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دوره های آموزشی\سال 1403\آموزش اکسل\گروه 3\"/>
    </mc:Choice>
  </mc:AlternateContent>
  <bookViews>
    <workbookView showSheetTabs="0" xWindow="0" yWindow="0" windowWidth="15360" windowHeight="8940" firstSheet="25" activeTab="37"/>
  </bookViews>
  <sheets>
    <sheet name="111" sheetId="43" r:id="rId1"/>
    <sheet name="1" sheetId="1" r:id="rId2"/>
    <sheet name="2" sheetId="2" r:id="rId3"/>
    <sheet name="3" sheetId="30" r:id="rId4"/>
    <sheet name="4" sheetId="26" r:id="rId5"/>
    <sheet name="5" sheetId="27" r:id="rId6"/>
    <sheet name="6" sheetId="28" r:id="rId7"/>
    <sheet name="7" sheetId="29" r:id="rId8"/>
    <sheet name="8" sheetId="3" r:id="rId9"/>
    <sheet name="9" sheetId="4" r:id="rId10"/>
    <sheet name="10" sheetId="5" r:id="rId11"/>
    <sheet name="11" sheetId="6" r:id="rId12"/>
    <sheet name="12" sheetId="7" r:id="rId13"/>
    <sheet name="13" sheetId="8" r:id="rId14"/>
    <sheet name="14" sheetId="16" r:id="rId15"/>
    <sheet name="15" sheetId="39" r:id="rId16"/>
    <sheet name="16" sheetId="9" r:id="rId17"/>
    <sheet name="17" sheetId="10" r:id="rId18"/>
    <sheet name="18" sheetId="11" r:id="rId19"/>
    <sheet name="19" sheetId="17" r:id="rId20"/>
    <sheet name="20" sheetId="18" r:id="rId21"/>
    <sheet name="21" sheetId="12" r:id="rId22"/>
    <sheet name="22" sheetId="14" r:id="rId23"/>
    <sheet name="23" sheetId="15" r:id="rId24"/>
    <sheet name="24" sheetId="20" r:id="rId25"/>
    <sheet name="24." sheetId="44" r:id="rId26"/>
    <sheet name="25" sheetId="21" r:id="rId27"/>
    <sheet name="26" sheetId="24" r:id="rId28"/>
    <sheet name="27" sheetId="22" r:id="rId29"/>
    <sheet name="28" sheetId="23" r:id="rId30"/>
    <sheet name="29" sheetId="25" r:id="rId31"/>
    <sheet name="30" sheetId="13" r:id="rId32"/>
    <sheet name="31" sheetId="19" r:id="rId33"/>
    <sheet name="32" sheetId="46" r:id="rId34"/>
    <sheet name="33" sheetId="38" r:id="rId35"/>
    <sheet name="34" sheetId="37" r:id="rId36"/>
    <sheet name="35" sheetId="45" r:id="rId37"/>
    <sheet name="36" sheetId="35" r:id="rId38"/>
    <sheet name="37" sheetId="42" r:id="rId39"/>
    <sheet name="38" sheetId="33" r:id="rId40"/>
  </sheets>
  <definedNames>
    <definedName name="_xlnm._FilterDatabase" localSheetId="33" hidden="1">'32'!$A$1:$L$498</definedName>
    <definedName name="_xlnm._FilterDatabase" localSheetId="35" hidden="1">'34'!$A$2:$F$4453</definedName>
    <definedName name="_xlnm._FilterDatabase" localSheetId="37" hidden="1">'36'!$A$2:$K$4547</definedName>
    <definedName name="A" localSheetId="3">'3'!$A$2</definedName>
    <definedName name="B" localSheetId="3">'3'!$A$9</definedName>
    <definedName name="D" localSheetId="3">'3'!$A$24</definedName>
    <definedName name="E" localSheetId="3">'3'!$A$25</definedName>
    <definedName name="F" localSheetId="3">'3'!$A$29</definedName>
    <definedName name="f">OFFSET('31'!$AE$3,1,'31'!$AF$2,'31'!$AE$2,1)</definedName>
    <definedName name="G" localSheetId="3">'3'!$A$40</definedName>
    <definedName name="H" localSheetId="3">'3'!$A$41</definedName>
    <definedName name="I" localSheetId="3">'3'!$A$43</definedName>
    <definedName name="L" localSheetId="3">'3'!$A$61</definedName>
    <definedName name="M" localSheetId="3">'3'!$A$68</definedName>
    <definedName name="N" localSheetId="3">'3'!$A$78</definedName>
    <definedName name="O" localSheetId="3">'3'!$A$82</definedName>
    <definedName name="P" localSheetId="3">'3'!$A$85</definedName>
    <definedName name="S" localSheetId="3">'3'!$A$99</definedName>
    <definedName name="T" localSheetId="3">'3'!$A$116</definedName>
    <definedName name="U" localSheetId="3">'3'!$A$122</definedName>
    <definedName name="V" localSheetId="3">'3'!$A$125</definedName>
    <definedName name="Z_574F787F_7FE7_421D_B031_0E5768EF40C6_.wvu.Cols" localSheetId="37" hidden="1">'36'!$M:$M</definedName>
    <definedName name="Z_574F787F_7FE7_421D_B031_0E5768EF40C6_.wvu.Cols" localSheetId="38" hidden="1">'37'!$J:$M</definedName>
    <definedName name="Z_574F787F_7FE7_421D_B031_0E5768EF40C6_.wvu.FilterData" localSheetId="35" hidden="1">'34'!$A$2:$F$4453</definedName>
    <definedName name="Z_574F787F_7FE7_421D_B031_0E5768EF40C6_.wvu.FilterData" localSheetId="37" hidden="1">'36'!$A$2:$K$4547</definedName>
  </definedNames>
  <calcPr calcId="162913"/>
  <customWorkbookViews>
    <customWorkbookView name="بسبسب" guid="{574F787F-7FE7-421D-B031-0E5768EF40C6}" maximized="1" xWindow="-8" yWindow="-8" windowWidth="1616" windowHeight="876" activeSheetId="40"/>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 i="45" l="1"/>
  <c r="B18" i="44"/>
  <c r="C17" i="44"/>
  <c r="L32" i="12" l="1"/>
  <c r="L34" i="12" l="1"/>
  <c r="K3" i="35" l="1"/>
  <c r="I3" i="45"/>
  <c r="I4" i="45"/>
  <c r="I5" i="45"/>
  <c r="I6" i="45"/>
  <c r="I8" i="45"/>
  <c r="I9" i="45"/>
  <c r="I10" i="45"/>
  <c r="I11" i="45"/>
  <c r="I12" i="45"/>
  <c r="I13" i="45"/>
  <c r="I14" i="45"/>
  <c r="I15" i="45"/>
  <c r="I16" i="45"/>
  <c r="I17" i="45"/>
  <c r="I18" i="45"/>
  <c r="I19" i="45"/>
  <c r="I20" i="45"/>
  <c r="I21" i="45"/>
  <c r="I22" i="45"/>
  <c r="I23" i="45"/>
  <c r="I24" i="45"/>
  <c r="I25" i="45"/>
  <c r="I26" i="45"/>
  <c r="I27" i="45"/>
  <c r="I28" i="45"/>
  <c r="I29" i="45"/>
  <c r="Q3" i="38"/>
  <c r="Q4" i="38"/>
  <c r="Q5" i="38"/>
  <c r="Q6" i="38"/>
  <c r="Q7" i="38"/>
  <c r="Q8" i="38"/>
  <c r="Q9" i="38"/>
  <c r="Q10" i="38"/>
  <c r="Q11" i="38"/>
  <c r="Q12" i="38"/>
  <c r="Q13" i="38"/>
  <c r="Q14" i="38"/>
  <c r="B499" i="46" l="1"/>
  <c r="B498" i="46"/>
  <c r="B497" i="46"/>
  <c r="B496" i="46"/>
  <c r="B495" i="46"/>
  <c r="B494" i="46"/>
  <c r="B493" i="46"/>
  <c r="B492" i="46"/>
  <c r="B491" i="46"/>
  <c r="B490" i="46"/>
  <c r="B489" i="46"/>
  <c r="B488" i="46"/>
  <c r="B487" i="46"/>
  <c r="B486" i="46"/>
  <c r="B485" i="46"/>
  <c r="B484" i="46"/>
  <c r="B483" i="46"/>
  <c r="B482" i="46"/>
  <c r="B481" i="46"/>
  <c r="B480" i="46"/>
  <c r="B479" i="46"/>
  <c r="B478" i="46"/>
  <c r="B477" i="46"/>
  <c r="B476" i="46"/>
  <c r="B475" i="46"/>
  <c r="B474" i="46"/>
  <c r="B473" i="46"/>
  <c r="B472" i="46"/>
  <c r="B471" i="46"/>
  <c r="B470" i="46"/>
  <c r="B469" i="46"/>
  <c r="B468" i="46"/>
  <c r="B467" i="46"/>
  <c r="B466" i="46"/>
  <c r="B465" i="46"/>
  <c r="B464" i="46"/>
  <c r="B463" i="46"/>
  <c r="B462" i="46"/>
  <c r="B461" i="46"/>
  <c r="B460" i="46"/>
  <c r="B459" i="46"/>
  <c r="B458" i="46"/>
  <c r="B457" i="46"/>
  <c r="B456" i="46"/>
  <c r="B455" i="46"/>
  <c r="B454" i="46"/>
  <c r="B453" i="46"/>
  <c r="B452" i="46"/>
  <c r="B451" i="46"/>
  <c r="B450" i="46"/>
  <c r="B449" i="46"/>
  <c r="B448" i="46"/>
  <c r="B447" i="46"/>
  <c r="B446" i="46"/>
  <c r="B445" i="46"/>
  <c r="B444" i="46"/>
  <c r="B443" i="46"/>
  <c r="B442" i="46"/>
  <c r="B441" i="46"/>
  <c r="B440" i="46"/>
  <c r="B439" i="46"/>
  <c r="B438" i="46"/>
  <c r="B437" i="46"/>
  <c r="B436" i="46"/>
  <c r="B435" i="46"/>
  <c r="B434" i="46"/>
  <c r="B433" i="46"/>
  <c r="B432" i="46"/>
  <c r="B431" i="46"/>
  <c r="B430" i="46"/>
  <c r="B429" i="46"/>
  <c r="B428" i="46"/>
  <c r="B427" i="46"/>
  <c r="B426" i="46"/>
  <c r="B425" i="46"/>
  <c r="B424" i="46"/>
  <c r="B423" i="46"/>
  <c r="B422" i="46"/>
  <c r="B421" i="46"/>
  <c r="B420" i="46"/>
  <c r="B419" i="46"/>
  <c r="B418" i="46"/>
  <c r="B417" i="46"/>
  <c r="B416" i="46"/>
  <c r="B415" i="46"/>
  <c r="B414" i="46"/>
  <c r="B413" i="46"/>
  <c r="B412" i="46"/>
  <c r="B411" i="46"/>
  <c r="B410" i="46"/>
  <c r="B409" i="46"/>
  <c r="B408" i="46"/>
  <c r="B407" i="46"/>
  <c r="B406" i="46"/>
  <c r="B405" i="46"/>
  <c r="B404" i="46"/>
  <c r="B403" i="46"/>
  <c r="B402" i="46"/>
  <c r="B401" i="46"/>
  <c r="B400" i="46"/>
  <c r="B399" i="46"/>
  <c r="B398" i="46"/>
  <c r="B397" i="46"/>
  <c r="B396" i="46"/>
  <c r="B395" i="46"/>
  <c r="B394" i="46"/>
  <c r="B393" i="46"/>
  <c r="B392" i="46"/>
  <c r="B391" i="46"/>
  <c r="B390" i="46"/>
  <c r="B389" i="46"/>
  <c r="B388" i="46"/>
  <c r="B387" i="46"/>
  <c r="B386" i="46"/>
  <c r="B385" i="46"/>
  <c r="B384" i="46"/>
  <c r="B383" i="46"/>
  <c r="B382" i="46"/>
  <c r="B381" i="46"/>
  <c r="B380" i="46"/>
  <c r="B379" i="46"/>
  <c r="B378" i="46"/>
  <c r="B377" i="46"/>
  <c r="B376" i="46"/>
  <c r="B375" i="46"/>
  <c r="B374" i="46"/>
  <c r="B373" i="46"/>
  <c r="B372" i="46"/>
  <c r="B371" i="46"/>
  <c r="B370" i="46"/>
  <c r="B369" i="46"/>
  <c r="B368" i="46"/>
  <c r="B367" i="46"/>
  <c r="B366" i="46"/>
  <c r="B365" i="46"/>
  <c r="B364" i="46"/>
  <c r="B363" i="46"/>
  <c r="B362" i="46"/>
  <c r="B361" i="46"/>
  <c r="B360" i="46"/>
  <c r="B359" i="46"/>
  <c r="B358" i="46"/>
  <c r="B357" i="46"/>
  <c r="B356" i="46"/>
  <c r="B355" i="46"/>
  <c r="B354" i="46"/>
  <c r="B353" i="46"/>
  <c r="B352" i="46"/>
  <c r="B351" i="46"/>
  <c r="B350" i="46"/>
  <c r="B349" i="46"/>
  <c r="B348" i="46"/>
  <c r="B347" i="46"/>
  <c r="B346" i="46"/>
  <c r="B345" i="46"/>
  <c r="B344" i="46"/>
  <c r="B343" i="46"/>
  <c r="B342" i="46"/>
  <c r="B341" i="46"/>
  <c r="B340" i="46"/>
  <c r="B339" i="46"/>
  <c r="B338" i="46"/>
  <c r="B337" i="46"/>
  <c r="B336" i="46"/>
  <c r="B335" i="46"/>
  <c r="B334" i="46"/>
  <c r="B333" i="46"/>
  <c r="B332" i="46"/>
  <c r="B331" i="46"/>
  <c r="B330" i="46"/>
  <c r="B329" i="46"/>
  <c r="B328" i="46"/>
  <c r="B327" i="46"/>
  <c r="B326" i="46"/>
  <c r="B325" i="46"/>
  <c r="B324" i="46"/>
  <c r="B323" i="46"/>
  <c r="B322" i="46"/>
  <c r="B321" i="46"/>
  <c r="B320" i="46"/>
  <c r="B319" i="46"/>
  <c r="B318" i="46"/>
  <c r="B317" i="46"/>
  <c r="B316" i="46"/>
  <c r="B315" i="46"/>
  <c r="B314" i="46"/>
  <c r="B313" i="46"/>
  <c r="B312" i="46"/>
  <c r="B311" i="46"/>
  <c r="B310" i="46"/>
  <c r="B309" i="46"/>
  <c r="B308" i="46"/>
  <c r="B307" i="46"/>
  <c r="B306" i="46"/>
  <c r="B305" i="46"/>
  <c r="B304" i="46"/>
  <c r="B303" i="46"/>
  <c r="B302" i="46"/>
  <c r="B301" i="46"/>
  <c r="B300" i="46"/>
  <c r="B299" i="46"/>
  <c r="B298" i="46"/>
  <c r="B297" i="46"/>
  <c r="B296" i="46"/>
  <c r="B295" i="46"/>
  <c r="B294" i="46"/>
  <c r="B293" i="46"/>
  <c r="B292" i="46"/>
  <c r="B291" i="46"/>
  <c r="B290" i="46"/>
  <c r="B289" i="46"/>
  <c r="B288" i="46"/>
  <c r="B287" i="46"/>
  <c r="B286" i="46"/>
  <c r="B285" i="46"/>
  <c r="B284" i="46"/>
  <c r="B283" i="46"/>
  <c r="B282" i="46"/>
  <c r="B281" i="46"/>
  <c r="B280" i="46"/>
  <c r="B279" i="46"/>
  <c r="B278" i="46"/>
  <c r="B277" i="46"/>
  <c r="B276" i="46"/>
  <c r="B275" i="46"/>
  <c r="B274" i="46"/>
  <c r="B273" i="46"/>
  <c r="B272" i="46"/>
  <c r="B271" i="46"/>
  <c r="B270" i="46"/>
  <c r="B269" i="46"/>
  <c r="B268" i="46"/>
  <c r="B267" i="46"/>
  <c r="B266" i="46"/>
  <c r="B265" i="46"/>
  <c r="B264" i="46"/>
  <c r="B263" i="46"/>
  <c r="B262" i="46"/>
  <c r="B261" i="46"/>
  <c r="B260" i="46"/>
  <c r="B259" i="46"/>
  <c r="B258" i="46"/>
  <c r="B257" i="46"/>
  <c r="B256" i="46"/>
  <c r="B255" i="46"/>
  <c r="B254" i="46"/>
  <c r="B253" i="46"/>
  <c r="B252" i="46"/>
  <c r="B251" i="46"/>
  <c r="B250" i="46"/>
  <c r="B249" i="46"/>
  <c r="B248" i="46"/>
  <c r="B247" i="46"/>
  <c r="B246" i="46"/>
  <c r="B245" i="46"/>
  <c r="B244" i="46"/>
  <c r="B243" i="46"/>
  <c r="B242" i="46"/>
  <c r="B241" i="46"/>
  <c r="B240" i="46"/>
  <c r="B239" i="46"/>
  <c r="B238" i="46"/>
  <c r="B237" i="46"/>
  <c r="B236" i="46"/>
  <c r="B235" i="46"/>
  <c r="B234" i="46"/>
  <c r="B233" i="46"/>
  <c r="B232" i="46"/>
  <c r="B231" i="46"/>
  <c r="B230" i="46"/>
  <c r="B229" i="46"/>
  <c r="B228" i="46"/>
  <c r="B227" i="46"/>
  <c r="B226" i="46"/>
  <c r="B225" i="46"/>
  <c r="B224" i="46"/>
  <c r="B223" i="46"/>
  <c r="B222" i="46"/>
  <c r="B221" i="46"/>
  <c r="B220" i="46"/>
  <c r="B219" i="46"/>
  <c r="B218" i="46"/>
  <c r="B217" i="46"/>
  <c r="B216" i="46"/>
  <c r="B215" i="46"/>
  <c r="B214" i="46"/>
  <c r="B213" i="46"/>
  <c r="B212" i="46"/>
  <c r="B211" i="46"/>
  <c r="B210" i="46"/>
  <c r="B209" i="46"/>
  <c r="B208" i="46"/>
  <c r="B207" i="46"/>
  <c r="B206" i="46"/>
  <c r="B205" i="46"/>
  <c r="B204" i="46"/>
  <c r="B203" i="46"/>
  <c r="B202" i="46"/>
  <c r="B201" i="46"/>
  <c r="B200" i="46"/>
  <c r="B199" i="46"/>
  <c r="B198" i="46"/>
  <c r="B197" i="46"/>
  <c r="B196" i="46"/>
  <c r="B195" i="46"/>
  <c r="B194" i="46"/>
  <c r="B193" i="46"/>
  <c r="B192" i="46"/>
  <c r="B191" i="46"/>
  <c r="B190" i="46"/>
  <c r="B189" i="46"/>
  <c r="B188" i="46"/>
  <c r="B187" i="46"/>
  <c r="B186" i="46"/>
  <c r="B185" i="46"/>
  <c r="B184" i="46"/>
  <c r="B183" i="46"/>
  <c r="B182" i="46"/>
  <c r="B181" i="46"/>
  <c r="B180" i="46"/>
  <c r="B179" i="46"/>
  <c r="B178" i="46"/>
  <c r="B177" i="46"/>
  <c r="B176" i="46"/>
  <c r="B175" i="46"/>
  <c r="B174" i="46"/>
  <c r="B173" i="46"/>
  <c r="B172" i="46"/>
  <c r="B171" i="46"/>
  <c r="B170" i="46"/>
  <c r="B169" i="46"/>
  <c r="B168" i="46"/>
  <c r="B167" i="46"/>
  <c r="B166" i="46"/>
  <c r="B165" i="46"/>
  <c r="B164" i="46"/>
  <c r="B163" i="46"/>
  <c r="B162" i="46"/>
  <c r="B161" i="46"/>
  <c r="B160" i="46"/>
  <c r="B159" i="46"/>
  <c r="B158" i="46"/>
  <c r="B157" i="46"/>
  <c r="B156" i="46"/>
  <c r="B155" i="46"/>
  <c r="B154" i="46"/>
  <c r="B153" i="46"/>
  <c r="B152" i="46"/>
  <c r="B151" i="46"/>
  <c r="B150" i="46"/>
  <c r="B149" i="46"/>
  <c r="B148" i="46"/>
  <c r="B147" i="46"/>
  <c r="B146" i="46"/>
  <c r="B145" i="46"/>
  <c r="B144" i="46"/>
  <c r="B143" i="46"/>
  <c r="B142" i="46"/>
  <c r="B141" i="46"/>
  <c r="B140" i="46"/>
  <c r="B139" i="46"/>
  <c r="B138" i="46"/>
  <c r="B137" i="46"/>
  <c r="B136" i="46"/>
  <c r="B135" i="46"/>
  <c r="B134" i="46"/>
  <c r="B133" i="46"/>
  <c r="B132" i="46"/>
  <c r="B131" i="46"/>
  <c r="B130" i="46"/>
  <c r="B129" i="46"/>
  <c r="B128" i="46"/>
  <c r="B127" i="46"/>
  <c r="B126" i="46"/>
  <c r="B125" i="46"/>
  <c r="B124" i="46"/>
  <c r="B123" i="46"/>
  <c r="B122" i="46"/>
  <c r="B121" i="46"/>
  <c r="B120" i="46"/>
  <c r="B119" i="46"/>
  <c r="B118" i="46"/>
  <c r="B117" i="46"/>
  <c r="B116" i="46"/>
  <c r="B115" i="46"/>
  <c r="B114" i="46"/>
  <c r="B113" i="46"/>
  <c r="B112" i="46"/>
  <c r="B111" i="46"/>
  <c r="B110" i="46"/>
  <c r="B109" i="46"/>
  <c r="B108" i="46"/>
  <c r="B107" i="46"/>
  <c r="B106" i="46"/>
  <c r="B105" i="46"/>
  <c r="B104" i="46"/>
  <c r="B103" i="46"/>
  <c r="B102" i="46"/>
  <c r="B101" i="46"/>
  <c r="B100" i="46"/>
  <c r="B99" i="46"/>
  <c r="B98" i="46"/>
  <c r="B97" i="46"/>
  <c r="B96" i="46"/>
  <c r="B95" i="46"/>
  <c r="B94" i="46"/>
  <c r="B93" i="46"/>
  <c r="B92" i="46"/>
  <c r="B91" i="46"/>
  <c r="B90" i="46"/>
  <c r="B89" i="46"/>
  <c r="B88" i="46"/>
  <c r="B87" i="46"/>
  <c r="B86" i="46"/>
  <c r="B85" i="46"/>
  <c r="B84" i="46"/>
  <c r="B83" i="46"/>
  <c r="B82" i="46"/>
  <c r="B81" i="46"/>
  <c r="B80" i="46"/>
  <c r="B79" i="46"/>
  <c r="B78" i="46"/>
  <c r="B77" i="46"/>
  <c r="B76" i="46"/>
  <c r="B75" i="46"/>
  <c r="B74" i="46"/>
  <c r="B73" i="46"/>
  <c r="B72" i="46"/>
  <c r="B71" i="46"/>
  <c r="B70" i="46"/>
  <c r="B69" i="46"/>
  <c r="B68" i="46"/>
  <c r="B67" i="46"/>
  <c r="B66" i="46"/>
  <c r="B65" i="46"/>
  <c r="B64" i="46"/>
  <c r="B63" i="46"/>
  <c r="B62" i="46"/>
  <c r="B61" i="46"/>
  <c r="B60" i="46"/>
  <c r="B59" i="46"/>
  <c r="B58" i="46"/>
  <c r="B57" i="46"/>
  <c r="B56" i="46"/>
  <c r="B55" i="46"/>
  <c r="B54" i="46"/>
  <c r="B53" i="46"/>
  <c r="B52" i="46"/>
  <c r="B51" i="46"/>
  <c r="B50" i="46"/>
  <c r="B49" i="46"/>
  <c r="B48" i="46"/>
  <c r="B47" i="46"/>
  <c r="B46" i="46"/>
  <c r="B45" i="46"/>
  <c r="B44" i="46"/>
  <c r="B43" i="46"/>
  <c r="B42" i="46"/>
  <c r="B41" i="46"/>
  <c r="B40" i="46"/>
  <c r="B39" i="46"/>
  <c r="B38" i="46"/>
  <c r="B37" i="46"/>
  <c r="B36" i="46"/>
  <c r="B35" i="46"/>
  <c r="B34" i="46"/>
  <c r="B33" i="46"/>
  <c r="B32" i="46"/>
  <c r="B31" i="46"/>
  <c r="B30" i="46"/>
  <c r="B29" i="46"/>
  <c r="B28" i="46"/>
  <c r="B27" i="46"/>
  <c r="B26" i="46"/>
  <c r="B25" i="46"/>
  <c r="B24" i="46"/>
  <c r="B23" i="46"/>
  <c r="B22" i="46"/>
  <c r="B21" i="46"/>
  <c r="B20" i="46"/>
  <c r="B19" i="46"/>
  <c r="B18" i="46"/>
  <c r="B17" i="46"/>
  <c r="B16" i="46"/>
  <c r="B15" i="46"/>
  <c r="B14" i="46"/>
  <c r="B13" i="46"/>
  <c r="B12" i="46"/>
  <c r="B11" i="46"/>
  <c r="B10" i="46"/>
  <c r="B9" i="46"/>
  <c r="B8" i="46"/>
  <c r="B7" i="46"/>
  <c r="B6" i="46"/>
  <c r="B5" i="46"/>
  <c r="B4" i="46"/>
  <c r="B3" i="46"/>
  <c r="B2" i="46"/>
  <c r="K29" i="45" l="1"/>
  <c r="J29" i="45"/>
  <c r="K28" i="45"/>
  <c r="J28" i="45"/>
  <c r="K27" i="45"/>
  <c r="J27" i="45"/>
  <c r="K26" i="45"/>
  <c r="J26" i="45"/>
  <c r="K25" i="45"/>
  <c r="J25" i="45"/>
  <c r="K24" i="45"/>
  <c r="J24" i="45"/>
  <c r="K23" i="45"/>
  <c r="J23" i="45"/>
  <c r="K22" i="45"/>
  <c r="J22" i="45"/>
  <c r="K21" i="45"/>
  <c r="J21" i="45"/>
  <c r="K20" i="45"/>
  <c r="J20" i="45"/>
  <c r="K19" i="45"/>
  <c r="J19" i="45"/>
  <c r="K18" i="45"/>
  <c r="J18" i="45"/>
  <c r="K17" i="45"/>
  <c r="J17" i="45"/>
  <c r="K16" i="45"/>
  <c r="J16" i="45"/>
  <c r="K15" i="45"/>
  <c r="J15" i="45"/>
  <c r="K14" i="45"/>
  <c r="J14" i="45"/>
  <c r="K13" i="45"/>
  <c r="J13" i="45"/>
  <c r="K12" i="45"/>
  <c r="J12" i="45"/>
  <c r="K11" i="45"/>
  <c r="J11" i="45"/>
  <c r="K10" i="45"/>
  <c r="J10" i="45"/>
  <c r="K9" i="45"/>
  <c r="J9" i="45"/>
  <c r="K8" i="45"/>
  <c r="J8" i="45"/>
  <c r="K7" i="45"/>
  <c r="J7" i="45"/>
  <c r="K6" i="45"/>
  <c r="J6" i="45"/>
  <c r="K5" i="45"/>
  <c r="J5" i="45"/>
  <c r="K4" i="45"/>
  <c r="J4" i="45"/>
  <c r="K3" i="45"/>
  <c r="M3" i="45" s="1"/>
  <c r="J3" i="45"/>
  <c r="K2" i="45"/>
  <c r="J2" i="45"/>
  <c r="I2" i="45"/>
  <c r="C18" i="44"/>
  <c r="B17" i="44"/>
  <c r="C16" i="44"/>
  <c r="B16" i="44"/>
  <c r="M4" i="14"/>
  <c r="M3" i="14"/>
  <c r="J2" i="18"/>
  <c r="AB10" i="19" l="1"/>
  <c r="AA10" i="19"/>
  <c r="Z10" i="19"/>
  <c r="Y10" i="19"/>
  <c r="X10" i="19"/>
  <c r="W10" i="19"/>
  <c r="AF2" i="19" l="1"/>
  <c r="AG2" i="19" s="1"/>
  <c r="AJ3" i="19"/>
  <c r="AF3" i="19"/>
  <c r="AG3" i="19"/>
  <c r="AH3" i="19"/>
  <c r="AI3" i="19"/>
  <c r="AE3" i="19"/>
  <c r="L31" i="12"/>
  <c r="O3" i="33"/>
  <c r="M3" i="33"/>
  <c r="L3" i="33"/>
  <c r="S5" i="19"/>
  <c r="R5" i="19" s="1"/>
  <c r="S6" i="19"/>
  <c r="R6" i="19" s="1"/>
  <c r="S7" i="19"/>
  <c r="R7" i="19" s="1"/>
  <c r="S8" i="19"/>
  <c r="R8" i="19" s="1"/>
  <c r="S4" i="19" l="1"/>
  <c r="R4" i="19" s="1"/>
  <c r="Q6" i="19" l="1"/>
  <c r="G1" i="25"/>
  <c r="AJ6" i="19" l="1"/>
  <c r="AI6" i="19"/>
  <c r="AD6" i="19"/>
  <c r="AF6" i="19"/>
  <c r="AH6" i="19"/>
  <c r="AE6" i="19"/>
  <c r="AG6" i="19"/>
  <c r="Q5" i="19"/>
  <c r="AH5" i="19" s="1"/>
  <c r="Q7" i="19"/>
  <c r="Q4" i="19"/>
  <c r="AF4" i="19" s="1"/>
  <c r="Q8" i="19"/>
  <c r="AD8" i="19" s="1"/>
  <c r="AF8" i="19" l="1"/>
  <c r="AG4" i="19"/>
  <c r="AI4" i="19"/>
  <c r="AJ4" i="19"/>
  <c r="AD4" i="19"/>
  <c r="AE4" i="19"/>
  <c r="AD5" i="19"/>
  <c r="AH4" i="19"/>
  <c r="AG5" i="19"/>
  <c r="AF5" i="19"/>
  <c r="AJ8" i="19"/>
  <c r="AJ5" i="19"/>
  <c r="AG8" i="19"/>
  <c r="AE8" i="19"/>
  <c r="AH8" i="19"/>
  <c r="AI5" i="19"/>
  <c r="AI8" i="19"/>
  <c r="AE5" i="19"/>
  <c r="AG7" i="19"/>
  <c r="AI7" i="19"/>
  <c r="AF7" i="19"/>
  <c r="AH7" i="19"/>
  <c r="AJ7" i="19"/>
  <c r="AE7" i="19"/>
  <c r="AD7" i="19"/>
  <c r="V5" i="29"/>
  <c r="U5" i="29"/>
  <c r="T5" i="29"/>
  <c r="U3" i="28"/>
  <c r="U4" i="28"/>
  <c r="U5" i="28"/>
  <c r="U6" i="28"/>
  <c r="U7" i="28"/>
  <c r="U8" i="28"/>
  <c r="U9" i="28"/>
  <c r="U10" i="28"/>
  <c r="U11" i="28"/>
  <c r="U12" i="28"/>
  <c r="U2" i="28"/>
  <c r="T3" i="28"/>
  <c r="T4" i="28"/>
  <c r="T5" i="28"/>
  <c r="T6" i="28"/>
  <c r="T7" i="28"/>
  <c r="T8" i="28"/>
  <c r="T9" i="28"/>
  <c r="T10" i="28"/>
  <c r="T11" i="28"/>
  <c r="T12" i="28"/>
  <c r="T2" i="28"/>
  <c r="S3" i="28"/>
  <c r="S4" i="28"/>
  <c r="S5" i="28"/>
  <c r="S6" i="28"/>
  <c r="S7" i="28"/>
  <c r="S8" i="28"/>
  <c r="S9" i="28"/>
  <c r="S10" i="28"/>
  <c r="S11" i="28"/>
  <c r="S12" i="28"/>
  <c r="S2" i="28"/>
  <c r="R3" i="28"/>
  <c r="R4" i="28"/>
  <c r="R5" i="28"/>
  <c r="R6" i="28"/>
  <c r="R7" i="28"/>
  <c r="R8" i="28"/>
  <c r="R9" i="28"/>
  <c r="R10" i="28"/>
  <c r="R11" i="28"/>
  <c r="R12" i="28"/>
  <c r="R2" i="28"/>
  <c r="R2" i="27"/>
  <c r="T3" i="27"/>
  <c r="T4" i="27"/>
  <c r="T5" i="27"/>
  <c r="T6" i="27"/>
  <c r="T7" i="27"/>
  <c r="T8" i="27"/>
  <c r="T9" i="27"/>
  <c r="T10" i="27"/>
  <c r="T11" i="27"/>
  <c r="T12" i="27"/>
  <c r="T2" i="27"/>
  <c r="S3" i="27"/>
  <c r="S4" i="27"/>
  <c r="S5" i="27"/>
  <c r="S6" i="27"/>
  <c r="S7" i="27"/>
  <c r="S8" i="27"/>
  <c r="S9" i="27"/>
  <c r="S10" i="27"/>
  <c r="S11" i="27"/>
  <c r="S12" i="27"/>
  <c r="S2" i="27"/>
  <c r="R3" i="27"/>
  <c r="R4" i="27"/>
  <c r="R5" i="27"/>
  <c r="R6" i="27"/>
  <c r="R7" i="27"/>
  <c r="R8" i="27"/>
  <c r="R9" i="27"/>
  <c r="R10" i="27"/>
  <c r="R11" i="27"/>
  <c r="R12" i="27"/>
  <c r="N3" i="26"/>
  <c r="N4" i="26"/>
  <c r="N5" i="26"/>
  <c r="N6" i="26"/>
  <c r="N7" i="26"/>
  <c r="N8" i="26"/>
  <c r="N9" i="26"/>
  <c r="N10" i="26"/>
  <c r="N11" i="26"/>
  <c r="N12" i="26"/>
  <c r="N2" i="26"/>
  <c r="Z11" i="19"/>
  <c r="G2" i="25"/>
  <c r="G3" i="25"/>
  <c r="K13" i="23"/>
  <c r="L33" i="12"/>
  <c r="F3" i="13"/>
  <c r="F4" i="13"/>
  <c r="F7" i="13"/>
  <c r="F5" i="13"/>
  <c r="F6" i="13"/>
  <c r="AE2" i="19" l="1"/>
  <c r="E14" i="10"/>
  <c r="E23" i="9"/>
  <c r="S2" i="39"/>
  <c r="R2" i="39"/>
  <c r="E36" i="16"/>
  <c r="H5" i="16"/>
  <c r="G5" i="16"/>
  <c r="I5" i="8"/>
  <c r="J5" i="8"/>
  <c r="K5" i="8"/>
  <c r="L5" i="8"/>
  <c r="M5" i="8"/>
  <c r="N5" i="8"/>
  <c r="H5" i="8"/>
  <c r="I4" i="8"/>
  <c r="J4" i="8"/>
  <c r="K4" i="8"/>
  <c r="L4" i="8"/>
  <c r="M4" i="8"/>
  <c r="N4" i="8"/>
  <c r="H4" i="8"/>
  <c r="F64" i="6" l="1"/>
  <c r="F63" i="6"/>
  <c r="I3" i="6"/>
  <c r="I2" i="6"/>
  <c r="U5" i="42" l="1"/>
  <c r="P5" i="42"/>
  <c r="Q5" i="42"/>
  <c r="R5" i="42"/>
  <c r="S5" i="42"/>
  <c r="T5" i="42"/>
  <c r="O5" i="42"/>
  <c r="K11" i="42"/>
  <c r="L11" i="42" s="1"/>
  <c r="K10" i="42"/>
  <c r="L10" i="42" s="1"/>
  <c r="K9" i="42"/>
  <c r="L9" i="42" s="1"/>
  <c r="K8" i="42"/>
  <c r="L8" i="42" s="1"/>
  <c r="K7" i="42"/>
  <c r="L7" i="42" s="1"/>
  <c r="K6" i="42"/>
  <c r="L6" i="42" s="1"/>
  <c r="K5" i="42"/>
  <c r="L5" i="42" s="1"/>
  <c r="M9" i="42" l="1"/>
  <c r="M5" i="42"/>
  <c r="M8" i="42"/>
  <c r="M11" i="42"/>
  <c r="M7" i="42"/>
  <c r="M10" i="42"/>
  <c r="M6" i="42"/>
  <c r="P3" i="38" l="1"/>
  <c r="Q23" i="38"/>
  <c r="W23" i="38" s="1"/>
  <c r="Q24" i="38"/>
  <c r="Q25" i="38"/>
  <c r="Q26" i="38"/>
  <c r="U26" i="38" s="1"/>
  <c r="V26" i="38"/>
  <c r="Z26" i="38"/>
  <c r="Q27" i="38"/>
  <c r="X27" i="38" s="1"/>
  <c r="Q28" i="38"/>
  <c r="Q29" i="38"/>
  <c r="Z29" i="38" s="1"/>
  <c r="Q30" i="38"/>
  <c r="Q31" i="38"/>
  <c r="Q32" i="38"/>
  <c r="V32" i="38" s="1"/>
  <c r="Q33" i="38"/>
  <c r="Q34" i="38"/>
  <c r="Q35" i="38"/>
  <c r="W35" i="38" s="1"/>
  <c r="Q36" i="38"/>
  <c r="V36" i="38" s="1"/>
  <c r="Q37" i="38"/>
  <c r="V37" i="38" s="1"/>
  <c r="Q38" i="38"/>
  <c r="T38" i="38" s="1"/>
  <c r="S38" i="38"/>
  <c r="V38" i="38"/>
  <c r="Y38" i="38"/>
  <c r="AA38" i="38"/>
  <c r="Q39" i="38"/>
  <c r="W39" i="38" s="1"/>
  <c r="Q40" i="38"/>
  <c r="V40" i="38" s="1"/>
  <c r="Q41" i="38"/>
  <c r="Q42" i="38"/>
  <c r="Q43" i="38"/>
  <c r="W43" i="38" s="1"/>
  <c r="Q44" i="38"/>
  <c r="V44" i="38" s="1"/>
  <c r="Q45" i="38"/>
  <c r="V45" i="38" s="1"/>
  <c r="Q46" i="38"/>
  <c r="T46" i="38" s="1"/>
  <c r="S46" i="38"/>
  <c r="V46" i="38"/>
  <c r="Y46" i="38"/>
  <c r="AA46" i="38"/>
  <c r="Q47" i="38"/>
  <c r="Q48" i="38"/>
  <c r="Q49" i="38"/>
  <c r="U49" i="38"/>
  <c r="Y49" i="38"/>
  <c r="Q50" i="38"/>
  <c r="Q51" i="38"/>
  <c r="Q52" i="38"/>
  <c r="W52" i="38" s="1"/>
  <c r="Q53" i="38"/>
  <c r="Q54" i="38"/>
  <c r="U54" i="38" s="1"/>
  <c r="W54" i="38"/>
  <c r="Q55" i="38"/>
  <c r="Q56" i="38"/>
  <c r="AA56" i="38" s="1"/>
  <c r="Q57" i="38"/>
  <c r="S57" i="38" s="1"/>
  <c r="R57" i="38"/>
  <c r="U57" i="38"/>
  <c r="V57" i="38"/>
  <c r="X57" i="38"/>
  <c r="Z57" i="38"/>
  <c r="Q58" i="38"/>
  <c r="Q59" i="38"/>
  <c r="Q60" i="38"/>
  <c r="Q61" i="38"/>
  <c r="R61" i="38" s="1"/>
  <c r="V61" i="38"/>
  <c r="Q62" i="38"/>
  <c r="Q63" i="38"/>
  <c r="Q64" i="38"/>
  <c r="AA64" i="38" s="1"/>
  <c r="Q65" i="38"/>
  <c r="W65" i="38"/>
  <c r="Q66" i="38"/>
  <c r="Q67" i="38"/>
  <c r="Q68" i="38"/>
  <c r="AA68" i="38" s="1"/>
  <c r="Q69" i="38"/>
  <c r="T69" i="38" s="1"/>
  <c r="X69" i="38"/>
  <c r="Q70" i="38"/>
  <c r="Q71" i="38"/>
  <c r="Q72" i="38"/>
  <c r="AA72" i="38" s="1"/>
  <c r="Q73" i="38"/>
  <c r="X73" i="38" s="1"/>
  <c r="Q74" i="38"/>
  <c r="Q75" i="38"/>
  <c r="Q76" i="38"/>
  <c r="Q77" i="38"/>
  <c r="R77" i="38"/>
  <c r="S77" i="38"/>
  <c r="T77" i="38"/>
  <c r="U77" i="38"/>
  <c r="V77" i="38"/>
  <c r="W77" i="38"/>
  <c r="X77" i="38"/>
  <c r="Y77" i="38"/>
  <c r="Z77" i="38"/>
  <c r="AA77" i="38"/>
  <c r="Q78" i="38"/>
  <c r="W78" i="38" s="1"/>
  <c r="Q79" i="38"/>
  <c r="V79" i="38" s="1"/>
  <c r="Q80" i="38"/>
  <c r="Q81" i="38"/>
  <c r="S81" i="38" s="1"/>
  <c r="R81" i="38"/>
  <c r="U81" i="38"/>
  <c r="V81" i="38"/>
  <c r="X81" i="38"/>
  <c r="Z81" i="38"/>
  <c r="Q82" i="38"/>
  <c r="W82" i="38" s="1"/>
  <c r="Q83" i="38"/>
  <c r="V83" i="38" s="1"/>
  <c r="Q84" i="38"/>
  <c r="Q85" i="38"/>
  <c r="S85" i="38" s="1"/>
  <c r="V85" i="38"/>
  <c r="Q86" i="38"/>
  <c r="Q87" i="38"/>
  <c r="V87" i="38" s="1"/>
  <c r="U87" i="38"/>
  <c r="Q88" i="38"/>
  <c r="V88" i="38" s="1"/>
  <c r="Q89" i="38"/>
  <c r="Y89" i="38" s="1"/>
  <c r="Q90" i="38"/>
  <c r="W90" i="38" s="1"/>
  <c r="Q91" i="38"/>
  <c r="Q92" i="38"/>
  <c r="V92" i="38" s="1"/>
  <c r="Z92" i="38"/>
  <c r="Q93" i="38"/>
  <c r="T93" i="38" s="1"/>
  <c r="S93" i="38"/>
  <c r="U93" i="38"/>
  <c r="W93" i="38"/>
  <c r="Y93" i="38"/>
  <c r="AA93" i="38"/>
  <c r="Q94" i="38"/>
  <c r="Q95" i="38"/>
  <c r="Q96" i="38"/>
  <c r="Q97" i="38"/>
  <c r="Q98" i="38"/>
  <c r="AA98" i="38" s="1"/>
  <c r="Q99" i="38"/>
  <c r="Q100" i="38"/>
  <c r="R100" i="38" s="1"/>
  <c r="Q101" i="38"/>
  <c r="Q102" i="38"/>
  <c r="U102" i="38"/>
  <c r="Y102" i="38"/>
  <c r="Q103" i="38"/>
  <c r="Y103" i="38" s="1"/>
  <c r="Q104" i="38"/>
  <c r="U104" i="38" s="1"/>
  <c r="V104" i="38"/>
  <c r="Z104" i="38"/>
  <c r="Q105" i="38"/>
  <c r="Q106" i="38"/>
  <c r="U106" i="38"/>
  <c r="Q107" i="38"/>
  <c r="U107" i="38" s="1"/>
  <c r="T107" i="38"/>
  <c r="X107" i="38"/>
  <c r="Y107" i="38"/>
  <c r="Q108" i="38"/>
  <c r="Y108" i="38" s="1"/>
  <c r="Q109" i="38"/>
  <c r="T109" i="38" s="1"/>
  <c r="U109" i="38"/>
  <c r="W109" i="38"/>
  <c r="AA109" i="38"/>
  <c r="Q110" i="38"/>
  <c r="U110" i="38"/>
  <c r="Y110" i="38"/>
  <c r="Q111" i="38"/>
  <c r="Q112" i="38"/>
  <c r="Q113" i="38"/>
  <c r="AA113" i="38" s="1"/>
  <c r="Q114" i="38"/>
  <c r="Q115" i="38"/>
  <c r="Q116" i="38"/>
  <c r="Q117" i="38"/>
  <c r="AA117" i="38" s="1"/>
  <c r="Q118" i="38"/>
  <c r="S118" i="38" s="1"/>
  <c r="T118" i="38"/>
  <c r="W118" i="38"/>
  <c r="Y118" i="38"/>
  <c r="Q119" i="38"/>
  <c r="Q120" i="38"/>
  <c r="Q121" i="38"/>
  <c r="AA121" i="38" s="1"/>
  <c r="Q122" i="38"/>
  <c r="Q123" i="38"/>
  <c r="Y123" i="38" s="1"/>
  <c r="Q124" i="38"/>
  <c r="T124" i="38" s="1"/>
  <c r="U124" i="38"/>
  <c r="Y124" i="38"/>
  <c r="Q125" i="38"/>
  <c r="Y125" i="38" s="1"/>
  <c r="Q126" i="38"/>
  <c r="W126" i="38" s="1"/>
  <c r="S126" i="38"/>
  <c r="U126" i="38"/>
  <c r="Y126" i="38"/>
  <c r="AA126" i="38"/>
  <c r="Q127" i="38"/>
  <c r="Y127" i="38" s="1"/>
  <c r="Q128" i="38"/>
  <c r="Y128" i="38" s="1"/>
  <c r="Q129" i="38"/>
  <c r="Q130" i="38"/>
  <c r="S130" i="38"/>
  <c r="U130" i="38"/>
  <c r="W130" i="38"/>
  <c r="Y130" i="38"/>
  <c r="AA130" i="38"/>
  <c r="Q131" i="38"/>
  <c r="Y131" i="38" s="1"/>
  <c r="Q132" i="38"/>
  <c r="Q133" i="38"/>
  <c r="Y133" i="38" s="1"/>
  <c r="Q134" i="38"/>
  <c r="Y134" i="38" s="1"/>
  <c r="W134" i="38"/>
  <c r="Q135" i="38"/>
  <c r="Q136" i="38"/>
  <c r="Y136" i="38" s="1"/>
  <c r="Q137" i="38"/>
  <c r="Y137" i="38" s="1"/>
  <c r="Q138" i="38"/>
  <c r="Y138" i="38"/>
  <c r="Q139" i="38"/>
  <c r="Y139" i="38" s="1"/>
  <c r="Q140" i="38"/>
  <c r="Q141" i="38"/>
  <c r="Y141" i="38" s="1"/>
  <c r="Q142" i="38"/>
  <c r="Y142" i="38" s="1"/>
  <c r="Q143" i="38"/>
  <c r="U143" i="38" s="1"/>
  <c r="Q144" i="38"/>
  <c r="Y144" i="38" s="1"/>
  <c r="Q145" i="38"/>
  <c r="Y145" i="38" s="1"/>
  <c r="Q146" i="38"/>
  <c r="Y146" i="38" s="1"/>
  <c r="Q147" i="38"/>
  <c r="Y147" i="38" s="1"/>
  <c r="Q148" i="38"/>
  <c r="T148" i="38" s="1"/>
  <c r="Q149" i="38"/>
  <c r="Y149" i="38" s="1"/>
  <c r="Q150" i="38"/>
  <c r="S150" i="38" s="1"/>
  <c r="Q151" i="38"/>
  <c r="Q152" i="38"/>
  <c r="Y152" i="38" s="1"/>
  <c r="Q153" i="38"/>
  <c r="Q154" i="38"/>
  <c r="U154" i="38" s="1"/>
  <c r="W154" i="38"/>
  <c r="Q155" i="38"/>
  <c r="Y155" i="38" s="1"/>
  <c r="Q156" i="38"/>
  <c r="Y156" i="38" s="1"/>
  <c r="Q157" i="38"/>
  <c r="Y157" i="38" s="1"/>
  <c r="Q158" i="38"/>
  <c r="Y158" i="38" s="1"/>
  <c r="W158" i="38"/>
  <c r="Q159" i="38"/>
  <c r="U159" i="38" s="1"/>
  <c r="X159" i="38"/>
  <c r="Q160" i="38"/>
  <c r="R160" i="38" s="1"/>
  <c r="U160" i="38"/>
  <c r="Z160" i="38"/>
  <c r="Q161" i="38"/>
  <c r="Q162" i="38"/>
  <c r="Q163" i="38"/>
  <c r="R163" i="38"/>
  <c r="X163" i="38"/>
  <c r="Z163" i="38"/>
  <c r="Q164" i="38"/>
  <c r="W164" i="38" s="1"/>
  <c r="Z164" i="38"/>
  <c r="Q165" i="38"/>
  <c r="V165" i="38" s="1"/>
  <c r="S165" i="38"/>
  <c r="Y165" i="38"/>
  <c r="Z165" i="38"/>
  <c r="Q166" i="38"/>
  <c r="Q167" i="38"/>
  <c r="V167" i="38" s="1"/>
  <c r="Q168" i="38"/>
  <c r="Q169" i="38"/>
  <c r="Q170" i="38"/>
  <c r="AA170" i="38" s="1"/>
  <c r="X170" i="38"/>
  <c r="Q171" i="38"/>
  <c r="V171" i="38" s="1"/>
  <c r="Q172" i="38"/>
  <c r="W172" i="38" s="1"/>
  <c r="Q173" i="38"/>
  <c r="Q174" i="38"/>
  <c r="T174" i="38" s="1"/>
  <c r="U174" i="38"/>
  <c r="X174" i="38"/>
  <c r="Q175" i="38"/>
  <c r="Q176" i="38"/>
  <c r="Z176" i="38" s="1"/>
  <c r="W176" i="38"/>
  <c r="AA176" i="38"/>
  <c r="Q177" i="38"/>
  <c r="Q178" i="38"/>
  <c r="X178" i="38" s="1"/>
  <c r="Q179" i="38"/>
  <c r="Q180" i="38"/>
  <c r="V180" i="38" s="1"/>
  <c r="Q181" i="38"/>
  <c r="Q182" i="38"/>
  <c r="AA182" i="38" s="1"/>
  <c r="Q183" i="38"/>
  <c r="R183" i="38" s="1"/>
  <c r="Z183" i="38"/>
  <c r="Q184" i="38"/>
  <c r="V184" i="38" s="1"/>
  <c r="Q185" i="38"/>
  <c r="Q186" i="38"/>
  <c r="Q187" i="38"/>
  <c r="U187" i="38"/>
  <c r="X187" i="38"/>
  <c r="Z187" i="38"/>
  <c r="Q188" i="38"/>
  <c r="R188" i="38" s="1"/>
  <c r="V188" i="38"/>
  <c r="W188" i="38"/>
  <c r="Z188" i="38"/>
  <c r="Q189" i="38"/>
  <c r="R189" i="38"/>
  <c r="V189" i="38"/>
  <c r="W189" i="38"/>
  <c r="Y189" i="38"/>
  <c r="Q190" i="38"/>
  <c r="S190" i="38" s="1"/>
  <c r="Q191" i="38"/>
  <c r="V191" i="38" s="1"/>
  <c r="Q192" i="38"/>
  <c r="Q193" i="38"/>
  <c r="Q194" i="38"/>
  <c r="X194" i="38" s="1"/>
  <c r="Q195" i="38"/>
  <c r="X195" i="38" s="1"/>
  <c r="R195" i="38"/>
  <c r="Z195" i="38"/>
  <c r="Q196" i="38"/>
  <c r="AA196" i="38" s="1"/>
  <c r="V196" i="38"/>
  <c r="Q197" i="38"/>
  <c r="Q198" i="38"/>
  <c r="Q199" i="38"/>
  <c r="Z199" i="38" s="1"/>
  <c r="Q200" i="38"/>
  <c r="W200" i="38" s="1"/>
  <c r="U200" i="38"/>
  <c r="Y200" i="38"/>
  <c r="Q201" i="38"/>
  <c r="X201" i="38" s="1"/>
  <c r="U201" i="38"/>
  <c r="Q202" i="38"/>
  <c r="Y202" i="38" s="1"/>
  <c r="AA202" i="38"/>
  <c r="Q203" i="38"/>
  <c r="U203" i="38" s="1"/>
  <c r="Q204" i="38"/>
  <c r="Q205" i="38"/>
  <c r="X205" i="38" s="1"/>
  <c r="R205" i="38"/>
  <c r="Q206" i="38"/>
  <c r="Y206" i="38" s="1"/>
  <c r="Q207" i="38"/>
  <c r="T207" i="38" s="1"/>
  <c r="S207" i="38"/>
  <c r="W207" i="38"/>
  <c r="X207" i="38"/>
  <c r="Y207" i="38"/>
  <c r="Q208" i="38"/>
  <c r="S208" i="38"/>
  <c r="Q209" i="38"/>
  <c r="Q210" i="38"/>
  <c r="Q211" i="38"/>
  <c r="U211" i="38" s="1"/>
  <c r="S211" i="38"/>
  <c r="Y211" i="38"/>
  <c r="Z211" i="38"/>
  <c r="AA211" i="38"/>
  <c r="Q212" i="38"/>
  <c r="Y212" i="38" s="1"/>
  <c r="Q213" i="38"/>
  <c r="Q214" i="38"/>
  <c r="U214" i="38" s="1"/>
  <c r="Q215" i="38"/>
  <c r="Z215" i="38"/>
  <c r="Q216" i="38"/>
  <c r="U216" i="38" s="1"/>
  <c r="Y216" i="38"/>
  <c r="AA216" i="38"/>
  <c r="Q217" i="38"/>
  <c r="Q218" i="38"/>
  <c r="Q219" i="38"/>
  <c r="W219" i="38" s="1"/>
  <c r="Q220" i="38"/>
  <c r="Y220" i="38" s="1"/>
  <c r="Q221" i="38"/>
  <c r="T221" i="38" s="1"/>
  <c r="Q222" i="38"/>
  <c r="Y222" i="38" s="1"/>
  <c r="Q223" i="38"/>
  <c r="X223" i="38" s="1"/>
  <c r="Q224" i="38"/>
  <c r="W224" i="38" s="1"/>
  <c r="T224" i="38"/>
  <c r="Q225" i="38"/>
  <c r="T225" i="38" s="1"/>
  <c r="Q226" i="38"/>
  <c r="Q227" i="38"/>
  <c r="U227" i="38"/>
  <c r="Q228" i="38"/>
  <c r="W228" i="38" s="1"/>
  <c r="Q229" i="38"/>
  <c r="T229" i="38" s="1"/>
  <c r="Q230" i="38"/>
  <c r="S230" i="38" s="1"/>
  <c r="Q231" i="38"/>
  <c r="X231" i="38" s="1"/>
  <c r="Q232" i="38"/>
  <c r="T232" i="38" s="1"/>
  <c r="Q233" i="38"/>
  <c r="V233" i="38" s="1"/>
  <c r="T233" i="38"/>
  <c r="Q234" i="38"/>
  <c r="Q235" i="38"/>
  <c r="Z235" i="38"/>
  <c r="Q236" i="38"/>
  <c r="W236" i="38" s="1"/>
  <c r="Q237" i="38"/>
  <c r="T237" i="38" s="1"/>
  <c r="Q238" i="38"/>
  <c r="S238" i="38" s="1"/>
  <c r="Q239" i="38"/>
  <c r="X239" i="38" s="1"/>
  <c r="Q240" i="38"/>
  <c r="T240" i="38" s="1"/>
  <c r="Q241" i="38"/>
  <c r="V241" i="38" s="1"/>
  <c r="T241" i="38"/>
  <c r="Q242" i="38"/>
  <c r="Q243" i="38"/>
  <c r="U243" i="38" s="1"/>
  <c r="T243" i="38"/>
  <c r="Y243" i="38"/>
  <c r="Z243" i="38"/>
  <c r="Q244" i="38"/>
  <c r="W244" i="38" s="1"/>
  <c r="Q245" i="38"/>
  <c r="T245" i="38" s="1"/>
  <c r="Q246" i="38"/>
  <c r="S246" i="38" s="1"/>
  <c r="Q247" i="38"/>
  <c r="X247" i="38"/>
  <c r="Q248" i="38"/>
  <c r="T248" i="38" s="1"/>
  <c r="Q249" i="38"/>
  <c r="Q250" i="38"/>
  <c r="Q251" i="38"/>
  <c r="Y251" i="38" s="1"/>
  <c r="Z251" i="38"/>
  <c r="Q252" i="38"/>
  <c r="W252" i="38" s="1"/>
  <c r="Q253" i="38"/>
  <c r="T253" i="38" s="1"/>
  <c r="Q254" i="38"/>
  <c r="S254" i="38" s="1"/>
  <c r="V254" i="38"/>
  <c r="Q255" i="38"/>
  <c r="X255" i="38" s="1"/>
  <c r="Q256" i="38"/>
  <c r="Q257" i="38"/>
  <c r="T257" i="38" s="1"/>
  <c r="V257" i="38"/>
  <c r="Q258" i="38"/>
  <c r="Q259" i="38"/>
  <c r="Q260" i="38"/>
  <c r="W260" i="38" s="1"/>
  <c r="Q261" i="38"/>
  <c r="T261" i="38" s="1"/>
  <c r="Q262" i="38"/>
  <c r="Q263" i="38"/>
  <c r="X263" i="38" s="1"/>
  <c r="Q264" i="38"/>
  <c r="T264" i="38" s="1"/>
  <c r="W264" i="38"/>
  <c r="Q265" i="38"/>
  <c r="V265" i="38" s="1"/>
  <c r="Q266" i="38"/>
  <c r="AA266" i="38" s="1"/>
  <c r="Q267" i="38"/>
  <c r="Y267" i="38" s="1"/>
  <c r="Q268" i="38"/>
  <c r="W268" i="38" s="1"/>
  <c r="Q269" i="38"/>
  <c r="T269" i="38" s="1"/>
  <c r="Q270" i="38"/>
  <c r="S270" i="38" s="1"/>
  <c r="Q271" i="38"/>
  <c r="X271" i="38" s="1"/>
  <c r="Q272" i="38"/>
  <c r="T272" i="38" s="1"/>
  <c r="Q273" i="38"/>
  <c r="T273" i="38" s="1"/>
  <c r="Q274" i="38"/>
  <c r="Q275" i="38"/>
  <c r="T275" i="38" s="1"/>
  <c r="Y275" i="38"/>
  <c r="Q276" i="38"/>
  <c r="W276" i="38" s="1"/>
  <c r="Q277" i="38"/>
  <c r="T277" i="38" s="1"/>
  <c r="Q278" i="38"/>
  <c r="Q279" i="38"/>
  <c r="X279" i="38"/>
  <c r="Q280" i="38"/>
  <c r="T280" i="38" s="1"/>
  <c r="Q281" i="38"/>
  <c r="V281" i="38" s="1"/>
  <c r="Q282" i="38"/>
  <c r="Q283" i="38"/>
  <c r="Y283" i="38" s="1"/>
  <c r="T283" i="38"/>
  <c r="Z283" i="38"/>
  <c r="Q284" i="38"/>
  <c r="W284" i="38" s="1"/>
  <c r="Q285" i="38"/>
  <c r="T285" i="38" s="1"/>
  <c r="Q286" i="38"/>
  <c r="S286" i="38" s="1"/>
  <c r="Q287" i="38"/>
  <c r="Q288" i="38"/>
  <c r="T288" i="38"/>
  <c r="W288" i="38"/>
  <c r="Q289" i="38"/>
  <c r="T289" i="38" s="1"/>
  <c r="V289" i="38"/>
  <c r="Q290" i="38"/>
  <c r="Q291" i="38"/>
  <c r="T291" i="38" s="1"/>
  <c r="Y291" i="38"/>
  <c r="Z291" i="38"/>
  <c r="Q292" i="38"/>
  <c r="W292" i="38" s="1"/>
  <c r="Q293" i="38"/>
  <c r="T293" i="38"/>
  <c r="Q294" i="38"/>
  <c r="Q295" i="38"/>
  <c r="T295" i="38" s="1"/>
  <c r="Q296" i="38"/>
  <c r="T296" i="38" s="1"/>
  <c r="W296" i="38"/>
  <c r="Q297" i="38"/>
  <c r="V297" i="38" s="1"/>
  <c r="Q298" i="38"/>
  <c r="Q299" i="38"/>
  <c r="Q300" i="38"/>
  <c r="W300" i="38" s="1"/>
  <c r="Q301" i="38"/>
  <c r="T301" i="38" s="1"/>
  <c r="Q302" i="38"/>
  <c r="S302" i="38" s="1"/>
  <c r="Q303" i="38"/>
  <c r="X303" i="38" s="1"/>
  <c r="Q304" i="38"/>
  <c r="Q305" i="38"/>
  <c r="V305" i="38" s="1"/>
  <c r="T305" i="38"/>
  <c r="Q306" i="38"/>
  <c r="Q307" i="38"/>
  <c r="X307" i="38" s="1"/>
  <c r="T307" i="38"/>
  <c r="Y307" i="38"/>
  <c r="Q308" i="38"/>
  <c r="W308" i="38" s="1"/>
  <c r="T308" i="38"/>
  <c r="Q309" i="38"/>
  <c r="Q310" i="38"/>
  <c r="Q311" i="38"/>
  <c r="V311" i="38" s="1"/>
  <c r="Q312" i="38"/>
  <c r="Q313" i="38"/>
  <c r="T313" i="38"/>
  <c r="Q314" i="38"/>
  <c r="S314" i="38" s="1"/>
  <c r="Q315" i="38"/>
  <c r="U315" i="38" s="1"/>
  <c r="Q316" i="38"/>
  <c r="AA316" i="38" s="1"/>
  <c r="Q317" i="38"/>
  <c r="Q318" i="38"/>
  <c r="Y318" i="38"/>
  <c r="Q319" i="38"/>
  <c r="Q320" i="38"/>
  <c r="Q321" i="38"/>
  <c r="Q322" i="38"/>
  <c r="U322" i="38" s="1"/>
  <c r="V322" i="38"/>
  <c r="Y322" i="38"/>
  <c r="Q323" i="38"/>
  <c r="W323" i="38" s="1"/>
  <c r="Q324" i="38"/>
  <c r="Q325" i="38"/>
  <c r="Q326" i="38"/>
  <c r="X326" i="38" s="1"/>
  <c r="Q327" i="38"/>
  <c r="Q328" i="38"/>
  <c r="Y328" i="38" s="1"/>
  <c r="Q329" i="38"/>
  <c r="Q330" i="38"/>
  <c r="U330" i="38"/>
  <c r="Y330" i="38"/>
  <c r="Q331" i="38"/>
  <c r="Y331" i="38" s="1"/>
  <c r="Q332" i="38"/>
  <c r="U332" i="38" s="1"/>
  <c r="V332" i="38"/>
  <c r="Q333" i="38"/>
  <c r="Q334" i="38"/>
  <c r="V334" i="38" s="1"/>
  <c r="R334" i="38"/>
  <c r="Y334" i="38"/>
  <c r="Q335" i="38"/>
  <c r="AA335" i="38" s="1"/>
  <c r="Q336" i="38"/>
  <c r="S336" i="38" s="1"/>
  <c r="T336" i="38"/>
  <c r="U336" i="38"/>
  <c r="W336" i="38"/>
  <c r="Y336" i="38"/>
  <c r="AA336" i="38"/>
  <c r="Q337" i="38"/>
  <c r="Q338" i="38"/>
  <c r="Q339" i="38"/>
  <c r="Q340" i="38"/>
  <c r="Q341" i="38"/>
  <c r="Q342" i="38"/>
  <c r="X342" i="38"/>
  <c r="Q343" i="38"/>
  <c r="AA343" i="38" s="1"/>
  <c r="Q344" i="38"/>
  <c r="Y344" i="38" s="1"/>
  <c r="Q345" i="38"/>
  <c r="Q346" i="38"/>
  <c r="V346" i="38" s="1"/>
  <c r="T346" i="38"/>
  <c r="U346" i="38"/>
  <c r="Y346" i="38"/>
  <c r="Z346" i="38"/>
  <c r="Q347" i="38"/>
  <c r="Q348" i="38"/>
  <c r="AA348" i="38" s="1"/>
  <c r="V348" i="38"/>
  <c r="Q349" i="38"/>
  <c r="Q350" i="38"/>
  <c r="Y350" i="38"/>
  <c r="Q351" i="38"/>
  <c r="R351" i="38" s="1"/>
  <c r="Y351" i="38"/>
  <c r="Q352" i="38"/>
  <c r="Y352" i="38"/>
  <c r="Q353" i="38"/>
  <c r="Q354" i="38"/>
  <c r="Q355" i="38"/>
  <c r="Q356" i="38"/>
  <c r="W356" i="38" s="1"/>
  <c r="Q357" i="38"/>
  <c r="Q358" i="38"/>
  <c r="S358" i="38" s="1"/>
  <c r="V358" i="38"/>
  <c r="Y358" i="38"/>
  <c r="Q359" i="38"/>
  <c r="W359" i="38"/>
  <c r="Q360" i="38"/>
  <c r="S360" i="38" s="1"/>
  <c r="Z360" i="38"/>
  <c r="Q361" i="38"/>
  <c r="Y361" i="38" s="1"/>
  <c r="Q362" i="38"/>
  <c r="S362" i="38" s="1"/>
  <c r="V362" i="38"/>
  <c r="Q363" i="38"/>
  <c r="Q364" i="38"/>
  <c r="T364" i="38" s="1"/>
  <c r="R364" i="38"/>
  <c r="S364" i="38"/>
  <c r="U364" i="38"/>
  <c r="V364" i="38"/>
  <c r="W364" i="38"/>
  <c r="Y364" i="38"/>
  <c r="Z364" i="38"/>
  <c r="AA364" i="38"/>
  <c r="Q365" i="38"/>
  <c r="S365" i="38" s="1"/>
  <c r="U365" i="38"/>
  <c r="Y365" i="38"/>
  <c r="Q366" i="38"/>
  <c r="S366" i="38" s="1"/>
  <c r="R366" i="38"/>
  <c r="T366" i="38"/>
  <c r="V366" i="38"/>
  <c r="X366" i="38"/>
  <c r="Y366" i="38"/>
  <c r="Q367" i="38"/>
  <c r="S367" i="38" s="1"/>
  <c r="W367" i="38"/>
  <c r="Y367" i="38"/>
  <c r="Q368" i="38"/>
  <c r="U368" i="38" s="1"/>
  <c r="T368" i="38"/>
  <c r="W368" i="38"/>
  <c r="Y368" i="38"/>
  <c r="AA368" i="38"/>
  <c r="Q369" i="38"/>
  <c r="Q370" i="38"/>
  <c r="X370" i="38"/>
  <c r="Q371" i="38"/>
  <c r="Y371" i="38" s="1"/>
  <c r="Q372" i="38"/>
  <c r="Q373" i="38"/>
  <c r="S373" i="38" s="1"/>
  <c r="Q374" i="38"/>
  <c r="S374" i="38" s="1"/>
  <c r="V374" i="38"/>
  <c r="Q375" i="38"/>
  <c r="S375" i="38" s="1"/>
  <c r="AA375" i="38"/>
  <c r="Q376" i="38"/>
  <c r="U376" i="38" s="1"/>
  <c r="R376" i="38"/>
  <c r="Y376" i="38"/>
  <c r="Z376" i="38"/>
  <c r="Q377" i="38"/>
  <c r="Y377" i="38" s="1"/>
  <c r="Q378" i="38"/>
  <c r="S378" i="38" s="1"/>
  <c r="V378" i="38"/>
  <c r="Q379" i="38"/>
  <c r="Q380" i="38"/>
  <c r="R380" i="38" s="1"/>
  <c r="S380" i="38"/>
  <c r="V380" i="38"/>
  <c r="Y380" i="38"/>
  <c r="AA380" i="38"/>
  <c r="Q381" i="38"/>
  <c r="S381" i="38" s="1"/>
  <c r="Y381" i="38"/>
  <c r="Q382" i="38"/>
  <c r="S382" i="38" s="1"/>
  <c r="T382" i="38"/>
  <c r="V382" i="38"/>
  <c r="Y382" i="38"/>
  <c r="Q383" i="38"/>
  <c r="S383" i="38" s="1"/>
  <c r="Y383" i="38"/>
  <c r="Q384" i="38"/>
  <c r="T384" i="38" s="1"/>
  <c r="U384" i="38"/>
  <c r="Y384" i="38"/>
  <c r="Q385" i="38"/>
  <c r="Q386" i="38"/>
  <c r="T386" i="38" s="1"/>
  <c r="R386" i="38"/>
  <c r="V386" i="38"/>
  <c r="X386" i="38"/>
  <c r="Y386" i="38"/>
  <c r="Q387" i="38"/>
  <c r="Y387" i="38" s="1"/>
  <c r="Q388" i="38"/>
  <c r="Y388" i="38" s="1"/>
  <c r="Q389" i="38"/>
  <c r="S389" i="38" s="1"/>
  <c r="Q390" i="38"/>
  <c r="S390" i="38" s="1"/>
  <c r="V390" i="38"/>
  <c r="Q391" i="38"/>
  <c r="S391" i="38" s="1"/>
  <c r="AA391" i="38"/>
  <c r="Q392" i="38"/>
  <c r="U392" i="38" s="1"/>
  <c r="Z392" i="38"/>
  <c r="Q393" i="38"/>
  <c r="Y393" i="38" s="1"/>
  <c r="Q394" i="38"/>
  <c r="Q395" i="38"/>
  <c r="Q396" i="38"/>
  <c r="U396" i="38" s="1"/>
  <c r="S396" i="38"/>
  <c r="V396" i="38"/>
  <c r="Y396" i="38"/>
  <c r="AA396" i="38"/>
  <c r="Q397" i="38"/>
  <c r="S397" i="38" s="1"/>
  <c r="U397" i="38"/>
  <c r="AA397" i="38"/>
  <c r="Q398" i="38"/>
  <c r="S398" i="38" s="1"/>
  <c r="R398" i="38"/>
  <c r="U398" i="38"/>
  <c r="V398" i="38"/>
  <c r="X398" i="38"/>
  <c r="Z398" i="38"/>
  <c r="Q399" i="38"/>
  <c r="S399" i="38" s="1"/>
  <c r="W399" i="38"/>
  <c r="Q400" i="38"/>
  <c r="W400" i="38" s="1"/>
  <c r="U400" i="38"/>
  <c r="Y400" i="38"/>
  <c r="Q401" i="38"/>
  <c r="Q402" i="38"/>
  <c r="T402" i="38"/>
  <c r="Y402" i="38"/>
  <c r="Z402" i="38"/>
  <c r="Q403" i="38"/>
  <c r="Y403" i="38" s="1"/>
  <c r="Q404" i="38"/>
  <c r="R404" i="38" s="1"/>
  <c r="Y404" i="38"/>
  <c r="Q405" i="38"/>
  <c r="S405" i="38" s="1"/>
  <c r="W405" i="38"/>
  <c r="Q406" i="38"/>
  <c r="X406" i="38" s="1"/>
  <c r="R406" i="38"/>
  <c r="Z406" i="38"/>
  <c r="Q407" i="38"/>
  <c r="U407" i="38" s="1"/>
  <c r="S407" i="38"/>
  <c r="AA407" i="38"/>
  <c r="Q408" i="38"/>
  <c r="V408" i="38" s="1"/>
  <c r="U408" i="38"/>
  <c r="Y408" i="38"/>
  <c r="Q409" i="38"/>
  <c r="W409" i="38" s="1"/>
  <c r="Y409" i="38"/>
  <c r="Q410" i="38"/>
  <c r="Q411" i="38"/>
  <c r="S411" i="38" s="1"/>
  <c r="Q412" i="38"/>
  <c r="T412" i="38" s="1"/>
  <c r="S412" i="38"/>
  <c r="W412" i="38"/>
  <c r="X412" i="38"/>
  <c r="Y412" i="38"/>
  <c r="Q413" i="38"/>
  <c r="U413" i="38"/>
  <c r="AA413" i="38"/>
  <c r="Q414" i="38"/>
  <c r="R414" i="38" s="1"/>
  <c r="X414" i="38"/>
  <c r="Q415" i="38"/>
  <c r="W415" i="38" s="1"/>
  <c r="Q416" i="38"/>
  <c r="S416" i="38" s="1"/>
  <c r="X416" i="38"/>
  <c r="Q417" i="38"/>
  <c r="S417" i="38" s="1"/>
  <c r="Q418" i="38"/>
  <c r="T418" i="38" s="1"/>
  <c r="Y418" i="38"/>
  <c r="Q419" i="38"/>
  <c r="Q420" i="38"/>
  <c r="R420" i="38" s="1"/>
  <c r="Q421" i="38"/>
  <c r="S421" i="38" s="1"/>
  <c r="Q422" i="38"/>
  <c r="V422" i="38" s="1"/>
  <c r="U422" i="38"/>
  <c r="X422" i="38"/>
  <c r="Q423" i="38"/>
  <c r="U423" i="38" s="1"/>
  <c r="Q424" i="38"/>
  <c r="Y424" i="38" s="1"/>
  <c r="U424" i="38"/>
  <c r="Q425" i="38"/>
  <c r="W425" i="38" s="1"/>
  <c r="Q426" i="38"/>
  <c r="Q427" i="38"/>
  <c r="S427" i="38" s="1"/>
  <c r="Q428" i="38"/>
  <c r="S428" i="38" s="1"/>
  <c r="Q429" i="38"/>
  <c r="U429" i="38" s="1"/>
  <c r="Q430" i="38"/>
  <c r="R430" i="38"/>
  <c r="V430" i="38"/>
  <c r="X430" i="38"/>
  <c r="Z430" i="38"/>
  <c r="Q431" i="38"/>
  <c r="W431" i="38" s="1"/>
  <c r="Q432" i="38"/>
  <c r="S432" i="38" s="1"/>
  <c r="Y432" i="38"/>
  <c r="Q433" i="38"/>
  <c r="S433" i="38" s="1"/>
  <c r="Y433" i="38"/>
  <c r="Q434" i="38"/>
  <c r="V434" i="38" s="1"/>
  <c r="T434" i="38"/>
  <c r="Y434" i="38"/>
  <c r="Z434" i="38"/>
  <c r="Q435" i="38"/>
  <c r="Y435" i="38" s="1"/>
  <c r="Q436" i="38"/>
  <c r="R436" i="38" s="1"/>
  <c r="Q437" i="38"/>
  <c r="Q438" i="38"/>
  <c r="T438" i="38" s="1"/>
  <c r="R438" i="38"/>
  <c r="V438" i="38"/>
  <c r="X438" i="38"/>
  <c r="Y438" i="38"/>
  <c r="Q439" i="38"/>
  <c r="Y439" i="38" s="1"/>
  <c r="S439" i="38"/>
  <c r="AA439" i="38"/>
  <c r="Q440" i="38"/>
  <c r="R440" i="38" s="1"/>
  <c r="Q441" i="38"/>
  <c r="Y441" i="38" s="1"/>
  <c r="Q442" i="38"/>
  <c r="R442" i="38"/>
  <c r="V442" i="38"/>
  <c r="Q443" i="38"/>
  <c r="S443" i="38" s="1"/>
  <c r="Q444" i="38"/>
  <c r="S444" i="38"/>
  <c r="W444" i="38"/>
  <c r="X444" i="38"/>
  <c r="Y444" i="38"/>
  <c r="Q445" i="38"/>
  <c r="S445" i="38" s="1"/>
  <c r="Q446" i="38"/>
  <c r="U446" i="38" s="1"/>
  <c r="Q447" i="38"/>
  <c r="S447" i="38" s="1"/>
  <c r="Y447" i="38"/>
  <c r="Q448" i="38"/>
  <c r="Y448" i="38"/>
  <c r="Q449" i="38"/>
  <c r="S449" i="38"/>
  <c r="Q450" i="38"/>
  <c r="T450" i="38" s="1"/>
  <c r="V450" i="38"/>
  <c r="Z450" i="38"/>
  <c r="Q451" i="38"/>
  <c r="Y451" i="38" s="1"/>
  <c r="Q452" i="38"/>
  <c r="Z452" i="38"/>
  <c r="Q453" i="38"/>
  <c r="Y453" i="38"/>
  <c r="Q454" i="38"/>
  <c r="T454" i="38"/>
  <c r="Y454" i="38"/>
  <c r="Z454" i="38"/>
  <c r="Q455" i="38"/>
  <c r="S455" i="38" s="1"/>
  <c r="U455" i="38"/>
  <c r="Y455" i="38"/>
  <c r="AA455" i="38"/>
  <c r="Q456" i="38"/>
  <c r="R456" i="38"/>
  <c r="S456" i="38"/>
  <c r="T456" i="38"/>
  <c r="U456" i="38"/>
  <c r="V456" i="38"/>
  <c r="W456" i="38"/>
  <c r="X456" i="38"/>
  <c r="Y456" i="38"/>
  <c r="Z456" i="38"/>
  <c r="AA456" i="38"/>
  <c r="Q457" i="38"/>
  <c r="Y457" i="38" s="1"/>
  <c r="Q458" i="38"/>
  <c r="S458" i="38" s="1"/>
  <c r="R458" i="38"/>
  <c r="V458" i="38"/>
  <c r="X458" i="38"/>
  <c r="Q459" i="38"/>
  <c r="U459" i="38" s="1"/>
  <c r="S459" i="38"/>
  <c r="AA459" i="38"/>
  <c r="Q460" i="38"/>
  <c r="T460" i="38" s="1"/>
  <c r="AA460" i="38"/>
  <c r="Q461" i="38"/>
  <c r="Q462" i="38"/>
  <c r="T462" i="38" s="1"/>
  <c r="Z462" i="38"/>
  <c r="Q463" i="38"/>
  <c r="Q464" i="38"/>
  <c r="R464" i="38" s="1"/>
  <c r="Q465" i="38"/>
  <c r="AA465" i="38" s="1"/>
  <c r="S465" i="38"/>
  <c r="Q466" i="38"/>
  <c r="U466" i="38" s="1"/>
  <c r="Q467" i="38"/>
  <c r="Q468" i="38"/>
  <c r="R468" i="38" s="1"/>
  <c r="AA468" i="38"/>
  <c r="Q469" i="38"/>
  <c r="W469" i="38" s="1"/>
  <c r="Q470" i="38"/>
  <c r="V470" i="38" s="1"/>
  <c r="Q471" i="38"/>
  <c r="Q472" i="38"/>
  <c r="R472" i="38" s="1"/>
  <c r="Q473" i="38"/>
  <c r="T473" i="38" s="1"/>
  <c r="Q474" i="38"/>
  <c r="U474" i="38" s="1"/>
  <c r="Q475" i="38"/>
  <c r="Q476" i="38"/>
  <c r="R476" i="38" s="1"/>
  <c r="V476" i="38"/>
  <c r="AA476" i="38"/>
  <c r="Q477" i="38"/>
  <c r="W477" i="38" s="1"/>
  <c r="Q478" i="38"/>
  <c r="T478" i="38" s="1"/>
  <c r="Q479" i="38"/>
  <c r="Q480" i="38"/>
  <c r="R480" i="38" s="1"/>
  <c r="Q481" i="38"/>
  <c r="W481" i="38" s="1"/>
  <c r="Q482" i="38"/>
  <c r="U482" i="38" s="1"/>
  <c r="Q483" i="38"/>
  <c r="AA483" i="38" s="1"/>
  <c r="Q484" i="38"/>
  <c r="S484" i="38" s="1"/>
  <c r="V484" i="38"/>
  <c r="Q485" i="38"/>
  <c r="W485" i="38" s="1"/>
  <c r="Q486" i="38"/>
  <c r="T486" i="38" s="1"/>
  <c r="V486" i="38"/>
  <c r="Q487" i="38"/>
  <c r="V487" i="38" s="1"/>
  <c r="AA487" i="38"/>
  <c r="Q488" i="38"/>
  <c r="R488" i="38" s="1"/>
  <c r="U488" i="38"/>
  <c r="Q489" i="38"/>
  <c r="W489" i="38" s="1"/>
  <c r="Q490" i="38"/>
  <c r="U490" i="38" s="1"/>
  <c r="Q491" i="38"/>
  <c r="AA491" i="38" s="1"/>
  <c r="V491" i="38"/>
  <c r="Q492" i="38"/>
  <c r="S492" i="38" s="1"/>
  <c r="R492" i="38"/>
  <c r="U492" i="38"/>
  <c r="V492" i="38"/>
  <c r="X492" i="38"/>
  <c r="Z492" i="38"/>
  <c r="Q493" i="38"/>
  <c r="W493" i="38" s="1"/>
  <c r="Q494" i="38"/>
  <c r="T494" i="38" s="1"/>
  <c r="Q495" i="38"/>
  <c r="V495" i="38" s="1"/>
  <c r="Q496" i="38"/>
  <c r="R496" i="38" s="1"/>
  <c r="Q497" i="38"/>
  <c r="W497" i="38" s="1"/>
  <c r="Q498" i="38"/>
  <c r="T498" i="38" s="1"/>
  <c r="Q499" i="38"/>
  <c r="Q500" i="38"/>
  <c r="R500" i="38" s="1"/>
  <c r="Y500" i="38"/>
  <c r="S3" i="38"/>
  <c r="A3" i="38"/>
  <c r="A4" i="38"/>
  <c r="A5" i="38"/>
  <c r="A6" i="38"/>
  <c r="A7" i="38"/>
  <c r="A8" i="38"/>
  <c r="A9" i="38"/>
  <c r="A10" i="38"/>
  <c r="A11" i="38"/>
  <c r="A12" i="38"/>
  <c r="A13" i="38"/>
  <c r="A14" i="38"/>
  <c r="A15" i="38"/>
  <c r="A16" i="38"/>
  <c r="A17" i="38"/>
  <c r="A18" i="38"/>
  <c r="A19" i="38"/>
  <c r="A20" i="38"/>
  <c r="A21" i="38"/>
  <c r="A22" i="38"/>
  <c r="A23" i="38"/>
  <c r="A24" i="38"/>
  <c r="A25" i="38"/>
  <c r="A26" i="38"/>
  <c r="A27" i="38"/>
  <c r="A28" i="38"/>
  <c r="A29" i="38"/>
  <c r="A30" i="38"/>
  <c r="A31" i="38"/>
  <c r="A32" i="38"/>
  <c r="A33" i="38"/>
  <c r="A34" i="38"/>
  <c r="A35" i="38"/>
  <c r="A36" i="38"/>
  <c r="A37" i="38"/>
  <c r="A38" i="38"/>
  <c r="A39" i="38"/>
  <c r="A40" i="38"/>
  <c r="A41" i="38"/>
  <c r="A42" i="38"/>
  <c r="A43" i="38"/>
  <c r="A44" i="38"/>
  <c r="A45" i="38"/>
  <c r="A46" i="38"/>
  <c r="A47" i="38"/>
  <c r="A48" i="38"/>
  <c r="A49" i="38"/>
  <c r="A50" i="38"/>
  <c r="A51" i="38"/>
  <c r="A52" i="38"/>
  <c r="A53" i="38"/>
  <c r="A54" i="38"/>
  <c r="A55" i="38"/>
  <c r="A56" i="38"/>
  <c r="A57" i="38"/>
  <c r="A58" i="38"/>
  <c r="A59" i="38"/>
  <c r="A60" i="38"/>
  <c r="A61" i="38"/>
  <c r="A62" i="38"/>
  <c r="A63" i="38"/>
  <c r="A64" i="38"/>
  <c r="A65" i="38"/>
  <c r="A66" i="38"/>
  <c r="A67" i="38"/>
  <c r="A68" i="38"/>
  <c r="A69" i="38"/>
  <c r="A70" i="38"/>
  <c r="A71" i="38"/>
  <c r="A72" i="38"/>
  <c r="A73" i="38"/>
  <c r="A74" i="38"/>
  <c r="A75" i="38"/>
  <c r="A76" i="38"/>
  <c r="A77" i="38"/>
  <c r="A78" i="38"/>
  <c r="A79" i="38"/>
  <c r="A80" i="38"/>
  <c r="A81" i="38"/>
  <c r="A82" i="38"/>
  <c r="A83" i="38"/>
  <c r="A84" i="38"/>
  <c r="A85" i="38"/>
  <c r="A86" i="38"/>
  <c r="A87" i="38"/>
  <c r="A88" i="38"/>
  <c r="A89" i="38"/>
  <c r="A90" i="38"/>
  <c r="A91" i="38"/>
  <c r="A92" i="38"/>
  <c r="A93" i="38"/>
  <c r="A94" i="38"/>
  <c r="A95" i="38"/>
  <c r="A96" i="38"/>
  <c r="A97" i="38"/>
  <c r="A98" i="38"/>
  <c r="A99" i="38"/>
  <c r="A100" i="38"/>
  <c r="A101" i="38"/>
  <c r="A102" i="38"/>
  <c r="A103" i="38"/>
  <c r="A104" i="38"/>
  <c r="A105" i="38"/>
  <c r="A106" i="38"/>
  <c r="A107" i="38"/>
  <c r="A108" i="38"/>
  <c r="A109" i="38"/>
  <c r="A110" i="38"/>
  <c r="A111" i="38"/>
  <c r="A112" i="38"/>
  <c r="A113" i="38"/>
  <c r="A114" i="38"/>
  <c r="A115" i="38"/>
  <c r="A116" i="38"/>
  <c r="A117" i="38"/>
  <c r="A118" i="38"/>
  <c r="A119" i="38"/>
  <c r="A120" i="38"/>
  <c r="A121" i="38"/>
  <c r="A122" i="38"/>
  <c r="A123" i="38"/>
  <c r="A124" i="38"/>
  <c r="A125" i="38"/>
  <c r="A126" i="38"/>
  <c r="A127" i="38"/>
  <c r="A128" i="38"/>
  <c r="A129" i="38"/>
  <c r="A130" i="38"/>
  <c r="A131" i="38"/>
  <c r="A132" i="38"/>
  <c r="A133" i="38"/>
  <c r="A134" i="38"/>
  <c r="A135" i="38"/>
  <c r="A136" i="38"/>
  <c r="A137" i="38"/>
  <c r="A138" i="38"/>
  <c r="A139" i="38"/>
  <c r="A140" i="38"/>
  <c r="A141" i="38"/>
  <c r="A142" i="38"/>
  <c r="A143" i="38"/>
  <c r="A144" i="38"/>
  <c r="A145" i="38"/>
  <c r="A146" i="38"/>
  <c r="A147" i="38"/>
  <c r="A148" i="38"/>
  <c r="A149" i="38"/>
  <c r="A150" i="38"/>
  <c r="A151" i="38"/>
  <c r="A152" i="38"/>
  <c r="A153" i="38"/>
  <c r="A154" i="38"/>
  <c r="A155" i="38"/>
  <c r="A156" i="38"/>
  <c r="A157" i="38"/>
  <c r="A158" i="38"/>
  <c r="A159" i="38"/>
  <c r="A160" i="38"/>
  <c r="A161" i="38"/>
  <c r="A162" i="38"/>
  <c r="A163" i="38"/>
  <c r="A164" i="38"/>
  <c r="A165" i="38"/>
  <c r="A166" i="38"/>
  <c r="A167" i="38"/>
  <c r="A168" i="38"/>
  <c r="A169" i="38"/>
  <c r="A170" i="38"/>
  <c r="A171" i="38"/>
  <c r="A172" i="38"/>
  <c r="A173" i="38"/>
  <c r="A174" i="38"/>
  <c r="A175" i="38"/>
  <c r="A176" i="38"/>
  <c r="A177" i="38"/>
  <c r="A178" i="38"/>
  <c r="A179" i="38"/>
  <c r="A180" i="38"/>
  <c r="A181" i="38"/>
  <c r="A182" i="38"/>
  <c r="A183" i="38"/>
  <c r="A184" i="38"/>
  <c r="A185" i="38"/>
  <c r="A186" i="38"/>
  <c r="A187" i="38"/>
  <c r="A188" i="38"/>
  <c r="A189" i="38"/>
  <c r="A190" i="38"/>
  <c r="A191" i="38"/>
  <c r="A192" i="38"/>
  <c r="A193" i="38"/>
  <c r="A194" i="38"/>
  <c r="A195" i="38"/>
  <c r="A196" i="38"/>
  <c r="A197" i="38"/>
  <c r="A198" i="38"/>
  <c r="A199" i="38"/>
  <c r="A200" i="38"/>
  <c r="A201" i="38"/>
  <c r="A202" i="38"/>
  <c r="A203" i="38"/>
  <c r="A204" i="38"/>
  <c r="A205" i="38"/>
  <c r="A206" i="38"/>
  <c r="A207" i="38"/>
  <c r="A208" i="38"/>
  <c r="A209" i="38"/>
  <c r="A210" i="38"/>
  <c r="A211" i="38"/>
  <c r="A212" i="38"/>
  <c r="A213" i="38"/>
  <c r="A214" i="38"/>
  <c r="A215" i="38"/>
  <c r="A216" i="38"/>
  <c r="A217" i="38"/>
  <c r="A218" i="38"/>
  <c r="A219" i="38"/>
  <c r="A220" i="38"/>
  <c r="A221" i="38"/>
  <c r="A222" i="38"/>
  <c r="A223" i="38"/>
  <c r="A224" i="38"/>
  <c r="A225" i="38"/>
  <c r="A226" i="38"/>
  <c r="A227" i="38"/>
  <c r="A228" i="38"/>
  <c r="A229" i="38"/>
  <c r="A230" i="38"/>
  <c r="A231" i="38"/>
  <c r="A232" i="38"/>
  <c r="A233" i="38"/>
  <c r="A234" i="38"/>
  <c r="A235" i="38"/>
  <c r="A236" i="38"/>
  <c r="A237" i="38"/>
  <c r="A238" i="38"/>
  <c r="A239" i="38"/>
  <c r="A240" i="38"/>
  <c r="A241" i="38"/>
  <c r="A242" i="38"/>
  <c r="A243" i="38"/>
  <c r="A244" i="38"/>
  <c r="A245" i="38"/>
  <c r="A246" i="38"/>
  <c r="A247" i="38"/>
  <c r="A248" i="38"/>
  <c r="A249" i="38"/>
  <c r="A250" i="38"/>
  <c r="A251" i="38"/>
  <c r="A252" i="38"/>
  <c r="A253" i="38"/>
  <c r="A254" i="38"/>
  <c r="A255" i="38"/>
  <c r="A256" i="38"/>
  <c r="A257" i="38"/>
  <c r="A258" i="38"/>
  <c r="A259" i="38"/>
  <c r="A260" i="38"/>
  <c r="A261" i="38"/>
  <c r="A262" i="38"/>
  <c r="A263" i="38"/>
  <c r="A264" i="38"/>
  <c r="A265" i="38"/>
  <c r="A266" i="38"/>
  <c r="A267" i="38"/>
  <c r="A268" i="38"/>
  <c r="A269" i="38"/>
  <c r="A270" i="38"/>
  <c r="A271" i="38"/>
  <c r="A272" i="38"/>
  <c r="A273" i="38"/>
  <c r="A274" i="38"/>
  <c r="A275" i="38"/>
  <c r="A276" i="38"/>
  <c r="A277" i="38"/>
  <c r="A278" i="38"/>
  <c r="A279" i="38"/>
  <c r="A280" i="38"/>
  <c r="A281" i="38"/>
  <c r="A282" i="38"/>
  <c r="A283" i="38"/>
  <c r="A284" i="38"/>
  <c r="A285" i="38"/>
  <c r="A286" i="38"/>
  <c r="A287" i="38"/>
  <c r="A288" i="38"/>
  <c r="A289" i="38"/>
  <c r="A290" i="38"/>
  <c r="A291" i="38"/>
  <c r="A292" i="38"/>
  <c r="A293" i="38"/>
  <c r="A294" i="38"/>
  <c r="A295" i="38"/>
  <c r="A296" i="38"/>
  <c r="A297" i="38"/>
  <c r="A298" i="38"/>
  <c r="A299" i="38"/>
  <c r="A300" i="38"/>
  <c r="A301" i="38"/>
  <c r="A302" i="38"/>
  <c r="A303" i="38"/>
  <c r="A304" i="38"/>
  <c r="A305" i="38"/>
  <c r="A306" i="38"/>
  <c r="A307" i="38"/>
  <c r="A308" i="38"/>
  <c r="A309" i="38"/>
  <c r="A310" i="38"/>
  <c r="A311" i="38"/>
  <c r="A312" i="38"/>
  <c r="A313" i="38"/>
  <c r="A314" i="38"/>
  <c r="A315" i="38"/>
  <c r="A316" i="38"/>
  <c r="A317" i="38"/>
  <c r="A318" i="38"/>
  <c r="A319" i="38"/>
  <c r="A320" i="38"/>
  <c r="A321" i="38"/>
  <c r="A322" i="38"/>
  <c r="A323" i="38"/>
  <c r="A324" i="38"/>
  <c r="A325" i="38"/>
  <c r="A326" i="38"/>
  <c r="A327" i="38"/>
  <c r="A328" i="38"/>
  <c r="A329" i="38"/>
  <c r="A330" i="38"/>
  <c r="A331" i="38"/>
  <c r="A332" i="38"/>
  <c r="A333" i="38"/>
  <c r="A334" i="38"/>
  <c r="A335" i="38"/>
  <c r="A336" i="38"/>
  <c r="A337" i="38"/>
  <c r="A338" i="38"/>
  <c r="A339" i="38"/>
  <c r="A340" i="38"/>
  <c r="A341" i="38"/>
  <c r="A342" i="38"/>
  <c r="A343" i="38"/>
  <c r="A344" i="38"/>
  <c r="A345" i="38"/>
  <c r="A346" i="38"/>
  <c r="A347" i="38"/>
  <c r="A348" i="38"/>
  <c r="A349" i="38"/>
  <c r="A350" i="38"/>
  <c r="A351" i="38"/>
  <c r="A352" i="38"/>
  <c r="A353" i="38"/>
  <c r="A354" i="38"/>
  <c r="A355" i="38"/>
  <c r="A356" i="38"/>
  <c r="A357" i="38"/>
  <c r="A358" i="38"/>
  <c r="A359" i="38"/>
  <c r="A360" i="38"/>
  <c r="A361" i="38"/>
  <c r="A362" i="38"/>
  <c r="A363" i="38"/>
  <c r="A364" i="38"/>
  <c r="A365" i="38"/>
  <c r="A366" i="38"/>
  <c r="A367" i="38"/>
  <c r="A368" i="38"/>
  <c r="A369" i="38"/>
  <c r="A370" i="38"/>
  <c r="A371" i="38"/>
  <c r="A372" i="38"/>
  <c r="A373" i="38"/>
  <c r="A374" i="38"/>
  <c r="A375" i="38"/>
  <c r="A376" i="38"/>
  <c r="A377" i="38"/>
  <c r="A378" i="38"/>
  <c r="A379" i="38"/>
  <c r="A380" i="38"/>
  <c r="A381" i="38"/>
  <c r="A382" i="38"/>
  <c r="A383" i="38"/>
  <c r="A384" i="38"/>
  <c r="A385" i="38"/>
  <c r="A386" i="38"/>
  <c r="A387" i="38"/>
  <c r="A388" i="38"/>
  <c r="A389" i="38"/>
  <c r="A390" i="38"/>
  <c r="A391" i="38"/>
  <c r="A392" i="38"/>
  <c r="A393" i="38"/>
  <c r="A394" i="38"/>
  <c r="A395" i="38"/>
  <c r="A396" i="38"/>
  <c r="A397" i="38"/>
  <c r="A398" i="38"/>
  <c r="A399" i="38"/>
  <c r="A400" i="38"/>
  <c r="A401" i="38"/>
  <c r="A402" i="38"/>
  <c r="A403" i="38"/>
  <c r="A404" i="38"/>
  <c r="A405" i="38"/>
  <c r="A406" i="38"/>
  <c r="A407" i="38"/>
  <c r="A408" i="38"/>
  <c r="A409" i="38"/>
  <c r="A410" i="38"/>
  <c r="A411" i="38"/>
  <c r="A412" i="38"/>
  <c r="A413" i="38"/>
  <c r="A414" i="38"/>
  <c r="A415" i="38"/>
  <c r="A416" i="38"/>
  <c r="A417" i="38"/>
  <c r="A418" i="38"/>
  <c r="A419" i="38"/>
  <c r="A420" i="38"/>
  <c r="A421" i="38"/>
  <c r="A422" i="38"/>
  <c r="A423" i="38"/>
  <c r="A424" i="38"/>
  <c r="A425" i="38"/>
  <c r="A426" i="38"/>
  <c r="A427" i="38"/>
  <c r="A428" i="38"/>
  <c r="A429" i="38"/>
  <c r="A430" i="38"/>
  <c r="A431" i="38"/>
  <c r="A432" i="38"/>
  <c r="A433" i="38"/>
  <c r="A434" i="38"/>
  <c r="A435" i="38"/>
  <c r="A436" i="38"/>
  <c r="A437" i="38"/>
  <c r="A438" i="38"/>
  <c r="A439" i="38"/>
  <c r="A440" i="38"/>
  <c r="A441" i="38"/>
  <c r="A442" i="38"/>
  <c r="A443" i="38"/>
  <c r="A444" i="38"/>
  <c r="A445" i="38"/>
  <c r="A446" i="38"/>
  <c r="A447" i="38"/>
  <c r="A448" i="38"/>
  <c r="A449" i="38"/>
  <c r="A450" i="38"/>
  <c r="A451" i="38"/>
  <c r="A452" i="38"/>
  <c r="A453" i="38"/>
  <c r="A454" i="38"/>
  <c r="A455" i="38"/>
  <c r="A456" i="38"/>
  <c r="A457" i="38"/>
  <c r="A458" i="38"/>
  <c r="A459" i="38"/>
  <c r="A460" i="38"/>
  <c r="A461" i="38"/>
  <c r="A462" i="38"/>
  <c r="A463" i="38"/>
  <c r="A464" i="38"/>
  <c r="A465" i="38"/>
  <c r="A466" i="38"/>
  <c r="A467" i="38"/>
  <c r="A468" i="38"/>
  <c r="A469" i="38"/>
  <c r="A470" i="38"/>
  <c r="A471" i="38"/>
  <c r="A472" i="38"/>
  <c r="A473" i="38"/>
  <c r="A474" i="38"/>
  <c r="A475" i="38"/>
  <c r="A476" i="38"/>
  <c r="A477" i="38"/>
  <c r="A478" i="38"/>
  <c r="A479" i="38"/>
  <c r="A480" i="38"/>
  <c r="A481" i="38"/>
  <c r="A482" i="38"/>
  <c r="A483" i="38"/>
  <c r="A484" i="38"/>
  <c r="A485" i="38"/>
  <c r="A486" i="38"/>
  <c r="A487" i="38"/>
  <c r="A488" i="38"/>
  <c r="A489" i="38"/>
  <c r="A490" i="38"/>
  <c r="A491" i="38"/>
  <c r="A492" i="38"/>
  <c r="A493" i="38"/>
  <c r="A494" i="38"/>
  <c r="A495" i="38"/>
  <c r="A496" i="38"/>
  <c r="A497" i="38"/>
  <c r="A498" i="38"/>
  <c r="A499" i="38"/>
  <c r="A500" i="38"/>
  <c r="AA2" i="38"/>
  <c r="Z2" i="38"/>
  <c r="Y2" i="38"/>
  <c r="X2" i="38"/>
  <c r="W2" i="38"/>
  <c r="V2" i="38"/>
  <c r="U2" i="38"/>
  <c r="T2" i="38"/>
  <c r="S2" i="38"/>
  <c r="R2" i="38"/>
  <c r="L2" i="38"/>
  <c r="N2" i="38" s="1"/>
  <c r="T350" i="38" l="1"/>
  <c r="Z350" i="38"/>
  <c r="Z259" i="38"/>
  <c r="T259" i="38"/>
  <c r="T256" i="38"/>
  <c r="W256" i="38"/>
  <c r="X213" i="38"/>
  <c r="Z213" i="38"/>
  <c r="V197" i="38"/>
  <c r="T197" i="38"/>
  <c r="Z197" i="38"/>
  <c r="R193" i="38"/>
  <c r="Z193" i="38"/>
  <c r="U193" i="38"/>
  <c r="U169" i="38"/>
  <c r="AA169" i="38"/>
  <c r="T166" i="38"/>
  <c r="S166" i="38"/>
  <c r="AA166" i="38"/>
  <c r="U166" i="38"/>
  <c r="W166" i="38"/>
  <c r="S162" i="38"/>
  <c r="W162" i="38"/>
  <c r="X162" i="38"/>
  <c r="S111" i="38"/>
  <c r="T111" i="38"/>
  <c r="T101" i="38"/>
  <c r="R101" i="38"/>
  <c r="V101" i="38"/>
  <c r="W101" i="38"/>
  <c r="U97" i="38"/>
  <c r="Y97" i="38"/>
  <c r="R53" i="38"/>
  <c r="T53" i="38"/>
  <c r="Y53" i="38"/>
  <c r="W31" i="38"/>
  <c r="S31" i="38"/>
  <c r="AA495" i="38"/>
  <c r="Z484" i="38"/>
  <c r="U484" i="38"/>
  <c r="V483" i="38"/>
  <c r="U480" i="38"/>
  <c r="S476" i="38"/>
  <c r="W473" i="38"/>
  <c r="Y468" i="38"/>
  <c r="U462" i="38"/>
  <c r="Y460" i="38"/>
  <c r="AA445" i="38"/>
  <c r="Z440" i="38"/>
  <c r="X432" i="38"/>
  <c r="W428" i="38"/>
  <c r="Y425" i="38"/>
  <c r="Z422" i="38"/>
  <c r="R422" i="38"/>
  <c r="V418" i="38"/>
  <c r="Y417" i="38"/>
  <c r="W416" i="38"/>
  <c r="V414" i="38"/>
  <c r="U404" i="38"/>
  <c r="AA400" i="38"/>
  <c r="T400" i="38"/>
  <c r="W396" i="38"/>
  <c r="R396" i="38"/>
  <c r="Y391" i="38"/>
  <c r="Z390" i="38"/>
  <c r="U390" i="38"/>
  <c r="W389" i="38"/>
  <c r="W383" i="38"/>
  <c r="X382" i="38"/>
  <c r="R382" i="38"/>
  <c r="U381" i="38"/>
  <c r="Y375" i="38"/>
  <c r="Z374" i="38"/>
  <c r="U374" i="38"/>
  <c r="Y360" i="38"/>
  <c r="S352" i="38"/>
  <c r="V352" i="38"/>
  <c r="X350" i="38"/>
  <c r="Y327" i="38"/>
  <c r="AA327" i="38"/>
  <c r="V249" i="38"/>
  <c r="T249" i="38"/>
  <c r="Y227" i="38"/>
  <c r="T227" i="38"/>
  <c r="U198" i="38"/>
  <c r="Y198" i="38"/>
  <c r="U192" i="38"/>
  <c r="AA192" i="38"/>
  <c r="R168" i="38"/>
  <c r="W168" i="38"/>
  <c r="Z168" i="38"/>
  <c r="S161" i="38"/>
  <c r="X161" i="38"/>
  <c r="Y161" i="38"/>
  <c r="T132" i="38"/>
  <c r="U132" i="38"/>
  <c r="U114" i="38"/>
  <c r="Y114" i="38"/>
  <c r="V34" i="38"/>
  <c r="U34" i="38"/>
  <c r="Y34" i="38"/>
  <c r="U338" i="38"/>
  <c r="V338" i="38"/>
  <c r="Y320" i="38"/>
  <c r="T320" i="38"/>
  <c r="Y484" i="38"/>
  <c r="T484" i="38"/>
  <c r="V468" i="38"/>
  <c r="Y440" i="38"/>
  <c r="U418" i="38"/>
  <c r="U375" i="38"/>
  <c r="Y374" i="38"/>
  <c r="T374" i="38"/>
  <c r="U360" i="38"/>
  <c r="R359" i="38"/>
  <c r="U359" i="38"/>
  <c r="V350" i="38"/>
  <c r="X334" i="38"/>
  <c r="V330" i="38"/>
  <c r="T330" i="38"/>
  <c r="AA320" i="38"/>
  <c r="U235" i="38"/>
  <c r="Y235" i="38"/>
  <c r="Y197" i="38"/>
  <c r="T185" i="38"/>
  <c r="X185" i="38"/>
  <c r="W122" i="38"/>
  <c r="S122" i="38"/>
  <c r="Y122" i="38"/>
  <c r="AA122" i="38"/>
  <c r="U99" i="38"/>
  <c r="X99" i="38"/>
  <c r="W460" i="38"/>
  <c r="Y446" i="38"/>
  <c r="W432" i="38"/>
  <c r="AA423" i="38"/>
  <c r="T416" i="38"/>
  <c r="U414" i="38"/>
  <c r="U391" i="38"/>
  <c r="Y390" i="38"/>
  <c r="T390" i="38"/>
  <c r="U496" i="38"/>
  <c r="V494" i="38"/>
  <c r="Y492" i="38"/>
  <c r="T492" i="38"/>
  <c r="X484" i="38"/>
  <c r="R484" i="38"/>
  <c r="Y476" i="38"/>
  <c r="U472" i="38"/>
  <c r="S468" i="38"/>
  <c r="S423" i="38"/>
  <c r="W421" i="38"/>
  <c r="Z418" i="38"/>
  <c r="Y416" i="38"/>
  <c r="Z414" i="38"/>
  <c r="Y407" i="38"/>
  <c r="Y399" i="38"/>
  <c r="Y398" i="38"/>
  <c r="T398" i="38"/>
  <c r="Y397" i="38"/>
  <c r="Z396" i="38"/>
  <c r="X390" i="38"/>
  <c r="R390" i="38"/>
  <c r="Z382" i="38"/>
  <c r="U382" i="38"/>
  <c r="AA381" i="38"/>
  <c r="X374" i="38"/>
  <c r="R374" i="38"/>
  <c r="Z366" i="38"/>
  <c r="U366" i="38"/>
  <c r="AA365" i="38"/>
  <c r="R360" i="38"/>
  <c r="R350" i="38"/>
  <c r="Y338" i="38"/>
  <c r="T334" i="38"/>
  <c r="AA332" i="38"/>
  <c r="Z330" i="38"/>
  <c r="U320" i="38"/>
  <c r="V318" i="38"/>
  <c r="X318" i="38"/>
  <c r="V286" i="38"/>
  <c r="T281" i="38"/>
  <c r="Z275" i="38"/>
  <c r="V273" i="38"/>
  <c r="Y259" i="38"/>
  <c r="W240" i="38"/>
  <c r="Z227" i="38"/>
  <c r="V225" i="38"/>
  <c r="U197" i="38"/>
  <c r="V193" i="38"/>
  <c r="Z175" i="38"/>
  <c r="R175" i="38"/>
  <c r="X166" i="38"/>
  <c r="AA162" i="38"/>
  <c r="T140" i="38"/>
  <c r="U140" i="38"/>
  <c r="Y140" i="38"/>
  <c r="S105" i="38"/>
  <c r="V105" i="38"/>
  <c r="AA105" i="38"/>
  <c r="Z101" i="38"/>
  <c r="X28" i="38"/>
  <c r="U28" i="38"/>
  <c r="R176" i="38"/>
  <c r="AA174" i="38"/>
  <c r="S174" i="38"/>
  <c r="Z167" i="38"/>
  <c r="U158" i="38"/>
  <c r="U148" i="38"/>
  <c r="Z109" i="38"/>
  <c r="R109" i="38"/>
  <c r="Y100" i="38"/>
  <c r="Z93" i="38"/>
  <c r="V93" i="38"/>
  <c r="R93" i="38"/>
  <c r="U92" i="38"/>
  <c r="T85" i="38"/>
  <c r="U69" i="38"/>
  <c r="T61" i="38"/>
  <c r="W46" i="38"/>
  <c r="R46" i="38"/>
  <c r="W38" i="38"/>
  <c r="R38" i="38"/>
  <c r="R26" i="38"/>
  <c r="S23" i="38"/>
  <c r="W174" i="38"/>
  <c r="V109" i="38"/>
  <c r="X93" i="38"/>
  <c r="AA92" i="38"/>
  <c r="Y85" i="38"/>
  <c r="Y81" i="38"/>
  <c r="T81" i="38"/>
  <c r="Y61" i="38"/>
  <c r="Y57" i="38"/>
  <c r="T57" i="38"/>
  <c r="Z46" i="38"/>
  <c r="U46" i="38"/>
  <c r="Z38" i="38"/>
  <c r="U38" i="38"/>
  <c r="Y26" i="38"/>
  <c r="S452" i="38"/>
  <c r="V452" i="38"/>
  <c r="S437" i="38"/>
  <c r="W437" i="38"/>
  <c r="U500" i="38"/>
  <c r="W476" i="38"/>
  <c r="W468" i="38"/>
  <c r="S463" i="38"/>
  <c r="Y463" i="38"/>
  <c r="R460" i="38"/>
  <c r="S460" i="38"/>
  <c r="X460" i="38"/>
  <c r="S454" i="38"/>
  <c r="U454" i="38"/>
  <c r="Y452" i="38"/>
  <c r="U449" i="38"/>
  <c r="Y449" i="38"/>
  <c r="S446" i="38"/>
  <c r="T446" i="38"/>
  <c r="Z446" i="38"/>
  <c r="R444" i="38"/>
  <c r="U444" i="38"/>
  <c r="AA444" i="38"/>
  <c r="S440" i="38"/>
  <c r="U440" i="38"/>
  <c r="Y436" i="38"/>
  <c r="S434" i="38"/>
  <c r="R434" i="38"/>
  <c r="X434" i="38"/>
  <c r="R432" i="38"/>
  <c r="U432" i="38"/>
  <c r="AA432" i="38"/>
  <c r="S430" i="38"/>
  <c r="T430" i="38"/>
  <c r="Y430" i="38"/>
  <c r="AA428" i="38"/>
  <c r="U428" i="38"/>
  <c r="Y427" i="38"/>
  <c r="S424" i="38"/>
  <c r="R424" i="38"/>
  <c r="Z424" i="38"/>
  <c r="W419" i="38"/>
  <c r="Y419" i="38"/>
  <c r="S415" i="38"/>
  <c r="Y415" i="38"/>
  <c r="S410" i="38"/>
  <c r="V410" i="38"/>
  <c r="S406" i="38"/>
  <c r="T406" i="38"/>
  <c r="Y406" i="38"/>
  <c r="S402" i="38"/>
  <c r="R402" i="38"/>
  <c r="X402" i="38"/>
  <c r="S395" i="38"/>
  <c r="Y395" i="38"/>
  <c r="R372" i="38"/>
  <c r="U372" i="38"/>
  <c r="Y372" i="38"/>
  <c r="Y443" i="38"/>
  <c r="AA429" i="38"/>
  <c r="Y428" i="38"/>
  <c r="T428" i="38"/>
  <c r="Y420" i="38"/>
  <c r="S413" i="38"/>
  <c r="Y413" i="38"/>
  <c r="R412" i="38"/>
  <c r="V412" i="38"/>
  <c r="Z412" i="38"/>
  <c r="V406" i="38"/>
  <c r="V402" i="38"/>
  <c r="S401" i="38"/>
  <c r="Y401" i="38"/>
  <c r="S394" i="38"/>
  <c r="V394" i="38"/>
  <c r="S392" i="38"/>
  <c r="V392" i="38"/>
  <c r="Y392" i="38"/>
  <c r="R392" i="38"/>
  <c r="V479" i="38"/>
  <c r="AA479" i="38"/>
  <c r="T476" i="38"/>
  <c r="X476" i="38"/>
  <c r="S471" i="38"/>
  <c r="AA471" i="38"/>
  <c r="T468" i="38"/>
  <c r="X468" i="38"/>
  <c r="S462" i="38"/>
  <c r="V462" i="38"/>
  <c r="U452" i="38"/>
  <c r="S450" i="38"/>
  <c r="U450" i="38"/>
  <c r="Y496" i="38"/>
  <c r="AA492" i="38"/>
  <c r="W492" i="38"/>
  <c r="Y488" i="38"/>
  <c r="AA484" i="38"/>
  <c r="W484" i="38"/>
  <c r="Y480" i="38"/>
  <c r="V478" i="38"/>
  <c r="Z476" i="38"/>
  <c r="U476" i="38"/>
  <c r="AA475" i="38"/>
  <c r="V475" i="38"/>
  <c r="Y472" i="38"/>
  <c r="Z468" i="38"/>
  <c r="U468" i="38"/>
  <c r="AA467" i="38"/>
  <c r="V467" i="38"/>
  <c r="U465" i="38"/>
  <c r="Y465" i="38"/>
  <c r="Y462" i="38"/>
  <c r="S461" i="38"/>
  <c r="AA461" i="38"/>
  <c r="U460" i="38"/>
  <c r="V454" i="38"/>
  <c r="S453" i="38"/>
  <c r="W453" i="38"/>
  <c r="R452" i="38"/>
  <c r="Y450" i="38"/>
  <c r="AA449" i="38"/>
  <c r="R448" i="38"/>
  <c r="U448" i="38"/>
  <c r="V446" i="38"/>
  <c r="T444" i="38"/>
  <c r="S442" i="38"/>
  <c r="X442" i="38"/>
  <c r="V440" i="38"/>
  <c r="U439" i="38"/>
  <c r="S438" i="38"/>
  <c r="U438" i="38"/>
  <c r="Z438" i="38"/>
  <c r="U434" i="38"/>
  <c r="T432" i="38"/>
  <c r="S431" i="38"/>
  <c r="Y431" i="38"/>
  <c r="U430" i="38"/>
  <c r="X428" i="38"/>
  <c r="S426" i="38"/>
  <c r="V426" i="38"/>
  <c r="V424" i="38"/>
  <c r="Y423" i="38"/>
  <c r="S422" i="38"/>
  <c r="T422" i="38"/>
  <c r="Y422" i="38"/>
  <c r="U420" i="38"/>
  <c r="S418" i="38"/>
  <c r="R418" i="38"/>
  <c r="X418" i="38"/>
  <c r="R416" i="38"/>
  <c r="U416" i="38"/>
  <c r="AA416" i="38"/>
  <c r="S414" i="38"/>
  <c r="T414" i="38"/>
  <c r="Y414" i="38"/>
  <c r="AA412" i="38"/>
  <c r="U412" i="38"/>
  <c r="Y411" i="38"/>
  <c r="S408" i="38"/>
  <c r="R408" i="38"/>
  <c r="Z408" i="38"/>
  <c r="U406" i="38"/>
  <c r="U402" i="38"/>
  <c r="S385" i="38"/>
  <c r="Y385" i="38"/>
  <c r="U443" i="38"/>
  <c r="AA443" i="38"/>
  <c r="S429" i="38"/>
  <c r="Y429" i="38"/>
  <c r="R428" i="38"/>
  <c r="V428" i="38"/>
  <c r="Z428" i="38"/>
  <c r="S370" i="38"/>
  <c r="U370" i="38"/>
  <c r="Z370" i="38"/>
  <c r="R370" i="38"/>
  <c r="Y370" i="38"/>
  <c r="T370" i="38"/>
  <c r="V370" i="38"/>
  <c r="S363" i="38"/>
  <c r="Y363" i="38"/>
  <c r="S324" i="38"/>
  <c r="V324" i="38"/>
  <c r="AA324" i="38"/>
  <c r="Y299" i="38"/>
  <c r="T299" i="38"/>
  <c r="Z299" i="38"/>
  <c r="R400" i="38"/>
  <c r="S400" i="38"/>
  <c r="X400" i="38"/>
  <c r="T396" i="38"/>
  <c r="X396" i="38"/>
  <c r="AA384" i="38"/>
  <c r="W380" i="38"/>
  <c r="W373" i="38"/>
  <c r="S369" i="38"/>
  <c r="Y369" i="38"/>
  <c r="R356" i="38"/>
  <c r="U356" i="38"/>
  <c r="AA356" i="38"/>
  <c r="S356" i="38"/>
  <c r="X356" i="38"/>
  <c r="T356" i="38"/>
  <c r="Y356" i="38"/>
  <c r="S344" i="38"/>
  <c r="W344" i="38"/>
  <c r="T344" i="38"/>
  <c r="AA344" i="38"/>
  <c r="U344" i="38"/>
  <c r="V342" i="38"/>
  <c r="R342" i="38"/>
  <c r="Y342" i="38"/>
  <c r="T342" i="38"/>
  <c r="R384" i="38"/>
  <c r="S384" i="38"/>
  <c r="X384" i="38"/>
  <c r="T380" i="38"/>
  <c r="X380" i="38"/>
  <c r="R355" i="38"/>
  <c r="AA355" i="38"/>
  <c r="S355" i="38"/>
  <c r="Y355" i="38"/>
  <c r="S328" i="38"/>
  <c r="W328" i="38"/>
  <c r="T328" i="38"/>
  <c r="AA328" i="38"/>
  <c r="U328" i="38"/>
  <c r="V326" i="38"/>
  <c r="R326" i="38"/>
  <c r="Y326" i="38"/>
  <c r="T326" i="38"/>
  <c r="S294" i="38"/>
  <c r="V294" i="38"/>
  <c r="R388" i="38"/>
  <c r="U388" i="38"/>
  <c r="S386" i="38"/>
  <c r="U386" i="38"/>
  <c r="Z386" i="38"/>
  <c r="W384" i="38"/>
  <c r="Z380" i="38"/>
  <c r="U380" i="38"/>
  <c r="S379" i="38"/>
  <c r="Y379" i="38"/>
  <c r="S376" i="38"/>
  <c r="V376" i="38"/>
  <c r="R368" i="38"/>
  <c r="S368" i="38"/>
  <c r="X368" i="38"/>
  <c r="S354" i="38"/>
  <c r="X354" i="38"/>
  <c r="R354" i="38"/>
  <c r="V354" i="38"/>
  <c r="V340" i="38"/>
  <c r="AA340" i="38"/>
  <c r="T304" i="38"/>
  <c r="W304" i="38"/>
  <c r="X364" i="38"/>
  <c r="V360" i="38"/>
  <c r="Y359" i="38"/>
  <c r="Z358" i="38"/>
  <c r="T358" i="38"/>
  <c r="Z352" i="38"/>
  <c r="R352" i="38"/>
  <c r="U351" i="38"/>
  <c r="Z338" i="38"/>
  <c r="T338" i="38"/>
  <c r="Z322" i="38"/>
  <c r="T322" i="38"/>
  <c r="U319" i="38"/>
  <c r="AA319" i="38"/>
  <c r="R318" i="38"/>
  <c r="V316" i="38"/>
  <c r="V314" i="38"/>
  <c r="T309" i="38"/>
  <c r="V309" i="38"/>
  <c r="V302" i="38"/>
  <c r="T297" i="38"/>
  <c r="X295" i="38"/>
  <c r="W280" i="38"/>
  <c r="S278" i="38"/>
  <c r="V278" i="38"/>
  <c r="W272" i="38"/>
  <c r="V270" i="38"/>
  <c r="Z267" i="38"/>
  <c r="T265" i="38"/>
  <c r="W248" i="38"/>
  <c r="W232" i="38"/>
  <c r="W223" i="38"/>
  <c r="Y219" i="38"/>
  <c r="S216" i="38"/>
  <c r="W203" i="38"/>
  <c r="U194" i="38"/>
  <c r="X193" i="38"/>
  <c r="V192" i="38"/>
  <c r="X191" i="38"/>
  <c r="U190" i="38"/>
  <c r="W184" i="38"/>
  <c r="T182" i="38"/>
  <c r="U182" i="38"/>
  <c r="S182" i="38"/>
  <c r="X182" i="38"/>
  <c r="T179" i="38"/>
  <c r="R179" i="38"/>
  <c r="Z179" i="38"/>
  <c r="U179" i="38"/>
  <c r="X179" i="38"/>
  <c r="V287" i="38"/>
  <c r="X287" i="38"/>
  <c r="T267" i="38"/>
  <c r="T223" i="38"/>
  <c r="T219" i="38"/>
  <c r="S198" i="38"/>
  <c r="Z198" i="38"/>
  <c r="S193" i="38"/>
  <c r="W193" i="38"/>
  <c r="AA193" i="38"/>
  <c r="R191" i="38"/>
  <c r="U181" i="38"/>
  <c r="W181" i="38"/>
  <c r="AA181" i="38"/>
  <c r="S169" i="38"/>
  <c r="W169" i="38"/>
  <c r="T169" i="38"/>
  <c r="Y169" i="38"/>
  <c r="S262" i="38"/>
  <c r="V262" i="38"/>
  <c r="S192" i="38"/>
  <c r="R192" i="38"/>
  <c r="Z192" i="38"/>
  <c r="T190" i="38"/>
  <c r="W190" i="38"/>
  <c r="X190" i="38"/>
  <c r="S184" i="38"/>
  <c r="R184" i="38"/>
  <c r="Z184" i="38"/>
  <c r="U184" i="38"/>
  <c r="U358" i="38"/>
  <c r="U352" i="38"/>
  <c r="W351" i="38"/>
  <c r="S320" i="38"/>
  <c r="W320" i="38"/>
  <c r="T318" i="38"/>
  <c r="Z314" i="38"/>
  <c r="T251" i="38"/>
  <c r="T235" i="38"/>
  <c r="S222" i="38"/>
  <c r="AA219" i="38"/>
  <c r="W216" i="38"/>
  <c r="R213" i="38"/>
  <c r="Y203" i="38"/>
  <c r="S200" i="38"/>
  <c r="AA200" i="38"/>
  <c r="W198" i="38"/>
  <c r="R197" i="38"/>
  <c r="X197" i="38"/>
  <c r="Y193" i="38"/>
  <c r="T193" i="38"/>
  <c r="W192" i="38"/>
  <c r="Z191" i="38"/>
  <c r="AA190" i="38"/>
  <c r="T187" i="38"/>
  <c r="V187" i="38"/>
  <c r="R187" i="38"/>
  <c r="AA184" i="38"/>
  <c r="W182" i="38"/>
  <c r="V179" i="38"/>
  <c r="T171" i="38"/>
  <c r="R171" i="38"/>
  <c r="Z171" i="38"/>
  <c r="U171" i="38"/>
  <c r="X171" i="38"/>
  <c r="S176" i="38"/>
  <c r="V176" i="38"/>
  <c r="S168" i="38"/>
  <c r="U168" i="38"/>
  <c r="AA168" i="38"/>
  <c r="R165" i="38"/>
  <c r="W165" i="38"/>
  <c r="T163" i="38"/>
  <c r="V163" i="38"/>
  <c r="W160" i="38"/>
  <c r="Y154" i="38"/>
  <c r="Y150" i="38"/>
  <c r="AA118" i="38"/>
  <c r="U118" i="38"/>
  <c r="AA114" i="38"/>
  <c r="T110" i="38"/>
  <c r="S110" i="38"/>
  <c r="AA110" i="38"/>
  <c r="Y105" i="38"/>
  <c r="T73" i="38"/>
  <c r="R73" i="38"/>
  <c r="Z73" i="38"/>
  <c r="U73" i="38"/>
  <c r="V73" i="38"/>
  <c r="T156" i="38"/>
  <c r="U156" i="38"/>
  <c r="T143" i="38"/>
  <c r="Y143" i="38"/>
  <c r="T127" i="38"/>
  <c r="U127" i="38"/>
  <c r="W98" i="38"/>
  <c r="U98" i="38"/>
  <c r="V47" i="38"/>
  <c r="Z47" i="38"/>
  <c r="Y24" i="38"/>
  <c r="T24" i="38"/>
  <c r="U176" i="38"/>
  <c r="S170" i="38"/>
  <c r="W170" i="38"/>
  <c r="V168" i="38"/>
  <c r="AA165" i="38"/>
  <c r="U165" i="38"/>
  <c r="U163" i="38"/>
  <c r="AA160" i="38"/>
  <c r="T159" i="38"/>
  <c r="Z159" i="38"/>
  <c r="S158" i="38"/>
  <c r="AA158" i="38"/>
  <c r="T151" i="38"/>
  <c r="U151" i="38"/>
  <c r="S134" i="38"/>
  <c r="U134" i="38"/>
  <c r="U122" i="38"/>
  <c r="X118" i="38"/>
  <c r="S114" i="38"/>
  <c r="Y111" i="38"/>
  <c r="W110" i="38"/>
  <c r="T102" i="38"/>
  <c r="W102" i="38"/>
  <c r="S102" i="38"/>
  <c r="AA102" i="38"/>
  <c r="V95" i="38"/>
  <c r="U95" i="38"/>
  <c r="T89" i="38"/>
  <c r="S89" i="38"/>
  <c r="AA89" i="38"/>
  <c r="U89" i="38"/>
  <c r="W89" i="38"/>
  <c r="R52" i="38"/>
  <c r="Y52" i="38"/>
  <c r="S52" i="38"/>
  <c r="AA52" i="38"/>
  <c r="V52" i="38"/>
  <c r="R42" i="38"/>
  <c r="U42" i="38"/>
  <c r="Y42" i="38"/>
  <c r="R27" i="38"/>
  <c r="S27" i="38"/>
  <c r="Y27" i="38"/>
  <c r="T27" i="38"/>
  <c r="W27" i="38"/>
  <c r="R167" i="38"/>
  <c r="X167" i="38"/>
  <c r="R164" i="38"/>
  <c r="V164" i="38"/>
  <c r="S160" i="38"/>
  <c r="V160" i="38"/>
  <c r="S154" i="38"/>
  <c r="AA154" i="38"/>
  <c r="AA150" i="38"/>
  <c r="T135" i="38"/>
  <c r="U135" i="38"/>
  <c r="R118" i="38"/>
  <c r="V118" i="38"/>
  <c r="Z118" i="38"/>
  <c r="T105" i="38"/>
  <c r="R105" i="38"/>
  <c r="W105" i="38"/>
  <c r="U105" i="38"/>
  <c r="Z105" i="38"/>
  <c r="W94" i="38"/>
  <c r="AA94" i="38"/>
  <c r="V84" i="38"/>
  <c r="AA84" i="38"/>
  <c r="S65" i="38"/>
  <c r="R65" i="38"/>
  <c r="Z65" i="38"/>
  <c r="U65" i="38"/>
  <c r="AA65" i="38"/>
  <c r="V65" i="38"/>
  <c r="U51" i="38"/>
  <c r="V51" i="38"/>
  <c r="Y51" i="38"/>
  <c r="R49" i="38"/>
  <c r="V49" i="38"/>
  <c r="Z49" i="38"/>
  <c r="S49" i="38"/>
  <c r="W49" i="38"/>
  <c r="AA49" i="38"/>
  <c r="T49" i="38"/>
  <c r="X49" i="38"/>
  <c r="U90" i="38"/>
  <c r="Z88" i="38"/>
  <c r="X85" i="38"/>
  <c r="R85" i="38"/>
  <c r="AA69" i="38"/>
  <c r="S69" i="38"/>
  <c r="Z34" i="38"/>
  <c r="R34" i="38"/>
  <c r="X31" i="38"/>
  <c r="R29" i="38"/>
  <c r="T28" i="38"/>
  <c r="X23" i="38"/>
  <c r="AA101" i="38"/>
  <c r="U101" i="38"/>
  <c r="Z87" i="38"/>
  <c r="Z85" i="38"/>
  <c r="U85" i="38"/>
  <c r="AA81" i="38"/>
  <c r="W81" i="38"/>
  <c r="W69" i="38"/>
  <c r="AA57" i="38"/>
  <c r="W57" i="38"/>
  <c r="V53" i="38"/>
  <c r="Y28" i="38"/>
  <c r="T340" i="38"/>
  <c r="X340" i="38"/>
  <c r="R339" i="38"/>
  <c r="S339" i="38"/>
  <c r="AA339" i="38"/>
  <c r="R335" i="38"/>
  <c r="W335" i="38"/>
  <c r="S311" i="38"/>
  <c r="W311" i="38"/>
  <c r="AA311" i="38"/>
  <c r="R310" i="38"/>
  <c r="Y310" i="38"/>
  <c r="R298" i="38"/>
  <c r="Y298" i="38"/>
  <c r="S298" i="38"/>
  <c r="R290" i="38"/>
  <c r="Y290" i="38"/>
  <c r="S290" i="38"/>
  <c r="R282" i="38"/>
  <c r="Y282" i="38"/>
  <c r="S282" i="38"/>
  <c r="R258" i="38"/>
  <c r="Y258" i="38"/>
  <c r="S258" i="38"/>
  <c r="S255" i="38"/>
  <c r="W255" i="38"/>
  <c r="AA255" i="38"/>
  <c r="U255" i="38"/>
  <c r="Z255" i="38"/>
  <c r="S247" i="38"/>
  <c r="W247" i="38"/>
  <c r="AA247" i="38"/>
  <c r="U247" i="38"/>
  <c r="Z247" i="38"/>
  <c r="R242" i="38"/>
  <c r="Y242" i="38"/>
  <c r="S242" i="38"/>
  <c r="S239" i="38"/>
  <c r="W239" i="38"/>
  <c r="AA239" i="38"/>
  <c r="U239" i="38"/>
  <c r="Z239" i="38"/>
  <c r="R234" i="38"/>
  <c r="Y234" i="38"/>
  <c r="S234" i="38"/>
  <c r="S231" i="38"/>
  <c r="W231" i="38"/>
  <c r="AA231" i="38"/>
  <c r="U231" i="38"/>
  <c r="Z231" i="38"/>
  <c r="R226" i="38"/>
  <c r="Y226" i="38"/>
  <c r="S226" i="38"/>
  <c r="U218" i="38"/>
  <c r="W218" i="38"/>
  <c r="S218" i="38"/>
  <c r="Y218" i="38"/>
  <c r="S217" i="38"/>
  <c r="T217" i="38"/>
  <c r="Y217" i="38"/>
  <c r="V217" i="38"/>
  <c r="U217" i="38"/>
  <c r="T215" i="38"/>
  <c r="X215" i="38"/>
  <c r="S215" i="38"/>
  <c r="Y215" i="38"/>
  <c r="V215" i="38"/>
  <c r="S210" i="38"/>
  <c r="AA210" i="38"/>
  <c r="U210" i="38"/>
  <c r="Y210" i="38"/>
  <c r="S209" i="38"/>
  <c r="R209" i="38"/>
  <c r="X209" i="38"/>
  <c r="V209" i="38"/>
  <c r="Y209" i="38"/>
  <c r="T199" i="38"/>
  <c r="X199" i="38"/>
  <c r="S199" i="38"/>
  <c r="Y199" i="38"/>
  <c r="U199" i="38"/>
  <c r="AA199" i="38"/>
  <c r="T173" i="38"/>
  <c r="X173" i="38"/>
  <c r="R173" i="38"/>
  <c r="W173" i="38"/>
  <c r="V173" i="38"/>
  <c r="S173" i="38"/>
  <c r="Z173" i="38"/>
  <c r="U173" i="38"/>
  <c r="Y173" i="38"/>
  <c r="T348" i="38"/>
  <c r="X348" i="38"/>
  <c r="R347" i="38"/>
  <c r="S347" i="38"/>
  <c r="AA347" i="38"/>
  <c r="R343" i="38"/>
  <c r="W343" i="38"/>
  <c r="T316" i="38"/>
  <c r="X316" i="38"/>
  <c r="S303" i="38"/>
  <c r="W303" i="38"/>
  <c r="AA303" i="38"/>
  <c r="U303" i="38"/>
  <c r="Z303" i="38"/>
  <c r="S279" i="38"/>
  <c r="W279" i="38"/>
  <c r="AA279" i="38"/>
  <c r="U279" i="38"/>
  <c r="Z279" i="38"/>
  <c r="R274" i="38"/>
  <c r="Y274" i="38"/>
  <c r="S274" i="38"/>
  <c r="S271" i="38"/>
  <c r="W271" i="38"/>
  <c r="AA271" i="38"/>
  <c r="U271" i="38"/>
  <c r="Z271" i="38"/>
  <c r="S263" i="38"/>
  <c r="W263" i="38"/>
  <c r="AA263" i="38"/>
  <c r="U263" i="38"/>
  <c r="Z263" i="38"/>
  <c r="R250" i="38"/>
  <c r="Y250" i="38"/>
  <c r="S250" i="38"/>
  <c r="X500" i="38"/>
  <c r="T500" i="38"/>
  <c r="X496" i="38"/>
  <c r="T496" i="38"/>
  <c r="X464" i="38"/>
  <c r="T464" i="38"/>
  <c r="Y461" i="38"/>
  <c r="X448" i="38"/>
  <c r="T448" i="38"/>
  <c r="Y445" i="38"/>
  <c r="W433" i="38"/>
  <c r="W417" i="38"/>
  <c r="W411" i="38"/>
  <c r="Z410" i="38"/>
  <c r="U410" i="38"/>
  <c r="X404" i="38"/>
  <c r="T404" i="38"/>
  <c r="X388" i="38"/>
  <c r="T388" i="38"/>
  <c r="W385" i="38"/>
  <c r="W379" i="38"/>
  <c r="Z378" i="38"/>
  <c r="U378" i="38"/>
  <c r="X372" i="38"/>
  <c r="T372" i="38"/>
  <c r="W369" i="38"/>
  <c r="W363" i="38"/>
  <c r="Z362" i="38"/>
  <c r="U362" i="38"/>
  <c r="Z348" i="38"/>
  <c r="U348" i="38"/>
  <c r="Y347" i="38"/>
  <c r="Y343" i="38"/>
  <c r="Z340" i="38"/>
  <c r="U340" i="38"/>
  <c r="Y339" i="38"/>
  <c r="Y335" i="38"/>
  <c r="Z332" i="38"/>
  <c r="Z324" i="38"/>
  <c r="U324" i="38"/>
  <c r="Y323" i="38"/>
  <c r="Y319" i="38"/>
  <c r="Z316" i="38"/>
  <c r="U316" i="38"/>
  <c r="R313" i="38"/>
  <c r="Y313" i="38"/>
  <c r="Z311" i="38"/>
  <c r="U311" i="38"/>
  <c r="AA310" i="38"/>
  <c r="S307" i="38"/>
  <c r="R307" i="38"/>
  <c r="W307" i="38"/>
  <c r="AA307" i="38"/>
  <c r="V303" i="38"/>
  <c r="R301" i="38"/>
  <c r="Y301" i="38"/>
  <c r="V301" i="38"/>
  <c r="S299" i="38"/>
  <c r="W299" i="38"/>
  <c r="AA299" i="38"/>
  <c r="R299" i="38"/>
  <c r="X299" i="38"/>
  <c r="V295" i="38"/>
  <c r="R293" i="38"/>
  <c r="Y293" i="38"/>
  <c r="V293" i="38"/>
  <c r="S291" i="38"/>
  <c r="W291" i="38"/>
  <c r="AA291" i="38"/>
  <c r="R291" i="38"/>
  <c r="X291" i="38"/>
  <c r="R285" i="38"/>
  <c r="Y285" i="38"/>
  <c r="V285" i="38"/>
  <c r="S283" i="38"/>
  <c r="W283" i="38"/>
  <c r="AA283" i="38"/>
  <c r="R283" i="38"/>
  <c r="X283" i="38"/>
  <c r="V279" i="38"/>
  <c r="R277" i="38"/>
  <c r="Y277" i="38"/>
  <c r="V277" i="38"/>
  <c r="S275" i="38"/>
  <c r="W275" i="38"/>
  <c r="AA275" i="38"/>
  <c r="R275" i="38"/>
  <c r="X275" i="38"/>
  <c r="V271" i="38"/>
  <c r="R269" i="38"/>
  <c r="Y269" i="38"/>
  <c r="V269" i="38"/>
  <c r="S267" i="38"/>
  <c r="W267" i="38"/>
  <c r="AA267" i="38"/>
  <c r="R267" i="38"/>
  <c r="X267" i="38"/>
  <c r="V263" i="38"/>
  <c r="R261" i="38"/>
  <c r="Y261" i="38"/>
  <c r="V261" i="38"/>
  <c r="S259" i="38"/>
  <c r="W259" i="38"/>
  <c r="AA259" i="38"/>
  <c r="R259" i="38"/>
  <c r="X259" i="38"/>
  <c r="V255" i="38"/>
  <c r="R253" i="38"/>
  <c r="Y253" i="38"/>
  <c r="V253" i="38"/>
  <c r="S251" i="38"/>
  <c r="W251" i="38"/>
  <c r="AA251" i="38"/>
  <c r="R251" i="38"/>
  <c r="X251" i="38"/>
  <c r="V247" i="38"/>
  <c r="V246" i="38"/>
  <c r="R245" i="38"/>
  <c r="Y245" i="38"/>
  <c r="V245" i="38"/>
  <c r="S243" i="38"/>
  <c r="W243" i="38"/>
  <c r="AA243" i="38"/>
  <c r="R243" i="38"/>
  <c r="X243" i="38"/>
  <c r="V239" i="38"/>
  <c r="V238" i="38"/>
  <c r="R237" i="38"/>
  <c r="Y237" i="38"/>
  <c r="V237" i="38"/>
  <c r="S235" i="38"/>
  <c r="W235" i="38"/>
  <c r="AA235" i="38"/>
  <c r="R235" i="38"/>
  <c r="X235" i="38"/>
  <c r="V231" i="38"/>
  <c r="V230" i="38"/>
  <c r="R229" i="38"/>
  <c r="Y229" i="38"/>
  <c r="V229" i="38"/>
  <c r="S227" i="38"/>
  <c r="W227" i="38"/>
  <c r="AA227" i="38"/>
  <c r="R227" i="38"/>
  <c r="X227" i="38"/>
  <c r="Z217" i="38"/>
  <c r="W215" i="38"/>
  <c r="Z209" i="38"/>
  <c r="S205" i="38"/>
  <c r="U205" i="38"/>
  <c r="Z205" i="38"/>
  <c r="V205" i="38"/>
  <c r="T205" i="38"/>
  <c r="S201" i="38"/>
  <c r="T201" i="38"/>
  <c r="Y201" i="38"/>
  <c r="V201" i="38"/>
  <c r="R201" i="38"/>
  <c r="W199" i="38"/>
  <c r="S180" i="38"/>
  <c r="U180" i="38"/>
  <c r="AA180" i="38"/>
  <c r="W180" i="38"/>
  <c r="Z180" i="38"/>
  <c r="R180" i="38"/>
  <c r="T178" i="38"/>
  <c r="U178" i="38"/>
  <c r="W178" i="38"/>
  <c r="S178" i="38"/>
  <c r="AA178" i="38"/>
  <c r="U436" i="38"/>
  <c r="T332" i="38"/>
  <c r="X332" i="38"/>
  <c r="R331" i="38"/>
  <c r="S331" i="38"/>
  <c r="AA331" i="38"/>
  <c r="R327" i="38"/>
  <c r="W327" i="38"/>
  <c r="S312" i="38"/>
  <c r="Y312" i="38"/>
  <c r="R306" i="38"/>
  <c r="Y306" i="38"/>
  <c r="S306" i="38"/>
  <c r="S287" i="38"/>
  <c r="W287" i="38"/>
  <c r="AA287" i="38"/>
  <c r="U287" i="38"/>
  <c r="Z287" i="38"/>
  <c r="X480" i="38"/>
  <c r="T480" i="38"/>
  <c r="X472" i="38"/>
  <c r="T472" i="38"/>
  <c r="X436" i="38"/>
  <c r="T436" i="38"/>
  <c r="W427" i="38"/>
  <c r="Z426" i="38"/>
  <c r="U426" i="38"/>
  <c r="X420" i="38"/>
  <c r="T420" i="38"/>
  <c r="W401" i="38"/>
  <c r="W395" i="38"/>
  <c r="Z394" i="38"/>
  <c r="U394" i="38"/>
  <c r="AA500" i="38"/>
  <c r="W500" i="38"/>
  <c r="S500" i="38"/>
  <c r="V498" i="38"/>
  <c r="AA496" i="38"/>
  <c r="W496" i="38"/>
  <c r="S496" i="38"/>
  <c r="V490" i="38"/>
  <c r="AA488" i="38"/>
  <c r="W488" i="38"/>
  <c r="S488" i="38"/>
  <c r="V482" i="38"/>
  <c r="AA480" i="38"/>
  <c r="W480" i="38"/>
  <c r="S480" i="38"/>
  <c r="V474" i="38"/>
  <c r="AA472" i="38"/>
  <c r="W472" i="38"/>
  <c r="S472" i="38"/>
  <c r="V471" i="38"/>
  <c r="V466" i="38"/>
  <c r="W465" i="38"/>
  <c r="AA464" i="38"/>
  <c r="W464" i="38"/>
  <c r="S464" i="38"/>
  <c r="W463" i="38"/>
  <c r="X462" i="38"/>
  <c r="R462" i="38"/>
  <c r="U461" i="38"/>
  <c r="Z460" i="38"/>
  <c r="V460" i="38"/>
  <c r="W459" i="38"/>
  <c r="Z458" i="38"/>
  <c r="U458" i="38"/>
  <c r="X454" i="38"/>
  <c r="R454" i="38"/>
  <c r="X452" i="38"/>
  <c r="T452" i="38"/>
  <c r="X450" i="38"/>
  <c r="R450" i="38"/>
  <c r="W449" i="38"/>
  <c r="AA448" i="38"/>
  <c r="W448" i="38"/>
  <c r="S448" i="38"/>
  <c r="W447" i="38"/>
  <c r="X446" i="38"/>
  <c r="R446" i="38"/>
  <c r="U445" i="38"/>
  <c r="Z444" i="38"/>
  <c r="V444" i="38"/>
  <c r="W443" i="38"/>
  <c r="Z442" i="38"/>
  <c r="U442" i="38"/>
  <c r="X440" i="38"/>
  <c r="T440" i="38"/>
  <c r="AA436" i="38"/>
  <c r="W436" i="38"/>
  <c r="S436" i="38"/>
  <c r="U433" i="38"/>
  <c r="Z432" i="38"/>
  <c r="V432" i="38"/>
  <c r="U427" i="38"/>
  <c r="Y426" i="38"/>
  <c r="T426" i="38"/>
  <c r="X424" i="38"/>
  <c r="T424" i="38"/>
  <c r="AA420" i="38"/>
  <c r="W420" i="38"/>
  <c r="S420" i="38"/>
  <c r="U417" i="38"/>
  <c r="Z416" i="38"/>
  <c r="V416" i="38"/>
  <c r="U411" i="38"/>
  <c r="Y410" i="38"/>
  <c r="T410" i="38"/>
  <c r="X408" i="38"/>
  <c r="T408" i="38"/>
  <c r="AA404" i="38"/>
  <c r="W404" i="38"/>
  <c r="S404" i="38"/>
  <c r="U401" i="38"/>
  <c r="Z400" i="38"/>
  <c r="V400" i="38"/>
  <c r="U395" i="38"/>
  <c r="Y394" i="38"/>
  <c r="T394" i="38"/>
  <c r="X392" i="38"/>
  <c r="T392" i="38"/>
  <c r="AA388" i="38"/>
  <c r="W388" i="38"/>
  <c r="S388" i="38"/>
  <c r="U385" i="38"/>
  <c r="Z384" i="38"/>
  <c r="V384" i="38"/>
  <c r="U379" i="38"/>
  <c r="Y378" i="38"/>
  <c r="T378" i="38"/>
  <c r="X376" i="38"/>
  <c r="T376" i="38"/>
  <c r="AA372" i="38"/>
  <c r="W372" i="38"/>
  <c r="S372" i="38"/>
  <c r="U369" i="38"/>
  <c r="Z368" i="38"/>
  <c r="V368" i="38"/>
  <c r="U363" i="38"/>
  <c r="Y362" i="38"/>
  <c r="T362" i="38"/>
  <c r="X360" i="38"/>
  <c r="T360" i="38"/>
  <c r="AA359" i="38"/>
  <c r="S359" i="38"/>
  <c r="X358" i="38"/>
  <c r="R358" i="38"/>
  <c r="Z356" i="38"/>
  <c r="V356" i="38"/>
  <c r="W355" i="38"/>
  <c r="Z354" i="38"/>
  <c r="U354" i="38"/>
  <c r="X352" i="38"/>
  <c r="T352" i="38"/>
  <c r="AA351" i="38"/>
  <c r="S351" i="38"/>
  <c r="S350" i="38"/>
  <c r="U350" i="38"/>
  <c r="Y348" i="38"/>
  <c r="S348" i="38"/>
  <c r="W347" i="38"/>
  <c r="S346" i="38"/>
  <c r="R346" i="38"/>
  <c r="X346" i="38"/>
  <c r="X344" i="38"/>
  <c r="U343" i="38"/>
  <c r="S342" i="38"/>
  <c r="U342" i="38"/>
  <c r="Z342" i="38"/>
  <c r="Y340" i="38"/>
  <c r="S340" i="38"/>
  <c r="W339" i="38"/>
  <c r="S338" i="38"/>
  <c r="R338" i="38"/>
  <c r="X338" i="38"/>
  <c r="X336" i="38"/>
  <c r="U335" i="38"/>
  <c r="S334" i="38"/>
  <c r="U334" i="38"/>
  <c r="Z334" i="38"/>
  <c r="Y332" i="38"/>
  <c r="S332" i="38"/>
  <c r="W331" i="38"/>
  <c r="S330" i="38"/>
  <c r="R330" i="38"/>
  <c r="X330" i="38"/>
  <c r="X328" i="38"/>
  <c r="U327" i="38"/>
  <c r="S326" i="38"/>
  <c r="U326" i="38"/>
  <c r="Z326" i="38"/>
  <c r="Y324" i="38"/>
  <c r="S322" i="38"/>
  <c r="R322" i="38"/>
  <c r="X322" i="38"/>
  <c r="X320" i="38"/>
  <c r="S318" i="38"/>
  <c r="U318" i="38"/>
  <c r="Z318" i="38"/>
  <c r="Y316" i="38"/>
  <c r="S316" i="38"/>
  <c r="R315" i="38"/>
  <c r="Y315" i="38"/>
  <c r="T314" i="38"/>
  <c r="X314" i="38"/>
  <c r="W312" i="38"/>
  <c r="Y311" i="38"/>
  <c r="T311" i="38"/>
  <c r="V310" i="38"/>
  <c r="S308" i="38"/>
  <c r="Y308" i="38"/>
  <c r="V307" i="38"/>
  <c r="AA306" i="38"/>
  <c r="S304" i="38"/>
  <c r="Y304" i="38"/>
  <c r="T303" i="38"/>
  <c r="V299" i="38"/>
  <c r="AA298" i="38"/>
  <c r="S296" i="38"/>
  <c r="Y296" i="38"/>
  <c r="V291" i="38"/>
  <c r="AA290" i="38"/>
  <c r="S288" i="38"/>
  <c r="Y288" i="38"/>
  <c r="T287" i="38"/>
  <c r="V283" i="38"/>
  <c r="AA282" i="38"/>
  <c r="S280" i="38"/>
  <c r="Y280" i="38"/>
  <c r="T279" i="38"/>
  <c r="V275" i="38"/>
  <c r="AA274" i="38"/>
  <c r="S272" i="38"/>
  <c r="Y272" i="38"/>
  <c r="T271" i="38"/>
  <c r="V267" i="38"/>
  <c r="S264" i="38"/>
  <c r="Y264" i="38"/>
  <c r="T263" i="38"/>
  <c r="V259" i="38"/>
  <c r="AA258" i="38"/>
  <c r="S256" i="38"/>
  <c r="Y256" i="38"/>
  <c r="T255" i="38"/>
  <c r="V251" i="38"/>
  <c r="AA250" i="38"/>
  <c r="S248" i="38"/>
  <c r="Y248" i="38"/>
  <c r="T247" i="38"/>
  <c r="V243" i="38"/>
  <c r="AA242" i="38"/>
  <c r="S240" i="38"/>
  <c r="Y240" i="38"/>
  <c r="T239" i="38"/>
  <c r="V235" i="38"/>
  <c r="AA234" i="38"/>
  <c r="S232" i="38"/>
  <c r="Y232" i="38"/>
  <c r="T231" i="38"/>
  <c r="V227" i="38"/>
  <c r="AA226" i="38"/>
  <c r="S224" i="38"/>
  <c r="Y224" i="38"/>
  <c r="R223" i="38"/>
  <c r="V223" i="38"/>
  <c r="Z223" i="38"/>
  <c r="U223" i="38"/>
  <c r="AA223" i="38"/>
  <c r="S223" i="38"/>
  <c r="Y223" i="38"/>
  <c r="R219" i="38"/>
  <c r="V219" i="38"/>
  <c r="Z219" i="38"/>
  <c r="S219" i="38"/>
  <c r="X219" i="38"/>
  <c r="U219" i="38"/>
  <c r="X217" i="38"/>
  <c r="U215" i="38"/>
  <c r="S213" i="38"/>
  <c r="T213" i="38"/>
  <c r="Y213" i="38"/>
  <c r="U213" i="38"/>
  <c r="V213" i="38"/>
  <c r="T211" i="38"/>
  <c r="X211" i="38"/>
  <c r="R211" i="38"/>
  <c r="W211" i="38"/>
  <c r="V211" i="38"/>
  <c r="U209" i="38"/>
  <c r="U208" i="38"/>
  <c r="W208" i="38"/>
  <c r="AA208" i="38"/>
  <c r="Y208" i="38"/>
  <c r="Y205" i="38"/>
  <c r="S204" i="38"/>
  <c r="Y204" i="38"/>
  <c r="U204" i="38"/>
  <c r="R203" i="38"/>
  <c r="V203" i="38"/>
  <c r="Z203" i="38"/>
  <c r="S203" i="38"/>
  <c r="X203" i="38"/>
  <c r="T203" i="38"/>
  <c r="AA203" i="38"/>
  <c r="Z201" i="38"/>
  <c r="V199" i="38"/>
  <c r="T186" i="38"/>
  <c r="U186" i="38"/>
  <c r="X186" i="38"/>
  <c r="S186" i="38"/>
  <c r="AA186" i="38"/>
  <c r="W186" i="38"/>
  <c r="R177" i="38"/>
  <c r="V177" i="38"/>
  <c r="Z177" i="38"/>
  <c r="T177" i="38"/>
  <c r="Y177" i="38"/>
  <c r="W177" i="38"/>
  <c r="S177" i="38"/>
  <c r="AA177" i="38"/>
  <c r="U177" i="38"/>
  <c r="X177" i="38"/>
  <c r="Y464" i="38"/>
  <c r="U464" i="38"/>
  <c r="T324" i="38"/>
  <c r="X324" i="38"/>
  <c r="R323" i="38"/>
  <c r="S323" i="38"/>
  <c r="AA323" i="38"/>
  <c r="R319" i="38"/>
  <c r="W319" i="38"/>
  <c r="S295" i="38"/>
  <c r="W295" i="38"/>
  <c r="AA295" i="38"/>
  <c r="U295" i="38"/>
  <c r="Z295" i="38"/>
  <c r="R266" i="38"/>
  <c r="Y266" i="38"/>
  <c r="S266" i="38"/>
  <c r="X488" i="38"/>
  <c r="T488" i="38"/>
  <c r="Y459" i="38"/>
  <c r="Z500" i="38"/>
  <c r="V500" i="38"/>
  <c r="Z496" i="38"/>
  <c r="V496" i="38"/>
  <c r="Z488" i="38"/>
  <c r="V488" i="38"/>
  <c r="Z480" i="38"/>
  <c r="V480" i="38"/>
  <c r="Z472" i="38"/>
  <c r="V472" i="38"/>
  <c r="Z464" i="38"/>
  <c r="V464" i="38"/>
  <c r="Y458" i="38"/>
  <c r="T458" i="38"/>
  <c r="AA452" i="38"/>
  <c r="W452" i="38"/>
  <c r="Z448" i="38"/>
  <c r="V448" i="38"/>
  <c r="Y442" i="38"/>
  <c r="T442" i="38"/>
  <c r="AA440" i="38"/>
  <c r="W440" i="38"/>
  <c r="Y437" i="38"/>
  <c r="Z436" i="38"/>
  <c r="V436" i="38"/>
  <c r="AA433" i="38"/>
  <c r="AA427" i="38"/>
  <c r="X426" i="38"/>
  <c r="R426" i="38"/>
  <c r="AA424" i="38"/>
  <c r="W424" i="38"/>
  <c r="Y421" i="38"/>
  <c r="Z420" i="38"/>
  <c r="V420" i="38"/>
  <c r="AA417" i="38"/>
  <c r="AA411" i="38"/>
  <c r="X410" i="38"/>
  <c r="R410" i="38"/>
  <c r="AA408" i="38"/>
  <c r="W408" i="38"/>
  <c r="Y405" i="38"/>
  <c r="Z404" i="38"/>
  <c r="V404" i="38"/>
  <c r="AA401" i="38"/>
  <c r="AA395" i="38"/>
  <c r="X394" i="38"/>
  <c r="R394" i="38"/>
  <c r="AA392" i="38"/>
  <c r="W392" i="38"/>
  <c r="Y389" i="38"/>
  <c r="Z388" i="38"/>
  <c r="V388" i="38"/>
  <c r="AA385" i="38"/>
  <c r="AA379" i="38"/>
  <c r="X378" i="38"/>
  <c r="R378" i="38"/>
  <c r="AA376" i="38"/>
  <c r="W376" i="38"/>
  <c r="Y373" i="38"/>
  <c r="Z372" i="38"/>
  <c r="V372" i="38"/>
  <c r="AA369" i="38"/>
  <c r="AA363" i="38"/>
  <c r="X362" i="38"/>
  <c r="R362" i="38"/>
  <c r="AA360" i="38"/>
  <c r="W360" i="38"/>
  <c r="U355" i="38"/>
  <c r="Y354" i="38"/>
  <c r="T354" i="38"/>
  <c r="AA352" i="38"/>
  <c r="W352" i="38"/>
  <c r="W348" i="38"/>
  <c r="R348" i="38"/>
  <c r="U347" i="38"/>
  <c r="R344" i="38"/>
  <c r="V344" i="38"/>
  <c r="Z344" i="38"/>
  <c r="S343" i="38"/>
  <c r="W340" i="38"/>
  <c r="R340" i="38"/>
  <c r="U339" i="38"/>
  <c r="R336" i="38"/>
  <c r="V336" i="38"/>
  <c r="Z336" i="38"/>
  <c r="S335" i="38"/>
  <c r="W332" i="38"/>
  <c r="R332" i="38"/>
  <c r="U331" i="38"/>
  <c r="R328" i="38"/>
  <c r="V328" i="38"/>
  <c r="Z328" i="38"/>
  <c r="S327" i="38"/>
  <c r="W324" i="38"/>
  <c r="R324" i="38"/>
  <c r="U323" i="38"/>
  <c r="R320" i="38"/>
  <c r="V320" i="38"/>
  <c r="Z320" i="38"/>
  <c r="S319" i="38"/>
  <c r="W316" i="38"/>
  <c r="R316" i="38"/>
  <c r="V313" i="38"/>
  <c r="T312" i="38"/>
  <c r="X311" i="38"/>
  <c r="R311" i="38"/>
  <c r="S310" i="38"/>
  <c r="R309" i="38"/>
  <c r="Y309" i="38"/>
  <c r="Z307" i="38"/>
  <c r="U307" i="38"/>
  <c r="V306" i="38"/>
  <c r="Y303" i="38"/>
  <c r="R303" i="38"/>
  <c r="R302" i="38"/>
  <c r="Y302" i="38"/>
  <c r="AA302" i="38"/>
  <c r="S300" i="38"/>
  <c r="Y300" i="38"/>
  <c r="T300" i="38"/>
  <c r="U299" i="38"/>
  <c r="V298" i="38"/>
  <c r="Y295" i="38"/>
  <c r="R295" i="38"/>
  <c r="R294" i="38"/>
  <c r="Y294" i="38"/>
  <c r="AA294" i="38"/>
  <c r="S292" i="38"/>
  <c r="Y292" i="38"/>
  <c r="T292" i="38"/>
  <c r="U291" i="38"/>
  <c r="V290" i="38"/>
  <c r="Y287" i="38"/>
  <c r="R287" i="38"/>
  <c r="R286" i="38"/>
  <c r="Y286" i="38"/>
  <c r="AA286" i="38"/>
  <c r="S284" i="38"/>
  <c r="Y284" i="38"/>
  <c r="T284" i="38"/>
  <c r="U283" i="38"/>
  <c r="V282" i="38"/>
  <c r="Y279" i="38"/>
  <c r="R279" i="38"/>
  <c r="R278" i="38"/>
  <c r="Y278" i="38"/>
  <c r="AA278" i="38"/>
  <c r="S276" i="38"/>
  <c r="Y276" i="38"/>
  <c r="T276" i="38"/>
  <c r="U275" i="38"/>
  <c r="V274" i="38"/>
  <c r="Y271" i="38"/>
  <c r="R271" i="38"/>
  <c r="R270" i="38"/>
  <c r="Y270" i="38"/>
  <c r="AA270" i="38"/>
  <c r="S268" i="38"/>
  <c r="Y268" i="38"/>
  <c r="T268" i="38"/>
  <c r="U267" i="38"/>
  <c r="V266" i="38"/>
  <c r="Y263" i="38"/>
  <c r="R263" i="38"/>
  <c r="R262" i="38"/>
  <c r="Y262" i="38"/>
  <c r="AA262" i="38"/>
  <c r="S260" i="38"/>
  <c r="Y260" i="38"/>
  <c r="T260" i="38"/>
  <c r="U259" i="38"/>
  <c r="V258" i="38"/>
  <c r="Y255" i="38"/>
  <c r="R255" i="38"/>
  <c r="R254" i="38"/>
  <c r="Y254" i="38"/>
  <c r="AA254" i="38"/>
  <c r="S252" i="38"/>
  <c r="Y252" i="38"/>
  <c r="T252" i="38"/>
  <c r="U251" i="38"/>
  <c r="V250" i="38"/>
  <c r="Y247" i="38"/>
  <c r="R247" i="38"/>
  <c r="R246" i="38"/>
  <c r="Y246" i="38"/>
  <c r="AA246" i="38"/>
  <c r="S244" i="38"/>
  <c r="Y244" i="38"/>
  <c r="T244" i="38"/>
  <c r="V242" i="38"/>
  <c r="Y239" i="38"/>
  <c r="R239" i="38"/>
  <c r="R238" i="38"/>
  <c r="Y238" i="38"/>
  <c r="AA238" i="38"/>
  <c r="S236" i="38"/>
  <c r="Y236" i="38"/>
  <c r="T236" i="38"/>
  <c r="V234" i="38"/>
  <c r="Y231" i="38"/>
  <c r="R231" i="38"/>
  <c r="R230" i="38"/>
  <c r="Y230" i="38"/>
  <c r="AA230" i="38"/>
  <c r="S228" i="38"/>
  <c r="Y228" i="38"/>
  <c r="T228" i="38"/>
  <c r="V226" i="38"/>
  <c r="R221" i="38"/>
  <c r="V221" i="38"/>
  <c r="Y221" i="38"/>
  <c r="AA218" i="38"/>
  <c r="R217" i="38"/>
  <c r="AA215" i="38"/>
  <c r="R215" i="38"/>
  <c r="W210" i="38"/>
  <c r="T209" i="38"/>
  <c r="R199" i="38"/>
  <c r="AA173" i="38"/>
  <c r="S196" i="38"/>
  <c r="R196" i="38"/>
  <c r="Z196" i="38"/>
  <c r="U196" i="38"/>
  <c r="W196" i="38"/>
  <c r="S172" i="38"/>
  <c r="U172" i="38"/>
  <c r="AA172" i="38"/>
  <c r="V172" i="38"/>
  <c r="Z172" i="38"/>
  <c r="R172" i="38"/>
  <c r="R305" i="38"/>
  <c r="Y305" i="38"/>
  <c r="R297" i="38"/>
  <c r="Y297" i="38"/>
  <c r="R289" i="38"/>
  <c r="Y289" i="38"/>
  <c r="R281" i="38"/>
  <c r="Y281" i="38"/>
  <c r="R273" i="38"/>
  <c r="Y273" i="38"/>
  <c r="R265" i="38"/>
  <c r="Y265" i="38"/>
  <c r="R257" i="38"/>
  <c r="Y257" i="38"/>
  <c r="R249" i="38"/>
  <c r="Y249" i="38"/>
  <c r="R241" i="38"/>
  <c r="Y241" i="38"/>
  <c r="R233" i="38"/>
  <c r="Y233" i="38"/>
  <c r="R225" i="38"/>
  <c r="Y225" i="38"/>
  <c r="R222" i="38"/>
  <c r="V222" i="38"/>
  <c r="AA222" i="38"/>
  <c r="S220" i="38"/>
  <c r="W220" i="38"/>
  <c r="T220" i="38"/>
  <c r="R207" i="38"/>
  <c r="V207" i="38"/>
  <c r="Z207" i="38"/>
  <c r="U207" i="38"/>
  <c r="AA207" i="38"/>
  <c r="U202" i="38"/>
  <c r="W202" i="38"/>
  <c r="S202" i="38"/>
  <c r="R185" i="38"/>
  <c r="V185" i="38"/>
  <c r="Z185" i="38"/>
  <c r="U185" i="38"/>
  <c r="AA185" i="38"/>
  <c r="W185" i="38"/>
  <c r="S185" i="38"/>
  <c r="Y185" i="38"/>
  <c r="T181" i="38"/>
  <c r="X181" i="38"/>
  <c r="S181" i="38"/>
  <c r="Y181" i="38"/>
  <c r="V181" i="38"/>
  <c r="R181" i="38"/>
  <c r="Z181" i="38"/>
  <c r="S129" i="38"/>
  <c r="U129" i="38"/>
  <c r="AA129" i="38"/>
  <c r="Y129" i="38"/>
  <c r="R30" i="38"/>
  <c r="V30" i="38"/>
  <c r="Z30" i="38"/>
  <c r="S30" i="38"/>
  <c r="W30" i="38"/>
  <c r="AA30" i="38"/>
  <c r="T30" i="38"/>
  <c r="U30" i="38"/>
  <c r="X30" i="38"/>
  <c r="Y30" i="38"/>
  <c r="T195" i="38"/>
  <c r="V195" i="38"/>
  <c r="T194" i="38"/>
  <c r="S194" i="38"/>
  <c r="AA194" i="38"/>
  <c r="T189" i="38"/>
  <c r="X189" i="38"/>
  <c r="U189" i="38"/>
  <c r="Z189" i="38"/>
  <c r="T183" i="38"/>
  <c r="U183" i="38"/>
  <c r="X183" i="38"/>
  <c r="T175" i="38"/>
  <c r="U175" i="38"/>
  <c r="V175" i="38"/>
  <c r="S153" i="38"/>
  <c r="AA153" i="38"/>
  <c r="U153" i="38"/>
  <c r="Y153" i="38"/>
  <c r="T48" i="38"/>
  <c r="R48" i="38"/>
  <c r="W48" i="38"/>
  <c r="S48" i="38"/>
  <c r="Y48" i="38"/>
  <c r="U48" i="38"/>
  <c r="V48" i="38"/>
  <c r="Z48" i="38"/>
  <c r="AA48" i="38"/>
  <c r="W86" i="38"/>
  <c r="U86" i="38"/>
  <c r="AA86" i="38"/>
  <c r="S214" i="38"/>
  <c r="Y214" i="38"/>
  <c r="R198" i="38"/>
  <c r="V198" i="38"/>
  <c r="AA198" i="38"/>
  <c r="S197" i="38"/>
  <c r="W197" i="38"/>
  <c r="AA197" i="38"/>
  <c r="U195" i="38"/>
  <c r="W194" i="38"/>
  <c r="AA189" i="38"/>
  <c r="S189" i="38"/>
  <c r="V183" i="38"/>
  <c r="X175" i="38"/>
  <c r="T161" i="38"/>
  <c r="R161" i="38"/>
  <c r="V161" i="38"/>
  <c r="Z161" i="38"/>
  <c r="U161" i="38"/>
  <c r="AA161" i="38"/>
  <c r="W161" i="38"/>
  <c r="R146" i="38"/>
  <c r="V146" i="38"/>
  <c r="Z146" i="38"/>
  <c r="T146" i="38"/>
  <c r="X146" i="38"/>
  <c r="S146" i="38"/>
  <c r="AA146" i="38"/>
  <c r="U146" i="38"/>
  <c r="W146" i="38"/>
  <c r="R142" i="38"/>
  <c r="V142" i="38"/>
  <c r="Z142" i="38"/>
  <c r="T142" i="38"/>
  <c r="X142" i="38"/>
  <c r="S142" i="38"/>
  <c r="AA142" i="38"/>
  <c r="U142" i="38"/>
  <c r="W142" i="38"/>
  <c r="T138" i="38"/>
  <c r="X138" i="38"/>
  <c r="R138" i="38"/>
  <c r="V138" i="38"/>
  <c r="Z138" i="38"/>
  <c r="S138" i="38"/>
  <c r="AA138" i="38"/>
  <c r="U138" i="38"/>
  <c r="W138" i="38"/>
  <c r="T150" i="38"/>
  <c r="X150" i="38"/>
  <c r="R150" i="38"/>
  <c r="V150" i="38"/>
  <c r="Z150" i="38"/>
  <c r="R106" i="38"/>
  <c r="V106" i="38"/>
  <c r="Z106" i="38"/>
  <c r="S106" i="38"/>
  <c r="W106" i="38"/>
  <c r="AA106" i="38"/>
  <c r="T106" i="38"/>
  <c r="X106" i="38"/>
  <c r="R97" i="38"/>
  <c r="V97" i="38"/>
  <c r="Z97" i="38"/>
  <c r="S97" i="38"/>
  <c r="W97" i="38"/>
  <c r="AA97" i="38"/>
  <c r="T97" i="38"/>
  <c r="X97" i="38"/>
  <c r="T191" i="38"/>
  <c r="U191" i="38"/>
  <c r="S188" i="38"/>
  <c r="U188" i="38"/>
  <c r="AA188" i="38"/>
  <c r="X169" i="38"/>
  <c r="T165" i="38"/>
  <c r="X165" i="38"/>
  <c r="T162" i="38"/>
  <c r="U162" i="38"/>
  <c r="R158" i="38"/>
  <c r="V158" i="38"/>
  <c r="Z158" i="38"/>
  <c r="T158" i="38"/>
  <c r="X158" i="38"/>
  <c r="T154" i="38"/>
  <c r="X154" i="38"/>
  <c r="R154" i="38"/>
  <c r="V154" i="38"/>
  <c r="Z154" i="38"/>
  <c r="W150" i="38"/>
  <c r="S145" i="38"/>
  <c r="U145" i="38"/>
  <c r="AA145" i="38"/>
  <c r="S137" i="38"/>
  <c r="AA137" i="38"/>
  <c r="U137" i="38"/>
  <c r="AA134" i="38"/>
  <c r="R130" i="38"/>
  <c r="V130" i="38"/>
  <c r="Z130" i="38"/>
  <c r="T130" i="38"/>
  <c r="X130" i="38"/>
  <c r="R126" i="38"/>
  <c r="V126" i="38"/>
  <c r="Z126" i="38"/>
  <c r="T126" i="38"/>
  <c r="X126" i="38"/>
  <c r="T122" i="38"/>
  <c r="X122" i="38"/>
  <c r="R122" i="38"/>
  <c r="V122" i="38"/>
  <c r="Z122" i="38"/>
  <c r="R114" i="38"/>
  <c r="V114" i="38"/>
  <c r="Z114" i="38"/>
  <c r="T114" i="38"/>
  <c r="X114" i="38"/>
  <c r="V96" i="38"/>
  <c r="U96" i="38"/>
  <c r="Z96" i="38"/>
  <c r="AA96" i="38"/>
  <c r="V91" i="38"/>
  <c r="U91" i="38"/>
  <c r="Z91" i="38"/>
  <c r="R25" i="38"/>
  <c r="V25" i="38"/>
  <c r="Y25" i="38"/>
  <c r="T170" i="38"/>
  <c r="U170" i="38"/>
  <c r="R169" i="38"/>
  <c r="V169" i="38"/>
  <c r="Z169" i="38"/>
  <c r="T167" i="38"/>
  <c r="U167" i="38"/>
  <c r="S164" i="38"/>
  <c r="U164" i="38"/>
  <c r="AA164" i="38"/>
  <c r="U150" i="38"/>
  <c r="T134" i="38"/>
  <c r="X134" i="38"/>
  <c r="R134" i="38"/>
  <c r="V134" i="38"/>
  <c r="Z134" i="38"/>
  <c r="W114" i="38"/>
  <c r="Y106" i="38"/>
  <c r="T50" i="38"/>
  <c r="U50" i="38"/>
  <c r="X50" i="38"/>
  <c r="Y50" i="38"/>
  <c r="Y151" i="38"/>
  <c r="Y148" i="38"/>
  <c r="Y135" i="38"/>
  <c r="Y132" i="38"/>
  <c r="W111" i="38"/>
  <c r="Z110" i="38"/>
  <c r="V110" i="38"/>
  <c r="R110" i="38"/>
  <c r="Y109" i="38"/>
  <c r="S109" i="38"/>
  <c r="R104" i="38"/>
  <c r="Z102" i="38"/>
  <c r="V102" i="38"/>
  <c r="R102" i="38"/>
  <c r="Y101" i="38"/>
  <c r="S101" i="38"/>
  <c r="U100" i="38"/>
  <c r="T99" i="38"/>
  <c r="Z95" i="38"/>
  <c r="U94" i="38"/>
  <c r="AA90" i="38"/>
  <c r="Z89" i="38"/>
  <c r="V89" i="38"/>
  <c r="R89" i="38"/>
  <c r="U88" i="38"/>
  <c r="AA85" i="38"/>
  <c r="W85" i="38"/>
  <c r="Y73" i="38"/>
  <c r="Y69" i="38"/>
  <c r="Y65" i="38"/>
  <c r="X61" i="38"/>
  <c r="X53" i="38"/>
  <c r="T52" i="38"/>
  <c r="U52" i="38"/>
  <c r="Z52" i="38"/>
  <c r="R51" i="38"/>
  <c r="Z51" i="38"/>
  <c r="Z42" i="38"/>
  <c r="S34" i="38"/>
  <c r="W34" i="38"/>
  <c r="AA34" i="38"/>
  <c r="T34" i="38"/>
  <c r="X34" i="38"/>
  <c r="AA80" i="38"/>
  <c r="V80" i="38"/>
  <c r="S61" i="38"/>
  <c r="W61" i="38"/>
  <c r="AA61" i="38"/>
  <c r="S54" i="38"/>
  <c r="AA54" i="38"/>
  <c r="S53" i="38"/>
  <c r="W53" i="38"/>
  <c r="AA53" i="38"/>
  <c r="S42" i="38"/>
  <c r="W42" i="38"/>
  <c r="AA42" i="38"/>
  <c r="T42" i="38"/>
  <c r="X42" i="38"/>
  <c r="V33" i="38"/>
  <c r="AA33" i="38"/>
  <c r="X110" i="38"/>
  <c r="Y104" i="38"/>
  <c r="X102" i="38"/>
  <c r="Y99" i="38"/>
  <c r="X89" i="38"/>
  <c r="AA88" i="38"/>
  <c r="S73" i="38"/>
  <c r="W73" i="38"/>
  <c r="AA73" i="38"/>
  <c r="R69" i="38"/>
  <c r="V69" i="38"/>
  <c r="Z69" i="38"/>
  <c r="T65" i="38"/>
  <c r="X65" i="38"/>
  <c r="Z61" i="38"/>
  <c r="U61" i="38"/>
  <c r="Z53" i="38"/>
  <c r="U53" i="38"/>
  <c r="V42" i="38"/>
  <c r="V41" i="38"/>
  <c r="AA41" i="38"/>
  <c r="R31" i="38"/>
  <c r="T31" i="38"/>
  <c r="Y31" i="38"/>
  <c r="U31" i="38"/>
  <c r="AA31" i="38"/>
  <c r="U29" i="38"/>
  <c r="Y29" i="38"/>
  <c r="S26" i="38"/>
  <c r="W26" i="38"/>
  <c r="AA26" i="38"/>
  <c r="T26" i="38"/>
  <c r="X26" i="38"/>
  <c r="R24" i="38"/>
  <c r="U24" i="38"/>
  <c r="X24" i="38"/>
  <c r="R23" i="38"/>
  <c r="T23" i="38"/>
  <c r="Y23" i="38"/>
  <c r="U23" i="38"/>
  <c r="AA23" i="38"/>
  <c r="X46" i="38"/>
  <c r="X38" i="38"/>
  <c r="AA27" i="38"/>
  <c r="U27" i="38"/>
  <c r="R497" i="38"/>
  <c r="V497" i="38"/>
  <c r="Z497" i="38"/>
  <c r="R493" i="38"/>
  <c r="V493" i="38"/>
  <c r="Z493" i="38"/>
  <c r="T491" i="38"/>
  <c r="X491" i="38"/>
  <c r="R485" i="38"/>
  <c r="V485" i="38"/>
  <c r="Z485" i="38"/>
  <c r="T483" i="38"/>
  <c r="X483" i="38"/>
  <c r="R477" i="38"/>
  <c r="V477" i="38"/>
  <c r="Z477" i="38"/>
  <c r="T475" i="38"/>
  <c r="X475" i="38"/>
  <c r="R469" i="38"/>
  <c r="V469" i="38"/>
  <c r="Z469" i="38"/>
  <c r="T467" i="38"/>
  <c r="X467" i="38"/>
  <c r="T457" i="38"/>
  <c r="X457" i="38"/>
  <c r="R457" i="38"/>
  <c r="V457" i="38"/>
  <c r="Z457" i="38"/>
  <c r="R451" i="38"/>
  <c r="V451" i="38"/>
  <c r="Z451" i="38"/>
  <c r="T451" i="38"/>
  <c r="X451" i="38"/>
  <c r="R403" i="38"/>
  <c r="V403" i="38"/>
  <c r="Z403" i="38"/>
  <c r="T403" i="38"/>
  <c r="X403" i="38"/>
  <c r="T393" i="38"/>
  <c r="X393" i="38"/>
  <c r="R393" i="38"/>
  <c r="V393" i="38"/>
  <c r="Z393" i="38"/>
  <c r="T377" i="38"/>
  <c r="X377" i="38"/>
  <c r="R377" i="38"/>
  <c r="V377" i="38"/>
  <c r="Z377" i="38"/>
  <c r="R371" i="38"/>
  <c r="V371" i="38"/>
  <c r="Z371" i="38"/>
  <c r="T371" i="38"/>
  <c r="X371" i="38"/>
  <c r="T361" i="38"/>
  <c r="X361" i="38"/>
  <c r="R361" i="38"/>
  <c r="V361" i="38"/>
  <c r="Z361" i="38"/>
  <c r="T357" i="38"/>
  <c r="X357" i="38"/>
  <c r="R357" i="38"/>
  <c r="V357" i="38"/>
  <c r="Z357" i="38"/>
  <c r="S357" i="38"/>
  <c r="W357" i="38"/>
  <c r="AA357" i="38"/>
  <c r="T353" i="38"/>
  <c r="X353" i="38"/>
  <c r="R353" i="38"/>
  <c r="V353" i="38"/>
  <c r="Z353" i="38"/>
  <c r="S353" i="38"/>
  <c r="W353" i="38"/>
  <c r="AA353" i="38"/>
  <c r="T349" i="38"/>
  <c r="X349" i="38"/>
  <c r="R349" i="38"/>
  <c r="V349" i="38"/>
  <c r="Z349" i="38"/>
  <c r="S349" i="38"/>
  <c r="W349" i="38"/>
  <c r="AA349" i="38"/>
  <c r="T345" i="38"/>
  <c r="X345" i="38"/>
  <c r="R345" i="38"/>
  <c r="V345" i="38"/>
  <c r="Z345" i="38"/>
  <c r="S345" i="38"/>
  <c r="W345" i="38"/>
  <c r="AA345" i="38"/>
  <c r="T341" i="38"/>
  <c r="X341" i="38"/>
  <c r="R341" i="38"/>
  <c r="V341" i="38"/>
  <c r="Z341" i="38"/>
  <c r="S341" i="38"/>
  <c r="W341" i="38"/>
  <c r="AA341" i="38"/>
  <c r="T337" i="38"/>
  <c r="X337" i="38"/>
  <c r="R337" i="38"/>
  <c r="V337" i="38"/>
  <c r="Z337" i="38"/>
  <c r="S337" i="38"/>
  <c r="W337" i="38"/>
  <c r="AA337" i="38"/>
  <c r="T333" i="38"/>
  <c r="X333" i="38"/>
  <c r="R333" i="38"/>
  <c r="V333" i="38"/>
  <c r="Z333" i="38"/>
  <c r="S333" i="38"/>
  <c r="W333" i="38"/>
  <c r="AA333" i="38"/>
  <c r="T329" i="38"/>
  <c r="X329" i="38"/>
  <c r="R329" i="38"/>
  <c r="V329" i="38"/>
  <c r="Z329" i="38"/>
  <c r="S329" i="38"/>
  <c r="W329" i="38"/>
  <c r="AA329" i="38"/>
  <c r="T325" i="38"/>
  <c r="X325" i="38"/>
  <c r="R325" i="38"/>
  <c r="V325" i="38"/>
  <c r="Z325" i="38"/>
  <c r="S325" i="38"/>
  <c r="W325" i="38"/>
  <c r="AA325" i="38"/>
  <c r="T321" i="38"/>
  <c r="X321" i="38"/>
  <c r="R321" i="38"/>
  <c r="V321" i="38"/>
  <c r="Z321" i="38"/>
  <c r="S321" i="38"/>
  <c r="W321" i="38"/>
  <c r="AA321" i="38"/>
  <c r="T317" i="38"/>
  <c r="X317" i="38"/>
  <c r="R317" i="38"/>
  <c r="V317" i="38"/>
  <c r="Z317" i="38"/>
  <c r="S317" i="38"/>
  <c r="W317" i="38"/>
  <c r="AA317" i="38"/>
  <c r="T499" i="38"/>
  <c r="X499" i="38"/>
  <c r="R489" i="38"/>
  <c r="V489" i="38"/>
  <c r="Z489" i="38"/>
  <c r="T487" i="38"/>
  <c r="X487" i="38"/>
  <c r="R481" i="38"/>
  <c r="V481" i="38"/>
  <c r="Z481" i="38"/>
  <c r="T479" i="38"/>
  <c r="X479" i="38"/>
  <c r="S470" i="38"/>
  <c r="W470" i="38"/>
  <c r="AA470" i="38"/>
  <c r="T441" i="38"/>
  <c r="X441" i="38"/>
  <c r="R441" i="38"/>
  <c r="V441" i="38"/>
  <c r="Z441" i="38"/>
  <c r="R435" i="38"/>
  <c r="V435" i="38"/>
  <c r="Z435" i="38"/>
  <c r="T435" i="38"/>
  <c r="X435" i="38"/>
  <c r="R387" i="38"/>
  <c r="V387" i="38"/>
  <c r="Z387" i="38"/>
  <c r="T387" i="38"/>
  <c r="X387" i="38"/>
  <c r="Z499" i="38"/>
  <c r="U499" i="38"/>
  <c r="Z498" i="38"/>
  <c r="U498" i="38"/>
  <c r="AA497" i="38"/>
  <c r="U497" i="38"/>
  <c r="Z491" i="38"/>
  <c r="U491" i="38"/>
  <c r="Z490" i="38"/>
  <c r="AA489" i="38"/>
  <c r="U489" i="38"/>
  <c r="Z483" i="38"/>
  <c r="U483" i="38"/>
  <c r="Z482" i="38"/>
  <c r="AA481" i="38"/>
  <c r="U481" i="38"/>
  <c r="Z479" i="38"/>
  <c r="U479" i="38"/>
  <c r="Z478" i="38"/>
  <c r="U478" i="38"/>
  <c r="AA477" i="38"/>
  <c r="U477" i="38"/>
  <c r="Z475" i="38"/>
  <c r="U475" i="38"/>
  <c r="Z474" i="38"/>
  <c r="AA473" i="38"/>
  <c r="U473" i="38"/>
  <c r="Z471" i="38"/>
  <c r="U471" i="38"/>
  <c r="Z470" i="38"/>
  <c r="U470" i="38"/>
  <c r="AA469" i="38"/>
  <c r="U469" i="38"/>
  <c r="Z467" i="38"/>
  <c r="U467" i="38"/>
  <c r="Z466" i="38"/>
  <c r="U463" i="38"/>
  <c r="T461" i="38"/>
  <c r="X461" i="38"/>
  <c r="R461" i="38"/>
  <c r="V461" i="38"/>
  <c r="Z461" i="38"/>
  <c r="W457" i="38"/>
  <c r="R455" i="38"/>
  <c r="V455" i="38"/>
  <c r="Z455" i="38"/>
  <c r="T455" i="38"/>
  <c r="X455" i="38"/>
  <c r="U453" i="38"/>
  <c r="W451" i="38"/>
  <c r="U447" i="38"/>
  <c r="T445" i="38"/>
  <c r="X445" i="38"/>
  <c r="R445" i="38"/>
  <c r="V445" i="38"/>
  <c r="Z445" i="38"/>
  <c r="W441" i="38"/>
  <c r="R439" i="38"/>
  <c r="V439" i="38"/>
  <c r="Z439" i="38"/>
  <c r="T439" i="38"/>
  <c r="X439" i="38"/>
  <c r="U437" i="38"/>
  <c r="W435" i="38"/>
  <c r="U431" i="38"/>
  <c r="T429" i="38"/>
  <c r="X429" i="38"/>
  <c r="R429" i="38"/>
  <c r="V429" i="38"/>
  <c r="Z429" i="38"/>
  <c r="R423" i="38"/>
  <c r="V423" i="38"/>
  <c r="Z423" i="38"/>
  <c r="T423" i="38"/>
  <c r="X423" i="38"/>
  <c r="U421" i="38"/>
  <c r="U415" i="38"/>
  <c r="T413" i="38"/>
  <c r="X413" i="38"/>
  <c r="R413" i="38"/>
  <c r="V413" i="38"/>
  <c r="Z413" i="38"/>
  <c r="R407" i="38"/>
  <c r="V407" i="38"/>
  <c r="Z407" i="38"/>
  <c r="T407" i="38"/>
  <c r="X407" i="38"/>
  <c r="U405" i="38"/>
  <c r="W403" i="38"/>
  <c r="U399" i="38"/>
  <c r="T397" i="38"/>
  <c r="X397" i="38"/>
  <c r="R397" i="38"/>
  <c r="V397" i="38"/>
  <c r="Z397" i="38"/>
  <c r="W393" i="38"/>
  <c r="R391" i="38"/>
  <c r="V391" i="38"/>
  <c r="Z391" i="38"/>
  <c r="T391" i="38"/>
  <c r="X391" i="38"/>
  <c r="U389" i="38"/>
  <c r="W387" i="38"/>
  <c r="U383" i="38"/>
  <c r="T381" i="38"/>
  <c r="X381" i="38"/>
  <c r="R381" i="38"/>
  <c r="V381" i="38"/>
  <c r="Z381" i="38"/>
  <c r="W377" i="38"/>
  <c r="R375" i="38"/>
  <c r="V375" i="38"/>
  <c r="Z375" i="38"/>
  <c r="T375" i="38"/>
  <c r="X375" i="38"/>
  <c r="U373" i="38"/>
  <c r="W371" i="38"/>
  <c r="U367" i="38"/>
  <c r="T365" i="38"/>
  <c r="X365" i="38"/>
  <c r="R365" i="38"/>
  <c r="V365" i="38"/>
  <c r="Z365" i="38"/>
  <c r="W361" i="38"/>
  <c r="AA499" i="38"/>
  <c r="V499" i="38"/>
  <c r="T495" i="38"/>
  <c r="X495" i="38"/>
  <c r="S490" i="38"/>
  <c r="W490" i="38"/>
  <c r="AA490" i="38"/>
  <c r="S482" i="38"/>
  <c r="W482" i="38"/>
  <c r="AA482" i="38"/>
  <c r="S474" i="38"/>
  <c r="W474" i="38"/>
  <c r="AA474" i="38"/>
  <c r="S466" i="38"/>
  <c r="W466" i="38"/>
  <c r="AA466" i="38"/>
  <c r="T425" i="38"/>
  <c r="X425" i="38"/>
  <c r="R425" i="38"/>
  <c r="V425" i="38"/>
  <c r="Z425" i="38"/>
  <c r="R419" i="38"/>
  <c r="V419" i="38"/>
  <c r="Z419" i="38"/>
  <c r="T419" i="38"/>
  <c r="X419" i="38"/>
  <c r="T409" i="38"/>
  <c r="X409" i="38"/>
  <c r="R409" i="38"/>
  <c r="V409" i="38"/>
  <c r="Z409" i="38"/>
  <c r="Z495" i="38"/>
  <c r="U495" i="38"/>
  <c r="Z494" i="38"/>
  <c r="U494" i="38"/>
  <c r="AA493" i="38"/>
  <c r="U493" i="38"/>
  <c r="Z487" i="38"/>
  <c r="U487" i="38"/>
  <c r="Z486" i="38"/>
  <c r="U486" i="38"/>
  <c r="AA485" i="38"/>
  <c r="U485" i="38"/>
  <c r="Y499" i="38"/>
  <c r="S499" i="38"/>
  <c r="Y498" i="38"/>
  <c r="Y497" i="38"/>
  <c r="T497" i="38"/>
  <c r="Y495" i="38"/>
  <c r="S495" i="38"/>
  <c r="Y494" i="38"/>
  <c r="Y493" i="38"/>
  <c r="T493" i="38"/>
  <c r="Y491" i="38"/>
  <c r="S491" i="38"/>
  <c r="Y490" i="38"/>
  <c r="T490" i="38"/>
  <c r="Y489" i="38"/>
  <c r="T489" i="38"/>
  <c r="Y487" i="38"/>
  <c r="S487" i="38"/>
  <c r="Y486" i="38"/>
  <c r="Y485" i="38"/>
  <c r="T485" i="38"/>
  <c r="Y483" i="38"/>
  <c r="S483" i="38"/>
  <c r="Y482" i="38"/>
  <c r="T482" i="38"/>
  <c r="Y481" i="38"/>
  <c r="T481" i="38"/>
  <c r="Y479" i="38"/>
  <c r="S479" i="38"/>
  <c r="Y478" i="38"/>
  <c r="Y477" i="38"/>
  <c r="T477" i="38"/>
  <c r="Y475" i="38"/>
  <c r="S475" i="38"/>
  <c r="Y474" i="38"/>
  <c r="T474" i="38"/>
  <c r="Y473" i="38"/>
  <c r="Y471" i="38"/>
  <c r="Y470" i="38"/>
  <c r="T470" i="38"/>
  <c r="Y469" i="38"/>
  <c r="T469" i="38"/>
  <c r="Y467" i="38"/>
  <c r="S467" i="38"/>
  <c r="Y466" i="38"/>
  <c r="T466" i="38"/>
  <c r="T465" i="38"/>
  <c r="X465" i="38"/>
  <c r="R465" i="38"/>
  <c r="V465" i="38"/>
  <c r="Z465" i="38"/>
  <c r="AA463" i="38"/>
  <c r="W461" i="38"/>
  <c r="R459" i="38"/>
  <c r="V459" i="38"/>
  <c r="Z459" i="38"/>
  <c r="T459" i="38"/>
  <c r="X459" i="38"/>
  <c r="U457" i="38"/>
  <c r="W455" i="38"/>
  <c r="AA453" i="38"/>
  <c r="U451" i="38"/>
  <c r="T449" i="38"/>
  <c r="X449" i="38"/>
  <c r="R449" i="38"/>
  <c r="V449" i="38"/>
  <c r="Z449" i="38"/>
  <c r="AA447" i="38"/>
  <c r="W445" i="38"/>
  <c r="R443" i="38"/>
  <c r="V443" i="38"/>
  <c r="Z443" i="38"/>
  <c r="T443" i="38"/>
  <c r="X443" i="38"/>
  <c r="U441" i="38"/>
  <c r="W439" i="38"/>
  <c r="AA437" i="38"/>
  <c r="U435" i="38"/>
  <c r="T433" i="38"/>
  <c r="X433" i="38"/>
  <c r="R433" i="38"/>
  <c r="V433" i="38"/>
  <c r="Z433" i="38"/>
  <c r="AA431" i="38"/>
  <c r="W429" i="38"/>
  <c r="R427" i="38"/>
  <c r="V427" i="38"/>
  <c r="Z427" i="38"/>
  <c r="T427" i="38"/>
  <c r="X427" i="38"/>
  <c r="U425" i="38"/>
  <c r="W423" i="38"/>
  <c r="AA421" i="38"/>
  <c r="U419" i="38"/>
  <c r="T417" i="38"/>
  <c r="X417" i="38"/>
  <c r="R417" i="38"/>
  <c r="V417" i="38"/>
  <c r="Z417" i="38"/>
  <c r="AA415" i="38"/>
  <c r="W413" i="38"/>
  <c r="R411" i="38"/>
  <c r="V411" i="38"/>
  <c r="Z411" i="38"/>
  <c r="T411" i="38"/>
  <c r="X411" i="38"/>
  <c r="U409" i="38"/>
  <c r="W407" i="38"/>
  <c r="AA405" i="38"/>
  <c r="U403" i="38"/>
  <c r="T401" i="38"/>
  <c r="X401" i="38"/>
  <c r="R401" i="38"/>
  <c r="V401" i="38"/>
  <c r="Z401" i="38"/>
  <c r="AA399" i="38"/>
  <c r="W397" i="38"/>
  <c r="R395" i="38"/>
  <c r="V395" i="38"/>
  <c r="Z395" i="38"/>
  <c r="T395" i="38"/>
  <c r="X395" i="38"/>
  <c r="U393" i="38"/>
  <c r="W391" i="38"/>
  <c r="AA389" i="38"/>
  <c r="U387" i="38"/>
  <c r="T385" i="38"/>
  <c r="X385" i="38"/>
  <c r="R385" i="38"/>
  <c r="V385" i="38"/>
  <c r="Z385" i="38"/>
  <c r="AA383" i="38"/>
  <c r="W381" i="38"/>
  <c r="R379" i="38"/>
  <c r="V379" i="38"/>
  <c r="Z379" i="38"/>
  <c r="T379" i="38"/>
  <c r="X379" i="38"/>
  <c r="U377" i="38"/>
  <c r="W375" i="38"/>
  <c r="AA373" i="38"/>
  <c r="U371" i="38"/>
  <c r="T369" i="38"/>
  <c r="X369" i="38"/>
  <c r="R369" i="38"/>
  <c r="V369" i="38"/>
  <c r="Z369" i="38"/>
  <c r="AA367" i="38"/>
  <c r="W365" i="38"/>
  <c r="R363" i="38"/>
  <c r="V363" i="38"/>
  <c r="Z363" i="38"/>
  <c r="T363" i="38"/>
  <c r="X363" i="38"/>
  <c r="U361" i="38"/>
  <c r="Y357" i="38"/>
  <c r="Y353" i="38"/>
  <c r="Y349" i="38"/>
  <c r="Y345" i="38"/>
  <c r="Y341" i="38"/>
  <c r="Y337" i="38"/>
  <c r="Y333" i="38"/>
  <c r="Y329" i="38"/>
  <c r="Y325" i="38"/>
  <c r="Y321" i="38"/>
  <c r="Y317" i="38"/>
  <c r="S498" i="38"/>
  <c r="W498" i="38"/>
  <c r="AA498" i="38"/>
  <c r="S494" i="38"/>
  <c r="W494" i="38"/>
  <c r="AA494" i="38"/>
  <c r="S486" i="38"/>
  <c r="W486" i="38"/>
  <c r="AA486" i="38"/>
  <c r="S478" i="38"/>
  <c r="W478" i="38"/>
  <c r="AA478" i="38"/>
  <c r="R473" i="38"/>
  <c r="V473" i="38"/>
  <c r="Z473" i="38"/>
  <c r="T471" i="38"/>
  <c r="X471" i="38"/>
  <c r="W499" i="38"/>
  <c r="R499" i="38"/>
  <c r="X498" i="38"/>
  <c r="R498" i="38"/>
  <c r="X497" i="38"/>
  <c r="S497" i="38"/>
  <c r="W495" i="38"/>
  <c r="R495" i="38"/>
  <c r="X494" i="38"/>
  <c r="R494" i="38"/>
  <c r="X493" i="38"/>
  <c r="S493" i="38"/>
  <c r="W491" i="38"/>
  <c r="R491" i="38"/>
  <c r="X490" i="38"/>
  <c r="R490" i="38"/>
  <c r="X489" i="38"/>
  <c r="S489" i="38"/>
  <c r="W487" i="38"/>
  <c r="R487" i="38"/>
  <c r="X486" i="38"/>
  <c r="R486" i="38"/>
  <c r="X485" i="38"/>
  <c r="S485" i="38"/>
  <c r="W483" i="38"/>
  <c r="R483" i="38"/>
  <c r="X482" i="38"/>
  <c r="R482" i="38"/>
  <c r="X481" i="38"/>
  <c r="S481" i="38"/>
  <c r="W479" i="38"/>
  <c r="R479" i="38"/>
  <c r="X478" i="38"/>
  <c r="R478" i="38"/>
  <c r="X477" i="38"/>
  <c r="S477" i="38"/>
  <c r="W475" i="38"/>
  <c r="R475" i="38"/>
  <c r="X474" i="38"/>
  <c r="R474" i="38"/>
  <c r="X473" i="38"/>
  <c r="S473" i="38"/>
  <c r="W471" i="38"/>
  <c r="R471" i="38"/>
  <c r="X470" i="38"/>
  <c r="R470" i="38"/>
  <c r="X469" i="38"/>
  <c r="S469" i="38"/>
  <c r="W467" i="38"/>
  <c r="R467" i="38"/>
  <c r="X466" i="38"/>
  <c r="R466" i="38"/>
  <c r="R463" i="38"/>
  <c r="V463" i="38"/>
  <c r="Z463" i="38"/>
  <c r="T463" i="38"/>
  <c r="X463" i="38"/>
  <c r="AA457" i="38"/>
  <c r="S457" i="38"/>
  <c r="T453" i="38"/>
  <c r="X453" i="38"/>
  <c r="R453" i="38"/>
  <c r="V453" i="38"/>
  <c r="Z453" i="38"/>
  <c r="AA451" i="38"/>
  <c r="S451" i="38"/>
  <c r="R447" i="38"/>
  <c r="V447" i="38"/>
  <c r="Z447" i="38"/>
  <c r="T447" i="38"/>
  <c r="X447" i="38"/>
  <c r="AA441" i="38"/>
  <c r="S441" i="38"/>
  <c r="T437" i="38"/>
  <c r="X437" i="38"/>
  <c r="R437" i="38"/>
  <c r="V437" i="38"/>
  <c r="Z437" i="38"/>
  <c r="AA435" i="38"/>
  <c r="S435" i="38"/>
  <c r="R431" i="38"/>
  <c r="V431" i="38"/>
  <c r="Z431" i="38"/>
  <c r="T431" i="38"/>
  <c r="X431" i="38"/>
  <c r="AA425" i="38"/>
  <c r="S425" i="38"/>
  <c r="T421" i="38"/>
  <c r="X421" i="38"/>
  <c r="R421" i="38"/>
  <c r="V421" i="38"/>
  <c r="Z421" i="38"/>
  <c r="AA419" i="38"/>
  <c r="S419" i="38"/>
  <c r="R415" i="38"/>
  <c r="V415" i="38"/>
  <c r="Z415" i="38"/>
  <c r="T415" i="38"/>
  <c r="X415" i="38"/>
  <c r="AA409" i="38"/>
  <c r="S409" i="38"/>
  <c r="T405" i="38"/>
  <c r="X405" i="38"/>
  <c r="R405" i="38"/>
  <c r="V405" i="38"/>
  <c r="Z405" i="38"/>
  <c r="AA403" i="38"/>
  <c r="S403" i="38"/>
  <c r="R399" i="38"/>
  <c r="V399" i="38"/>
  <c r="Z399" i="38"/>
  <c r="T399" i="38"/>
  <c r="X399" i="38"/>
  <c r="AA393" i="38"/>
  <c r="S393" i="38"/>
  <c r="T389" i="38"/>
  <c r="X389" i="38"/>
  <c r="R389" i="38"/>
  <c r="V389" i="38"/>
  <c r="Z389" i="38"/>
  <c r="AA387" i="38"/>
  <c r="S387" i="38"/>
  <c r="R383" i="38"/>
  <c r="V383" i="38"/>
  <c r="Z383" i="38"/>
  <c r="T383" i="38"/>
  <c r="X383" i="38"/>
  <c r="AA377" i="38"/>
  <c r="S377" i="38"/>
  <c r="T373" i="38"/>
  <c r="X373" i="38"/>
  <c r="R373" i="38"/>
  <c r="V373" i="38"/>
  <c r="Z373" i="38"/>
  <c r="AA371" i="38"/>
  <c r="S371" i="38"/>
  <c r="R367" i="38"/>
  <c r="V367" i="38"/>
  <c r="Z367" i="38"/>
  <c r="T367" i="38"/>
  <c r="X367" i="38"/>
  <c r="AA361" i="38"/>
  <c r="S361" i="38"/>
  <c r="U357" i="38"/>
  <c r="U353" i="38"/>
  <c r="U349" i="38"/>
  <c r="U345" i="38"/>
  <c r="U341" i="38"/>
  <c r="U337" i="38"/>
  <c r="U333" i="38"/>
  <c r="U329" i="38"/>
  <c r="U325" i="38"/>
  <c r="U321" i="38"/>
  <c r="U317" i="38"/>
  <c r="T212" i="38"/>
  <c r="X212" i="38"/>
  <c r="R212" i="38"/>
  <c r="V212" i="38"/>
  <c r="Z212" i="38"/>
  <c r="R206" i="38"/>
  <c r="V206" i="38"/>
  <c r="Z206" i="38"/>
  <c r="T206" i="38"/>
  <c r="X206" i="38"/>
  <c r="AA462" i="38"/>
  <c r="W462" i="38"/>
  <c r="AA458" i="38"/>
  <c r="W458" i="38"/>
  <c r="AA454" i="38"/>
  <c r="W454" i="38"/>
  <c r="AA450" i="38"/>
  <c r="W450" i="38"/>
  <c r="AA446" i="38"/>
  <c r="W446" i="38"/>
  <c r="AA442" i="38"/>
  <c r="W442" i="38"/>
  <c r="AA438" i="38"/>
  <c r="W438" i="38"/>
  <c r="AA434" i="38"/>
  <c r="W434" i="38"/>
  <c r="AA430" i="38"/>
  <c r="W430" i="38"/>
  <c r="AA426" i="38"/>
  <c r="W426" i="38"/>
  <c r="AA422" i="38"/>
  <c r="W422" i="38"/>
  <c r="AA418" i="38"/>
  <c r="W418" i="38"/>
  <c r="AA414" i="38"/>
  <c r="W414" i="38"/>
  <c r="AA410" i="38"/>
  <c r="W410" i="38"/>
  <c r="AA406" i="38"/>
  <c r="W406" i="38"/>
  <c r="AA402" i="38"/>
  <c r="W402" i="38"/>
  <c r="AA398" i="38"/>
  <c r="W398" i="38"/>
  <c r="AA394" i="38"/>
  <c r="W394" i="38"/>
  <c r="AA390" i="38"/>
  <c r="W390" i="38"/>
  <c r="AA386" i="38"/>
  <c r="W386" i="38"/>
  <c r="AA382" i="38"/>
  <c r="W382" i="38"/>
  <c r="AA378" i="38"/>
  <c r="W378" i="38"/>
  <c r="AA374" i="38"/>
  <c r="W374" i="38"/>
  <c r="AA370" i="38"/>
  <c r="W370" i="38"/>
  <c r="AA366" i="38"/>
  <c r="W366" i="38"/>
  <c r="AA362" i="38"/>
  <c r="W362" i="38"/>
  <c r="X359" i="38"/>
  <c r="T359" i="38"/>
  <c r="AA358" i="38"/>
  <c r="W358" i="38"/>
  <c r="X355" i="38"/>
  <c r="T355" i="38"/>
  <c r="AA354" i="38"/>
  <c r="W354" i="38"/>
  <c r="X351" i="38"/>
  <c r="T351" i="38"/>
  <c r="AA350" i="38"/>
  <c r="W350" i="38"/>
  <c r="X347" i="38"/>
  <c r="T347" i="38"/>
  <c r="AA346" i="38"/>
  <c r="W346" i="38"/>
  <c r="X343" i="38"/>
  <c r="T343" i="38"/>
  <c r="AA342" i="38"/>
  <c r="W342" i="38"/>
  <c r="X339" i="38"/>
  <c r="T339" i="38"/>
  <c r="AA338" i="38"/>
  <c r="W338" i="38"/>
  <c r="X335" i="38"/>
  <c r="T335" i="38"/>
  <c r="AA334" i="38"/>
  <c r="W334" i="38"/>
  <c r="X331" i="38"/>
  <c r="T331" i="38"/>
  <c r="AA330" i="38"/>
  <c r="W330" i="38"/>
  <c r="X327" i="38"/>
  <c r="T327" i="38"/>
  <c r="AA326" i="38"/>
  <c r="W326" i="38"/>
  <c r="X323" i="38"/>
  <c r="T323" i="38"/>
  <c r="AA322" i="38"/>
  <c r="W322" i="38"/>
  <c r="X319" i="38"/>
  <c r="T319" i="38"/>
  <c r="AA318" i="38"/>
  <c r="W318" i="38"/>
  <c r="X315" i="38"/>
  <c r="T315" i="38"/>
  <c r="AA314" i="38"/>
  <c r="W314" i="38"/>
  <c r="R314" i="38"/>
  <c r="X313" i="38"/>
  <c r="X312" i="38"/>
  <c r="W310" i="38"/>
  <c r="X309" i="38"/>
  <c r="X308" i="38"/>
  <c r="W306" i="38"/>
  <c r="X305" i="38"/>
  <c r="X304" i="38"/>
  <c r="W302" i="38"/>
  <c r="X301" i="38"/>
  <c r="X300" i="38"/>
  <c r="W298" i="38"/>
  <c r="X297" i="38"/>
  <c r="X296" i="38"/>
  <c r="W294" i="38"/>
  <c r="X293" i="38"/>
  <c r="X292" i="38"/>
  <c r="W290" i="38"/>
  <c r="X289" i="38"/>
  <c r="X288" i="38"/>
  <c r="W286" i="38"/>
  <c r="X285" i="38"/>
  <c r="X284" i="38"/>
  <c r="W282" i="38"/>
  <c r="X281" i="38"/>
  <c r="X280" i="38"/>
  <c r="W278" i="38"/>
  <c r="X277" i="38"/>
  <c r="X276" i="38"/>
  <c r="W274" i="38"/>
  <c r="X273" i="38"/>
  <c r="X272" i="38"/>
  <c r="W270" i="38"/>
  <c r="X269" i="38"/>
  <c r="X268" i="38"/>
  <c r="W266" i="38"/>
  <c r="X265" i="38"/>
  <c r="X264" i="38"/>
  <c r="W262" i="38"/>
  <c r="X261" i="38"/>
  <c r="X260" i="38"/>
  <c r="W258" i="38"/>
  <c r="X257" i="38"/>
  <c r="X256" i="38"/>
  <c r="W254" i="38"/>
  <c r="X253" i="38"/>
  <c r="X252" i="38"/>
  <c r="W250" i="38"/>
  <c r="X249" i="38"/>
  <c r="X248" i="38"/>
  <c r="W246" i="38"/>
  <c r="X245" i="38"/>
  <c r="X244" i="38"/>
  <c r="W242" i="38"/>
  <c r="X241" i="38"/>
  <c r="X240" i="38"/>
  <c r="W238" i="38"/>
  <c r="X237" i="38"/>
  <c r="X236" i="38"/>
  <c r="W234" i="38"/>
  <c r="X233" i="38"/>
  <c r="X232" i="38"/>
  <c r="W230" i="38"/>
  <c r="X229" i="38"/>
  <c r="X228" i="38"/>
  <c r="W226" i="38"/>
  <c r="X225" i="38"/>
  <c r="X224" i="38"/>
  <c r="W222" i="38"/>
  <c r="X221" i="38"/>
  <c r="X220" i="38"/>
  <c r="T216" i="38"/>
  <c r="X216" i="38"/>
  <c r="R216" i="38"/>
  <c r="V216" i="38"/>
  <c r="Z216" i="38"/>
  <c r="AA214" i="38"/>
  <c r="W212" i="38"/>
  <c r="R210" i="38"/>
  <c r="V210" i="38"/>
  <c r="Z210" i="38"/>
  <c r="T210" i="38"/>
  <c r="X210" i="38"/>
  <c r="W206" i="38"/>
  <c r="AA204" i="38"/>
  <c r="T200" i="38"/>
  <c r="X200" i="38"/>
  <c r="R200" i="38"/>
  <c r="V200" i="38"/>
  <c r="Z200" i="38"/>
  <c r="AA315" i="38"/>
  <c r="W315" i="38"/>
  <c r="S315" i="38"/>
  <c r="S313" i="38"/>
  <c r="W313" i="38"/>
  <c r="AA313" i="38"/>
  <c r="R312" i="38"/>
  <c r="V312" i="38"/>
  <c r="Z312" i="38"/>
  <c r="T310" i="38"/>
  <c r="X310" i="38"/>
  <c r="S309" i="38"/>
  <c r="W309" i="38"/>
  <c r="AA309" i="38"/>
  <c r="R308" i="38"/>
  <c r="V308" i="38"/>
  <c r="Z308" i="38"/>
  <c r="T306" i="38"/>
  <c r="X306" i="38"/>
  <c r="S305" i="38"/>
  <c r="W305" i="38"/>
  <c r="AA305" i="38"/>
  <c r="R304" i="38"/>
  <c r="V304" i="38"/>
  <c r="Z304" i="38"/>
  <c r="T302" i="38"/>
  <c r="X302" i="38"/>
  <c r="S301" i="38"/>
  <c r="W301" i="38"/>
  <c r="AA301" i="38"/>
  <c r="R300" i="38"/>
  <c r="V300" i="38"/>
  <c r="Z300" i="38"/>
  <c r="T298" i="38"/>
  <c r="X298" i="38"/>
  <c r="S297" i="38"/>
  <c r="W297" i="38"/>
  <c r="AA297" i="38"/>
  <c r="R296" i="38"/>
  <c r="V296" i="38"/>
  <c r="Z296" i="38"/>
  <c r="T294" i="38"/>
  <c r="X294" i="38"/>
  <c r="S293" i="38"/>
  <c r="W293" i="38"/>
  <c r="AA293" i="38"/>
  <c r="R292" i="38"/>
  <c r="V292" i="38"/>
  <c r="Z292" i="38"/>
  <c r="T290" i="38"/>
  <c r="X290" i="38"/>
  <c r="S289" i="38"/>
  <c r="W289" i="38"/>
  <c r="AA289" i="38"/>
  <c r="R288" i="38"/>
  <c r="V288" i="38"/>
  <c r="Z288" i="38"/>
  <c r="T286" i="38"/>
  <c r="X286" i="38"/>
  <c r="S285" i="38"/>
  <c r="W285" i="38"/>
  <c r="AA285" i="38"/>
  <c r="R284" i="38"/>
  <c r="V284" i="38"/>
  <c r="Z284" i="38"/>
  <c r="T282" i="38"/>
  <c r="X282" i="38"/>
  <c r="S281" i="38"/>
  <c r="W281" i="38"/>
  <c r="AA281" i="38"/>
  <c r="R280" i="38"/>
  <c r="V280" i="38"/>
  <c r="Z280" i="38"/>
  <c r="T278" i="38"/>
  <c r="X278" i="38"/>
  <c r="S277" i="38"/>
  <c r="W277" i="38"/>
  <c r="AA277" i="38"/>
  <c r="R276" i="38"/>
  <c r="V276" i="38"/>
  <c r="Z276" i="38"/>
  <c r="T274" i="38"/>
  <c r="X274" i="38"/>
  <c r="S273" i="38"/>
  <c r="W273" i="38"/>
  <c r="AA273" i="38"/>
  <c r="R272" i="38"/>
  <c r="V272" i="38"/>
  <c r="Z272" i="38"/>
  <c r="T270" i="38"/>
  <c r="X270" i="38"/>
  <c r="S269" i="38"/>
  <c r="W269" i="38"/>
  <c r="AA269" i="38"/>
  <c r="R268" i="38"/>
  <c r="V268" i="38"/>
  <c r="Z268" i="38"/>
  <c r="T266" i="38"/>
  <c r="X266" i="38"/>
  <c r="S265" i="38"/>
  <c r="W265" i="38"/>
  <c r="AA265" i="38"/>
  <c r="R264" i="38"/>
  <c r="V264" i="38"/>
  <c r="Z264" i="38"/>
  <c r="T262" i="38"/>
  <c r="X262" i="38"/>
  <c r="S261" i="38"/>
  <c r="W261" i="38"/>
  <c r="AA261" i="38"/>
  <c r="R260" i="38"/>
  <c r="V260" i="38"/>
  <c r="Z260" i="38"/>
  <c r="T258" i="38"/>
  <c r="X258" i="38"/>
  <c r="S257" i="38"/>
  <c r="W257" i="38"/>
  <c r="AA257" i="38"/>
  <c r="R256" i="38"/>
  <c r="V256" i="38"/>
  <c r="Z256" i="38"/>
  <c r="T254" i="38"/>
  <c r="X254" i="38"/>
  <c r="S253" i="38"/>
  <c r="W253" i="38"/>
  <c r="AA253" i="38"/>
  <c r="R252" i="38"/>
  <c r="V252" i="38"/>
  <c r="Z252" i="38"/>
  <c r="T250" i="38"/>
  <c r="X250" i="38"/>
  <c r="S249" i="38"/>
  <c r="W249" i="38"/>
  <c r="AA249" i="38"/>
  <c r="R248" i="38"/>
  <c r="V248" i="38"/>
  <c r="Z248" i="38"/>
  <c r="T246" i="38"/>
  <c r="X246" i="38"/>
  <c r="S245" i="38"/>
  <c r="W245" i="38"/>
  <c r="AA245" i="38"/>
  <c r="R244" i="38"/>
  <c r="V244" i="38"/>
  <c r="Z244" i="38"/>
  <c r="T242" i="38"/>
  <c r="X242" i="38"/>
  <c r="S241" i="38"/>
  <c r="W241" i="38"/>
  <c r="AA241" i="38"/>
  <c r="R240" i="38"/>
  <c r="V240" i="38"/>
  <c r="Z240" i="38"/>
  <c r="T238" i="38"/>
  <c r="X238" i="38"/>
  <c r="S237" i="38"/>
  <c r="W237" i="38"/>
  <c r="AA237" i="38"/>
  <c r="R236" i="38"/>
  <c r="V236" i="38"/>
  <c r="Z236" i="38"/>
  <c r="T234" i="38"/>
  <c r="X234" i="38"/>
  <c r="S233" i="38"/>
  <c r="W233" i="38"/>
  <c r="AA233" i="38"/>
  <c r="R232" i="38"/>
  <c r="V232" i="38"/>
  <c r="Z232" i="38"/>
  <c r="T230" i="38"/>
  <c r="X230" i="38"/>
  <c r="S229" i="38"/>
  <c r="W229" i="38"/>
  <c r="AA229" i="38"/>
  <c r="R228" i="38"/>
  <c r="V228" i="38"/>
  <c r="Z228" i="38"/>
  <c r="T226" i="38"/>
  <c r="X226" i="38"/>
  <c r="S225" i="38"/>
  <c r="W225" i="38"/>
  <c r="AA225" i="38"/>
  <c r="R224" i="38"/>
  <c r="V224" i="38"/>
  <c r="Z224" i="38"/>
  <c r="T222" i="38"/>
  <c r="X222" i="38"/>
  <c r="S221" i="38"/>
  <c r="W221" i="38"/>
  <c r="AA221" i="38"/>
  <c r="R220" i="38"/>
  <c r="V220" i="38"/>
  <c r="Z220" i="38"/>
  <c r="R214" i="38"/>
  <c r="V214" i="38"/>
  <c r="Z214" i="38"/>
  <c r="T214" i="38"/>
  <c r="X214" i="38"/>
  <c r="U212" i="38"/>
  <c r="U206" i="38"/>
  <c r="T204" i="38"/>
  <c r="X204" i="38"/>
  <c r="R204" i="38"/>
  <c r="V204" i="38"/>
  <c r="Z204" i="38"/>
  <c r="Z359" i="38"/>
  <c r="V359" i="38"/>
  <c r="Z355" i="38"/>
  <c r="V355" i="38"/>
  <c r="Z351" i="38"/>
  <c r="V351" i="38"/>
  <c r="Z347" i="38"/>
  <c r="V347" i="38"/>
  <c r="Z343" i="38"/>
  <c r="V343" i="38"/>
  <c r="Z339" i="38"/>
  <c r="V339" i="38"/>
  <c r="Z335" i="38"/>
  <c r="V335" i="38"/>
  <c r="Z331" i="38"/>
  <c r="V331" i="38"/>
  <c r="Z327" i="38"/>
  <c r="V327" i="38"/>
  <c r="Z323" i="38"/>
  <c r="V323" i="38"/>
  <c r="Z319" i="38"/>
  <c r="V319" i="38"/>
  <c r="Z315" i="38"/>
  <c r="V315" i="38"/>
  <c r="Y314" i="38"/>
  <c r="U314" i="38"/>
  <c r="Z313" i="38"/>
  <c r="U313" i="38"/>
  <c r="AA312" i="38"/>
  <c r="U312" i="38"/>
  <c r="Z310" i="38"/>
  <c r="U310" i="38"/>
  <c r="Z309" i="38"/>
  <c r="U309" i="38"/>
  <c r="AA308" i="38"/>
  <c r="U308" i="38"/>
  <c r="Z306" i="38"/>
  <c r="U306" i="38"/>
  <c r="Z305" i="38"/>
  <c r="U305" i="38"/>
  <c r="AA304" i="38"/>
  <c r="U304" i="38"/>
  <c r="Z302" i="38"/>
  <c r="U302" i="38"/>
  <c r="Z301" i="38"/>
  <c r="U301" i="38"/>
  <c r="AA300" i="38"/>
  <c r="U300" i="38"/>
  <c r="Z298" i="38"/>
  <c r="U298" i="38"/>
  <c r="Z297" i="38"/>
  <c r="U297" i="38"/>
  <c r="AA296" i="38"/>
  <c r="U296" i="38"/>
  <c r="Z294" i="38"/>
  <c r="U294" i="38"/>
  <c r="Z293" i="38"/>
  <c r="U293" i="38"/>
  <c r="AA292" i="38"/>
  <c r="U292" i="38"/>
  <c r="Z290" i="38"/>
  <c r="U290" i="38"/>
  <c r="Z289" i="38"/>
  <c r="U289" i="38"/>
  <c r="AA288" i="38"/>
  <c r="U288" i="38"/>
  <c r="Z286" i="38"/>
  <c r="U286" i="38"/>
  <c r="Z285" i="38"/>
  <c r="U285" i="38"/>
  <c r="AA284" i="38"/>
  <c r="U284" i="38"/>
  <c r="Z282" i="38"/>
  <c r="U282" i="38"/>
  <c r="Z281" i="38"/>
  <c r="U281" i="38"/>
  <c r="AA280" i="38"/>
  <c r="U280" i="38"/>
  <c r="Z278" i="38"/>
  <c r="U278" i="38"/>
  <c r="Z277" i="38"/>
  <c r="U277" i="38"/>
  <c r="AA276" i="38"/>
  <c r="U276" i="38"/>
  <c r="Z274" i="38"/>
  <c r="U274" i="38"/>
  <c r="Z273" i="38"/>
  <c r="U273" i="38"/>
  <c r="AA272" i="38"/>
  <c r="U272" i="38"/>
  <c r="Z270" i="38"/>
  <c r="U270" i="38"/>
  <c r="Z269" i="38"/>
  <c r="U269" i="38"/>
  <c r="AA268" i="38"/>
  <c r="U268" i="38"/>
  <c r="Z266" i="38"/>
  <c r="U266" i="38"/>
  <c r="Z265" i="38"/>
  <c r="U265" i="38"/>
  <c r="AA264" i="38"/>
  <c r="U264" i="38"/>
  <c r="Z262" i="38"/>
  <c r="U262" i="38"/>
  <c r="Z261" i="38"/>
  <c r="U261" i="38"/>
  <c r="AA260" i="38"/>
  <c r="U260" i="38"/>
  <c r="Z258" i="38"/>
  <c r="U258" i="38"/>
  <c r="Z257" i="38"/>
  <c r="U257" i="38"/>
  <c r="AA256" i="38"/>
  <c r="U256" i="38"/>
  <c r="Z254" i="38"/>
  <c r="U254" i="38"/>
  <c r="Z253" i="38"/>
  <c r="U253" i="38"/>
  <c r="AA252" i="38"/>
  <c r="U252" i="38"/>
  <c r="Z250" i="38"/>
  <c r="U250" i="38"/>
  <c r="Z249" i="38"/>
  <c r="U249" i="38"/>
  <c r="AA248" i="38"/>
  <c r="U248" i="38"/>
  <c r="Z246" i="38"/>
  <c r="U246" i="38"/>
  <c r="Z245" i="38"/>
  <c r="U245" i="38"/>
  <c r="AA244" i="38"/>
  <c r="U244" i="38"/>
  <c r="Z242" i="38"/>
  <c r="U242" i="38"/>
  <c r="Z241" i="38"/>
  <c r="U241" i="38"/>
  <c r="AA240" i="38"/>
  <c r="U240" i="38"/>
  <c r="Z238" i="38"/>
  <c r="U238" i="38"/>
  <c r="Z237" i="38"/>
  <c r="U237" i="38"/>
  <c r="AA236" i="38"/>
  <c r="U236" i="38"/>
  <c r="Z234" i="38"/>
  <c r="U234" i="38"/>
  <c r="Z233" i="38"/>
  <c r="U233" i="38"/>
  <c r="AA232" i="38"/>
  <c r="U232" i="38"/>
  <c r="Z230" i="38"/>
  <c r="U230" i="38"/>
  <c r="Z229" i="38"/>
  <c r="U229" i="38"/>
  <c r="AA228" i="38"/>
  <c r="U228" i="38"/>
  <c r="Z226" i="38"/>
  <c r="U226" i="38"/>
  <c r="Z225" i="38"/>
  <c r="U225" i="38"/>
  <c r="AA224" i="38"/>
  <c r="U224" i="38"/>
  <c r="Z222" i="38"/>
  <c r="U222" i="38"/>
  <c r="Z221" i="38"/>
  <c r="U221" i="38"/>
  <c r="AA220" i="38"/>
  <c r="U220" i="38"/>
  <c r="R218" i="38"/>
  <c r="V218" i="38"/>
  <c r="Z218" i="38"/>
  <c r="T218" i="38"/>
  <c r="X218" i="38"/>
  <c r="W214" i="38"/>
  <c r="AA212" i="38"/>
  <c r="S212" i="38"/>
  <c r="T208" i="38"/>
  <c r="X208" i="38"/>
  <c r="R208" i="38"/>
  <c r="V208" i="38"/>
  <c r="Z208" i="38"/>
  <c r="AA206" i="38"/>
  <c r="S206" i="38"/>
  <c r="W204" i="38"/>
  <c r="R202" i="38"/>
  <c r="V202" i="38"/>
  <c r="Z202" i="38"/>
  <c r="T202" i="38"/>
  <c r="X202" i="38"/>
  <c r="T157" i="38"/>
  <c r="X157" i="38"/>
  <c r="R157" i="38"/>
  <c r="W157" i="38"/>
  <c r="R155" i="38"/>
  <c r="V155" i="38"/>
  <c r="Z155" i="38"/>
  <c r="S155" i="38"/>
  <c r="X155" i="38"/>
  <c r="S152" i="38"/>
  <c r="W152" i="38"/>
  <c r="AA152" i="38"/>
  <c r="R152" i="38"/>
  <c r="X152" i="38"/>
  <c r="T149" i="38"/>
  <c r="X149" i="38"/>
  <c r="R149" i="38"/>
  <c r="W149" i="38"/>
  <c r="R147" i="38"/>
  <c r="V147" i="38"/>
  <c r="Z147" i="38"/>
  <c r="S147" i="38"/>
  <c r="X147" i="38"/>
  <c r="S144" i="38"/>
  <c r="W144" i="38"/>
  <c r="AA144" i="38"/>
  <c r="R144" i="38"/>
  <c r="X144" i="38"/>
  <c r="T141" i="38"/>
  <c r="X141" i="38"/>
  <c r="R141" i="38"/>
  <c r="W141" i="38"/>
  <c r="R139" i="38"/>
  <c r="V139" i="38"/>
  <c r="Z139" i="38"/>
  <c r="S139" i="38"/>
  <c r="X139" i="38"/>
  <c r="S136" i="38"/>
  <c r="W136" i="38"/>
  <c r="AA136" i="38"/>
  <c r="R136" i="38"/>
  <c r="X136" i="38"/>
  <c r="T133" i="38"/>
  <c r="X133" i="38"/>
  <c r="R133" i="38"/>
  <c r="W133" i="38"/>
  <c r="R131" i="38"/>
  <c r="V131" i="38"/>
  <c r="Z131" i="38"/>
  <c r="S131" i="38"/>
  <c r="X131" i="38"/>
  <c r="S128" i="38"/>
  <c r="W128" i="38"/>
  <c r="AA128" i="38"/>
  <c r="R128" i="38"/>
  <c r="X128" i="38"/>
  <c r="T125" i="38"/>
  <c r="X125" i="38"/>
  <c r="R125" i="38"/>
  <c r="W125" i="38"/>
  <c r="R123" i="38"/>
  <c r="V123" i="38"/>
  <c r="Z123" i="38"/>
  <c r="S123" i="38"/>
  <c r="X123" i="38"/>
  <c r="T121" i="38"/>
  <c r="X121" i="38"/>
  <c r="U121" i="38"/>
  <c r="Z121" i="38"/>
  <c r="R121" i="38"/>
  <c r="W121" i="38"/>
  <c r="S120" i="38"/>
  <c r="W120" i="38"/>
  <c r="AA120" i="38"/>
  <c r="U120" i="38"/>
  <c r="Z120" i="38"/>
  <c r="R120" i="38"/>
  <c r="X120" i="38"/>
  <c r="R119" i="38"/>
  <c r="V119" i="38"/>
  <c r="Z119" i="38"/>
  <c r="U119" i="38"/>
  <c r="AA119" i="38"/>
  <c r="S119" i="38"/>
  <c r="X119" i="38"/>
  <c r="T117" i="38"/>
  <c r="X117" i="38"/>
  <c r="U117" i="38"/>
  <c r="Z117" i="38"/>
  <c r="R117" i="38"/>
  <c r="W117" i="38"/>
  <c r="S116" i="38"/>
  <c r="W116" i="38"/>
  <c r="AA116" i="38"/>
  <c r="U116" i="38"/>
  <c r="Z116" i="38"/>
  <c r="R116" i="38"/>
  <c r="X116" i="38"/>
  <c r="R115" i="38"/>
  <c r="V115" i="38"/>
  <c r="Z115" i="38"/>
  <c r="U115" i="38"/>
  <c r="AA115" i="38"/>
  <c r="S115" i="38"/>
  <c r="X115" i="38"/>
  <c r="T113" i="38"/>
  <c r="X113" i="38"/>
  <c r="U113" i="38"/>
  <c r="Z113" i="38"/>
  <c r="R113" i="38"/>
  <c r="W113" i="38"/>
  <c r="S112" i="38"/>
  <c r="W112" i="38"/>
  <c r="AA112" i="38"/>
  <c r="U112" i="38"/>
  <c r="Z112" i="38"/>
  <c r="R112" i="38"/>
  <c r="X112" i="38"/>
  <c r="T60" i="38"/>
  <c r="X60" i="38"/>
  <c r="R60" i="38"/>
  <c r="W60" i="38"/>
  <c r="S60" i="38"/>
  <c r="Y60" i="38"/>
  <c r="U60" i="38"/>
  <c r="V60" i="38"/>
  <c r="Z60" i="38"/>
  <c r="AA60" i="38"/>
  <c r="S55" i="38"/>
  <c r="W55" i="38"/>
  <c r="AA55" i="38"/>
  <c r="R55" i="38"/>
  <c r="X55" i="38"/>
  <c r="T55" i="38"/>
  <c r="Y55" i="38"/>
  <c r="U55" i="38"/>
  <c r="V55" i="38"/>
  <c r="Z55" i="38"/>
  <c r="AA217" i="38"/>
  <c r="W217" i="38"/>
  <c r="AA213" i="38"/>
  <c r="W213" i="38"/>
  <c r="AA209" i="38"/>
  <c r="W209" i="38"/>
  <c r="AA205" i="38"/>
  <c r="W205" i="38"/>
  <c r="AA201" i="38"/>
  <c r="W201" i="38"/>
  <c r="X198" i="38"/>
  <c r="T198" i="38"/>
  <c r="Y196" i="38"/>
  <c r="Y195" i="38"/>
  <c r="Y194" i="38"/>
  <c r="Y192" i="38"/>
  <c r="Y191" i="38"/>
  <c r="Y190" i="38"/>
  <c r="Y188" i="38"/>
  <c r="Y187" i="38"/>
  <c r="Y186" i="38"/>
  <c r="Y184" i="38"/>
  <c r="Y183" i="38"/>
  <c r="Y182" i="38"/>
  <c r="Y180" i="38"/>
  <c r="Y179" i="38"/>
  <c r="Y178" i="38"/>
  <c r="Y176" i="38"/>
  <c r="Y175" i="38"/>
  <c r="Y174" i="38"/>
  <c r="Y172" i="38"/>
  <c r="Y171" i="38"/>
  <c r="Y170" i="38"/>
  <c r="Y168" i="38"/>
  <c r="Y167" i="38"/>
  <c r="Y166" i="38"/>
  <c r="Y164" i="38"/>
  <c r="Y163" i="38"/>
  <c r="Y162" i="38"/>
  <c r="Y160" i="38"/>
  <c r="Y159" i="38"/>
  <c r="V157" i="38"/>
  <c r="Z156" i="38"/>
  <c r="W155" i="38"/>
  <c r="Z153" i="38"/>
  <c r="V152" i="38"/>
  <c r="AA151" i="38"/>
  <c r="V149" i="38"/>
  <c r="Z148" i="38"/>
  <c r="W147" i="38"/>
  <c r="Z145" i="38"/>
  <c r="V144" i="38"/>
  <c r="AA143" i="38"/>
  <c r="V141" i="38"/>
  <c r="Z140" i="38"/>
  <c r="W139" i="38"/>
  <c r="Z137" i="38"/>
  <c r="V136" i="38"/>
  <c r="AA135" i="38"/>
  <c r="V133" i="38"/>
  <c r="Z132" i="38"/>
  <c r="W131" i="38"/>
  <c r="Z129" i="38"/>
  <c r="V128" i="38"/>
  <c r="AA127" i="38"/>
  <c r="V125" i="38"/>
  <c r="Z124" i="38"/>
  <c r="W123" i="38"/>
  <c r="Y121" i="38"/>
  <c r="Y120" i="38"/>
  <c r="Y119" i="38"/>
  <c r="Y117" i="38"/>
  <c r="Y116" i="38"/>
  <c r="Y115" i="38"/>
  <c r="Y113" i="38"/>
  <c r="Y112" i="38"/>
  <c r="R66" i="38"/>
  <c r="V66" i="38"/>
  <c r="Z66" i="38"/>
  <c r="S66" i="38"/>
  <c r="X66" i="38"/>
  <c r="T66" i="38"/>
  <c r="Y66" i="38"/>
  <c r="U66" i="38"/>
  <c r="W66" i="38"/>
  <c r="AA66" i="38"/>
  <c r="R159" i="38"/>
  <c r="S159" i="38"/>
  <c r="W159" i="38"/>
  <c r="AA159" i="38"/>
  <c r="AA157" i="38"/>
  <c r="U157" i="38"/>
  <c r="S156" i="38"/>
  <c r="W156" i="38"/>
  <c r="AA156" i="38"/>
  <c r="R156" i="38"/>
  <c r="X156" i="38"/>
  <c r="U155" i="38"/>
  <c r="T153" i="38"/>
  <c r="X153" i="38"/>
  <c r="R153" i="38"/>
  <c r="W153" i="38"/>
  <c r="U152" i="38"/>
  <c r="R151" i="38"/>
  <c r="V151" i="38"/>
  <c r="Z151" i="38"/>
  <c r="S151" i="38"/>
  <c r="X151" i="38"/>
  <c r="AA149" i="38"/>
  <c r="U149" i="38"/>
  <c r="S148" i="38"/>
  <c r="W148" i="38"/>
  <c r="AA148" i="38"/>
  <c r="R148" i="38"/>
  <c r="X148" i="38"/>
  <c r="U147" i="38"/>
  <c r="T145" i="38"/>
  <c r="X145" i="38"/>
  <c r="R145" i="38"/>
  <c r="W145" i="38"/>
  <c r="U144" i="38"/>
  <c r="R143" i="38"/>
  <c r="V143" i="38"/>
  <c r="Z143" i="38"/>
  <c r="S143" i="38"/>
  <c r="X143" i="38"/>
  <c r="AA141" i="38"/>
  <c r="U141" i="38"/>
  <c r="S140" i="38"/>
  <c r="W140" i="38"/>
  <c r="AA140" i="38"/>
  <c r="R140" i="38"/>
  <c r="X140" i="38"/>
  <c r="U139" i="38"/>
  <c r="T137" i="38"/>
  <c r="X137" i="38"/>
  <c r="R137" i="38"/>
  <c r="W137" i="38"/>
  <c r="U136" i="38"/>
  <c r="R135" i="38"/>
  <c r="V135" i="38"/>
  <c r="Z135" i="38"/>
  <c r="S135" i="38"/>
  <c r="X135" i="38"/>
  <c r="AA133" i="38"/>
  <c r="U133" i="38"/>
  <c r="S132" i="38"/>
  <c r="W132" i="38"/>
  <c r="AA132" i="38"/>
  <c r="R132" i="38"/>
  <c r="X132" i="38"/>
  <c r="U131" i="38"/>
  <c r="T129" i="38"/>
  <c r="X129" i="38"/>
  <c r="R129" i="38"/>
  <c r="W129" i="38"/>
  <c r="U128" i="38"/>
  <c r="R127" i="38"/>
  <c r="V127" i="38"/>
  <c r="Z127" i="38"/>
  <c r="S127" i="38"/>
  <c r="X127" i="38"/>
  <c r="AA125" i="38"/>
  <c r="U125" i="38"/>
  <c r="S124" i="38"/>
  <c r="W124" i="38"/>
  <c r="AA124" i="38"/>
  <c r="R124" i="38"/>
  <c r="X124" i="38"/>
  <c r="U123" i="38"/>
  <c r="V121" i="38"/>
  <c r="V120" i="38"/>
  <c r="W119" i="38"/>
  <c r="V117" i="38"/>
  <c r="V116" i="38"/>
  <c r="W115" i="38"/>
  <c r="V113" i="38"/>
  <c r="V112" i="38"/>
  <c r="S108" i="38"/>
  <c r="W108" i="38"/>
  <c r="AA108" i="38"/>
  <c r="T108" i="38"/>
  <c r="X108" i="38"/>
  <c r="R108" i="38"/>
  <c r="Z108" i="38"/>
  <c r="U108" i="38"/>
  <c r="V108" i="38"/>
  <c r="R103" i="38"/>
  <c r="V103" i="38"/>
  <c r="Z103" i="38"/>
  <c r="S103" i="38"/>
  <c r="W103" i="38"/>
  <c r="AA103" i="38"/>
  <c r="T103" i="38"/>
  <c r="U103" i="38"/>
  <c r="X103" i="38"/>
  <c r="T76" i="38"/>
  <c r="X76" i="38"/>
  <c r="R76" i="38"/>
  <c r="W76" i="38"/>
  <c r="S76" i="38"/>
  <c r="Y76" i="38"/>
  <c r="U76" i="38"/>
  <c r="V76" i="38"/>
  <c r="Z76" i="38"/>
  <c r="AA76" i="38"/>
  <c r="S71" i="38"/>
  <c r="W71" i="38"/>
  <c r="AA71" i="38"/>
  <c r="R71" i="38"/>
  <c r="X71" i="38"/>
  <c r="T71" i="38"/>
  <c r="Y71" i="38"/>
  <c r="U71" i="38"/>
  <c r="V71" i="38"/>
  <c r="Z71" i="38"/>
  <c r="T196" i="38"/>
  <c r="X196" i="38"/>
  <c r="S195" i="38"/>
  <c r="W195" i="38"/>
  <c r="AA195" i="38"/>
  <c r="R194" i="38"/>
  <c r="V194" i="38"/>
  <c r="Z194" i="38"/>
  <c r="T192" i="38"/>
  <c r="X192" i="38"/>
  <c r="S191" i="38"/>
  <c r="W191" i="38"/>
  <c r="AA191" i="38"/>
  <c r="R190" i="38"/>
  <c r="V190" i="38"/>
  <c r="Z190" i="38"/>
  <c r="T188" i="38"/>
  <c r="X188" i="38"/>
  <c r="S187" i="38"/>
  <c r="W187" i="38"/>
  <c r="AA187" i="38"/>
  <c r="R186" i="38"/>
  <c r="V186" i="38"/>
  <c r="Z186" i="38"/>
  <c r="T184" i="38"/>
  <c r="X184" i="38"/>
  <c r="S183" i="38"/>
  <c r="W183" i="38"/>
  <c r="AA183" i="38"/>
  <c r="R182" i="38"/>
  <c r="V182" i="38"/>
  <c r="Z182" i="38"/>
  <c r="T180" i="38"/>
  <c r="X180" i="38"/>
  <c r="S179" i="38"/>
  <c r="W179" i="38"/>
  <c r="AA179" i="38"/>
  <c r="R178" i="38"/>
  <c r="V178" i="38"/>
  <c r="Z178" i="38"/>
  <c r="T176" i="38"/>
  <c r="X176" i="38"/>
  <c r="S175" i="38"/>
  <c r="W175" i="38"/>
  <c r="AA175" i="38"/>
  <c r="R174" i="38"/>
  <c r="V174" i="38"/>
  <c r="Z174" i="38"/>
  <c r="T172" i="38"/>
  <c r="X172" i="38"/>
  <c r="S171" i="38"/>
  <c r="W171" i="38"/>
  <c r="AA171" i="38"/>
  <c r="R170" i="38"/>
  <c r="V170" i="38"/>
  <c r="Z170" i="38"/>
  <c r="T168" i="38"/>
  <c r="X168" i="38"/>
  <c r="S167" i="38"/>
  <c r="W167" i="38"/>
  <c r="AA167" i="38"/>
  <c r="R166" i="38"/>
  <c r="V166" i="38"/>
  <c r="Z166" i="38"/>
  <c r="T164" i="38"/>
  <c r="X164" i="38"/>
  <c r="S163" i="38"/>
  <c r="W163" i="38"/>
  <c r="AA163" i="38"/>
  <c r="R162" i="38"/>
  <c r="V162" i="38"/>
  <c r="Z162" i="38"/>
  <c r="T160" i="38"/>
  <c r="X160" i="38"/>
  <c r="V159" i="38"/>
  <c r="Z157" i="38"/>
  <c r="S157" i="38"/>
  <c r="V156" i="38"/>
  <c r="AA155" i="38"/>
  <c r="T155" i="38"/>
  <c r="V153" i="38"/>
  <c r="Z152" i="38"/>
  <c r="T152" i="38"/>
  <c r="W151" i="38"/>
  <c r="Z149" i="38"/>
  <c r="S149" i="38"/>
  <c r="V148" i="38"/>
  <c r="AA147" i="38"/>
  <c r="T147" i="38"/>
  <c r="V145" i="38"/>
  <c r="Z144" i="38"/>
  <c r="T144" i="38"/>
  <c r="W143" i="38"/>
  <c r="Z141" i="38"/>
  <c r="S141" i="38"/>
  <c r="V140" i="38"/>
  <c r="AA139" i="38"/>
  <c r="T139" i="38"/>
  <c r="V137" i="38"/>
  <c r="Z136" i="38"/>
  <c r="T136" i="38"/>
  <c r="W135" i="38"/>
  <c r="Z133" i="38"/>
  <c r="S133" i="38"/>
  <c r="V132" i="38"/>
  <c r="AA131" i="38"/>
  <c r="T131" i="38"/>
  <c r="V129" i="38"/>
  <c r="Z128" i="38"/>
  <c r="T128" i="38"/>
  <c r="W127" i="38"/>
  <c r="Z125" i="38"/>
  <c r="S125" i="38"/>
  <c r="V124" i="38"/>
  <c r="AA123" i="38"/>
  <c r="T123" i="38"/>
  <c r="S121" i="38"/>
  <c r="T120" i="38"/>
  <c r="T119" i="38"/>
  <c r="S117" i="38"/>
  <c r="T116" i="38"/>
  <c r="T115" i="38"/>
  <c r="S113" i="38"/>
  <c r="T112" i="38"/>
  <c r="X111" i="38"/>
  <c r="R107" i="38"/>
  <c r="V107" i="38"/>
  <c r="Z107" i="38"/>
  <c r="S107" i="38"/>
  <c r="W107" i="38"/>
  <c r="AA107" i="38"/>
  <c r="Z100" i="38"/>
  <c r="T84" i="38"/>
  <c r="X84" i="38"/>
  <c r="R84" i="38"/>
  <c r="W84" i="38"/>
  <c r="S84" i="38"/>
  <c r="Y84" i="38"/>
  <c r="U84" i="38"/>
  <c r="Z84" i="38"/>
  <c r="R82" i="38"/>
  <c r="V82" i="38"/>
  <c r="Z82" i="38"/>
  <c r="S82" i="38"/>
  <c r="X82" i="38"/>
  <c r="T82" i="38"/>
  <c r="Y82" i="38"/>
  <c r="U82" i="38"/>
  <c r="AA82" i="38"/>
  <c r="S79" i="38"/>
  <c r="W79" i="38"/>
  <c r="AA79" i="38"/>
  <c r="R79" i="38"/>
  <c r="X79" i="38"/>
  <c r="T79" i="38"/>
  <c r="Y79" i="38"/>
  <c r="U79" i="38"/>
  <c r="Z79" i="38"/>
  <c r="S75" i="38"/>
  <c r="W75" i="38"/>
  <c r="AA75" i="38"/>
  <c r="R75" i="38"/>
  <c r="X75" i="38"/>
  <c r="T75" i="38"/>
  <c r="Y75" i="38"/>
  <c r="U75" i="38"/>
  <c r="V75" i="38"/>
  <c r="Z75" i="38"/>
  <c r="R70" i="38"/>
  <c r="V70" i="38"/>
  <c r="Z70" i="38"/>
  <c r="S70" i="38"/>
  <c r="X70" i="38"/>
  <c r="T70" i="38"/>
  <c r="Y70" i="38"/>
  <c r="U70" i="38"/>
  <c r="W70" i="38"/>
  <c r="AA70" i="38"/>
  <c r="T64" i="38"/>
  <c r="X64" i="38"/>
  <c r="R64" i="38"/>
  <c r="W64" i="38"/>
  <c r="S64" i="38"/>
  <c r="Y64" i="38"/>
  <c r="U64" i="38"/>
  <c r="V64" i="38"/>
  <c r="Z64" i="38"/>
  <c r="S59" i="38"/>
  <c r="W59" i="38"/>
  <c r="AA59" i="38"/>
  <c r="R59" i="38"/>
  <c r="X59" i="38"/>
  <c r="T59" i="38"/>
  <c r="Y59" i="38"/>
  <c r="U59" i="38"/>
  <c r="V59" i="38"/>
  <c r="Z59" i="38"/>
  <c r="R111" i="38"/>
  <c r="V111" i="38"/>
  <c r="Z111" i="38"/>
  <c r="S100" i="38"/>
  <c r="W100" i="38"/>
  <c r="AA100" i="38"/>
  <c r="T100" i="38"/>
  <c r="X100" i="38"/>
  <c r="R74" i="38"/>
  <c r="V74" i="38"/>
  <c r="Z74" i="38"/>
  <c r="S74" i="38"/>
  <c r="X74" i="38"/>
  <c r="T74" i="38"/>
  <c r="Y74" i="38"/>
  <c r="U74" i="38"/>
  <c r="W74" i="38"/>
  <c r="AA74" i="38"/>
  <c r="T68" i="38"/>
  <c r="X68" i="38"/>
  <c r="R68" i="38"/>
  <c r="W68" i="38"/>
  <c r="S68" i="38"/>
  <c r="Y68" i="38"/>
  <c r="U68" i="38"/>
  <c r="V68" i="38"/>
  <c r="Z68" i="38"/>
  <c r="S63" i="38"/>
  <c r="W63" i="38"/>
  <c r="AA63" i="38"/>
  <c r="R63" i="38"/>
  <c r="X63" i="38"/>
  <c r="T63" i="38"/>
  <c r="Y63" i="38"/>
  <c r="U63" i="38"/>
  <c r="V63" i="38"/>
  <c r="Z63" i="38"/>
  <c r="R58" i="38"/>
  <c r="V58" i="38"/>
  <c r="Z58" i="38"/>
  <c r="S58" i="38"/>
  <c r="X58" i="38"/>
  <c r="T58" i="38"/>
  <c r="Y58" i="38"/>
  <c r="U58" i="38"/>
  <c r="W58" i="38"/>
  <c r="AA58" i="38"/>
  <c r="AA111" i="38"/>
  <c r="U111" i="38"/>
  <c r="S104" i="38"/>
  <c r="W104" i="38"/>
  <c r="AA104" i="38"/>
  <c r="T104" i="38"/>
  <c r="X104" i="38"/>
  <c r="V100" i="38"/>
  <c r="R99" i="38"/>
  <c r="V99" i="38"/>
  <c r="Z99" i="38"/>
  <c r="S99" i="38"/>
  <c r="W99" i="38"/>
  <c r="AA99" i="38"/>
  <c r="R98" i="38"/>
  <c r="V98" i="38"/>
  <c r="Z98" i="38"/>
  <c r="S98" i="38"/>
  <c r="X98" i="38"/>
  <c r="T98" i="38"/>
  <c r="Y98" i="38"/>
  <c r="T96" i="38"/>
  <c r="X96" i="38"/>
  <c r="R96" i="38"/>
  <c r="W96" i="38"/>
  <c r="S96" i="38"/>
  <c r="Y96" i="38"/>
  <c r="S95" i="38"/>
  <c r="W95" i="38"/>
  <c r="AA95" i="38"/>
  <c r="R95" i="38"/>
  <c r="X95" i="38"/>
  <c r="T95" i="38"/>
  <c r="Y95" i="38"/>
  <c r="R94" i="38"/>
  <c r="V94" i="38"/>
  <c r="Z94" i="38"/>
  <c r="S94" i="38"/>
  <c r="X94" i="38"/>
  <c r="T94" i="38"/>
  <c r="Y94" i="38"/>
  <c r="T92" i="38"/>
  <c r="X92" i="38"/>
  <c r="R92" i="38"/>
  <c r="W92" i="38"/>
  <c r="S92" i="38"/>
  <c r="Y92" i="38"/>
  <c r="S91" i="38"/>
  <c r="W91" i="38"/>
  <c r="AA91" i="38"/>
  <c r="R91" i="38"/>
  <c r="X91" i="38"/>
  <c r="T91" i="38"/>
  <c r="Y91" i="38"/>
  <c r="R90" i="38"/>
  <c r="V90" i="38"/>
  <c r="Z90" i="38"/>
  <c r="S90" i="38"/>
  <c r="X90" i="38"/>
  <c r="T90" i="38"/>
  <c r="Y90" i="38"/>
  <c r="T88" i="38"/>
  <c r="X88" i="38"/>
  <c r="R88" i="38"/>
  <c r="W88" i="38"/>
  <c r="S88" i="38"/>
  <c r="Y88" i="38"/>
  <c r="S87" i="38"/>
  <c r="W87" i="38"/>
  <c r="AA87" i="38"/>
  <c r="R87" i="38"/>
  <c r="X87" i="38"/>
  <c r="T87" i="38"/>
  <c r="Y87" i="38"/>
  <c r="R86" i="38"/>
  <c r="V86" i="38"/>
  <c r="Z86" i="38"/>
  <c r="S86" i="38"/>
  <c r="X86" i="38"/>
  <c r="T86" i="38"/>
  <c r="Y86" i="38"/>
  <c r="S83" i="38"/>
  <c r="W83" i="38"/>
  <c r="AA83" i="38"/>
  <c r="R83" i="38"/>
  <c r="X83" i="38"/>
  <c r="T83" i="38"/>
  <c r="Y83" i="38"/>
  <c r="U83" i="38"/>
  <c r="Z83" i="38"/>
  <c r="T80" i="38"/>
  <c r="X80" i="38"/>
  <c r="R80" i="38"/>
  <c r="W80" i="38"/>
  <c r="S80" i="38"/>
  <c r="Y80" i="38"/>
  <c r="U80" i="38"/>
  <c r="Z80" i="38"/>
  <c r="R78" i="38"/>
  <c r="V78" i="38"/>
  <c r="Z78" i="38"/>
  <c r="S78" i="38"/>
  <c r="X78" i="38"/>
  <c r="T78" i="38"/>
  <c r="Y78" i="38"/>
  <c r="U78" i="38"/>
  <c r="AA78" i="38"/>
  <c r="T72" i="38"/>
  <c r="X72" i="38"/>
  <c r="R72" i="38"/>
  <c r="W72" i="38"/>
  <c r="S72" i="38"/>
  <c r="Y72" i="38"/>
  <c r="U72" i="38"/>
  <c r="V72" i="38"/>
  <c r="Z72" i="38"/>
  <c r="S67" i="38"/>
  <c r="W67" i="38"/>
  <c r="AA67" i="38"/>
  <c r="R67" i="38"/>
  <c r="X67" i="38"/>
  <c r="T67" i="38"/>
  <c r="Y67" i="38"/>
  <c r="U67" i="38"/>
  <c r="V67" i="38"/>
  <c r="Z67" i="38"/>
  <c r="R62" i="38"/>
  <c r="V62" i="38"/>
  <c r="Z62" i="38"/>
  <c r="S62" i="38"/>
  <c r="X62" i="38"/>
  <c r="T62" i="38"/>
  <c r="Y62" i="38"/>
  <c r="U62" i="38"/>
  <c r="W62" i="38"/>
  <c r="AA62" i="38"/>
  <c r="T56" i="38"/>
  <c r="X56" i="38"/>
  <c r="R56" i="38"/>
  <c r="W56" i="38"/>
  <c r="S56" i="38"/>
  <c r="Y56" i="38"/>
  <c r="U56" i="38"/>
  <c r="V56" i="38"/>
  <c r="Z56" i="38"/>
  <c r="X109" i="38"/>
  <c r="X105" i="38"/>
  <c r="X101" i="38"/>
  <c r="Y54" i="38"/>
  <c r="T54" i="38"/>
  <c r="S51" i="38"/>
  <c r="W51" i="38"/>
  <c r="AA51" i="38"/>
  <c r="T51" i="38"/>
  <c r="X51" i="38"/>
  <c r="R47" i="38"/>
  <c r="S47" i="38"/>
  <c r="W47" i="38"/>
  <c r="AA47" i="38"/>
  <c r="T47" i="38"/>
  <c r="X47" i="38"/>
  <c r="U47" i="38"/>
  <c r="Y47" i="38"/>
  <c r="AA45" i="38"/>
  <c r="S44" i="38"/>
  <c r="W44" i="38"/>
  <c r="AA44" i="38"/>
  <c r="R44" i="38"/>
  <c r="X44" i="38"/>
  <c r="T44" i="38"/>
  <c r="Y44" i="38"/>
  <c r="U44" i="38"/>
  <c r="Z44" i="38"/>
  <c r="T41" i="38"/>
  <c r="X41" i="38"/>
  <c r="R41" i="38"/>
  <c r="W41" i="38"/>
  <c r="S41" i="38"/>
  <c r="Y41" i="38"/>
  <c r="U41" i="38"/>
  <c r="Z41" i="38"/>
  <c r="R39" i="38"/>
  <c r="V39" i="38"/>
  <c r="Z39" i="38"/>
  <c r="S39" i="38"/>
  <c r="X39" i="38"/>
  <c r="T39" i="38"/>
  <c r="Y39" i="38"/>
  <c r="U39" i="38"/>
  <c r="AA39" i="38"/>
  <c r="AA37" i="38"/>
  <c r="S36" i="38"/>
  <c r="W36" i="38"/>
  <c r="AA36" i="38"/>
  <c r="R36" i="38"/>
  <c r="X36" i="38"/>
  <c r="T36" i="38"/>
  <c r="Y36" i="38"/>
  <c r="U36" i="38"/>
  <c r="Z36" i="38"/>
  <c r="T33" i="38"/>
  <c r="X33" i="38"/>
  <c r="R33" i="38"/>
  <c r="W33" i="38"/>
  <c r="S33" i="38"/>
  <c r="Y33" i="38"/>
  <c r="U33" i="38"/>
  <c r="Z33" i="38"/>
  <c r="X54" i="38"/>
  <c r="R50" i="38"/>
  <c r="V50" i="38"/>
  <c r="Z50" i="38"/>
  <c r="S50" i="38"/>
  <c r="W50" i="38"/>
  <c r="AA50" i="38"/>
  <c r="R54" i="38"/>
  <c r="V54" i="38"/>
  <c r="Z54" i="38"/>
  <c r="T45" i="38"/>
  <c r="X45" i="38"/>
  <c r="R45" i="38"/>
  <c r="W45" i="38"/>
  <c r="S45" i="38"/>
  <c r="Y45" i="38"/>
  <c r="U45" i="38"/>
  <c r="Z45" i="38"/>
  <c r="R43" i="38"/>
  <c r="V43" i="38"/>
  <c r="Z43" i="38"/>
  <c r="S43" i="38"/>
  <c r="X43" i="38"/>
  <c r="T43" i="38"/>
  <c r="Y43" i="38"/>
  <c r="U43" i="38"/>
  <c r="AA43" i="38"/>
  <c r="S40" i="38"/>
  <c r="W40" i="38"/>
  <c r="AA40" i="38"/>
  <c r="R40" i="38"/>
  <c r="X40" i="38"/>
  <c r="T40" i="38"/>
  <c r="Y40" i="38"/>
  <c r="U40" i="38"/>
  <c r="Z40" i="38"/>
  <c r="T37" i="38"/>
  <c r="X37" i="38"/>
  <c r="R37" i="38"/>
  <c r="W37" i="38"/>
  <c r="S37" i="38"/>
  <c r="Y37" i="38"/>
  <c r="U37" i="38"/>
  <c r="Z37" i="38"/>
  <c r="R35" i="38"/>
  <c r="V35" i="38"/>
  <c r="Z35" i="38"/>
  <c r="S35" i="38"/>
  <c r="X35" i="38"/>
  <c r="T35" i="38"/>
  <c r="Y35" i="38"/>
  <c r="U35" i="38"/>
  <c r="AA35" i="38"/>
  <c r="S32" i="38"/>
  <c r="W32" i="38"/>
  <c r="AA32" i="38"/>
  <c r="R32" i="38"/>
  <c r="X32" i="38"/>
  <c r="T32" i="38"/>
  <c r="Y32" i="38"/>
  <c r="U32" i="38"/>
  <c r="Z32" i="38"/>
  <c r="S29" i="38"/>
  <c r="W29" i="38"/>
  <c r="AA29" i="38"/>
  <c r="T29" i="38"/>
  <c r="X29" i="38"/>
  <c r="U25" i="38"/>
  <c r="V29" i="38"/>
  <c r="R28" i="38"/>
  <c r="V28" i="38"/>
  <c r="Z28" i="38"/>
  <c r="S28" i="38"/>
  <c r="W28" i="38"/>
  <c r="AA28" i="38"/>
  <c r="Z25" i="38"/>
  <c r="X52" i="38"/>
  <c r="X48" i="38"/>
  <c r="S25" i="38"/>
  <c r="W25" i="38"/>
  <c r="AA25" i="38"/>
  <c r="T25" i="38"/>
  <c r="X25" i="38"/>
  <c r="Z31" i="38"/>
  <c r="V31" i="38"/>
  <c r="Z27" i="38"/>
  <c r="V27" i="38"/>
  <c r="AA24" i="38"/>
  <c r="W24" i="38"/>
  <c r="S24" i="38"/>
  <c r="Z23" i="38"/>
  <c r="V23" i="38"/>
  <c r="Z24" i="38"/>
  <c r="V24" i="38"/>
  <c r="Y3" i="38"/>
  <c r="U3" i="38"/>
  <c r="V3" i="38"/>
  <c r="R3" i="38"/>
  <c r="X3" i="38"/>
  <c r="T3" i="38"/>
  <c r="Z3" i="38"/>
  <c r="AA3" i="38"/>
  <c r="W3" i="38"/>
  <c r="P4" i="38"/>
  <c r="S4" i="38" l="1"/>
  <c r="T4" i="38"/>
  <c r="Y4" i="38"/>
  <c r="U4" i="38"/>
  <c r="Z4" i="38"/>
  <c r="R4" i="38"/>
  <c r="V4" i="38"/>
  <c r="X4" i="38"/>
  <c r="W4" i="38"/>
  <c r="AA4" i="38"/>
  <c r="P5" i="38"/>
  <c r="Y5" i="38" l="1"/>
  <c r="U5" i="38"/>
  <c r="R5" i="38"/>
  <c r="W5" i="38"/>
  <c r="V5" i="38"/>
  <c r="AA5" i="38"/>
  <c r="Z5" i="38"/>
  <c r="T5" i="38"/>
  <c r="S5" i="38"/>
  <c r="X5" i="38"/>
  <c r="P6" i="38"/>
  <c r="U6" i="38" l="1"/>
  <c r="Y6" i="38"/>
  <c r="R6" i="38"/>
  <c r="V6" i="38"/>
  <c r="Z6" i="38"/>
  <c r="W6" i="38"/>
  <c r="X6" i="38"/>
  <c r="S6" i="38"/>
  <c r="AA6" i="38"/>
  <c r="T6" i="38"/>
  <c r="P7" i="38"/>
  <c r="R7" i="38" l="1"/>
  <c r="S7" i="38"/>
  <c r="X7" i="38"/>
  <c r="T7" i="38"/>
  <c r="Y7" i="38"/>
  <c r="U7" i="38"/>
  <c r="W7" i="38"/>
  <c r="AA7" i="38"/>
  <c r="V7" i="38"/>
  <c r="Z7" i="38"/>
  <c r="P8" i="38"/>
  <c r="R8" i="38" l="1"/>
  <c r="T8" i="38"/>
  <c r="U8" i="38"/>
  <c r="X8" i="38"/>
  <c r="Y8" i="38"/>
  <c r="V8" i="38"/>
  <c r="W8" i="38"/>
  <c r="S8" i="38"/>
  <c r="AA8" i="38"/>
  <c r="Z8" i="38"/>
  <c r="P9" i="38"/>
  <c r="K6" i="37"/>
  <c r="K7" i="37"/>
  <c r="K3" i="37"/>
  <c r="T4" i="37"/>
  <c r="U4" i="37" s="1"/>
  <c r="V4" i="37" s="1"/>
  <c r="T5" i="37"/>
  <c r="U5" i="37" s="1"/>
  <c r="V5" i="37" s="1"/>
  <c r="T6" i="37"/>
  <c r="U6" i="37"/>
  <c r="V6" i="37" s="1"/>
  <c r="T7" i="37"/>
  <c r="U7" i="37"/>
  <c r="V7" i="37"/>
  <c r="M4" i="37"/>
  <c r="N4" i="37"/>
  <c r="O4" i="37" s="1"/>
  <c r="R4" i="37"/>
  <c r="M5" i="37"/>
  <c r="N5" i="37"/>
  <c r="O5" i="37" s="1"/>
  <c r="R5" i="37"/>
  <c r="M6" i="37"/>
  <c r="N6" i="37"/>
  <c r="O6" i="37" s="1"/>
  <c r="R6" i="37"/>
  <c r="M7" i="37"/>
  <c r="N7" i="37"/>
  <c r="O7" i="37" s="1"/>
  <c r="R7" i="37"/>
  <c r="R3" i="37"/>
  <c r="T3" i="37"/>
  <c r="U3" i="37" s="1"/>
  <c r="N3" i="37"/>
  <c r="P3" i="37" s="1"/>
  <c r="M3" i="37"/>
  <c r="R9" i="38" l="1"/>
  <c r="W9" i="38"/>
  <c r="U9" i="38"/>
  <c r="V9" i="38"/>
  <c r="AA9" i="38"/>
  <c r="Y9" i="38"/>
  <c r="Z9" i="38"/>
  <c r="T9" i="38"/>
  <c r="S9" i="38"/>
  <c r="X9" i="38"/>
  <c r="P10" i="38"/>
  <c r="P6" i="37"/>
  <c r="Q6" i="37" s="1"/>
  <c r="Q4" i="37"/>
  <c r="Q7" i="37"/>
  <c r="P4" i="37"/>
  <c r="P7" i="37"/>
  <c r="P5" i="37"/>
  <c r="Q5" i="37" s="1"/>
  <c r="V3" i="37"/>
  <c r="O3" i="37"/>
  <c r="Q3" i="37" s="1"/>
  <c r="T10" i="38" l="1"/>
  <c r="X10" i="38"/>
  <c r="U10" i="38"/>
  <c r="Y10" i="38"/>
  <c r="V10" i="38"/>
  <c r="W10" i="38"/>
  <c r="R10" i="38"/>
  <c r="Z10" i="38"/>
  <c r="S10" i="38"/>
  <c r="AA10" i="38"/>
  <c r="P11" i="38"/>
  <c r="K4" i="37"/>
  <c r="K5" i="37"/>
  <c r="R11" i="38" l="1"/>
  <c r="W11" i="38"/>
  <c r="S11" i="38"/>
  <c r="X11" i="38"/>
  <c r="T11" i="38"/>
  <c r="U11" i="38"/>
  <c r="Y11" i="38"/>
  <c r="AA11" i="38"/>
  <c r="Z11" i="38"/>
  <c r="V11" i="38"/>
  <c r="P12" i="38"/>
  <c r="K4" i="35"/>
  <c r="K5" i="35"/>
  <c r="K6" i="35"/>
  <c r="K7" i="35"/>
  <c r="K8" i="35"/>
  <c r="K9" i="35"/>
  <c r="K10" i="35"/>
  <c r="K11" i="35"/>
  <c r="K12" i="35"/>
  <c r="K13" i="35"/>
  <c r="K14" i="35"/>
  <c r="K15" i="35"/>
  <c r="K16" i="35"/>
  <c r="K17" i="35"/>
  <c r="K18" i="35"/>
  <c r="K19" i="35"/>
  <c r="K20" i="35"/>
  <c r="K21" i="35"/>
  <c r="K22" i="35"/>
  <c r="K23" i="35"/>
  <c r="K24" i="35"/>
  <c r="K25" i="35"/>
  <c r="K26" i="35"/>
  <c r="K27" i="35"/>
  <c r="K28" i="35"/>
  <c r="K29" i="35"/>
  <c r="K30" i="35"/>
  <c r="K31" i="35"/>
  <c r="K32" i="35"/>
  <c r="K33" i="35"/>
  <c r="K34" i="35"/>
  <c r="K35" i="35"/>
  <c r="K36" i="35"/>
  <c r="K37" i="35"/>
  <c r="K38" i="35"/>
  <c r="K39" i="35"/>
  <c r="K40" i="35"/>
  <c r="K41" i="35"/>
  <c r="K42" i="35"/>
  <c r="K43" i="35"/>
  <c r="K44" i="35"/>
  <c r="K45" i="35"/>
  <c r="K46" i="35"/>
  <c r="K47" i="35"/>
  <c r="K48" i="35"/>
  <c r="K49" i="35"/>
  <c r="K50" i="35"/>
  <c r="K51" i="35"/>
  <c r="K52" i="35"/>
  <c r="K53" i="35"/>
  <c r="K54" i="35"/>
  <c r="K55" i="35"/>
  <c r="K56" i="35"/>
  <c r="K57" i="35"/>
  <c r="K58" i="35"/>
  <c r="K59" i="35"/>
  <c r="K60" i="35"/>
  <c r="K61" i="35"/>
  <c r="K62" i="35"/>
  <c r="K63" i="35"/>
  <c r="K64" i="35"/>
  <c r="K65" i="35"/>
  <c r="K66" i="35"/>
  <c r="K67" i="35"/>
  <c r="K68" i="35"/>
  <c r="K69" i="35"/>
  <c r="K70" i="35"/>
  <c r="K71" i="35"/>
  <c r="K72" i="35"/>
  <c r="K73" i="35"/>
  <c r="K74" i="35"/>
  <c r="K75" i="35"/>
  <c r="K76" i="35"/>
  <c r="K77" i="35"/>
  <c r="K78" i="35"/>
  <c r="K79" i="35"/>
  <c r="K80" i="35"/>
  <c r="K81" i="35"/>
  <c r="K82" i="35"/>
  <c r="K83" i="35"/>
  <c r="K84" i="35"/>
  <c r="K85" i="35"/>
  <c r="K86" i="35"/>
  <c r="K87" i="35"/>
  <c r="K88" i="35"/>
  <c r="K89" i="35"/>
  <c r="K90" i="35"/>
  <c r="K91" i="35"/>
  <c r="K92" i="35"/>
  <c r="K93" i="35"/>
  <c r="K94" i="35"/>
  <c r="K95" i="35"/>
  <c r="K96" i="35"/>
  <c r="K97" i="35"/>
  <c r="K98" i="35"/>
  <c r="K99" i="35"/>
  <c r="K100" i="35"/>
  <c r="K101" i="35"/>
  <c r="R12" i="38" l="1"/>
  <c r="Y12" i="38"/>
  <c r="T12" i="38"/>
  <c r="U12" i="38"/>
  <c r="X12" i="38"/>
  <c r="S12" i="38"/>
  <c r="Z12" i="38"/>
  <c r="V12" i="38"/>
  <c r="W12" i="38"/>
  <c r="AA12" i="38"/>
  <c r="P13" i="38"/>
  <c r="U13" i="38" l="1"/>
  <c r="Y13" i="38"/>
  <c r="S13" i="38"/>
  <c r="X13" i="38"/>
  <c r="R13" i="38"/>
  <c r="W13" i="38"/>
  <c r="V13" i="38"/>
  <c r="AA13" i="38"/>
  <c r="Z13" i="38"/>
  <c r="T13" i="38"/>
  <c r="P14" i="38"/>
  <c r="T4" i="35"/>
  <c r="T7" i="35"/>
  <c r="T19" i="35"/>
  <c r="T3" i="35"/>
  <c r="T34" i="35"/>
  <c r="T30" i="35"/>
  <c r="T26" i="35"/>
  <c r="T22" i="35"/>
  <c r="T18" i="35"/>
  <c r="T14" i="35"/>
  <c r="T10" i="35"/>
  <c r="T6" i="35"/>
  <c r="T35" i="35"/>
  <c r="T31" i="35"/>
  <c r="T27" i="35"/>
  <c r="T23" i="35"/>
  <c r="T15" i="35"/>
  <c r="T11" i="35"/>
  <c r="T37" i="35"/>
  <c r="T33" i="35"/>
  <c r="T29" i="35"/>
  <c r="T25" i="35"/>
  <c r="T21" i="35"/>
  <c r="T17" i="35"/>
  <c r="T13" i="35"/>
  <c r="T9" i="35"/>
  <c r="T5" i="35"/>
  <c r="T36" i="35"/>
  <c r="T32" i="35"/>
  <c r="T28" i="35"/>
  <c r="T24" i="35"/>
  <c r="T20" i="35"/>
  <c r="T16" i="35"/>
  <c r="T12" i="35"/>
  <c r="T8" i="35"/>
  <c r="U14" i="38" l="1"/>
  <c r="Y14" i="38"/>
  <c r="R14" i="38"/>
  <c r="V14" i="38"/>
  <c r="Z14" i="38"/>
  <c r="S14" i="38"/>
  <c r="AA14" i="38"/>
  <c r="T14" i="38"/>
  <c r="W14" i="38"/>
  <c r="X14" i="38"/>
  <c r="P15" i="38"/>
  <c r="Q15" i="38" s="1"/>
  <c r="H9" i="18"/>
  <c r="H10" i="18"/>
  <c r="H11" i="18"/>
  <c r="H12" i="18"/>
  <c r="H13" i="18"/>
  <c r="H14" i="18"/>
  <c r="H15" i="18"/>
  <c r="H16" i="18"/>
  <c r="H17" i="18"/>
  <c r="H18" i="18"/>
  <c r="H19" i="18"/>
  <c r="H20" i="18"/>
  <c r="H21" i="18"/>
  <c r="H22" i="18"/>
  <c r="H23" i="18"/>
  <c r="H24" i="18"/>
  <c r="H25" i="18"/>
  <c r="H26" i="18"/>
  <c r="H27" i="18"/>
  <c r="H28" i="18"/>
  <c r="H29" i="18"/>
  <c r="H3" i="18"/>
  <c r="H4" i="18"/>
  <c r="H5" i="18"/>
  <c r="H6" i="18"/>
  <c r="H7" i="18"/>
  <c r="H8" i="18"/>
  <c r="H2" i="18"/>
  <c r="R15" i="38" l="1"/>
  <c r="S15" i="38"/>
  <c r="X15" i="38"/>
  <c r="T15" i="38"/>
  <c r="Y15" i="38"/>
  <c r="Z15" i="38"/>
  <c r="AA15" i="38"/>
  <c r="U15" i="38"/>
  <c r="W15" i="38"/>
  <c r="V15" i="38"/>
  <c r="P16" i="38"/>
  <c r="Q16" i="38" s="1"/>
  <c r="K4" i="33"/>
  <c r="L4" i="33" s="1"/>
  <c r="K5" i="33"/>
  <c r="L5" i="33" s="1"/>
  <c r="K6" i="33"/>
  <c r="L6" i="33"/>
  <c r="K7" i="33"/>
  <c r="L7" i="33" s="1"/>
  <c r="K8" i="33"/>
  <c r="L8" i="33" s="1"/>
  <c r="K9" i="33"/>
  <c r="L9" i="33" s="1"/>
  <c r="K3" i="33"/>
  <c r="R16" i="38" l="1"/>
  <c r="Y16" i="38"/>
  <c r="T16" i="38"/>
  <c r="U16" i="38"/>
  <c r="X16" i="38"/>
  <c r="V16" i="38"/>
  <c r="S16" i="38"/>
  <c r="W16" i="38"/>
  <c r="Z16" i="38"/>
  <c r="AA16" i="38"/>
  <c r="P17" i="38"/>
  <c r="Q17" i="38" s="1"/>
  <c r="T3" i="33"/>
  <c r="M6" i="33"/>
  <c r="M7" i="33"/>
  <c r="M5" i="33"/>
  <c r="M9" i="33"/>
  <c r="M8" i="33"/>
  <c r="M4" i="33"/>
  <c r="U17" i="38" l="1"/>
  <c r="Y17" i="38"/>
  <c r="S17" i="38"/>
  <c r="X17" i="38"/>
  <c r="R17" i="38"/>
  <c r="W17" i="38"/>
  <c r="V17" i="38"/>
  <c r="AA17" i="38"/>
  <c r="Z17" i="38"/>
  <c r="T17" i="38"/>
  <c r="P18" i="38"/>
  <c r="P3" i="33"/>
  <c r="T5" i="33"/>
  <c r="P5" i="33"/>
  <c r="S5" i="33"/>
  <c r="O5" i="33"/>
  <c r="R5" i="33"/>
  <c r="Q5" i="33"/>
  <c r="R4" i="33"/>
  <c r="Q4" i="33"/>
  <c r="T4" i="33"/>
  <c r="P4" i="33"/>
  <c r="S4" i="33"/>
  <c r="O4" i="33"/>
  <c r="T7" i="33"/>
  <c r="P7" i="33"/>
  <c r="S7" i="33"/>
  <c r="O7" i="33"/>
  <c r="R7" i="33"/>
  <c r="Q7" i="33"/>
  <c r="R8" i="33"/>
  <c r="Q8" i="33"/>
  <c r="T8" i="33"/>
  <c r="P8" i="33"/>
  <c r="S8" i="33"/>
  <c r="O8" i="33"/>
  <c r="R6" i="33"/>
  <c r="Q6" i="33"/>
  <c r="T6" i="33"/>
  <c r="P6" i="33"/>
  <c r="S6" i="33"/>
  <c r="O6" i="33"/>
  <c r="T9" i="33"/>
  <c r="P9" i="33"/>
  <c r="S9" i="33"/>
  <c r="O9" i="33"/>
  <c r="R9" i="33"/>
  <c r="Q9" i="33"/>
  <c r="Q3" i="33"/>
  <c r="S3" i="33"/>
  <c r="R3" i="33"/>
  <c r="P19" i="38" l="1"/>
  <c r="Q18" i="38"/>
  <c r="L5" i="15"/>
  <c r="U18" i="38" l="1"/>
  <c r="Y18" i="38"/>
  <c r="R18" i="38"/>
  <c r="V18" i="38"/>
  <c r="Z18" i="38"/>
  <c r="W18" i="38"/>
  <c r="X18" i="38"/>
  <c r="S18" i="38"/>
  <c r="AA18" i="38"/>
  <c r="T18" i="38"/>
  <c r="P20" i="38"/>
  <c r="Q19" i="38"/>
  <c r="C28" i="5"/>
  <c r="R19" i="38" l="1"/>
  <c r="S19" i="38"/>
  <c r="X19" i="38"/>
  <c r="T19" i="38"/>
  <c r="Y19" i="38"/>
  <c r="U19" i="38"/>
  <c r="W19" i="38"/>
  <c r="AA19" i="38"/>
  <c r="Z19" i="38"/>
  <c r="V19" i="38"/>
  <c r="P21" i="38"/>
  <c r="Q20" i="38"/>
  <c r="R20" i="38" l="1"/>
  <c r="T20" i="38"/>
  <c r="U20" i="38"/>
  <c r="X20" i="38"/>
  <c r="Y20" i="38"/>
  <c r="Z20" i="38"/>
  <c r="AA20" i="38"/>
  <c r="V20" i="38"/>
  <c r="S20" i="38"/>
  <c r="W20" i="38"/>
  <c r="P22" i="38"/>
  <c r="Q21" i="38"/>
  <c r="U21" i="38" l="1"/>
  <c r="Y21" i="38"/>
  <c r="S21" i="38"/>
  <c r="X21" i="38"/>
  <c r="R21" i="38"/>
  <c r="W21" i="38"/>
  <c r="V21" i="38"/>
  <c r="AA21" i="38"/>
  <c r="Z21" i="38"/>
  <c r="T21" i="38"/>
  <c r="P23" i="38"/>
  <c r="P24" i="38" s="1"/>
  <c r="P25" i="38" s="1"/>
  <c r="P26" i="38" s="1"/>
  <c r="P27" i="38" s="1"/>
  <c r="P28" i="38" s="1"/>
  <c r="P29" i="38" s="1"/>
  <c r="P30" i="38" s="1"/>
  <c r="P31" i="38" s="1"/>
  <c r="P32" i="38" s="1"/>
  <c r="P33" i="38" s="1"/>
  <c r="P34" i="38" s="1"/>
  <c r="P35" i="38" s="1"/>
  <c r="P36" i="38" s="1"/>
  <c r="P37" i="38" s="1"/>
  <c r="P38" i="38" s="1"/>
  <c r="P39" i="38" s="1"/>
  <c r="P40" i="38" s="1"/>
  <c r="P41" i="38" s="1"/>
  <c r="P42" i="38" s="1"/>
  <c r="P43" i="38" s="1"/>
  <c r="P44" i="38" s="1"/>
  <c r="P45" i="38" s="1"/>
  <c r="P46" i="38" s="1"/>
  <c r="P47" i="38" s="1"/>
  <c r="P48" i="38" s="1"/>
  <c r="P49" i="38" s="1"/>
  <c r="P50" i="38" s="1"/>
  <c r="P51" i="38" s="1"/>
  <c r="P52" i="38" s="1"/>
  <c r="P53" i="38" s="1"/>
  <c r="P54" i="38" s="1"/>
  <c r="P55" i="38" s="1"/>
  <c r="P56" i="38" s="1"/>
  <c r="P57" i="38" s="1"/>
  <c r="P58" i="38" s="1"/>
  <c r="P59" i="38" s="1"/>
  <c r="P60" i="38" s="1"/>
  <c r="P61" i="38" s="1"/>
  <c r="P62" i="38" s="1"/>
  <c r="P63" i="38" s="1"/>
  <c r="P64" i="38" s="1"/>
  <c r="P65" i="38" s="1"/>
  <c r="P66" i="38" s="1"/>
  <c r="P67" i="38" s="1"/>
  <c r="P68" i="38" s="1"/>
  <c r="P69" i="38" s="1"/>
  <c r="P70" i="38" s="1"/>
  <c r="P71" i="38" s="1"/>
  <c r="P72" i="38" s="1"/>
  <c r="P73" i="38" s="1"/>
  <c r="P74" i="38" s="1"/>
  <c r="P75" i="38" s="1"/>
  <c r="P76" i="38" s="1"/>
  <c r="P77" i="38" s="1"/>
  <c r="P78" i="38" s="1"/>
  <c r="P79" i="38" s="1"/>
  <c r="P80" i="38" s="1"/>
  <c r="P81" i="38" s="1"/>
  <c r="P82" i="38" s="1"/>
  <c r="P83" i="38" s="1"/>
  <c r="P84" i="38" s="1"/>
  <c r="P85" i="38" s="1"/>
  <c r="P86" i="38" s="1"/>
  <c r="P87" i="38" s="1"/>
  <c r="P88" i="38" s="1"/>
  <c r="P89" i="38" s="1"/>
  <c r="P90" i="38" s="1"/>
  <c r="P91" i="38" s="1"/>
  <c r="P92" i="38" s="1"/>
  <c r="P93" i="38" s="1"/>
  <c r="P94" i="38" s="1"/>
  <c r="P95" i="38" s="1"/>
  <c r="P96" i="38" s="1"/>
  <c r="P97" i="38" s="1"/>
  <c r="P98" i="38" s="1"/>
  <c r="P99" i="38" s="1"/>
  <c r="P100" i="38" s="1"/>
  <c r="P101" i="38" s="1"/>
  <c r="P102" i="38" s="1"/>
  <c r="P103" i="38" s="1"/>
  <c r="P104" i="38" s="1"/>
  <c r="P105" i="38" s="1"/>
  <c r="P106" i="38" s="1"/>
  <c r="P107" i="38" s="1"/>
  <c r="P108" i="38" s="1"/>
  <c r="P109" i="38" s="1"/>
  <c r="P110" i="38" s="1"/>
  <c r="P111" i="38" s="1"/>
  <c r="P112" i="38" s="1"/>
  <c r="P113" i="38" s="1"/>
  <c r="P114" i="38" s="1"/>
  <c r="P115" i="38" s="1"/>
  <c r="P116" i="38" s="1"/>
  <c r="P117" i="38" s="1"/>
  <c r="P118" i="38" s="1"/>
  <c r="P119" i="38" s="1"/>
  <c r="P120" i="38" s="1"/>
  <c r="P121" i="38" s="1"/>
  <c r="P122" i="38" s="1"/>
  <c r="P123" i="38" s="1"/>
  <c r="P124" i="38" s="1"/>
  <c r="P125" i="38" s="1"/>
  <c r="P126" i="38" s="1"/>
  <c r="P127" i="38" s="1"/>
  <c r="P128" i="38" s="1"/>
  <c r="P129" i="38" s="1"/>
  <c r="P130" i="38" s="1"/>
  <c r="P131" i="38" s="1"/>
  <c r="P132" i="38" s="1"/>
  <c r="P133" i="38" s="1"/>
  <c r="P134" i="38" s="1"/>
  <c r="P135" i="38" s="1"/>
  <c r="P136" i="38" s="1"/>
  <c r="P137" i="38" s="1"/>
  <c r="P138" i="38" s="1"/>
  <c r="P139" i="38" s="1"/>
  <c r="P140" i="38" s="1"/>
  <c r="P141" i="38" s="1"/>
  <c r="P142" i="38" s="1"/>
  <c r="P143" i="38" s="1"/>
  <c r="P144" i="38" s="1"/>
  <c r="P145" i="38" s="1"/>
  <c r="P146" i="38" s="1"/>
  <c r="P147" i="38" s="1"/>
  <c r="P148" i="38" s="1"/>
  <c r="P149" i="38" s="1"/>
  <c r="P150" i="38" s="1"/>
  <c r="P151" i="38" s="1"/>
  <c r="P152" i="38" s="1"/>
  <c r="P153" i="38" s="1"/>
  <c r="P154" i="38" s="1"/>
  <c r="P155" i="38" s="1"/>
  <c r="P156" i="38" s="1"/>
  <c r="P157" i="38" s="1"/>
  <c r="P158" i="38" s="1"/>
  <c r="P159" i="38" s="1"/>
  <c r="P160" i="38" s="1"/>
  <c r="P161" i="38" s="1"/>
  <c r="P162" i="38" s="1"/>
  <c r="P163" i="38" s="1"/>
  <c r="P164" i="38" s="1"/>
  <c r="P165" i="38" s="1"/>
  <c r="P166" i="38" s="1"/>
  <c r="P167" i="38" s="1"/>
  <c r="P168" i="38" s="1"/>
  <c r="P169" i="38" s="1"/>
  <c r="P170" i="38" s="1"/>
  <c r="P171" i="38" s="1"/>
  <c r="P172" i="38" s="1"/>
  <c r="P173" i="38" s="1"/>
  <c r="P174" i="38" s="1"/>
  <c r="P175" i="38" s="1"/>
  <c r="P176" i="38" s="1"/>
  <c r="P177" i="38" s="1"/>
  <c r="P178" i="38" s="1"/>
  <c r="P179" i="38" s="1"/>
  <c r="P180" i="38" s="1"/>
  <c r="P181" i="38" s="1"/>
  <c r="P182" i="38" s="1"/>
  <c r="P183" i="38" s="1"/>
  <c r="P184" i="38" s="1"/>
  <c r="P185" i="38" s="1"/>
  <c r="P186" i="38" s="1"/>
  <c r="P187" i="38" s="1"/>
  <c r="P188" i="38" s="1"/>
  <c r="P189" i="38" s="1"/>
  <c r="P190" i="38" s="1"/>
  <c r="P191" i="38" s="1"/>
  <c r="P192" i="38" s="1"/>
  <c r="P193" i="38" s="1"/>
  <c r="P194" i="38" s="1"/>
  <c r="P195" i="38" s="1"/>
  <c r="P196" i="38" s="1"/>
  <c r="P197" i="38" s="1"/>
  <c r="P198" i="38" s="1"/>
  <c r="P199" i="38" s="1"/>
  <c r="P200" i="38" s="1"/>
  <c r="P201" i="38" s="1"/>
  <c r="P202" i="38" s="1"/>
  <c r="P203" i="38" s="1"/>
  <c r="P204" i="38" s="1"/>
  <c r="P205" i="38" s="1"/>
  <c r="P206" i="38" s="1"/>
  <c r="P207" i="38" s="1"/>
  <c r="P208" i="38" s="1"/>
  <c r="P209" i="38" s="1"/>
  <c r="P210" i="38" s="1"/>
  <c r="P211" i="38" s="1"/>
  <c r="P212" i="38" s="1"/>
  <c r="P213" i="38" s="1"/>
  <c r="P214" i="38" s="1"/>
  <c r="P215" i="38" s="1"/>
  <c r="P216" i="38" s="1"/>
  <c r="P217" i="38" s="1"/>
  <c r="P218" i="38" s="1"/>
  <c r="P219" i="38" s="1"/>
  <c r="P220" i="38" s="1"/>
  <c r="P221" i="38" s="1"/>
  <c r="P222" i="38" s="1"/>
  <c r="P223" i="38" s="1"/>
  <c r="P224" i="38" s="1"/>
  <c r="P225" i="38" s="1"/>
  <c r="P226" i="38" s="1"/>
  <c r="P227" i="38" s="1"/>
  <c r="P228" i="38" s="1"/>
  <c r="P229" i="38" s="1"/>
  <c r="P230" i="38" s="1"/>
  <c r="P231" i="38" s="1"/>
  <c r="P232" i="38" s="1"/>
  <c r="P233" i="38" s="1"/>
  <c r="P234" i="38" s="1"/>
  <c r="P235" i="38" s="1"/>
  <c r="P236" i="38" s="1"/>
  <c r="P237" i="38" s="1"/>
  <c r="P238" i="38" s="1"/>
  <c r="P239" i="38" s="1"/>
  <c r="P240" i="38" s="1"/>
  <c r="P241" i="38" s="1"/>
  <c r="P242" i="38" s="1"/>
  <c r="P243" i="38" s="1"/>
  <c r="P244" i="38" s="1"/>
  <c r="P245" i="38" s="1"/>
  <c r="P246" i="38" s="1"/>
  <c r="P247" i="38" s="1"/>
  <c r="P248" i="38" s="1"/>
  <c r="P249" i="38" s="1"/>
  <c r="P250" i="38" s="1"/>
  <c r="P251" i="38" s="1"/>
  <c r="P252" i="38" s="1"/>
  <c r="P253" i="38" s="1"/>
  <c r="P254" i="38" s="1"/>
  <c r="P255" i="38" s="1"/>
  <c r="P256" i="38" s="1"/>
  <c r="P257" i="38" s="1"/>
  <c r="P258" i="38" s="1"/>
  <c r="P259" i="38" s="1"/>
  <c r="P260" i="38" s="1"/>
  <c r="P261" i="38" s="1"/>
  <c r="P262" i="38" s="1"/>
  <c r="P263" i="38" s="1"/>
  <c r="P264" i="38" s="1"/>
  <c r="P265" i="38" s="1"/>
  <c r="P266" i="38" s="1"/>
  <c r="P267" i="38" s="1"/>
  <c r="P268" i="38" s="1"/>
  <c r="P269" i="38" s="1"/>
  <c r="P270" i="38" s="1"/>
  <c r="P271" i="38" s="1"/>
  <c r="P272" i="38" s="1"/>
  <c r="P273" i="38" s="1"/>
  <c r="P274" i="38" s="1"/>
  <c r="P275" i="38" s="1"/>
  <c r="P276" i="38" s="1"/>
  <c r="P277" i="38" s="1"/>
  <c r="P278" i="38" s="1"/>
  <c r="P279" i="38" s="1"/>
  <c r="P280" i="38" s="1"/>
  <c r="P281" i="38" s="1"/>
  <c r="P282" i="38" s="1"/>
  <c r="P283" i="38" s="1"/>
  <c r="P284" i="38" s="1"/>
  <c r="P285" i="38" s="1"/>
  <c r="P286" i="38" s="1"/>
  <c r="P287" i="38" s="1"/>
  <c r="P288" i="38" s="1"/>
  <c r="P289" i="38" s="1"/>
  <c r="P290" i="38" s="1"/>
  <c r="P291" i="38" s="1"/>
  <c r="P292" i="38" s="1"/>
  <c r="P293" i="38" s="1"/>
  <c r="P294" i="38" s="1"/>
  <c r="P295" i="38" s="1"/>
  <c r="P296" i="38" s="1"/>
  <c r="P297" i="38" s="1"/>
  <c r="P298" i="38" s="1"/>
  <c r="P299" i="38" s="1"/>
  <c r="P300" i="38" s="1"/>
  <c r="P301" i="38" s="1"/>
  <c r="P302" i="38" s="1"/>
  <c r="P303" i="38" s="1"/>
  <c r="P304" i="38" s="1"/>
  <c r="P305" i="38" s="1"/>
  <c r="P306" i="38" s="1"/>
  <c r="P307" i="38" s="1"/>
  <c r="P308" i="38" s="1"/>
  <c r="P309" i="38" s="1"/>
  <c r="P310" i="38" s="1"/>
  <c r="P311" i="38" s="1"/>
  <c r="P312" i="38" s="1"/>
  <c r="P313" i="38" s="1"/>
  <c r="P314" i="38" s="1"/>
  <c r="P315" i="38" s="1"/>
  <c r="P316" i="38" s="1"/>
  <c r="P317" i="38" s="1"/>
  <c r="P318" i="38" s="1"/>
  <c r="P319" i="38" s="1"/>
  <c r="P320" i="38" s="1"/>
  <c r="P321" i="38" s="1"/>
  <c r="P322" i="38" s="1"/>
  <c r="P323" i="38" s="1"/>
  <c r="P324" i="38" s="1"/>
  <c r="P325" i="38" s="1"/>
  <c r="P326" i="38" s="1"/>
  <c r="P327" i="38" s="1"/>
  <c r="P328" i="38" s="1"/>
  <c r="P329" i="38" s="1"/>
  <c r="P330" i="38" s="1"/>
  <c r="P331" i="38" s="1"/>
  <c r="P332" i="38" s="1"/>
  <c r="P333" i="38" s="1"/>
  <c r="P334" i="38" s="1"/>
  <c r="P335" i="38" s="1"/>
  <c r="P336" i="38" s="1"/>
  <c r="P337" i="38" s="1"/>
  <c r="P338" i="38" s="1"/>
  <c r="P339" i="38" s="1"/>
  <c r="P340" i="38" s="1"/>
  <c r="P341" i="38" s="1"/>
  <c r="P342" i="38" s="1"/>
  <c r="P343" i="38" s="1"/>
  <c r="P344" i="38" s="1"/>
  <c r="P345" i="38" s="1"/>
  <c r="P346" i="38" s="1"/>
  <c r="P347" i="38" s="1"/>
  <c r="P348" i="38" s="1"/>
  <c r="P349" i="38" s="1"/>
  <c r="P350" i="38" s="1"/>
  <c r="P351" i="38" s="1"/>
  <c r="P352" i="38" s="1"/>
  <c r="P353" i="38" s="1"/>
  <c r="P354" i="38" s="1"/>
  <c r="P355" i="38" s="1"/>
  <c r="P356" i="38" s="1"/>
  <c r="P357" i="38" s="1"/>
  <c r="P358" i="38" s="1"/>
  <c r="P359" i="38" s="1"/>
  <c r="P360" i="38" s="1"/>
  <c r="P361" i="38" s="1"/>
  <c r="P362" i="38" s="1"/>
  <c r="P363" i="38" s="1"/>
  <c r="P364" i="38" s="1"/>
  <c r="P365" i="38" s="1"/>
  <c r="P366" i="38" s="1"/>
  <c r="P367" i="38" s="1"/>
  <c r="P368" i="38" s="1"/>
  <c r="P369" i="38" s="1"/>
  <c r="P370" i="38" s="1"/>
  <c r="P371" i="38" s="1"/>
  <c r="P372" i="38" s="1"/>
  <c r="P373" i="38" s="1"/>
  <c r="P374" i="38" s="1"/>
  <c r="P375" i="38" s="1"/>
  <c r="P376" i="38" s="1"/>
  <c r="P377" i="38" s="1"/>
  <c r="P378" i="38" s="1"/>
  <c r="P379" i="38" s="1"/>
  <c r="P380" i="38" s="1"/>
  <c r="P381" i="38" s="1"/>
  <c r="P382" i="38" s="1"/>
  <c r="P383" i="38" s="1"/>
  <c r="P384" i="38" s="1"/>
  <c r="P385" i="38" s="1"/>
  <c r="P386" i="38" s="1"/>
  <c r="P387" i="38" s="1"/>
  <c r="P388" i="38" s="1"/>
  <c r="P389" i="38" s="1"/>
  <c r="P390" i="38" s="1"/>
  <c r="P391" i="38" s="1"/>
  <c r="P392" i="38" s="1"/>
  <c r="P393" i="38" s="1"/>
  <c r="P394" i="38" s="1"/>
  <c r="P395" i="38" s="1"/>
  <c r="P396" i="38" s="1"/>
  <c r="P397" i="38" s="1"/>
  <c r="P398" i="38" s="1"/>
  <c r="P399" i="38" s="1"/>
  <c r="P400" i="38" s="1"/>
  <c r="P401" i="38" s="1"/>
  <c r="P402" i="38" s="1"/>
  <c r="P403" i="38" s="1"/>
  <c r="P404" i="38" s="1"/>
  <c r="P405" i="38" s="1"/>
  <c r="P406" i="38" s="1"/>
  <c r="P407" i="38" s="1"/>
  <c r="P408" i="38" s="1"/>
  <c r="P409" i="38" s="1"/>
  <c r="P410" i="38" s="1"/>
  <c r="P411" i="38" s="1"/>
  <c r="P412" i="38" s="1"/>
  <c r="P413" i="38" s="1"/>
  <c r="P414" i="38" s="1"/>
  <c r="P415" i="38" s="1"/>
  <c r="P416" i="38" s="1"/>
  <c r="P417" i="38" s="1"/>
  <c r="P418" i="38" s="1"/>
  <c r="P419" i="38" s="1"/>
  <c r="P420" i="38" s="1"/>
  <c r="P421" i="38" s="1"/>
  <c r="P422" i="38" s="1"/>
  <c r="P423" i="38" s="1"/>
  <c r="P424" i="38" s="1"/>
  <c r="P425" i="38" s="1"/>
  <c r="P426" i="38" s="1"/>
  <c r="P427" i="38" s="1"/>
  <c r="P428" i="38" s="1"/>
  <c r="P429" i="38" s="1"/>
  <c r="P430" i="38" s="1"/>
  <c r="P431" i="38" s="1"/>
  <c r="P432" i="38" s="1"/>
  <c r="P433" i="38" s="1"/>
  <c r="P434" i="38" s="1"/>
  <c r="P435" i="38" s="1"/>
  <c r="P436" i="38" s="1"/>
  <c r="P437" i="38" s="1"/>
  <c r="P438" i="38" s="1"/>
  <c r="P439" i="38" s="1"/>
  <c r="P440" i="38" s="1"/>
  <c r="P441" i="38" s="1"/>
  <c r="P442" i="38" s="1"/>
  <c r="P443" i="38" s="1"/>
  <c r="P444" i="38" s="1"/>
  <c r="P445" i="38" s="1"/>
  <c r="P446" i="38" s="1"/>
  <c r="P447" i="38" s="1"/>
  <c r="P448" i="38" s="1"/>
  <c r="P449" i="38" s="1"/>
  <c r="P450" i="38" s="1"/>
  <c r="P451" i="38" s="1"/>
  <c r="P452" i="38" s="1"/>
  <c r="P453" i="38" s="1"/>
  <c r="P454" i="38" s="1"/>
  <c r="P455" i="38" s="1"/>
  <c r="P456" i="38" s="1"/>
  <c r="P457" i="38" s="1"/>
  <c r="P458" i="38" s="1"/>
  <c r="P459" i="38" s="1"/>
  <c r="P460" i="38" s="1"/>
  <c r="P461" i="38" s="1"/>
  <c r="P462" i="38" s="1"/>
  <c r="P463" i="38" s="1"/>
  <c r="P464" i="38" s="1"/>
  <c r="P465" i="38" s="1"/>
  <c r="P466" i="38" s="1"/>
  <c r="P467" i="38" s="1"/>
  <c r="P468" i="38" s="1"/>
  <c r="P469" i="38" s="1"/>
  <c r="P470" i="38" s="1"/>
  <c r="P471" i="38" s="1"/>
  <c r="P472" i="38" s="1"/>
  <c r="P473" i="38" s="1"/>
  <c r="P474" i="38" s="1"/>
  <c r="P475" i="38" s="1"/>
  <c r="P476" i="38" s="1"/>
  <c r="P477" i="38" s="1"/>
  <c r="P478" i="38" s="1"/>
  <c r="P479" i="38" s="1"/>
  <c r="P480" i="38" s="1"/>
  <c r="P481" i="38" s="1"/>
  <c r="P482" i="38" s="1"/>
  <c r="P483" i="38" s="1"/>
  <c r="P484" i="38" s="1"/>
  <c r="P485" i="38" s="1"/>
  <c r="P486" i="38" s="1"/>
  <c r="P487" i="38" s="1"/>
  <c r="P488" i="38" s="1"/>
  <c r="P489" i="38" s="1"/>
  <c r="P490" i="38" s="1"/>
  <c r="P491" i="38" s="1"/>
  <c r="P492" i="38" s="1"/>
  <c r="P493" i="38" s="1"/>
  <c r="P494" i="38" s="1"/>
  <c r="P495" i="38" s="1"/>
  <c r="P496" i="38" s="1"/>
  <c r="P497" i="38" s="1"/>
  <c r="P498" i="38" s="1"/>
  <c r="P499" i="38" s="1"/>
  <c r="P500" i="38" s="1"/>
  <c r="Q22" i="38"/>
  <c r="R22" i="38" l="1"/>
  <c r="V22" i="38"/>
  <c r="Z22" i="38"/>
  <c r="S22" i="38"/>
  <c r="W22" i="38"/>
  <c r="AA22" i="38"/>
  <c r="T22" i="38"/>
  <c r="U22" i="38"/>
  <c r="X22" i="38"/>
  <c r="Y22" i="38"/>
</calcChain>
</file>

<file path=xl/sharedStrings.xml><?xml version="1.0" encoding="utf-8"?>
<sst xmlns="http://schemas.openxmlformats.org/spreadsheetml/2006/main" count="83790" uniqueCount="73776">
  <si>
    <t>توابع آماری اکسل (Statistical Functions)</t>
  </si>
  <si>
    <t>توابع اطلاعاتی اکسل (Information Functions)</t>
  </si>
  <si>
    <t>توابع ریاضی اکسل (Math &amp; Trig Functions)</t>
  </si>
  <si>
    <t>توابع جستجوی اکسل (Lookup &amp; Reference Functions)</t>
  </si>
  <si>
    <t>توابع متنی اکسل (Text Functions)</t>
  </si>
  <si>
    <t>توابع منطقی اکسل (Logical Functions)</t>
  </si>
  <si>
    <t>تابع</t>
  </si>
  <si>
    <t>شرح</t>
  </si>
  <si>
    <t>AVERAGE</t>
  </si>
  <si>
    <t>میانگین آرگومان‌های خود را برمی‌گرداند</t>
  </si>
  <si>
    <t>AVERAGEA</t>
  </si>
  <si>
    <t>میانگین آرگومان‌های خود، از جمله اعداد، متن و مقادیر منطقی را برمی‌گرداند</t>
  </si>
  <si>
    <t>AVERAGEIF</t>
  </si>
  <si>
    <t>میانگین (حسابی) کلیه‌ی سلول‌ها را در یک بازه که یک معیار معین را برآورده می‌کند، برمی‌گرداند</t>
  </si>
  <si>
    <t>AVERAGEIFS</t>
  </si>
  <si>
    <t>میانگین (میانگین حسابی) کلیه‌ی سلول‌هایی که چندین معیار را برآورده می‌کنند، برمی‌گرداند</t>
  </si>
  <si>
    <t>COUNT</t>
  </si>
  <si>
    <t>تعداد اعداد موجود در لیست آرگومان‌ها را شمارش می‌کند</t>
  </si>
  <si>
    <t>COUNTA</t>
  </si>
  <si>
    <t>تعداد مقادیر موجود در لیست آرگومان‌ها را شمارش می‌کند</t>
  </si>
  <si>
    <t>COUNTBLANK</t>
  </si>
  <si>
    <t>تعداد سلول‌های خالی یک بازه را شمارش می‌کند</t>
  </si>
  <si>
    <t>COUNTIF</t>
  </si>
  <si>
    <t>تعداد سلول‌ها را در بازه‌ای که یک معیار معین را برآورده می‌کند، شمارش می‌کند</t>
  </si>
  <si>
    <t>COUNTIFS</t>
  </si>
  <si>
    <t>FORECAST</t>
  </si>
  <si>
    <t>مقداری را در امتداد یک ترند خطی برمی‌گرداند</t>
  </si>
  <si>
    <t>FORECAST.ETS</t>
  </si>
  <si>
    <t>FORECAST.ETS.CONFINT</t>
  </si>
  <si>
    <t>FORECAST.ETS.SEASONALITY</t>
  </si>
  <si>
    <t>FORECAST.ETS.STAT</t>
  </si>
  <si>
    <t>FORECAST.LINEAR</t>
  </si>
  <si>
    <t>FREQUENCY</t>
  </si>
  <si>
    <t>توزیع فراوانی را به صورت یک آرایه‌ی عمودی برمی‌گرداند</t>
  </si>
  <si>
    <t>LARGE</t>
  </si>
  <si>
    <t>مقدار kاُم بزرگ‌ترین مقدار را در یک مجموعه داده برمی‌گرداند</t>
  </si>
  <si>
    <t>MAX</t>
  </si>
  <si>
    <t>ماکسیمم مقدار را در لیستی از آرگومان‌ها برمی‌گرداند</t>
  </si>
  <si>
    <t>MAXA</t>
  </si>
  <si>
    <t>ماکسیمم مقدار را در لیستی از آرگومان‌ها، از جمله اعداد، متن و مقادیر منطقی برمی‌گرداند</t>
  </si>
  <si>
    <t>MEDIAN</t>
  </si>
  <si>
    <t>میانه‌ی اعداد داده‌شده را برمی‌گرداند</t>
  </si>
  <si>
    <t>MIN</t>
  </si>
  <si>
    <t>مینیمم مقدار را در لیستی از آرگومان‌ها برمی‌گرداند</t>
  </si>
  <si>
    <t>MINA</t>
  </si>
  <si>
    <t>مینیمم مقدار را در لیستی از آرگومان‌ها، از جمله اعداد، متن و مقادیر منطقی برمی‌گرداند</t>
  </si>
  <si>
    <t>MOD</t>
  </si>
  <si>
    <t>باقیمانده‌ی تقسیم را برمی‌گرداند</t>
  </si>
  <si>
    <t>MODE</t>
  </si>
  <si>
    <t>MODE.MULT</t>
  </si>
  <si>
    <t>MODE.SNGL</t>
  </si>
  <si>
    <t>RANK</t>
  </si>
  <si>
    <t>RANK.AVG</t>
  </si>
  <si>
    <t>RANK.EQ</t>
  </si>
  <si>
    <t>SMALL</t>
  </si>
  <si>
    <t>مقدار kاُم کوچک‌ترین مقدار را در یک مجموعه داده برمی‌گرداند</t>
  </si>
  <si>
    <t>STDEV</t>
  </si>
  <si>
    <t>STDEV.P</t>
  </si>
  <si>
    <t>STDEV.S</t>
  </si>
  <si>
    <t>STDEVA</t>
  </si>
  <si>
    <t>انحراف معیار را بر اساس یک نمونه شامل اعداد، متن و مقادیر منطقی تخمین می‌زند</t>
  </si>
  <si>
    <t>STDEVP</t>
  </si>
  <si>
    <t>STDEVPA</t>
  </si>
  <si>
    <t>انحراف معیار را بر اساس کل جمعیت، شامل اعداد، متن و مقادیر منطقی محاسبه می‌کند</t>
  </si>
  <si>
    <t>VAR</t>
  </si>
  <si>
    <t>VAR.P</t>
  </si>
  <si>
    <t>VAR.S</t>
  </si>
  <si>
    <t>VARA</t>
  </si>
  <si>
    <t>واریانس را بر اساس یک نمونه شامل اعداد، متن و مقادیر منطقی تخمین می‌زند</t>
  </si>
  <si>
    <t>VARP</t>
  </si>
  <si>
    <t>VARPA</t>
  </si>
  <si>
    <t>واریانس را بر اساس کل جمعیت، شامل اعداد، متن و مقادیر منطقی محاسبه می‌کند</t>
  </si>
  <si>
    <t>CELL</t>
  </si>
  <si>
    <t>اطلاعات مربوط به قالب‌بندی، موقعیت یا محتوای یک سلول را برمی‌گرداند</t>
  </si>
  <si>
    <t>ERROR.TYPE</t>
  </si>
  <si>
    <t>عدد متناسب با نوع خطا را برمی‌گرداند</t>
  </si>
  <si>
    <t>INFO</t>
  </si>
  <si>
    <t>ISBLANK</t>
  </si>
  <si>
    <t>ISERR</t>
  </si>
  <si>
    <t>ISERROR</t>
  </si>
  <si>
    <t>ISEVEN</t>
  </si>
  <si>
    <t>ISFORMULA</t>
  </si>
  <si>
    <t>ISLOGICAL</t>
  </si>
  <si>
    <t>ISNA</t>
  </si>
  <si>
    <t>ISNONTEXT</t>
  </si>
  <si>
    <t>ISNUMBER</t>
  </si>
  <si>
    <t>ISODD</t>
  </si>
  <si>
    <t>ISREF</t>
  </si>
  <si>
    <t>ISTEXT</t>
  </si>
  <si>
    <t>N</t>
  </si>
  <si>
    <t>مقدار مورد نظر تبدیل‌شده به یک عدد را برمی‌گرداند</t>
  </si>
  <si>
    <t>NA</t>
  </si>
  <si>
    <t>SHEET</t>
  </si>
  <si>
    <t>SHEETS</t>
  </si>
  <si>
    <t>TYPE</t>
  </si>
  <si>
    <t>عددی را نشان می‌دهد که نوع داده‌ی یک مقدار را نشان می‌دهد</t>
  </si>
  <si>
    <t>ABS</t>
  </si>
  <si>
    <t>قدر مطلق یک عدد را برمی‌گرداند</t>
  </si>
  <si>
    <t>CEILING</t>
  </si>
  <si>
    <t>یک عدد را به نزدیک‌ترین عدد صحیح یا به نزدیک‌ترین مضرب significance گرد می‌کند</t>
  </si>
  <si>
    <t>EVEN</t>
  </si>
  <si>
    <t>یک عدد را به نزدیک‌ترین عدد زوج گرد می‌کند</t>
  </si>
  <si>
    <t>EXP</t>
  </si>
  <si>
    <t>مقدار e را به توان یک عدد معین رساندە و برمی‌گرداند</t>
  </si>
  <si>
    <t>FLOOR</t>
  </si>
  <si>
    <t>یک عدد را به پایین، به سمت صفر گرد می‌کند</t>
  </si>
  <si>
    <t>INT</t>
  </si>
  <si>
    <t>یک عدد را به نزدیک‌ترین عدد صحیح گرد می‌کند</t>
  </si>
  <si>
    <t>LN</t>
  </si>
  <si>
    <t>لگاریتم طبیعی یک عدد را برمی‌گرداند</t>
  </si>
  <si>
    <t>LOG</t>
  </si>
  <si>
    <t>لگاریتم یک عدد را در یک پایه‌ی معین برمی‌گرداند</t>
  </si>
  <si>
    <t>ODD</t>
  </si>
  <si>
    <t>یک عدد را به نزدیک‌ترین عدد فرد گرد می‌کند</t>
  </si>
  <si>
    <t>POWER</t>
  </si>
  <si>
    <t>نتیجه‌ی به توان رسیدن یک عدد را برمی‌گرداند</t>
  </si>
  <si>
    <t>PRODUCT</t>
  </si>
  <si>
    <t>آرگومان‌های خود را در هم ضرب می‌کند</t>
  </si>
  <si>
    <t>ROUND</t>
  </si>
  <si>
    <t>یک عدد را به تعداد مشخصی از رقم‌ها گرد می‌کند</t>
  </si>
  <si>
    <t>ROUNDDOWN</t>
  </si>
  <si>
    <t>یک عدد را به پایین به سمت صفر گرد می‌کند</t>
  </si>
  <si>
    <t>ROUNDUP</t>
  </si>
  <si>
    <t>یک عدد را به بالا دور از صفر گرد می‌کند</t>
  </si>
  <si>
    <t>SQRT</t>
  </si>
  <si>
    <t>ریشه‌ی دوم مثبت را برمی‌گرداند</t>
  </si>
  <si>
    <t>SUBTOTAL</t>
  </si>
  <si>
    <t>یک جمع جزء را در یک لیست یا بانک اطلاعاتی برمی‌گرداند</t>
  </si>
  <si>
    <t>SUM</t>
  </si>
  <si>
    <t>آرگومان‌های خود را جمع می‌کند</t>
  </si>
  <si>
    <t>SUMIF</t>
  </si>
  <si>
    <t>سلول‌هایی با معیار مشخص را جمع می‌کند</t>
  </si>
  <si>
    <t>SUMIFS</t>
  </si>
  <si>
    <t>SUMPRODUCT</t>
  </si>
  <si>
    <t>مجموع حاصل ضرب اجزای آرایه‌ی مربوطه را برمی‌گرداند</t>
  </si>
  <si>
    <t>TRUNC</t>
  </si>
  <si>
    <t>یک عدد را به یک عدد صحیح کوتاه می‌کند</t>
  </si>
  <si>
    <t>ADDRESS</t>
  </si>
  <si>
    <t>ارجاعی را به صورت متنی به یک سلول واحد در یک ورک‌شیت برمی‌گرداند</t>
  </si>
  <si>
    <t>CHOOSE</t>
  </si>
  <si>
    <t>مقداری را از میان لیستی از مقادیر انتخاب می‌کند</t>
  </si>
  <si>
    <t>COLUMN</t>
  </si>
  <si>
    <t>شماره‌ی ستون یک ارجاع را برمی‌گرداند</t>
  </si>
  <si>
    <t>COLUMNS</t>
  </si>
  <si>
    <t>تعداد ستون‌های یک ارجاع را برمی‌گرداند</t>
  </si>
  <si>
    <t>GETPIVOTDATA</t>
  </si>
  <si>
    <t>داده‌ی ذخیره‌شده در یک گزارش پیوت‌تیبل را برمی‌گرداند</t>
  </si>
  <si>
    <t>HLOOKUP</t>
  </si>
  <si>
    <t>در سطر بالای یک آرایه جستجو می‌کند و مقدار سلول مشخص‌شده را برمی‌گرداند</t>
  </si>
  <si>
    <t>HYPERLINK</t>
  </si>
  <si>
    <t>یک میانبر یا پرش ایجاد می‌کند که سندی ذخیره‌شده در یک سرور شبکه، یک اینترانت یا اینترنت را باز می‌کند</t>
  </si>
  <si>
    <t>INDEX</t>
  </si>
  <si>
    <t>از یک شاخص برای انتخاب یک مقداری از یک منبع یا آرایه استفاده می‌کند</t>
  </si>
  <si>
    <t>INDIRECT</t>
  </si>
  <si>
    <t>ارجاعی را که با مقدار متنی نشان داده شده‌است برمی‌گرداند</t>
  </si>
  <si>
    <t>LOOKUP</t>
  </si>
  <si>
    <t>مقادیر را در یک بردار یا آرایه جستجو می‌کند</t>
  </si>
  <si>
    <t>OFFSET</t>
  </si>
  <si>
    <t>جابه‌جایی ارجاع را از یک ارجاع معین برمی‌گرداند</t>
  </si>
  <si>
    <t>ROW</t>
  </si>
  <si>
    <t>شماره‌ی سطر یک ارجاع را برمی‌گرداند</t>
  </si>
  <si>
    <t>ROWS</t>
  </si>
  <si>
    <t>تعداد سطرهای یک ارجاع را برمی‌گرداند</t>
  </si>
  <si>
    <t>VLOOKUP</t>
  </si>
  <si>
    <t>در ستون اول یک آرایه جستجو می‌کند و در طول سطر حرکت می‌کند تا مقدار سلول را برگرداند</t>
  </si>
  <si>
    <t>BAHTTEXT</t>
  </si>
  <si>
    <t>با استفاده از قالب واحد پولی ß (baht)، یک عدد را به متن تبدیل می‌کند</t>
  </si>
  <si>
    <t>CHAR</t>
  </si>
  <si>
    <t>کاراکتر مشخص‌شده توسط عددکد را برمی‌گرداند</t>
  </si>
  <si>
    <t>CLEAN</t>
  </si>
  <si>
    <t>همه‌ی کاراکترهای غیر قابل چاپ را از متن حذف می‌کند</t>
  </si>
  <si>
    <t>CODE</t>
  </si>
  <si>
    <t>یک کد عددی را برای اولین کاراکتر یک رشته‌ی متنی برمی‌گرداند</t>
  </si>
  <si>
    <t>CONCATENATE</t>
  </si>
  <si>
    <t>DOLLAR</t>
  </si>
  <si>
    <t>با استفاده از واحد پولی $ (دلار)، یک عدد را به متن تبدیل می‌کند</t>
  </si>
  <si>
    <t>EXACT</t>
  </si>
  <si>
    <t>بررسی می‌کند که آیا دو مقدار متنی یکسان هستند یا خیر</t>
  </si>
  <si>
    <t>FIND</t>
  </si>
  <si>
    <t>یک مقدار متنی را در متنی دیگر پیدا می‌کند (حساس به کوچکی و بزرگی)</t>
  </si>
  <si>
    <t>FIXED</t>
  </si>
  <si>
    <t>عددی را به صورت متن با تعداد ثابت اعشار قالب‌بندی می‌کند</t>
  </si>
  <si>
    <t>LEFT</t>
  </si>
  <si>
    <t>کارکترهای سمت چپ یک مقدار متنی برمی‌گرداند</t>
  </si>
  <si>
    <t>LEN</t>
  </si>
  <si>
    <t>تعداد کارکترهای یک رشته‌ی متنی را برمی‌گرداند</t>
  </si>
  <si>
    <t>LOWER</t>
  </si>
  <si>
    <t>متن را به حروف کوچک تبدیل می‌کند</t>
  </si>
  <si>
    <t>MID</t>
  </si>
  <si>
    <t>تعداد مشخصی از کاراکترها را از یک رشته‌ی متنی از موقعیتی که مشخص می‌کنید، برمی‌گرداند</t>
  </si>
  <si>
    <t>NUMBERVALUE</t>
  </si>
  <si>
    <t>PROPER</t>
  </si>
  <si>
    <t>حرف اول هر کلمه را از یک رشته‌ی متنی به حرف بزرگ تبدیل می‌کند</t>
  </si>
  <si>
    <t>REPLACE</t>
  </si>
  <si>
    <t>کاراکترها را داخل متن جایگزین می‌کند</t>
  </si>
  <si>
    <t>REPT</t>
  </si>
  <si>
    <t>متنی را به‌ تعداد دفعات مشخص تکرار می‌کند</t>
  </si>
  <si>
    <t>RIGHT</t>
  </si>
  <si>
    <t>کارکترهای سمت راست یک مقدار متنی برمی‌گرداند</t>
  </si>
  <si>
    <t>SEARCH</t>
  </si>
  <si>
    <t>یک مقدار متنی را در متنی دیگر پیدا می‌کند (غیر حساس به کوچکی و بزرگی)</t>
  </si>
  <si>
    <t>SUBSTITUTE</t>
  </si>
  <si>
    <t>متن جدید را جایگزین متن قدیمی در یک رشته‌ی متنی می‌کند</t>
  </si>
  <si>
    <t>T</t>
  </si>
  <si>
    <t>آرگومان‌های خود را به متن تبدیل می‌کند</t>
  </si>
  <si>
    <t>TEXT</t>
  </si>
  <si>
    <t>یک عدد را قالب بندی کرده و آن را به متن تبدیل می‌کند</t>
  </si>
  <si>
    <t>TRIM</t>
  </si>
  <si>
    <t>فاصله‌های اضافه را از متن حذف می‌کند</t>
  </si>
  <si>
    <t>UNICHAR</t>
  </si>
  <si>
    <t>UNICODE</t>
  </si>
  <si>
    <t>UPPER</t>
  </si>
  <si>
    <t>متن را به حروف بزرگ تبدیل می‌کند</t>
  </si>
  <si>
    <t>VALUE</t>
  </si>
  <si>
    <t>یک آرگومان متنی را به یک عدد تبدیل می‌کند</t>
  </si>
  <si>
    <t>AND</t>
  </si>
  <si>
    <t>IF</t>
  </si>
  <si>
    <t>یک تست منطقی را برای انجام کاری مشخص می‌کند</t>
  </si>
  <si>
    <t>IFERROR</t>
  </si>
  <si>
    <t>NOT</t>
  </si>
  <si>
    <t>منطق پارامتر خود را برعکس می‌کند</t>
  </si>
  <si>
    <t>OR</t>
  </si>
  <si>
    <r>
      <t>تعداد سلول‌ها را در بازه‌ای که چندین معیار را برآورده می‌کند، شمارش می‌کند </t>
    </r>
    <r>
      <rPr>
        <b/>
        <i/>
        <sz val="12"/>
        <color rgb="FFE00000"/>
        <rFont val="B Nazanin"/>
        <charset val="178"/>
      </rPr>
      <t>(جدید در اکسل 2007)</t>
    </r>
  </si>
  <si>
    <r>
      <t>با استفاده از نسخه‌ی AAA الگوریتم هموارسازی نمایی (ETS)، مقادیر آینده را بر اساس مقادیر موجود (تاریخی) برمی‌گرداند </t>
    </r>
    <r>
      <rPr>
        <b/>
        <i/>
        <sz val="12"/>
        <color rgb="FFE00000"/>
        <rFont val="B Nazanin"/>
        <charset val="178"/>
      </rPr>
      <t>(جدید در اکسل 2016)</t>
    </r>
  </si>
  <si>
    <r>
      <t>بازه‌ی اطمینان را برای مقدار پیش‌بینی در تاریخ هدف معین برمی‌گرداند </t>
    </r>
    <r>
      <rPr>
        <b/>
        <i/>
        <sz val="12"/>
        <color rgb="FFE00000"/>
        <rFont val="B Nazanin"/>
        <charset val="178"/>
      </rPr>
      <t>(جدید در اکسل 2016)</t>
    </r>
  </si>
  <si>
    <r>
      <t>طول الگوی تکرارشونده‌ی اکسل را برای سری‌های زمانی مشخص بازمی‌گرداند </t>
    </r>
    <r>
      <rPr>
        <b/>
        <i/>
        <sz val="12"/>
        <color rgb="FFE00000"/>
        <rFont val="B Nazanin"/>
        <charset val="178"/>
      </rPr>
      <t>(جدید در اکسل 2016)</t>
    </r>
  </si>
  <si>
    <r>
      <t>یک مقدار آماری را به عنوان نتیجه‌ی پیش‌بینی سری زمانی برمی‌گرداند </t>
    </r>
    <r>
      <rPr>
        <b/>
        <i/>
        <sz val="12"/>
        <color rgb="FFE00000"/>
        <rFont val="B Nazanin"/>
        <charset val="178"/>
      </rPr>
      <t>(جدید در اکسل 2016)</t>
    </r>
  </si>
  <si>
    <r>
      <t>یک مقدار آینده را بر اساس مقادیر موجود برمی‌گرداند </t>
    </r>
    <r>
      <rPr>
        <b/>
        <i/>
        <sz val="12"/>
        <color rgb="FFE00000"/>
        <rFont val="B Nazanin"/>
        <charset val="178"/>
      </rPr>
      <t>(جدید در اکسل 2016 – جایگزین تابع FORCAST)</t>
    </r>
  </si>
  <si>
    <r>
      <t>متداول‌ترین مقدار را در یک مجموعه داده برمی‌گرداند </t>
    </r>
    <r>
      <rPr>
        <b/>
        <i/>
        <sz val="12"/>
        <color rgb="FF0033FF"/>
        <rFont val="B Nazanin"/>
        <charset val="178"/>
      </rPr>
      <t>(جایگزین‌شده با تابع MODE.SNGL در اکسل 2010)</t>
    </r>
  </si>
  <si>
    <r>
      <t>آرایه‌ای عمودی از مقادیر دارای بیشترین فراوانی در یک آرایه یا بازه‌ای از داده‌ها برمی‌گرداند </t>
    </r>
    <r>
      <rPr>
        <b/>
        <i/>
        <sz val="12"/>
        <color rgb="FFE00000"/>
        <rFont val="B Nazanin"/>
        <charset val="178"/>
      </rPr>
      <t>(جدید در اکسل 2010)</t>
    </r>
  </si>
  <si>
    <r>
      <t>متداول‌ترین مقدار را در یک مجموعه داده برمی‌گرداند </t>
    </r>
    <r>
      <rPr>
        <b/>
        <i/>
        <sz val="12"/>
        <color rgb="FFE00000"/>
        <rFont val="B Nazanin"/>
        <charset val="178"/>
      </rPr>
      <t>(جدید در اکسل 2010 – جایگزین تابع MODE)</t>
    </r>
  </si>
  <si>
    <r>
      <t>رتبه‌ی یک عدد را در لیست اعداد برمی‌گرداند </t>
    </r>
    <r>
      <rPr>
        <b/>
        <i/>
        <sz val="12"/>
        <color rgb="FF0033FF"/>
        <rFont val="B Nazanin"/>
        <charset val="178"/>
      </rPr>
      <t>(جایگزین‌شده با تابع RANK.EQ در اکسل 2010)</t>
    </r>
  </si>
  <si>
    <r>
      <t>رتبه‌ی یک عدد را در لیست اعداد برمی‌گرداند </t>
    </r>
    <r>
      <rPr>
        <b/>
        <i/>
        <sz val="12"/>
        <color rgb="FFE00000"/>
        <rFont val="B Nazanin"/>
        <charset val="178"/>
      </rPr>
      <t>(جدید در اکسل 2010)</t>
    </r>
  </si>
  <si>
    <r>
      <t>رتبه‌ی یک عدد را در لیست اعداد برمی‌گرداند </t>
    </r>
    <r>
      <rPr>
        <b/>
        <i/>
        <sz val="12"/>
        <color rgb="FFE00000"/>
        <rFont val="B Nazanin"/>
        <charset val="178"/>
      </rPr>
      <t>(جدید در اکسل 2010 – جایگزین تابع Rank)</t>
    </r>
  </si>
  <si>
    <r>
      <t>انحراف معیار را بر اساس یک نمونه تخمین می‌زند </t>
    </r>
    <r>
      <rPr>
        <b/>
        <i/>
        <sz val="12"/>
        <color rgb="FF0033FF"/>
        <rFont val="B Nazanin"/>
        <charset val="178"/>
      </rPr>
      <t>(جایگزین‌شده با تابع STDEV.S در اکسل 2010)</t>
    </r>
  </si>
  <si>
    <r>
      <t>انحراف معیار را بر اساس کل جمعیت محاسبه می‌کند </t>
    </r>
    <r>
      <rPr>
        <b/>
        <i/>
        <sz val="12"/>
        <color rgb="FFE00000"/>
        <rFont val="B Nazanin"/>
        <charset val="178"/>
      </rPr>
      <t>(جدید در اکسل 2010 – جایگزین تابع STDEVP)</t>
    </r>
  </si>
  <si>
    <r>
      <t>انحراف معیار را بر اساس یک نمونه تخمین می‌زند </t>
    </r>
    <r>
      <rPr>
        <b/>
        <i/>
        <sz val="12"/>
        <color rgb="FFE00000"/>
        <rFont val="B Nazanin"/>
        <charset val="178"/>
      </rPr>
      <t>(جدید در اکسل 2010 – جایگزین تابع STDEV)</t>
    </r>
  </si>
  <si>
    <r>
      <t>انحراف معیار را بر اساس کل جمعیت محاسبه می‌کند </t>
    </r>
    <r>
      <rPr>
        <b/>
        <i/>
        <sz val="12"/>
        <color rgb="FF0033FF"/>
        <rFont val="B Nazanin"/>
        <charset val="178"/>
      </rPr>
      <t>(جایگزین‌شده با تابع STDEV.P در اکسل 2010)</t>
    </r>
  </si>
  <si>
    <r>
      <t>واریانس را بر اساس یک نمونه تخمین می‌زند </t>
    </r>
    <r>
      <rPr>
        <b/>
        <i/>
        <sz val="12"/>
        <color rgb="FF0033FF"/>
        <rFont val="B Nazanin"/>
        <charset val="178"/>
      </rPr>
      <t>(جایگزین‌شده با تابع VAR.S در اکسل 2010)</t>
    </r>
  </si>
  <si>
    <r>
      <t>واریانس را بر اساس کل جمعیت محاسبه می‌کند </t>
    </r>
    <r>
      <rPr>
        <b/>
        <i/>
        <sz val="12"/>
        <color rgb="FFE00000"/>
        <rFont val="B Nazanin"/>
        <charset val="178"/>
      </rPr>
      <t>(جدید در اکسل 2010 – جایگزین تابع VARP)</t>
    </r>
  </si>
  <si>
    <r>
      <t>واریانس را بر اساس یک نمونه تخمین می‌زند </t>
    </r>
    <r>
      <rPr>
        <b/>
        <i/>
        <sz val="12"/>
        <color rgb="FFE00000"/>
        <rFont val="B Nazanin"/>
        <charset val="178"/>
      </rPr>
      <t>(جدید در اکسل 2010 – جایگزین تابع VAR)</t>
    </r>
  </si>
  <si>
    <r>
      <t>واریانس را بر اساس کل جمعیت محاسبه می‌کند </t>
    </r>
    <r>
      <rPr>
        <b/>
        <i/>
        <sz val="12"/>
        <color rgb="FF0033FF"/>
        <rFont val="B Nazanin"/>
        <charset val="178"/>
      </rPr>
      <t>(جایگزین‌شده با تابع VAR.P در اکسل 2010)</t>
    </r>
  </si>
  <si>
    <r>
      <t>اطلاعات مربوط به محیط عملیاتی فعلی را برمی‌گرداند </t>
    </r>
    <r>
      <rPr>
        <b/>
        <i/>
        <sz val="12"/>
        <color rgb="FF3A3A3A"/>
        <rFont val="B Nazanin"/>
        <charset val="178"/>
      </rPr>
      <t>(توجه: این تابع در اکسل برای وب موجود نیست.)</t>
    </r>
  </si>
  <si>
    <r>
      <t>اگر مقدار مورد نظر خالی باشد، </t>
    </r>
    <r>
      <rPr>
        <b/>
        <i/>
        <sz val="12"/>
        <color rgb="FF3A3A3A"/>
        <rFont val="B Nazanin"/>
        <charset val="178"/>
      </rPr>
      <t>TRUE</t>
    </r>
    <r>
      <rPr>
        <b/>
        <sz val="12"/>
        <color rgb="FF3A3A3A"/>
        <rFont val="B Nazanin"/>
        <charset val="178"/>
      </rPr>
      <t> را برمی‌گرداند</t>
    </r>
  </si>
  <si>
    <r>
      <t>اگر مقدار مورد نظر خطا باشد (به جز #N/A)، </t>
    </r>
    <r>
      <rPr>
        <b/>
        <i/>
        <sz val="12"/>
        <color rgb="FF3A3A3A"/>
        <rFont val="B Nazanin"/>
        <charset val="178"/>
      </rPr>
      <t>TRUE</t>
    </r>
    <r>
      <rPr>
        <b/>
        <sz val="12"/>
        <color rgb="FF3A3A3A"/>
        <rFont val="B Nazanin"/>
        <charset val="178"/>
      </rPr>
      <t> را برمی‌گرداند</t>
    </r>
  </si>
  <si>
    <r>
      <t>اگر مقدار مورد نظر هر نوع خطایی باشد، </t>
    </r>
    <r>
      <rPr>
        <b/>
        <i/>
        <sz val="12"/>
        <color rgb="FF3A3A3A"/>
        <rFont val="B Nazanin"/>
        <charset val="178"/>
      </rPr>
      <t>TRUE</t>
    </r>
    <r>
      <rPr>
        <b/>
        <sz val="12"/>
        <color rgb="FF3A3A3A"/>
        <rFont val="B Nazanin"/>
        <charset val="178"/>
      </rPr>
      <t> را برمی‌گرداند</t>
    </r>
  </si>
  <si>
    <r>
      <t>اگر عدد زوج باشد، </t>
    </r>
    <r>
      <rPr>
        <b/>
        <i/>
        <sz val="12"/>
        <color rgb="FF3A3A3A"/>
        <rFont val="B Nazanin"/>
        <charset val="178"/>
      </rPr>
      <t>TRUE</t>
    </r>
    <r>
      <rPr>
        <b/>
        <sz val="12"/>
        <color rgb="FF3A3A3A"/>
        <rFont val="B Nazanin"/>
        <charset val="178"/>
      </rPr>
      <t> را برمی‌گرداند</t>
    </r>
  </si>
  <si>
    <r>
      <t>اگر مرجع یک سلول حاوی یک فرمول باشد، </t>
    </r>
    <r>
      <rPr>
        <b/>
        <i/>
        <sz val="12"/>
        <color rgb="FF3A3A3A"/>
        <rFont val="B Nazanin"/>
        <charset val="178"/>
      </rPr>
      <t>TRUE</t>
    </r>
    <r>
      <rPr>
        <b/>
        <sz val="12"/>
        <color rgb="FF3A3A3A"/>
        <rFont val="B Nazanin"/>
        <charset val="178"/>
      </rPr>
      <t> را برمی‌گرداند </t>
    </r>
    <r>
      <rPr>
        <b/>
        <i/>
        <sz val="12"/>
        <color rgb="FFE00000"/>
        <rFont val="B Nazanin"/>
        <charset val="178"/>
      </rPr>
      <t>(جدید در اکسل 2013)</t>
    </r>
  </si>
  <si>
    <r>
      <t>اگر مقدار مورد نظر یک مقدار منطقی باشد، </t>
    </r>
    <r>
      <rPr>
        <b/>
        <i/>
        <sz val="12"/>
        <color rgb="FF3A3A3A"/>
        <rFont val="B Nazanin"/>
        <charset val="178"/>
      </rPr>
      <t>TRUE</t>
    </r>
    <r>
      <rPr>
        <b/>
        <sz val="12"/>
        <color rgb="FF3A3A3A"/>
        <rFont val="B Nazanin"/>
        <charset val="178"/>
      </rPr>
      <t> را برمی‌گرداند</t>
    </r>
  </si>
  <si>
    <r>
      <t>اگر مقدار مورد نظر خطای #N/A باشد، </t>
    </r>
    <r>
      <rPr>
        <b/>
        <i/>
        <sz val="12"/>
        <color rgb="FF3A3A3A"/>
        <rFont val="B Nazanin"/>
        <charset val="178"/>
      </rPr>
      <t>TRUE</t>
    </r>
    <r>
      <rPr>
        <b/>
        <sz val="12"/>
        <color rgb="FF3A3A3A"/>
        <rFont val="B Nazanin"/>
        <charset val="178"/>
      </rPr>
      <t> را برمی‌گرداند</t>
    </r>
  </si>
  <si>
    <r>
      <t>اگر مقدار مورد نظر متن نباشد، </t>
    </r>
    <r>
      <rPr>
        <b/>
        <i/>
        <sz val="12"/>
        <color rgb="FF3A3A3A"/>
        <rFont val="B Nazanin"/>
        <charset val="178"/>
      </rPr>
      <t>TRUE</t>
    </r>
    <r>
      <rPr>
        <b/>
        <sz val="12"/>
        <color rgb="FF3A3A3A"/>
        <rFont val="B Nazanin"/>
        <charset val="178"/>
      </rPr>
      <t> را برمی‌گرداند</t>
    </r>
  </si>
  <si>
    <r>
      <t>اگر مقدار مورد نظر عدد باشد، </t>
    </r>
    <r>
      <rPr>
        <b/>
        <i/>
        <sz val="12"/>
        <color rgb="FF3A3A3A"/>
        <rFont val="B Nazanin"/>
        <charset val="178"/>
      </rPr>
      <t>TRUE</t>
    </r>
    <r>
      <rPr>
        <b/>
        <sz val="12"/>
        <color rgb="FF3A3A3A"/>
        <rFont val="B Nazanin"/>
        <charset val="178"/>
      </rPr>
      <t> را برمی‌گرداند</t>
    </r>
  </si>
  <si>
    <r>
      <t>اگر عدد فرد باشد، </t>
    </r>
    <r>
      <rPr>
        <b/>
        <i/>
        <sz val="12"/>
        <color rgb="FF3A3A3A"/>
        <rFont val="B Nazanin"/>
        <charset val="178"/>
      </rPr>
      <t>TRUE</t>
    </r>
    <r>
      <rPr>
        <b/>
        <sz val="12"/>
        <color rgb="FF3A3A3A"/>
        <rFont val="B Nazanin"/>
        <charset val="178"/>
      </rPr>
      <t> را برمی‌گرداند</t>
    </r>
  </si>
  <si>
    <r>
      <t>اگر مقدار مورد نظر یک ارجاع باشد، </t>
    </r>
    <r>
      <rPr>
        <b/>
        <i/>
        <sz val="12"/>
        <color rgb="FF3A3A3A"/>
        <rFont val="B Nazanin"/>
        <charset val="178"/>
      </rPr>
      <t>TRUE</t>
    </r>
    <r>
      <rPr>
        <b/>
        <sz val="12"/>
        <color rgb="FF3A3A3A"/>
        <rFont val="B Nazanin"/>
        <charset val="178"/>
      </rPr>
      <t> را برمی‌گرداند</t>
    </r>
  </si>
  <si>
    <r>
      <t>اگر مقدار مورد نظر متنی باشد، </t>
    </r>
    <r>
      <rPr>
        <b/>
        <i/>
        <sz val="12"/>
        <color rgb="FF3A3A3A"/>
        <rFont val="B Nazanin"/>
        <charset val="178"/>
      </rPr>
      <t>TRUE</t>
    </r>
    <r>
      <rPr>
        <b/>
        <sz val="12"/>
        <color rgb="FF3A3A3A"/>
        <rFont val="B Nazanin"/>
        <charset val="178"/>
      </rPr>
      <t> را برمی‌گرداند</t>
    </r>
  </si>
  <si>
    <r>
      <t>مقدار خطای </t>
    </r>
    <r>
      <rPr>
        <b/>
        <i/>
        <sz val="12"/>
        <color rgb="FF3A3A3A"/>
        <rFont val="B Nazanin"/>
        <charset val="178"/>
      </rPr>
      <t>#N/A</t>
    </r>
    <r>
      <rPr>
        <b/>
        <sz val="12"/>
        <color rgb="FF3A3A3A"/>
        <rFont val="B Nazanin"/>
        <charset val="178"/>
      </rPr>
      <t> را برمی‌گرداند</t>
    </r>
  </si>
  <si>
    <r>
      <t>شماره‌ی شیت یک شیت ارجاع‌شده را برمی‌گرداند </t>
    </r>
    <r>
      <rPr>
        <b/>
        <i/>
        <sz val="12"/>
        <color rgb="FFE00000"/>
        <rFont val="B Nazanin"/>
        <charset val="178"/>
      </rPr>
      <t>(جدید در اکسل 2013)</t>
    </r>
  </si>
  <si>
    <r>
      <t>تعداد شیت‌ها را در یک ارجاع برمی‌گرداند </t>
    </r>
    <r>
      <rPr>
        <b/>
        <i/>
        <sz val="12"/>
        <color rgb="FFE00000"/>
        <rFont val="B Nazanin"/>
        <charset val="178"/>
      </rPr>
      <t>(جدید در اکسل 2013)</t>
    </r>
  </si>
  <si>
    <r>
      <t>سلول‌هایی را در یک بازه که چندین معیار را برآورده می‌کنند، جمع می‌کند </t>
    </r>
    <r>
      <rPr>
        <b/>
        <i/>
        <sz val="12"/>
        <color rgb="FFE00000"/>
        <rFont val="B Nazanin"/>
        <charset val="178"/>
      </rPr>
      <t>(جدید در اکسل 2007)</t>
    </r>
  </si>
  <si>
    <r>
      <t>چندین آیتم متنی را به یک آیتم متنی متصل می‌کند </t>
    </r>
    <r>
      <rPr>
        <b/>
        <i/>
        <sz val="12"/>
        <color rgb="FF0033FF"/>
        <rFont val="B Nazanin"/>
        <charset val="178"/>
      </rPr>
      <t>(جایگزین‌شده با تابع CONCAT در اکسل 2019)</t>
    </r>
  </si>
  <si>
    <r>
      <t>کاراکتر یونیکدی را که به مقدار عددی مشخص ارجاع می‌کند، برمی‌گرداند </t>
    </r>
    <r>
      <rPr>
        <b/>
        <i/>
        <sz val="12"/>
        <color rgb="FFE00000"/>
        <rFont val="B Nazanin"/>
        <charset val="178"/>
      </rPr>
      <t>(جدید در اکسل 2013)</t>
    </r>
  </si>
  <si>
    <r>
      <t>عددی (نقطه کد) را که با کاراکتر اول متن مطابقت دارد، برمی‌گرداند </t>
    </r>
    <r>
      <rPr>
        <b/>
        <i/>
        <sz val="12"/>
        <color rgb="FFE00000"/>
        <rFont val="B Nazanin"/>
        <charset val="178"/>
      </rPr>
      <t>(جدید در اکسل 2013)</t>
    </r>
  </si>
  <si>
    <r>
      <t>اگر </t>
    </r>
    <r>
      <rPr>
        <b/>
        <u/>
        <sz val="12"/>
        <color rgb="FF3A3A3A"/>
        <rFont val="B Nazanin"/>
        <charset val="178"/>
      </rPr>
      <t>تمام</t>
    </r>
    <r>
      <rPr>
        <b/>
        <sz val="12"/>
        <color rgb="FF3A3A3A"/>
        <rFont val="B Nazanin"/>
        <charset val="178"/>
      </rPr>
      <t> آرگومان‌های آن TRUE باشد، </t>
    </r>
    <r>
      <rPr>
        <b/>
        <i/>
        <sz val="12"/>
        <color rgb="FF3A3A3A"/>
        <rFont val="B Nazanin"/>
        <charset val="178"/>
      </rPr>
      <t>TRUE</t>
    </r>
    <r>
      <rPr>
        <b/>
        <sz val="12"/>
        <color rgb="FF3A3A3A"/>
        <rFont val="B Nazanin"/>
        <charset val="178"/>
      </rPr>
      <t> را برمی‌گرداند</t>
    </r>
  </si>
  <si>
    <r>
      <t>مقدار منطقی </t>
    </r>
    <r>
      <rPr>
        <b/>
        <i/>
        <sz val="12"/>
        <color rgb="FF3A3A3A"/>
        <rFont val="B Nazanin"/>
        <charset val="178"/>
      </rPr>
      <t>FALSE</t>
    </r>
    <r>
      <rPr>
        <b/>
        <sz val="12"/>
        <color rgb="FF3A3A3A"/>
        <rFont val="B Nazanin"/>
        <charset val="178"/>
      </rPr>
      <t> را برمی‌گرداند</t>
    </r>
  </si>
  <si>
    <r>
      <t>مقداری را وقتی که فرمول یک خطا را ارزیابی می‌کند، برمی‌گرداند. در غیر این صورت، نتیجه‌ی فرمول را برمی‌گرداند </t>
    </r>
    <r>
      <rPr>
        <b/>
        <i/>
        <sz val="12"/>
        <color rgb="FFE00000"/>
        <rFont val="B Nazanin"/>
        <charset val="178"/>
      </rPr>
      <t>(جدید در اکسل 2007)</t>
    </r>
  </si>
  <si>
    <r>
      <t>اگر </t>
    </r>
    <r>
      <rPr>
        <b/>
        <u/>
        <sz val="12"/>
        <color rgb="FF3A3A3A"/>
        <rFont val="B Nazanin"/>
        <charset val="178"/>
      </rPr>
      <t>یکی</t>
    </r>
    <r>
      <rPr>
        <b/>
        <sz val="12"/>
        <color rgb="FF3A3A3A"/>
        <rFont val="B Nazanin"/>
        <charset val="178"/>
      </rPr>
      <t> از آرگومان‌ها TRUE باشد، </t>
    </r>
    <r>
      <rPr>
        <b/>
        <i/>
        <sz val="12"/>
        <color rgb="FF3A3A3A"/>
        <rFont val="B Nazanin"/>
        <charset val="178"/>
      </rPr>
      <t>TRUE</t>
    </r>
    <r>
      <rPr>
        <b/>
        <sz val="12"/>
        <color rgb="FF3A3A3A"/>
        <rFont val="B Nazanin"/>
        <charset val="178"/>
      </rPr>
      <t> را برمی‌گرداند</t>
    </r>
  </si>
  <si>
    <r>
      <t>مقدار منطقی </t>
    </r>
    <r>
      <rPr>
        <b/>
        <i/>
        <sz val="12"/>
        <color rgb="FF3A3A3A"/>
        <rFont val="B Nazanin"/>
        <charset val="178"/>
      </rPr>
      <t>TRUE</t>
    </r>
    <r>
      <rPr>
        <b/>
        <sz val="12"/>
        <color rgb="FF3A3A3A"/>
        <rFont val="B Nazanin"/>
        <charset val="178"/>
      </rPr>
      <t> را برمی‌گرداند</t>
    </r>
  </si>
  <si>
    <t>تابع COUNT در اکسل</t>
  </si>
  <si>
    <t>‌</t>
  </si>
  <si>
    <t>و …</t>
  </si>
  <si>
    <t>مثال‌ها</t>
  </si>
  <si>
    <t>برای آشنایی با عملکرد این تابع، نگاهی به فرمول تابع Count در تصویر زیر بیندازید.</t>
  </si>
  <si>
    <t>A</t>
  </si>
  <si>
    <t>B</t>
  </si>
  <si>
    <t>C</t>
  </si>
  <si>
    <t>مقدار</t>
  </si>
  <si>
    <t>فرمول</t>
  </si>
  <si>
    <t>نتیجه</t>
  </si>
  <si>
    <t>abc</t>
  </si>
  <si>
    <t>نکات مهم تابع</t>
  </si>
  <si>
    <t>علی</t>
  </si>
  <si>
    <t>=COUNT(10,FALSE,45)</t>
  </si>
  <si>
    <t xml:space="preserve"> =COUNT(B14:C17)</t>
  </si>
  <si>
    <t>تابع COUNTA در اکسل</t>
  </si>
  <si>
    <t>برای آشنایی با عملکرد این تابع، نگاهی به فرمول تابع Counta در تصویر زیر بیندازید.</t>
  </si>
  <si>
    <t xml:space="preserve"> =COUNT(B34:B37)‎</t>
  </si>
  <si>
    <t xml:space="preserve"> =COUNTA(B17:F20)</t>
  </si>
  <si>
    <t>تابع COUNTBLANK در اکسل</t>
  </si>
  <si>
    <t>برای آشنایی با عملکرد این تابع، نگاهی به فرمول تابع COUNTBLANK در تصویر زیر بیندازید.</t>
  </si>
  <si>
    <t xml:space="preserve"> =COUNTBLANK(B16:C19)</t>
  </si>
  <si>
    <t xml:space="preserve"> =COUNTBLANK(B30:C33)</t>
  </si>
  <si>
    <t>تابع COUNTIF در اکسل</t>
  </si>
  <si>
    <t>آرگومان‎های ورودی</t>
  </si>
  <si>
    <t>برای آشنایی با عملکرد این تابع، نگاهی به فرمول تابع Countif در تصویر زیر بیندازید.</t>
  </si>
  <si>
    <t>=COUNTIF(A2:A4,20)‎</t>
  </si>
  <si>
    <t>=COUNTIF(A2:A4,”&lt;=10″)‎</t>
  </si>
  <si>
    <t>=COUNTIF(A2:A4,”&gt;=10″)‎</t>
  </si>
  <si>
    <t>D</t>
  </si>
  <si>
    <t>=COUNTIF(A2:A4,”d*”)‎</t>
  </si>
  <si>
    <t>de</t>
  </si>
  <si>
    <t>DEF</t>
  </si>
  <si>
    <t>خطاهای تابع</t>
  </si>
  <si>
    <t>تابع COUNTIFS در اکسل</t>
  </si>
  <si>
    <t>تفاوت این تابع با  تابع Countif در این است که تابع Countif تنها یک شرط (معیار) را می‌پذیرد اما تابع Countifs می‎‌تواند چندین شرط (معیار) را اعمال کند.</t>
  </si>
  <si>
    <t>١- اگر آرگومان‌های بازه شرط (criteria_range) و آرگومان‌های شرط (criteria) همگی طول یکسان نداشته باشند.</t>
  </si>
  <si>
    <t>2- اگر طول آرگومان‌های شرط (criteria) بیش از 255 کاراکتر باشد.</t>
  </si>
  <si>
    <t>مثال: استفاده از کاراکترهای wild card در قسمت شرط</t>
  </si>
  <si>
    <t>حالا فرض کنید تعداد سفارش‌های ثبت شده از خراسان (یعنی خراسان رضوی و جنوبی) را می‌خواهید پیدا کنید. برای این کار در کادر Range C2 تا C10 را انتخاب کنید و در کادر Criteria  “خراسان*” را تایپ کنید. در نهایت روی OK کلیک کنید.</t>
  </si>
  <si>
    <r>
      <t>نکته:</t>
    </r>
    <r>
      <rPr>
        <sz val="12"/>
        <color rgb="FF212529"/>
        <rFont val="B Nazanin"/>
        <charset val="178"/>
      </rPr>
      <t> اگر این دو کاراکتر به عنوان یک حرف به کار برده شوند، باید قبل از آن‌ها علامت”~” را درج کنید. ولی زمانی که به عنوان یک کاراکتر Wild card به کار می‌روند، نیازی برای به کار بردن علامت “~” قبل از علامت * و ؟ نیست.</t>
    </r>
  </si>
  <si>
    <r>
      <t>یادآوری:</t>
    </r>
    <r>
      <rPr>
        <sz val="12"/>
        <color rgb="FF212529"/>
        <rFont val="B Nazanin"/>
        <charset val="178"/>
      </rPr>
      <t>  Wild card کاراکتری است که در جستجوها، جانشین یک یا چند کاراکتر دیگر می‌شود. شما می‌توانید از دو کاراکتر زیر در تابع COUNTIF استفاده کنید.</t>
    </r>
  </si>
  <si>
    <r>
      <t>1. علامت ستاره (*)</t>
    </r>
    <r>
      <rPr>
        <sz val="12"/>
        <color rgb="FF212529"/>
        <rFont val="B Nazanin"/>
        <charset val="178"/>
      </rPr>
      <t> : برای نشان دادن </t>
    </r>
    <r>
      <rPr>
        <b/>
        <sz val="12"/>
        <color rgb="FF212529"/>
        <rFont val="B Nazanin"/>
        <charset val="178"/>
      </rPr>
      <t>چند کاراکتر</t>
    </r>
    <r>
      <rPr>
        <sz val="12"/>
        <color rgb="FF212529"/>
        <rFont val="B Nazanin"/>
        <charset val="178"/>
      </rPr>
      <t> استفاده می‌شود.</t>
    </r>
  </si>
  <si>
    <r>
      <t>2. علامت سوال (؟)</t>
    </r>
    <r>
      <rPr>
        <sz val="12"/>
        <color rgb="FF212529"/>
        <rFont val="B Nazanin"/>
        <charset val="178"/>
      </rPr>
      <t>: برای نشان دادن </t>
    </r>
    <r>
      <rPr>
        <b/>
        <sz val="12"/>
        <color rgb="FF212529"/>
        <rFont val="B Nazanin"/>
        <charset val="178"/>
      </rPr>
      <t>یک کاراکتر</t>
    </r>
    <r>
      <rPr>
        <sz val="12"/>
        <color rgb="FF212529"/>
        <rFont val="B Nazanin"/>
        <charset val="178"/>
      </rPr>
      <t> در یک قسمت مشخص استفاده می‌شود.</t>
    </r>
  </si>
  <si>
    <r>
      <t>3. علامت تیلدا (~): </t>
    </r>
    <r>
      <rPr>
        <sz val="12"/>
        <color rgb="FF212529"/>
        <rFont val="B Nazanin"/>
        <charset val="178"/>
      </rPr>
      <t>وقتی می‌خواهیم به اکسل بگوییم که علامت ستاره یا سوال استفاده شده، یک کاراکتر معمولی است و آن را به عنوان یک کاراکتر Wildcard در نظر نگیرد. برای مثال رشته “Po~?yan” مترادف با “Po?yan” در نظر گرفته می‌شود نه “Pooyan” یا “Pouyan” .</t>
    </r>
  </si>
  <si>
    <t>برای آشنایی با عملکرد این تابع، نگاهی به فرمول تابع Countifs در تصویر روبروبیندازید.</t>
  </si>
  <si>
    <t>تابع RANK در اکسل</t>
  </si>
  <si>
    <t>آرگومان‌­ها یا پارامترهای ورودی</t>
  </si>
  <si>
    <t>ترتیب داده‌ها اگر مقدار آرگومان سوم 1 باشد</t>
  </si>
  <si>
    <t>ترتیب داده‌ها اگر مقدار آرگومان سوم صفر باشد</t>
  </si>
  <si>
    <t>تابع SUMIF در اکسل</t>
  </si>
  <si>
    <t>تابع SUMIF جزو توابع ریاضی اکسل است. این تابع جمع شرطی است و اعدادی را که از یک شرط (معیار) خاص پیروی می‌کنند، با هم جمع می‌کند. چنان‌چه بخواهید بیش از یک شرط (معیار) را اعمال کنید، باید از تابع SUMIFS استفاده کنید.</t>
  </si>
  <si>
    <t>آرگومان­‌ها یا پارامترهای ورودی</t>
  </si>
  <si>
    <t>وقتی پارامتر شرط‌ها را ارائه می‌دهیم، می‌تواند شامل این موارد باشد:</t>
  </si>
  <si>
    <t>رشته‌ی متنی (به عنوان مثال “متن”، “پنجشنبه”) و …</t>
  </si>
  <si>
    <t>یک عبارت (به عنوان مثال “&gt;12”، “&lt;&gt;0”) و …</t>
  </si>
  <si>
    <t>مثال</t>
  </si>
  <si>
    <t>برای آشنایی با عملکرد این تابع، نگاهی به فرمول‌های تابع SUMIF در تصویر زیر بیندازید.</t>
  </si>
  <si>
    <t>تابع SUMIFS در اکسل</t>
  </si>
  <si>
    <t>برای آشنایی با عملکرد این تابع، نگاهی به فرمول تابع Sumifs در تصویر زیر بیندازید.</t>
  </si>
  <si>
    <t>تابع COLUMN در اکسل</t>
  </si>
  <si>
    <t>آرگومان‌ها یا پارامترهای ورودی</t>
  </si>
  <si>
    <t>برای آشنایی با عملکرد این تابع، نگاهی به فرمول تابع Column در تصویر زیر بیندازید</t>
  </si>
  <si>
    <t>تابع INDEX در اکسل</t>
  </si>
  <si>
    <t>تابع INDEX جزو توابع جستجوی اکسل است. این تابع می‌تواند از یک بازه یا جدول در صورتی که موقعیت (شماره سطر یا ستون) آن را بدهیم، مقدار آن را فراخوانی کند. از این تابع می‌توانید برای به دست آوردن یک مقدار تکی و یا یک قسمت از سطر و ستون استفاده کرد. غالباً این تابع با تابع MATCH استفاده می‌شود، به صورتی که MATCH موقعیت را می‌یابد و آن را به INDEX حواله می‌کند.</t>
  </si>
  <si>
    <t>حالت آرایه‌ای تابع INDEX</t>
  </si>
  <si>
    <t>تابع INDIRECT در اکسل</t>
  </si>
  <si>
    <t>تابع INDIRECT امکان ارجاع به یک سلول را بر اساس نمایش رشته ایی آن فراهم میکند،این تابع برای ارجاع یا آدرس دهی غیرمستقیم به سلول ها، محدوده ها، صفحه ها و یا کتاب های کار دیگر در اکسل استفاده میشود، در نتیجه میتوانید بدون تغییر خود فرمول، آدرس یک سلول را در فرمول تغییر دهید.</t>
  </si>
  <si>
    <t>فرمول Match</t>
  </si>
  <si>
    <t>فروردین</t>
  </si>
  <si>
    <t>اردیبهشت</t>
  </si>
  <si>
    <t>خرداد</t>
  </si>
  <si>
    <t>تیر</t>
  </si>
  <si>
    <t>مرداد</t>
  </si>
  <si>
    <t>شهریور</t>
  </si>
  <si>
    <t>ب عسکریه</t>
  </si>
  <si>
    <t>ب الزهرا</t>
  </si>
  <si>
    <t>ب صدوقی</t>
  </si>
  <si>
    <t>ب امین</t>
  </si>
  <si>
    <t>ب چمران</t>
  </si>
  <si>
    <t>تابع Match در اکسل یکی از محبوب‌ترین و پرکابردترین توابع اکسل است. این تابع معمولا به همراه تابع ایندکس استفاده می‌شود،  دلیل این امر این است که INDEX و MATCH بسیار انعطاف پذیر هستند. شما می‌توانید جستجوی افقی و عمودی، جستجوی دو طرفه، جستجوی چپ، جستجوی حساس به حروف کوچک و حتی جستجو بر اساس چندین معیار را انجام دهید.</t>
  </si>
  <si>
    <t>فرمول‌های match در اکسل به صورت زیر مورد استفاده قرار می‌گیرند:</t>
  </si>
  <si>
    <t>‎=MATCH(lookup_value, lookup_array, [match_type])</t>
  </si>
  <si>
    <t>Lookup_value : آرگومانی لازم و مقداری است که ما به دنبال آن هستیم.</t>
  </si>
  <si>
    <t>Lookup_array : آرگومانی لازم و آرایه داده‌ای که قرار است جستجو شود.</t>
  </si>
  <si>
    <t>Match_type : آرگومانی اختیاری است که می‌تواند سه مقدار زیر را بازگراند.</t>
  </si>
  <si>
    <t>1 یا حذف شده: هنگامی که تابع نتواند مطابقت دقیق را پیدا کند، موقعیت نزدیکترین تطابق را در زیر lookup_value برمی‌گرداند. (در صورت استفاده از این گزینه، lookup_array باید به ترتیب صعودی باشد).</t>
  </si>
  <si>
    <t>0: وقتی تابع نتواند مطابقت دقیقی را پیدا کند، یک خطا برمی‌گرداند. (در صورت استفاده از این گزینه، نیازی به مرتب سازی lookup_array نیست).</t>
  </si>
  <si>
    <t>-1: وقتی تابع نتواند مطابقت دقیقی را پیدا کند، موقعیت نزدیکترین تطابق را بالاتر از lookup_value برمی گرداند. (در صورت استفاده از این گزینه، lookup_array باید به ترتیب نزولی باشد).</t>
  </si>
  <si>
    <t>ترکیب فرمول Index.Match</t>
  </si>
  <si>
    <t>نام</t>
  </si>
  <si>
    <t>نام خانوادگی</t>
  </si>
  <si>
    <t>نام پدر</t>
  </si>
  <si>
    <t>کد ملی</t>
  </si>
  <si>
    <t>رضا</t>
  </si>
  <si>
    <t>موسوی</t>
  </si>
  <si>
    <t>حسن</t>
  </si>
  <si>
    <t>احمد</t>
  </si>
  <si>
    <t>رضایی</t>
  </si>
  <si>
    <t>صالحی</t>
  </si>
  <si>
    <t>حسین</t>
  </si>
  <si>
    <t>رحیمی</t>
  </si>
  <si>
    <t>       </t>
  </si>
  <si>
    <t xml:space="preserve">تابع VLOOKUP </t>
  </si>
  <si>
    <t>نکات مهم تابع :</t>
  </si>
  <si>
    <t>فرمول Offset</t>
  </si>
  <si>
    <t>تابع TRIM در اکسل</t>
  </si>
  <si>
    <t>آرگومان­‌های ورودی</t>
  </si>
  <si>
    <t>تابع SUBSTITUTE در اکسل</t>
  </si>
  <si>
    <t>تابع‌های FIND و SEARCH</t>
  </si>
  <si>
    <t>تابع‌های FIND و SEARCH جزو توابع متنی اکسل هستند. این توابع موقعیت یک کاراکتر یا زیررشته را درون یک رشته‌ی متنی دیگر برمی‌گردانند. عملکرد این دو تابع مشابه هم است؛ تفاوت تابع‌های Find و Search در این است که تابع Search به بزرگی و کوچکی حروف حساس نیست و نیز از وایلدکاردها پشتیبانی می‌کند.</t>
  </si>
  <si>
    <t>لیست توابع اکسل (براساس الفبا)</t>
  </si>
  <si>
    <t>کاراکتر مشخص‌شده توسط عدد کد را برمی‌گرداند</t>
  </si>
  <si>
    <r>
      <t>اگر تمام آرگومان‌های آن TRUE باشد، </t>
    </r>
    <r>
      <rPr>
        <i/>
        <sz val="16"/>
        <color theme="1"/>
        <rFont val="B Nazanin"/>
        <charset val="178"/>
      </rPr>
      <t>TRUE </t>
    </r>
    <r>
      <rPr>
        <sz val="16"/>
        <color theme="1"/>
        <rFont val="B Nazanin"/>
        <charset val="178"/>
      </rPr>
      <t>را برمی‌گرداند</t>
    </r>
  </si>
  <si>
    <r>
      <t>چندین آیتم متنی را به یک آیتم متنی متصل می‌کند </t>
    </r>
    <r>
      <rPr>
        <i/>
        <sz val="16"/>
        <color theme="1"/>
        <rFont val="B Nazanin"/>
        <charset val="178"/>
      </rPr>
      <t>(جایگزین‌شده با تابع CONCAT در اکسل 2019)</t>
    </r>
  </si>
  <si>
    <r>
      <t>تعداد سلول‌ها را در بازه‌ای که چندین معیار را برآورده می‌کند، شمارش می‌کند </t>
    </r>
    <r>
      <rPr>
        <i/>
        <sz val="16"/>
        <color theme="1"/>
        <rFont val="B Nazanin"/>
        <charset val="178"/>
      </rPr>
      <t>(جدید در اکسل 2007)</t>
    </r>
  </si>
  <si>
    <r>
      <t>مقدار منطقی </t>
    </r>
    <r>
      <rPr>
        <i/>
        <sz val="16"/>
        <color theme="1"/>
        <rFont val="B Nazanin"/>
        <charset val="178"/>
      </rPr>
      <t>FALSE </t>
    </r>
    <r>
      <rPr>
        <sz val="16"/>
        <color theme="1"/>
        <rFont val="B Nazanin"/>
        <charset val="178"/>
      </rPr>
      <t>را برمی‌گرداند</t>
    </r>
  </si>
  <si>
    <r>
      <t>با استفاده از نسخه‌ی AAA الگوریتم هموارسازی نمایی (ETS)، مقادیر آینده را بر اساس مقادیر موجود (تاریخی) برمی‌گرداند </t>
    </r>
    <r>
      <rPr>
        <i/>
        <sz val="16"/>
        <color theme="1"/>
        <rFont val="B Nazanin"/>
        <charset val="178"/>
      </rPr>
      <t>(جدید در اکسل 2016)</t>
    </r>
  </si>
  <si>
    <r>
      <t>بازه‌ی اطمینان را برای مقدار پیش‌بینی در تاریخ هدف معین برمی‌گرداند </t>
    </r>
    <r>
      <rPr>
        <i/>
        <sz val="16"/>
        <color theme="1"/>
        <rFont val="B Nazanin"/>
        <charset val="178"/>
      </rPr>
      <t>(جدید در اکسل 2016)</t>
    </r>
  </si>
  <si>
    <r>
      <t>طول الگوی تکرارشونده‌ی اکسل را برای سری‌های زمانی مشخص بازمی‌گرداند </t>
    </r>
    <r>
      <rPr>
        <i/>
        <sz val="16"/>
        <color theme="1"/>
        <rFont val="B Nazanin"/>
        <charset val="178"/>
      </rPr>
      <t>(جدید در اکسل 2016)</t>
    </r>
  </si>
  <si>
    <r>
      <t>یک مقدار آماری را به عنوان نتیجه‌ی پیش‌بینی سری زمانی برمی‌گرداند </t>
    </r>
    <r>
      <rPr>
        <i/>
        <sz val="16"/>
        <color theme="1"/>
        <rFont val="B Nazanin"/>
        <charset val="178"/>
      </rPr>
      <t>(جدید در اکسل 2016)</t>
    </r>
  </si>
  <si>
    <r>
      <t>یک مقدار آینده را بر اساس مقادیر موجود برمی‌گرداند </t>
    </r>
    <r>
      <rPr>
        <i/>
        <sz val="16"/>
        <color theme="1"/>
        <rFont val="B Nazanin"/>
        <charset val="178"/>
      </rPr>
      <t>(جدید در اکسل 2016 – جایگزین تابع FORCAST)</t>
    </r>
  </si>
  <si>
    <r>
      <t>مقداری را وقتی که فرمول یک خطا را ارزیابی می‌کند، برمی‌گرداند. در غیر این صورت، نتیجه‌ی فرمول را برمی‌گرداند </t>
    </r>
    <r>
      <rPr>
        <i/>
        <sz val="16"/>
        <color theme="1"/>
        <rFont val="B Nazanin"/>
        <charset val="178"/>
      </rPr>
      <t>(جدید در اکسل 2007)</t>
    </r>
  </si>
  <si>
    <r>
      <t>اطلاعات مربوط به محیط عملیاتی فعلی را برمی‌گرداند </t>
    </r>
    <r>
      <rPr>
        <i/>
        <sz val="16"/>
        <color theme="1"/>
        <rFont val="B Nazanin"/>
        <charset val="178"/>
      </rPr>
      <t>(توجه: این تابع در اکسل برای وب موجود نیست.)</t>
    </r>
  </si>
  <si>
    <r>
      <t>اگر مقدار مورد نظر خالی باشد، </t>
    </r>
    <r>
      <rPr>
        <i/>
        <sz val="16"/>
        <color theme="1"/>
        <rFont val="B Nazanin"/>
        <charset val="178"/>
      </rPr>
      <t>TRUE </t>
    </r>
    <r>
      <rPr>
        <sz val="16"/>
        <color theme="1"/>
        <rFont val="B Nazanin"/>
        <charset val="178"/>
      </rPr>
      <t>را برمی‌گرداند</t>
    </r>
  </si>
  <si>
    <r>
      <t>اگر مقدار مورد نظر خطا باشد (به جز #N/A)، </t>
    </r>
    <r>
      <rPr>
        <i/>
        <sz val="16"/>
        <color theme="1"/>
        <rFont val="B Nazanin"/>
        <charset val="178"/>
      </rPr>
      <t>TRUE </t>
    </r>
    <r>
      <rPr>
        <sz val="16"/>
        <color theme="1"/>
        <rFont val="B Nazanin"/>
        <charset val="178"/>
      </rPr>
      <t>را برمی‌گرداند</t>
    </r>
  </si>
  <si>
    <r>
      <t>اگر مقدار مورد نظر هر نوع خطایی باشد، </t>
    </r>
    <r>
      <rPr>
        <i/>
        <sz val="16"/>
        <color theme="1"/>
        <rFont val="B Nazanin"/>
        <charset val="178"/>
      </rPr>
      <t>TRUE </t>
    </r>
    <r>
      <rPr>
        <sz val="16"/>
        <color theme="1"/>
        <rFont val="B Nazanin"/>
        <charset val="178"/>
      </rPr>
      <t>را برمی‌گرداند</t>
    </r>
  </si>
  <si>
    <r>
      <t>اگر عدد زوج باشد، </t>
    </r>
    <r>
      <rPr>
        <i/>
        <sz val="16"/>
        <color theme="1"/>
        <rFont val="B Nazanin"/>
        <charset val="178"/>
      </rPr>
      <t>TRUE </t>
    </r>
    <r>
      <rPr>
        <sz val="16"/>
        <color theme="1"/>
        <rFont val="B Nazanin"/>
        <charset val="178"/>
      </rPr>
      <t>را برمی‌گرداند</t>
    </r>
  </si>
  <si>
    <r>
      <t>اگر مرجع یک سلول حاوی یک فرمول باشد، </t>
    </r>
    <r>
      <rPr>
        <i/>
        <sz val="16"/>
        <color theme="1"/>
        <rFont val="B Nazanin"/>
        <charset val="178"/>
      </rPr>
      <t>TRUE </t>
    </r>
    <r>
      <rPr>
        <sz val="16"/>
        <color theme="1"/>
        <rFont val="B Nazanin"/>
        <charset val="178"/>
      </rPr>
      <t>را برمی‌گرداند </t>
    </r>
    <r>
      <rPr>
        <i/>
        <sz val="16"/>
        <color theme="1"/>
        <rFont val="B Nazanin"/>
        <charset val="178"/>
      </rPr>
      <t>(جدید در اکسل 2013)</t>
    </r>
  </si>
  <si>
    <r>
      <t>اگر مقدار مورد نظر یک مقدار منطقی باشد، </t>
    </r>
    <r>
      <rPr>
        <i/>
        <sz val="16"/>
        <color theme="1"/>
        <rFont val="B Nazanin"/>
        <charset val="178"/>
      </rPr>
      <t>TRUE </t>
    </r>
    <r>
      <rPr>
        <sz val="16"/>
        <color theme="1"/>
        <rFont val="B Nazanin"/>
        <charset val="178"/>
      </rPr>
      <t>را برمی‌گرداند</t>
    </r>
  </si>
  <si>
    <r>
      <t>اگر مقدار مورد نظر خطای #N/A باشد، </t>
    </r>
    <r>
      <rPr>
        <i/>
        <sz val="16"/>
        <color theme="1"/>
        <rFont val="B Nazanin"/>
        <charset val="178"/>
      </rPr>
      <t>TRUE </t>
    </r>
    <r>
      <rPr>
        <sz val="16"/>
        <color theme="1"/>
        <rFont val="B Nazanin"/>
        <charset val="178"/>
      </rPr>
      <t>را برمی‌گرداند</t>
    </r>
  </si>
  <si>
    <r>
      <t>اگر مقدار مورد نظر متن نباشد، </t>
    </r>
    <r>
      <rPr>
        <i/>
        <sz val="16"/>
        <color theme="1"/>
        <rFont val="B Nazanin"/>
        <charset val="178"/>
      </rPr>
      <t>TRUE </t>
    </r>
    <r>
      <rPr>
        <sz val="16"/>
        <color theme="1"/>
        <rFont val="B Nazanin"/>
        <charset val="178"/>
      </rPr>
      <t>را برمی‌گرداند</t>
    </r>
  </si>
  <si>
    <r>
      <t>اگر مقدار مورد نظر عدد باشد، </t>
    </r>
    <r>
      <rPr>
        <i/>
        <sz val="16"/>
        <color theme="1"/>
        <rFont val="B Nazanin"/>
        <charset val="178"/>
      </rPr>
      <t>TRUE </t>
    </r>
    <r>
      <rPr>
        <sz val="16"/>
        <color theme="1"/>
        <rFont val="B Nazanin"/>
        <charset val="178"/>
      </rPr>
      <t>را برمی‌گرداند</t>
    </r>
  </si>
  <si>
    <r>
      <t>اگر عدد فرد باشد، </t>
    </r>
    <r>
      <rPr>
        <i/>
        <sz val="16"/>
        <color theme="1"/>
        <rFont val="B Nazanin"/>
        <charset val="178"/>
      </rPr>
      <t>TRUE </t>
    </r>
    <r>
      <rPr>
        <sz val="16"/>
        <color theme="1"/>
        <rFont val="B Nazanin"/>
        <charset val="178"/>
      </rPr>
      <t>را برمی‌گرداند</t>
    </r>
  </si>
  <si>
    <r>
      <t>اگر مقدار مورد نظر یک ارجاع باشد، </t>
    </r>
    <r>
      <rPr>
        <i/>
        <sz val="16"/>
        <color theme="1"/>
        <rFont val="B Nazanin"/>
        <charset val="178"/>
      </rPr>
      <t>TRUE </t>
    </r>
    <r>
      <rPr>
        <sz val="16"/>
        <color theme="1"/>
        <rFont val="B Nazanin"/>
        <charset val="178"/>
      </rPr>
      <t>را برمی‌گرداند</t>
    </r>
  </si>
  <si>
    <r>
      <t>اگر مقدار مورد نظر متنی باشد، </t>
    </r>
    <r>
      <rPr>
        <i/>
        <sz val="16"/>
        <color theme="1"/>
        <rFont val="B Nazanin"/>
        <charset val="178"/>
      </rPr>
      <t>TRUE </t>
    </r>
    <r>
      <rPr>
        <sz val="16"/>
        <color theme="1"/>
        <rFont val="B Nazanin"/>
        <charset val="178"/>
      </rPr>
      <t>را برمی‌گرداند</t>
    </r>
  </si>
  <si>
    <r>
      <t>متداول‌ترین مقدار را در یک مجموعه داده برمی‌گرداند </t>
    </r>
    <r>
      <rPr>
        <i/>
        <sz val="16"/>
        <color theme="1"/>
        <rFont val="B Nazanin"/>
        <charset val="178"/>
      </rPr>
      <t>(جایگزین‌شده با تابع MODE.SNGL در اکسل 2010)</t>
    </r>
  </si>
  <si>
    <r>
      <t>آرایه‌ای عمودی از مقادیر دارای بیشترین فراوانی در یک آرایه یا بازه‌ای از داده‌ها برمی‌گرداند </t>
    </r>
    <r>
      <rPr>
        <i/>
        <sz val="16"/>
        <color theme="1"/>
        <rFont val="B Nazanin"/>
        <charset val="178"/>
      </rPr>
      <t>(جدید در اکسل 2010)</t>
    </r>
  </si>
  <si>
    <r>
      <t>متداول‌ترین مقدار را در یک مجموعه داده برمی‌گرداند </t>
    </r>
    <r>
      <rPr>
        <i/>
        <sz val="16"/>
        <color theme="1"/>
        <rFont val="B Nazanin"/>
        <charset val="178"/>
      </rPr>
      <t>(جدید در اکسل 2010 – جایگزین تابع MODE)</t>
    </r>
  </si>
  <si>
    <r>
      <t>مقدار خطای </t>
    </r>
    <r>
      <rPr>
        <i/>
        <sz val="16"/>
        <color theme="1"/>
        <rFont val="B Nazanin"/>
        <charset val="178"/>
      </rPr>
      <t>#N/A</t>
    </r>
    <r>
      <rPr>
        <sz val="16"/>
        <color theme="1"/>
        <rFont val="B Nazanin"/>
        <charset val="178"/>
      </rPr>
      <t> را برمی‌گرداند</t>
    </r>
  </si>
  <si>
    <r>
      <t>متن را به روش مستقل-محلی بە عدد تبدیل می‌کند </t>
    </r>
    <r>
      <rPr>
        <i/>
        <sz val="16"/>
        <color theme="1"/>
        <rFont val="B Nazanin"/>
        <charset val="178"/>
      </rPr>
      <t>(جدید در اکسل 2013)</t>
    </r>
  </si>
  <si>
    <r>
      <t>اگر یکی از آرگومان‌ها TRUE باشد، </t>
    </r>
    <r>
      <rPr>
        <i/>
        <sz val="16"/>
        <color theme="1"/>
        <rFont val="B Nazanin"/>
        <charset val="178"/>
      </rPr>
      <t>TRUE </t>
    </r>
    <r>
      <rPr>
        <sz val="16"/>
        <color theme="1"/>
        <rFont val="B Nazanin"/>
        <charset val="178"/>
      </rPr>
      <t>را برمی‌گرداند</t>
    </r>
  </si>
  <si>
    <r>
      <t>رتبه‌ی یک عدد را در لیست اعداد برمی‌گرداند </t>
    </r>
    <r>
      <rPr>
        <i/>
        <sz val="16"/>
        <color theme="1"/>
        <rFont val="B Nazanin"/>
        <charset val="178"/>
      </rPr>
      <t>(جایگزین‌شده با تابع RANK.EQ در اکسل 2010)</t>
    </r>
  </si>
  <si>
    <r>
      <t>رتبه‌ی یک عدد را در لیست اعداد برمی‌گرداند </t>
    </r>
    <r>
      <rPr>
        <i/>
        <sz val="16"/>
        <color theme="1"/>
        <rFont val="B Nazanin"/>
        <charset val="178"/>
      </rPr>
      <t>(جدید در اکسل 2010)</t>
    </r>
  </si>
  <si>
    <r>
      <t>رتبه‌ی یک عدد را در لیست اعداد برمی‌گرداند </t>
    </r>
    <r>
      <rPr>
        <i/>
        <sz val="16"/>
        <color theme="1"/>
        <rFont val="B Nazanin"/>
        <charset val="178"/>
      </rPr>
      <t>(جدید در اکسل 2010 – جایگزین تابع RANK)</t>
    </r>
  </si>
  <si>
    <r>
      <t>شماره‌ی شیت یک شیت ارجاع‌شده را برمی‌گرداند </t>
    </r>
    <r>
      <rPr>
        <i/>
        <sz val="16"/>
        <color theme="1"/>
        <rFont val="B Nazanin"/>
        <charset val="178"/>
      </rPr>
      <t>(جدید در اکسل 2013)</t>
    </r>
  </si>
  <si>
    <r>
      <t>تعداد شیت‌ها را در یک ارجاع برمی‌گرداند</t>
    </r>
    <r>
      <rPr>
        <i/>
        <sz val="16"/>
        <color theme="1"/>
        <rFont val="B Nazanin"/>
        <charset val="178"/>
      </rPr>
      <t> (جدید در اکسل 2013)</t>
    </r>
  </si>
  <si>
    <r>
      <t>انحراف معیار را بر اساس یک نمونه تخمین می‌زند </t>
    </r>
    <r>
      <rPr>
        <i/>
        <sz val="16"/>
        <color theme="1"/>
        <rFont val="B Nazanin"/>
        <charset val="178"/>
      </rPr>
      <t>(جایگزین‌شده با تابع STDEV.S در اکسل 2010)</t>
    </r>
  </si>
  <si>
    <r>
      <t>انحراف معیار را بر اساس کل جمعیت محاسبه می‌کند </t>
    </r>
    <r>
      <rPr>
        <i/>
        <sz val="16"/>
        <color theme="1"/>
        <rFont val="B Nazanin"/>
        <charset val="178"/>
      </rPr>
      <t>(جدید در اکسل 2010 – جایگزین تابع STDEVP)</t>
    </r>
  </si>
  <si>
    <r>
      <t>انحراف معیار را بر اساس یک نمونه تخمین می‌زند </t>
    </r>
    <r>
      <rPr>
        <i/>
        <sz val="16"/>
        <color theme="1"/>
        <rFont val="B Nazanin"/>
        <charset val="178"/>
      </rPr>
      <t>(جدید در اکسل 2010 – جایگزین تابع STDEV)</t>
    </r>
  </si>
  <si>
    <r>
      <t>انحراف معیار را بر اساس کل جمعیت محاسبه می‌کند </t>
    </r>
    <r>
      <rPr>
        <i/>
        <sz val="16"/>
        <color theme="1"/>
        <rFont val="B Nazanin"/>
        <charset val="178"/>
      </rPr>
      <t>(جایگزین‌شده با تابع STDEV.P در اکسل 2010)</t>
    </r>
  </si>
  <si>
    <r>
      <t>سلول‌هایی را در یک بازه که چندین معیار را برآورده می‌کنند، جمع می‌کند </t>
    </r>
    <r>
      <rPr>
        <i/>
        <sz val="16"/>
        <color theme="1"/>
        <rFont val="B Nazanin"/>
        <charset val="178"/>
      </rPr>
      <t>(جدید در اکسل 2007)</t>
    </r>
  </si>
  <si>
    <r>
      <t>مقدار منطقی </t>
    </r>
    <r>
      <rPr>
        <i/>
        <sz val="16"/>
        <color theme="1"/>
        <rFont val="B Nazanin"/>
        <charset val="178"/>
      </rPr>
      <t>TRUE </t>
    </r>
    <r>
      <rPr>
        <sz val="16"/>
        <color theme="1"/>
        <rFont val="B Nazanin"/>
        <charset val="178"/>
      </rPr>
      <t>را برمی‌گرداند</t>
    </r>
  </si>
  <si>
    <r>
      <t>کاراکتر یونیکدی را که به مقدار عددی مشخص ارجاع می‌کند، برمی‌گرداند </t>
    </r>
    <r>
      <rPr>
        <i/>
        <sz val="16"/>
        <color theme="1"/>
        <rFont val="B Nazanin"/>
        <charset val="178"/>
      </rPr>
      <t>(جدید در اکسل 2013)</t>
    </r>
  </si>
  <si>
    <r>
      <t>عددی (نقطه کد) را که با کاراکتر اول متن مطابقت دارد، برمی‌گرداند</t>
    </r>
    <r>
      <rPr>
        <i/>
        <sz val="16"/>
        <color theme="1"/>
        <rFont val="B Nazanin"/>
        <charset val="178"/>
      </rPr>
      <t> (جدید در اکسل 2013)</t>
    </r>
  </si>
  <si>
    <r>
      <t>واریانس را بر اساس یک نمونه تخمین می‌زند </t>
    </r>
    <r>
      <rPr>
        <i/>
        <sz val="16"/>
        <color theme="1"/>
        <rFont val="B Nazanin"/>
        <charset val="178"/>
      </rPr>
      <t>(جایگزین‌شده با تابع VAR.S در اکسل 2010)</t>
    </r>
  </si>
  <si>
    <r>
      <t>واریانس را بر اساس کل جمعیت محاسبه می‌کند </t>
    </r>
    <r>
      <rPr>
        <i/>
        <sz val="16"/>
        <color theme="1"/>
        <rFont val="B Nazanin"/>
        <charset val="178"/>
      </rPr>
      <t>(جدید در اکسل 2010 – جایگزین تابع VARP)</t>
    </r>
  </si>
  <si>
    <r>
      <t>واریانس را بر اساس یک نمونه تخمین می‌زند </t>
    </r>
    <r>
      <rPr>
        <i/>
        <sz val="16"/>
        <color theme="1"/>
        <rFont val="B Nazanin"/>
        <charset val="178"/>
      </rPr>
      <t>(جدید در اکسل 2010 – جایگزین تابع VAR)</t>
    </r>
  </si>
  <si>
    <r>
      <t>واریانس را بر اساس کل جمعیت محاسبه می‌کند </t>
    </r>
    <r>
      <rPr>
        <i/>
        <sz val="16"/>
        <color theme="1"/>
        <rFont val="B Nazanin"/>
        <charset val="178"/>
      </rPr>
      <t>(جایگزین‌شده با تابع VAR.P در اکسل 2010)</t>
    </r>
  </si>
  <si>
    <t>تابع Match در اکسل</t>
  </si>
  <si>
    <t>دسته بندی توابع اکسل:</t>
  </si>
  <si>
    <t>Bakhsh_Name</t>
  </si>
  <si>
    <t>Pez_Lname</t>
  </si>
  <si>
    <t>Paziresh_Date</t>
  </si>
  <si>
    <t>P_Fname</t>
  </si>
  <si>
    <t>P_Lname</t>
  </si>
  <si>
    <t>par_no</t>
  </si>
  <si>
    <t>Bim_Name</t>
  </si>
  <si>
    <t>P_Telephone</t>
  </si>
  <si>
    <t>MeliCode</t>
  </si>
  <si>
    <t>جراحي</t>
  </si>
  <si>
    <t>محمدي</t>
  </si>
  <si>
    <t>1403/03/25</t>
  </si>
  <si>
    <t>بينا</t>
  </si>
  <si>
    <t xml:space="preserve"> 1/ 473911</t>
  </si>
  <si>
    <t>تامين اجتماعي</t>
  </si>
  <si>
    <t>ويژه</t>
  </si>
  <si>
    <t>موحديان عطار</t>
  </si>
  <si>
    <t>1403/02/18</t>
  </si>
  <si>
    <t xml:space="preserve"> 1/ 470269</t>
  </si>
  <si>
    <t>سلامت کارمندي</t>
  </si>
  <si>
    <t xml:space="preserve">اورژانس </t>
  </si>
  <si>
    <t>مولوي وردنجاني</t>
  </si>
  <si>
    <t>1403/05/10</t>
  </si>
  <si>
    <t>آرزو</t>
  </si>
  <si>
    <t>صفري خاتوني</t>
  </si>
  <si>
    <t xml:space="preserve"> 4/ 241185</t>
  </si>
  <si>
    <t>ازاد</t>
  </si>
  <si>
    <t>عزيزاللهي</t>
  </si>
  <si>
    <t>1403/04/16</t>
  </si>
  <si>
    <t>آرسين</t>
  </si>
  <si>
    <t>بقايي</t>
  </si>
  <si>
    <t xml:space="preserve"> 1/ 476249</t>
  </si>
  <si>
    <t>1403/04/15</t>
  </si>
  <si>
    <t xml:space="preserve"> 1/ 476079</t>
  </si>
  <si>
    <t>زنان</t>
  </si>
  <si>
    <t>مديرگلستان</t>
  </si>
  <si>
    <t>1403/06/03</t>
  </si>
  <si>
    <t>آسيه</t>
  </si>
  <si>
    <t>سلماني زاده</t>
  </si>
  <si>
    <t xml:space="preserve"> 1/ 481039</t>
  </si>
  <si>
    <t>اقايي زاده</t>
  </si>
  <si>
    <t>1403/02/24</t>
  </si>
  <si>
    <t>صيادي شهرکي</t>
  </si>
  <si>
    <t xml:space="preserve"> 1/ 470868</t>
  </si>
  <si>
    <t>مهدي</t>
  </si>
  <si>
    <t>اطلاعات خام</t>
  </si>
  <si>
    <t>عسگری</t>
  </si>
  <si>
    <t>Code</t>
  </si>
  <si>
    <t>value</t>
  </si>
  <si>
    <t>A00</t>
  </si>
  <si>
    <t xml:space="preserve">Cholera </t>
  </si>
  <si>
    <t>A00.0</t>
  </si>
  <si>
    <t>Cholera due to Vibrio cholerae 01, biovar cholerae</t>
  </si>
  <si>
    <t>A00.1</t>
  </si>
  <si>
    <t>Cholera due to Vibrio cholerae 01, biovar eltor</t>
  </si>
  <si>
    <t>A00.9</t>
  </si>
  <si>
    <t xml:space="preserve">Cholera, unspecified </t>
  </si>
  <si>
    <t>A01</t>
  </si>
  <si>
    <t xml:space="preserve">Typhoid and paratyphoid fevers </t>
  </si>
  <si>
    <t>A01.0</t>
  </si>
  <si>
    <t xml:space="preserve">Typhoid fever   </t>
  </si>
  <si>
    <t>A01.1</t>
  </si>
  <si>
    <t xml:space="preserve">Paratyphoid fever A  </t>
  </si>
  <si>
    <t>A01.2</t>
  </si>
  <si>
    <t xml:space="preserve">Paratyphoid fever B  </t>
  </si>
  <si>
    <t>A01.3</t>
  </si>
  <si>
    <t xml:space="preserve">Paratyphoid fever C  </t>
  </si>
  <si>
    <t>A01.4</t>
  </si>
  <si>
    <t>Paratyphoid fever, unspecified</t>
  </si>
  <si>
    <t>A02</t>
  </si>
  <si>
    <t>Other salmonella infections</t>
  </si>
  <si>
    <t>A02.0</t>
  </si>
  <si>
    <t>Salmonella enteritis</t>
  </si>
  <si>
    <t>A02.1</t>
  </si>
  <si>
    <t>Salmonella sepsis</t>
  </si>
  <si>
    <t>A02.2</t>
  </si>
  <si>
    <t>Localized salmonella infections</t>
  </si>
  <si>
    <t>A02.8</t>
  </si>
  <si>
    <t>Other specified salmonella infections</t>
  </si>
  <si>
    <t>A02.9</t>
  </si>
  <si>
    <t xml:space="preserve">Salmonella infection, unspecified   </t>
  </si>
  <si>
    <t>A03</t>
  </si>
  <si>
    <t>Shigellosis</t>
  </si>
  <si>
    <t>A03.0</t>
  </si>
  <si>
    <t>Shigellosis due to Shigella dysenteriae</t>
  </si>
  <si>
    <t>A03.1</t>
  </si>
  <si>
    <t>Shigellosis due to Shigella flexneri</t>
  </si>
  <si>
    <t>A03.2</t>
  </si>
  <si>
    <t xml:space="preserve">Shigellosis due to Shigella boydii </t>
  </si>
  <si>
    <t>A03.3</t>
  </si>
  <si>
    <t xml:space="preserve">Shigellosis due to Shigella sonnei  </t>
  </si>
  <si>
    <t>A03.8</t>
  </si>
  <si>
    <t xml:space="preserve">Other shigellosis </t>
  </si>
  <si>
    <t>A03.9</t>
  </si>
  <si>
    <t>Shigellosis, unspecified</t>
  </si>
  <si>
    <t>A04</t>
  </si>
  <si>
    <t xml:space="preserve">Other bacterial intestinal infections </t>
  </si>
  <si>
    <t>A04.0</t>
  </si>
  <si>
    <t>Enteropathogenic Escherichia coli infection</t>
  </si>
  <si>
    <t>A04.1</t>
  </si>
  <si>
    <t>Enterotoxigenic Escherichia coli infection</t>
  </si>
  <si>
    <t>A04.2</t>
  </si>
  <si>
    <t>Enteroinvasive Escherichia coli infection</t>
  </si>
  <si>
    <t>A04.3</t>
  </si>
  <si>
    <t>Enterohaemorrhagic Escherichia coli infection</t>
  </si>
  <si>
    <t>A04.4</t>
  </si>
  <si>
    <t>Other intestinal Escherichia coli infections</t>
  </si>
  <si>
    <t>A04.5</t>
  </si>
  <si>
    <t>Campylobacter enteritis</t>
  </si>
  <si>
    <t>A04.6</t>
  </si>
  <si>
    <t>Enteritis due to Yersinia enterocolitica</t>
  </si>
  <si>
    <t>A04.7</t>
  </si>
  <si>
    <t>Enterocolitis due to Clostridium difficile</t>
  </si>
  <si>
    <t>A04.8</t>
  </si>
  <si>
    <t>Other specified bacterial intestinal infections</t>
  </si>
  <si>
    <t>A04.9</t>
  </si>
  <si>
    <t xml:space="preserve">Bacterial intestinal infection, unspecified </t>
  </si>
  <si>
    <t>A05</t>
  </si>
  <si>
    <t>Other bacterial foodborne intoxications, not elsewhere classified</t>
  </si>
  <si>
    <t>A05.0</t>
  </si>
  <si>
    <t>Foodborne staphylococcal intoxication</t>
  </si>
  <si>
    <t>A05.1</t>
  </si>
  <si>
    <t>Botulism</t>
  </si>
  <si>
    <t>A05.2</t>
  </si>
  <si>
    <t>Foodborne Clostridium perfringens [Clostridium welchii] intoxication</t>
  </si>
  <si>
    <t>A05.3</t>
  </si>
  <si>
    <t xml:space="preserve">Foodborne Vibrio parahaemolyticus intoxication </t>
  </si>
  <si>
    <t>A05.4</t>
  </si>
  <si>
    <t xml:space="preserve">Foodborne Bacillus cereus intoxication </t>
  </si>
  <si>
    <t>A05.8</t>
  </si>
  <si>
    <t>Other specified bacterial foodborne intoxications</t>
  </si>
  <si>
    <t>A05.9</t>
  </si>
  <si>
    <t>Bacterial foodborne intoxication, unspecified</t>
  </si>
  <si>
    <t>A06</t>
  </si>
  <si>
    <t>Amoebiasis</t>
  </si>
  <si>
    <t>A06.0</t>
  </si>
  <si>
    <t>Acute amoebic dysentery</t>
  </si>
  <si>
    <t>A06.1</t>
  </si>
  <si>
    <t>Chronic intestinal amoebiasis</t>
  </si>
  <si>
    <t>A06.2</t>
  </si>
  <si>
    <t xml:space="preserve">Amoebic nondysenteric colitis </t>
  </si>
  <si>
    <t>A06.3</t>
  </si>
  <si>
    <t xml:space="preserve">Amoeboma of intestine </t>
  </si>
  <si>
    <t>A06.4</t>
  </si>
  <si>
    <t>Amoebic liver abscess</t>
  </si>
  <si>
    <t>A06.5</t>
  </si>
  <si>
    <t>Amoebic lung abscess</t>
  </si>
  <si>
    <t>A06.6</t>
  </si>
  <si>
    <t>Amoebic brain abscess</t>
  </si>
  <si>
    <t>A06.7</t>
  </si>
  <si>
    <t>Cutaneous amoebiasis</t>
  </si>
  <si>
    <t>A06.8</t>
  </si>
  <si>
    <t>Amoebic infection of other sites</t>
  </si>
  <si>
    <t>A06.9</t>
  </si>
  <si>
    <t>Amoebiasis, unspecified</t>
  </si>
  <si>
    <t>A07</t>
  </si>
  <si>
    <t xml:space="preserve">Other protozoal intestinal diseases </t>
  </si>
  <si>
    <t>A07.0</t>
  </si>
  <si>
    <t>Balantidiasis</t>
  </si>
  <si>
    <t>A07.1</t>
  </si>
  <si>
    <t xml:space="preserve">Giardiasis [lambliasis] </t>
  </si>
  <si>
    <t>A07.2</t>
  </si>
  <si>
    <t>Cryptosporidiosis</t>
  </si>
  <si>
    <t>A07.3</t>
  </si>
  <si>
    <t>Isosporiasis</t>
  </si>
  <si>
    <t>A07.8</t>
  </si>
  <si>
    <t>Other specified protozoal intestinal diseases</t>
  </si>
  <si>
    <t>A07.9</t>
  </si>
  <si>
    <t>Protozoal intestinal disease, unspecified</t>
  </si>
  <si>
    <t>A08</t>
  </si>
  <si>
    <t>Viral and other specified intestinal infections</t>
  </si>
  <si>
    <t>A08.0</t>
  </si>
  <si>
    <t>Rotaviral enteritis</t>
  </si>
  <si>
    <t>A08.1</t>
  </si>
  <si>
    <t>Acute gastroenteropathy due to Norwalk agent</t>
  </si>
  <si>
    <t>A08.2</t>
  </si>
  <si>
    <t>Adenoviral enteritis</t>
  </si>
  <si>
    <t>A08.3</t>
  </si>
  <si>
    <t>Other viral enteritis</t>
  </si>
  <si>
    <t>A08.4</t>
  </si>
  <si>
    <t>Viral intestinal infection, unspecified</t>
  </si>
  <si>
    <t>A08.5</t>
  </si>
  <si>
    <t>Other specified intestinal infections</t>
  </si>
  <si>
    <t>A09</t>
  </si>
  <si>
    <t>Other gastroenteritis and colitis of infectious and unspecified origin</t>
  </si>
  <si>
    <t>A09.0</t>
  </si>
  <si>
    <t>Other and unspecified gastroenteritis and colitis of infectious origin</t>
  </si>
  <si>
    <t>A09.9</t>
  </si>
  <si>
    <t>Gastroenteritis and colitis of unspecified origin</t>
  </si>
  <si>
    <t>A15</t>
  </si>
  <si>
    <t>Respiratory tuberculosis, bacteriologically and histologically confirmed</t>
  </si>
  <si>
    <t>A15.0</t>
  </si>
  <si>
    <t>Tuberculosis of lung, confirmed by sputum microscopy with or without culture</t>
  </si>
  <si>
    <t>A15.1</t>
  </si>
  <si>
    <t>Tuberculosis of lung, confirmed by culture only</t>
  </si>
  <si>
    <t>A15.2</t>
  </si>
  <si>
    <t>Tuberculosis of lung, confirmed histologically</t>
  </si>
  <si>
    <t>A15.3</t>
  </si>
  <si>
    <t xml:space="preserve">Tuberculosis of lung, confirmed by unspecified means </t>
  </si>
  <si>
    <t>A15.4</t>
  </si>
  <si>
    <t>Tuberculosis of intrathoracic lymph nodes, confirmed bacteriologically and histologically</t>
  </si>
  <si>
    <t>A15.5</t>
  </si>
  <si>
    <t>Tuberculosis of larynx, trachea and bronchus, confirmed bacteriologically and histologically</t>
  </si>
  <si>
    <t>A15.6</t>
  </si>
  <si>
    <t xml:space="preserve">Tuberculous pleurisy, confirmed bacteriologically and histologically </t>
  </si>
  <si>
    <t>A15.7</t>
  </si>
  <si>
    <t xml:space="preserve">Primary respiratory tuberculosis, confirmed bacteriologically and histologically </t>
  </si>
  <si>
    <t>A15.8</t>
  </si>
  <si>
    <t>Other respiratory tuberculosis, confirmed bacteriologically and histologically</t>
  </si>
  <si>
    <t>A15.9</t>
  </si>
  <si>
    <t>Respiratory tuberculosis unspecified, confirmed bacteriologically and histologically</t>
  </si>
  <si>
    <t>A16</t>
  </si>
  <si>
    <t xml:space="preserve">Respiratory tuberculosis, not confirmed bacteriologically or histologically </t>
  </si>
  <si>
    <t>A16.0</t>
  </si>
  <si>
    <t>Tuberculosis of lung, bacteriologically and histologically negative</t>
  </si>
  <si>
    <t>A16.1</t>
  </si>
  <si>
    <t>Tuberculosis of lung, bacteriological and histological examination not done</t>
  </si>
  <si>
    <t>A16.2</t>
  </si>
  <si>
    <t>Tuberculosis of lung, without mention of bacteriological or histological confirmation</t>
  </si>
  <si>
    <t>A16.3</t>
  </si>
  <si>
    <t>Tuberculosis of intrathoracic lymph nodes, without mention of bacteriological or histological confirmation</t>
  </si>
  <si>
    <t>A16.4</t>
  </si>
  <si>
    <t>Tuberculosis of larynx, trachea and bronchus, without mention of bacteriological or histological confirmation</t>
  </si>
  <si>
    <t>A16.5</t>
  </si>
  <si>
    <t xml:space="preserve">Tuberculous pleurisy, without mention of bacteriological or histological confirmation </t>
  </si>
  <si>
    <t>A16.7</t>
  </si>
  <si>
    <t>Primary respiratory tuberculosis without mention of bacteriological or histological confirmation</t>
  </si>
  <si>
    <t>A16.8</t>
  </si>
  <si>
    <t>Other respiratory tuberculosis, without mention of bacteriological or histological confirmation</t>
  </si>
  <si>
    <t>A16.9</t>
  </si>
  <si>
    <t xml:space="preserve">Respiratory tuberculosis unspecified, without mention of bacteriological or histological confirmation </t>
  </si>
  <si>
    <t>A17</t>
  </si>
  <si>
    <t>Tuberculosis of nervous system</t>
  </si>
  <si>
    <t>A17.0</t>
  </si>
  <si>
    <t>Tuberculous meningitis</t>
  </si>
  <si>
    <t>A17.1</t>
  </si>
  <si>
    <t>Meningeal tuberculoma</t>
  </si>
  <si>
    <t>A17.8</t>
  </si>
  <si>
    <t xml:space="preserve">Other tuberculosis of nervous system </t>
  </si>
  <si>
    <t>A17.9</t>
  </si>
  <si>
    <t>Tuberculosis of nervous system, unspecified</t>
  </si>
  <si>
    <t>A18</t>
  </si>
  <si>
    <t xml:space="preserve">Tuberculosis of other organs </t>
  </si>
  <si>
    <t>A18.0</t>
  </si>
  <si>
    <t xml:space="preserve">Tuberculosis of bones and joints  </t>
  </si>
  <si>
    <t>A18.1</t>
  </si>
  <si>
    <t>Tuberculosis of genitourinary system</t>
  </si>
  <si>
    <t>A18.2</t>
  </si>
  <si>
    <t xml:space="preserve">Tuberculous peripheral lymphadenopathy </t>
  </si>
  <si>
    <t>A18.3</t>
  </si>
  <si>
    <t>Tuberculosis of intestines, peritoneum and mesenteric glands</t>
  </si>
  <si>
    <t>A18.4</t>
  </si>
  <si>
    <t>Tuberculosis of skin and subcutaneous tissue</t>
  </si>
  <si>
    <t>A18.5</t>
  </si>
  <si>
    <t>Tuberculosis of eye</t>
  </si>
  <si>
    <t>A18.6</t>
  </si>
  <si>
    <t xml:space="preserve">Tuberculosis of ear </t>
  </si>
  <si>
    <t>A18.7</t>
  </si>
  <si>
    <t>Tuberculosis of adrenal glands</t>
  </si>
  <si>
    <t>A18.8</t>
  </si>
  <si>
    <t>Tuberculosis of other specified organs</t>
  </si>
  <si>
    <t>A19</t>
  </si>
  <si>
    <t>Miliary tuberculosis</t>
  </si>
  <si>
    <t>A19.0</t>
  </si>
  <si>
    <t xml:space="preserve">Acute miliary tuberculosis of a single specified site </t>
  </si>
  <si>
    <t>A19.1</t>
  </si>
  <si>
    <t>Acute miliary tuberculosis of multiple sites</t>
  </si>
  <si>
    <t>A19.2</t>
  </si>
  <si>
    <t>Acute miliary tuberculosis, unspecified</t>
  </si>
  <si>
    <t>A19.8</t>
  </si>
  <si>
    <t>Other miliary tuberculosis</t>
  </si>
  <si>
    <t>A19.9</t>
  </si>
  <si>
    <t>Miliary tuberculosis, unspecified</t>
  </si>
  <si>
    <t>A20</t>
  </si>
  <si>
    <t>Plague</t>
  </si>
  <si>
    <t>A20.0</t>
  </si>
  <si>
    <t>Bubonic plague</t>
  </si>
  <si>
    <t>A20.1</t>
  </si>
  <si>
    <t xml:space="preserve">Cellulocutaneous plague </t>
  </si>
  <si>
    <t>A20.2</t>
  </si>
  <si>
    <t>Pneumonic plague</t>
  </si>
  <si>
    <t>A20.3</t>
  </si>
  <si>
    <t>Plague meningitis</t>
  </si>
  <si>
    <t>A20.7</t>
  </si>
  <si>
    <t>Septicaemic plague</t>
  </si>
  <si>
    <t>A20.8</t>
  </si>
  <si>
    <t>Other forms of plague</t>
  </si>
  <si>
    <t>A20.9</t>
  </si>
  <si>
    <t>Plague, unspecified</t>
  </si>
  <si>
    <t>A21</t>
  </si>
  <si>
    <t>Tularaemia</t>
  </si>
  <si>
    <t>A21.0</t>
  </si>
  <si>
    <t>Ulceroglandular tularaemia</t>
  </si>
  <si>
    <t>A21.1</t>
  </si>
  <si>
    <t>Oculoglandular tularaemia</t>
  </si>
  <si>
    <t>A21.2</t>
  </si>
  <si>
    <t>Pulmonary tularaemia</t>
  </si>
  <si>
    <t>A21.3</t>
  </si>
  <si>
    <t>Gastrointestinal tularaemia</t>
  </si>
  <si>
    <t>A21.7</t>
  </si>
  <si>
    <t>Generalized tularaemia</t>
  </si>
  <si>
    <t>A21.8</t>
  </si>
  <si>
    <t>Other forms of tularaemia</t>
  </si>
  <si>
    <t>A21.9</t>
  </si>
  <si>
    <t>Tularaemia, unspecified</t>
  </si>
  <si>
    <t>A22</t>
  </si>
  <si>
    <t>Anthrax</t>
  </si>
  <si>
    <t>A22.0</t>
  </si>
  <si>
    <t>Cutaneous anthrax</t>
  </si>
  <si>
    <t>A22.1</t>
  </si>
  <si>
    <t xml:space="preserve">Pulmonary anthrax </t>
  </si>
  <si>
    <t>A22.2</t>
  </si>
  <si>
    <t>Gastrointestinal anthrax</t>
  </si>
  <si>
    <t>A22.7</t>
  </si>
  <si>
    <t>Anthrax sepsis</t>
  </si>
  <si>
    <t>A22.8</t>
  </si>
  <si>
    <t>Other forms of anthrax</t>
  </si>
  <si>
    <t>A22.9</t>
  </si>
  <si>
    <t>Anthrax, unspecified</t>
  </si>
  <si>
    <t>A23</t>
  </si>
  <si>
    <t>Brucellosis</t>
  </si>
  <si>
    <t>A23.0</t>
  </si>
  <si>
    <t>Brucellosis due to Brucella melitensis</t>
  </si>
  <si>
    <t>A23.1</t>
  </si>
  <si>
    <t>Brucellosis due to Brucella abortus</t>
  </si>
  <si>
    <t>A23.2</t>
  </si>
  <si>
    <t>Brucellosis due to Brucella suis</t>
  </si>
  <si>
    <t>A23.3</t>
  </si>
  <si>
    <t>Brucellosis due to Brucella canis</t>
  </si>
  <si>
    <t>A23.8</t>
  </si>
  <si>
    <t>Other brucellosis</t>
  </si>
  <si>
    <t>A23.9</t>
  </si>
  <si>
    <t>Brucellosis, unspecified</t>
  </si>
  <si>
    <t>A24</t>
  </si>
  <si>
    <t>Glanders and melioidosis</t>
  </si>
  <si>
    <t>A24.0</t>
  </si>
  <si>
    <t xml:space="preserve">Glanders </t>
  </si>
  <si>
    <t>A24.1</t>
  </si>
  <si>
    <t>Acute and fulminating melioidosis</t>
  </si>
  <si>
    <t>A24.2</t>
  </si>
  <si>
    <t>Subacute and chronic melioidosis</t>
  </si>
  <si>
    <t>A24.3</t>
  </si>
  <si>
    <t>Other melioidosis</t>
  </si>
  <si>
    <t>A24.4</t>
  </si>
  <si>
    <t>Melioidosis, unspecified</t>
  </si>
  <si>
    <t>A25</t>
  </si>
  <si>
    <t xml:space="preserve">Rat-bite fevers </t>
  </si>
  <si>
    <t>A25.0</t>
  </si>
  <si>
    <t>Spirillosis</t>
  </si>
  <si>
    <t>A25.1</t>
  </si>
  <si>
    <t>Streptobacillosis</t>
  </si>
  <si>
    <t>A25.9</t>
  </si>
  <si>
    <t>Rat-bite fever, unspecified</t>
  </si>
  <si>
    <t>A26</t>
  </si>
  <si>
    <t xml:space="preserve">Erysipeloid </t>
  </si>
  <si>
    <t>A26.0</t>
  </si>
  <si>
    <t>Cutaneous erysipeloid</t>
  </si>
  <si>
    <t>A26.7</t>
  </si>
  <si>
    <t>Erysipelothrix sepsis</t>
  </si>
  <si>
    <t>A26.8</t>
  </si>
  <si>
    <t xml:space="preserve">Other forms of erysipeloid </t>
  </si>
  <si>
    <t>A26.9</t>
  </si>
  <si>
    <t>Erysipeloid, unspecified</t>
  </si>
  <si>
    <t>A27</t>
  </si>
  <si>
    <t>Leptospirosis</t>
  </si>
  <si>
    <t>A27.0</t>
  </si>
  <si>
    <t>Leptospirosis icterohaemorrhagica</t>
  </si>
  <si>
    <t>A27.8</t>
  </si>
  <si>
    <t>Other forms of leptospirosis</t>
  </si>
  <si>
    <t>A27.9</t>
  </si>
  <si>
    <t xml:space="preserve">Leptospirosis, unspecified </t>
  </si>
  <si>
    <t>A28</t>
  </si>
  <si>
    <t>Other zoonotic bacterial diseases, not elsewhere classified</t>
  </si>
  <si>
    <t>A28.0</t>
  </si>
  <si>
    <t>Pasteurellosis</t>
  </si>
  <si>
    <t>A28.1</t>
  </si>
  <si>
    <t>Cat-scratch disease</t>
  </si>
  <si>
    <t>A28.2</t>
  </si>
  <si>
    <t>Extraintestinal yersiniosis</t>
  </si>
  <si>
    <t>A28.8</t>
  </si>
  <si>
    <t>Other specified zoonotic bacterial diseases, not elsewhere classified</t>
  </si>
  <si>
    <t>A28.9</t>
  </si>
  <si>
    <t>Zoonotic bacterial disease, unspecified</t>
  </si>
  <si>
    <t>A30</t>
  </si>
  <si>
    <t xml:space="preserve">Leprosy [Hansen disease] </t>
  </si>
  <si>
    <t>A30.0</t>
  </si>
  <si>
    <t>Indeterminate leprosy</t>
  </si>
  <si>
    <t>A30.1</t>
  </si>
  <si>
    <t>Tuberculoid leprosy</t>
  </si>
  <si>
    <t>A30.2</t>
  </si>
  <si>
    <t>Borderline tuberculoid leprosy</t>
  </si>
  <si>
    <t>A30.3</t>
  </si>
  <si>
    <t>Borderline leprosy</t>
  </si>
  <si>
    <t>A30.4</t>
  </si>
  <si>
    <t xml:space="preserve">Borderline lepromatous leprosy </t>
  </si>
  <si>
    <t>A30.5</t>
  </si>
  <si>
    <t>Lepromatous leprosy</t>
  </si>
  <si>
    <t>A30.8</t>
  </si>
  <si>
    <t>Other forms of leprosy</t>
  </si>
  <si>
    <t>A30.9</t>
  </si>
  <si>
    <t>Leprosy, unspecified</t>
  </si>
  <si>
    <t>A31</t>
  </si>
  <si>
    <t>Infection due to other mycobacteria</t>
  </si>
  <si>
    <t>A31.0</t>
  </si>
  <si>
    <t>Pulmonary mycobacterial infection</t>
  </si>
  <si>
    <t>A31.1</t>
  </si>
  <si>
    <t>Cutaneous mycobacterial infection</t>
  </si>
  <si>
    <t>A31.8</t>
  </si>
  <si>
    <t xml:space="preserve">Other mycobacterial infections </t>
  </si>
  <si>
    <t>A31.9</t>
  </si>
  <si>
    <t>Mycobacterial infection, unspecified</t>
  </si>
  <si>
    <t>A32</t>
  </si>
  <si>
    <t xml:space="preserve">Listeriosis </t>
  </si>
  <si>
    <t>A32.0</t>
  </si>
  <si>
    <t>Cutaneous listeriosis</t>
  </si>
  <si>
    <t>A32.1</t>
  </si>
  <si>
    <t xml:space="preserve">Listerial meningitis and meningoencephalitis </t>
  </si>
  <si>
    <t>A32.7</t>
  </si>
  <si>
    <t>Listerial sepsis</t>
  </si>
  <si>
    <t>A32.8</t>
  </si>
  <si>
    <t>Other forms of listeriosis</t>
  </si>
  <si>
    <t>A32.9</t>
  </si>
  <si>
    <t>Listeriosis, unspecified</t>
  </si>
  <si>
    <t>A33</t>
  </si>
  <si>
    <t>Tetanus neonatorum</t>
  </si>
  <si>
    <t>A34</t>
  </si>
  <si>
    <t>Obstetrical tetanus</t>
  </si>
  <si>
    <t>A35</t>
  </si>
  <si>
    <t>Other tetanus</t>
  </si>
  <si>
    <t>A36</t>
  </si>
  <si>
    <t>Diphtheria</t>
  </si>
  <si>
    <t>A36.0</t>
  </si>
  <si>
    <t>Pharyngeal diphtheria</t>
  </si>
  <si>
    <t>A36.1</t>
  </si>
  <si>
    <t>Nasopharyngeal diphtheria</t>
  </si>
  <si>
    <t>A36.2</t>
  </si>
  <si>
    <t>Laryngeal diphtheria</t>
  </si>
  <si>
    <t>A36.3</t>
  </si>
  <si>
    <t>Cutaneous diphtheria</t>
  </si>
  <si>
    <t>A36.8</t>
  </si>
  <si>
    <t>Other diphtheria</t>
  </si>
  <si>
    <t>A36.9</t>
  </si>
  <si>
    <t>Diphtheria, unspecified</t>
  </si>
  <si>
    <t>A37</t>
  </si>
  <si>
    <t>Whooping cough</t>
  </si>
  <si>
    <t>A37.0</t>
  </si>
  <si>
    <t>Whooping cough due to Bordetella pertussis</t>
  </si>
  <si>
    <t>A37.1</t>
  </si>
  <si>
    <t>Whooping cough due to Bordetella parapertussis</t>
  </si>
  <si>
    <t>A37.8</t>
  </si>
  <si>
    <t>Whooping cough due to other Bordetella species</t>
  </si>
  <si>
    <t>A37.9</t>
  </si>
  <si>
    <t>Whooping cough, unspecified</t>
  </si>
  <si>
    <t>A38</t>
  </si>
  <si>
    <t xml:space="preserve">Scarlet fever </t>
  </si>
  <si>
    <t>A39</t>
  </si>
  <si>
    <t>Meningococcal infection</t>
  </si>
  <si>
    <t>A39.0</t>
  </si>
  <si>
    <t>Meningococcal meningitis</t>
  </si>
  <si>
    <t>A39.1</t>
  </si>
  <si>
    <t>Waterhouse-Friderichsen syndrome</t>
  </si>
  <si>
    <t>A39.2</t>
  </si>
  <si>
    <t xml:space="preserve">Acute meningococcaemia </t>
  </si>
  <si>
    <t>A39.3</t>
  </si>
  <si>
    <t>Chronic meningococcaemia</t>
  </si>
  <si>
    <t>A39.4</t>
  </si>
  <si>
    <t>Meningococcaemia, unspecified</t>
  </si>
  <si>
    <t>A39.5</t>
  </si>
  <si>
    <t>Meningococcal heart disease</t>
  </si>
  <si>
    <t>A39.8</t>
  </si>
  <si>
    <t>Other meningococcal infections</t>
  </si>
  <si>
    <t>A39.9</t>
  </si>
  <si>
    <t>Meningococcal infection, unspecified</t>
  </si>
  <si>
    <t>A40</t>
  </si>
  <si>
    <t>Streptococcal sepsis</t>
  </si>
  <si>
    <t>A40.0</t>
  </si>
  <si>
    <t xml:space="preserve">Sepsis due to streptococcus, group A </t>
  </si>
  <si>
    <t>A40.1</t>
  </si>
  <si>
    <t>Sepsis due to streptococcus, group B</t>
  </si>
  <si>
    <t>A40.2</t>
  </si>
  <si>
    <t>Sepsis due to streptococcus, group D</t>
  </si>
  <si>
    <t>A40.3</t>
  </si>
  <si>
    <t>Sepsis due to Streptococcus pneumoniae</t>
  </si>
  <si>
    <t>A40.8</t>
  </si>
  <si>
    <t>Other streptococcal sepsis</t>
  </si>
  <si>
    <t>A40.9</t>
  </si>
  <si>
    <t>Streptococcal sepsis, unspecified</t>
  </si>
  <si>
    <t>A41</t>
  </si>
  <si>
    <t>Other sepsis</t>
  </si>
  <si>
    <t>A41.0</t>
  </si>
  <si>
    <t>Sepsis due to Staphylococcus aureus</t>
  </si>
  <si>
    <t>A41.1</t>
  </si>
  <si>
    <t xml:space="preserve">Sepsis due to other specified staphylococcus </t>
  </si>
  <si>
    <t>A41.2</t>
  </si>
  <si>
    <t>Sepsis due to unspecified staphylococcus</t>
  </si>
  <si>
    <t>A41.3</t>
  </si>
  <si>
    <t>Sepsis due to Haemophilus influenzae</t>
  </si>
  <si>
    <t>A41.4</t>
  </si>
  <si>
    <t>Sepsis due to anaerobes</t>
  </si>
  <si>
    <t>A41.5</t>
  </si>
  <si>
    <t>Sepsis due to other Gram-negative organisms</t>
  </si>
  <si>
    <t>A41.8</t>
  </si>
  <si>
    <t>Other specified sepsis</t>
  </si>
  <si>
    <t>A41.9</t>
  </si>
  <si>
    <t>Sepsis, unspecified</t>
  </si>
  <si>
    <t>A42</t>
  </si>
  <si>
    <t>Actinomycosis</t>
  </si>
  <si>
    <t>A42.0</t>
  </si>
  <si>
    <t>Pulmonary actinomycosis</t>
  </si>
  <si>
    <t>A42.1</t>
  </si>
  <si>
    <t>Abdominal actinomycosis</t>
  </si>
  <si>
    <t>A42.2</t>
  </si>
  <si>
    <t>Cervicofacial actinomycosis</t>
  </si>
  <si>
    <t>A42.7</t>
  </si>
  <si>
    <t>Actinomycotic sepsis</t>
  </si>
  <si>
    <t>A42.8</t>
  </si>
  <si>
    <t>Other forms of actinomycosis</t>
  </si>
  <si>
    <t>A42.9</t>
  </si>
  <si>
    <t>Actinomycosis, unspecified</t>
  </si>
  <si>
    <t>A43</t>
  </si>
  <si>
    <t>Nocardiosis</t>
  </si>
  <si>
    <t>A43.0</t>
  </si>
  <si>
    <t>Pulmonary nocardiosis</t>
  </si>
  <si>
    <t>A43.1</t>
  </si>
  <si>
    <t>Cutaneous nocardiosis</t>
  </si>
  <si>
    <t>A43.8</t>
  </si>
  <si>
    <t>Other forms of nocardiosis</t>
  </si>
  <si>
    <t>A43.9</t>
  </si>
  <si>
    <t>Nocardiosis, unspecified</t>
  </si>
  <si>
    <t>A44</t>
  </si>
  <si>
    <t>Bartonellosis</t>
  </si>
  <si>
    <t>A44.0</t>
  </si>
  <si>
    <t>Systemic bartonellosis</t>
  </si>
  <si>
    <t>A44.1</t>
  </si>
  <si>
    <t>Cutaneous and mucocutaneous bartonellosis</t>
  </si>
  <si>
    <t>A44.8</t>
  </si>
  <si>
    <t>Other forms of bartonellosis</t>
  </si>
  <si>
    <t>A44.9</t>
  </si>
  <si>
    <t>Bartonellosis, unspecified</t>
  </si>
  <si>
    <t>A46</t>
  </si>
  <si>
    <t>Erysipelas</t>
  </si>
  <si>
    <t>A48</t>
  </si>
  <si>
    <t>Other bacterial diseases, not elsewhere classified</t>
  </si>
  <si>
    <t>A48.0</t>
  </si>
  <si>
    <t>Gas gangrene</t>
  </si>
  <si>
    <t>A48.1</t>
  </si>
  <si>
    <t>Legionnaires disease</t>
  </si>
  <si>
    <t>A48.2</t>
  </si>
  <si>
    <t xml:space="preserve">Nonpneumonic Legionnaires disease [Pontiac fever] </t>
  </si>
  <si>
    <t>A48.3</t>
  </si>
  <si>
    <t>Toxic shock syndrome</t>
  </si>
  <si>
    <t>A48.4</t>
  </si>
  <si>
    <t xml:space="preserve">Brazilian purpuric fever </t>
  </si>
  <si>
    <t>A48.8</t>
  </si>
  <si>
    <t>Other specified bacterial diseases</t>
  </si>
  <si>
    <t>A49</t>
  </si>
  <si>
    <t>Bacterial infection of unspecified site</t>
  </si>
  <si>
    <t>A49.0</t>
  </si>
  <si>
    <t>Staphylococcal infection, unspecified site</t>
  </si>
  <si>
    <t>A49.1</t>
  </si>
  <si>
    <t>Streptococcal and enterococcal infection, unspecified site</t>
  </si>
  <si>
    <t>A49.2</t>
  </si>
  <si>
    <t>Haemophilus influenzae infection, unspecified site</t>
  </si>
  <si>
    <t>A49.3</t>
  </si>
  <si>
    <t>Mycoplasma infection, unspecified site</t>
  </si>
  <si>
    <t>A49.8</t>
  </si>
  <si>
    <t>Other bacterial infections of unspecified site</t>
  </si>
  <si>
    <t>A49.9</t>
  </si>
  <si>
    <t>Bacterial infection, unspecified</t>
  </si>
  <si>
    <t>A50</t>
  </si>
  <si>
    <t xml:space="preserve">Congenital syphilis </t>
  </si>
  <si>
    <t>A50.0</t>
  </si>
  <si>
    <t xml:space="preserve">Early congenital syphilis, symptomatic </t>
  </si>
  <si>
    <t>A50.1</t>
  </si>
  <si>
    <t>Early congenital syphilis, latent</t>
  </si>
  <si>
    <t>A50.2</t>
  </si>
  <si>
    <t>Early congenital syphilis, unspecified</t>
  </si>
  <si>
    <t>A50.3</t>
  </si>
  <si>
    <t>Late congenital syphilitic oculopathy</t>
  </si>
  <si>
    <t>A50.4</t>
  </si>
  <si>
    <t xml:space="preserve">Late congenital neurosyphilis [juvenile neurosyphilis] </t>
  </si>
  <si>
    <t>A50.5</t>
  </si>
  <si>
    <t>Other late congenital syphilis, symptomatic</t>
  </si>
  <si>
    <t>A50.6</t>
  </si>
  <si>
    <t xml:space="preserve">Late congenital syphilis, latent </t>
  </si>
  <si>
    <t>A50.7</t>
  </si>
  <si>
    <t xml:space="preserve">Late congenital syphilis, unspecified </t>
  </si>
  <si>
    <t>A50.9</t>
  </si>
  <si>
    <t>Congenital syphilis, unspecified</t>
  </si>
  <si>
    <t>A51</t>
  </si>
  <si>
    <t xml:space="preserve">Early syphilis </t>
  </si>
  <si>
    <t>A51.0</t>
  </si>
  <si>
    <t>Primary genital syphilis</t>
  </si>
  <si>
    <t>A51.1</t>
  </si>
  <si>
    <t>Primary anal syphilis</t>
  </si>
  <si>
    <t>A51.2</t>
  </si>
  <si>
    <t>Primary syphilis of other sites</t>
  </si>
  <si>
    <t>A51.3</t>
  </si>
  <si>
    <t>Secondary syphilis of skin and mucous membranes</t>
  </si>
  <si>
    <t>A51.4</t>
  </si>
  <si>
    <t>Other secondary syphilis</t>
  </si>
  <si>
    <t>A51.5</t>
  </si>
  <si>
    <t>Early syphilis, latent</t>
  </si>
  <si>
    <t>A51.9</t>
  </si>
  <si>
    <t>Early syphilis, unspecified</t>
  </si>
  <si>
    <t>A52</t>
  </si>
  <si>
    <t xml:space="preserve">Late syphilis </t>
  </si>
  <si>
    <t>A52.0</t>
  </si>
  <si>
    <t>Cardiovascular syphilis</t>
  </si>
  <si>
    <t>A52.1</t>
  </si>
  <si>
    <t>Symptomatic neurosyphilis</t>
  </si>
  <si>
    <t>A52.2</t>
  </si>
  <si>
    <t>Asymptomatic neurosyphilis</t>
  </si>
  <si>
    <t>A52.3</t>
  </si>
  <si>
    <t xml:space="preserve">Neurosyphilis, unspecified </t>
  </si>
  <si>
    <t>A52.7</t>
  </si>
  <si>
    <t>Other symptomatic late syphilis</t>
  </si>
  <si>
    <t>A52.8</t>
  </si>
  <si>
    <t xml:space="preserve">Late syphilis, latent </t>
  </si>
  <si>
    <t>A52.9</t>
  </si>
  <si>
    <t>Late syphilis, unspecified</t>
  </si>
  <si>
    <t>A53</t>
  </si>
  <si>
    <t>Other and unspecified syphilis</t>
  </si>
  <si>
    <t>A53.0</t>
  </si>
  <si>
    <t xml:space="preserve">Latent syphilis, unspecified as early or late </t>
  </si>
  <si>
    <t>A53.9</t>
  </si>
  <si>
    <t>Syphilis, unspecified</t>
  </si>
  <si>
    <t>A54</t>
  </si>
  <si>
    <t>Gonococcal infection</t>
  </si>
  <si>
    <t>A54.0</t>
  </si>
  <si>
    <t>Gonococcal infection of lower genitourinary tract without periurethral or accessory gland abscess</t>
  </si>
  <si>
    <t>A54.1</t>
  </si>
  <si>
    <t>Gonococcal infection of lower genitourinary tract with periurethral and accessory gland abscess</t>
  </si>
  <si>
    <t>A54.2</t>
  </si>
  <si>
    <t xml:space="preserve">Gonococcal pelviperitonitis and other gonococcal genitourinary infections  </t>
  </si>
  <si>
    <t>A54.3</t>
  </si>
  <si>
    <t>Gonococcal infection of eye</t>
  </si>
  <si>
    <t>A54.4</t>
  </si>
  <si>
    <t>Gonococcal infection of musculoskeletal system</t>
  </si>
  <si>
    <t>A54.5</t>
  </si>
  <si>
    <t>Gonococcal pharyngitis</t>
  </si>
  <si>
    <t>A54.6</t>
  </si>
  <si>
    <t>Gonococcal infection of anus and rectum</t>
  </si>
  <si>
    <t>A54.8</t>
  </si>
  <si>
    <t>Other gonococcal infections</t>
  </si>
  <si>
    <t>A54.9</t>
  </si>
  <si>
    <t>Gonococcal infection, unspecified</t>
  </si>
  <si>
    <t>A55</t>
  </si>
  <si>
    <t>Chlamydial lymphogranuloma (venereum)</t>
  </si>
  <si>
    <t>A56</t>
  </si>
  <si>
    <t>Other sexually transmitted chlamydial diseases</t>
  </si>
  <si>
    <t>A56.0</t>
  </si>
  <si>
    <t>Chlamydial infection of lower genitourinary tract</t>
  </si>
  <si>
    <t>A56.1</t>
  </si>
  <si>
    <t xml:space="preserve">Chlamydial infection of pelviperitoneum and other genitourinary organs </t>
  </si>
  <si>
    <t>A56.2</t>
  </si>
  <si>
    <t xml:space="preserve">Chlamydial infection of genitourinary tract, unspecified </t>
  </si>
  <si>
    <t>A56.3</t>
  </si>
  <si>
    <t>Chlamydial infection of anus and rectum</t>
  </si>
  <si>
    <t>A56.4</t>
  </si>
  <si>
    <t>Chlamydial infection of pharynx</t>
  </si>
  <si>
    <t>A56.8</t>
  </si>
  <si>
    <t>Sexually transmitted chlamydial infection of other sites</t>
  </si>
  <si>
    <t>A57</t>
  </si>
  <si>
    <t xml:space="preserve">Chancroid </t>
  </si>
  <si>
    <t>A58</t>
  </si>
  <si>
    <t>Granuloma inguinale</t>
  </si>
  <si>
    <t>A59</t>
  </si>
  <si>
    <t>Trichomoniasis</t>
  </si>
  <si>
    <t>A59.0</t>
  </si>
  <si>
    <t>Urogenital trichomoniasis</t>
  </si>
  <si>
    <t>A59.8</t>
  </si>
  <si>
    <t>Trichomoniasis of other sites</t>
  </si>
  <si>
    <t>A59.9</t>
  </si>
  <si>
    <t>Trichomoniasis, unspecified</t>
  </si>
  <si>
    <t>A60</t>
  </si>
  <si>
    <t>Anogenital herpesviral [herpes simplex] infection</t>
  </si>
  <si>
    <t>A60.0</t>
  </si>
  <si>
    <t>Herpesviral infection of genitalia and urogenital tract</t>
  </si>
  <si>
    <t>A60.1</t>
  </si>
  <si>
    <t>Herpesviral infection of perianal skin and rectum</t>
  </si>
  <si>
    <t>A60.9</t>
  </si>
  <si>
    <t xml:space="preserve"> Anogenital herpesviral infection, unspecified </t>
  </si>
  <si>
    <t>A63</t>
  </si>
  <si>
    <t>Other predominantly sexually transmitted diseases, not elsewhere classified</t>
  </si>
  <si>
    <t>A63.0</t>
  </si>
  <si>
    <t>Anogenital (venereal) warts</t>
  </si>
  <si>
    <t>A63.8</t>
  </si>
  <si>
    <t>Other specified predominantly sexually transmitted diseases</t>
  </si>
  <si>
    <t>A64</t>
  </si>
  <si>
    <t>Unspecified sexually transmitted disease</t>
  </si>
  <si>
    <t>A65</t>
  </si>
  <si>
    <t>Nonvenereal syphilis</t>
  </si>
  <si>
    <t>A66</t>
  </si>
  <si>
    <t xml:space="preserve">Yaws  </t>
  </si>
  <si>
    <t>A66.0</t>
  </si>
  <si>
    <t>Initial lesions of yaws</t>
  </si>
  <si>
    <t>A66.1</t>
  </si>
  <si>
    <t>Multiple papillomata and wet crab yaws</t>
  </si>
  <si>
    <t>A66.2</t>
  </si>
  <si>
    <t>Other early skin lesions of yaws</t>
  </si>
  <si>
    <t>A66.3</t>
  </si>
  <si>
    <t>Hyperkeratosis of yaws</t>
  </si>
  <si>
    <t>A66.4</t>
  </si>
  <si>
    <t xml:space="preserve">Gummata and ulcers of yaws </t>
  </si>
  <si>
    <t>A66.5</t>
  </si>
  <si>
    <t>Gangosa</t>
  </si>
  <si>
    <t>A66.6</t>
  </si>
  <si>
    <t>Bone and joint lesions of yaws</t>
  </si>
  <si>
    <t>A66.7</t>
  </si>
  <si>
    <t>Other manifestations of yaws</t>
  </si>
  <si>
    <t>A66.8</t>
  </si>
  <si>
    <t>Latent yaws</t>
  </si>
  <si>
    <t>A66.9</t>
  </si>
  <si>
    <t>Yaws, unspecified</t>
  </si>
  <si>
    <t>A67</t>
  </si>
  <si>
    <t xml:space="preserve">Pinta [carate] </t>
  </si>
  <si>
    <t>A67.0</t>
  </si>
  <si>
    <t xml:space="preserve">Primary lesions of pinta </t>
  </si>
  <si>
    <t>A67.1</t>
  </si>
  <si>
    <t>Intermediate lesions of pinta</t>
  </si>
  <si>
    <t>A67.2</t>
  </si>
  <si>
    <t xml:space="preserve">Late lesions of pinta  </t>
  </si>
  <si>
    <t>A67.3</t>
  </si>
  <si>
    <t>Mixed lesions of pinta</t>
  </si>
  <si>
    <t>A67.9</t>
  </si>
  <si>
    <t>Pinta, unspecified</t>
  </si>
  <si>
    <t>A68</t>
  </si>
  <si>
    <t>Relapsing fevers</t>
  </si>
  <si>
    <t>A68.0</t>
  </si>
  <si>
    <t>Louse-borne relapsing fever</t>
  </si>
  <si>
    <t>A68.1</t>
  </si>
  <si>
    <t>Tick-borne relapsing fever</t>
  </si>
  <si>
    <t>A68.9</t>
  </si>
  <si>
    <t xml:space="preserve">Relapsing fever, unspecified  </t>
  </si>
  <si>
    <t>A69</t>
  </si>
  <si>
    <t>Other spirochaetal infections</t>
  </si>
  <si>
    <t>A69.0</t>
  </si>
  <si>
    <t>Necrotizing ulcerative stomatitis</t>
  </si>
  <si>
    <t>A69.1</t>
  </si>
  <si>
    <t>Other Vincent infections</t>
  </si>
  <si>
    <t>A69.2</t>
  </si>
  <si>
    <t>Lyme disease</t>
  </si>
  <si>
    <t>A69.8</t>
  </si>
  <si>
    <t>Other specified spirochaetal infections</t>
  </si>
  <si>
    <t>A69.9</t>
  </si>
  <si>
    <t>Spirochaetal infection, unspecified</t>
  </si>
  <si>
    <t>A70</t>
  </si>
  <si>
    <t>Chlamydia psittaci infection</t>
  </si>
  <si>
    <t>A71</t>
  </si>
  <si>
    <t>Trachoma</t>
  </si>
  <si>
    <t>A71.0</t>
  </si>
  <si>
    <t>Initial stage of trachoma</t>
  </si>
  <si>
    <t>A71.1</t>
  </si>
  <si>
    <t>Active stage of trachoma</t>
  </si>
  <si>
    <t>A71.9</t>
  </si>
  <si>
    <t>Trachoma, unspecified</t>
  </si>
  <si>
    <t>A74</t>
  </si>
  <si>
    <t>Other diseases caused by chlamydiae</t>
  </si>
  <si>
    <t>A74.0</t>
  </si>
  <si>
    <t xml:space="preserve">Chlamydial conjunctivitis </t>
  </si>
  <si>
    <t>A74.8</t>
  </si>
  <si>
    <t>Other chlamydial diseases</t>
  </si>
  <si>
    <t>A74.9</t>
  </si>
  <si>
    <t>Chlamydial infection, unspecified</t>
  </si>
  <si>
    <t>A75</t>
  </si>
  <si>
    <t>Typhus fever</t>
  </si>
  <si>
    <t>A75.0</t>
  </si>
  <si>
    <t>Epidemic louse-borne typhus fever due to Rickettsia prowazekii</t>
  </si>
  <si>
    <t>A75.1</t>
  </si>
  <si>
    <t>Recrudescent typhus [Brill disease]</t>
  </si>
  <si>
    <t>A75.2</t>
  </si>
  <si>
    <t>Typhus fever due to Rickettsia typhi</t>
  </si>
  <si>
    <t>A75.3</t>
  </si>
  <si>
    <t>Typhus fever due to Rickettsia tsutsugamushi</t>
  </si>
  <si>
    <t>A75.9</t>
  </si>
  <si>
    <t>Typhus fever, unspecified</t>
  </si>
  <si>
    <t>A77</t>
  </si>
  <si>
    <t xml:space="preserve">Spotted fever [tick-borne rickettsioses] </t>
  </si>
  <si>
    <t>A77.0</t>
  </si>
  <si>
    <t>Spotted fever due to Rickettsia rickettsii</t>
  </si>
  <si>
    <t>A77.1</t>
  </si>
  <si>
    <t>Spotted fever due to Rickettsia conorii</t>
  </si>
  <si>
    <t>A77.2</t>
  </si>
  <si>
    <t>Spotted fever due to Rickettsia sibirica</t>
  </si>
  <si>
    <t>A77.3</t>
  </si>
  <si>
    <t>Spotted fever due to Rickettsia australis</t>
  </si>
  <si>
    <t>A77.8</t>
  </si>
  <si>
    <t>Other spotted fevers</t>
  </si>
  <si>
    <t>A77.9</t>
  </si>
  <si>
    <t>Spotted fever, unspecified</t>
  </si>
  <si>
    <t>A78</t>
  </si>
  <si>
    <t>Q fever</t>
  </si>
  <si>
    <t>A79</t>
  </si>
  <si>
    <t>Other rickettsioses</t>
  </si>
  <si>
    <t>A79.0</t>
  </si>
  <si>
    <t xml:space="preserve">Trench fever </t>
  </si>
  <si>
    <t>A79.1</t>
  </si>
  <si>
    <t>Rickettsialpox due to Rickettsia akari</t>
  </si>
  <si>
    <t>A79.8</t>
  </si>
  <si>
    <t>Other specified rickettsioses</t>
  </si>
  <si>
    <t>A79.9</t>
  </si>
  <si>
    <t>Rickettsiosis, unspecified</t>
  </si>
  <si>
    <t>A80</t>
  </si>
  <si>
    <t xml:space="preserve">Acute poliomyelitis  </t>
  </si>
  <si>
    <t>A80.0</t>
  </si>
  <si>
    <t>Acute paralytic poliomyelitis, vaccine-associated</t>
  </si>
  <si>
    <t>A80.1</t>
  </si>
  <si>
    <t>Acute paralytic poliomyelitis, wild virus, imported</t>
  </si>
  <si>
    <t>A80.2</t>
  </si>
  <si>
    <t>Acute paralytic poliomyelitis, wild virus, indigenous</t>
  </si>
  <si>
    <t>A80.3</t>
  </si>
  <si>
    <t>Acute paralytic poliomyelitis, other and unspecified</t>
  </si>
  <si>
    <t>A80.4</t>
  </si>
  <si>
    <t>Acute nonparalytic poliomyelitis</t>
  </si>
  <si>
    <t>A80.9</t>
  </si>
  <si>
    <t>Acute poliomyelitis, unspecified</t>
  </si>
  <si>
    <t>A81</t>
  </si>
  <si>
    <t>Atypical virus infections of central nervous system</t>
  </si>
  <si>
    <t>A81.0</t>
  </si>
  <si>
    <t xml:space="preserve">Creutzfeldt-Jakob disease </t>
  </si>
  <si>
    <t>A81.1</t>
  </si>
  <si>
    <t>Subacute sclerosing panencephalitis</t>
  </si>
  <si>
    <t>A81.2</t>
  </si>
  <si>
    <t>Progressive multifocal leukoencephalopathy</t>
  </si>
  <si>
    <t>A81.8</t>
  </si>
  <si>
    <t>Other atypical virus infections of central nervous system</t>
  </si>
  <si>
    <t>A81.9</t>
  </si>
  <si>
    <t>Atypical virus infection of central nervous system, unspecified</t>
  </si>
  <si>
    <t>A82</t>
  </si>
  <si>
    <t>Rabies</t>
  </si>
  <si>
    <t>A82.0</t>
  </si>
  <si>
    <t>Sylvatic rabies</t>
  </si>
  <si>
    <t>A82.1</t>
  </si>
  <si>
    <t>Urban rabies</t>
  </si>
  <si>
    <t>A82.9</t>
  </si>
  <si>
    <t>Rabies, unspecified</t>
  </si>
  <si>
    <t>A83</t>
  </si>
  <si>
    <t>Mosquito-borne viral encephalitis</t>
  </si>
  <si>
    <t>A83.0</t>
  </si>
  <si>
    <t>Japanese encephalitis</t>
  </si>
  <si>
    <t>A83.1</t>
  </si>
  <si>
    <t>Western equine encephalitis</t>
  </si>
  <si>
    <t>A83.2</t>
  </si>
  <si>
    <t>Eastern equine encephalitis</t>
  </si>
  <si>
    <t>A83.3</t>
  </si>
  <si>
    <t>St Louis encephalitis</t>
  </si>
  <si>
    <t>A83.4</t>
  </si>
  <si>
    <t>Australian encephalitis</t>
  </si>
  <si>
    <t>A83.5</t>
  </si>
  <si>
    <t xml:space="preserve">California encephalitis </t>
  </si>
  <si>
    <t>A83.6</t>
  </si>
  <si>
    <t>Rocio virus disease</t>
  </si>
  <si>
    <t>A83.8</t>
  </si>
  <si>
    <t>Other mosquito-borne viral encephalitis</t>
  </si>
  <si>
    <t>A83.9</t>
  </si>
  <si>
    <t>Mosquito-borne viral encephalitis, unspecified</t>
  </si>
  <si>
    <t>A84</t>
  </si>
  <si>
    <t>Tick-borne viral encephalitis</t>
  </si>
  <si>
    <t>A84.0</t>
  </si>
  <si>
    <t>Far Eastern tick-borne encephalitis [Russian spring-summer encephalitis]</t>
  </si>
  <si>
    <t>A84.1</t>
  </si>
  <si>
    <t>Central European tick-borne encephalitis</t>
  </si>
  <si>
    <t>A84.8</t>
  </si>
  <si>
    <t>Other tick-borne viral encephalitis</t>
  </si>
  <si>
    <t>A84.9</t>
  </si>
  <si>
    <t xml:space="preserve">Tick-borne viral encephalitis, unspecified </t>
  </si>
  <si>
    <t>A85</t>
  </si>
  <si>
    <t>Other viral encephalitis, not elsewhere classified</t>
  </si>
  <si>
    <t>A85.0</t>
  </si>
  <si>
    <t xml:space="preserve">Enteroviral encephalitis </t>
  </si>
  <si>
    <t>A85.1</t>
  </si>
  <si>
    <t>Adenoviral encephalitis</t>
  </si>
  <si>
    <t>A85.2</t>
  </si>
  <si>
    <t>Arthropod-borne viral encephalitis, unspecified</t>
  </si>
  <si>
    <t>A85.8</t>
  </si>
  <si>
    <t>Other specified viral encephalitis</t>
  </si>
  <si>
    <t>A86</t>
  </si>
  <si>
    <t>Unspecified viral encephalitis</t>
  </si>
  <si>
    <t>A87</t>
  </si>
  <si>
    <t xml:space="preserve">Viral meningitis </t>
  </si>
  <si>
    <t>A87.0</t>
  </si>
  <si>
    <t>Enteroviral meningitis</t>
  </si>
  <si>
    <t>A87.1</t>
  </si>
  <si>
    <t>Adenoviral meningitis</t>
  </si>
  <si>
    <t>A87.2</t>
  </si>
  <si>
    <t>Lymphocytic choriomeningitis</t>
  </si>
  <si>
    <t>A87.8</t>
  </si>
  <si>
    <t>Other viral meningitis</t>
  </si>
  <si>
    <t>A87.9</t>
  </si>
  <si>
    <t xml:space="preserve">Viral meningitis, unspecified </t>
  </si>
  <si>
    <t>A88</t>
  </si>
  <si>
    <t>Other viral infections of central nervous system, not elsewhere classified</t>
  </si>
  <si>
    <t>A88.0</t>
  </si>
  <si>
    <t>Enteroviral exanthematous fever [Boston exanthem]</t>
  </si>
  <si>
    <t>A88.1</t>
  </si>
  <si>
    <t xml:space="preserve">Epidemic vertigo </t>
  </si>
  <si>
    <t>A88.8</t>
  </si>
  <si>
    <t xml:space="preserve">Other specified viral infections of central nervous system </t>
  </si>
  <si>
    <t>A89</t>
  </si>
  <si>
    <t>Unspecified viral infection of central nervous system</t>
  </si>
  <si>
    <t>A90</t>
  </si>
  <si>
    <t xml:space="preserve">Dengue fever [classical dengue]   </t>
  </si>
  <si>
    <t>A91</t>
  </si>
  <si>
    <t xml:space="preserve">Dengue haemorrhagic fever   </t>
  </si>
  <si>
    <t>A92</t>
  </si>
  <si>
    <t>Other mosquito-borne viral fevers</t>
  </si>
  <si>
    <t>A92.0</t>
  </si>
  <si>
    <t xml:space="preserve">Chikungunya virus disease </t>
  </si>
  <si>
    <t>A92.1</t>
  </si>
  <si>
    <t xml:space="preserve">O'nyong-nyong fever </t>
  </si>
  <si>
    <t>A92.2</t>
  </si>
  <si>
    <t xml:space="preserve">Venezuelan equine fever </t>
  </si>
  <si>
    <t>A92.3</t>
  </si>
  <si>
    <t xml:space="preserve">West Nile virus infection </t>
  </si>
  <si>
    <t>A92.4</t>
  </si>
  <si>
    <t xml:space="preserve">Rift Valley fever  </t>
  </si>
  <si>
    <t>A92.8</t>
  </si>
  <si>
    <t xml:space="preserve">Other specified mosquito-borne viral fevers </t>
  </si>
  <si>
    <t>A92.9</t>
  </si>
  <si>
    <t>Mosquito-borne viral fever, unspecified</t>
  </si>
  <si>
    <t>A93</t>
  </si>
  <si>
    <t xml:space="preserve">Other arthropod-borne viral fevers, not elsewhere classified </t>
  </si>
  <si>
    <t>A93.0</t>
  </si>
  <si>
    <t xml:space="preserve">Oropouche virus disease </t>
  </si>
  <si>
    <t>A93.1</t>
  </si>
  <si>
    <t xml:space="preserve">Sandfly fever </t>
  </si>
  <si>
    <t>A93.2</t>
  </si>
  <si>
    <t>Colorado tick fever</t>
  </si>
  <si>
    <t>A93.8</t>
  </si>
  <si>
    <t>Other specified arthropod-borne viral fevers</t>
  </si>
  <si>
    <t>A94</t>
  </si>
  <si>
    <t>Unspecified arthropod-borne viral fever</t>
  </si>
  <si>
    <t>A95</t>
  </si>
  <si>
    <t xml:space="preserve">Yellow fever </t>
  </si>
  <si>
    <t>A95.0</t>
  </si>
  <si>
    <t xml:space="preserve">Sylvatic yellow fever  </t>
  </si>
  <si>
    <t>A95.1</t>
  </si>
  <si>
    <t>Urban yellow fever</t>
  </si>
  <si>
    <t>A95.9</t>
  </si>
  <si>
    <t>Yellow fever, unspecified</t>
  </si>
  <si>
    <t>A96</t>
  </si>
  <si>
    <t>Arenaviral haemorrhagic fever</t>
  </si>
  <si>
    <t>A96.0</t>
  </si>
  <si>
    <t>Junin haemorrhagic fever</t>
  </si>
  <si>
    <t>A96.1</t>
  </si>
  <si>
    <t>Machupo haemorrhagic fever</t>
  </si>
  <si>
    <t>A96.2</t>
  </si>
  <si>
    <t>Lassa fever</t>
  </si>
  <si>
    <t>A96.8</t>
  </si>
  <si>
    <t>Other arenaviral haemorrhagic fevers</t>
  </si>
  <si>
    <t>A96.9</t>
  </si>
  <si>
    <t xml:space="preserve">Arenaviral haemorrhagic fever, unspecified </t>
  </si>
  <si>
    <t>A97</t>
  </si>
  <si>
    <t xml:space="preserve">Dengue </t>
  </si>
  <si>
    <t>A97.0</t>
  </si>
  <si>
    <t xml:space="preserve">Dengue without warning signs </t>
  </si>
  <si>
    <t>A97.1</t>
  </si>
  <si>
    <t>Dengue with warning signs</t>
  </si>
  <si>
    <t>A97.2</t>
  </si>
  <si>
    <t>Severe Dengue</t>
  </si>
  <si>
    <t>A97.9</t>
  </si>
  <si>
    <t>Dengue, unspecified</t>
  </si>
  <si>
    <t>A98</t>
  </si>
  <si>
    <t>Other viral haemorrhagic fevers, not elsewhere classified</t>
  </si>
  <si>
    <t>A98.0</t>
  </si>
  <si>
    <t>Crimean-Congo haemorrhagic fever</t>
  </si>
  <si>
    <t>A98.1</t>
  </si>
  <si>
    <t>Omsk haemorrhagic fever</t>
  </si>
  <si>
    <t>A98.2</t>
  </si>
  <si>
    <t>Kyasanur Forest disease</t>
  </si>
  <si>
    <t>A98.3</t>
  </si>
  <si>
    <t xml:space="preserve">Marburg virus disease </t>
  </si>
  <si>
    <t>A98.4</t>
  </si>
  <si>
    <t>Ebola virus disease</t>
  </si>
  <si>
    <t>A98.5</t>
  </si>
  <si>
    <t xml:space="preserve">Haemorrhagic fever with renal syndrome </t>
  </si>
  <si>
    <t>A98.8</t>
  </si>
  <si>
    <t>Other specified viral haemorrhagic fevers</t>
  </si>
  <si>
    <t>A99</t>
  </si>
  <si>
    <t>Unspecified viral haemorrhagic fever</t>
  </si>
  <si>
    <t>B00</t>
  </si>
  <si>
    <t>Herpesviral [herpes simplex] infections</t>
  </si>
  <si>
    <t>B00.0</t>
  </si>
  <si>
    <t>Eczema herpeticum</t>
  </si>
  <si>
    <t>B00.1</t>
  </si>
  <si>
    <t>Herpesviral vesicular dermatitis</t>
  </si>
  <si>
    <t>B00.2</t>
  </si>
  <si>
    <t>Herpesviral gingivostomatitis and pharyngotonsillitis</t>
  </si>
  <si>
    <t>B00.3</t>
  </si>
  <si>
    <t>Herpesviral meningitis</t>
  </si>
  <si>
    <t>B00.4</t>
  </si>
  <si>
    <t xml:space="preserve">Herpesviral encephalitis </t>
  </si>
  <si>
    <t>B00.5</t>
  </si>
  <si>
    <t>Herpesviral ocular disease</t>
  </si>
  <si>
    <t>B00.7</t>
  </si>
  <si>
    <t>Disseminated herpesviral disease</t>
  </si>
  <si>
    <t>B00.8</t>
  </si>
  <si>
    <t>Other forms of herpesviral infection</t>
  </si>
  <si>
    <t>B00.9</t>
  </si>
  <si>
    <t xml:space="preserve">Herpesviral infection, unspecified </t>
  </si>
  <si>
    <t>B01</t>
  </si>
  <si>
    <t>Varicella [chickenpox]</t>
  </si>
  <si>
    <t>B01.0</t>
  </si>
  <si>
    <t>Varicella meningitis</t>
  </si>
  <si>
    <t>B01.1</t>
  </si>
  <si>
    <t>Varicella encephalitis</t>
  </si>
  <si>
    <t>B01.2</t>
  </si>
  <si>
    <t xml:space="preserve">Varicella pneumonia  </t>
  </si>
  <si>
    <t>B01.8</t>
  </si>
  <si>
    <t xml:space="preserve">Varicella with other complications </t>
  </si>
  <si>
    <t>B01.9</t>
  </si>
  <si>
    <t>Varicella without complication</t>
  </si>
  <si>
    <t>B02</t>
  </si>
  <si>
    <t>Zoster [herpes zoster]</t>
  </si>
  <si>
    <t>B02.0</t>
  </si>
  <si>
    <t>Zoster encephalitis</t>
  </si>
  <si>
    <t>B02.1</t>
  </si>
  <si>
    <t>Zoster meningitis</t>
  </si>
  <si>
    <t>B02.2</t>
  </si>
  <si>
    <t>Zoster with other nervous system involvement</t>
  </si>
  <si>
    <t>B02.3</t>
  </si>
  <si>
    <t>Zoster ocular disease</t>
  </si>
  <si>
    <t>B02.7</t>
  </si>
  <si>
    <t>Disseminated zoster</t>
  </si>
  <si>
    <t>B02.8</t>
  </si>
  <si>
    <t>Zoster with other complications</t>
  </si>
  <si>
    <t>B02.9</t>
  </si>
  <si>
    <t xml:space="preserve">Zoster without complication </t>
  </si>
  <si>
    <t>B03</t>
  </si>
  <si>
    <t xml:space="preserve">Smallpox </t>
  </si>
  <si>
    <t>B04</t>
  </si>
  <si>
    <t>Monkeypox</t>
  </si>
  <si>
    <t>B05</t>
  </si>
  <si>
    <t>Measles</t>
  </si>
  <si>
    <t>B05.0</t>
  </si>
  <si>
    <t>Measles complicated by encephalitis</t>
  </si>
  <si>
    <t>B05.1</t>
  </si>
  <si>
    <t xml:space="preserve">Measles complicated by meningitis </t>
  </si>
  <si>
    <t>B05.2</t>
  </si>
  <si>
    <t>Measles complicated by pneumonia</t>
  </si>
  <si>
    <t>B05.3</t>
  </si>
  <si>
    <t>Measles complicated by otitis media</t>
  </si>
  <si>
    <t>B05.4</t>
  </si>
  <si>
    <t>Measles with intestinal complications</t>
  </si>
  <si>
    <t>B05.8</t>
  </si>
  <si>
    <t>Measles with other complications</t>
  </si>
  <si>
    <t>B05.9</t>
  </si>
  <si>
    <t>Measles without complication</t>
  </si>
  <si>
    <t>B06</t>
  </si>
  <si>
    <t>Rubella [German measles]</t>
  </si>
  <si>
    <t>B06.0</t>
  </si>
  <si>
    <t>Rubella with neurological complications</t>
  </si>
  <si>
    <t>B06.8</t>
  </si>
  <si>
    <t>Rubella with other complications</t>
  </si>
  <si>
    <t>B06.9</t>
  </si>
  <si>
    <t>Rubella without complication</t>
  </si>
  <si>
    <t>B07</t>
  </si>
  <si>
    <t xml:space="preserve">Viral warts </t>
  </si>
  <si>
    <t>B08</t>
  </si>
  <si>
    <t>Other viral infections characterized by skin and mucous membrane lesions, not elsewhere classified</t>
  </si>
  <si>
    <t>B08.0</t>
  </si>
  <si>
    <t>Other orthopoxvirus infections</t>
  </si>
  <si>
    <t>B08.1</t>
  </si>
  <si>
    <t>Molluscum contagiosum</t>
  </si>
  <si>
    <t>B08.2</t>
  </si>
  <si>
    <t>Exanthema subitum [sixth disease]</t>
  </si>
  <si>
    <t>B08.3</t>
  </si>
  <si>
    <t>Erythema infectiosum [fifth disease]</t>
  </si>
  <si>
    <t>B08.4</t>
  </si>
  <si>
    <t>Enteroviral vesicular stomatitis with exanthem</t>
  </si>
  <si>
    <t>B08.5</t>
  </si>
  <si>
    <t>Enteroviral vesicular pharyngitis</t>
  </si>
  <si>
    <t>B08.8</t>
  </si>
  <si>
    <t xml:space="preserve">Other specified viral infections characterized by skin and mucous membrane lesions </t>
  </si>
  <si>
    <t>B09</t>
  </si>
  <si>
    <t xml:space="preserve">Unspecified viral infection characterized by skin and mucous membrane lesions </t>
  </si>
  <si>
    <t>B15</t>
  </si>
  <si>
    <t>Acute hepatitis A</t>
  </si>
  <si>
    <t>B15.0</t>
  </si>
  <si>
    <t xml:space="preserve">Hepatitis A with hepatic coma </t>
  </si>
  <si>
    <t>B15.9</t>
  </si>
  <si>
    <t>Hepatitis A without hepatic coma</t>
  </si>
  <si>
    <t>B16</t>
  </si>
  <si>
    <t>Acute hepatitis B</t>
  </si>
  <si>
    <t>B16.0</t>
  </si>
  <si>
    <t>Acute hepatitis B with delta-agent (coinfection) with hepatic coma</t>
  </si>
  <si>
    <t>B16.1</t>
  </si>
  <si>
    <t xml:space="preserve">Acute hepatitis B with delta-agent (coinfection) without hepatic coma </t>
  </si>
  <si>
    <t>B16.2</t>
  </si>
  <si>
    <t>Acute hepatitis B without delta-agent with hepatic coma</t>
  </si>
  <si>
    <t>B16.9</t>
  </si>
  <si>
    <t>Acute hepatitis B without delta-agent and without hepatic coma</t>
  </si>
  <si>
    <t>B17</t>
  </si>
  <si>
    <t xml:space="preserve">Other acute viral hepatitis </t>
  </si>
  <si>
    <t>B17.0</t>
  </si>
  <si>
    <t>Acute delta-(super)infection of hepatitis B carrier</t>
  </si>
  <si>
    <t>B17.1</t>
  </si>
  <si>
    <t xml:space="preserve">Acute hepatitis C </t>
  </si>
  <si>
    <t>B17.2</t>
  </si>
  <si>
    <t xml:space="preserve">Acute hepatitis E  </t>
  </si>
  <si>
    <t>B17.8</t>
  </si>
  <si>
    <t xml:space="preserve">Other specified acute viral hepatitis </t>
  </si>
  <si>
    <t>B17.9</t>
  </si>
  <si>
    <t>Acute viral hepatitis, unspecified</t>
  </si>
  <si>
    <t>B18</t>
  </si>
  <si>
    <t>Chronic viral hepatitis</t>
  </si>
  <si>
    <t>B18.0</t>
  </si>
  <si>
    <t>Chronic viral hepatitis B with delta-agent</t>
  </si>
  <si>
    <t>B18.1</t>
  </si>
  <si>
    <t>Chronic viral hepatitis B without delta-agent</t>
  </si>
  <si>
    <t>B18.2</t>
  </si>
  <si>
    <t>Chronic viral hepatitis C</t>
  </si>
  <si>
    <t>B18.8</t>
  </si>
  <si>
    <t>Other chronic viral hepatitis</t>
  </si>
  <si>
    <t>B18.9</t>
  </si>
  <si>
    <t>Chronic viral hepatitis, unspecified</t>
  </si>
  <si>
    <t>B19</t>
  </si>
  <si>
    <t>Unspecified viral hepatitis</t>
  </si>
  <si>
    <t>B19.0</t>
  </si>
  <si>
    <t>Unspecified viral hepatitis with hepatic coma</t>
  </si>
  <si>
    <t>B19.9</t>
  </si>
  <si>
    <t>Unspecified viral hepatitis without hepatic coma</t>
  </si>
  <si>
    <t>B20</t>
  </si>
  <si>
    <t>Human immunodeficiency virus [HIV] disease resulting in infectious and parasitic diseases</t>
  </si>
  <si>
    <t>B20.0</t>
  </si>
  <si>
    <t>HIV disease resulting in mycobacterial infection</t>
  </si>
  <si>
    <t>B20.1</t>
  </si>
  <si>
    <t>HIV disease resulting in other bacterial infections</t>
  </si>
  <si>
    <t>B20.2</t>
  </si>
  <si>
    <t>HIV disease resulting in cytomegaloviral disease</t>
  </si>
  <si>
    <t>B20.3</t>
  </si>
  <si>
    <t>HIV disease resulting in other viral infections</t>
  </si>
  <si>
    <t>B20.4</t>
  </si>
  <si>
    <t xml:space="preserve">HIV disease resulting in candidiasis </t>
  </si>
  <si>
    <t>B20.5</t>
  </si>
  <si>
    <t>HIV disease resulting in other mycoses</t>
  </si>
  <si>
    <t>B20.6</t>
  </si>
  <si>
    <t>HIV disease resulting in Pneumocystis jirovecii pneumonia</t>
  </si>
  <si>
    <t>B20.7</t>
  </si>
  <si>
    <t xml:space="preserve">HIV disease resulting in multiple infections </t>
  </si>
  <si>
    <t>B20.8</t>
  </si>
  <si>
    <t>HIV disease resulting in other infectious and parasitic diseases</t>
  </si>
  <si>
    <t>B20.9</t>
  </si>
  <si>
    <t>HIV disease resulting in unspecified infectious or parasitic disease</t>
  </si>
  <si>
    <t>B21</t>
  </si>
  <si>
    <t xml:space="preserve">Human immunodeficiency virus [HIV] disease resulting in malignant neoplasms  </t>
  </si>
  <si>
    <t>B21.0</t>
  </si>
  <si>
    <t>HIV disease resulting in Kaposi sarcoma</t>
  </si>
  <si>
    <t>B21.1</t>
  </si>
  <si>
    <t>HIV disease resulting in Burkitt lymphoma</t>
  </si>
  <si>
    <t>B21.2</t>
  </si>
  <si>
    <t>HIV disease resulting in other types of non-Hodgkin lymphoma</t>
  </si>
  <si>
    <t>B21.3</t>
  </si>
  <si>
    <t>HIV disease resulting in other malignant neoplasms of lymphoid, haematopoietic and related tissue</t>
  </si>
  <si>
    <t>B21.7</t>
  </si>
  <si>
    <t>HIV disease resulting in multiple malignant neoplasms</t>
  </si>
  <si>
    <t>B21.8</t>
  </si>
  <si>
    <t>HIV disease resulting in other malignant neoplasms</t>
  </si>
  <si>
    <t>B21.9</t>
  </si>
  <si>
    <t>HIV disease resulting in unspecified malignant neoplasm</t>
  </si>
  <si>
    <t>B22</t>
  </si>
  <si>
    <t>Human immunodeficiency virus [HIV] disease resulting in other specified diseases</t>
  </si>
  <si>
    <t>B22.0</t>
  </si>
  <si>
    <t>HIV disease resulting in encephalopathy</t>
  </si>
  <si>
    <t>B22.1</t>
  </si>
  <si>
    <t>HIV disease resulting in lymphoid interstitial pneumonitis</t>
  </si>
  <si>
    <t>B22.2</t>
  </si>
  <si>
    <t>HIV disease resulting in wasting syndrome</t>
  </si>
  <si>
    <t>B22.7</t>
  </si>
  <si>
    <t>HIV disease resulting in multiple diseases classified elsewhere</t>
  </si>
  <si>
    <t>B23</t>
  </si>
  <si>
    <t>Human immunodeficiency virus [HIV] disease resulting in other conditions</t>
  </si>
  <si>
    <t>B23.0</t>
  </si>
  <si>
    <t xml:space="preserve">Acute HIV infection syndrome </t>
  </si>
  <si>
    <t>B23.1</t>
  </si>
  <si>
    <t>HIV disease resulting in (persistent) generalized lymphadenopathy</t>
  </si>
  <si>
    <t>B23.2</t>
  </si>
  <si>
    <t>HIV disease resulting in haematological and immunological abnormalities, not elsewhere classified</t>
  </si>
  <si>
    <t>B23.8</t>
  </si>
  <si>
    <t>HIV disease resulting in other specified conditions</t>
  </si>
  <si>
    <t>B24</t>
  </si>
  <si>
    <t>Unspecified human immunodeficiency virus [HIV] disease</t>
  </si>
  <si>
    <t>B25</t>
  </si>
  <si>
    <t xml:space="preserve">Cytomegaloviral disease </t>
  </si>
  <si>
    <t>B25.0</t>
  </si>
  <si>
    <t>Cytomegaloviral pneumonitis</t>
  </si>
  <si>
    <t>B25.1</t>
  </si>
  <si>
    <t>Cytomegaloviral hepatitis</t>
  </si>
  <si>
    <t>B25.2</t>
  </si>
  <si>
    <t>Cytomegaloviral pancreatitis</t>
  </si>
  <si>
    <t>B25.8</t>
  </si>
  <si>
    <t>Other cytomegaloviral diseases</t>
  </si>
  <si>
    <t>B25.9</t>
  </si>
  <si>
    <t xml:space="preserve">Cytomegaloviral disease, unspecified </t>
  </si>
  <si>
    <t>B26</t>
  </si>
  <si>
    <t>Mumps</t>
  </si>
  <si>
    <t>B26.0</t>
  </si>
  <si>
    <t>Mumps orchitis</t>
  </si>
  <si>
    <t>B26.1</t>
  </si>
  <si>
    <t xml:space="preserve">Mumps meningitis </t>
  </si>
  <si>
    <t>B26.2</t>
  </si>
  <si>
    <t>Mumps encephalitis</t>
  </si>
  <si>
    <t>B26.3</t>
  </si>
  <si>
    <t xml:space="preserve">Mumps pancreatitis </t>
  </si>
  <si>
    <t>B26.8</t>
  </si>
  <si>
    <t>Mumps with other complications</t>
  </si>
  <si>
    <t>B26.9</t>
  </si>
  <si>
    <t>Mumps without complication</t>
  </si>
  <si>
    <t>B27</t>
  </si>
  <si>
    <t xml:space="preserve">Infectious mononucleosis </t>
  </si>
  <si>
    <t>B27.0</t>
  </si>
  <si>
    <t>Gammaherpesviral mononucleosis</t>
  </si>
  <si>
    <t>B27.1</t>
  </si>
  <si>
    <t>Cytomegaloviral mononucleosis</t>
  </si>
  <si>
    <t>B27.8</t>
  </si>
  <si>
    <t xml:space="preserve">Other infectious mononucleosis </t>
  </si>
  <si>
    <t>B27.9</t>
  </si>
  <si>
    <t xml:space="preserve">Infectious mononucleosis, unspecified </t>
  </si>
  <si>
    <t>B30</t>
  </si>
  <si>
    <t>Viral conjunctivitis</t>
  </si>
  <si>
    <t>B30.0</t>
  </si>
  <si>
    <t>Keratoconjunctivitis due to adenovirus</t>
  </si>
  <si>
    <t>B30.1</t>
  </si>
  <si>
    <t xml:space="preserve">Conjunctivitis due to adenovirus </t>
  </si>
  <si>
    <t>B30.2</t>
  </si>
  <si>
    <t>Viral pharyngoconjunctivitis</t>
  </si>
  <si>
    <t>B30.3</t>
  </si>
  <si>
    <t>Acute epidemic haemorrhagic conjunctivitis (enteroviral)</t>
  </si>
  <si>
    <t>B30.8</t>
  </si>
  <si>
    <t xml:space="preserve">Other viral conjunctivitis </t>
  </si>
  <si>
    <t>B30.9</t>
  </si>
  <si>
    <t xml:space="preserve">Viral conjunctivitis, unspecified </t>
  </si>
  <si>
    <t>B33</t>
  </si>
  <si>
    <t xml:space="preserve">Other viral diseases, not elsewhere classified  </t>
  </si>
  <si>
    <t>B33.0</t>
  </si>
  <si>
    <t>Epidemic myalgia</t>
  </si>
  <si>
    <t>B33.1</t>
  </si>
  <si>
    <t>Ross River disease</t>
  </si>
  <si>
    <t>B33.2</t>
  </si>
  <si>
    <t>Viral carditis</t>
  </si>
  <si>
    <t>B33.3</t>
  </si>
  <si>
    <t>Retrovirus infections, not elsewhere classified</t>
  </si>
  <si>
    <t>B33.4</t>
  </si>
  <si>
    <t>Hantavirus (cardio-)pulmonary syndrome [HPS] [HCPS]</t>
  </si>
  <si>
    <t>B33.8</t>
  </si>
  <si>
    <t>Other specified viral diseases</t>
  </si>
  <si>
    <t>B34</t>
  </si>
  <si>
    <t xml:space="preserve">Viral infection of unspecified site </t>
  </si>
  <si>
    <t>B34.0</t>
  </si>
  <si>
    <t>Adenovirus infection, unspecified site</t>
  </si>
  <si>
    <t>B34.1</t>
  </si>
  <si>
    <t>Enterovirus infection, unspecified site</t>
  </si>
  <si>
    <t>B34.2</t>
  </si>
  <si>
    <t>Coronavirus infection, unspecified site</t>
  </si>
  <si>
    <t>B34.3</t>
  </si>
  <si>
    <t xml:space="preserve">Parvovirus infection, unspecified site </t>
  </si>
  <si>
    <t>B34.4</t>
  </si>
  <si>
    <t>Papovavirus infection, unspecified site</t>
  </si>
  <si>
    <t>B34.8</t>
  </si>
  <si>
    <t>Other viral infections of unspecified site</t>
  </si>
  <si>
    <t>B34.9</t>
  </si>
  <si>
    <t xml:space="preserve">Viral infection, unspecified </t>
  </si>
  <si>
    <t>B35</t>
  </si>
  <si>
    <t>Dermatophytosis</t>
  </si>
  <si>
    <t>B35.0</t>
  </si>
  <si>
    <t>Tinea barbae and tinea capitis</t>
  </si>
  <si>
    <t>B35.1</t>
  </si>
  <si>
    <t xml:space="preserve">Tinea unguium </t>
  </si>
  <si>
    <t>B35.2</t>
  </si>
  <si>
    <t>Tinea manuum</t>
  </si>
  <si>
    <t>B35.3</t>
  </si>
  <si>
    <t>Tinea pedis</t>
  </si>
  <si>
    <t>B35.4</t>
  </si>
  <si>
    <t>Tinea corporis</t>
  </si>
  <si>
    <t>B35.5</t>
  </si>
  <si>
    <t xml:space="preserve">Tinea imbricata </t>
  </si>
  <si>
    <t>B35.6</t>
  </si>
  <si>
    <t xml:space="preserve">Tinea inguinalis [Tinea cruris] </t>
  </si>
  <si>
    <t>B35.8</t>
  </si>
  <si>
    <t xml:space="preserve">Other dermatophytoses </t>
  </si>
  <si>
    <t>B35.9</t>
  </si>
  <si>
    <t>Dermatophytosis, unspecified</t>
  </si>
  <si>
    <t>B36</t>
  </si>
  <si>
    <t xml:space="preserve">Other superficial mycoses </t>
  </si>
  <si>
    <t>B36.0</t>
  </si>
  <si>
    <t>Pityriasis versicolor</t>
  </si>
  <si>
    <t>B36.1</t>
  </si>
  <si>
    <t xml:space="preserve">Tinea nigra </t>
  </si>
  <si>
    <t>B36.2</t>
  </si>
  <si>
    <t>White piedra</t>
  </si>
  <si>
    <t>B36.3</t>
  </si>
  <si>
    <t>Black piedra</t>
  </si>
  <si>
    <t>B36.8</t>
  </si>
  <si>
    <t>Other specified superficial mycoses</t>
  </si>
  <si>
    <t>B36.9</t>
  </si>
  <si>
    <t xml:space="preserve">Superficial mycosis, unspecified </t>
  </si>
  <si>
    <t>B37</t>
  </si>
  <si>
    <t>Candidiasis</t>
  </si>
  <si>
    <t>B37.0</t>
  </si>
  <si>
    <t>Candidal stomatitis</t>
  </si>
  <si>
    <t>B37.1</t>
  </si>
  <si>
    <t>Pulmonary candidiasis</t>
  </si>
  <si>
    <t>B37.2</t>
  </si>
  <si>
    <t xml:space="preserve">Candidiasis of skin and nail </t>
  </si>
  <si>
    <t>B37.3</t>
  </si>
  <si>
    <t>Candidiasis of vulva and vagina</t>
  </si>
  <si>
    <t>B37.4</t>
  </si>
  <si>
    <t>Candidiasis of other urogenital sites</t>
  </si>
  <si>
    <t>B37.5</t>
  </si>
  <si>
    <t>Candidal meningitis</t>
  </si>
  <si>
    <t>B37.6</t>
  </si>
  <si>
    <t>Candidal endocarditis</t>
  </si>
  <si>
    <t>B37.7</t>
  </si>
  <si>
    <t>Candidal sepsis</t>
  </si>
  <si>
    <t>B37.8</t>
  </si>
  <si>
    <t>Candidiasis of other sites</t>
  </si>
  <si>
    <t>B37.9</t>
  </si>
  <si>
    <t>Candidiasis, unspecified</t>
  </si>
  <si>
    <t>B38</t>
  </si>
  <si>
    <t>Coccidioidomycosis</t>
  </si>
  <si>
    <t>B38.0</t>
  </si>
  <si>
    <t xml:space="preserve">Acute pulmonary coccidioidomycosis </t>
  </si>
  <si>
    <t>B38.1</t>
  </si>
  <si>
    <t xml:space="preserve">Chronic pulmonary coccidioidomycosis </t>
  </si>
  <si>
    <t>B38.2</t>
  </si>
  <si>
    <t xml:space="preserve">Pulmonary coccidioidomycosis, unspecified </t>
  </si>
  <si>
    <t>B38.3</t>
  </si>
  <si>
    <t>Cutaneous coccidioidomycosis</t>
  </si>
  <si>
    <t>B38.4</t>
  </si>
  <si>
    <t xml:space="preserve">Coccidioidomycosis meningitis </t>
  </si>
  <si>
    <t>B38.7</t>
  </si>
  <si>
    <t xml:space="preserve">Disseminated coccidioidomycosis </t>
  </si>
  <si>
    <t>B38.8</t>
  </si>
  <si>
    <t xml:space="preserve">Other forms of coccidioidomycosis </t>
  </si>
  <si>
    <t>B38.9</t>
  </si>
  <si>
    <t xml:space="preserve">Coccidioidomycosis, unspecified </t>
  </si>
  <si>
    <t>B39</t>
  </si>
  <si>
    <t xml:space="preserve">Histoplasmosis </t>
  </si>
  <si>
    <t>B39.0</t>
  </si>
  <si>
    <t xml:space="preserve">Acute pulmonary histoplasmosis capsulati </t>
  </si>
  <si>
    <t>B39.1</t>
  </si>
  <si>
    <t>Chronic pulmonary histoplasmosis capsulati</t>
  </si>
  <si>
    <t>B39.2</t>
  </si>
  <si>
    <t>Pulmonary histoplasmosis capsulati, unspecified</t>
  </si>
  <si>
    <t>B39.3</t>
  </si>
  <si>
    <t>Disseminated histoplasmosis capsulati</t>
  </si>
  <si>
    <t>B39.4</t>
  </si>
  <si>
    <t xml:space="preserve">Histoplasmosis capsulati, unspecified  </t>
  </si>
  <si>
    <t>B39.5</t>
  </si>
  <si>
    <t xml:space="preserve">Histoplasmosis duboisii </t>
  </si>
  <si>
    <t>B39.9</t>
  </si>
  <si>
    <t xml:space="preserve">Histoplasmosis, unspecified </t>
  </si>
  <si>
    <t>B40</t>
  </si>
  <si>
    <t xml:space="preserve">Blastomycosis  </t>
  </si>
  <si>
    <t>B40.0</t>
  </si>
  <si>
    <t>Acute pulmonary blastomycosis</t>
  </si>
  <si>
    <t>B40.1</t>
  </si>
  <si>
    <t xml:space="preserve">Chronic pulmonary blastomycosis </t>
  </si>
  <si>
    <t>B40.2</t>
  </si>
  <si>
    <t>Pulmonary blastomycosis, unspecified</t>
  </si>
  <si>
    <t>B40.3</t>
  </si>
  <si>
    <t xml:space="preserve">Cutaneous blastomycosis </t>
  </si>
  <si>
    <t>B40.7</t>
  </si>
  <si>
    <t xml:space="preserve">Disseminated blastomycosis </t>
  </si>
  <si>
    <t>B40.8</t>
  </si>
  <si>
    <t xml:space="preserve">Other forms of blastomycosis </t>
  </si>
  <si>
    <t>B40.9</t>
  </si>
  <si>
    <t xml:space="preserve">Blastomycosis, unspecified </t>
  </si>
  <si>
    <t>B41</t>
  </si>
  <si>
    <t>Paracoccidioidomycosis</t>
  </si>
  <si>
    <t>B41.0</t>
  </si>
  <si>
    <t>Pulmonary paracoccidioidomycosis</t>
  </si>
  <si>
    <t>B41.7</t>
  </si>
  <si>
    <t xml:space="preserve">Disseminated paracoccidioidomycosis </t>
  </si>
  <si>
    <t>B41.8</t>
  </si>
  <si>
    <t xml:space="preserve">Other forms of paracoccidioidomycosis  </t>
  </si>
  <si>
    <t>B41.9</t>
  </si>
  <si>
    <t xml:space="preserve">Paracoccidioidomycosis, unspecified </t>
  </si>
  <si>
    <t>B42</t>
  </si>
  <si>
    <t xml:space="preserve">Sporotrichosis </t>
  </si>
  <si>
    <t>B42.0</t>
  </si>
  <si>
    <t>Pulmonary sporotrichosis</t>
  </si>
  <si>
    <t>B42.1</t>
  </si>
  <si>
    <t>Lymphocutaneous sporotrichosis</t>
  </si>
  <si>
    <t>B42.7</t>
  </si>
  <si>
    <t xml:space="preserve">Disseminated sporotrichosis </t>
  </si>
  <si>
    <t>B42.8</t>
  </si>
  <si>
    <t>Other forms of sporotrichosis</t>
  </si>
  <si>
    <t>B42.9</t>
  </si>
  <si>
    <t xml:space="preserve">Sporotrichosis, unspecified </t>
  </si>
  <si>
    <t>B43</t>
  </si>
  <si>
    <t>Chromomycosis and phaeomycotic abscess</t>
  </si>
  <si>
    <t>B43.0</t>
  </si>
  <si>
    <t>Cutaneous chromomycosis</t>
  </si>
  <si>
    <t>B43.1</t>
  </si>
  <si>
    <t xml:space="preserve">Phaeomycotic brain abscess </t>
  </si>
  <si>
    <t>B43.2</t>
  </si>
  <si>
    <t xml:space="preserve">Subcutaneous phaeomycotic abscess and cyst </t>
  </si>
  <si>
    <t>B43.8</t>
  </si>
  <si>
    <t xml:space="preserve">Other forms of chromomycosis </t>
  </si>
  <si>
    <t>B43.9</t>
  </si>
  <si>
    <t xml:space="preserve">Chromomycosis, unspecified </t>
  </si>
  <si>
    <t>B44</t>
  </si>
  <si>
    <t>Aspergillosis</t>
  </si>
  <si>
    <t>B44.0</t>
  </si>
  <si>
    <t xml:space="preserve">Invasive pulmonary aspergillosis </t>
  </si>
  <si>
    <t>B44.1</t>
  </si>
  <si>
    <t>Other pulmonary aspergillosis</t>
  </si>
  <si>
    <t>B44.2</t>
  </si>
  <si>
    <t>Tonsillar aspergillosis</t>
  </si>
  <si>
    <t>B44.7</t>
  </si>
  <si>
    <t>Disseminated aspergillosis</t>
  </si>
  <si>
    <t>B44.8</t>
  </si>
  <si>
    <t>Other forms of aspergillosis</t>
  </si>
  <si>
    <t>B44.9</t>
  </si>
  <si>
    <t xml:space="preserve">Aspergillosis, unspecified  </t>
  </si>
  <si>
    <t>B45</t>
  </si>
  <si>
    <t>Cryptococcosis</t>
  </si>
  <si>
    <t>B45.0</t>
  </si>
  <si>
    <t xml:space="preserve">Pulmonary cryptococcosis  </t>
  </si>
  <si>
    <t>B45.1</t>
  </si>
  <si>
    <t>Cerebral cryptococcosis</t>
  </si>
  <si>
    <t>B45.2</t>
  </si>
  <si>
    <t xml:space="preserve">Cutaneous cryptococcosis </t>
  </si>
  <si>
    <t>B45.3</t>
  </si>
  <si>
    <t>Osseous cryptococcosis</t>
  </si>
  <si>
    <t>B45.7</t>
  </si>
  <si>
    <t xml:space="preserve">Disseminated cryptococcosis </t>
  </si>
  <si>
    <t>B45.8</t>
  </si>
  <si>
    <t>Other forms of cryptococcosis</t>
  </si>
  <si>
    <t>B45.9</t>
  </si>
  <si>
    <t xml:space="preserve">Cryptococcosis, unspecified </t>
  </si>
  <si>
    <t>B46</t>
  </si>
  <si>
    <t>Zygomycosis</t>
  </si>
  <si>
    <t>B46.0</t>
  </si>
  <si>
    <t>Pulmonary mucormycosis</t>
  </si>
  <si>
    <t>B46.1</t>
  </si>
  <si>
    <t xml:space="preserve">Rhinocerebral mucormycosis </t>
  </si>
  <si>
    <t>B46.2</t>
  </si>
  <si>
    <t>Gastrointestinal mucormycosis</t>
  </si>
  <si>
    <t>B46.3</t>
  </si>
  <si>
    <t xml:space="preserve">Cutaneous mucormycosis </t>
  </si>
  <si>
    <t>B46.4</t>
  </si>
  <si>
    <t xml:space="preserve">Disseminated mucormycosis </t>
  </si>
  <si>
    <t>B46.5</t>
  </si>
  <si>
    <t xml:space="preserve">Mucormycosis, unspecified  </t>
  </si>
  <si>
    <t>B46.8</t>
  </si>
  <si>
    <t>Other zygomycoses</t>
  </si>
  <si>
    <t>B46.9</t>
  </si>
  <si>
    <t xml:space="preserve">Zygomycosis, unspecified </t>
  </si>
  <si>
    <t>B47</t>
  </si>
  <si>
    <t>Mycetoma</t>
  </si>
  <si>
    <t>B47.0</t>
  </si>
  <si>
    <t>Eumycetoma</t>
  </si>
  <si>
    <t>B47.1</t>
  </si>
  <si>
    <t xml:space="preserve">Actinomycetoma </t>
  </si>
  <si>
    <t>B47.9</t>
  </si>
  <si>
    <t>Mycetoma, unspecified</t>
  </si>
  <si>
    <t>B48</t>
  </si>
  <si>
    <t xml:space="preserve">Other mycoses, not elsewhere classified </t>
  </si>
  <si>
    <t>B48.0</t>
  </si>
  <si>
    <t>Lobomycosis</t>
  </si>
  <si>
    <t>B48.1</t>
  </si>
  <si>
    <t>Rhinosporidiosis</t>
  </si>
  <si>
    <t>B48.2</t>
  </si>
  <si>
    <t>Allescheriasis</t>
  </si>
  <si>
    <t>B48.3</t>
  </si>
  <si>
    <t>Geotrichosis</t>
  </si>
  <si>
    <t>B48.4</t>
  </si>
  <si>
    <t xml:space="preserve">Penicillosis </t>
  </si>
  <si>
    <t>B48.7</t>
  </si>
  <si>
    <t>Opportunistic mycoses</t>
  </si>
  <si>
    <t>B48.8</t>
  </si>
  <si>
    <t>Other specified mycoses</t>
  </si>
  <si>
    <t>B49</t>
  </si>
  <si>
    <t>Unspecified mycosis</t>
  </si>
  <si>
    <t>B50</t>
  </si>
  <si>
    <t xml:space="preserve">Plasmodium falciparum malaria </t>
  </si>
  <si>
    <t>B50.0</t>
  </si>
  <si>
    <t>Plasmodium falciparum malaria with cerebral complications</t>
  </si>
  <si>
    <t>B50.8</t>
  </si>
  <si>
    <t>Other severe and complicated Plasmodium falciparum malaria</t>
  </si>
  <si>
    <t>B50.9</t>
  </si>
  <si>
    <t xml:space="preserve">Plasmodium falciparum malaria, unspecified </t>
  </si>
  <si>
    <t>B51</t>
  </si>
  <si>
    <t>Plasmodium vivax malaria</t>
  </si>
  <si>
    <t>B51.0</t>
  </si>
  <si>
    <t>Plasmodium vivax malaria with rupture of spleen</t>
  </si>
  <si>
    <t>B51.8</t>
  </si>
  <si>
    <t xml:space="preserve">Plasmodium vivax malaria with other complications </t>
  </si>
  <si>
    <t>B51.9</t>
  </si>
  <si>
    <t>Plasmodium vivax malaria without complication</t>
  </si>
  <si>
    <t>B52</t>
  </si>
  <si>
    <t>Plasmodium malariae malaria</t>
  </si>
  <si>
    <t>B52.0</t>
  </si>
  <si>
    <t>Plasmodium malariae malaria with nephropathy</t>
  </si>
  <si>
    <t>B52.8</t>
  </si>
  <si>
    <t>Plasmodium malariae malaria with other complications</t>
  </si>
  <si>
    <t>B52.9</t>
  </si>
  <si>
    <t>Plasmodium malariae malaria without complication</t>
  </si>
  <si>
    <t>B53</t>
  </si>
  <si>
    <t>Other parasitologically confirmed malaria</t>
  </si>
  <si>
    <t>B53.0</t>
  </si>
  <si>
    <t>Plasmodium ovale malaria</t>
  </si>
  <si>
    <t>B53.1</t>
  </si>
  <si>
    <t>Malaria due to simian plasmodia</t>
  </si>
  <si>
    <t>B53.8</t>
  </si>
  <si>
    <t xml:space="preserve">Other parasitologically confirmed malaria, not elsewhere classified </t>
  </si>
  <si>
    <t>B54</t>
  </si>
  <si>
    <t xml:space="preserve">Unspecified malaria </t>
  </si>
  <si>
    <t>B55</t>
  </si>
  <si>
    <t>Leishmaniasis</t>
  </si>
  <si>
    <t>B55.0</t>
  </si>
  <si>
    <t xml:space="preserve">Visceral leishmaniasis </t>
  </si>
  <si>
    <t>B55.1</t>
  </si>
  <si>
    <t>Cutaneous leishmaniasis</t>
  </si>
  <si>
    <t>B55.2</t>
  </si>
  <si>
    <t>Mucocutaneous leishmaniasis</t>
  </si>
  <si>
    <t>B55.9</t>
  </si>
  <si>
    <t>Leishmaniasis, unspecified</t>
  </si>
  <si>
    <t>B56</t>
  </si>
  <si>
    <t>African trypanosomiasis</t>
  </si>
  <si>
    <t>B56.0</t>
  </si>
  <si>
    <t>Gambiense trypanosomiasis</t>
  </si>
  <si>
    <t>B56.1</t>
  </si>
  <si>
    <t xml:space="preserve">Rhodesiense trypanosomiasis </t>
  </si>
  <si>
    <t>B56.9</t>
  </si>
  <si>
    <t>African trypanosomiasis, unspecified</t>
  </si>
  <si>
    <t>B57</t>
  </si>
  <si>
    <t xml:space="preserve">Chagas disease </t>
  </si>
  <si>
    <t>B57.0</t>
  </si>
  <si>
    <t>Acute Chagas disease with heart involvement</t>
  </si>
  <si>
    <t>B57.1</t>
  </si>
  <si>
    <t>Acute Chagas disease without heart involvement</t>
  </si>
  <si>
    <t>B57.2</t>
  </si>
  <si>
    <t>Chagas disease (chronic) with heart involvement</t>
  </si>
  <si>
    <t>B57.3</t>
  </si>
  <si>
    <t>Chagas disease (chronic) with digestive system involvement</t>
  </si>
  <si>
    <t>B57.4</t>
  </si>
  <si>
    <t>Chagas disease (chronic) with nervous system involvement</t>
  </si>
  <si>
    <t>B57.5</t>
  </si>
  <si>
    <t xml:space="preserve">Chagas disease (chronic) with other organ involvement </t>
  </si>
  <si>
    <t>B58</t>
  </si>
  <si>
    <t xml:space="preserve">Toxoplasmosis </t>
  </si>
  <si>
    <t>B58.0</t>
  </si>
  <si>
    <t>Toxoplasma oculopathy</t>
  </si>
  <si>
    <t>B58.1</t>
  </si>
  <si>
    <t>Toxoplasma hepatitis</t>
  </si>
  <si>
    <t>B58.2</t>
  </si>
  <si>
    <t xml:space="preserve">Toxoplasma meningoencephalitis </t>
  </si>
  <si>
    <t>B58.3</t>
  </si>
  <si>
    <t>Pulmonary toxoplasmosis</t>
  </si>
  <si>
    <t>B58.8</t>
  </si>
  <si>
    <t>Toxoplasmosis with other organ involvement</t>
  </si>
  <si>
    <t>B58.9</t>
  </si>
  <si>
    <t>Toxoplasmosis, unspecified</t>
  </si>
  <si>
    <t>B59</t>
  </si>
  <si>
    <t>Pneumocystosis</t>
  </si>
  <si>
    <t>B60</t>
  </si>
  <si>
    <t xml:space="preserve">Other protozoal diseases, not elsewhere classified </t>
  </si>
  <si>
    <t>B60.0</t>
  </si>
  <si>
    <t>Babesiosis</t>
  </si>
  <si>
    <t>B60.1</t>
  </si>
  <si>
    <t>Acanthamoebiasis</t>
  </si>
  <si>
    <t>B60.2</t>
  </si>
  <si>
    <t>Naegleriasis</t>
  </si>
  <si>
    <t>B60.8</t>
  </si>
  <si>
    <t>Other specified protozoal diseases</t>
  </si>
  <si>
    <t>B64</t>
  </si>
  <si>
    <t xml:space="preserve">Unspecified protozoal disease </t>
  </si>
  <si>
    <t>B65</t>
  </si>
  <si>
    <t xml:space="preserve">Schistosomiasis [bilharziasis] </t>
  </si>
  <si>
    <t>B65.0</t>
  </si>
  <si>
    <t>Schistosomiasis due to Schistosoma haematobium [urinary schistosomiasis]</t>
  </si>
  <si>
    <t>B65.1</t>
  </si>
  <si>
    <t xml:space="preserve">Schistosomiasis due to Schistosoma mansoni [intestinal schistosomiasis] </t>
  </si>
  <si>
    <t>B65.2</t>
  </si>
  <si>
    <t>Schistosomiasis due to Schistosoma japonicum</t>
  </si>
  <si>
    <t>B65.3</t>
  </si>
  <si>
    <t xml:space="preserve">Cercarial dermatitis </t>
  </si>
  <si>
    <t>B65.8</t>
  </si>
  <si>
    <t>Other schistosomiases</t>
  </si>
  <si>
    <t>B65.9</t>
  </si>
  <si>
    <t>Schistosomiasis, unspecified</t>
  </si>
  <si>
    <t>B66</t>
  </si>
  <si>
    <t>Other fluke infections</t>
  </si>
  <si>
    <t>B66.0</t>
  </si>
  <si>
    <t>Opisthorchiasis</t>
  </si>
  <si>
    <t>B66.1</t>
  </si>
  <si>
    <t xml:space="preserve">Clonorchiasis </t>
  </si>
  <si>
    <t>B66.2</t>
  </si>
  <si>
    <t xml:space="preserve">Dicrocoeliasis </t>
  </si>
  <si>
    <t>B66.3</t>
  </si>
  <si>
    <t xml:space="preserve">Fascioliasis </t>
  </si>
  <si>
    <t>B66.4</t>
  </si>
  <si>
    <t>Paragonimiasis</t>
  </si>
  <si>
    <t>B66.5</t>
  </si>
  <si>
    <t xml:space="preserve">Fasciolopsiasis </t>
  </si>
  <si>
    <t>B66.8</t>
  </si>
  <si>
    <t>Other specified fluke infections</t>
  </si>
  <si>
    <t>B66.9</t>
  </si>
  <si>
    <t xml:space="preserve">Fluke infection, unspecified </t>
  </si>
  <si>
    <t>B67</t>
  </si>
  <si>
    <t>Echinococcosis</t>
  </si>
  <si>
    <t>B67.0</t>
  </si>
  <si>
    <t>Echinococcus granulosus infection of liver</t>
  </si>
  <si>
    <t>B67.1</t>
  </si>
  <si>
    <t>Echinococcus granulosus infection of lung</t>
  </si>
  <si>
    <t>B67.2</t>
  </si>
  <si>
    <t>Echinococcus granulosus infection of bone</t>
  </si>
  <si>
    <t>B67.3</t>
  </si>
  <si>
    <t xml:space="preserve">Echinococcus granulosus infection, other and multiple sites </t>
  </si>
  <si>
    <t>B67.4</t>
  </si>
  <si>
    <t>Echinococcus granulosus infection, unspecified</t>
  </si>
  <si>
    <t>B67.5</t>
  </si>
  <si>
    <t>Echinococcus multilocularis infection of liver</t>
  </si>
  <si>
    <t>B67.6</t>
  </si>
  <si>
    <t>Echinococcus multilocularis infection, other and multiple sites</t>
  </si>
  <si>
    <t>B67.7</t>
  </si>
  <si>
    <t xml:space="preserve">Echinococcus multilocularis infection, unspecified </t>
  </si>
  <si>
    <t>B67.8</t>
  </si>
  <si>
    <t xml:space="preserve">Echinococcosis, unspecified, of liver </t>
  </si>
  <si>
    <t>B67.9</t>
  </si>
  <si>
    <t>Echinococcosis, other and unspecified</t>
  </si>
  <si>
    <t>B68</t>
  </si>
  <si>
    <t>Taeniasis</t>
  </si>
  <si>
    <t>B68.0</t>
  </si>
  <si>
    <t xml:space="preserve">Taenia solium taeniasis </t>
  </si>
  <si>
    <t>B68.1</t>
  </si>
  <si>
    <t>Taenia saginata taeniasis</t>
  </si>
  <si>
    <t>B68.9</t>
  </si>
  <si>
    <t xml:space="preserve">Taeniasis, unspecified </t>
  </si>
  <si>
    <t>B69</t>
  </si>
  <si>
    <t>Cysticercosis</t>
  </si>
  <si>
    <t>B69.0</t>
  </si>
  <si>
    <t>Cysticercosis of central nervous system</t>
  </si>
  <si>
    <t>B69.1</t>
  </si>
  <si>
    <t>Cysticercosis of eye</t>
  </si>
  <si>
    <t>B69.8</t>
  </si>
  <si>
    <t>Cysticercosis of other sites</t>
  </si>
  <si>
    <t>B69.9</t>
  </si>
  <si>
    <t>Cysticercosis, unspecified</t>
  </si>
  <si>
    <t>B70</t>
  </si>
  <si>
    <t>Diphyllobothriasis and sparganosis</t>
  </si>
  <si>
    <t>B70.0</t>
  </si>
  <si>
    <t>Diphyllobothriasis</t>
  </si>
  <si>
    <t>B70.1</t>
  </si>
  <si>
    <t>Sparganosis</t>
  </si>
  <si>
    <t>B71</t>
  </si>
  <si>
    <t>Other cestode infections</t>
  </si>
  <si>
    <t>B71.0</t>
  </si>
  <si>
    <t>Hymenolepiasis</t>
  </si>
  <si>
    <t>B71.1</t>
  </si>
  <si>
    <t xml:space="preserve">Dipylidiasis </t>
  </si>
  <si>
    <t>B71.8</t>
  </si>
  <si>
    <t xml:space="preserve">Other specified cestode infections </t>
  </si>
  <si>
    <t>B71.9</t>
  </si>
  <si>
    <t xml:space="preserve">Cestode infection, unspecified </t>
  </si>
  <si>
    <t>B72</t>
  </si>
  <si>
    <t>Dracunculiasis</t>
  </si>
  <si>
    <t>B73</t>
  </si>
  <si>
    <t>Onchocerciasis</t>
  </si>
  <si>
    <t>B74</t>
  </si>
  <si>
    <t>Filariasis</t>
  </si>
  <si>
    <t>B74.0</t>
  </si>
  <si>
    <t xml:space="preserve">Filariasis due to Wuchereria bancrofti </t>
  </si>
  <si>
    <t>B74.1</t>
  </si>
  <si>
    <t xml:space="preserve">Filariasis due to Brugia malayi </t>
  </si>
  <si>
    <t>B74.2</t>
  </si>
  <si>
    <t>Filariasis due to Brugia timori</t>
  </si>
  <si>
    <t>B74.3</t>
  </si>
  <si>
    <t xml:space="preserve">Loiasis  </t>
  </si>
  <si>
    <t>B74.4</t>
  </si>
  <si>
    <t>Mansonelliasis</t>
  </si>
  <si>
    <t>B74.8</t>
  </si>
  <si>
    <t xml:space="preserve">Other filariases </t>
  </si>
  <si>
    <t>B74.9</t>
  </si>
  <si>
    <t>Filariasis, unspecified</t>
  </si>
  <si>
    <t>B75</t>
  </si>
  <si>
    <t>Trichinellosis</t>
  </si>
  <si>
    <t>B76</t>
  </si>
  <si>
    <t>Hookworm diseases</t>
  </si>
  <si>
    <t>B76.0</t>
  </si>
  <si>
    <t>Ancylostomiasis</t>
  </si>
  <si>
    <t>B76.1</t>
  </si>
  <si>
    <t xml:space="preserve">Necatoriasis </t>
  </si>
  <si>
    <t>B76.8</t>
  </si>
  <si>
    <t>Other hookworm diseases</t>
  </si>
  <si>
    <t>B76.9</t>
  </si>
  <si>
    <t>Hookworm disease, unspecified</t>
  </si>
  <si>
    <t>B77</t>
  </si>
  <si>
    <t>Ascariasis</t>
  </si>
  <si>
    <t>B77.0</t>
  </si>
  <si>
    <t>Ascariasis with intestinal complications</t>
  </si>
  <si>
    <t>B77.8</t>
  </si>
  <si>
    <t xml:space="preserve">Ascariasis with other complications </t>
  </si>
  <si>
    <t>B77.9</t>
  </si>
  <si>
    <t>Ascariasis, unspecified</t>
  </si>
  <si>
    <t>B78</t>
  </si>
  <si>
    <t>Strongyloidiasis</t>
  </si>
  <si>
    <t>B78.0</t>
  </si>
  <si>
    <t>Intestinal strongyloidiasis</t>
  </si>
  <si>
    <t>B78.1</t>
  </si>
  <si>
    <t>Cutaneous strongyloidiasis</t>
  </si>
  <si>
    <t>B78.7</t>
  </si>
  <si>
    <t>Disseminated strongyloidiasis</t>
  </si>
  <si>
    <t>B78.9</t>
  </si>
  <si>
    <t>Strongyloidiasis, unspecified</t>
  </si>
  <si>
    <t>B79</t>
  </si>
  <si>
    <t>Trichuriasis</t>
  </si>
  <si>
    <t>B80</t>
  </si>
  <si>
    <t>Enterobiasis</t>
  </si>
  <si>
    <t>B81</t>
  </si>
  <si>
    <t>Other intestinal helminthiases, not elsewhere classified</t>
  </si>
  <si>
    <t>B81.0</t>
  </si>
  <si>
    <t>Anisakiasis</t>
  </si>
  <si>
    <t>B81.1</t>
  </si>
  <si>
    <t>Intestinal capillariasis</t>
  </si>
  <si>
    <t>B81.2</t>
  </si>
  <si>
    <t xml:space="preserve">Trichostrongyliasis </t>
  </si>
  <si>
    <t>B81.3</t>
  </si>
  <si>
    <t xml:space="preserve">Intestinal angiostrongyliasis </t>
  </si>
  <si>
    <t>B81.4</t>
  </si>
  <si>
    <t xml:space="preserve">Mixed intestinal helminthiases  </t>
  </si>
  <si>
    <t>B81.8</t>
  </si>
  <si>
    <t>Other specified intestinal helminthiases</t>
  </si>
  <si>
    <t>B82</t>
  </si>
  <si>
    <t>Unspecified intestinal parasitism</t>
  </si>
  <si>
    <t>B82.0</t>
  </si>
  <si>
    <t xml:space="preserve">Intestinal helminthiasis, unspecified </t>
  </si>
  <si>
    <t>B82.9</t>
  </si>
  <si>
    <t xml:space="preserve">Intestinal parasitism, unspecified </t>
  </si>
  <si>
    <t>B83</t>
  </si>
  <si>
    <t xml:space="preserve">Other helminthiases </t>
  </si>
  <si>
    <t>B83.0</t>
  </si>
  <si>
    <t xml:space="preserve">Visceral larva migrans  </t>
  </si>
  <si>
    <t>B83.1</t>
  </si>
  <si>
    <t xml:space="preserve">Gnathostomiasis  </t>
  </si>
  <si>
    <t>B83.2</t>
  </si>
  <si>
    <t>Angiostrongyliasis due to Parastrongylus cantonensis</t>
  </si>
  <si>
    <t>B83.3</t>
  </si>
  <si>
    <t>Syngamiasis</t>
  </si>
  <si>
    <t>B83.4</t>
  </si>
  <si>
    <t>Internal hirudiniasis</t>
  </si>
  <si>
    <t>B83.8</t>
  </si>
  <si>
    <t>Other specified helminthiases</t>
  </si>
  <si>
    <t>B83.9</t>
  </si>
  <si>
    <t xml:space="preserve">Helminthiasis, unspecified </t>
  </si>
  <si>
    <t>B85</t>
  </si>
  <si>
    <t>Pediculosis and phthiriasis</t>
  </si>
  <si>
    <t>B85.0</t>
  </si>
  <si>
    <t>Pediculosis due to Pediculus humanus capitis</t>
  </si>
  <si>
    <t>B85.1</t>
  </si>
  <si>
    <t>Pediculosis due to Pediculus humanus corporis</t>
  </si>
  <si>
    <t>B85.2</t>
  </si>
  <si>
    <t xml:space="preserve">Pediculosis, unspecified </t>
  </si>
  <si>
    <t>B85.3</t>
  </si>
  <si>
    <t xml:space="preserve">Phthiriasis </t>
  </si>
  <si>
    <t>B85.4</t>
  </si>
  <si>
    <t>Mixed pediculosis and phthiriasis</t>
  </si>
  <si>
    <t>B86</t>
  </si>
  <si>
    <t>Scabies</t>
  </si>
  <si>
    <t>B87</t>
  </si>
  <si>
    <t>Myiasis</t>
  </si>
  <si>
    <t>B87.0</t>
  </si>
  <si>
    <t xml:space="preserve">Cutaneous myiasis </t>
  </si>
  <si>
    <t>B87.1</t>
  </si>
  <si>
    <t>Wound myiasis</t>
  </si>
  <si>
    <t>B87.2</t>
  </si>
  <si>
    <t xml:space="preserve">Ocular myiasis </t>
  </si>
  <si>
    <t>B87.3</t>
  </si>
  <si>
    <t xml:space="preserve">Nasopharyngeal myiasis </t>
  </si>
  <si>
    <t>B87.4</t>
  </si>
  <si>
    <t xml:space="preserve">Aural myiasis </t>
  </si>
  <si>
    <t>B87.8</t>
  </si>
  <si>
    <t>Myiasis of other sites</t>
  </si>
  <si>
    <t>B87.9</t>
  </si>
  <si>
    <t>Myiasis, unspecified</t>
  </si>
  <si>
    <t>B88</t>
  </si>
  <si>
    <t xml:space="preserve">Other infestations </t>
  </si>
  <si>
    <t>B88.0</t>
  </si>
  <si>
    <t>Other acariasis</t>
  </si>
  <si>
    <t>B88.1</t>
  </si>
  <si>
    <t>Tungiasis [sandflea infestation]</t>
  </si>
  <si>
    <t>B88.2</t>
  </si>
  <si>
    <t>Other arthropod infestations</t>
  </si>
  <si>
    <t>B88.3</t>
  </si>
  <si>
    <t>External hirudiniasis</t>
  </si>
  <si>
    <t>B88.8</t>
  </si>
  <si>
    <t>Other specified infestations</t>
  </si>
  <si>
    <t>B88.9</t>
  </si>
  <si>
    <t>Infestation, unspecified</t>
  </si>
  <si>
    <t>B89</t>
  </si>
  <si>
    <t xml:space="preserve">Unspecified parasitic disease </t>
  </si>
  <si>
    <t>B90</t>
  </si>
  <si>
    <t>Sequelae of tuberculosis</t>
  </si>
  <si>
    <t>B90.0</t>
  </si>
  <si>
    <t>Sequelae of central nervous system tuberculosis</t>
  </si>
  <si>
    <t>B90.1</t>
  </si>
  <si>
    <t>Sequelae of genitourinary tuberculosis</t>
  </si>
  <si>
    <t>B90.2</t>
  </si>
  <si>
    <t xml:space="preserve">Sequelae of tuberculosis of bones and joints </t>
  </si>
  <si>
    <t>B90.8</t>
  </si>
  <si>
    <t>Sequelae of tuberculosis of other organs</t>
  </si>
  <si>
    <t>B90.9</t>
  </si>
  <si>
    <t>Sequelae of respiratory and unspecified tuberculosis</t>
  </si>
  <si>
    <t>B91</t>
  </si>
  <si>
    <t xml:space="preserve">Sequelae of poliomyelitis </t>
  </si>
  <si>
    <t>B92</t>
  </si>
  <si>
    <t xml:space="preserve">Sequelae of leprosy  </t>
  </si>
  <si>
    <t>B94</t>
  </si>
  <si>
    <t>Sequelae of other and unspecified infectious and parasitic diseases</t>
  </si>
  <si>
    <t>B94.0</t>
  </si>
  <si>
    <t>Sequelae of trachoma</t>
  </si>
  <si>
    <t>B94.1</t>
  </si>
  <si>
    <t>Sequelae of viral encephalitis</t>
  </si>
  <si>
    <t>B94.2</t>
  </si>
  <si>
    <t xml:space="preserve">Sequelae of viral hepatitis  </t>
  </si>
  <si>
    <t>B94.8</t>
  </si>
  <si>
    <t>Sequelae of other specified infectious and parasitic diseases</t>
  </si>
  <si>
    <t>B94.9</t>
  </si>
  <si>
    <t>Sequelae of unspecified infectious or parasitic disease</t>
  </si>
  <si>
    <t>B95</t>
  </si>
  <si>
    <t>Streptococcus and staphylococcus as the cause of diseases classified to other chapters</t>
  </si>
  <si>
    <t>B95.0</t>
  </si>
  <si>
    <t>Streptococcus, group A, as the cause of diseases classified to other chapters</t>
  </si>
  <si>
    <t>B95.1</t>
  </si>
  <si>
    <t>Streptococcus, group B, as the cause of diseases classified to other chapters</t>
  </si>
  <si>
    <t>B95.2</t>
  </si>
  <si>
    <t>Streptococcus group D and enterococcus as the cause of diseases classified to other chapters</t>
  </si>
  <si>
    <t>B95.3</t>
  </si>
  <si>
    <t>Streptococcus pneumoniae as the cause of diseases classified to other chapters</t>
  </si>
  <si>
    <t>B95.4</t>
  </si>
  <si>
    <t xml:space="preserve">Other streptococcus as the cause of diseases classified to other chapters </t>
  </si>
  <si>
    <t>B95.5</t>
  </si>
  <si>
    <t>Unspecified streptococcus as the cause of diseases classified to other chapters</t>
  </si>
  <si>
    <t>B95.6</t>
  </si>
  <si>
    <t xml:space="preserve">Staphylococcus aureus as the cause of diseases classified to other chapters </t>
  </si>
  <si>
    <t>B95.7</t>
  </si>
  <si>
    <t xml:space="preserve">Other staphylococcus as the cause of diseases classified to other chapters  </t>
  </si>
  <si>
    <t>B95.8</t>
  </si>
  <si>
    <t xml:space="preserve">Unspecified staphylococcus as the cause of diseases classified to other chapters </t>
  </si>
  <si>
    <t>B96</t>
  </si>
  <si>
    <t>Other specified bacterial agents as the cause of diseases classified to other chapters</t>
  </si>
  <si>
    <t>B96.0</t>
  </si>
  <si>
    <t>Mycoplasma pneumoniae [M. pneumoniae] as the cause of diseases classified to other chapters</t>
  </si>
  <si>
    <t>B96.1</t>
  </si>
  <si>
    <t xml:space="preserve">Klebsiella pneumoniae [K. pneumoniae] as the cause of diseases classified to other chapters </t>
  </si>
  <si>
    <t>B96.2</t>
  </si>
  <si>
    <t>Escherichia coli [E. coli] as the cause of diseases classified to other chapters</t>
  </si>
  <si>
    <t>B96.3</t>
  </si>
  <si>
    <t>Haemophilus influenzae [H. influenzae] as the cause of diseases classified to other chapters</t>
  </si>
  <si>
    <t>B96.4</t>
  </si>
  <si>
    <t>Proteus (mirabilis)(morganii) as the cause of diseases classified to other chapters</t>
  </si>
  <si>
    <t>B96.5</t>
  </si>
  <si>
    <t>Pseudomonas (aeruginosa) as the cause of diseases classified to other chapters</t>
  </si>
  <si>
    <t>B96.6</t>
  </si>
  <si>
    <t>Bacillus fragilis [B. fragilis] as the cause of diseases classified to other chapters</t>
  </si>
  <si>
    <t>B96.7</t>
  </si>
  <si>
    <t>Clostridium perfringens [C. perfringens] as the cause of diseases classified to other chapters</t>
  </si>
  <si>
    <t>B96.8</t>
  </si>
  <si>
    <t>B97</t>
  </si>
  <si>
    <t>Viral agents as the cause of diseases classified to other chapters</t>
  </si>
  <si>
    <t>B97.0</t>
  </si>
  <si>
    <t>Adenovirus as the cause of diseases classified to other chapters</t>
  </si>
  <si>
    <t>B97.1</t>
  </si>
  <si>
    <t>Enterovirus as the cause of diseases classified to other chapters</t>
  </si>
  <si>
    <t>B97.2</t>
  </si>
  <si>
    <t>Coronavirus as the cause of diseases classified to other chapters</t>
  </si>
  <si>
    <t>B97.3</t>
  </si>
  <si>
    <t>Retrovirus as the cause of diseases classified to other chapters</t>
  </si>
  <si>
    <t>B97.4</t>
  </si>
  <si>
    <t>Respiratory syncytial virus as the cause of diseases classified to other chapters</t>
  </si>
  <si>
    <t>B97.5</t>
  </si>
  <si>
    <t>Reovirus as the cause of diseases classified to other chapters</t>
  </si>
  <si>
    <t>B97.6</t>
  </si>
  <si>
    <t>Parvovirus as the cause of diseases classified to other chapters</t>
  </si>
  <si>
    <t>B97.7</t>
  </si>
  <si>
    <t>Papillomavirus as the cause of diseases classified to other chapters</t>
  </si>
  <si>
    <t>B97.8</t>
  </si>
  <si>
    <t>Other viral agents as the cause of diseases classified to other chapters</t>
  </si>
  <si>
    <t>B98</t>
  </si>
  <si>
    <t xml:space="preserve">Other specified infectious agents as the cause of diseases classified to other chapters  </t>
  </si>
  <si>
    <t>B98.0</t>
  </si>
  <si>
    <t>Helicobacter pylori [H.pylori] as the cause of diseases classified to other chapters</t>
  </si>
  <si>
    <t>B98.1</t>
  </si>
  <si>
    <t>Vibrio vulnificus as the cause of diseases classified to other chapters</t>
  </si>
  <si>
    <t>B99</t>
  </si>
  <si>
    <t>Other and unspecified infectious diseases</t>
  </si>
  <si>
    <t>C00</t>
  </si>
  <si>
    <t>Malignant neoplasm of lip</t>
  </si>
  <si>
    <t>C00.0</t>
  </si>
  <si>
    <t>Malignant neoplasm: External upper lip</t>
  </si>
  <si>
    <t>C00.1</t>
  </si>
  <si>
    <t>Malignant neoplasm: External lower lip</t>
  </si>
  <si>
    <t>C00.2</t>
  </si>
  <si>
    <t>Malignant neoplasm: External lip, unspecified</t>
  </si>
  <si>
    <t>C00.3</t>
  </si>
  <si>
    <t>Malignant neoplasm: Upper lip, inner aspect</t>
  </si>
  <si>
    <t>C00.4</t>
  </si>
  <si>
    <t xml:space="preserve">Malignant neoplasm: Lower lip, inner aspect </t>
  </si>
  <si>
    <t>C00.5</t>
  </si>
  <si>
    <t>Malignant neoplasm: Lip, unspecified, inner aspect</t>
  </si>
  <si>
    <t>C00.6</t>
  </si>
  <si>
    <t>Malignant neoplasm: Commissure of lip</t>
  </si>
  <si>
    <t>C00.8</t>
  </si>
  <si>
    <t>Malignant neoplasm: Overlapping lesion of lip</t>
  </si>
  <si>
    <t>C00.9</t>
  </si>
  <si>
    <t>Malignant neoplasm: Lip, unspecified</t>
  </si>
  <si>
    <t>C01</t>
  </si>
  <si>
    <t>Malignant neoplasm of base of tongue</t>
  </si>
  <si>
    <t>C02</t>
  </si>
  <si>
    <t>Malignant neoplasm of other and unspecified parts of tongue</t>
  </si>
  <si>
    <t>C02.0</t>
  </si>
  <si>
    <t xml:space="preserve">Malignant neoplasm: Dorsal surface of tongue </t>
  </si>
  <si>
    <t>C02.1</t>
  </si>
  <si>
    <t>Malignant neoplasm: Border of tongue</t>
  </si>
  <si>
    <t>C02.2</t>
  </si>
  <si>
    <t>Malignant neoplasm: Ventral surface of tongue</t>
  </si>
  <si>
    <t>C02.3</t>
  </si>
  <si>
    <t>Malignant neoplasm: Anterior two-thirds of tongue, part unspecified</t>
  </si>
  <si>
    <t>C02.4</t>
  </si>
  <si>
    <t>Malignant neoplasm: Lingual tonsil</t>
  </si>
  <si>
    <t>C02.8</t>
  </si>
  <si>
    <t>Malignant neoplasm: Overlapping lesion of tongue</t>
  </si>
  <si>
    <t>C02.9</t>
  </si>
  <si>
    <t>Malignant neoplasm: Tongue, unspecified</t>
  </si>
  <si>
    <t>C03</t>
  </si>
  <si>
    <t>Malignant neoplasm of gum</t>
  </si>
  <si>
    <t>C03.0</t>
  </si>
  <si>
    <t xml:space="preserve">Malignant neoplasm: Upper gum </t>
  </si>
  <si>
    <t>C03.1</t>
  </si>
  <si>
    <t>Malignant neoplasm: Lower gum</t>
  </si>
  <si>
    <t>C03.9</t>
  </si>
  <si>
    <t xml:space="preserve">Malignant neoplasm: Gum, unspecified </t>
  </si>
  <si>
    <t>C04</t>
  </si>
  <si>
    <t>Malignant neoplasm of floor of mouth</t>
  </si>
  <si>
    <t>C04.0</t>
  </si>
  <si>
    <t>Malignant neoplasm: Anterior floor of mouth</t>
  </si>
  <si>
    <t>C04.1</t>
  </si>
  <si>
    <t>Malignant neoplasm: Lateral floor of mouth</t>
  </si>
  <si>
    <t>C04.8</t>
  </si>
  <si>
    <t>Malignant neoplasm: Overlapping lesion of floor of mouth</t>
  </si>
  <si>
    <t>C04.9</t>
  </si>
  <si>
    <t>Malignant neoplasm: Floor of mouth, unspecified</t>
  </si>
  <si>
    <t>C05</t>
  </si>
  <si>
    <t>Malignant neoplasm of palate</t>
  </si>
  <si>
    <t>C05.0</t>
  </si>
  <si>
    <t xml:space="preserve">Malignant neoplasm: Hard palate </t>
  </si>
  <si>
    <t>C05.1</t>
  </si>
  <si>
    <t xml:space="preserve">Malignant neoplasm: Soft palate  </t>
  </si>
  <si>
    <t>C05.2</t>
  </si>
  <si>
    <t>Malignant neoplasm: Uvula</t>
  </si>
  <si>
    <t>C05.8</t>
  </si>
  <si>
    <t xml:space="preserve">Malignant neoplasm: Overlapping lesion of palate </t>
  </si>
  <si>
    <t>C05.9</t>
  </si>
  <si>
    <t>Malignant neoplasm: Palate, unspecified</t>
  </si>
  <si>
    <t>C06</t>
  </si>
  <si>
    <t xml:space="preserve">Malignant neoplasm of other and unspecified parts of mouth </t>
  </si>
  <si>
    <t>C06.0</t>
  </si>
  <si>
    <t>Malignant neoplasm: Cheek mucosa</t>
  </si>
  <si>
    <t>C06.1</t>
  </si>
  <si>
    <t>Malignant neoplasm: Vestibule of mouth</t>
  </si>
  <si>
    <t>C06.2</t>
  </si>
  <si>
    <t>Malignant neoplasm: Retromolar area</t>
  </si>
  <si>
    <t>C06.8</t>
  </si>
  <si>
    <t>Malignant neoplasm: Overlapping lesion of other and unspecified parts of mouth</t>
  </si>
  <si>
    <t>C06.9</t>
  </si>
  <si>
    <t>Malignant neoplasm: Mouth, unspecified</t>
  </si>
  <si>
    <t>C07</t>
  </si>
  <si>
    <t>Malignant neoplasm of parotid gland</t>
  </si>
  <si>
    <t>C08</t>
  </si>
  <si>
    <t>Malignant neoplasm of other and unspecified major salivary glands</t>
  </si>
  <si>
    <t>C08.0</t>
  </si>
  <si>
    <t>Malignant neoplasm: Submandibular gland</t>
  </si>
  <si>
    <t>C08.1</t>
  </si>
  <si>
    <t>Malignant neoplasm: Sublingual gland</t>
  </si>
  <si>
    <t>C08.8</t>
  </si>
  <si>
    <t>Malignant neoplasm: Overlapping lesion of major salivary glands</t>
  </si>
  <si>
    <t>C08.9</t>
  </si>
  <si>
    <t>Malignant neoplasm: Major salivary gland, unspecified</t>
  </si>
  <si>
    <t>C09</t>
  </si>
  <si>
    <t xml:space="preserve">Malignant neoplasm of tonsil </t>
  </si>
  <si>
    <t>C09.0</t>
  </si>
  <si>
    <t>Malignant neoplasm: Tonsillar fossa</t>
  </si>
  <si>
    <t>C09.1</t>
  </si>
  <si>
    <t xml:space="preserve">Malignant neoplasm: Tonsillar pillar (anterior)(posterior)  </t>
  </si>
  <si>
    <t>C09.8</t>
  </si>
  <si>
    <t>Malignant neoplasm: Overlapping lesion of tonsil</t>
  </si>
  <si>
    <t>C09.9</t>
  </si>
  <si>
    <t xml:space="preserve">Malignant neoplasm: Tonsil, unspecified </t>
  </si>
  <si>
    <t>C10</t>
  </si>
  <si>
    <t>Malignant neoplasm of oropharynx</t>
  </si>
  <si>
    <t>C10.0</t>
  </si>
  <si>
    <t xml:space="preserve">Malignant neoplasm: Vallecula </t>
  </si>
  <si>
    <t>C10.1</t>
  </si>
  <si>
    <t>Malignant neoplasm: Anterior surface of epiglottis</t>
  </si>
  <si>
    <t>C10.2</t>
  </si>
  <si>
    <t>Malignant neoplasm: Lateral wall of oropharynx</t>
  </si>
  <si>
    <t>C10.3</t>
  </si>
  <si>
    <t>Malignant neoplasm: Posterior wall of oropharynx</t>
  </si>
  <si>
    <t>C10.4</t>
  </si>
  <si>
    <t>Malignant neoplasm: Branchial cleft</t>
  </si>
  <si>
    <t>C10.8</t>
  </si>
  <si>
    <t>Malignant neoplasm: Overlapping lesion of oropharynx</t>
  </si>
  <si>
    <t>C10.9</t>
  </si>
  <si>
    <t>Malignant neoplasm: Oropharynx, unspecified</t>
  </si>
  <si>
    <t>C11</t>
  </si>
  <si>
    <t>Malignant neoplasm of nasopharynx</t>
  </si>
  <si>
    <t>C11.0</t>
  </si>
  <si>
    <t xml:space="preserve">Malignant neoplasm: Superior wall of nasopharynx </t>
  </si>
  <si>
    <t>C11.1</t>
  </si>
  <si>
    <t>Malignant neoplasm: Posterior wall of nasopharynx</t>
  </si>
  <si>
    <t>C11.2</t>
  </si>
  <si>
    <t xml:space="preserve">Malignant neoplasm: Lateral wall of nasopharynx </t>
  </si>
  <si>
    <t>C11.3</t>
  </si>
  <si>
    <t>Malignant neoplasm: Anterior wall of nasopharynx</t>
  </si>
  <si>
    <t>C11.8</t>
  </si>
  <si>
    <t xml:space="preserve">Malignant neoplasm: Overlapping lesion of nasopharynx </t>
  </si>
  <si>
    <t>C11.9</t>
  </si>
  <si>
    <t>Malignant neoplasm: Nasopharynx, unspecified</t>
  </si>
  <si>
    <t>C12</t>
  </si>
  <si>
    <t xml:space="preserve">Malignant neoplasm of piriform sinus </t>
  </si>
  <si>
    <t>C13</t>
  </si>
  <si>
    <t>Malignant neoplasm of hypopharynx</t>
  </si>
  <si>
    <t>C13.0</t>
  </si>
  <si>
    <t>Malignant neoplasm: Postcricoid region</t>
  </si>
  <si>
    <t>C13.1</t>
  </si>
  <si>
    <t xml:space="preserve">Malignant neoplasm: Aryepiglottic fold, hypopharyngeal aspect  </t>
  </si>
  <si>
    <t>C13.2</t>
  </si>
  <si>
    <t>Malignant neoplasm: Posterior wall of hypopharynx</t>
  </si>
  <si>
    <t>C13.8</t>
  </si>
  <si>
    <t>Malignant neoplasm: Overlapping lesion of hypopharynx</t>
  </si>
  <si>
    <t>C13.9</t>
  </si>
  <si>
    <t>Malignant neoplasm: Hypopharynx, unspecified</t>
  </si>
  <si>
    <t>C14</t>
  </si>
  <si>
    <t xml:space="preserve">Malignant neoplasm of other and ill-defined sites in the lip, oral cavity and pharynx  </t>
  </si>
  <si>
    <t>C14.0</t>
  </si>
  <si>
    <t>Malignant neoplasm: Pharynx, unspecified</t>
  </si>
  <si>
    <t>C14.2</t>
  </si>
  <si>
    <t xml:space="preserve">Malignant neoplasm: Waldeyer ring </t>
  </si>
  <si>
    <t>C14.8</t>
  </si>
  <si>
    <t xml:space="preserve">Malignant neoplasm: Overlapping lesion of lip, oral cavity and pharynx </t>
  </si>
  <si>
    <t>C15</t>
  </si>
  <si>
    <t xml:space="preserve">Malignant neoplasm of oesophagus </t>
  </si>
  <si>
    <t>C15.0</t>
  </si>
  <si>
    <t>Malignant neoplasm: Cervical part of oesophagus</t>
  </si>
  <si>
    <t>C15.1</t>
  </si>
  <si>
    <t>Malignant neoplasm: Thoracic part of oesophagus</t>
  </si>
  <si>
    <t>C15.2</t>
  </si>
  <si>
    <t>Malignant neoplasm: Abdominal part of oesophagus</t>
  </si>
  <si>
    <t>C15.3</t>
  </si>
  <si>
    <t xml:space="preserve">Malignant neoplasm: Upper third of oesophagus  </t>
  </si>
  <si>
    <t>C15.4</t>
  </si>
  <si>
    <t>Malignant neoplasm: Middle third of oesophagus</t>
  </si>
  <si>
    <t>C15.5</t>
  </si>
  <si>
    <t>Malignant neoplasm: Lower third of oesophagus</t>
  </si>
  <si>
    <t>C15.8</t>
  </si>
  <si>
    <t>Malignant neoplasm: Overlapping lesion of oesophagus</t>
  </si>
  <si>
    <t>C15.9</t>
  </si>
  <si>
    <t>Malignant neoplasm: Oesophagus, unspecified</t>
  </si>
  <si>
    <t>C16</t>
  </si>
  <si>
    <t>Malignant neoplasm of stomach</t>
  </si>
  <si>
    <t>C16.0</t>
  </si>
  <si>
    <t xml:space="preserve">Malignant neoplasm: Cardia </t>
  </si>
  <si>
    <t>C16.1</t>
  </si>
  <si>
    <t>Malignant neoplasm: Fundus of stomach</t>
  </si>
  <si>
    <t>C16.2</t>
  </si>
  <si>
    <t>Malignant neoplasm: Body of stomach</t>
  </si>
  <si>
    <t>C16.3</t>
  </si>
  <si>
    <t>Malignant neoplasm: Pyloric antrum</t>
  </si>
  <si>
    <t>C16.4</t>
  </si>
  <si>
    <t xml:space="preserve">Malignant neoplasm: Pylorus </t>
  </si>
  <si>
    <t>C16.5</t>
  </si>
  <si>
    <t>Malignant neoplasm: Lesser curvature of stomach, unspecified</t>
  </si>
  <si>
    <t>C16.6</t>
  </si>
  <si>
    <t>Malignant neoplasm: Greater curvature of stomach, unspecified</t>
  </si>
  <si>
    <t>C16.8</t>
  </si>
  <si>
    <t>Malignant neoplasm: Overlapping lesion of stomach</t>
  </si>
  <si>
    <t>C16.9</t>
  </si>
  <si>
    <t>Malignant neoplasm: Stomach, unspecified</t>
  </si>
  <si>
    <t>C17</t>
  </si>
  <si>
    <t>Malignant neoplasm of small intestine</t>
  </si>
  <si>
    <t>C17.0</t>
  </si>
  <si>
    <t>Malignant neoplasm: Duodenum</t>
  </si>
  <si>
    <t>C17.1</t>
  </si>
  <si>
    <t>Malignant neoplasm: Jejunum</t>
  </si>
  <si>
    <t>C17.2</t>
  </si>
  <si>
    <t>Malignant neoplasm: Ileum</t>
  </si>
  <si>
    <t>C17.3</t>
  </si>
  <si>
    <t>Malignant neoplasm: Meckel diverticulum</t>
  </si>
  <si>
    <t>C17.8</t>
  </si>
  <si>
    <t xml:space="preserve">Malignant neoplasm: Overlapping lesion of small intestine </t>
  </si>
  <si>
    <t>C17.9</t>
  </si>
  <si>
    <t>Malignant neoplasm: Small intestine, unspecified</t>
  </si>
  <si>
    <t>C18</t>
  </si>
  <si>
    <t>Malignant neoplasm of colon</t>
  </si>
  <si>
    <t>C18.0</t>
  </si>
  <si>
    <t>Malignant neoplasm: Caecum</t>
  </si>
  <si>
    <t>C18.1</t>
  </si>
  <si>
    <t>Malignant neoplasm: Appendix</t>
  </si>
  <si>
    <t>C18.2</t>
  </si>
  <si>
    <t>Malignant neoplasm: Ascending colon</t>
  </si>
  <si>
    <t>C18.3</t>
  </si>
  <si>
    <t>Malignant neoplasm: Hepatic flexure</t>
  </si>
  <si>
    <t>C18.4</t>
  </si>
  <si>
    <t>Malignant neoplasm: Transverse colon</t>
  </si>
  <si>
    <t>C18.5</t>
  </si>
  <si>
    <t>Malignant neoplasm: Splenic flexure</t>
  </si>
  <si>
    <t>C18.6</t>
  </si>
  <si>
    <t>Malignant neoplasm: Descending colon</t>
  </si>
  <si>
    <t>C18.7</t>
  </si>
  <si>
    <t>Malignant neoplasm: Sigmoid colon</t>
  </si>
  <si>
    <t>C18.8</t>
  </si>
  <si>
    <t>Malignant neoplasm: Overlapping lesion of colon</t>
  </si>
  <si>
    <t>C18.9</t>
  </si>
  <si>
    <t>Malignant neoplasm: Colon, unspecified</t>
  </si>
  <si>
    <t>C19</t>
  </si>
  <si>
    <t>Malignant neoplasm of rectosigmoid junction</t>
  </si>
  <si>
    <t>C20</t>
  </si>
  <si>
    <t>Malignant neoplasm of rectum</t>
  </si>
  <si>
    <t>C21</t>
  </si>
  <si>
    <t>Malignant neoplasm of anus and anal canal</t>
  </si>
  <si>
    <t>C21.0</t>
  </si>
  <si>
    <t>Malignant neoplasm: Anus, unspecified</t>
  </si>
  <si>
    <t>C21.1</t>
  </si>
  <si>
    <t>Malignant neoplasm: Anal canal</t>
  </si>
  <si>
    <t>C21.2</t>
  </si>
  <si>
    <t xml:space="preserve">Malignant neoplasm: Cloacogenic zone  </t>
  </si>
  <si>
    <t>C21.8</t>
  </si>
  <si>
    <t>Malignant neoplasm: Overlapping lesion of rectum, anus and anal canal</t>
  </si>
  <si>
    <t>C22</t>
  </si>
  <si>
    <t>Malignant neoplasm of liver and intrahepatic bile ducts</t>
  </si>
  <si>
    <t>C22.0</t>
  </si>
  <si>
    <t xml:space="preserve">Malignant neoplasm: Liver cell carcinoma </t>
  </si>
  <si>
    <t>C22.1</t>
  </si>
  <si>
    <t>Malignant neoplasm: Intrahepatic bile duct carcinoma</t>
  </si>
  <si>
    <t>C22.2</t>
  </si>
  <si>
    <t xml:space="preserve">Malignant neoplasm: Hepatoblastoma </t>
  </si>
  <si>
    <t>C22.3</t>
  </si>
  <si>
    <t xml:space="preserve">Malignant neoplasm: Angiosarcoma of liver </t>
  </si>
  <si>
    <t>C22.4</t>
  </si>
  <si>
    <t xml:space="preserve">Malignant neoplasm: Other sarcomas of liver </t>
  </si>
  <si>
    <t>C22.7</t>
  </si>
  <si>
    <t xml:space="preserve">Malignant neoplasm: Other specified carcinomas of liver </t>
  </si>
  <si>
    <t>C22.9</t>
  </si>
  <si>
    <t xml:space="preserve">Malignant neoplasm: Liver, unspecified </t>
  </si>
  <si>
    <t>C23</t>
  </si>
  <si>
    <t>Malignant neoplasm of gallbladder</t>
  </si>
  <si>
    <t>C24</t>
  </si>
  <si>
    <t>Malignant neoplasm of other and unspecified parts of biliary tract</t>
  </si>
  <si>
    <t>C24.0</t>
  </si>
  <si>
    <t xml:space="preserve">Malignant neoplasm: Extrahepatic bile duct  </t>
  </si>
  <si>
    <t>C24.1</t>
  </si>
  <si>
    <t>Malignant neoplasm: Ampulla of Vater</t>
  </si>
  <si>
    <t>C24.8</t>
  </si>
  <si>
    <t xml:space="preserve">Malignant neoplasm: Overlapping lesion of biliary tract </t>
  </si>
  <si>
    <t>C24.9</t>
  </si>
  <si>
    <t xml:space="preserve">Malignant neoplasm: Biliary tract, unspecified </t>
  </si>
  <si>
    <t>C25</t>
  </si>
  <si>
    <t>Malignant neoplasm of pancreas</t>
  </si>
  <si>
    <t>C25.0</t>
  </si>
  <si>
    <t>Malignant neoplasm: Head of pancreas</t>
  </si>
  <si>
    <t>C25.1</t>
  </si>
  <si>
    <t>Malignant neoplasm: Body of pancreas</t>
  </si>
  <si>
    <t>C25.2</t>
  </si>
  <si>
    <t xml:space="preserve">Malignant neoplasm: Tail of pancreas </t>
  </si>
  <si>
    <t>C25.3</t>
  </si>
  <si>
    <t>Malignant neoplasm: Pancreatic duct</t>
  </si>
  <si>
    <t>C25.4</t>
  </si>
  <si>
    <t>Malignant neoplasm: Endocrine pancreas</t>
  </si>
  <si>
    <t>C25.7</t>
  </si>
  <si>
    <t>Malignant neoplasm: Other parts of pancreas</t>
  </si>
  <si>
    <t>C25.8</t>
  </si>
  <si>
    <t>Malignant neoplasm: Overlapping lesion of pancreas</t>
  </si>
  <si>
    <t>C25.9</t>
  </si>
  <si>
    <t xml:space="preserve">Malignant neoplasm: Pancreas, unspecified </t>
  </si>
  <si>
    <t>C26</t>
  </si>
  <si>
    <t>Malignant neoplasm of other and ill-defined digestive organs</t>
  </si>
  <si>
    <t>C26.0</t>
  </si>
  <si>
    <t>Malignant neoplasm: Intestinal tract, part unspecified</t>
  </si>
  <si>
    <t>C26.1</t>
  </si>
  <si>
    <t>Malignant neoplasm: Spleen</t>
  </si>
  <si>
    <t>C26.8</t>
  </si>
  <si>
    <t xml:space="preserve">Malignant neoplasm: Overlapping lesion of digestive system </t>
  </si>
  <si>
    <t>C26.9</t>
  </si>
  <si>
    <t>Malignant neoplasm: Ill-defined sites within the digestive system</t>
  </si>
  <si>
    <t>C30</t>
  </si>
  <si>
    <t>Malignant neoplasm of nasal cavity and middle ear</t>
  </si>
  <si>
    <t>C30.0</t>
  </si>
  <si>
    <t xml:space="preserve">Malignant neoplasm: Nasal cavity  </t>
  </si>
  <si>
    <t>C30.1</t>
  </si>
  <si>
    <t xml:space="preserve">Malignant neoplasm: Middle ear </t>
  </si>
  <si>
    <t>C31</t>
  </si>
  <si>
    <t>Malignant neoplasm of accessory sinuses</t>
  </si>
  <si>
    <t>C31.0</t>
  </si>
  <si>
    <t xml:space="preserve">Malignant neoplasm: Maxillary sinus </t>
  </si>
  <si>
    <t>C31.1</t>
  </si>
  <si>
    <t>Malignant neoplasm: Ethmoidal sinus</t>
  </si>
  <si>
    <t>C31.2</t>
  </si>
  <si>
    <t xml:space="preserve">Malignant neoplasm: Frontal sinus </t>
  </si>
  <si>
    <t>C31.3</t>
  </si>
  <si>
    <t>Malignant neoplasm: Sphenoidal sinus</t>
  </si>
  <si>
    <t>C31.8</t>
  </si>
  <si>
    <t>Malignant neoplasm: Overlapping lesion of accessory sinuses</t>
  </si>
  <si>
    <t>C31.9</t>
  </si>
  <si>
    <t xml:space="preserve">Malignant neoplasm: Accessory sinus, unspecified  </t>
  </si>
  <si>
    <t>C32</t>
  </si>
  <si>
    <t xml:space="preserve">Malignant neoplasm of larynx  </t>
  </si>
  <si>
    <t>C32.0</t>
  </si>
  <si>
    <t xml:space="preserve">Malignant neoplasm: Glottis </t>
  </si>
  <si>
    <t>C32.1</t>
  </si>
  <si>
    <t xml:space="preserve">Malignant neoplasm: Supraglottis  </t>
  </si>
  <si>
    <t>C32.2</t>
  </si>
  <si>
    <t xml:space="preserve">Malignant neoplasm: Subglottis </t>
  </si>
  <si>
    <t>C32.3</t>
  </si>
  <si>
    <t xml:space="preserve">Malignant neoplasm: Laryngeal cartilage  </t>
  </si>
  <si>
    <t>C32.8</t>
  </si>
  <si>
    <t>Malignant neoplasm: Overlapping lesion of larynx</t>
  </si>
  <si>
    <t>C32.9</t>
  </si>
  <si>
    <t>Malignant neoplasm: Larynx, unspecified</t>
  </si>
  <si>
    <t>C33</t>
  </si>
  <si>
    <t xml:space="preserve">Malignant neoplasm of trachea  </t>
  </si>
  <si>
    <t>C34</t>
  </si>
  <si>
    <t>Malignant neoplasm of bronchus and lung</t>
  </si>
  <si>
    <t>C34.0</t>
  </si>
  <si>
    <t xml:space="preserve">Malignant neoplasm: Main bronchus </t>
  </si>
  <si>
    <t>C34.1</t>
  </si>
  <si>
    <t>Malignant neoplasm: Upper lobe, bronchus or lung</t>
  </si>
  <si>
    <t>C34.2</t>
  </si>
  <si>
    <t xml:space="preserve">Malignant neoplasm: Middle lobe, bronchus or lung </t>
  </si>
  <si>
    <t>C34.3</t>
  </si>
  <si>
    <t xml:space="preserve">Malignant neoplasm: Lower lobe, bronchus or lung  </t>
  </si>
  <si>
    <t>C34.8</t>
  </si>
  <si>
    <t xml:space="preserve">Malignant neoplasm: Overlapping lesion of bronchus and lung  </t>
  </si>
  <si>
    <t>C34.9</t>
  </si>
  <si>
    <t xml:space="preserve">Malignant neoplasm: Bronchus or lung, unspecified </t>
  </si>
  <si>
    <t>C37</t>
  </si>
  <si>
    <t xml:space="preserve">Malignant neoplasm of thymus </t>
  </si>
  <si>
    <t>C38</t>
  </si>
  <si>
    <t xml:space="preserve">Malignant neoplasm of heart, mediastinum and pleura  </t>
  </si>
  <si>
    <t>C38.0</t>
  </si>
  <si>
    <t xml:space="preserve">Malignant neoplasm: Heart </t>
  </si>
  <si>
    <t>C38.1</t>
  </si>
  <si>
    <t xml:space="preserve">Malignant neoplasm: Anterior mediastinum </t>
  </si>
  <si>
    <t>C38.2</t>
  </si>
  <si>
    <t>Malignant neoplasm: Posterior mediastinum</t>
  </si>
  <si>
    <t>C38.3</t>
  </si>
  <si>
    <t xml:space="preserve">Malignant neoplasm: Mediastinum, part unspecified </t>
  </si>
  <si>
    <t>C38.4</t>
  </si>
  <si>
    <t>Malignant neoplasm: Pleura</t>
  </si>
  <si>
    <t>C38.8</t>
  </si>
  <si>
    <t>Malignant neoplasm: Overlapping lesion of heart, mediastinum and pleura</t>
  </si>
  <si>
    <t>C39</t>
  </si>
  <si>
    <t>Malignant neoplasm of other and ill-defined sites in the respiratory system and intrathoracic organs</t>
  </si>
  <si>
    <t>C39.0</t>
  </si>
  <si>
    <t>Malignant neoplasm: Upper respiratory tract, part unspecified</t>
  </si>
  <si>
    <t>C39.8</t>
  </si>
  <si>
    <t xml:space="preserve">Malignant neoplasm: Overlapping lesion of respiratory and intrathoracic organs  </t>
  </si>
  <si>
    <t>C39.9</t>
  </si>
  <si>
    <t>Malignant neoplasm: Ill-defined sites within the respiratory system</t>
  </si>
  <si>
    <t>C40</t>
  </si>
  <si>
    <t>Malignant neoplasm of bone and articular cartilage of limbs</t>
  </si>
  <si>
    <t>C40.0</t>
  </si>
  <si>
    <t>Malignant neoplasm: Scapula and long bones of upper limb</t>
  </si>
  <si>
    <t>C40.1</t>
  </si>
  <si>
    <t>Malignant neoplasm: Short bones of upper limb</t>
  </si>
  <si>
    <t>C40.2</t>
  </si>
  <si>
    <t>Malignant neoplasm: Long bones of lower limb</t>
  </si>
  <si>
    <t>C40.3</t>
  </si>
  <si>
    <t xml:space="preserve">Malignant neoplasm: Short bones of lower limb </t>
  </si>
  <si>
    <t>C40.8</t>
  </si>
  <si>
    <t xml:space="preserve">Malignant neoplasm: Overlapping lesion of bone and articular cartilage of limbs </t>
  </si>
  <si>
    <t>C40.9</t>
  </si>
  <si>
    <t xml:space="preserve">Malignant neoplasm: Bone and articular cartilage of limb, unspecified </t>
  </si>
  <si>
    <t>C41</t>
  </si>
  <si>
    <t>Malignant neoplasm of bone and articular cartilage of other and unspecified sites</t>
  </si>
  <si>
    <t>C41.0</t>
  </si>
  <si>
    <t xml:space="preserve">Malignant neoplasm: Bones of skull and face </t>
  </si>
  <si>
    <t>C41.1</t>
  </si>
  <si>
    <t xml:space="preserve">Malignant neoplasm: Mandible </t>
  </si>
  <si>
    <t>C41.2</t>
  </si>
  <si>
    <t>Malignant neoplasm: Vertebral column</t>
  </si>
  <si>
    <t>C41.3</t>
  </si>
  <si>
    <t>Malignant neoplasm: Ribs, sternum and clavicle</t>
  </si>
  <si>
    <t>C41.4</t>
  </si>
  <si>
    <t>Malignant neoplasm: Pelvic bones, sacrum and coccyx</t>
  </si>
  <si>
    <t>C41.8</t>
  </si>
  <si>
    <t xml:space="preserve">Malignant neoplasm: Overlapping lesion of bone and articular cartilage  </t>
  </si>
  <si>
    <t>C41.9</t>
  </si>
  <si>
    <t xml:space="preserve">Malignant neoplasm: Bone and articular cartilage, unspecified  </t>
  </si>
  <si>
    <t>C43</t>
  </si>
  <si>
    <t xml:space="preserve">Malignant melanoma of skin </t>
  </si>
  <si>
    <t>C43.0</t>
  </si>
  <si>
    <t xml:space="preserve">Malignant neoplasm: Malignant melanoma of lip  </t>
  </si>
  <si>
    <t>C43.1</t>
  </si>
  <si>
    <t xml:space="preserve">Malignant neoplasm: Malignant melanoma of eyelid, including canthus </t>
  </si>
  <si>
    <t>C43.2</t>
  </si>
  <si>
    <t xml:space="preserve">Malignant neoplasm: Malignant melanoma of ear and external auricular canal </t>
  </si>
  <si>
    <t>C43.3</t>
  </si>
  <si>
    <t xml:space="preserve">Malignant neoplasm: Malignant melanoma of other and unspecified parts of face </t>
  </si>
  <si>
    <t>C43.4</t>
  </si>
  <si>
    <t xml:space="preserve">Malignant neoplasm: Malignant melanoma of scalp and neck  </t>
  </si>
  <si>
    <t>C43.5</t>
  </si>
  <si>
    <t>Malignant neoplasm: Malignant melanoma of trunk</t>
  </si>
  <si>
    <t>C43.6</t>
  </si>
  <si>
    <t xml:space="preserve">Malignant neoplasm: Malignant melanoma of upper limb, including shoulder </t>
  </si>
  <si>
    <t>C43.7</t>
  </si>
  <si>
    <t xml:space="preserve">Malignant neoplasm: Malignant melanoma of lower limb, including hip </t>
  </si>
  <si>
    <t>C43.8</t>
  </si>
  <si>
    <t>Malignant neoplasm: Overlapping malignant melanoma of skin</t>
  </si>
  <si>
    <t>C43.9</t>
  </si>
  <si>
    <t>Malignant neoplasm: Malignant melanoma of skin, unspecified</t>
  </si>
  <si>
    <t>C44</t>
  </si>
  <si>
    <t xml:space="preserve">Other malignant neoplasms of skin  </t>
  </si>
  <si>
    <t>C44.0</t>
  </si>
  <si>
    <t xml:space="preserve">Malignant neoplasm: Skin of lip  </t>
  </si>
  <si>
    <t>C44.1</t>
  </si>
  <si>
    <t>Malignant neoplasm: Skin of eyelid, including canthus</t>
  </si>
  <si>
    <t>C44.2</t>
  </si>
  <si>
    <t xml:space="preserve">Malignant neoplasm: Skin of ear and external auricular canal </t>
  </si>
  <si>
    <t>C44.3</t>
  </si>
  <si>
    <t xml:space="preserve">Malignant neoplasm: Skin of other and unspecified parts of face </t>
  </si>
  <si>
    <t>C44.4</t>
  </si>
  <si>
    <t xml:space="preserve">Malignant neoplasm: Skin of scalp and neck </t>
  </si>
  <si>
    <t>C44.5</t>
  </si>
  <si>
    <t xml:space="preserve">Malignant neoplasm: Skin of trunk </t>
  </si>
  <si>
    <t>C44.6</t>
  </si>
  <si>
    <t>Malignant neoplasm: Skin of upper limb, including shoulder</t>
  </si>
  <si>
    <t>C44.7</t>
  </si>
  <si>
    <t>Malignant neoplasm: Skin of lower limb, including hip</t>
  </si>
  <si>
    <t>C44.8</t>
  </si>
  <si>
    <t xml:space="preserve">Malignant neoplasm: Overlapping lesion of skin   </t>
  </si>
  <si>
    <t>C44.9</t>
  </si>
  <si>
    <t>Malignant neoplasm: Malignant neoplasm of skin, unspecified</t>
  </si>
  <si>
    <t>C45</t>
  </si>
  <si>
    <t xml:space="preserve">Mesothelioma </t>
  </si>
  <si>
    <t>C45.0</t>
  </si>
  <si>
    <t xml:space="preserve">Mesothelioma of pleura </t>
  </si>
  <si>
    <t>C45.1</t>
  </si>
  <si>
    <t xml:space="preserve">Mesothelioma of peritoneum   </t>
  </si>
  <si>
    <t>C45.2</t>
  </si>
  <si>
    <t xml:space="preserve">Mesothelioma of pericardium </t>
  </si>
  <si>
    <t>C45.7</t>
  </si>
  <si>
    <t xml:space="preserve">Mesothelioma of other sites </t>
  </si>
  <si>
    <t>C45.9</t>
  </si>
  <si>
    <t>Mesothelioma, unspecified</t>
  </si>
  <si>
    <t>C46</t>
  </si>
  <si>
    <t xml:space="preserve">Kaposi sarcoma  </t>
  </si>
  <si>
    <t>C46.0</t>
  </si>
  <si>
    <t>Kaposi sarcoma of skin</t>
  </si>
  <si>
    <t>C46.1</t>
  </si>
  <si>
    <t xml:space="preserve">Kaposi sarcoma of soft tissue </t>
  </si>
  <si>
    <t>C46.2</t>
  </si>
  <si>
    <t xml:space="preserve">Kaposi sarcoma of palate  </t>
  </si>
  <si>
    <t>C46.3</t>
  </si>
  <si>
    <t>Kaposi sarcoma of lymph nodes</t>
  </si>
  <si>
    <t>C46.7</t>
  </si>
  <si>
    <t xml:space="preserve">Kaposi sarcoma of other sites </t>
  </si>
  <si>
    <t>C46.8</t>
  </si>
  <si>
    <t xml:space="preserve">Kaposi sarcoma of multiple organs </t>
  </si>
  <si>
    <t>C46.9</t>
  </si>
  <si>
    <t xml:space="preserve">Kaposi sarcoma, unspecified  </t>
  </si>
  <si>
    <t>C47</t>
  </si>
  <si>
    <t>Malignant neoplasm of peripheral nerves and autonomic nervous system</t>
  </si>
  <si>
    <t>C47.0</t>
  </si>
  <si>
    <t>Malignant neoplasm: Peripheral nerves of head, face and neck</t>
  </si>
  <si>
    <t>C47.1</t>
  </si>
  <si>
    <t>Malignant neoplasm: Peripheral nerves of upper limb, including shoulder</t>
  </si>
  <si>
    <t>C47.2</t>
  </si>
  <si>
    <t xml:space="preserve">Malignant neoplasm: Peripheral nerves of lower limb, including hip </t>
  </si>
  <si>
    <t>C47.3</t>
  </si>
  <si>
    <t xml:space="preserve">Malignant neoplasm: Peripheral nerves of thorax </t>
  </si>
  <si>
    <t>C47.4</t>
  </si>
  <si>
    <t>Malignant neoplasm: Peripheral nerves of abdomen</t>
  </si>
  <si>
    <t>C47.5</t>
  </si>
  <si>
    <t>Malignant neoplasm: Peripheral nerves of pelvis</t>
  </si>
  <si>
    <t>C47.6</t>
  </si>
  <si>
    <t xml:space="preserve">Malignant neoplasm: Peripheral nerves of trunk, unspecified </t>
  </si>
  <si>
    <t>C47.8</t>
  </si>
  <si>
    <t>Malignant neoplasm: Overlapping lesion of peripheral nerves and autonomic nervous system</t>
  </si>
  <si>
    <t>C47.9</t>
  </si>
  <si>
    <t>Malignant neoplasm: Peripheral nerves and autonomic nervous system, unspecified</t>
  </si>
  <si>
    <t>C48</t>
  </si>
  <si>
    <t>Malignant neoplasm of retroperitoneum and peritoneum</t>
  </si>
  <si>
    <t>C48.0</t>
  </si>
  <si>
    <t xml:space="preserve">Malignant neoplasm: Retroperitoneum  </t>
  </si>
  <si>
    <t>C48.1</t>
  </si>
  <si>
    <t>Malignant neoplasm: Specified parts of peritoneum</t>
  </si>
  <si>
    <t>C48.2</t>
  </si>
  <si>
    <t>Malignant neoplasm: Peritoneum, unspecified</t>
  </si>
  <si>
    <t>C48.8</t>
  </si>
  <si>
    <t xml:space="preserve">Malignant neoplasm: Overlapping lesion of retroperitoneum and peritoneum </t>
  </si>
  <si>
    <t>C49</t>
  </si>
  <si>
    <t xml:space="preserve">Malignant neoplasm of other connective and soft tissue </t>
  </si>
  <si>
    <t>C49.0</t>
  </si>
  <si>
    <t>Malignant neoplasm: Connective and soft tissue of head, face and neck</t>
  </si>
  <si>
    <t>C49.1</t>
  </si>
  <si>
    <t xml:space="preserve">Malignant neoplasm: Connective and soft tissue of upper limb, including shoulder </t>
  </si>
  <si>
    <t>C49.2</t>
  </si>
  <si>
    <t>Malignant neoplasm: Connective and soft tissue of lower limb, including hip</t>
  </si>
  <si>
    <t>C49.3</t>
  </si>
  <si>
    <t>Malignant neoplasm: Connective and soft tissue of thorax</t>
  </si>
  <si>
    <t>C49.4</t>
  </si>
  <si>
    <t>Malignant neoplasm: Connective and soft tissue of abdomen</t>
  </si>
  <si>
    <t>C49.5</t>
  </si>
  <si>
    <t xml:space="preserve">Malignant neoplasm: Connective and soft tissue of pelvis </t>
  </si>
  <si>
    <t>C49.6</t>
  </si>
  <si>
    <t>Malignant neoplasm: Connective and soft tissue of trunk, unspecified</t>
  </si>
  <si>
    <t>C49.8</t>
  </si>
  <si>
    <t>Malignant neoplasm: Overlapping lesion of connective and soft tissue</t>
  </si>
  <si>
    <t>C49.9</t>
  </si>
  <si>
    <t xml:space="preserve">Malignant neoplasm: Connective and soft tissue, unspecified </t>
  </si>
  <si>
    <t>C50</t>
  </si>
  <si>
    <t xml:space="preserve">Malignant neoplasm of breast  </t>
  </si>
  <si>
    <t>C50.0</t>
  </si>
  <si>
    <t xml:space="preserve">Malignant neoplasm: Nipple and areola </t>
  </si>
  <si>
    <t>C50.1</t>
  </si>
  <si>
    <t xml:space="preserve">Malignant neoplasm: Central portion of breast </t>
  </si>
  <si>
    <t>C50.2</t>
  </si>
  <si>
    <t>Malignant neoplasm: Upper-inner quadrant of breast</t>
  </si>
  <si>
    <t>C50.3</t>
  </si>
  <si>
    <t>Malignant neoplasm: Lower-inner quadrant of breast</t>
  </si>
  <si>
    <t>C50.4</t>
  </si>
  <si>
    <t>Malignant neoplasm: Upper-outer quadrant of breast</t>
  </si>
  <si>
    <t>C50.5</t>
  </si>
  <si>
    <t>Malignant neoplasm: Lower-outer quadrant of breast</t>
  </si>
  <si>
    <t>C50.6</t>
  </si>
  <si>
    <t xml:space="preserve">Malignant neoplasm: Axillary tail of breast </t>
  </si>
  <si>
    <t>C50.8</t>
  </si>
  <si>
    <t xml:space="preserve">Malignant neoplasm: Overlapping lesion of breast  </t>
  </si>
  <si>
    <t>C50.9</t>
  </si>
  <si>
    <t xml:space="preserve">Malignant neoplasm: Breast, unspecified </t>
  </si>
  <si>
    <t>C51</t>
  </si>
  <si>
    <t xml:space="preserve">Malignant neoplasm of vulva </t>
  </si>
  <si>
    <t>C51.0</t>
  </si>
  <si>
    <t xml:space="preserve">Malignant neoplasm: Labium majus </t>
  </si>
  <si>
    <t>C51.1</t>
  </si>
  <si>
    <t>Malignant neoplasm: Labium minus</t>
  </si>
  <si>
    <t>C51.2</t>
  </si>
  <si>
    <t xml:space="preserve">Malignant neoplasm: Clitoris </t>
  </si>
  <si>
    <t>C51.8</t>
  </si>
  <si>
    <t xml:space="preserve">Malignant neoplasm: Overlapping lesion of vulva  </t>
  </si>
  <si>
    <t>C51.9</t>
  </si>
  <si>
    <t>Malignant neoplasm: Vulva, unspecified</t>
  </si>
  <si>
    <t>C52</t>
  </si>
  <si>
    <t xml:space="preserve">Malignant neoplasm of vagina </t>
  </si>
  <si>
    <t>C53</t>
  </si>
  <si>
    <t>Malignant neoplasm of cervix uteri</t>
  </si>
  <si>
    <t>C53.0</t>
  </si>
  <si>
    <t xml:space="preserve">Malignant neoplasm: Endocervix  </t>
  </si>
  <si>
    <t>C53.1</t>
  </si>
  <si>
    <t xml:space="preserve">Malignant neoplasm: Exocervix  </t>
  </si>
  <si>
    <t>C53.8</t>
  </si>
  <si>
    <t xml:space="preserve">Malignant neoplasm: Overlapping lesion of cervix uteri </t>
  </si>
  <si>
    <t>C53.9</t>
  </si>
  <si>
    <t xml:space="preserve">Malignant neoplasm: Cervix uteri, unspecified  </t>
  </si>
  <si>
    <t>C54</t>
  </si>
  <si>
    <t xml:space="preserve">Malignant neoplasm of corpus uteri </t>
  </si>
  <si>
    <t>C54.0</t>
  </si>
  <si>
    <t xml:space="preserve">Malignant neoplasm: Isthmus uteri </t>
  </si>
  <si>
    <t>C54.1</t>
  </si>
  <si>
    <t>Malignant neoplasm: Endometrium</t>
  </si>
  <si>
    <t>C54.2</t>
  </si>
  <si>
    <t xml:space="preserve">Malignant neoplasm: Myometrium </t>
  </si>
  <si>
    <t>C54.3</t>
  </si>
  <si>
    <t xml:space="preserve">Malignant neoplasm: Fundus uteri </t>
  </si>
  <si>
    <t>C54.8</t>
  </si>
  <si>
    <t>Malignant neoplasm: Overlapping lesion of corpus uteri</t>
  </si>
  <si>
    <t>C54.9</t>
  </si>
  <si>
    <t>Malignant neoplasm: Corpus uteri, unspecified</t>
  </si>
  <si>
    <t>C55</t>
  </si>
  <si>
    <t>Malignant neoplasm of uterus, part unspecified</t>
  </si>
  <si>
    <t>C56</t>
  </si>
  <si>
    <t xml:space="preserve">Malignant neoplasm of ovary </t>
  </si>
  <si>
    <t>C57</t>
  </si>
  <si>
    <t xml:space="preserve">Malignant neoplasm of other and unspecified female genital organs </t>
  </si>
  <si>
    <t>C57.0</t>
  </si>
  <si>
    <t xml:space="preserve">Malignant neoplasm: Fallopian tube </t>
  </si>
  <si>
    <t>C57.1</t>
  </si>
  <si>
    <t xml:space="preserve">Malignant neoplasm: Broad ligament </t>
  </si>
  <si>
    <t>C57.2</t>
  </si>
  <si>
    <t xml:space="preserve">Malignant neoplasm: Round ligament </t>
  </si>
  <si>
    <t>C57.3</t>
  </si>
  <si>
    <t xml:space="preserve">Malignant neoplasm: Parametrium </t>
  </si>
  <si>
    <t>C57.4</t>
  </si>
  <si>
    <t xml:space="preserve">Malignant neoplasm: Uterine adnexa, unspecified </t>
  </si>
  <si>
    <t>C57.7</t>
  </si>
  <si>
    <t xml:space="preserve">Malignant neoplasm: Other specified female genital organs  </t>
  </si>
  <si>
    <t>C57.8</t>
  </si>
  <si>
    <t>Malignant neoplasm: Overlapping lesion of female genital organs</t>
  </si>
  <si>
    <t>C57.9</t>
  </si>
  <si>
    <t xml:space="preserve">Malignant neoplasm: Female genital organ, unspecified </t>
  </si>
  <si>
    <t>C58</t>
  </si>
  <si>
    <t xml:space="preserve">Malignant neoplasm of placenta </t>
  </si>
  <si>
    <t>C60</t>
  </si>
  <si>
    <t>Malignant neoplasm of penis</t>
  </si>
  <si>
    <t>C60.0</t>
  </si>
  <si>
    <t xml:space="preserve">Malignant neoplasm: Prepuce </t>
  </si>
  <si>
    <t>C60.1</t>
  </si>
  <si>
    <t xml:space="preserve">Malignant neoplasm: Glans penis </t>
  </si>
  <si>
    <t>C60.2</t>
  </si>
  <si>
    <t xml:space="preserve">Malignant neoplasm: Body of penis </t>
  </si>
  <si>
    <t>C60.8</t>
  </si>
  <si>
    <t xml:space="preserve">Malignant neoplasm: Overlapping lesion of penis </t>
  </si>
  <si>
    <t>C60.9</t>
  </si>
  <si>
    <t xml:space="preserve">Malignant neoplasm: Penis, unspecified </t>
  </si>
  <si>
    <t>C61</t>
  </si>
  <si>
    <t xml:space="preserve">Malignant neoplasm of prostate </t>
  </si>
  <si>
    <t>C62</t>
  </si>
  <si>
    <t>Malignant neoplasm of testis</t>
  </si>
  <si>
    <t>C62.0</t>
  </si>
  <si>
    <t>Malignant neoplasm: Undescended testis</t>
  </si>
  <si>
    <t>C62.1</t>
  </si>
  <si>
    <t xml:space="preserve">Malignant neoplasm: Descended testis  </t>
  </si>
  <si>
    <t>C62.9</t>
  </si>
  <si>
    <t xml:space="preserve">Malignant neoplasm: Testis, unspecified </t>
  </si>
  <si>
    <t>C63</t>
  </si>
  <si>
    <t xml:space="preserve">Malignant neoplasm of other and unspecified male genital organs </t>
  </si>
  <si>
    <t>C63.0</t>
  </si>
  <si>
    <t xml:space="preserve">Malignant neoplasm: Epididymis  </t>
  </si>
  <si>
    <t>C63.1</t>
  </si>
  <si>
    <t xml:space="preserve">Malignant neoplasm: Spermatic cord </t>
  </si>
  <si>
    <t>C63.2</t>
  </si>
  <si>
    <t xml:space="preserve">Malignant neoplasm: Scrotum </t>
  </si>
  <si>
    <t>C63.7</t>
  </si>
  <si>
    <t>Malignant neoplasm: Other specified male genital organs</t>
  </si>
  <si>
    <t>C63.8</t>
  </si>
  <si>
    <t xml:space="preserve">Malignant neoplasm: Overlapping lesion of male genital organs  </t>
  </si>
  <si>
    <t>C63.9</t>
  </si>
  <si>
    <t xml:space="preserve">Malignant neoplasm: Male genital organ, unspecified </t>
  </si>
  <si>
    <t>C64</t>
  </si>
  <si>
    <t>Malignant neoplasm of kidney, except renal pelvis</t>
  </si>
  <si>
    <t>C65</t>
  </si>
  <si>
    <t>Malignant neoplasm of renal pelvis</t>
  </si>
  <si>
    <t>C66</t>
  </si>
  <si>
    <t xml:space="preserve">Malignant neoplasm of ureter </t>
  </si>
  <si>
    <t>C67</t>
  </si>
  <si>
    <t xml:space="preserve">Malignant neoplasm of bladder </t>
  </si>
  <si>
    <t>C67.0</t>
  </si>
  <si>
    <t xml:space="preserve">Malignant neoplasm: Trigone of bladder  </t>
  </si>
  <si>
    <t>C67.1</t>
  </si>
  <si>
    <t xml:space="preserve">Malignant neoplasm: Dome of bladder </t>
  </si>
  <si>
    <t>C67.2</t>
  </si>
  <si>
    <t>Malignant neoplasm: Lateral wall of bladder</t>
  </si>
  <si>
    <t>C67.3</t>
  </si>
  <si>
    <t xml:space="preserve">Malignant neoplasm: Anterior wall of bladder </t>
  </si>
  <si>
    <t>C67.4</t>
  </si>
  <si>
    <t>Malignant neoplasm: Posterior wall of bladder</t>
  </si>
  <si>
    <t>C67.5</t>
  </si>
  <si>
    <t xml:space="preserve">Malignant neoplasm: Bladder neck </t>
  </si>
  <si>
    <t>C67.6</t>
  </si>
  <si>
    <t xml:space="preserve">Malignant neoplasm: Ureteric orifice </t>
  </si>
  <si>
    <t>C67.7</t>
  </si>
  <si>
    <t>Malignant neoplasm: Urachus</t>
  </si>
  <si>
    <t>C67.8</t>
  </si>
  <si>
    <t xml:space="preserve">Malignant neoplasm: Overlapping lesion of bladder </t>
  </si>
  <si>
    <t>C67.9</t>
  </si>
  <si>
    <t xml:space="preserve">Malignant neoplasm: Bladder, unspecified   </t>
  </si>
  <si>
    <t>C68</t>
  </si>
  <si>
    <t>Malignant neoplasm of other and unspecified urinary organs</t>
  </si>
  <si>
    <t>C68.0</t>
  </si>
  <si>
    <t xml:space="preserve">Malignant neoplasm: Urethra  </t>
  </si>
  <si>
    <t>C68.1</t>
  </si>
  <si>
    <t>Malignant neoplasm: Paraurethral gland</t>
  </si>
  <si>
    <t>C68.8</t>
  </si>
  <si>
    <t>Malignant neoplasm: Overlapping lesion of urinary organs</t>
  </si>
  <si>
    <t>C68.9</t>
  </si>
  <si>
    <t>Malignant neoplasm: Urinary organ, unspecified</t>
  </si>
  <si>
    <t>C69</t>
  </si>
  <si>
    <t xml:space="preserve">Malignant neoplasm of eye and adnexa </t>
  </si>
  <si>
    <t>C69.0</t>
  </si>
  <si>
    <t xml:space="preserve">Malignant neoplasm: Conjunctiva </t>
  </si>
  <si>
    <t>C69.1</t>
  </si>
  <si>
    <t xml:space="preserve">Malignant neoplasm: Cornea </t>
  </si>
  <si>
    <t>C69.2</t>
  </si>
  <si>
    <t>Malignant neoplasm: Retina</t>
  </si>
  <si>
    <t>C69.3</t>
  </si>
  <si>
    <t>Malignant neoplasm: Choroid</t>
  </si>
  <si>
    <t>C69.4</t>
  </si>
  <si>
    <t xml:space="preserve">Malignant neoplasm: Ciliary body </t>
  </si>
  <si>
    <t>C69.5</t>
  </si>
  <si>
    <t xml:space="preserve">Malignant neoplasm: Lacrimal gland and duct  </t>
  </si>
  <si>
    <t>C69.6</t>
  </si>
  <si>
    <t xml:space="preserve">Malignant neoplasm: Orbit  </t>
  </si>
  <si>
    <t>C69.8</t>
  </si>
  <si>
    <t xml:space="preserve">Malignant neoplasm: Overlapping lesion of eye and adnexa </t>
  </si>
  <si>
    <t>C69.9</t>
  </si>
  <si>
    <t xml:space="preserve">Malignant neoplasm: Eye, unspecified </t>
  </si>
  <si>
    <t>C70</t>
  </si>
  <si>
    <t xml:space="preserve">Malignant neoplasm of meninges </t>
  </si>
  <si>
    <t>C70.0</t>
  </si>
  <si>
    <t>Malignant neoplasm: Cerebral meninges</t>
  </si>
  <si>
    <t>C70.1</t>
  </si>
  <si>
    <t xml:space="preserve">Malignant neoplasm: Spinal meninges </t>
  </si>
  <si>
    <t>C70.9</t>
  </si>
  <si>
    <t xml:space="preserve">Malignant neoplasm: Meninges, unspecified </t>
  </si>
  <si>
    <t>C71</t>
  </si>
  <si>
    <t xml:space="preserve">Malignant neoplasm of brain </t>
  </si>
  <si>
    <t>C71.0</t>
  </si>
  <si>
    <t>Malignant neoplasm: Cerebrum, except lobes and ventricles</t>
  </si>
  <si>
    <t>C71.1</t>
  </si>
  <si>
    <t xml:space="preserve">Malignant neoplasm: Frontal lobe </t>
  </si>
  <si>
    <t>C71.2</t>
  </si>
  <si>
    <t xml:space="preserve">Malignant neoplasm: Temporal lobe </t>
  </si>
  <si>
    <t>C71.3</t>
  </si>
  <si>
    <t xml:space="preserve">Malignant neoplasm: Parietal lobe </t>
  </si>
  <si>
    <t>C71.4</t>
  </si>
  <si>
    <t xml:space="preserve">Malignant neoplasm: Occipital lobe </t>
  </si>
  <si>
    <t>C71.5</t>
  </si>
  <si>
    <t xml:space="preserve">Malignant neoplasm: Cerebral ventricle  </t>
  </si>
  <si>
    <t>C71.6</t>
  </si>
  <si>
    <t xml:space="preserve">Malignant neoplasm: Cerebellum </t>
  </si>
  <si>
    <t>C71.7</t>
  </si>
  <si>
    <t xml:space="preserve">Malignant neoplasm: Brain stem  </t>
  </si>
  <si>
    <t>C71.8</t>
  </si>
  <si>
    <t xml:space="preserve">Malignant neoplasm: Overlapping lesion of brain </t>
  </si>
  <si>
    <t>C71.9</t>
  </si>
  <si>
    <t>Malignant neoplasm: Brain, unspecified</t>
  </si>
  <si>
    <t>C72</t>
  </si>
  <si>
    <t xml:space="preserve">Malignant neoplasm of spinal cord, cranial nerves and other parts of central nervous system </t>
  </si>
  <si>
    <t>C72.0</t>
  </si>
  <si>
    <t>Malignant neoplasm: Spinal cord</t>
  </si>
  <si>
    <t>C72.1</t>
  </si>
  <si>
    <t xml:space="preserve">Malignant neoplasm: Cauda equina </t>
  </si>
  <si>
    <t>C72.2</t>
  </si>
  <si>
    <t xml:space="preserve">Malignant neoplasm: Olfactory nerve </t>
  </si>
  <si>
    <t>C72.3</t>
  </si>
  <si>
    <t xml:space="preserve">Malignant neoplasm: Optic nerve </t>
  </si>
  <si>
    <t>C72.4</t>
  </si>
  <si>
    <t xml:space="preserve">Malignant neoplasm: Acoustic nerve </t>
  </si>
  <si>
    <t>C72.5</t>
  </si>
  <si>
    <t>Malignant neoplasm: Other and unspecified cranial nerves</t>
  </si>
  <si>
    <t>C72.8</t>
  </si>
  <si>
    <t>Malignant neoplasm: Overlapping lesion of brain and other parts of central nervous system</t>
  </si>
  <si>
    <t>C72.9</t>
  </si>
  <si>
    <t xml:space="preserve">Malignant neoplasm: Central nervous system, unspecified </t>
  </si>
  <si>
    <t>C73</t>
  </si>
  <si>
    <t>Malignant neoplasm of thyroid gland</t>
  </si>
  <si>
    <t>C74</t>
  </si>
  <si>
    <t>Malignant neoplasm of adrenal gland</t>
  </si>
  <si>
    <t>C74.0</t>
  </si>
  <si>
    <t xml:space="preserve">Malignant neoplasm: Cortex of adrenal gland  </t>
  </si>
  <si>
    <t>C74.1</t>
  </si>
  <si>
    <t>Malignant neoplasm: Medulla of adrenal gland</t>
  </si>
  <si>
    <t>C74.9</t>
  </si>
  <si>
    <t xml:space="preserve">Malignant neoplasm: Adrenal gland, unspecified  </t>
  </si>
  <si>
    <t>C75</t>
  </si>
  <si>
    <t>Malignant neoplasm of other endocrine glands and related structures</t>
  </si>
  <si>
    <t>C75.0</t>
  </si>
  <si>
    <t>Malignant neoplasm: Parathyroid gland</t>
  </si>
  <si>
    <t>C75.1</t>
  </si>
  <si>
    <t xml:space="preserve">Malignant neoplasm: Pituitary gland </t>
  </si>
  <si>
    <t>C75.2</t>
  </si>
  <si>
    <t>Malignant neoplasm: Craniopharyngeal duct</t>
  </si>
  <si>
    <t>C75.3</t>
  </si>
  <si>
    <t>Malignant neoplasm: Pineal gland</t>
  </si>
  <si>
    <t>C75.4</t>
  </si>
  <si>
    <t xml:space="preserve">Malignant neoplasm: Carotid body </t>
  </si>
  <si>
    <t>C75.5</t>
  </si>
  <si>
    <t xml:space="preserve">Malignant neoplasm: Aortic body and other paraganglia </t>
  </si>
  <si>
    <t>C75.8</t>
  </si>
  <si>
    <t xml:space="preserve">Malignant neoplasm: Pluriglandular involvement, unspecified </t>
  </si>
  <si>
    <t>C75.9</t>
  </si>
  <si>
    <t xml:space="preserve">Malignant neoplasm: Endocrine gland, unspecified </t>
  </si>
  <si>
    <t>C76</t>
  </si>
  <si>
    <t xml:space="preserve">Malignant neoplasm of other and ill-defined sites  </t>
  </si>
  <si>
    <t>C76.0</t>
  </si>
  <si>
    <t xml:space="preserve">Malignant neoplasm of other and ill-defined sites: Head, face and neck </t>
  </si>
  <si>
    <t>C76.1</t>
  </si>
  <si>
    <t xml:space="preserve">Malignant neoplasm of other and ill-defined sites: Thorax </t>
  </si>
  <si>
    <t>C76.2</t>
  </si>
  <si>
    <t xml:space="preserve">Malignant neoplasm of other and ill-defined sites: Abdomen </t>
  </si>
  <si>
    <t>C76.3</t>
  </si>
  <si>
    <t xml:space="preserve">Malignant neoplasm of other and ill-defined sites: Pelvis </t>
  </si>
  <si>
    <t>C76.4</t>
  </si>
  <si>
    <t>Malignant neoplasm of other and ill-defined sites: Upper limb</t>
  </si>
  <si>
    <t>C76.5</t>
  </si>
  <si>
    <t xml:space="preserve">Malignant neoplasm of other and ill-defined sites: Lower limb </t>
  </si>
  <si>
    <t>C76.7</t>
  </si>
  <si>
    <t xml:space="preserve">Malignant neoplasm of other and ill-defined sites: Other ill-defined sites </t>
  </si>
  <si>
    <t>C76.8</t>
  </si>
  <si>
    <t xml:space="preserve">Malignant neoplasm of other and ill-defined sites: Overlapping lesion of other and ill-defined sites </t>
  </si>
  <si>
    <t>C77</t>
  </si>
  <si>
    <t xml:space="preserve">Secondary and unspecified malignant neoplasm of lymph nodes </t>
  </si>
  <si>
    <t>C77.0</t>
  </si>
  <si>
    <t>Secondary and unspecified malignant neoplasm: Lymph nodes of head, face and neck</t>
  </si>
  <si>
    <t>C77.1</t>
  </si>
  <si>
    <t xml:space="preserve">Secondary and unspecified malignant neoplasm: Intrathoracic lymph nodes </t>
  </si>
  <si>
    <t>C77.2</t>
  </si>
  <si>
    <t xml:space="preserve">Secondary and unspecified malignant neoplasm: Intra-abdominal lymph nodes </t>
  </si>
  <si>
    <t>C77.3</t>
  </si>
  <si>
    <t>Secondary and unspecified malignant neoplasm: Axillary and upper limb lymph nodes</t>
  </si>
  <si>
    <t>C77.4</t>
  </si>
  <si>
    <t xml:space="preserve">Secondary and unspecified malignant neoplasm: Inguinal and lower limb lymph nodes </t>
  </si>
  <si>
    <t>C77.5</t>
  </si>
  <si>
    <t xml:space="preserve">Secondary and unspecified malignant neoplasm: Intrapelvic lymph nodes </t>
  </si>
  <si>
    <t>C77.8</t>
  </si>
  <si>
    <t>Secondary and unspecified malignant neoplasm: Lymph nodes of multiple regions</t>
  </si>
  <si>
    <t>C77.9</t>
  </si>
  <si>
    <t xml:space="preserve">Secondary and unspecified malignant neoplasm: Lymph node, unspecified </t>
  </si>
  <si>
    <t>C78</t>
  </si>
  <si>
    <t xml:space="preserve">Secondary malignant neoplasm of respiratory and digestive organs </t>
  </si>
  <si>
    <t>C78.0</t>
  </si>
  <si>
    <t>Secondary malignant neoplasm of lung</t>
  </si>
  <si>
    <t>C78.1</t>
  </si>
  <si>
    <t xml:space="preserve">Secondary malignant neoplasm of mediastinum </t>
  </si>
  <si>
    <t>C78.2</t>
  </si>
  <si>
    <t xml:space="preserve">Secondary malignant neoplasm of pleura </t>
  </si>
  <si>
    <t>C78.3</t>
  </si>
  <si>
    <t>Secondary malignant neoplasm of other and unspecified respiratory organs</t>
  </si>
  <si>
    <t>C78.4</t>
  </si>
  <si>
    <t xml:space="preserve">Secondary malignant neoplasm of small intestine  </t>
  </si>
  <si>
    <t>C78.5</t>
  </si>
  <si>
    <t xml:space="preserve">Secondary malignant neoplasm of large intestine and rectum </t>
  </si>
  <si>
    <t>C78.6</t>
  </si>
  <si>
    <t>Secondary malignant neoplasm of retroperitoneum and peritoneum</t>
  </si>
  <si>
    <t>C78.7</t>
  </si>
  <si>
    <t xml:space="preserve">Secondary malignant neoplasm of liver and intrahepatic bile duct </t>
  </si>
  <si>
    <t>C78.8</t>
  </si>
  <si>
    <t>Secondary malignant neoplasm of other and unspecified digestive organs</t>
  </si>
  <si>
    <t>C79</t>
  </si>
  <si>
    <t>Secondary malignant neoplasm of other and unspecified sites</t>
  </si>
  <si>
    <t>C79.0</t>
  </si>
  <si>
    <t xml:space="preserve">Secondary malignant neoplasm of kidney and renal pelvis </t>
  </si>
  <si>
    <t>C79.1</t>
  </si>
  <si>
    <t>Secondary malignant neoplasm of bladder and other and unspecified urinary organs</t>
  </si>
  <si>
    <t>C79.2</t>
  </si>
  <si>
    <t xml:space="preserve">Secondary malignant neoplasm of skin </t>
  </si>
  <si>
    <t>C79.3</t>
  </si>
  <si>
    <t>Secondary malignant neoplasm of brain and cerebral meninges</t>
  </si>
  <si>
    <t>C79.4</t>
  </si>
  <si>
    <t xml:space="preserve">Secondary malignant neoplasm of other and unspecified parts of nervous system </t>
  </si>
  <si>
    <t>C79.5</t>
  </si>
  <si>
    <t>Secondary malignant neoplasm of bone and bone marrow</t>
  </si>
  <si>
    <t>C79.6</t>
  </si>
  <si>
    <t>Secondary malignant neoplasm of ovary</t>
  </si>
  <si>
    <t>C79.7</t>
  </si>
  <si>
    <t>Secondary malignant neoplasm of adrenal gland</t>
  </si>
  <si>
    <t>C79.8</t>
  </si>
  <si>
    <t xml:space="preserve">Secondary malignant neoplasm of other specified sites </t>
  </si>
  <si>
    <t>C79.9</t>
  </si>
  <si>
    <t xml:space="preserve">Secondary malignant neoplasm, unspecified site </t>
  </si>
  <si>
    <t>C80</t>
  </si>
  <si>
    <t>Malignant neoplasm, without specification of site</t>
  </si>
  <si>
    <t>C80.0</t>
  </si>
  <si>
    <t>Malignant neoplasm, primary site unknown, so stated</t>
  </si>
  <si>
    <t>C80.9</t>
  </si>
  <si>
    <t xml:space="preserve">Malignant neoplasm, primary site unspecified </t>
  </si>
  <si>
    <t>C81</t>
  </si>
  <si>
    <t xml:space="preserve">Hodgkin lymphoma </t>
  </si>
  <si>
    <t>C81.0</t>
  </si>
  <si>
    <t>Nodular lymphocyte predominant Hodgkin lymphoma</t>
  </si>
  <si>
    <t>C81.1</t>
  </si>
  <si>
    <t>Nodular sclerosis classical Hodgkin lymphoma</t>
  </si>
  <si>
    <t>C81.2</t>
  </si>
  <si>
    <t xml:space="preserve">Mixed cellularity classical Hodgkin lymphoma  </t>
  </si>
  <si>
    <t>C81.3</t>
  </si>
  <si>
    <t xml:space="preserve">Lymphocyte depleted classical Hodgkin lymphoma </t>
  </si>
  <si>
    <t>C81.4</t>
  </si>
  <si>
    <t xml:space="preserve">Lymphocyte-rich (classical) Hodgkin lymphoma </t>
  </si>
  <si>
    <t>C81.7</t>
  </si>
  <si>
    <t xml:space="preserve">Other classical Hodgkin lymphoma  </t>
  </si>
  <si>
    <t>C81.9</t>
  </si>
  <si>
    <t xml:space="preserve">Hodgkin lymphoma, unspecified </t>
  </si>
  <si>
    <t>C82</t>
  </si>
  <si>
    <t>Follicular lymphoma</t>
  </si>
  <si>
    <t>C82.0</t>
  </si>
  <si>
    <t xml:space="preserve">Follicular lymphoma grade I  </t>
  </si>
  <si>
    <t>C82.1</t>
  </si>
  <si>
    <t>Follicular lymphoma grade II</t>
  </si>
  <si>
    <t>C82.2</t>
  </si>
  <si>
    <t xml:space="preserve">Follicular lymphoma grade III, unspecified </t>
  </si>
  <si>
    <t>C82.3</t>
  </si>
  <si>
    <t>Follicular lymphoma grade IIIa</t>
  </si>
  <si>
    <t>C82.4</t>
  </si>
  <si>
    <t xml:space="preserve">Follicular lymphoma grade IIIb  </t>
  </si>
  <si>
    <t>C82.5</t>
  </si>
  <si>
    <t xml:space="preserve">Diffuse follicle centre lymphoma  </t>
  </si>
  <si>
    <t>C82.6</t>
  </si>
  <si>
    <t xml:space="preserve">Cutaneous follicle centre lymphoma </t>
  </si>
  <si>
    <t>C82.7</t>
  </si>
  <si>
    <t xml:space="preserve">Other types of follicular lymphoma  </t>
  </si>
  <si>
    <t>C82.9</t>
  </si>
  <si>
    <t xml:space="preserve">Follicular lymphoma, unspecified  </t>
  </si>
  <si>
    <t>C83</t>
  </si>
  <si>
    <t>Non-follicular lymphoma</t>
  </si>
  <si>
    <t>C83.0</t>
  </si>
  <si>
    <t xml:space="preserve">Small cell B-cell lymphoma </t>
  </si>
  <si>
    <t>C83.1</t>
  </si>
  <si>
    <t xml:space="preserve">Mantle cell lymphoma </t>
  </si>
  <si>
    <t>C83.3</t>
  </si>
  <si>
    <t xml:space="preserve">Diffuse large B-cell lymphoma  </t>
  </si>
  <si>
    <t>C83.5</t>
  </si>
  <si>
    <t xml:space="preserve">Lymphoblastic (diffuse) lymphoma </t>
  </si>
  <si>
    <t>C83.7</t>
  </si>
  <si>
    <t xml:space="preserve">Burkitt lymphoma  </t>
  </si>
  <si>
    <t>C83.8</t>
  </si>
  <si>
    <t xml:space="preserve">Other non-follicular lymphoma  </t>
  </si>
  <si>
    <t>C83.9</t>
  </si>
  <si>
    <t>Non-follicular (diffuse) lymphoma, unspecified</t>
  </si>
  <si>
    <t>C84</t>
  </si>
  <si>
    <t xml:space="preserve">Mature T/NK-cell lymphomas </t>
  </si>
  <si>
    <t>C84.0</t>
  </si>
  <si>
    <t xml:space="preserve">Mycosis fungoides </t>
  </si>
  <si>
    <t>C84.1</t>
  </si>
  <si>
    <t>Sézary disease</t>
  </si>
  <si>
    <t>C84.4</t>
  </si>
  <si>
    <t xml:space="preserve">Peripheral T-cell lymphoma, not elsewhere classified </t>
  </si>
  <si>
    <t>C84.5</t>
  </si>
  <si>
    <t>Other mature T/NK-cell lymphomas</t>
  </si>
  <si>
    <t>C84.6</t>
  </si>
  <si>
    <t xml:space="preserve">Anaplastic large cell lymphoma, ALK-positive  </t>
  </si>
  <si>
    <t>C84.7</t>
  </si>
  <si>
    <t xml:space="preserve">Anaplastic large cell lymphoma, ALK-negative </t>
  </si>
  <si>
    <t>C84.8</t>
  </si>
  <si>
    <t xml:space="preserve">Cutaneous T-cell lymphoma, unspecified </t>
  </si>
  <si>
    <t>C84.9</t>
  </si>
  <si>
    <t xml:space="preserve">Mature T/NK-cell lymphoma, unspecified  </t>
  </si>
  <si>
    <t>C85</t>
  </si>
  <si>
    <t xml:space="preserve">Other and unspecified types of non-Hodgkin lymphoma </t>
  </si>
  <si>
    <t>C85.1</t>
  </si>
  <si>
    <t>B-cell lymphoma, unspecified</t>
  </si>
  <si>
    <t>C85.2</t>
  </si>
  <si>
    <t>Mediastinal (thymic) large B-cell lymphoma</t>
  </si>
  <si>
    <t>C85.7</t>
  </si>
  <si>
    <t xml:space="preserve">Other specified types of non-Hodgkin lymphoma </t>
  </si>
  <si>
    <t>C85.9</t>
  </si>
  <si>
    <t>Non-Hodgkin lymphoma, unspecified</t>
  </si>
  <si>
    <t>C86</t>
  </si>
  <si>
    <t xml:space="preserve">Other specified types of T/NK-cell lymphoma </t>
  </si>
  <si>
    <t>C86.0</t>
  </si>
  <si>
    <t>Extranodal NK/T-cell lymphoma, nasal type</t>
  </si>
  <si>
    <t>C86.1</t>
  </si>
  <si>
    <t xml:space="preserve">Hepatosplenic T-cell lymphoma  </t>
  </si>
  <si>
    <t>C86.2</t>
  </si>
  <si>
    <t>Enteropathy-type (intestinal) T-cell lymphoma</t>
  </si>
  <si>
    <t>C86.3</t>
  </si>
  <si>
    <t xml:space="preserve">Subcutaneous panniculitis-like T-cell lymphoma </t>
  </si>
  <si>
    <t>C86.4</t>
  </si>
  <si>
    <t>Blastic NK-cell lymphoma</t>
  </si>
  <si>
    <t>C86.5</t>
  </si>
  <si>
    <t xml:space="preserve">Angioimmunoblastic T-cell lymphoma </t>
  </si>
  <si>
    <t>C86.6</t>
  </si>
  <si>
    <t xml:space="preserve">Primary cutaneous CD30-positive T-cell proliferations </t>
  </si>
  <si>
    <t>C88</t>
  </si>
  <si>
    <t xml:space="preserve">Malignant immunoproliferative diseases  </t>
  </si>
  <si>
    <t>C88.0</t>
  </si>
  <si>
    <t>Waldenström macroglobulinaemia</t>
  </si>
  <si>
    <t>C88.2</t>
  </si>
  <si>
    <t>Other heavy chain disease</t>
  </si>
  <si>
    <t>C88.3</t>
  </si>
  <si>
    <t>Immunoproliferative small intestinal disease</t>
  </si>
  <si>
    <t>C88.4</t>
  </si>
  <si>
    <t xml:space="preserve">Extranodal marginal zone B-cell lymphoma of mucosa-associated lymphoid tissue [MALT-lyphoma] </t>
  </si>
  <si>
    <t>C88.7</t>
  </si>
  <si>
    <t>Other malignant immunoproliferative diseases</t>
  </si>
  <si>
    <t>C88.9</t>
  </si>
  <si>
    <t xml:space="preserve">Malignant immunoproliferative disease, unspecified </t>
  </si>
  <si>
    <t>C90</t>
  </si>
  <si>
    <t xml:space="preserve">Multiple myeloma and malignant plasma cell neoplasms </t>
  </si>
  <si>
    <t>C90.0</t>
  </si>
  <si>
    <t>Multiple myeloma</t>
  </si>
  <si>
    <t>C90.1</t>
  </si>
  <si>
    <t>Plasma cell leukaemia</t>
  </si>
  <si>
    <t>C90.2</t>
  </si>
  <si>
    <t xml:space="preserve">Extramedullary plasmacytoma </t>
  </si>
  <si>
    <t>C90.3</t>
  </si>
  <si>
    <t xml:space="preserve">Solitary plasmacytoma </t>
  </si>
  <si>
    <t>C91</t>
  </si>
  <si>
    <t xml:space="preserve">Lymphoid leukaemia </t>
  </si>
  <si>
    <t>C91.0</t>
  </si>
  <si>
    <t xml:space="preserve">Acute lymphoblastic leukaemia [ALL]  </t>
  </si>
  <si>
    <t>C91.1</t>
  </si>
  <si>
    <t xml:space="preserve">Chronic lymphocytic leukaemia of B-cell type </t>
  </si>
  <si>
    <t>C91.3</t>
  </si>
  <si>
    <t>Prolymphocytic leukaemia of B-cell type</t>
  </si>
  <si>
    <t>C91.4</t>
  </si>
  <si>
    <t>Hairy-cell leukaemia</t>
  </si>
  <si>
    <t>C91.5</t>
  </si>
  <si>
    <t xml:space="preserve">Adult T-cell lymphoma/leukaemia [HTLV-1-associated] </t>
  </si>
  <si>
    <t>C91.6</t>
  </si>
  <si>
    <t xml:space="preserve">Prolymphocytic leukaemia of T-cell type </t>
  </si>
  <si>
    <t>C91.7</t>
  </si>
  <si>
    <t xml:space="preserve">Other lymphoid leukaemia </t>
  </si>
  <si>
    <t>C91.8</t>
  </si>
  <si>
    <t>Mature B-cell leukaemia Burkitt-type</t>
  </si>
  <si>
    <t>C91.9</t>
  </si>
  <si>
    <t xml:space="preserve">Lymphoid leukaemia, unspecified </t>
  </si>
  <si>
    <t>C92</t>
  </si>
  <si>
    <t xml:space="preserve">Myeloid leukaemia </t>
  </si>
  <si>
    <t>C92.0</t>
  </si>
  <si>
    <t xml:space="preserve">Acute myeloblastic leukaemia [AML]  </t>
  </si>
  <si>
    <t>C92.1</t>
  </si>
  <si>
    <t xml:space="preserve">Chronic myeloid leukaemia [CML], BCR/ABL-positive  </t>
  </si>
  <si>
    <t>C92.2</t>
  </si>
  <si>
    <t>Atypical chronic myeloid leukaemia, BCR/ABL- negative</t>
  </si>
  <si>
    <t>C92.3</t>
  </si>
  <si>
    <t xml:space="preserve">Myeloid sarcoma </t>
  </si>
  <si>
    <t>C92.4</t>
  </si>
  <si>
    <t xml:space="preserve">Acute promyelocytic leukaemia [PML] </t>
  </si>
  <si>
    <t>C92.5</t>
  </si>
  <si>
    <t xml:space="preserve">Acute myelomonocytic leukaemia </t>
  </si>
  <si>
    <t>C92.6</t>
  </si>
  <si>
    <t xml:space="preserve">Acute myeloid leukaemia with 11q23-abnormality </t>
  </si>
  <si>
    <t>C92.7</t>
  </si>
  <si>
    <t xml:space="preserve">Other myeloid leukaemia </t>
  </si>
  <si>
    <t>C92.8</t>
  </si>
  <si>
    <t xml:space="preserve">Acute myeloid leukaemia with multilineage dysplasia </t>
  </si>
  <si>
    <t>C92.9</t>
  </si>
  <si>
    <t xml:space="preserve">Myeloid leukaemia, unspecified </t>
  </si>
  <si>
    <t>C93</t>
  </si>
  <si>
    <t>Monocytic leukaemia</t>
  </si>
  <si>
    <t>C93.0</t>
  </si>
  <si>
    <t xml:space="preserve">Acute monoblastic/monocytic leukaemia </t>
  </si>
  <si>
    <t>C93.1</t>
  </si>
  <si>
    <t xml:space="preserve">Chronic myelomonocytic leukaemia  </t>
  </si>
  <si>
    <t>C93.3</t>
  </si>
  <si>
    <t xml:space="preserve">Juvenile myelomonocytic leukaemia </t>
  </si>
  <si>
    <t>C93.7</t>
  </si>
  <si>
    <t>Other monocytic leukaemia</t>
  </si>
  <si>
    <t>C93.9</t>
  </si>
  <si>
    <t xml:space="preserve">Monocytic leukaemia, unspecified </t>
  </si>
  <si>
    <t>C94</t>
  </si>
  <si>
    <t>Other leukaemias of specified cell type</t>
  </si>
  <si>
    <t>C94.0</t>
  </si>
  <si>
    <t xml:space="preserve">Acute erythroid leukaemia </t>
  </si>
  <si>
    <t>C94.2</t>
  </si>
  <si>
    <t xml:space="preserve">Acute megakaryoblastic leukaemia </t>
  </si>
  <si>
    <t>C94.3</t>
  </si>
  <si>
    <t xml:space="preserve">Mast cell leukaemia </t>
  </si>
  <si>
    <t>C94.4</t>
  </si>
  <si>
    <t xml:space="preserve">Acute panmyelosis with myelofibrosis </t>
  </si>
  <si>
    <t>C94.6</t>
  </si>
  <si>
    <t>Myelodysplastic and myeloproliferative disease, not elsewhere classified</t>
  </si>
  <si>
    <t>C94.7</t>
  </si>
  <si>
    <t>Other specified leukaemias</t>
  </si>
  <si>
    <t>C95</t>
  </si>
  <si>
    <t>Leukaemia of unspecified cell type</t>
  </si>
  <si>
    <t>C95.0</t>
  </si>
  <si>
    <t xml:space="preserve">Acute leukaemia of unspecified cell type </t>
  </si>
  <si>
    <t>C95.1</t>
  </si>
  <si>
    <t xml:space="preserve">Chronic leukaemia of unspecified cell type  </t>
  </si>
  <si>
    <t>C95.7</t>
  </si>
  <si>
    <t xml:space="preserve">Other leukaemia of unspecified cell type </t>
  </si>
  <si>
    <t>C95.9</t>
  </si>
  <si>
    <t xml:space="preserve">Leukaemia, unspecified  </t>
  </si>
  <si>
    <t>C96</t>
  </si>
  <si>
    <t xml:space="preserve">Other and unspecified malignant neoplasms of lymphoid, haematopoietic and related tissue </t>
  </si>
  <si>
    <t>C96.0</t>
  </si>
  <si>
    <t xml:space="preserve">Multifocal and multisystemic (disseminated) Langerhans-cell histiocytosis [Letterer-Siwe disease] </t>
  </si>
  <si>
    <t>C96.2</t>
  </si>
  <si>
    <t xml:space="preserve">Malignant mast cell tumour </t>
  </si>
  <si>
    <t>C96.4</t>
  </si>
  <si>
    <t xml:space="preserve">Sarcoma of dendritic cells (accessory cells) </t>
  </si>
  <si>
    <t>C96.5</t>
  </si>
  <si>
    <t>Multifocal and unisystemic Langerhans-cell histiocytosis</t>
  </si>
  <si>
    <t>C96.6</t>
  </si>
  <si>
    <t>Unifocal Langerhans-cell histiocytosis</t>
  </si>
  <si>
    <t>C96.7</t>
  </si>
  <si>
    <t>Other specified malignant neoplasms of lymphoid, haematopoietic and related tissue</t>
  </si>
  <si>
    <t>C96.8</t>
  </si>
  <si>
    <t xml:space="preserve">Histiocytic sarcoma  </t>
  </si>
  <si>
    <t>C96.9</t>
  </si>
  <si>
    <t xml:space="preserve">Malignant neoplasm of lymphoid, haematopoietic and related tissue, unspecified </t>
  </si>
  <si>
    <t>C97</t>
  </si>
  <si>
    <t>Malignant neoplasms of independent (primary) multiple sites</t>
  </si>
  <si>
    <t>D00</t>
  </si>
  <si>
    <t>Carcinoma in situ of oral cavity, oesophagus and stomach</t>
  </si>
  <si>
    <t>D00.0</t>
  </si>
  <si>
    <t xml:space="preserve">Carcinoma in situ: Lip, oral cavity and pharynx   </t>
  </si>
  <si>
    <t>D00.1</t>
  </si>
  <si>
    <t xml:space="preserve">Carcinoma in situ: Oesophagus </t>
  </si>
  <si>
    <t>D00.2</t>
  </si>
  <si>
    <t>Carcinoma in situ: Stomach</t>
  </si>
  <si>
    <t>D01</t>
  </si>
  <si>
    <t>Carcinoma in situ of other and unspecified digestive organs</t>
  </si>
  <si>
    <t>D01.0</t>
  </si>
  <si>
    <t xml:space="preserve">Carcinoma in situ: Colon  </t>
  </si>
  <si>
    <t>D01.1</t>
  </si>
  <si>
    <t>Carcinoma in situ: Rectosigmoid junction</t>
  </si>
  <si>
    <t>D01.2</t>
  </si>
  <si>
    <t>Carcinoma in situ: Rectum</t>
  </si>
  <si>
    <t>D01.3</t>
  </si>
  <si>
    <t xml:space="preserve">Carcinoma in situ: Anus and anal canal  </t>
  </si>
  <si>
    <t>D01.4</t>
  </si>
  <si>
    <t xml:space="preserve">Carcinoma in situ: Other and unspecified parts of intestine  </t>
  </si>
  <si>
    <t>D01.5</t>
  </si>
  <si>
    <t>Carcinoma in situ: Liver, gallbladder and bile ducts</t>
  </si>
  <si>
    <t>D01.7</t>
  </si>
  <si>
    <t>Carcinoma in situ: Other specified digestive organs</t>
  </si>
  <si>
    <t>D01.9</t>
  </si>
  <si>
    <t>Carcinoma in situ: Digestive organ, unspecified</t>
  </si>
  <si>
    <t>D02</t>
  </si>
  <si>
    <t xml:space="preserve">Carcinoma in situ of middle ear and respiratory system </t>
  </si>
  <si>
    <t>D02.0</t>
  </si>
  <si>
    <t>Carcinoma in situ: Larynx</t>
  </si>
  <si>
    <t>D02.1</t>
  </si>
  <si>
    <t>Carcinoma in situ: Trachea</t>
  </si>
  <si>
    <t>D02.2</t>
  </si>
  <si>
    <t>Carcinoma in situ: Bronchus and lung</t>
  </si>
  <si>
    <t>D02.3</t>
  </si>
  <si>
    <t xml:space="preserve">Carcinoma in situ: Other parts of respiratory system </t>
  </si>
  <si>
    <t>D02.4</t>
  </si>
  <si>
    <t xml:space="preserve">Carcinoma in situ: Respiratory system, unspecified </t>
  </si>
  <si>
    <t>D03</t>
  </si>
  <si>
    <t xml:space="preserve">Melanoma in situ </t>
  </si>
  <si>
    <t>D03.0</t>
  </si>
  <si>
    <t xml:space="preserve">Melanoma in situ of lip </t>
  </si>
  <si>
    <t>D03.1</t>
  </si>
  <si>
    <t xml:space="preserve">Melanoma in situ of eyelid, including canthus </t>
  </si>
  <si>
    <t>D03.2</t>
  </si>
  <si>
    <t>Melanoma in situ of ear and external auricular canal</t>
  </si>
  <si>
    <t>D03.3</t>
  </si>
  <si>
    <t>Melanoma in situ of other and unspecified parts of face</t>
  </si>
  <si>
    <t>D03.4</t>
  </si>
  <si>
    <t>Melanoma in situ of scalp and neck</t>
  </si>
  <si>
    <t>D03.5</t>
  </si>
  <si>
    <t xml:space="preserve">Melanoma in situ of trunk </t>
  </si>
  <si>
    <t>D03.6</t>
  </si>
  <si>
    <t xml:space="preserve">Melanoma in situ of upper limb, including shoulder </t>
  </si>
  <si>
    <t>D03.7</t>
  </si>
  <si>
    <t xml:space="preserve">Melanoma in situ of lower limb, including hip </t>
  </si>
  <si>
    <t>D03.8</t>
  </si>
  <si>
    <t>Melanoma in situ of other sites</t>
  </si>
  <si>
    <t>D03.9</t>
  </si>
  <si>
    <t xml:space="preserve">Melanoma in situ, unspecified </t>
  </si>
  <si>
    <t>D04</t>
  </si>
  <si>
    <t xml:space="preserve">Carcinoma in situ of skin </t>
  </si>
  <si>
    <t>D04.0</t>
  </si>
  <si>
    <t xml:space="preserve">Carcinoma in situ: Skin of lip   </t>
  </si>
  <si>
    <t>D04.1</t>
  </si>
  <si>
    <t xml:space="preserve">Carcinoma in situ: Skin of eyelid, including canthus  </t>
  </si>
  <si>
    <t>D04.2</t>
  </si>
  <si>
    <t xml:space="preserve">Carcinoma in situ: Skin of ear and external auricular canal </t>
  </si>
  <si>
    <t>D04.3</t>
  </si>
  <si>
    <t xml:space="preserve">Carcinoma in situ: Skin of other and unspecified parts of face  </t>
  </si>
  <si>
    <t>D04.4</t>
  </si>
  <si>
    <t>Carcinoma in situ: Skin of scalp and neck</t>
  </si>
  <si>
    <t>D04.5</t>
  </si>
  <si>
    <t xml:space="preserve">Carcinoma in situ: Skin of trunk </t>
  </si>
  <si>
    <t>D04.6</t>
  </si>
  <si>
    <t xml:space="preserve">Carcinoma in situ: Skin of upper limb, including shoulder </t>
  </si>
  <si>
    <t>D04.7</t>
  </si>
  <si>
    <t xml:space="preserve">Carcinoma in situ: Skin of lower limb, including hip </t>
  </si>
  <si>
    <t>D04.8</t>
  </si>
  <si>
    <t>Carcinoma in situ: Skin of other sites</t>
  </si>
  <si>
    <t>D04.9</t>
  </si>
  <si>
    <t xml:space="preserve">Carcinoma in situ: Skin, unspecified </t>
  </si>
  <si>
    <t>D05</t>
  </si>
  <si>
    <t xml:space="preserve">Carcinoma in situ of breast  </t>
  </si>
  <si>
    <t>D05.0</t>
  </si>
  <si>
    <t xml:space="preserve">Lobular carcinoma in situ  </t>
  </si>
  <si>
    <t>D05.1</t>
  </si>
  <si>
    <t>Intraductal carcinoma in situ</t>
  </si>
  <si>
    <t>D05.7</t>
  </si>
  <si>
    <t xml:space="preserve">Other carcinoma in situ of breast </t>
  </si>
  <si>
    <t>D05.9</t>
  </si>
  <si>
    <t xml:space="preserve">Carcinoma in situ of breast, unspecified </t>
  </si>
  <si>
    <t>D06</t>
  </si>
  <si>
    <t xml:space="preserve">Carcinoma in situ of cervix uteri  </t>
  </si>
  <si>
    <t>D06.0</t>
  </si>
  <si>
    <t xml:space="preserve">Carcinoma in situ: Endocervix </t>
  </si>
  <si>
    <t>D06.1</t>
  </si>
  <si>
    <t xml:space="preserve">Carcinoma in situ: Exocervix </t>
  </si>
  <si>
    <t>D06.7</t>
  </si>
  <si>
    <t xml:space="preserve">Carcinoma in situ: Other parts of cervix </t>
  </si>
  <si>
    <t>D06.9</t>
  </si>
  <si>
    <t xml:space="preserve">Carcinoma in situ: Cervix, unspecified </t>
  </si>
  <si>
    <t>D07</t>
  </si>
  <si>
    <t xml:space="preserve">Carcinoma in situ of other and unspecified genital organs </t>
  </si>
  <si>
    <t>D07.0</t>
  </si>
  <si>
    <t xml:space="preserve">Carcinoma in situ: Endometrium  </t>
  </si>
  <si>
    <t>D07.1</t>
  </si>
  <si>
    <t>Carcinoma in situ: Vulva</t>
  </si>
  <si>
    <t>D07.2</t>
  </si>
  <si>
    <t>Carcinoma in situ: Vagina</t>
  </si>
  <si>
    <t>D07.3</t>
  </si>
  <si>
    <t>Carcinoma in situ: Other and unspecified female genital organs</t>
  </si>
  <si>
    <t>D07.4</t>
  </si>
  <si>
    <t>Carcinoma in situ: Penis</t>
  </si>
  <si>
    <t>D07.5</t>
  </si>
  <si>
    <t xml:space="preserve">Carcinoma in situ: Prostate   </t>
  </si>
  <si>
    <t>D07.6</t>
  </si>
  <si>
    <t>Carcinoma in situ: Other and unspecified male genital organs</t>
  </si>
  <si>
    <t>D09</t>
  </si>
  <si>
    <t xml:space="preserve">Carcinoma in situ of other and unspecified sites </t>
  </si>
  <si>
    <t>D09.0</t>
  </si>
  <si>
    <t xml:space="preserve">Carcinoma in situ: Bladder </t>
  </si>
  <si>
    <t>D09.1</t>
  </si>
  <si>
    <t>Carcinoma in situ: Other and unspecified urinary organs</t>
  </si>
  <si>
    <t>D09.2</t>
  </si>
  <si>
    <t xml:space="preserve">Carcinoma in situ: Eye  </t>
  </si>
  <si>
    <t>D09.3</t>
  </si>
  <si>
    <t>Carcinoma in situ: Thyroid and other endocrine glands</t>
  </si>
  <si>
    <t>D09.7</t>
  </si>
  <si>
    <t xml:space="preserve">Carcinoma in situ of other specified sites </t>
  </si>
  <si>
    <t>D09.9</t>
  </si>
  <si>
    <t xml:space="preserve">Carcinoma in situ, unspecified   </t>
  </si>
  <si>
    <t>D10</t>
  </si>
  <si>
    <t xml:space="preserve">Benign neoplasm of mouth and pharynx  </t>
  </si>
  <si>
    <t>D10.0</t>
  </si>
  <si>
    <t xml:space="preserve">Benign neoplasm: Lip </t>
  </si>
  <si>
    <t>D10.1</t>
  </si>
  <si>
    <t xml:space="preserve">Benign neoplasm: Tongue  </t>
  </si>
  <si>
    <t>D10.2</t>
  </si>
  <si>
    <t xml:space="preserve">Benign neoplasm: Floor of mouth  </t>
  </si>
  <si>
    <t>D10.3</t>
  </si>
  <si>
    <t xml:space="preserve">Benign neoplasm: Other and unspecified parts of mouth </t>
  </si>
  <si>
    <t>D10.4</t>
  </si>
  <si>
    <t xml:space="preserve">Benign neoplasm: Tonsil </t>
  </si>
  <si>
    <t>D10.5</t>
  </si>
  <si>
    <t>Benign neoplasm: Other parts of oropharynx</t>
  </si>
  <si>
    <t>D10.6</t>
  </si>
  <si>
    <t xml:space="preserve">Benign neoplasm: Nasopharynx </t>
  </si>
  <si>
    <t>D10.7</t>
  </si>
  <si>
    <t xml:space="preserve">Benign neoplasm: Hypopharynx  </t>
  </si>
  <si>
    <t>D10.9</t>
  </si>
  <si>
    <t xml:space="preserve">Benign neoplasm: Pharynx, unspecified </t>
  </si>
  <si>
    <t>D11</t>
  </si>
  <si>
    <t>Benign neoplasm of major salivary glands</t>
  </si>
  <si>
    <t>D11.0</t>
  </si>
  <si>
    <t xml:space="preserve">Benign neoplasm: Parotid gland </t>
  </si>
  <si>
    <t>D11.7</t>
  </si>
  <si>
    <t xml:space="preserve">Benign neoplasm: Other major salivary glands </t>
  </si>
  <si>
    <t>D11.9</t>
  </si>
  <si>
    <t xml:space="preserve">Benign neoplasm: Major salivary gland, unspecified </t>
  </si>
  <si>
    <t>D12</t>
  </si>
  <si>
    <t>Benign neoplasm of colon, rectum, anus and anal canal</t>
  </si>
  <si>
    <t>D12.0</t>
  </si>
  <si>
    <t>Benign neoplasm: Caecum</t>
  </si>
  <si>
    <t>D12.1</t>
  </si>
  <si>
    <t xml:space="preserve">Benign neoplasm: Appendix </t>
  </si>
  <si>
    <t>D12.2</t>
  </si>
  <si>
    <t xml:space="preserve">Benign neoplasm: Ascending colon </t>
  </si>
  <si>
    <t>D12.3</t>
  </si>
  <si>
    <t>Benign neoplasm: Transverse colon</t>
  </si>
  <si>
    <t>D12.4</t>
  </si>
  <si>
    <t>Benign neoplasm: Descending colon</t>
  </si>
  <si>
    <t>D12.5</t>
  </si>
  <si>
    <t>Benign neoplasm: Sigmoid colon</t>
  </si>
  <si>
    <t>D12.6</t>
  </si>
  <si>
    <t>Benign neoplasm: Colon, unspecified</t>
  </si>
  <si>
    <t>D12.7</t>
  </si>
  <si>
    <t xml:space="preserve">Benign neoplasm: Rectosigmoid junction </t>
  </si>
  <si>
    <t>D12.8</t>
  </si>
  <si>
    <t xml:space="preserve">Benign neoplasm: Rectum </t>
  </si>
  <si>
    <t>D12.9</t>
  </si>
  <si>
    <t>Benign neoplasm: Anus and anal canal</t>
  </si>
  <si>
    <t>D13</t>
  </si>
  <si>
    <t>Benign neoplasm of other and ill-defined parts of digestive system</t>
  </si>
  <si>
    <t>D13.0</t>
  </si>
  <si>
    <t xml:space="preserve">Benign neoplasm: Oesophagus </t>
  </si>
  <si>
    <t>D13.1</t>
  </si>
  <si>
    <t xml:space="preserve">Benign neoplasm: Stomach </t>
  </si>
  <si>
    <t>D13.2</t>
  </si>
  <si>
    <t>Benign neoplasm: Duodenum</t>
  </si>
  <si>
    <t>D13.3</t>
  </si>
  <si>
    <t xml:space="preserve">Benign neoplasm: Other and unspecified parts of small intestine  </t>
  </si>
  <si>
    <t>D13.4</t>
  </si>
  <si>
    <t xml:space="preserve">Benign neoplasm: Liver </t>
  </si>
  <si>
    <t>D13.5</t>
  </si>
  <si>
    <t xml:space="preserve">Benign neoplasm: Extrahepatic bile ducts </t>
  </si>
  <si>
    <t>D13.6</t>
  </si>
  <si>
    <t xml:space="preserve">Benign neoplasm: Pancreas </t>
  </si>
  <si>
    <t>D13.7</t>
  </si>
  <si>
    <t>Benign neoplasm: Endocrine pancreas</t>
  </si>
  <si>
    <t>D13.9</t>
  </si>
  <si>
    <t>Benign neoplasm: Ill-defined sites within the digestive system</t>
  </si>
  <si>
    <t>D14</t>
  </si>
  <si>
    <t>Benign neoplasm of middle ear and respiratory system</t>
  </si>
  <si>
    <t>D14.0</t>
  </si>
  <si>
    <t xml:space="preserve">Benign neoplasm: Middle ear, nasal cavity and accessory sinuses </t>
  </si>
  <si>
    <t>D14.1</t>
  </si>
  <si>
    <t>Benign neoplasm: Larynx</t>
  </si>
  <si>
    <t>D14.2</t>
  </si>
  <si>
    <t>Benign neoplasm: Trachea</t>
  </si>
  <si>
    <t>D14.3</t>
  </si>
  <si>
    <t xml:space="preserve">Benign neoplasm: Bronchus and lung </t>
  </si>
  <si>
    <t>D14.4</t>
  </si>
  <si>
    <t>Benign neoplasm: Respiratory system, unspecified</t>
  </si>
  <si>
    <t>D15</t>
  </si>
  <si>
    <t>Benign neoplasm of other and unspecified intrathoracic organs</t>
  </si>
  <si>
    <t>D15.0</t>
  </si>
  <si>
    <t xml:space="preserve">Benign neoplasm: Thymus </t>
  </si>
  <si>
    <t>D15.1</t>
  </si>
  <si>
    <t xml:space="preserve">Benign neoplasm: Heart </t>
  </si>
  <si>
    <t>D15.2</t>
  </si>
  <si>
    <t>Benign neoplasm: Mediastinum</t>
  </si>
  <si>
    <t>D15.7</t>
  </si>
  <si>
    <t xml:space="preserve">Benign neoplasm: Other specified intrathoracic organs  </t>
  </si>
  <si>
    <t>D15.9</t>
  </si>
  <si>
    <t>Benign neoplasm: Intrathoracic organ, unspecified</t>
  </si>
  <si>
    <t>D16</t>
  </si>
  <si>
    <t xml:space="preserve">Benign neoplasm of bone and articular cartilage </t>
  </si>
  <si>
    <t>D16.0</t>
  </si>
  <si>
    <t>Benign neoplasm: Scapula and long bones of upper limb</t>
  </si>
  <si>
    <t>D16.1</t>
  </si>
  <si>
    <t>Benign neoplasm: Short bones of upper limb</t>
  </si>
  <si>
    <t>D16.2</t>
  </si>
  <si>
    <t xml:space="preserve">Benign neoplasm: Long bones of lower limb </t>
  </si>
  <si>
    <t>D16.3</t>
  </si>
  <si>
    <t>Benign neoplasm: Short bones of lower limb</t>
  </si>
  <si>
    <t>D16.4</t>
  </si>
  <si>
    <t xml:space="preserve">Benign neoplasm: Bones of skull and face  </t>
  </si>
  <si>
    <t>D16.5</t>
  </si>
  <si>
    <t xml:space="preserve">Benign neoplasm: Lower jaw bone </t>
  </si>
  <si>
    <t>D16.6</t>
  </si>
  <si>
    <t xml:space="preserve">Benign neoplasm: Vertebral column </t>
  </si>
  <si>
    <t>D16.7</t>
  </si>
  <si>
    <t xml:space="preserve">Benign neoplasm: Ribs, sternum and clavicle </t>
  </si>
  <si>
    <t>D16.8</t>
  </si>
  <si>
    <t xml:space="preserve">Benign neoplasm: Pelvic bones, sacrum and coccyx </t>
  </si>
  <si>
    <t>D16.9</t>
  </si>
  <si>
    <t xml:space="preserve">Benign neoplasm: Bone and articular cartilage, unspecified  </t>
  </si>
  <si>
    <t>D17</t>
  </si>
  <si>
    <t xml:space="preserve">Benign lipomatous neoplasm  </t>
  </si>
  <si>
    <t>D17.0</t>
  </si>
  <si>
    <t xml:space="preserve">Benign lipomatous neoplasm of skin and subcutaneous tissue of head, face and neck </t>
  </si>
  <si>
    <t>D17.1</t>
  </si>
  <si>
    <t>Benign lipomatous neoplasm of skin and subcutaneous tissue of trunk</t>
  </si>
  <si>
    <t>D17.2</t>
  </si>
  <si>
    <t xml:space="preserve">Benign lipomatous neoplasm of skin and subcutaneous tissue of limbs </t>
  </si>
  <si>
    <t>D17.3</t>
  </si>
  <si>
    <t xml:space="preserve">Benign lipomatous neoplasm of skin and subcutaneous tissue of other and unspecified sites </t>
  </si>
  <si>
    <t>D17.4</t>
  </si>
  <si>
    <t xml:space="preserve">Benign lipomatous neoplasm of intrathoracic organs </t>
  </si>
  <si>
    <t>D17.5</t>
  </si>
  <si>
    <t>Benign lipomatous neoplasm of intra-abdominal organs</t>
  </si>
  <si>
    <t>D17.6</t>
  </si>
  <si>
    <t>Benign lipomatous neoplasm of spermatic cord</t>
  </si>
  <si>
    <t>D17.7</t>
  </si>
  <si>
    <t>Benign lipomatous neoplasm of other sites</t>
  </si>
  <si>
    <t>D17.9</t>
  </si>
  <si>
    <t xml:space="preserve">Benign lipomatous neoplasm, unspecified </t>
  </si>
  <si>
    <t>D18</t>
  </si>
  <si>
    <t>Haemangioma and lymphangioma, any site</t>
  </si>
  <si>
    <t>D18.0</t>
  </si>
  <si>
    <t xml:space="preserve">Haemangioma, any site </t>
  </si>
  <si>
    <t>D18.1</t>
  </si>
  <si>
    <t xml:space="preserve">Lymphangioma, any site </t>
  </si>
  <si>
    <t>D19</t>
  </si>
  <si>
    <t>Benign neoplasm of mesothelial tissue</t>
  </si>
  <si>
    <t>D19.0</t>
  </si>
  <si>
    <t xml:space="preserve">Benign neoplasm: Mesothelial tissue of pleura  </t>
  </si>
  <si>
    <t>D19.1</t>
  </si>
  <si>
    <t>Benign neoplasm: Mesothelial tissue of peritoneum</t>
  </si>
  <si>
    <t>D19.7</t>
  </si>
  <si>
    <t>Benign neoplasm: Mesothelial tissue of other sites</t>
  </si>
  <si>
    <t>D19.9</t>
  </si>
  <si>
    <t>Benign neoplasm: Mesothelial tissue, unspecified</t>
  </si>
  <si>
    <t>D20</t>
  </si>
  <si>
    <t xml:space="preserve">Benign neoplasm of soft tissue of retroperitoneum and peritoneum </t>
  </si>
  <si>
    <t>D20.0</t>
  </si>
  <si>
    <t xml:space="preserve">Benign neoplasm: Retroperitoneum </t>
  </si>
  <si>
    <t>D20.1</t>
  </si>
  <si>
    <t xml:space="preserve">Benign neoplasm: Peritoneum </t>
  </si>
  <si>
    <t>D21</t>
  </si>
  <si>
    <t xml:space="preserve">Other benign neoplasms of connective and other soft tissue  </t>
  </si>
  <si>
    <t>D21.0</t>
  </si>
  <si>
    <t xml:space="preserve">Benign neoplasm: Connective and other soft tissue of head, face and neck </t>
  </si>
  <si>
    <t>D21.1</t>
  </si>
  <si>
    <t xml:space="preserve">Benign neoplasm: Connective and other soft tissue of upper limb, including shoulder </t>
  </si>
  <si>
    <t>D21.2</t>
  </si>
  <si>
    <t xml:space="preserve">Benign neoplasm: Connective and other soft tissue of lower limb, including hip  </t>
  </si>
  <si>
    <t>D21.3</t>
  </si>
  <si>
    <t>Benign neoplasm: Connective and other soft tissue of thorax</t>
  </si>
  <si>
    <t>D21.4</t>
  </si>
  <si>
    <t>Benign neoplasm: Connective and other soft tissue of abdomen</t>
  </si>
  <si>
    <t>D21.5</t>
  </si>
  <si>
    <t xml:space="preserve">Benign neoplasm: Connective and other soft tissue of pelvis </t>
  </si>
  <si>
    <t>D21.6</t>
  </si>
  <si>
    <t xml:space="preserve">Benign neoplasm: Connective and other soft tissue of trunk, unspecified </t>
  </si>
  <si>
    <t>D21.9</t>
  </si>
  <si>
    <t>Benign neoplasm: Connective and other soft tissue, unspecified</t>
  </si>
  <si>
    <t>D22</t>
  </si>
  <si>
    <t xml:space="preserve">Melanocytic naevi  </t>
  </si>
  <si>
    <t>D22.0</t>
  </si>
  <si>
    <t xml:space="preserve">Melanocytic naevi of lip </t>
  </si>
  <si>
    <t>D22.1</t>
  </si>
  <si>
    <t>Melanocytic naevi of eyelid, including canthus</t>
  </si>
  <si>
    <t>D22.2</t>
  </si>
  <si>
    <t xml:space="preserve">Melanocytic naevi of ear and external auricular canal  </t>
  </si>
  <si>
    <t>D22.3</t>
  </si>
  <si>
    <t xml:space="preserve">Melanocytic naevi of other and unspecified parts of face </t>
  </si>
  <si>
    <t>D22.4</t>
  </si>
  <si>
    <t xml:space="preserve">Melanocytic naevi of scalp and neck  </t>
  </si>
  <si>
    <t>D22.5</t>
  </si>
  <si>
    <t xml:space="preserve">Melanocytic naevi of trunk </t>
  </si>
  <si>
    <t>D22.6</t>
  </si>
  <si>
    <t xml:space="preserve">Melanocytic naevi of upper limb, including shoulder </t>
  </si>
  <si>
    <t>D22.7</t>
  </si>
  <si>
    <t>Melanocytic naevi of lower limb, including hip</t>
  </si>
  <si>
    <t>D22.9</t>
  </si>
  <si>
    <t>Melanocytic naevi, unspecified</t>
  </si>
  <si>
    <t>D23</t>
  </si>
  <si>
    <t xml:space="preserve">Other benign neoplasms of skin  </t>
  </si>
  <si>
    <t>D23.0</t>
  </si>
  <si>
    <t>Benign neoplasm: Skin of lip</t>
  </si>
  <si>
    <t>D23.1</t>
  </si>
  <si>
    <t xml:space="preserve">Benign neoplasm: Skin of eyelid, including canthus </t>
  </si>
  <si>
    <t>D23.2</t>
  </si>
  <si>
    <t>Benign neoplasm: Skin of ear and external auricular canal</t>
  </si>
  <si>
    <t>D23.3</t>
  </si>
  <si>
    <t>Benign neoplasm: Skin of other and unspecified parts of face</t>
  </si>
  <si>
    <t>D23.4</t>
  </si>
  <si>
    <t xml:space="preserve">Benign neoplasm: Skin of scalp and neck </t>
  </si>
  <si>
    <t>D23.5</t>
  </si>
  <si>
    <t xml:space="preserve">Benign neoplasm: Skin of trunk </t>
  </si>
  <si>
    <t>D23.6</t>
  </si>
  <si>
    <t xml:space="preserve">Benign neoplasm: Skin of upper limb, including shoulder </t>
  </si>
  <si>
    <t>D23.7</t>
  </si>
  <si>
    <t xml:space="preserve">Benign neoplasm: Skin of lower limb, including hip  </t>
  </si>
  <si>
    <t>D23.9</t>
  </si>
  <si>
    <t xml:space="preserve">Benign neoplasm: Skin, unspecified  </t>
  </si>
  <si>
    <t>D24</t>
  </si>
  <si>
    <t xml:space="preserve">Benign neoplasm of breast  </t>
  </si>
  <si>
    <t>D25</t>
  </si>
  <si>
    <t xml:space="preserve">Leiomyoma of uterus </t>
  </si>
  <si>
    <t>D25.0</t>
  </si>
  <si>
    <t xml:space="preserve">Submucous leiomyoma of uterus  </t>
  </si>
  <si>
    <t>D25.1</t>
  </si>
  <si>
    <t xml:space="preserve">Intramural leiomyoma of uterus  </t>
  </si>
  <si>
    <t>D25.2</t>
  </si>
  <si>
    <t xml:space="preserve">Subserosal leiomyoma of uterus </t>
  </si>
  <si>
    <t>D25.9</t>
  </si>
  <si>
    <t xml:space="preserve">Leiomyoma of uterus, unspecified  </t>
  </si>
  <si>
    <t>D26</t>
  </si>
  <si>
    <t>Other benign neoplasms of uterus</t>
  </si>
  <si>
    <t>D26.0</t>
  </si>
  <si>
    <t xml:space="preserve">Other benign neoplasm: Cervix uteri </t>
  </si>
  <si>
    <t>D26.1</t>
  </si>
  <si>
    <t xml:space="preserve">Other benign neoplasm: Corpus uteri </t>
  </si>
  <si>
    <t>D26.7</t>
  </si>
  <si>
    <t xml:space="preserve">Other benign neoplasm: Other parts of uterus  </t>
  </si>
  <si>
    <t>D26.9</t>
  </si>
  <si>
    <t>Other benign neoplasm: Uterus, unspecified</t>
  </si>
  <si>
    <t>D27</t>
  </si>
  <si>
    <t xml:space="preserve">Benign neoplasm of ovary   </t>
  </si>
  <si>
    <t>D28</t>
  </si>
  <si>
    <t xml:space="preserve">Benign neoplasm of other and unspecified female genital organs </t>
  </si>
  <si>
    <t>D28.0</t>
  </si>
  <si>
    <t xml:space="preserve">Benign neoplasm: Vulva   </t>
  </si>
  <si>
    <t>D28.1</t>
  </si>
  <si>
    <t xml:space="preserve">Benign neoplasm: Vagina  </t>
  </si>
  <si>
    <t>D28.2</t>
  </si>
  <si>
    <t>Benign neoplasm: Uterine tubes and ligaments</t>
  </si>
  <si>
    <t>D28.7</t>
  </si>
  <si>
    <t xml:space="preserve">Benign neoplasm: Other specified female genital organs  </t>
  </si>
  <si>
    <t>D28.9</t>
  </si>
  <si>
    <t>Benign neoplasm: Female genital organ, unspecified</t>
  </si>
  <si>
    <t>D29</t>
  </si>
  <si>
    <t>Benign neoplasm of male genital organs</t>
  </si>
  <si>
    <t>D29.0</t>
  </si>
  <si>
    <t xml:space="preserve">Benign neoplasm: Penis </t>
  </si>
  <si>
    <t>D29.1</t>
  </si>
  <si>
    <t xml:space="preserve">Benign neoplasm: Prostate </t>
  </si>
  <si>
    <t>D29.2</t>
  </si>
  <si>
    <t xml:space="preserve">Benign neoplasm: Testis </t>
  </si>
  <si>
    <t>D29.3</t>
  </si>
  <si>
    <t xml:space="preserve">Benign neoplasm: Epididymis </t>
  </si>
  <si>
    <t>D29.4</t>
  </si>
  <si>
    <t>Benign neoplasm: Scrotum</t>
  </si>
  <si>
    <t>D29.7</t>
  </si>
  <si>
    <t xml:space="preserve">Benign neoplasm: Other male genital organs </t>
  </si>
  <si>
    <t>D29.9</t>
  </si>
  <si>
    <t xml:space="preserve">Benign neoplasm: Male genital organ, unspecified   </t>
  </si>
  <si>
    <t>D30</t>
  </si>
  <si>
    <t xml:space="preserve">Benign neoplasm of urinary organs </t>
  </si>
  <si>
    <t>D30.0</t>
  </si>
  <si>
    <t>Benign neoplasm: Kidney</t>
  </si>
  <si>
    <t>D30.1</t>
  </si>
  <si>
    <t>Benign neoplasm: Renal pelvis</t>
  </si>
  <si>
    <t>D30.2</t>
  </si>
  <si>
    <t xml:space="preserve">Benign neoplasm: Ureter </t>
  </si>
  <si>
    <t>D30.3</t>
  </si>
  <si>
    <t xml:space="preserve">Benign neoplasm: Bladder </t>
  </si>
  <si>
    <t>D30.4</t>
  </si>
  <si>
    <t>Benign neoplasm: Urethra</t>
  </si>
  <si>
    <t>D30.7</t>
  </si>
  <si>
    <t>Benign neoplasm: Other urinary organs</t>
  </si>
  <si>
    <t>D30.9</t>
  </si>
  <si>
    <t>Benign neoplasm: Urinary organ, unspecified</t>
  </si>
  <si>
    <t>D31</t>
  </si>
  <si>
    <t xml:space="preserve">Benign neoplasm of eye and adnexa </t>
  </si>
  <si>
    <t>D31.0</t>
  </si>
  <si>
    <t>Benign neoplasm: Conjunctiva</t>
  </si>
  <si>
    <t>D31.1</t>
  </si>
  <si>
    <t xml:space="preserve">Benign neoplasm: Cornea </t>
  </si>
  <si>
    <t>D31.2</t>
  </si>
  <si>
    <t xml:space="preserve">Benign neoplasm: Retina </t>
  </si>
  <si>
    <t>D31.3</t>
  </si>
  <si>
    <t xml:space="preserve">Benign neoplasm: Choroid </t>
  </si>
  <si>
    <t>D31.4</t>
  </si>
  <si>
    <t xml:space="preserve">Benign neoplasm: Ciliary body </t>
  </si>
  <si>
    <t>D31.5</t>
  </si>
  <si>
    <t xml:space="preserve">Benign neoplasm: Lacrimal gland and duct </t>
  </si>
  <si>
    <t>D31.6</t>
  </si>
  <si>
    <t>Benign neoplasm: Orbit, unspecified</t>
  </si>
  <si>
    <t>D31.9</t>
  </si>
  <si>
    <t xml:space="preserve">Benign neoplasm: Eye, unspecified </t>
  </si>
  <si>
    <t>D32</t>
  </si>
  <si>
    <t>Benign neoplasm of meninges</t>
  </si>
  <si>
    <t>D32.0</t>
  </si>
  <si>
    <t xml:space="preserve">Benign neoplasm: Cerebral meninges  </t>
  </si>
  <si>
    <t>D32.1</t>
  </si>
  <si>
    <t xml:space="preserve">Benign neoplasm: Spinal meninges  </t>
  </si>
  <si>
    <t>D32.9</t>
  </si>
  <si>
    <t xml:space="preserve">Benign neoplasm: Meninges, unspecified </t>
  </si>
  <si>
    <t>D33</t>
  </si>
  <si>
    <t xml:space="preserve">Benign neoplasm of brain and other parts of central nervous system  </t>
  </si>
  <si>
    <t>D33.0</t>
  </si>
  <si>
    <t xml:space="preserve">Benign neoplasm: Brain, supratentorial </t>
  </si>
  <si>
    <t>D33.1</t>
  </si>
  <si>
    <t>Benign neoplasm: Brain, infratentorial</t>
  </si>
  <si>
    <t>D33.2</t>
  </si>
  <si>
    <t xml:space="preserve">Benign neoplasm: Brain, unspecified </t>
  </si>
  <si>
    <t>D33.3</t>
  </si>
  <si>
    <t xml:space="preserve">Benign neoplasm: Cranial nerves </t>
  </si>
  <si>
    <t>D33.4</t>
  </si>
  <si>
    <t xml:space="preserve">Benign neoplasm: Spinal cord </t>
  </si>
  <si>
    <t>D33.7</t>
  </si>
  <si>
    <t>Benign neoplasm: Other specified parts of central nervous system</t>
  </si>
  <si>
    <t>D33.9</t>
  </si>
  <si>
    <t xml:space="preserve">Benign neoplasm: Central nervous system, unspecified </t>
  </si>
  <si>
    <t>D34</t>
  </si>
  <si>
    <t>Benign neoplasm of thyroid gland</t>
  </si>
  <si>
    <t>D35</t>
  </si>
  <si>
    <t xml:space="preserve">Benign neoplasm of other and unspecified endocrine glands  </t>
  </si>
  <si>
    <t>D35.0</t>
  </si>
  <si>
    <t xml:space="preserve">Benign neoplasm: Adrenal gland  </t>
  </si>
  <si>
    <t>D35.1</t>
  </si>
  <si>
    <t xml:space="preserve">Benign neoplasm: Parathyroid gland </t>
  </si>
  <si>
    <t>D35.2</t>
  </si>
  <si>
    <t xml:space="preserve">Benign neoplasm: Pituitary gland </t>
  </si>
  <si>
    <t>D35.3</t>
  </si>
  <si>
    <t xml:space="preserve">Benign neoplasm: Craniopharyngeal duct </t>
  </si>
  <si>
    <t>D35.4</t>
  </si>
  <si>
    <t xml:space="preserve">Benign neoplasm: Pineal gland </t>
  </si>
  <si>
    <t>D35.5</t>
  </si>
  <si>
    <t xml:space="preserve">Benign neoplasm: Carotid body </t>
  </si>
  <si>
    <t>D35.6</t>
  </si>
  <si>
    <t xml:space="preserve">Benign neoplasm: Aortic body and other paraganglia  </t>
  </si>
  <si>
    <t>D35.7</t>
  </si>
  <si>
    <t xml:space="preserve">Benign neoplasm: Other specified endocrine glands </t>
  </si>
  <si>
    <t>D35.8</t>
  </si>
  <si>
    <t xml:space="preserve">Benign neoplasm: Pluriglandular involvement  </t>
  </si>
  <si>
    <t>D35.9</t>
  </si>
  <si>
    <t xml:space="preserve">Benign neoplasm: Endocrine gland, unspecified  </t>
  </si>
  <si>
    <t>D36</t>
  </si>
  <si>
    <t xml:space="preserve">Benign neoplasm of other and unspecified sites </t>
  </si>
  <si>
    <t>D36.0</t>
  </si>
  <si>
    <t>Benign neoplasm: Lymph nodes</t>
  </si>
  <si>
    <t>D36.1</t>
  </si>
  <si>
    <t>Benign neoplasm: Peripheral nerves and autonomic nervous system</t>
  </si>
  <si>
    <t>D36.7</t>
  </si>
  <si>
    <t xml:space="preserve">Benign neoplasm: Other specified sites </t>
  </si>
  <si>
    <t>D36.9</t>
  </si>
  <si>
    <t>Benign neoplasm: Benign neoplasm of unspecified site</t>
  </si>
  <si>
    <t>D37</t>
  </si>
  <si>
    <t>Neoplasm of uncertain or unknown behaviour of oral cavity and digestive organs</t>
  </si>
  <si>
    <t>D37.0</t>
  </si>
  <si>
    <t xml:space="preserve">Neoplasm of uncertain or unknown behaviour: Lip, oral cavity and pharynx </t>
  </si>
  <si>
    <t>D37.1</t>
  </si>
  <si>
    <t xml:space="preserve">Neoplasm of uncertain or unknown behaviour: Stomach </t>
  </si>
  <si>
    <t>D37.2</t>
  </si>
  <si>
    <t>Neoplasm of uncertain or unknown behaviour: Small intestine</t>
  </si>
  <si>
    <t>D37.3</t>
  </si>
  <si>
    <t xml:space="preserve">Neoplasm of uncertain or unknown behaviour: Appendix  </t>
  </si>
  <si>
    <t>D37.4</t>
  </si>
  <si>
    <t xml:space="preserve">Neoplasm of uncertain or unknown behaviour: Colon </t>
  </si>
  <si>
    <t>D37.5</t>
  </si>
  <si>
    <t>Neoplasm of uncertain or unknown behaviour: Rectum</t>
  </si>
  <si>
    <t>D37.6</t>
  </si>
  <si>
    <t xml:space="preserve">Neoplasm of uncertain or unknown behaviour: Liver, gallbladder and bile ducts  </t>
  </si>
  <si>
    <t>D37.7</t>
  </si>
  <si>
    <t xml:space="preserve">Neoplasm of uncertain or unknown behaviour: Other digestive organs </t>
  </si>
  <si>
    <t>D37.9</t>
  </si>
  <si>
    <t xml:space="preserve">Neoplasm of uncertain or unknown behaviour: Digestive organ, unspecified </t>
  </si>
  <si>
    <t>D38</t>
  </si>
  <si>
    <t xml:space="preserve">Neoplasm of uncertain or unknown behaviour of middle ear and respiratory and intrathoracic organs </t>
  </si>
  <si>
    <t>D38.0</t>
  </si>
  <si>
    <t xml:space="preserve">Neoplasm of uncertain or unknown behaviour: Larynx </t>
  </si>
  <si>
    <t>D38.1</t>
  </si>
  <si>
    <t xml:space="preserve">Neoplasm of uncertain or unknown behaviour: Trachea, bronchus and lung </t>
  </si>
  <si>
    <t>D38.2</t>
  </si>
  <si>
    <t xml:space="preserve">Neoplasm of uncertain or unknown behaviour: Pleura </t>
  </si>
  <si>
    <t>D38.3</t>
  </si>
  <si>
    <t xml:space="preserve">Neoplasm of uncertain or unknown behaviour: Mediastinum </t>
  </si>
  <si>
    <t>D38.4</t>
  </si>
  <si>
    <t xml:space="preserve">Neoplasm of uncertain or unknown behaviour: Thymus </t>
  </si>
  <si>
    <t>D38.5</t>
  </si>
  <si>
    <t>Neoplasm of uncertain or unknown behaviour: Other respiratory organs</t>
  </si>
  <si>
    <t>D38.6</t>
  </si>
  <si>
    <t xml:space="preserve">Neoplasm of uncertain or unknown behaviour: Respiratory organ, unspecified </t>
  </si>
  <si>
    <t>D39</t>
  </si>
  <si>
    <t>Neoplasm of uncertain or unknown behaviour of female genital organs</t>
  </si>
  <si>
    <t>D39.0</t>
  </si>
  <si>
    <t xml:space="preserve">Neoplasm of uncertain or unknown behaviour: Uterus </t>
  </si>
  <si>
    <t>D39.1</t>
  </si>
  <si>
    <t xml:space="preserve">Neoplasm of uncertain or unknown behaviour: Ovary   </t>
  </si>
  <si>
    <t>D39.2</t>
  </si>
  <si>
    <t>Neoplasm of uncertain or unknown behaviour: Placenta</t>
  </si>
  <si>
    <t>D39.7</t>
  </si>
  <si>
    <t xml:space="preserve">Neoplasm of uncertain or unknown behaviour: Other female genital organs </t>
  </si>
  <si>
    <t>D39.9</t>
  </si>
  <si>
    <t xml:space="preserve">Neoplasm of uncertain or unknown behaviour: Female genital organ, unspecified </t>
  </si>
  <si>
    <t>D40</t>
  </si>
  <si>
    <t xml:space="preserve">Neoplasm of uncertain or unknown behaviour of male genital organs </t>
  </si>
  <si>
    <t>D40.0</t>
  </si>
  <si>
    <t xml:space="preserve">Neoplasm of uncertain or unknown behaviour: Prostate   </t>
  </si>
  <si>
    <t>D40.1</t>
  </si>
  <si>
    <t xml:space="preserve">Neoplasm of uncertain or unknown behaviour: Testis  </t>
  </si>
  <si>
    <t>D40.7</t>
  </si>
  <si>
    <t xml:space="preserve">Neoplasm of uncertain or unknown behaviour: Other male genital organs </t>
  </si>
  <si>
    <t>D40.9</t>
  </si>
  <si>
    <t xml:space="preserve">Neoplasm of uncertain or unknown behaviour: Male genital organ, unspecified </t>
  </si>
  <si>
    <t>D41</t>
  </si>
  <si>
    <t xml:space="preserve">Neoplasm of uncertain or unknown behaviour of urinary organs  </t>
  </si>
  <si>
    <t>D41.0</t>
  </si>
  <si>
    <t xml:space="preserve">Neoplasm of uncertain or unknown behaviour: Kidney  </t>
  </si>
  <si>
    <t>D41.1</t>
  </si>
  <si>
    <t xml:space="preserve">Neoplasm of uncertain or unknown behaviour: Renal pelvis   </t>
  </si>
  <si>
    <t>D41.2</t>
  </si>
  <si>
    <t xml:space="preserve">Neoplasm of uncertain or unknown behaviour: Ureter   </t>
  </si>
  <si>
    <t>D41.3</t>
  </si>
  <si>
    <t xml:space="preserve">Neoplasm of uncertain or unknown behaviour: Urethra </t>
  </si>
  <si>
    <t>D41.4</t>
  </si>
  <si>
    <t xml:space="preserve">Neoplasm of uncertain or unknown behaviour: Bladder </t>
  </si>
  <si>
    <t>D41.7</t>
  </si>
  <si>
    <t xml:space="preserve">Neoplasm of uncertain or unknown behaviour: Other urinary organs  </t>
  </si>
  <si>
    <t>D41.9</t>
  </si>
  <si>
    <t xml:space="preserve">Neoplasm of uncertain or unknown behaviour: Urinary organ, unspecified  </t>
  </si>
  <si>
    <t>D42</t>
  </si>
  <si>
    <t xml:space="preserve">Neoplasm of uncertain or unknown behaviour of meninges   </t>
  </si>
  <si>
    <t>D42.0</t>
  </si>
  <si>
    <t xml:space="preserve">Neoplasm of uncertain or unknown behaviour: Cerebral meninges  </t>
  </si>
  <si>
    <t>D42.1</t>
  </si>
  <si>
    <t xml:space="preserve">Neoplasm of uncertain or unknown behaviour: Spinal meninges </t>
  </si>
  <si>
    <t>D42.9</t>
  </si>
  <si>
    <t xml:space="preserve">Neoplasm of uncertain or unknown behaviour: Meninges, unspecified  </t>
  </si>
  <si>
    <t>D43</t>
  </si>
  <si>
    <t xml:space="preserve">Neoplasm of uncertain or unknown behaviour of brain and central nervous system </t>
  </si>
  <si>
    <t>D43.0</t>
  </si>
  <si>
    <t>Neoplasm of uncertain or unknown behaviour: Brain, supratentorial</t>
  </si>
  <si>
    <t>D43.1</t>
  </si>
  <si>
    <t xml:space="preserve">Neoplasm of uncertain or unknown behaviour: Brain, infratentorial  </t>
  </si>
  <si>
    <t>D43.2</t>
  </si>
  <si>
    <t xml:space="preserve">Neoplasm of uncertain or unknown behaviour: Brain, unspecified </t>
  </si>
  <si>
    <t>D43.3</t>
  </si>
  <si>
    <t xml:space="preserve">Neoplasm of uncertain or unknown behaviour: Cranial nerves  </t>
  </si>
  <si>
    <t>D43.4</t>
  </si>
  <si>
    <t xml:space="preserve">Neoplasm of uncertain or unknown behaviour: Spinal cord  </t>
  </si>
  <si>
    <t>D43.7</t>
  </si>
  <si>
    <t xml:space="preserve">Neoplasm of uncertain or unknown behaviour: Other parts of central nervous system </t>
  </si>
  <si>
    <t>D43.9</t>
  </si>
  <si>
    <t>Neoplasm of uncertain or unknown behaviour: Central nervous system, unspecified</t>
  </si>
  <si>
    <t>D44</t>
  </si>
  <si>
    <t xml:space="preserve">Neoplasm of uncertain or unknown behaviour of endocrine glands </t>
  </si>
  <si>
    <t>D44.0</t>
  </si>
  <si>
    <t xml:space="preserve">Neoplasm of uncertain or unknown behaviour: Thyroid gland  </t>
  </si>
  <si>
    <t>D44.1</t>
  </si>
  <si>
    <t xml:space="preserve">Neoplasm of uncertain or unknown behaviour: Adrenal gland </t>
  </si>
  <si>
    <t>D44.2</t>
  </si>
  <si>
    <t xml:space="preserve">Neoplasm of uncertain or unknown behaviour: Parathyroid gland  </t>
  </si>
  <si>
    <t>D44.3</t>
  </si>
  <si>
    <t xml:space="preserve">Neoplasm of uncertain or unknown behaviour: Pituitary gland   </t>
  </si>
  <si>
    <t>D44.4</t>
  </si>
  <si>
    <t xml:space="preserve">Neoplasm of uncertain or unknown behaviour: Craniopharyngeal duct  </t>
  </si>
  <si>
    <t>D44.5</t>
  </si>
  <si>
    <t xml:space="preserve">Neoplasm of uncertain or unknown behaviour: Pineal gland </t>
  </si>
  <si>
    <t>D44.6</t>
  </si>
  <si>
    <t xml:space="preserve">Neoplasm of uncertain or unknown behaviour: Carotid body   </t>
  </si>
  <si>
    <t>D44.7</t>
  </si>
  <si>
    <t>Neoplasm of uncertain or unknown behaviour: Aortic body and other paraganglia</t>
  </si>
  <si>
    <t>D44.8</t>
  </si>
  <si>
    <t xml:space="preserve">Neoplasm of uncertain or unknown behaviour: Pluriglandular involvement  </t>
  </si>
  <si>
    <t>D44.9</t>
  </si>
  <si>
    <t xml:space="preserve">Neoplasm of uncertain or unknown behaviour: Endocrine gland, unspecified  </t>
  </si>
  <si>
    <t>D45</t>
  </si>
  <si>
    <t>Polycythaemia vera</t>
  </si>
  <si>
    <t>D46</t>
  </si>
  <si>
    <t xml:space="preserve">Myelodysplastic syndromes  </t>
  </si>
  <si>
    <t>D46.0</t>
  </si>
  <si>
    <t xml:space="preserve">Refractory anaemia without ring sideroblasts, so stated </t>
  </si>
  <si>
    <t>D46.1</t>
  </si>
  <si>
    <t xml:space="preserve">Refractory anaemia with ring sideroblasts </t>
  </si>
  <si>
    <t>D46.2</t>
  </si>
  <si>
    <t xml:space="preserve">Refractory anaemia with excess of blasts [RAEB]   </t>
  </si>
  <si>
    <t>D46.4</t>
  </si>
  <si>
    <t xml:space="preserve">Refractory anaemia, unspecified   </t>
  </si>
  <si>
    <t>D46.5</t>
  </si>
  <si>
    <t xml:space="preserve">Refractory anaemia with multi-lineage dysplasia  </t>
  </si>
  <si>
    <t>D46.6</t>
  </si>
  <si>
    <t xml:space="preserve">Myelodysplastic syndrome with isolated del(5q) chromosomal abnormality  </t>
  </si>
  <si>
    <t>D46.7</t>
  </si>
  <si>
    <t xml:space="preserve">Other myelodysplastic syndromes   </t>
  </si>
  <si>
    <t>D46.9</t>
  </si>
  <si>
    <t xml:space="preserve">Myelodysplastic syndrome, unspecified </t>
  </si>
  <si>
    <t>D47</t>
  </si>
  <si>
    <t xml:space="preserve">Other neoplasms of uncertain or unknown behaviour of lymphoid, haematopoietic and related tissue </t>
  </si>
  <si>
    <t>D47.0</t>
  </si>
  <si>
    <t xml:space="preserve">Histiocytic and mast cell tumours of uncertain and unknown behaviour  </t>
  </si>
  <si>
    <t>D47.1</t>
  </si>
  <si>
    <t xml:space="preserve">Chronic myeloproliferative disease </t>
  </si>
  <si>
    <t>D47.2</t>
  </si>
  <si>
    <t xml:space="preserve">Monoclonal gammopathy of undetermined significance (MGUS)  </t>
  </si>
  <si>
    <t>D47.3</t>
  </si>
  <si>
    <t xml:space="preserve">Essential (haemorrhagic) thrombocythaemia   </t>
  </si>
  <si>
    <t>D47.4</t>
  </si>
  <si>
    <t xml:space="preserve">Osteomyelofibrosis  </t>
  </si>
  <si>
    <t>D47.5</t>
  </si>
  <si>
    <t xml:space="preserve">Chronic eosinophilic leukaemia [hypereosinophilic syndrome] </t>
  </si>
  <si>
    <t>D47.7</t>
  </si>
  <si>
    <t xml:space="preserve">Other specified neoplasms of uncertain or unknown behaviour of lymphoid, haematopoietic and related tissue </t>
  </si>
  <si>
    <t>D47.9</t>
  </si>
  <si>
    <t xml:space="preserve">Neoplasm of uncertain or unknown behaviour of lymphoid, haematopoietic and related tissue, unspecified </t>
  </si>
  <si>
    <t>D48</t>
  </si>
  <si>
    <t>Neoplasm of uncertain or unknown behaviour of other and unspecified sites</t>
  </si>
  <si>
    <t>D48.0</t>
  </si>
  <si>
    <t xml:space="preserve">Neoplasm of uncertain or unknown behaviour: Bone and articular cartilage  </t>
  </si>
  <si>
    <t>D48.1</t>
  </si>
  <si>
    <t>Neoplasm of uncertain or unknown behaviour: Connective and other soft tissue</t>
  </si>
  <si>
    <t>D48.2</t>
  </si>
  <si>
    <t>Neoplasm of uncertain or unknown behaviour: Peripheral nerves and autonomic nervous system</t>
  </si>
  <si>
    <t>D48.3</t>
  </si>
  <si>
    <t>Neoplasm of uncertain or unknown behaviour: Retroperitoneum</t>
  </si>
  <si>
    <t>D48.4</t>
  </si>
  <si>
    <t>Neoplasm of uncertain or unknown behaviour: Peritoneum</t>
  </si>
  <si>
    <t>D48.5</t>
  </si>
  <si>
    <t xml:space="preserve">Neoplasm of uncertain or unknown behaviour: Skin  </t>
  </si>
  <si>
    <t>D48.6</t>
  </si>
  <si>
    <t>Neoplasm of uncertain or unknown behaviour: Breast</t>
  </si>
  <si>
    <t>D48.7</t>
  </si>
  <si>
    <t xml:space="preserve">Neoplasm of uncertain or unknown behaviour: Other specified sites   </t>
  </si>
  <si>
    <t>D48.9</t>
  </si>
  <si>
    <t xml:space="preserve">Neoplasm of uncertain or unknown behaviour: Neoplasm of uncertain or unknown behaviour, unspecified   </t>
  </si>
  <si>
    <t>D50</t>
  </si>
  <si>
    <t>Iron deficiency anaemia</t>
  </si>
  <si>
    <t>D50.0</t>
  </si>
  <si>
    <t xml:space="preserve">Iron deficiency anaemia secondary to blood loss (chronic)  </t>
  </si>
  <si>
    <t>D50.1</t>
  </si>
  <si>
    <t>Sideropenic dysphagia</t>
  </si>
  <si>
    <t>D50.8</t>
  </si>
  <si>
    <t>Other iron deficiency anaemias</t>
  </si>
  <si>
    <t>D50.9</t>
  </si>
  <si>
    <t>Iron deficiency anaemia, unspecified</t>
  </si>
  <si>
    <t>D51</t>
  </si>
  <si>
    <t xml:space="preserve">Vitamin B 12 deficiency anaemia </t>
  </si>
  <si>
    <t>D51.0</t>
  </si>
  <si>
    <t>Vitamin B 12 deficiency anaemia due to intrinsic factor deficiency</t>
  </si>
  <si>
    <t>D51.1</t>
  </si>
  <si>
    <t xml:space="preserve">Vitamin B 12 deficiency anaemia due to selective vitamin B 12 malabsorption with proteinuria </t>
  </si>
  <si>
    <t>D51.2</t>
  </si>
  <si>
    <t>Transcobalamin II deficiency</t>
  </si>
  <si>
    <t>D51.3</t>
  </si>
  <si>
    <t xml:space="preserve">Other dietary vitamin B 12 deficiency anaemia </t>
  </si>
  <si>
    <t>D51.8</t>
  </si>
  <si>
    <t xml:space="preserve">Other vitamin B 12 deficiency anaemias </t>
  </si>
  <si>
    <t>D51.9</t>
  </si>
  <si>
    <t xml:space="preserve">Vitamin B 12 deficiency anaemia, unspecified </t>
  </si>
  <si>
    <t>D52</t>
  </si>
  <si>
    <t xml:space="preserve">Folate deficiency anaemia  </t>
  </si>
  <si>
    <t>D52.0</t>
  </si>
  <si>
    <t xml:space="preserve">Dietary folate deficiency anaemia  </t>
  </si>
  <si>
    <t>D52.1</t>
  </si>
  <si>
    <t xml:space="preserve">Drug-induced folate deficiency anaemia </t>
  </si>
  <si>
    <t>D52.8</t>
  </si>
  <si>
    <t>Other folate deficiency anaemias</t>
  </si>
  <si>
    <t>D52.9</t>
  </si>
  <si>
    <t>Folate deficiency anaemia, unspecified</t>
  </si>
  <si>
    <t>D53</t>
  </si>
  <si>
    <t xml:space="preserve">Other nutritional anaemias </t>
  </si>
  <si>
    <t>D53.0</t>
  </si>
  <si>
    <t xml:space="preserve">Protein deficiency anaemia  </t>
  </si>
  <si>
    <t>D53.1</t>
  </si>
  <si>
    <t xml:space="preserve">Other megaloblastic anaemias, not elsewhere classified </t>
  </si>
  <si>
    <t>D53.2</t>
  </si>
  <si>
    <t xml:space="preserve">Scorbutic anaemia </t>
  </si>
  <si>
    <t>D53.8</t>
  </si>
  <si>
    <t>Other specified nutritional anaemias</t>
  </si>
  <si>
    <t>D53.9</t>
  </si>
  <si>
    <t xml:space="preserve">Nutritional anaemia, unspecified </t>
  </si>
  <si>
    <t>D55</t>
  </si>
  <si>
    <t xml:space="preserve">Anaemia due to enzyme disorders </t>
  </si>
  <si>
    <t>D55.0</t>
  </si>
  <si>
    <t xml:space="preserve">Anaemia due to glucose-6-phosphate dehydrogenase [G6PD] deficiency </t>
  </si>
  <si>
    <t>D55.1</t>
  </si>
  <si>
    <t>Anaemia due to other disorders of glutathione metabolism</t>
  </si>
  <si>
    <t>D55.2</t>
  </si>
  <si>
    <t xml:space="preserve">Anaemia due to disorders of glycolytic enzymes </t>
  </si>
  <si>
    <t>D55.3</t>
  </si>
  <si>
    <t>Anaemia due to disorders of nucleotide metabolism</t>
  </si>
  <si>
    <t>D55.8</t>
  </si>
  <si>
    <t>Other anaemias due to enzyme disorders</t>
  </si>
  <si>
    <t>D55.9</t>
  </si>
  <si>
    <t xml:space="preserve">Anaemia due to enzyme disorder, unspecified  </t>
  </si>
  <si>
    <t>D56</t>
  </si>
  <si>
    <t xml:space="preserve">Thalassaemia </t>
  </si>
  <si>
    <t>D56.0</t>
  </si>
  <si>
    <t>Alpha thalassaemia</t>
  </si>
  <si>
    <t>D56.1</t>
  </si>
  <si>
    <t>Beta thalassaemia</t>
  </si>
  <si>
    <t>D56.2</t>
  </si>
  <si>
    <t xml:space="preserve">Delta-beta thalassaemia  </t>
  </si>
  <si>
    <t>D56.3</t>
  </si>
  <si>
    <t xml:space="preserve">Thalassaemia trait </t>
  </si>
  <si>
    <t>D56.4</t>
  </si>
  <si>
    <t xml:space="preserve">Hereditary persistence of fetal haemoglobin [HPFH] </t>
  </si>
  <si>
    <t>D56.8</t>
  </si>
  <si>
    <t xml:space="preserve">Other thalassaemias  </t>
  </si>
  <si>
    <t>D56.9</t>
  </si>
  <si>
    <t xml:space="preserve">Thalassaemia, unspecified </t>
  </si>
  <si>
    <t>D57</t>
  </si>
  <si>
    <t xml:space="preserve">Sickle-cell disorders  </t>
  </si>
  <si>
    <t>D57.0</t>
  </si>
  <si>
    <t xml:space="preserve">Sickle-cell anaemia with crisis </t>
  </si>
  <si>
    <t>D57.1</t>
  </si>
  <si>
    <t>Sickle-cell anaemia without crisis</t>
  </si>
  <si>
    <t>D57.2</t>
  </si>
  <si>
    <t xml:space="preserve">Double heterozygous sickling disorders </t>
  </si>
  <si>
    <t>D57.3</t>
  </si>
  <si>
    <t>Sickle-cell trait</t>
  </si>
  <si>
    <t>D57.8</t>
  </si>
  <si>
    <t xml:space="preserve">Other sickle-cell disorders  </t>
  </si>
  <si>
    <t>D58</t>
  </si>
  <si>
    <t>Other hereditary haemolytic anaemias</t>
  </si>
  <si>
    <t>D58.0</t>
  </si>
  <si>
    <t>Hereditary spherocytosis</t>
  </si>
  <si>
    <t>D58.1</t>
  </si>
  <si>
    <t>Hereditary elliptocytosis</t>
  </si>
  <si>
    <t>D58.2</t>
  </si>
  <si>
    <t xml:space="preserve">Other haemoglobinopathies   </t>
  </si>
  <si>
    <t>D58.8</t>
  </si>
  <si>
    <t xml:space="preserve">Other specified hereditary haemolytic anaemias  </t>
  </si>
  <si>
    <t>D58.9</t>
  </si>
  <si>
    <t xml:space="preserve">Hereditary haemolytic anaemia, unspecified  </t>
  </si>
  <si>
    <t>D59</t>
  </si>
  <si>
    <t>Acquired haemolytic anaemia</t>
  </si>
  <si>
    <t>D59.0</t>
  </si>
  <si>
    <t>Drug-induced autoimmune haemolytic anaemia</t>
  </si>
  <si>
    <t>D59.1</t>
  </si>
  <si>
    <t>Other autoimmune haemolytic anaemias</t>
  </si>
  <si>
    <t>D59.2</t>
  </si>
  <si>
    <t>Drug-induced nonautoimmune haemolytic anaemia</t>
  </si>
  <si>
    <t>D59.3</t>
  </si>
  <si>
    <t>Haemolytic-uraemic syndrome</t>
  </si>
  <si>
    <t>D59.4</t>
  </si>
  <si>
    <t xml:space="preserve">Other nonautoimmune haemolytic anaemias  </t>
  </si>
  <si>
    <t>D59.5</t>
  </si>
  <si>
    <t>Paroxysmal nocturnal haemoglobinuria [Marchiafava-Micheli]</t>
  </si>
  <si>
    <t>D59.6</t>
  </si>
  <si>
    <t xml:space="preserve">Haemoglobinuria due to haemolysis from other external causes </t>
  </si>
  <si>
    <t>D59.8</t>
  </si>
  <si>
    <t xml:space="preserve">Other acquired haemolytic anaemias </t>
  </si>
  <si>
    <t>D59.9</t>
  </si>
  <si>
    <t xml:space="preserve">Acquired haemolytic anaemia, unspecified </t>
  </si>
  <si>
    <t>D60</t>
  </si>
  <si>
    <t xml:space="preserve">Acquired pure red cell aplasia [erythroblastopenia]  </t>
  </si>
  <si>
    <t>D60.0</t>
  </si>
  <si>
    <t xml:space="preserve">Chronic acquired pure red cell aplasia  </t>
  </si>
  <si>
    <t>D60.1</t>
  </si>
  <si>
    <t xml:space="preserve">Transient acquired pure red cell aplasia  </t>
  </si>
  <si>
    <t>D60.8</t>
  </si>
  <si>
    <t xml:space="preserve">Other acquired pure red cell aplasias  </t>
  </si>
  <si>
    <t>D60.9</t>
  </si>
  <si>
    <t>Acquired pure red cell aplasia, unspecified</t>
  </si>
  <si>
    <t>D61</t>
  </si>
  <si>
    <t xml:space="preserve">Other aplastic anaemias   </t>
  </si>
  <si>
    <t>D61.0</t>
  </si>
  <si>
    <t xml:space="preserve">Constitutional aplastic anaemia </t>
  </si>
  <si>
    <t>D61.1</t>
  </si>
  <si>
    <t xml:space="preserve">Drug-induced aplastic anaemia </t>
  </si>
  <si>
    <t>D61.2</t>
  </si>
  <si>
    <t>Aplastic anaemia due to other external agents</t>
  </si>
  <si>
    <t>D61.3</t>
  </si>
  <si>
    <t>Idiopathic aplastic anaemia</t>
  </si>
  <si>
    <t>D61.8</t>
  </si>
  <si>
    <t>Other specified aplastic anaemias</t>
  </si>
  <si>
    <t>D61.9</t>
  </si>
  <si>
    <t>Aplastic anaemia, unspecified</t>
  </si>
  <si>
    <t>D62</t>
  </si>
  <si>
    <t xml:space="preserve">Acute posthaemorrhagic anaemia </t>
  </si>
  <si>
    <t>D63</t>
  </si>
  <si>
    <t>Anaemia in chronic diseases classified elsewhere</t>
  </si>
  <si>
    <t>D63.0</t>
  </si>
  <si>
    <t xml:space="preserve">Anaemia in neoplastic disease </t>
  </si>
  <si>
    <t>D63.8</t>
  </si>
  <si>
    <t xml:space="preserve">Anaemia in other chronic diseases classified elsewhere  </t>
  </si>
  <si>
    <t>D64</t>
  </si>
  <si>
    <t xml:space="preserve">Other anaemias   </t>
  </si>
  <si>
    <t>D64.0</t>
  </si>
  <si>
    <t xml:space="preserve">Hereditary sideroblastic anaemia </t>
  </si>
  <si>
    <t>D64.1</t>
  </si>
  <si>
    <t xml:space="preserve">Secondary sideroblastic anaemia due to disease </t>
  </si>
  <si>
    <t>D64.2</t>
  </si>
  <si>
    <t xml:space="preserve">Secondary sideroblastic anaemia due to drugs and toxins </t>
  </si>
  <si>
    <t>D64.3</t>
  </si>
  <si>
    <t>Other sideroblastic anaemias</t>
  </si>
  <si>
    <t>D64.4</t>
  </si>
  <si>
    <t xml:space="preserve">Congenital dyserythropoietic anaemia </t>
  </si>
  <si>
    <t>D64.8</t>
  </si>
  <si>
    <t xml:space="preserve">Other specified anaemias  </t>
  </si>
  <si>
    <t>D64.9</t>
  </si>
  <si>
    <t xml:space="preserve">Anaemia, unspecified   </t>
  </si>
  <si>
    <t>D65</t>
  </si>
  <si>
    <t xml:space="preserve">Disseminated intravascular coagulation [defibrination syndrome]  </t>
  </si>
  <si>
    <t>D66</t>
  </si>
  <si>
    <t xml:space="preserve">Hereditary factor VIII deficiency </t>
  </si>
  <si>
    <t>D67</t>
  </si>
  <si>
    <t xml:space="preserve">Hereditary factor IX deficiency </t>
  </si>
  <si>
    <t>D68</t>
  </si>
  <si>
    <t>Other coagulation defects</t>
  </si>
  <si>
    <t>D68.0</t>
  </si>
  <si>
    <t xml:space="preserve">Von Willebrand disease  </t>
  </si>
  <si>
    <t>D68.1</t>
  </si>
  <si>
    <t xml:space="preserve">Hereditary factor XI deficiency </t>
  </si>
  <si>
    <t>D68.2</t>
  </si>
  <si>
    <t>Hereditary deficiency of other clotting factors</t>
  </si>
  <si>
    <t>D68.3</t>
  </si>
  <si>
    <t xml:space="preserve">Haemorrhagic disorder due to circulating anticoagulants  </t>
  </si>
  <si>
    <t>D68.4</t>
  </si>
  <si>
    <t xml:space="preserve">Acquired coagulation factor deficiency </t>
  </si>
  <si>
    <t>D68.5</t>
  </si>
  <si>
    <t xml:space="preserve">Primary thrombophilia </t>
  </si>
  <si>
    <t>D68.6</t>
  </si>
  <si>
    <t xml:space="preserve">Other thrombophilia </t>
  </si>
  <si>
    <t>D68.8</t>
  </si>
  <si>
    <t xml:space="preserve">Other specified coagulation defects </t>
  </si>
  <si>
    <t>D68.9</t>
  </si>
  <si>
    <t xml:space="preserve">Coagulation defect, unspecified </t>
  </si>
  <si>
    <t>D69</t>
  </si>
  <si>
    <t xml:space="preserve">Purpura and other haemorrhagic conditions  </t>
  </si>
  <si>
    <t>D69.0</t>
  </si>
  <si>
    <t>Allergic purpura</t>
  </si>
  <si>
    <t>D69.1</t>
  </si>
  <si>
    <t>Qualitative platelet defects</t>
  </si>
  <si>
    <t>D69.2</t>
  </si>
  <si>
    <t xml:space="preserve">Other nonthrombocytopenic purpura   </t>
  </si>
  <si>
    <t>D69.3</t>
  </si>
  <si>
    <t xml:space="preserve">Idiopathic thrombocytopenic purpura </t>
  </si>
  <si>
    <t>D69.4</t>
  </si>
  <si>
    <t xml:space="preserve">Other primary thrombocytopenia </t>
  </si>
  <si>
    <t>D69.5</t>
  </si>
  <si>
    <t xml:space="preserve">Secondary thrombocytopenia </t>
  </si>
  <si>
    <t>D69.6</t>
  </si>
  <si>
    <t>Thrombocytopenia, unspecified</t>
  </si>
  <si>
    <t>D69.8</t>
  </si>
  <si>
    <t>Other specified haemorrhagic conditions</t>
  </si>
  <si>
    <t>D69.9</t>
  </si>
  <si>
    <t>Haemorrhagic condition, unspecified</t>
  </si>
  <si>
    <t>D70</t>
  </si>
  <si>
    <t xml:space="preserve">Agranulocytosis </t>
  </si>
  <si>
    <t>D71</t>
  </si>
  <si>
    <t xml:space="preserve">Functional disorders of polymorphonuclear neutrophils  </t>
  </si>
  <si>
    <t>D72</t>
  </si>
  <si>
    <t xml:space="preserve">Other disorders of white blood cells </t>
  </si>
  <si>
    <t>D72.0</t>
  </si>
  <si>
    <t xml:space="preserve">Genetic anomalies of leukocytes </t>
  </si>
  <si>
    <t>D72.1</t>
  </si>
  <si>
    <t xml:space="preserve">Eosinophilia  </t>
  </si>
  <si>
    <t>D72.8</t>
  </si>
  <si>
    <t>Other specified disorders of white blood cells</t>
  </si>
  <si>
    <t>D72.9</t>
  </si>
  <si>
    <t xml:space="preserve">Disorder of white blood cells, unspecified  </t>
  </si>
  <si>
    <t>D73</t>
  </si>
  <si>
    <t xml:space="preserve">Diseases of spleen </t>
  </si>
  <si>
    <t>D73.0</t>
  </si>
  <si>
    <t xml:space="preserve">Hyposplenism </t>
  </si>
  <si>
    <t>D73.1</t>
  </si>
  <si>
    <t xml:space="preserve">Hypersplenism </t>
  </si>
  <si>
    <t>D73.2</t>
  </si>
  <si>
    <t>Chronic congestive splenomegaly</t>
  </si>
  <si>
    <t>D73.3</t>
  </si>
  <si>
    <t xml:space="preserve">Abscess of spleen </t>
  </si>
  <si>
    <t>D73.4</t>
  </si>
  <si>
    <t xml:space="preserve">Cyst of spleen </t>
  </si>
  <si>
    <t>D73.5</t>
  </si>
  <si>
    <t xml:space="preserve">Infarction of spleen </t>
  </si>
  <si>
    <t>D73.8</t>
  </si>
  <si>
    <t xml:space="preserve">Other diseases of spleen </t>
  </si>
  <si>
    <t>D73.9</t>
  </si>
  <si>
    <t xml:space="preserve">Disease of spleen, unspecified </t>
  </si>
  <si>
    <t>D74</t>
  </si>
  <si>
    <t xml:space="preserve">Methaemoglobinaemia </t>
  </si>
  <si>
    <t>D74.0</t>
  </si>
  <si>
    <t>Congenital methaemoglobinaemia</t>
  </si>
  <si>
    <t>D74.8</t>
  </si>
  <si>
    <t>Other methaemoglobinaemias</t>
  </si>
  <si>
    <t>D74.9</t>
  </si>
  <si>
    <t xml:space="preserve">Methaemoglobinaemia, unspecified </t>
  </si>
  <si>
    <t>D75</t>
  </si>
  <si>
    <t>Other diseases of blood and blood-forming organs</t>
  </si>
  <si>
    <t>D75.0</t>
  </si>
  <si>
    <t xml:space="preserve">Familial erythrocytosis </t>
  </si>
  <si>
    <t>D75.1</t>
  </si>
  <si>
    <t>Secondary polycythaemia</t>
  </si>
  <si>
    <t>D75.8</t>
  </si>
  <si>
    <t>Other specified diseases of blood and blood-forming organs</t>
  </si>
  <si>
    <t>D75.9</t>
  </si>
  <si>
    <t>Disease of blood and blood-forming organs, unspecified</t>
  </si>
  <si>
    <t>D76</t>
  </si>
  <si>
    <t xml:space="preserve">Other specified diseases with participation of lymphoreticular and reticulohistiocytic tissue </t>
  </si>
  <si>
    <t>D76.1</t>
  </si>
  <si>
    <t xml:space="preserve">Haemophagocytic lymphohistiocytosis  </t>
  </si>
  <si>
    <t>D76.2</t>
  </si>
  <si>
    <t>Haemophagocytic syndrome, infection-associated</t>
  </si>
  <si>
    <t>D76.3</t>
  </si>
  <si>
    <t xml:space="preserve">Other histiocytosis syndromes </t>
  </si>
  <si>
    <t>D77</t>
  </si>
  <si>
    <t xml:space="preserve">Other disorders of blood and blood-forming organs in diseases classified elsewhere </t>
  </si>
  <si>
    <t>D80</t>
  </si>
  <si>
    <t xml:space="preserve">Immunodeficiency with predominantly antibody defects </t>
  </si>
  <si>
    <t>D80.0</t>
  </si>
  <si>
    <t xml:space="preserve">Hereditary hypogammaglobulinaemia </t>
  </si>
  <si>
    <t>D80.1</t>
  </si>
  <si>
    <t xml:space="preserve">Nonfamilial hypogammaglobulinaemia </t>
  </si>
  <si>
    <t>D80.2</t>
  </si>
  <si>
    <t xml:space="preserve">Selective deficiency of immunoglobulin A [IgA] </t>
  </si>
  <si>
    <t>D80.3</t>
  </si>
  <si>
    <t xml:space="preserve">Selective deficiency of immunoglobulin G [IgG] subclasses </t>
  </si>
  <si>
    <t>D80.4</t>
  </si>
  <si>
    <t xml:space="preserve">Selective deficiency of immunoglobulin M [IgM] </t>
  </si>
  <si>
    <t>D80.5</t>
  </si>
  <si>
    <t xml:space="preserve">Immunodeficiency with increased immunoglobulin M [IgM] </t>
  </si>
  <si>
    <t>D80.6</t>
  </si>
  <si>
    <t>Antibody deficiency with near-normal immunoglobulins or with hyperimmunoglobulinaemia</t>
  </si>
  <si>
    <t>D80.7</t>
  </si>
  <si>
    <t>Transient hypogammaglobulinaemia of infancy</t>
  </si>
  <si>
    <t>D80.8</t>
  </si>
  <si>
    <t>Other immunodeficiencies with predominantly antibody defects</t>
  </si>
  <si>
    <t>D80.9</t>
  </si>
  <si>
    <t xml:space="preserve">Immunodeficiency with predominantly antibody defects, unspecified   </t>
  </si>
  <si>
    <t>D81</t>
  </si>
  <si>
    <t xml:space="preserve">Combined immunodeficiencies </t>
  </si>
  <si>
    <t>D81.0</t>
  </si>
  <si>
    <t>Severe combined immunodeficiency [SCID] with reticular dysgenesis</t>
  </si>
  <si>
    <t>D81.1</t>
  </si>
  <si>
    <t xml:space="preserve">Severe combined immunodeficiency [SCID] with low T- and B-cell numbers  </t>
  </si>
  <si>
    <t>D81.2</t>
  </si>
  <si>
    <t xml:space="preserve">Severe combined immunodeficiency [SCID] with low or normal B-cell numbers </t>
  </si>
  <si>
    <t>D81.3</t>
  </si>
  <si>
    <t xml:space="preserve">Adenosine deaminase [ADA] deficiency </t>
  </si>
  <si>
    <t>D81.4</t>
  </si>
  <si>
    <t>Nezelof syndrome</t>
  </si>
  <si>
    <t>D81.5</t>
  </si>
  <si>
    <t xml:space="preserve">Purine nucleoside phosphorylase [PNP] deficiency </t>
  </si>
  <si>
    <t>D81.6</t>
  </si>
  <si>
    <t xml:space="preserve">Major histocompatibility complex class I deficiency  </t>
  </si>
  <si>
    <t>D81.7</t>
  </si>
  <si>
    <t xml:space="preserve">Major histocompatibility complex class II deficiency </t>
  </si>
  <si>
    <t>D81.8</t>
  </si>
  <si>
    <t xml:space="preserve">Other combined immunodeficiencies </t>
  </si>
  <si>
    <t>D81.9</t>
  </si>
  <si>
    <t xml:space="preserve">Combined immunodeficiency, unspecified </t>
  </si>
  <si>
    <t>D82</t>
  </si>
  <si>
    <t xml:space="preserve">Immunodeficiency associated with other major defects </t>
  </si>
  <si>
    <t>D82.0</t>
  </si>
  <si>
    <t xml:space="preserve">Wiskott-Aldrich syndrome </t>
  </si>
  <si>
    <t>D82.1</t>
  </si>
  <si>
    <t xml:space="preserve">Di George syndrome  </t>
  </si>
  <si>
    <t>D82.2</t>
  </si>
  <si>
    <t>Immunodeficiency with short-limbed stature</t>
  </si>
  <si>
    <t>D82.3</t>
  </si>
  <si>
    <t xml:space="preserve">Immunodeficiency following hereditary defective response to Epstein-Barr virus </t>
  </si>
  <si>
    <t>D82.4</t>
  </si>
  <si>
    <t xml:space="preserve">Hyperimmunoglobulin E [IgE] syndrome  </t>
  </si>
  <si>
    <t>D82.8</t>
  </si>
  <si>
    <t>Immunodeficiency associated with other specified major defects</t>
  </si>
  <si>
    <t>D82.9</t>
  </si>
  <si>
    <t xml:space="preserve">Immunodeficiency associated with major defect, unspecified </t>
  </si>
  <si>
    <t>D83</t>
  </si>
  <si>
    <t>Common variable immunodeficiency</t>
  </si>
  <si>
    <t>D83.0</t>
  </si>
  <si>
    <t xml:space="preserve">Common variable immunodeficiency with predominant abnormalities of B-cell numbers and function </t>
  </si>
  <si>
    <t>D83.1</t>
  </si>
  <si>
    <t xml:space="preserve">Common variable immunodeficiency with predominant immunoregulatory T-cell disorders </t>
  </si>
  <si>
    <t>D83.2</t>
  </si>
  <si>
    <t xml:space="preserve">Common variable immunodeficiency with autoantibodies to B- or T-cells </t>
  </si>
  <si>
    <t>D83.8</t>
  </si>
  <si>
    <t>Other common variable immunodeficiencies</t>
  </si>
  <si>
    <t>D83.9</t>
  </si>
  <si>
    <t xml:space="preserve">Common variable immunodeficiency, unspecified </t>
  </si>
  <si>
    <t>D84</t>
  </si>
  <si>
    <t xml:space="preserve">Other immunodeficiencies   </t>
  </si>
  <si>
    <t>D84.0</t>
  </si>
  <si>
    <t xml:space="preserve">Lymphocyte function antigen-1 [LFA-1] defect </t>
  </si>
  <si>
    <t>D84.1</t>
  </si>
  <si>
    <t xml:space="preserve">Defects in the complement system </t>
  </si>
  <si>
    <t>D84.8</t>
  </si>
  <si>
    <t>Other specified immunodeficiencies</t>
  </si>
  <si>
    <t>D84.9</t>
  </si>
  <si>
    <t xml:space="preserve">Immunodeficiency, unspecified </t>
  </si>
  <si>
    <t>D86</t>
  </si>
  <si>
    <t>Sarcoidosis</t>
  </si>
  <si>
    <t>D86.0</t>
  </si>
  <si>
    <t>Sarcoidosis of lung</t>
  </si>
  <si>
    <t>D86.1</t>
  </si>
  <si>
    <t xml:space="preserve">Sarcoidosis of lymph nodes </t>
  </si>
  <si>
    <t>D86.2</t>
  </si>
  <si>
    <t>Sarcoidosis of lung with sarcoidosis of lymph nodes</t>
  </si>
  <si>
    <t>D86.3</t>
  </si>
  <si>
    <t>Sarcoidosis of skin</t>
  </si>
  <si>
    <t>D86.8</t>
  </si>
  <si>
    <t>Sarcoidosis of other and combined sites</t>
  </si>
  <si>
    <t>D86.9</t>
  </si>
  <si>
    <t xml:space="preserve">Sarcoidosis, unspecified </t>
  </si>
  <si>
    <t>D89</t>
  </si>
  <si>
    <t xml:space="preserve">Other disorders involving the immune mechanism, not elsewhere classified </t>
  </si>
  <si>
    <t>D89.0</t>
  </si>
  <si>
    <t xml:space="preserve">Polyclonal hypergammaglobulinaemia </t>
  </si>
  <si>
    <t>D89.1</t>
  </si>
  <si>
    <t xml:space="preserve">Cryoglobulinaemia </t>
  </si>
  <si>
    <t>D89.2</t>
  </si>
  <si>
    <t xml:space="preserve">Hypergammaglobulinaemia, unspecified   </t>
  </si>
  <si>
    <t>D89.3</t>
  </si>
  <si>
    <t xml:space="preserve">Immune reconstitution syndrome  </t>
  </si>
  <si>
    <t>D89.8</t>
  </si>
  <si>
    <t>Other specified disorders involving the immune mechanism, not elsewhere classified</t>
  </si>
  <si>
    <t>D89.9</t>
  </si>
  <si>
    <t xml:space="preserve">Disorder involving the immune mechanism, unspecified </t>
  </si>
  <si>
    <t>E00</t>
  </si>
  <si>
    <t xml:space="preserve">Congenital iodine-deficiency syndrome </t>
  </si>
  <si>
    <t>E00.0</t>
  </si>
  <si>
    <t>Congenital iodine-deficiency syndrome, neurological type</t>
  </si>
  <si>
    <t>E00.1</t>
  </si>
  <si>
    <t>Congenital iodine-deficiency syndrome, myxoedematous type</t>
  </si>
  <si>
    <t>E00.2</t>
  </si>
  <si>
    <t xml:space="preserve">Congenital iodine-deficiency syndrome, mixed type </t>
  </si>
  <si>
    <t>E00.9</t>
  </si>
  <si>
    <t xml:space="preserve">Congenital iodine-deficiency syndrome, unspecified </t>
  </si>
  <si>
    <t>E01</t>
  </si>
  <si>
    <t xml:space="preserve">Iodine-deficiency-related thyroid disorders and allied conditions </t>
  </si>
  <si>
    <t>E01.0</t>
  </si>
  <si>
    <t xml:space="preserve">Iodine-deficiency-related diffuse (endemic) goitre </t>
  </si>
  <si>
    <t>E01.1</t>
  </si>
  <si>
    <t xml:space="preserve">Iodine-deficiency-related multinodular (endemic) goitre </t>
  </si>
  <si>
    <t>E01.2</t>
  </si>
  <si>
    <t xml:space="preserve">Iodine-deficiency-related (endemic) goitre, unspecified </t>
  </si>
  <si>
    <t>E01.8</t>
  </si>
  <si>
    <t>Other iodine-deficiency-related thyroid disorders and allied conditions</t>
  </si>
  <si>
    <t>E02</t>
  </si>
  <si>
    <t>Subclinical iodine-deficiency hypothyroidism</t>
  </si>
  <si>
    <t>E03</t>
  </si>
  <si>
    <t xml:space="preserve">Other hypothyroidism   </t>
  </si>
  <si>
    <t>E03.0</t>
  </si>
  <si>
    <t>Congenital hypothyroidism with diffuse goitre</t>
  </si>
  <si>
    <t>E03.1</t>
  </si>
  <si>
    <t xml:space="preserve">Congenital hypothyroidism without goitre </t>
  </si>
  <si>
    <t>E03.2</t>
  </si>
  <si>
    <t xml:space="preserve">Hypothyroidism due to medicaments and other exogenous substances  </t>
  </si>
  <si>
    <t>E03.3</t>
  </si>
  <si>
    <t>Postinfectious hypothyroidism</t>
  </si>
  <si>
    <t>E03.4</t>
  </si>
  <si>
    <t xml:space="preserve">Atrophy of thyroid (acquired) </t>
  </si>
  <si>
    <t>E03.5</t>
  </si>
  <si>
    <t xml:space="preserve">Myxoedema coma </t>
  </si>
  <si>
    <t>E03.8</t>
  </si>
  <si>
    <t>Other specified hypothyroidism</t>
  </si>
  <si>
    <t>E03.9</t>
  </si>
  <si>
    <t xml:space="preserve">Hypothyroidism, unspecified  </t>
  </si>
  <si>
    <t>E04</t>
  </si>
  <si>
    <t>Other nontoxic goitre</t>
  </si>
  <si>
    <t>E04.0</t>
  </si>
  <si>
    <t>Nontoxic diffuse goitre</t>
  </si>
  <si>
    <t>E04.1</t>
  </si>
  <si>
    <t xml:space="preserve">Nontoxic single thyroid nodule  </t>
  </si>
  <si>
    <t>E04.2</t>
  </si>
  <si>
    <t xml:space="preserve">Nontoxic multinodular goitre  </t>
  </si>
  <si>
    <t>E04.8</t>
  </si>
  <si>
    <t>Other specified nontoxic goitre</t>
  </si>
  <si>
    <t>E04.9</t>
  </si>
  <si>
    <t xml:space="preserve">Nontoxic goitre, unspecified </t>
  </si>
  <si>
    <t>E05</t>
  </si>
  <si>
    <t xml:space="preserve">Thyrotoxicosis [hyperthyroidism] </t>
  </si>
  <si>
    <t>E05.0</t>
  </si>
  <si>
    <t xml:space="preserve">Thyrotoxicosis with diffuse goitre   </t>
  </si>
  <si>
    <t>E05.1</t>
  </si>
  <si>
    <t>Thyrotoxicosis with toxic single thyroid nodule</t>
  </si>
  <si>
    <t>E05.2</t>
  </si>
  <si>
    <t>Thyrotoxicosis with toxic multinodular goitre</t>
  </si>
  <si>
    <t>E05.3</t>
  </si>
  <si>
    <t xml:space="preserve">Thyrotoxicosis from ectopic thyroid tissue </t>
  </si>
  <si>
    <t>E05.4</t>
  </si>
  <si>
    <t>Thyrotoxicosis factitia</t>
  </si>
  <si>
    <t>E05.5</t>
  </si>
  <si>
    <t xml:space="preserve">Thyroid crisis or storm  </t>
  </si>
  <si>
    <t>E05.8</t>
  </si>
  <si>
    <t xml:space="preserve">Other thyrotoxicosis </t>
  </si>
  <si>
    <t>E05.9</t>
  </si>
  <si>
    <t xml:space="preserve">Thyrotoxicosis, unspecified </t>
  </si>
  <si>
    <t>E06</t>
  </si>
  <si>
    <t xml:space="preserve">Thyroiditis  </t>
  </si>
  <si>
    <t>E06.0</t>
  </si>
  <si>
    <t>Acute thyroiditis</t>
  </si>
  <si>
    <t>E06.1</t>
  </si>
  <si>
    <t xml:space="preserve">Subacute thyroiditis  </t>
  </si>
  <si>
    <t>E06.2</t>
  </si>
  <si>
    <t xml:space="preserve">Chronic thyroiditis with transient thyrotoxicosis   </t>
  </si>
  <si>
    <t>E06.3</t>
  </si>
  <si>
    <t>Autoimmune thyroiditis</t>
  </si>
  <si>
    <t>E06.4</t>
  </si>
  <si>
    <t>Drug-induced thyroiditis</t>
  </si>
  <si>
    <t>E06.5</t>
  </si>
  <si>
    <t xml:space="preserve">Other chronic thyroiditis </t>
  </si>
  <si>
    <t>E06.9</t>
  </si>
  <si>
    <t>Thyroiditis, unspecified</t>
  </si>
  <si>
    <t>E07</t>
  </si>
  <si>
    <t xml:space="preserve">Other disorders of thyroid  </t>
  </si>
  <si>
    <t>E07.0</t>
  </si>
  <si>
    <t>Hypersecretion of calcitonin</t>
  </si>
  <si>
    <t>E07.1</t>
  </si>
  <si>
    <t xml:space="preserve">Dyshormogenetic goitre </t>
  </si>
  <si>
    <t>E07.8</t>
  </si>
  <si>
    <t xml:space="preserve">Other specified disorders of thyroid </t>
  </si>
  <si>
    <t>E07.9</t>
  </si>
  <si>
    <t xml:space="preserve">Disorder of thyroid, unspecified  </t>
  </si>
  <si>
    <t>E10</t>
  </si>
  <si>
    <t>Type 1 diabetes mellitus</t>
  </si>
  <si>
    <t>E10.0</t>
  </si>
  <si>
    <t xml:space="preserve">Type 1 diabetes mellitus with coma </t>
  </si>
  <si>
    <t>E10.1</t>
  </si>
  <si>
    <t>Type 1 diabetes mellitus with ketoacidosis</t>
  </si>
  <si>
    <t>E10.2</t>
  </si>
  <si>
    <t xml:space="preserve">Type 1 diabetes mellitus with renal complications  </t>
  </si>
  <si>
    <t>E10.3</t>
  </si>
  <si>
    <t xml:space="preserve">Type 1 diabetes mellitus with ophthalmic complications </t>
  </si>
  <si>
    <t>E10.4</t>
  </si>
  <si>
    <t xml:space="preserve">Type 1 diabetes mellitus with neurological complications </t>
  </si>
  <si>
    <t>E10.5</t>
  </si>
  <si>
    <t xml:space="preserve">Type 1 diabetes mellitus with peripheral circulatory complications </t>
  </si>
  <si>
    <t>E10.6</t>
  </si>
  <si>
    <t xml:space="preserve">Type 1 diabetes mellitus with other specified complications </t>
  </si>
  <si>
    <t>E10.7</t>
  </si>
  <si>
    <t xml:space="preserve">Type 1 diabetes mellitus with multiple complications  </t>
  </si>
  <si>
    <t>E10.8</t>
  </si>
  <si>
    <t xml:space="preserve">Type 1 diabetes mellitus with unspecified complications </t>
  </si>
  <si>
    <t>E10.9</t>
  </si>
  <si>
    <t>Type 1 diabetes mellitus without complications</t>
  </si>
  <si>
    <t>E11</t>
  </si>
  <si>
    <t xml:space="preserve">Type 2 diabetes mellitus </t>
  </si>
  <si>
    <t>E11.0</t>
  </si>
  <si>
    <t>Type 2 diabetes mellitus with coma</t>
  </si>
  <si>
    <t>E11.1</t>
  </si>
  <si>
    <t>Type 2 diabetes mellitus with ketoacidosis</t>
  </si>
  <si>
    <t>E11.2</t>
  </si>
  <si>
    <t xml:space="preserve">Type 2 diabetes mellitus with renal complications  </t>
  </si>
  <si>
    <t>E11.3</t>
  </si>
  <si>
    <t xml:space="preserve">Type 2 diabetes mellitus with ophthalmic complications  </t>
  </si>
  <si>
    <t>E11.4</t>
  </si>
  <si>
    <t>Type 2 diabetes mellitus with neurological complications</t>
  </si>
  <si>
    <t>E11.5</t>
  </si>
  <si>
    <t xml:space="preserve">Type 2 diabetes mellitus with peripheral circulatory complications </t>
  </si>
  <si>
    <t>E11.6</t>
  </si>
  <si>
    <t>Type 2 diabetes mellitus with other specified complications</t>
  </si>
  <si>
    <t>E11.7</t>
  </si>
  <si>
    <t>Type 2 diabetes mellitus with multiple complications</t>
  </si>
  <si>
    <t>E11.8</t>
  </si>
  <si>
    <t xml:space="preserve">Type 2 diabetes mellitus with unspecified complications </t>
  </si>
  <si>
    <t>E11.9</t>
  </si>
  <si>
    <t xml:space="preserve">Type 2 diabetes mellitus without complications  </t>
  </si>
  <si>
    <t>E12</t>
  </si>
  <si>
    <t xml:space="preserve">Malnutrition-related diabetes mellitus </t>
  </si>
  <si>
    <t>E12.0</t>
  </si>
  <si>
    <t xml:space="preserve">Malnutrition-related diabetes mellitus with coma  </t>
  </si>
  <si>
    <t>E12.1</t>
  </si>
  <si>
    <t xml:space="preserve">Malnutrition-related diabetes mellitus with ketoacidosis  </t>
  </si>
  <si>
    <t>E12.2</t>
  </si>
  <si>
    <t xml:space="preserve">Malnutrition-related diabetes mellitus with renal complications </t>
  </si>
  <si>
    <t>E12.3</t>
  </si>
  <si>
    <t xml:space="preserve">Malnutrition-related diabetes mellitus with ophthalmic complications </t>
  </si>
  <si>
    <t>E12.4</t>
  </si>
  <si>
    <t>Malnutrition-related diabetes mellitus with neurological complications</t>
  </si>
  <si>
    <t>E12.5</t>
  </si>
  <si>
    <t xml:space="preserve">Malnutrition-related diabetes mellitus with peripheral circulatory complications </t>
  </si>
  <si>
    <t>E12.6</t>
  </si>
  <si>
    <t>Malnutrition-related diabetes mellitus with other specified complications</t>
  </si>
  <si>
    <t>E12.7</t>
  </si>
  <si>
    <t>Malnutrition-related diabetes mellitus with multiple complications</t>
  </si>
  <si>
    <t>E12.8</t>
  </si>
  <si>
    <t xml:space="preserve">Malnutrition-related diabetes mellitus with unspecified complications </t>
  </si>
  <si>
    <t>E12.9</t>
  </si>
  <si>
    <t xml:space="preserve">Malnutrition-related diabetes mellitus without complications  </t>
  </si>
  <si>
    <t>E13</t>
  </si>
  <si>
    <t>Other specified diabetes mellitus</t>
  </si>
  <si>
    <t>E13.0</t>
  </si>
  <si>
    <t xml:space="preserve">Other specified diabetes mellitus with coma </t>
  </si>
  <si>
    <t>E13.1</t>
  </si>
  <si>
    <t xml:space="preserve">Other specified diabetes mellitus with ketoacidosis </t>
  </si>
  <si>
    <t>E13.2</t>
  </si>
  <si>
    <t>Other specified diabetes mellitus with renal complications</t>
  </si>
  <si>
    <t>E13.3</t>
  </si>
  <si>
    <t xml:space="preserve">Other specified diabetes mellitus with ophthalmic complications  </t>
  </si>
  <si>
    <t>E13.4</t>
  </si>
  <si>
    <t xml:space="preserve">Other specified diabetes mellitus with neurological complications </t>
  </si>
  <si>
    <t>E13.5</t>
  </si>
  <si>
    <t xml:space="preserve">Other specified diabetes mellitus with peripheral circulatory complications </t>
  </si>
  <si>
    <t>E13.6</t>
  </si>
  <si>
    <t xml:space="preserve">Other specified diabetes mellitus with other specified complications  </t>
  </si>
  <si>
    <t>E13.7</t>
  </si>
  <si>
    <t>Other specified diabetes mellitus with multiple complications</t>
  </si>
  <si>
    <t>E13.8</t>
  </si>
  <si>
    <t xml:space="preserve">Other specified diabetes mellitus with unspecified complications </t>
  </si>
  <si>
    <t>E13.9</t>
  </si>
  <si>
    <t>Other specified diabetes mellitus without complications</t>
  </si>
  <si>
    <t>E14</t>
  </si>
  <si>
    <t xml:space="preserve">Unspecified diabetes mellitus   </t>
  </si>
  <si>
    <t>E14.0</t>
  </si>
  <si>
    <t>Unspecified diabetes mellitus with coma</t>
  </si>
  <si>
    <t>E14.1</t>
  </si>
  <si>
    <t xml:space="preserve">Unspecified diabetes mellitus with ketoacidosis   </t>
  </si>
  <si>
    <t>E14.2</t>
  </si>
  <si>
    <t xml:space="preserve">Unspecified diabetes mellitus with renal complications </t>
  </si>
  <si>
    <t>E14.3</t>
  </si>
  <si>
    <t xml:space="preserve">Unspecified diabetes mellitus with ophthalmic complications </t>
  </si>
  <si>
    <t>E14.4</t>
  </si>
  <si>
    <t xml:space="preserve">Unspecified diabetes mellitus with neurological complications   </t>
  </si>
  <si>
    <t>E14.5</t>
  </si>
  <si>
    <t>Unspecified diabetes mellitus with peripheral circulatory complications</t>
  </si>
  <si>
    <t>E14.6</t>
  </si>
  <si>
    <t xml:space="preserve">Unspecified diabetes mellitus with other specified complications </t>
  </si>
  <si>
    <t>E14.7</t>
  </si>
  <si>
    <t>Unspecified diabetes mellitus with multiple complications</t>
  </si>
  <si>
    <t>E14.8</t>
  </si>
  <si>
    <t>Unspecified diabetes mellitus with unspecified complications</t>
  </si>
  <si>
    <t>E14.9</t>
  </si>
  <si>
    <t xml:space="preserve">Unspecified diabetes mellitus without complications  </t>
  </si>
  <si>
    <t>E15</t>
  </si>
  <si>
    <t xml:space="preserve">Nondiabetic hypoglycaemic coma </t>
  </si>
  <si>
    <t>E16</t>
  </si>
  <si>
    <t xml:space="preserve">Other disorders of pancreatic internal secretion </t>
  </si>
  <si>
    <t>E16.0</t>
  </si>
  <si>
    <t xml:space="preserve">Drug-induced hypoglycaemia without coma </t>
  </si>
  <si>
    <t>E16.1</t>
  </si>
  <si>
    <t xml:space="preserve">Other hypoglycaemia </t>
  </si>
  <si>
    <t>E16.2</t>
  </si>
  <si>
    <t xml:space="preserve">Hypoglycaemia, unspecified   </t>
  </si>
  <si>
    <t>E16.3</t>
  </si>
  <si>
    <t>Increased secretion of glucagon</t>
  </si>
  <si>
    <t>E16.4</t>
  </si>
  <si>
    <t xml:space="preserve">Abnormal secretion of gastrin </t>
  </si>
  <si>
    <t>E16.8</t>
  </si>
  <si>
    <t>Other specified disorders of pancreatic internal secretion</t>
  </si>
  <si>
    <t>E16.9</t>
  </si>
  <si>
    <t xml:space="preserve">Disorder of pancreatic internal secretion, unspecified </t>
  </si>
  <si>
    <t>E20</t>
  </si>
  <si>
    <t xml:space="preserve">Hypoparathyroidism </t>
  </si>
  <si>
    <t>E20.0</t>
  </si>
  <si>
    <t xml:space="preserve">Idiopathic hypoparathyroidism </t>
  </si>
  <si>
    <t>E20.1</t>
  </si>
  <si>
    <t xml:space="preserve">Pseudohypoparathyroidism </t>
  </si>
  <si>
    <t>E20.8</t>
  </si>
  <si>
    <t xml:space="preserve">Other hypoparathyroidism  </t>
  </si>
  <si>
    <t>E20.9</t>
  </si>
  <si>
    <t>Hypoparathyroidism, unspecified</t>
  </si>
  <si>
    <t>E21</t>
  </si>
  <si>
    <t>Hyperparathyroidism and other disorders of parathyroid gland</t>
  </si>
  <si>
    <t>E21.0</t>
  </si>
  <si>
    <t xml:space="preserve">Primary hyperparathyroidism </t>
  </si>
  <si>
    <t>E21.1</t>
  </si>
  <si>
    <t xml:space="preserve">Secondary hyperparathyroidism, not elsewhere classified  </t>
  </si>
  <si>
    <t>E21.2</t>
  </si>
  <si>
    <t xml:space="preserve">Other hyperparathyroidism </t>
  </si>
  <si>
    <t>E21.3</t>
  </si>
  <si>
    <t xml:space="preserve">Hyperparathyroidism, unspecified </t>
  </si>
  <si>
    <t>E21.4</t>
  </si>
  <si>
    <t>Other specified disorders of parathyroid gland</t>
  </si>
  <si>
    <t>E21.5</t>
  </si>
  <si>
    <t xml:space="preserve">Disorder of parathyroid gland, unspecified  </t>
  </si>
  <si>
    <t>E22</t>
  </si>
  <si>
    <t xml:space="preserve">Hyperfunction of pituitary gland </t>
  </si>
  <si>
    <t>E22.0</t>
  </si>
  <si>
    <t xml:space="preserve">Acromegaly and pituitary gigantism </t>
  </si>
  <si>
    <t>E22.1</t>
  </si>
  <si>
    <t xml:space="preserve">Hyperprolactinaemia </t>
  </si>
  <si>
    <t>E22.2</t>
  </si>
  <si>
    <t xml:space="preserve">Syndrome of inappropriate secretion of antidiuretic hormone </t>
  </si>
  <si>
    <t>E22.8</t>
  </si>
  <si>
    <t>Other hyperfunction of pituitary gland</t>
  </si>
  <si>
    <t>E22.9</t>
  </si>
  <si>
    <t>Hyperfunction of pituitary gland, unspecified</t>
  </si>
  <si>
    <t>E23</t>
  </si>
  <si>
    <t>Hypofunction and other disorders of pituitary gland</t>
  </si>
  <si>
    <t>E23.0</t>
  </si>
  <si>
    <t xml:space="preserve">Hypopituitarism  </t>
  </si>
  <si>
    <t>E23.1</t>
  </si>
  <si>
    <t xml:space="preserve">Drug-induced hypopituitarism  </t>
  </si>
  <si>
    <t>E23.2</t>
  </si>
  <si>
    <t>Diabetes insipidus</t>
  </si>
  <si>
    <t>E23.3</t>
  </si>
  <si>
    <t xml:space="preserve">Hypothalamic dysfunction, not elsewhere classified  </t>
  </si>
  <si>
    <t>E23.6</t>
  </si>
  <si>
    <t xml:space="preserve">Other disorders of pituitary gland </t>
  </si>
  <si>
    <t>E23.7</t>
  </si>
  <si>
    <t xml:space="preserve">Disorder of pituitary gland, unspecified </t>
  </si>
  <si>
    <t>E24</t>
  </si>
  <si>
    <t xml:space="preserve">Cushing syndrome </t>
  </si>
  <si>
    <t>E24.0</t>
  </si>
  <si>
    <t>Pituitary-dependent Cushing disease</t>
  </si>
  <si>
    <t>E24.1</t>
  </si>
  <si>
    <t xml:space="preserve">Nelson syndrome </t>
  </si>
  <si>
    <t>E24.2</t>
  </si>
  <si>
    <t xml:space="preserve">Drug-induced Cushing syndrome  </t>
  </si>
  <si>
    <t>E24.3</t>
  </si>
  <si>
    <t xml:space="preserve">Ectopic ACTH syndrome  </t>
  </si>
  <si>
    <t>E24.4</t>
  </si>
  <si>
    <t xml:space="preserve">Alcohol-induced pseudo-Cushing syndrome  </t>
  </si>
  <si>
    <t>E24.8</t>
  </si>
  <si>
    <t xml:space="preserve">Other Cushing syndrome </t>
  </si>
  <si>
    <t>E24.9</t>
  </si>
  <si>
    <t xml:space="preserve">Cushing syndrome, unspecified </t>
  </si>
  <si>
    <t>E25</t>
  </si>
  <si>
    <t xml:space="preserve">Adrenogenital disorders </t>
  </si>
  <si>
    <t>E25.0</t>
  </si>
  <si>
    <t>Congenital adrenogenital disorders associated with enzyme deficiency</t>
  </si>
  <si>
    <t>E25.8</t>
  </si>
  <si>
    <t>Other adrenogenital disorders</t>
  </si>
  <si>
    <t>E25.9</t>
  </si>
  <si>
    <t xml:space="preserve">Adrenogenital disorder, unspecified </t>
  </si>
  <si>
    <t>E26</t>
  </si>
  <si>
    <t xml:space="preserve">Hyperaldosteronism </t>
  </si>
  <si>
    <t>E26.0</t>
  </si>
  <si>
    <t xml:space="preserve">Primary hyperaldosteronism  </t>
  </si>
  <si>
    <t>E26.1</t>
  </si>
  <si>
    <t>Secondary hyperaldosteronism</t>
  </si>
  <si>
    <t>E26.8</t>
  </si>
  <si>
    <t xml:space="preserve">Other hyperaldosteronism  </t>
  </si>
  <si>
    <t>E26.9</t>
  </si>
  <si>
    <t xml:space="preserve">Hyperaldosteronism, unspecified </t>
  </si>
  <si>
    <t>E27</t>
  </si>
  <si>
    <t xml:space="preserve">Other disorders of adrenal gland </t>
  </si>
  <si>
    <t>E27.0</t>
  </si>
  <si>
    <t>Other adrenocortical overactivity</t>
  </si>
  <si>
    <t>E27.1</t>
  </si>
  <si>
    <t>Primary adrenocortical insufficiency</t>
  </si>
  <si>
    <t>E27.2</t>
  </si>
  <si>
    <t>Addisonian crisis</t>
  </si>
  <si>
    <t>E27.3</t>
  </si>
  <si>
    <t xml:space="preserve">Drug-induced adrenocortical insufficiency </t>
  </si>
  <si>
    <t>E27.4</t>
  </si>
  <si>
    <t>Other and unspecified adrenocortical insufficiency</t>
  </si>
  <si>
    <t>E27.5</t>
  </si>
  <si>
    <t xml:space="preserve">Adrenomedullary hyperfunction </t>
  </si>
  <si>
    <t>E27.8</t>
  </si>
  <si>
    <t xml:space="preserve">Other specified disorders of adrenal gland  </t>
  </si>
  <si>
    <t>E27.9</t>
  </si>
  <si>
    <t>Disorder of adrenal gland, unspecified</t>
  </si>
  <si>
    <t>E28</t>
  </si>
  <si>
    <t xml:space="preserve">Ovarian dysfunction </t>
  </si>
  <si>
    <t>E28.0</t>
  </si>
  <si>
    <t xml:space="preserve">Ovarian dysfunction: Estrogen excess  </t>
  </si>
  <si>
    <t>E28.1</t>
  </si>
  <si>
    <t xml:space="preserve">Ovarian dysfunction: Androgen excess  </t>
  </si>
  <si>
    <t>E28.2</t>
  </si>
  <si>
    <t xml:space="preserve">Polycystic ovarian syndrome  </t>
  </si>
  <si>
    <t>E28.3</t>
  </si>
  <si>
    <t xml:space="preserve">Primary ovarian failure </t>
  </si>
  <si>
    <t>E28.8</t>
  </si>
  <si>
    <t>Other ovarian dysfunction</t>
  </si>
  <si>
    <t>E28.9</t>
  </si>
  <si>
    <t xml:space="preserve">Ovarian dysfunction, unspecified </t>
  </si>
  <si>
    <t>E29</t>
  </si>
  <si>
    <t xml:space="preserve">Testicular dysfunction  </t>
  </si>
  <si>
    <t>E29.0</t>
  </si>
  <si>
    <t xml:space="preserve">Testicular hyperfunction </t>
  </si>
  <si>
    <t>E29.1</t>
  </si>
  <si>
    <t xml:space="preserve">Testicular hypofunction </t>
  </si>
  <si>
    <t>E29.8</t>
  </si>
  <si>
    <t>Other testicular dysfunction</t>
  </si>
  <si>
    <t>E29.9</t>
  </si>
  <si>
    <t xml:space="preserve">Testicular dysfunction, unspecified </t>
  </si>
  <si>
    <t>E30</t>
  </si>
  <si>
    <t xml:space="preserve">Disorders of puberty, not elsewhere classified  </t>
  </si>
  <si>
    <t>E30.0</t>
  </si>
  <si>
    <t xml:space="preserve">Delayed puberty </t>
  </si>
  <si>
    <t>E30.1</t>
  </si>
  <si>
    <t xml:space="preserve">Precocious puberty </t>
  </si>
  <si>
    <t>E30.8</t>
  </si>
  <si>
    <t xml:space="preserve">Other disorders of puberty  </t>
  </si>
  <si>
    <t>E30.9</t>
  </si>
  <si>
    <t>Disorder of puberty, unspecified</t>
  </si>
  <si>
    <t>E31</t>
  </si>
  <si>
    <t xml:space="preserve">Polyglandular dysfunction </t>
  </si>
  <si>
    <t>E31.0</t>
  </si>
  <si>
    <t xml:space="preserve">Autoimmune polyglandular failure </t>
  </si>
  <si>
    <t>E31.1</t>
  </si>
  <si>
    <t>Polyglandular hyperfunction</t>
  </si>
  <si>
    <t>E31.8</t>
  </si>
  <si>
    <t>Other polyglandular dysfunction</t>
  </si>
  <si>
    <t>E31.9</t>
  </si>
  <si>
    <t xml:space="preserve">Polyglandular dysfunction, unspecified </t>
  </si>
  <si>
    <t>E32</t>
  </si>
  <si>
    <t xml:space="preserve">Diseases of thymus </t>
  </si>
  <si>
    <t>E32.0</t>
  </si>
  <si>
    <t xml:space="preserve">Persistent hyperplasia of thymus </t>
  </si>
  <si>
    <t>E32.1</t>
  </si>
  <si>
    <t>Abscess of thymus</t>
  </si>
  <si>
    <t>E32.8</t>
  </si>
  <si>
    <t>Other diseases of thymus</t>
  </si>
  <si>
    <t>E32.9</t>
  </si>
  <si>
    <t xml:space="preserve">Disease of thymus, unspecified </t>
  </si>
  <si>
    <t>E34</t>
  </si>
  <si>
    <t>Other endocrine disorders</t>
  </si>
  <si>
    <t>E34.0</t>
  </si>
  <si>
    <t xml:space="preserve">Carcinoid syndrome </t>
  </si>
  <si>
    <t>E34.1</t>
  </si>
  <si>
    <t xml:space="preserve">Other hypersecretion of intestinal hormones </t>
  </si>
  <si>
    <t>E34.2</t>
  </si>
  <si>
    <t>Ectopic hormone secretion, not elsewhere classified</t>
  </si>
  <si>
    <t>E34.3</t>
  </si>
  <si>
    <t xml:space="preserve">Short stature, not elsewhere classified </t>
  </si>
  <si>
    <t>E34.4</t>
  </si>
  <si>
    <t xml:space="preserve">Constitutional tall stature </t>
  </si>
  <si>
    <t>E34.5</t>
  </si>
  <si>
    <t xml:space="preserve">Androgen resistance syndrome  </t>
  </si>
  <si>
    <t>E34.8</t>
  </si>
  <si>
    <t xml:space="preserve">Other specified endocrine disorders </t>
  </si>
  <si>
    <t>E34.9</t>
  </si>
  <si>
    <t>Endocrine disorder, unspecified</t>
  </si>
  <si>
    <t>E35</t>
  </si>
  <si>
    <t xml:space="preserve">Disorders of endocrine glands in diseases classified elsewhere </t>
  </si>
  <si>
    <t>E35.0</t>
  </si>
  <si>
    <t xml:space="preserve">Disorders of thyroid gland in diseases classified elsewhere </t>
  </si>
  <si>
    <t>E35.1</t>
  </si>
  <si>
    <t>Disorders of adrenal glands in diseases classified elsewhere</t>
  </si>
  <si>
    <t>E35.8</t>
  </si>
  <si>
    <t>Disorders of other endocrine glands in diseases classified elsewhere</t>
  </si>
  <si>
    <t>E40</t>
  </si>
  <si>
    <t>Kwashiorkor</t>
  </si>
  <si>
    <t>E41</t>
  </si>
  <si>
    <t xml:space="preserve">Nutritional marasmus </t>
  </si>
  <si>
    <t>E42</t>
  </si>
  <si>
    <t xml:space="preserve">Marasmic kwashiorkor </t>
  </si>
  <si>
    <t>E43</t>
  </si>
  <si>
    <t xml:space="preserve">Unspecified severe protein-energy malnutrition </t>
  </si>
  <si>
    <t>E44</t>
  </si>
  <si>
    <t xml:space="preserve">Protein-energy malnutrition of moderate and mild degree </t>
  </si>
  <si>
    <t>E44.0</t>
  </si>
  <si>
    <t xml:space="preserve">Moderate protein-energy malnutrition  </t>
  </si>
  <si>
    <t>E44.1</t>
  </si>
  <si>
    <t xml:space="preserve">Mild protein-energy malnutrition  </t>
  </si>
  <si>
    <t>E45</t>
  </si>
  <si>
    <t xml:space="preserve">Retarded development following protein-energy malnutrition  </t>
  </si>
  <si>
    <t>E46</t>
  </si>
  <si>
    <t xml:space="preserve">Unspecified protein-energy malnutrition  </t>
  </si>
  <si>
    <t>E50</t>
  </si>
  <si>
    <t>Vitamin A deficiency</t>
  </si>
  <si>
    <t>E50.0</t>
  </si>
  <si>
    <t xml:space="preserve">Vitamin A deficiency with conjunctival xerosis </t>
  </si>
  <si>
    <t>E50.1</t>
  </si>
  <si>
    <t xml:space="preserve">Vitamin A deficiency with Bitot spot and conjunctival xerosis  </t>
  </si>
  <si>
    <t>E50.2</t>
  </si>
  <si>
    <t xml:space="preserve">Vitamin A deficiency with corneal xerosis </t>
  </si>
  <si>
    <t>E50.3</t>
  </si>
  <si>
    <t xml:space="preserve">Vitamin A deficiency with corneal ulceration and xerosis </t>
  </si>
  <si>
    <t>E50.4</t>
  </si>
  <si>
    <t xml:space="preserve">Vitamin A deficiency with keratomalacia  </t>
  </si>
  <si>
    <t>E50.5</t>
  </si>
  <si>
    <t xml:space="preserve">Vitamin A deficiency with night blindness   </t>
  </si>
  <si>
    <t>E50.6</t>
  </si>
  <si>
    <t xml:space="preserve">Vitamin A deficiency with xerophthalmic scars of cornea </t>
  </si>
  <si>
    <t>E50.7</t>
  </si>
  <si>
    <t xml:space="preserve">Other ocular manifestations of vitamin A deficiency   </t>
  </si>
  <si>
    <t>E50.8</t>
  </si>
  <si>
    <t xml:space="preserve">Other manifestations of vitamin A deficiency  </t>
  </si>
  <si>
    <t>E50.9</t>
  </si>
  <si>
    <t xml:space="preserve">Vitamin A deficiency, unspecified  </t>
  </si>
  <si>
    <t>E51</t>
  </si>
  <si>
    <t xml:space="preserve">Thiamine deficiency </t>
  </si>
  <si>
    <t>E51.1</t>
  </si>
  <si>
    <t>Beriberi</t>
  </si>
  <si>
    <t>E51.2</t>
  </si>
  <si>
    <t>Wernicke encephalopathy</t>
  </si>
  <si>
    <t>E51.8</t>
  </si>
  <si>
    <t xml:space="preserve">Other manifestations of thiamine deficiency  </t>
  </si>
  <si>
    <t>E51.9</t>
  </si>
  <si>
    <t xml:space="preserve">Thiamine deficiency, unspecified </t>
  </si>
  <si>
    <t>E52</t>
  </si>
  <si>
    <t xml:space="preserve">Niacin deficiency [pellagra]   </t>
  </si>
  <si>
    <t>E53</t>
  </si>
  <si>
    <t xml:space="preserve">Deficiency of other B group vitamins </t>
  </si>
  <si>
    <t>E53.0</t>
  </si>
  <si>
    <t xml:space="preserve">Riboflavin deficiency  </t>
  </si>
  <si>
    <t>E53.1</t>
  </si>
  <si>
    <t>Pyridoxine deficiency</t>
  </si>
  <si>
    <t>E53.8</t>
  </si>
  <si>
    <t xml:space="preserve">Deficiency of other specified B group vitamins   </t>
  </si>
  <si>
    <t>E53.9</t>
  </si>
  <si>
    <t xml:space="preserve">Vitamin B deficiency, unspecified </t>
  </si>
  <si>
    <t>E54</t>
  </si>
  <si>
    <t xml:space="preserve">Ascorbic acid deficiency </t>
  </si>
  <si>
    <t>E55</t>
  </si>
  <si>
    <t xml:space="preserve">Vitamin D deficiency   </t>
  </si>
  <si>
    <t>E55.0</t>
  </si>
  <si>
    <t xml:space="preserve">Rickets, active   </t>
  </si>
  <si>
    <t>E55.9</t>
  </si>
  <si>
    <t xml:space="preserve">Vitamin D deficiency, unspecified  </t>
  </si>
  <si>
    <t>E56</t>
  </si>
  <si>
    <t xml:space="preserve">Other vitamin deficiencies  </t>
  </si>
  <si>
    <t>E56.0</t>
  </si>
  <si>
    <t xml:space="preserve">Deficiency of vitamin E </t>
  </si>
  <si>
    <t>E56.1</t>
  </si>
  <si>
    <t xml:space="preserve">Deficiency of vitamin K  </t>
  </si>
  <si>
    <t>E56.8</t>
  </si>
  <si>
    <t xml:space="preserve">Deficiency of other vitamins   </t>
  </si>
  <si>
    <t>E56.9</t>
  </si>
  <si>
    <t xml:space="preserve">Vitamin deficiency, unspecified   </t>
  </si>
  <si>
    <t>E58</t>
  </si>
  <si>
    <t>Dietary calcium deficiency</t>
  </si>
  <si>
    <t>E59</t>
  </si>
  <si>
    <t xml:space="preserve">Dietary selenium deficiency  </t>
  </si>
  <si>
    <t>E60</t>
  </si>
  <si>
    <t>Dietary zinc deficiency</t>
  </si>
  <si>
    <t>E61</t>
  </si>
  <si>
    <t xml:space="preserve">Deficiency of other nutrient elements  </t>
  </si>
  <si>
    <t>E61.0</t>
  </si>
  <si>
    <t xml:space="preserve">Copper deficiency </t>
  </si>
  <si>
    <t>E61.1</t>
  </si>
  <si>
    <t>Iron deficiency</t>
  </si>
  <si>
    <t>E61.2</t>
  </si>
  <si>
    <t>Magnesium deficiency</t>
  </si>
  <si>
    <t>E61.3</t>
  </si>
  <si>
    <t>Manganese deficiency</t>
  </si>
  <si>
    <t>E61.4</t>
  </si>
  <si>
    <t xml:space="preserve">Chromium deficiency </t>
  </si>
  <si>
    <t>E61.5</t>
  </si>
  <si>
    <t xml:space="preserve">Molybdenum deficiency  </t>
  </si>
  <si>
    <t>E61.6</t>
  </si>
  <si>
    <t xml:space="preserve">Vanadium deficiency </t>
  </si>
  <si>
    <t>E61.7</t>
  </si>
  <si>
    <t>Deficiency of multiple nutrient elements</t>
  </si>
  <si>
    <t>E61.8</t>
  </si>
  <si>
    <t xml:space="preserve">Deficiency of other specified nutrient elements  </t>
  </si>
  <si>
    <t>E61.9</t>
  </si>
  <si>
    <t xml:space="preserve">Deficiency of nutrient element, unspecified </t>
  </si>
  <si>
    <t>E63</t>
  </si>
  <si>
    <t xml:space="preserve">Other nutritional deficiencies   </t>
  </si>
  <si>
    <t>E63.0</t>
  </si>
  <si>
    <t xml:space="preserve">Essential fatty acid [EFA] deficiency  </t>
  </si>
  <si>
    <t>E63.1</t>
  </si>
  <si>
    <t xml:space="preserve">Imbalance of constituents of food intake  </t>
  </si>
  <si>
    <t>E63.8</t>
  </si>
  <si>
    <t>Other specified nutritional deficiencies</t>
  </si>
  <si>
    <t>E63.9</t>
  </si>
  <si>
    <t xml:space="preserve">Nutritional deficiency, unspecified  </t>
  </si>
  <si>
    <t>E64</t>
  </si>
  <si>
    <t xml:space="preserve">Sequelae of malnutrition and other nutritional deficiencies </t>
  </si>
  <si>
    <t>E64.0</t>
  </si>
  <si>
    <t xml:space="preserve">Sequelae of protein-energy malnutrition </t>
  </si>
  <si>
    <t>E64.1</t>
  </si>
  <si>
    <t xml:space="preserve">Sequelae of vitamin A deficiency </t>
  </si>
  <si>
    <t>E64.2</t>
  </si>
  <si>
    <t xml:space="preserve">Sequelae of vitamin C deficiency  </t>
  </si>
  <si>
    <t>E64.3</t>
  </si>
  <si>
    <t xml:space="preserve">Sequelae of rickets </t>
  </si>
  <si>
    <t>E64.8</t>
  </si>
  <si>
    <t>Sequelae of other nutritional deficiencies</t>
  </si>
  <si>
    <t>E64.9</t>
  </si>
  <si>
    <t xml:space="preserve">Sequelae of unspecified nutritional deficiency </t>
  </si>
  <si>
    <t>E65</t>
  </si>
  <si>
    <t>Localized adiposity</t>
  </si>
  <si>
    <t>E66</t>
  </si>
  <si>
    <t xml:space="preserve">Obesity </t>
  </si>
  <si>
    <t>E66.0</t>
  </si>
  <si>
    <t xml:space="preserve">Obesity due to excess calories  </t>
  </si>
  <si>
    <t>E66.1</t>
  </si>
  <si>
    <t xml:space="preserve">Drug-induced obesity   </t>
  </si>
  <si>
    <t>E66.2</t>
  </si>
  <si>
    <t>Extreme obesity with alveolar hypoventilation</t>
  </si>
  <si>
    <t>E66.8</t>
  </si>
  <si>
    <t xml:space="preserve">Other obesity </t>
  </si>
  <si>
    <t>E66.9</t>
  </si>
  <si>
    <t xml:space="preserve">Obesity, unspecified  </t>
  </si>
  <si>
    <t>E67</t>
  </si>
  <si>
    <t>Other hyperalimentation</t>
  </si>
  <si>
    <t>E67.0</t>
  </si>
  <si>
    <t xml:space="preserve">Hypervitaminosis A </t>
  </si>
  <si>
    <t>E67.1</t>
  </si>
  <si>
    <t xml:space="preserve">Hypercarotenaemia </t>
  </si>
  <si>
    <t>E67.2</t>
  </si>
  <si>
    <t xml:space="preserve">Megavitamin-B 6 syndrome  </t>
  </si>
  <si>
    <t>E67.3</t>
  </si>
  <si>
    <t xml:space="preserve">Hypervitaminosis D   </t>
  </si>
  <si>
    <t>E67.8</t>
  </si>
  <si>
    <t>Other specified hyperalimentation</t>
  </si>
  <si>
    <t>E68</t>
  </si>
  <si>
    <t xml:space="preserve">Sequelae of hyperalimentation </t>
  </si>
  <si>
    <t>E70</t>
  </si>
  <si>
    <t>Disorders of aromatic amino-acid metabolism</t>
  </si>
  <si>
    <t>E70.0</t>
  </si>
  <si>
    <t xml:space="preserve">Classical phenylketonuria  </t>
  </si>
  <si>
    <t>E70.1</t>
  </si>
  <si>
    <t xml:space="preserve">Other hyperphenylalaninaemias </t>
  </si>
  <si>
    <t>E70.2</t>
  </si>
  <si>
    <t>Disorders of tyrosine metabolism</t>
  </si>
  <si>
    <t>E70.3</t>
  </si>
  <si>
    <t>Albinism</t>
  </si>
  <si>
    <t>E70.8</t>
  </si>
  <si>
    <t xml:space="preserve">Other disorders of aromatic amino-acid metabolism   </t>
  </si>
  <si>
    <t>E70.9</t>
  </si>
  <si>
    <t>Disorder of aromatic amino-acid metabolism, unspecified</t>
  </si>
  <si>
    <t>E71</t>
  </si>
  <si>
    <t xml:space="preserve">Disorders of branched-chain amino-acid metabolism and fatty-acid metabolism </t>
  </si>
  <si>
    <t>E71.0</t>
  </si>
  <si>
    <t xml:space="preserve">Maple-syrup-urine disease </t>
  </si>
  <si>
    <t>E71.1</t>
  </si>
  <si>
    <t xml:space="preserve">Other disorders of branched-chain amino-acid metabolism </t>
  </si>
  <si>
    <t>E71.2</t>
  </si>
  <si>
    <t xml:space="preserve">Disorder of branched-chain amino-acid metabolism, unspecified  </t>
  </si>
  <si>
    <t>E71.3</t>
  </si>
  <si>
    <t xml:space="preserve">Disorders of fatty-acid metabolism   </t>
  </si>
  <si>
    <t>E72</t>
  </si>
  <si>
    <t xml:space="preserve">Other disorders of amino-acid metabolism </t>
  </si>
  <si>
    <t>E72.0</t>
  </si>
  <si>
    <t>Disorders of amino-acid transport</t>
  </si>
  <si>
    <t>E72.1</t>
  </si>
  <si>
    <t xml:space="preserve">Disorders of sulfur-bearing amino-acid metabolism  </t>
  </si>
  <si>
    <t>E72.2</t>
  </si>
  <si>
    <t xml:space="preserve">Disorders of urea cycle metabolism </t>
  </si>
  <si>
    <t>E72.3</t>
  </si>
  <si>
    <t xml:space="preserve">Disorders of lysine and hydroxylysine metabolism </t>
  </si>
  <si>
    <t>E72.4</t>
  </si>
  <si>
    <t>Disorders of ornithine metabolism</t>
  </si>
  <si>
    <t>E72.5</t>
  </si>
  <si>
    <t xml:space="preserve">Disorders of glycine metabolism </t>
  </si>
  <si>
    <t>E72.8</t>
  </si>
  <si>
    <t xml:space="preserve">Other specified disorders of amino-acid metabolism   </t>
  </si>
  <si>
    <t>E72.9</t>
  </si>
  <si>
    <t xml:space="preserve">Disorder of amino-acid metabolism, unspecified  </t>
  </si>
  <si>
    <t>E73</t>
  </si>
  <si>
    <t>Lactose intolerance</t>
  </si>
  <si>
    <t>E73.0</t>
  </si>
  <si>
    <t xml:space="preserve">Congenital lactase deficiency </t>
  </si>
  <si>
    <t>E73.1</t>
  </si>
  <si>
    <t xml:space="preserve">Secondary lactase deficiency   </t>
  </si>
  <si>
    <t>E73.8</t>
  </si>
  <si>
    <t xml:space="preserve">Other lactose intolerance   </t>
  </si>
  <si>
    <t>E73.9</t>
  </si>
  <si>
    <t xml:space="preserve">Lactose intolerance, unspecified </t>
  </si>
  <si>
    <t>E74</t>
  </si>
  <si>
    <t xml:space="preserve">Other disorders of carbohydrate metabolism </t>
  </si>
  <si>
    <t>E74.0</t>
  </si>
  <si>
    <t xml:space="preserve">Glycogen storage disease  </t>
  </si>
  <si>
    <t>E74.1</t>
  </si>
  <si>
    <t xml:space="preserve">Disorders of fructose metabolism  </t>
  </si>
  <si>
    <t>E74.2</t>
  </si>
  <si>
    <t xml:space="preserve">Disorders of galactose metabolism  </t>
  </si>
  <si>
    <t>E74.3</t>
  </si>
  <si>
    <t xml:space="preserve">Other disorders of intestinal carbohydrate absorption  </t>
  </si>
  <si>
    <t>E74.4</t>
  </si>
  <si>
    <t xml:space="preserve">Disorders of pyruvate metabolism and gluconeogenesis  </t>
  </si>
  <si>
    <t>E74.8</t>
  </si>
  <si>
    <t xml:space="preserve">Other specified disorders of carbohydrate metabolism  </t>
  </si>
  <si>
    <t>E74.9</t>
  </si>
  <si>
    <t xml:space="preserve">Disorder of carbohydrate metabolism, unspecified </t>
  </si>
  <si>
    <t>E75</t>
  </si>
  <si>
    <t xml:space="preserve">Disorders of sphingolipid metabolism and other lipid storage disorders </t>
  </si>
  <si>
    <t>E75.0</t>
  </si>
  <si>
    <t xml:space="preserve">GM 2 gangliosidosis </t>
  </si>
  <si>
    <t>E75.1</t>
  </si>
  <si>
    <t xml:space="preserve">Other gangliosidosis  </t>
  </si>
  <si>
    <t>E75.2</t>
  </si>
  <si>
    <t xml:space="preserve">Other sphingolipidosis  </t>
  </si>
  <si>
    <t>E75.3</t>
  </si>
  <si>
    <t xml:space="preserve">Sphingolipidosis, unspecified   </t>
  </si>
  <si>
    <t>E75.4</t>
  </si>
  <si>
    <t xml:space="preserve">Neuronal ceroid lipofuscinosis </t>
  </si>
  <si>
    <t>E75.5</t>
  </si>
  <si>
    <t>Other lipid storage disorders</t>
  </si>
  <si>
    <t>E75.6</t>
  </si>
  <si>
    <t xml:space="preserve">Lipid storage disorder, unspecified </t>
  </si>
  <si>
    <t>E76</t>
  </si>
  <si>
    <t xml:space="preserve">Disorders of glycosaminoglycan metabolism </t>
  </si>
  <si>
    <t>E76.0</t>
  </si>
  <si>
    <t xml:space="preserve">Mucopolysaccharidosis, type I </t>
  </si>
  <si>
    <t>E76.1</t>
  </si>
  <si>
    <t xml:space="preserve">Mucopolysaccharidosis, type II </t>
  </si>
  <si>
    <t>E76.2</t>
  </si>
  <si>
    <t xml:space="preserve">Other mucopolysaccharidoses   </t>
  </si>
  <si>
    <t>E76.3</t>
  </si>
  <si>
    <t xml:space="preserve">Mucopolysaccharidosis, unspecified </t>
  </si>
  <si>
    <t>E76.8</t>
  </si>
  <si>
    <t>Other disorders of glucosaminoglycan metabolism</t>
  </si>
  <si>
    <t>E76.9</t>
  </si>
  <si>
    <t xml:space="preserve">Disorder of glucosaminoglycan metabolism, unspecified </t>
  </si>
  <si>
    <t>E77</t>
  </si>
  <si>
    <t>Disorders of glycoprotein metabolism</t>
  </si>
  <si>
    <t>E77.0</t>
  </si>
  <si>
    <t xml:space="preserve">Defects in post-translational modification of lysosomal enzymes  </t>
  </si>
  <si>
    <t>E77.1</t>
  </si>
  <si>
    <t xml:space="preserve">Defects in glycoprotein degradation </t>
  </si>
  <si>
    <t>E77.8</t>
  </si>
  <si>
    <t xml:space="preserve">Other disorders of glycoprotein metabolism </t>
  </si>
  <si>
    <t>E77.9</t>
  </si>
  <si>
    <t xml:space="preserve">Disorder of glycoprotein metabolism, unspecified </t>
  </si>
  <si>
    <t>E78</t>
  </si>
  <si>
    <t xml:space="preserve">Disorders of lipoprotein metabolism and other lipidaemias </t>
  </si>
  <si>
    <t>E78.0</t>
  </si>
  <si>
    <t xml:space="preserve">Pure hypercholesterolaemia </t>
  </si>
  <si>
    <t>E78.1</t>
  </si>
  <si>
    <t xml:space="preserve">Pure hyperglyceridaemia </t>
  </si>
  <si>
    <t>E78.2</t>
  </si>
  <si>
    <t xml:space="preserve">Mixed hyperlipidaemia  </t>
  </si>
  <si>
    <t>E78.3</t>
  </si>
  <si>
    <t xml:space="preserve">Hyperchylomicronaemia </t>
  </si>
  <si>
    <t>E78.4</t>
  </si>
  <si>
    <t>Other hyperlipidaemia</t>
  </si>
  <si>
    <t>E78.5</t>
  </si>
  <si>
    <t xml:space="preserve">Hyperlipidaemia, unspecified   </t>
  </si>
  <si>
    <t>E78.6</t>
  </si>
  <si>
    <t xml:space="preserve">Lipoprotein deficiency </t>
  </si>
  <si>
    <t>E78.8</t>
  </si>
  <si>
    <t xml:space="preserve">Other disorders of lipoprotein metabolism </t>
  </si>
  <si>
    <t>E78.9</t>
  </si>
  <si>
    <t xml:space="preserve">Disorder of lipoprotein metabolism, unspecified  </t>
  </si>
  <si>
    <t>E79</t>
  </si>
  <si>
    <t>Disorders of purine and pyrimidine metabolism</t>
  </si>
  <si>
    <t>E79.0</t>
  </si>
  <si>
    <t xml:space="preserve">Hyperuricaemia without signs of inflammatory arthritis and tophaceous disease </t>
  </si>
  <si>
    <t>E79.1</t>
  </si>
  <si>
    <t>Lesch-Nyhan syndrome</t>
  </si>
  <si>
    <t>E79.8</t>
  </si>
  <si>
    <t xml:space="preserve">Other disorders of purine and pyrimidine metabolism  </t>
  </si>
  <si>
    <t>E79.9</t>
  </si>
  <si>
    <t xml:space="preserve">Disorder of purine and pyrimidine metabolism, unspecified </t>
  </si>
  <si>
    <t>E80</t>
  </si>
  <si>
    <t xml:space="preserve">Disorders of porphyrin and bilirubin metabolism </t>
  </si>
  <si>
    <t>E80.0</t>
  </si>
  <si>
    <t xml:space="preserve">Hereditary erythropoietic porphyria </t>
  </si>
  <si>
    <t>E80.1</t>
  </si>
  <si>
    <t xml:space="preserve">Porphyria cutanea tarda  </t>
  </si>
  <si>
    <t>E80.2</t>
  </si>
  <si>
    <t xml:space="preserve">Other porphyria </t>
  </si>
  <si>
    <t>E80.3</t>
  </si>
  <si>
    <t xml:space="preserve">Defects of catalase and peroxidase  </t>
  </si>
  <si>
    <t>E80.4</t>
  </si>
  <si>
    <t xml:space="preserve">Gilbert syndrome   </t>
  </si>
  <si>
    <t>E80.5</t>
  </si>
  <si>
    <t xml:space="preserve">Crigler-Najjar syndrome  </t>
  </si>
  <si>
    <t>E80.6</t>
  </si>
  <si>
    <t xml:space="preserve">Other disorders of bilirubin metabolism </t>
  </si>
  <si>
    <t>E80.7</t>
  </si>
  <si>
    <t xml:space="preserve">Disorder of bilirubin metabolism, unspecified  </t>
  </si>
  <si>
    <t>E83</t>
  </si>
  <si>
    <t xml:space="preserve">Disorders of mineral metabolism  </t>
  </si>
  <si>
    <t>E83.0</t>
  </si>
  <si>
    <t xml:space="preserve">Disorders of copper metabolism  </t>
  </si>
  <si>
    <t>E83.1</t>
  </si>
  <si>
    <t xml:space="preserve">Disorders of iron metabolism  </t>
  </si>
  <si>
    <t>E83.2</t>
  </si>
  <si>
    <t xml:space="preserve">Disorders of zinc metabolism  </t>
  </si>
  <si>
    <t>E83.3</t>
  </si>
  <si>
    <t xml:space="preserve">Disorders of phosphorus metabolism and phosphatases  </t>
  </si>
  <si>
    <t>E83.4</t>
  </si>
  <si>
    <t xml:space="preserve">Disorders of magnesium metabolism </t>
  </si>
  <si>
    <t>E83.5</t>
  </si>
  <si>
    <t xml:space="preserve">Disorders of calcium metabolism  </t>
  </si>
  <si>
    <t>E83.8</t>
  </si>
  <si>
    <t xml:space="preserve">Other disorders of mineral metabolism </t>
  </si>
  <si>
    <t>E83.9</t>
  </si>
  <si>
    <t xml:space="preserve">Disorder of mineral metabolism, unspecified </t>
  </si>
  <si>
    <t>E84</t>
  </si>
  <si>
    <t xml:space="preserve">Cystic fibrosis </t>
  </si>
  <si>
    <t>E84.0</t>
  </si>
  <si>
    <t xml:space="preserve">Cystic fibrosis with pulmonary manifestations </t>
  </si>
  <si>
    <t>E84.1</t>
  </si>
  <si>
    <t xml:space="preserve">Cystic fibrosis with intestinal manifestations </t>
  </si>
  <si>
    <t>E84.8</t>
  </si>
  <si>
    <t xml:space="preserve">Cystic fibrosis with other manifestations </t>
  </si>
  <si>
    <t>E84.9</t>
  </si>
  <si>
    <t xml:space="preserve">Cystic fibrosis, unspecified  </t>
  </si>
  <si>
    <t>E85</t>
  </si>
  <si>
    <t xml:space="preserve">Amyloidosis  </t>
  </si>
  <si>
    <t>E85.0</t>
  </si>
  <si>
    <t xml:space="preserve">Non-neuropathic heredofamilial amyloidosis </t>
  </si>
  <si>
    <t>E85.1</t>
  </si>
  <si>
    <t xml:space="preserve">Neuropathic heredofamilial amyloidosis </t>
  </si>
  <si>
    <t>E85.2</t>
  </si>
  <si>
    <t xml:space="preserve">Heredofamilial amyloidosis, unspecified </t>
  </si>
  <si>
    <t>E85.3</t>
  </si>
  <si>
    <t xml:space="preserve">Secondary systemic amyloidosis </t>
  </si>
  <si>
    <t>E85.4</t>
  </si>
  <si>
    <t xml:space="preserve">Organ-limited amyloidosis </t>
  </si>
  <si>
    <t>E85.8</t>
  </si>
  <si>
    <t xml:space="preserve">Other amyloidosis </t>
  </si>
  <si>
    <t>E85.9</t>
  </si>
  <si>
    <t xml:space="preserve">Amyloidosis, unspecified </t>
  </si>
  <si>
    <t>E86</t>
  </si>
  <si>
    <t>Volume depletion</t>
  </si>
  <si>
    <t>E87</t>
  </si>
  <si>
    <t xml:space="preserve">Other disorders of fluid, electrolyte and acid-base balance </t>
  </si>
  <si>
    <t>E87.0</t>
  </si>
  <si>
    <t xml:space="preserve">Hyperosmolality and hypernatraemia  </t>
  </si>
  <si>
    <t>E87.1</t>
  </si>
  <si>
    <t xml:space="preserve">Hypo-osmolality and hyponatraemia </t>
  </si>
  <si>
    <t>E87.2</t>
  </si>
  <si>
    <t xml:space="preserve">Acidosis </t>
  </si>
  <si>
    <t>E87.3</t>
  </si>
  <si>
    <t xml:space="preserve">Alkalosis  </t>
  </si>
  <si>
    <t>E87.4</t>
  </si>
  <si>
    <t>Mixed disorder of acid-base balance</t>
  </si>
  <si>
    <t>E87.5</t>
  </si>
  <si>
    <t xml:space="preserve">Hyperkalaemia </t>
  </si>
  <si>
    <t>E87.6</t>
  </si>
  <si>
    <t xml:space="preserve">Hypokalaemia   </t>
  </si>
  <si>
    <t>E87.7</t>
  </si>
  <si>
    <t xml:space="preserve">Fluid overload  </t>
  </si>
  <si>
    <t>E87.8</t>
  </si>
  <si>
    <t>Other disorders of electrolyte and fluid balance, not elsewhere classified</t>
  </si>
  <si>
    <t>E88</t>
  </si>
  <si>
    <t xml:space="preserve">Other metabolic disorders  </t>
  </si>
  <si>
    <t>E88.0</t>
  </si>
  <si>
    <t>Disorders of plasma-protein metabolism, not elsewhere classified</t>
  </si>
  <si>
    <t>E88.1</t>
  </si>
  <si>
    <t xml:space="preserve">Lipodystrophy, not elsewhere classified </t>
  </si>
  <si>
    <t>E88.2</t>
  </si>
  <si>
    <t xml:space="preserve">Lipomatosis, not elsewhere classified </t>
  </si>
  <si>
    <t>E88.3</t>
  </si>
  <si>
    <t xml:space="preserve">Tumour lysis syndrome  </t>
  </si>
  <si>
    <t>E88.8</t>
  </si>
  <si>
    <t xml:space="preserve">Other specified metabolic disorders  </t>
  </si>
  <si>
    <t>E88.9</t>
  </si>
  <si>
    <t xml:space="preserve">Metabolic disorder, unspecified  </t>
  </si>
  <si>
    <t>E89</t>
  </si>
  <si>
    <t xml:space="preserve">Postprocedural endocrine and metabolic disorders, not elsewhere classified </t>
  </si>
  <si>
    <t>E89.0</t>
  </si>
  <si>
    <t>Postprocedural hypothyroidism</t>
  </si>
  <si>
    <t>E89.1</t>
  </si>
  <si>
    <t xml:space="preserve">Postprocedural hypoinsulinaemia </t>
  </si>
  <si>
    <t>E89.2</t>
  </si>
  <si>
    <t xml:space="preserve">Postprocedural hypoparathyroidism  </t>
  </si>
  <si>
    <t>E89.3</t>
  </si>
  <si>
    <t>Postprocedural hypopituitarism</t>
  </si>
  <si>
    <t>E89.4</t>
  </si>
  <si>
    <t xml:space="preserve">Postprocedural ovarian failure  </t>
  </si>
  <si>
    <t>E89.5</t>
  </si>
  <si>
    <t>Postprocedural testicular hypofunction</t>
  </si>
  <si>
    <t>E89.6</t>
  </si>
  <si>
    <t xml:space="preserve">Postprocedural adrenocortical(-medullary) hypofunction </t>
  </si>
  <si>
    <t>E89.8</t>
  </si>
  <si>
    <t xml:space="preserve">Other postprocedural endocrine and metabolic disorders  </t>
  </si>
  <si>
    <t>E89.9</t>
  </si>
  <si>
    <t>Postprocedural endocrine and metabolic disorder, unspecified</t>
  </si>
  <si>
    <t>E90</t>
  </si>
  <si>
    <t>Nutritional and metabolic disorders in diseases classified elsewhere</t>
  </si>
  <si>
    <t>F00</t>
  </si>
  <si>
    <t xml:space="preserve">Dementia in Alzheimer disease  </t>
  </si>
  <si>
    <t>F00.0</t>
  </si>
  <si>
    <t>Dementia in Alzheimer disease with early onset</t>
  </si>
  <si>
    <t>F00.1</t>
  </si>
  <si>
    <t xml:space="preserve">Dementia in Alzheimer disease with late onset </t>
  </si>
  <si>
    <t>F00.2</t>
  </si>
  <si>
    <t xml:space="preserve">Dementia in Alzheimer disease, atypical or mixed type </t>
  </si>
  <si>
    <t>F00.9</t>
  </si>
  <si>
    <t xml:space="preserve">Dementia in Alzheimer disease, unspecified </t>
  </si>
  <si>
    <t>F01</t>
  </si>
  <si>
    <t xml:space="preserve">Vascular dementia </t>
  </si>
  <si>
    <t>F01.0</t>
  </si>
  <si>
    <t xml:space="preserve">Vascular dementia of acute onset </t>
  </si>
  <si>
    <t>F01.1</t>
  </si>
  <si>
    <t xml:space="preserve">Multi-infarct dementia  </t>
  </si>
  <si>
    <t>F01.2</t>
  </si>
  <si>
    <t>Subcortical vascular dementia</t>
  </si>
  <si>
    <t>F01.3</t>
  </si>
  <si>
    <t>Mixed cortical and subcortical vascular dementia</t>
  </si>
  <si>
    <t>F01.8</t>
  </si>
  <si>
    <t xml:space="preserve">Other vascular dementia </t>
  </si>
  <si>
    <t>F01.9</t>
  </si>
  <si>
    <t xml:space="preserve">Vascular dementia, unspecified </t>
  </si>
  <si>
    <t>F02</t>
  </si>
  <si>
    <t xml:space="preserve">Dementia in other diseases classified elsewhere </t>
  </si>
  <si>
    <t>F02.0</t>
  </si>
  <si>
    <t xml:space="preserve">Dementia in Pick disease </t>
  </si>
  <si>
    <t>F02.1</t>
  </si>
  <si>
    <t xml:space="preserve">Dementia in Creutzfeldt-Jakob disease   </t>
  </si>
  <si>
    <t>F02.2</t>
  </si>
  <si>
    <t>Dementia in Huntington disease</t>
  </si>
  <si>
    <t>F02.3</t>
  </si>
  <si>
    <t xml:space="preserve">Dementia in Parkinson disease </t>
  </si>
  <si>
    <t>F02.4</t>
  </si>
  <si>
    <t xml:space="preserve">Dementia in human immunodeficiency virus [HIV] disease </t>
  </si>
  <si>
    <t>F02.8</t>
  </si>
  <si>
    <t xml:space="preserve">Dementia in other specified diseases classified elsewhere  </t>
  </si>
  <si>
    <t>F03</t>
  </si>
  <si>
    <t xml:space="preserve">Unspecified dementia </t>
  </si>
  <si>
    <t>F04</t>
  </si>
  <si>
    <t xml:space="preserve">Organic amnesic syndrome, not induced by alcohol and other psychoactive substances  </t>
  </si>
  <si>
    <t>F05</t>
  </si>
  <si>
    <t xml:space="preserve">Delirium, not induced by alcohol and other psychoactive substances  </t>
  </si>
  <si>
    <t>F05.0</t>
  </si>
  <si>
    <t xml:space="preserve">Delirium not superimposed on dementia, so described </t>
  </si>
  <si>
    <t>F05.1</t>
  </si>
  <si>
    <t xml:space="preserve">Delirium superimposed on dementia </t>
  </si>
  <si>
    <t>F05.8</t>
  </si>
  <si>
    <t xml:space="preserve">Other delirium </t>
  </si>
  <si>
    <t>F05.9</t>
  </si>
  <si>
    <t>Delirium, unspecified</t>
  </si>
  <si>
    <t>F06</t>
  </si>
  <si>
    <t xml:space="preserve">Other mental disorders due to brain damage and dysfunction and to physical disease  </t>
  </si>
  <si>
    <t>F06.0</t>
  </si>
  <si>
    <t xml:space="preserve">Organic hallucinosis   </t>
  </si>
  <si>
    <t>F06.1</t>
  </si>
  <si>
    <t>Organic catatonic disorder</t>
  </si>
  <si>
    <t>F06.2</t>
  </si>
  <si>
    <t xml:space="preserve">Organic delusional [schizophrenia-like] disorder  </t>
  </si>
  <si>
    <t>F06.3</t>
  </si>
  <si>
    <t xml:space="preserve">Organic mood [affective] disorders </t>
  </si>
  <si>
    <t>F06.4</t>
  </si>
  <si>
    <t>Organic anxiety disorder</t>
  </si>
  <si>
    <t>F06.5</t>
  </si>
  <si>
    <t xml:space="preserve">Organic dissociative disorder  </t>
  </si>
  <si>
    <t>F06.6</t>
  </si>
  <si>
    <t>Organic emotionally labile [asthenic] disorder</t>
  </si>
  <si>
    <t>F06.7</t>
  </si>
  <si>
    <t xml:space="preserve">Mild cognitive disorder </t>
  </si>
  <si>
    <t>F06.8</t>
  </si>
  <si>
    <t>Other specified mental disorders due to brain damage and dysfunction and to physical disease</t>
  </si>
  <si>
    <t>F06.9</t>
  </si>
  <si>
    <t xml:space="preserve">Unspecified mental disorder due to brain damage and dysfunction and to physical disease </t>
  </si>
  <si>
    <t>F07</t>
  </si>
  <si>
    <t xml:space="preserve">Personality and behavioural disorders due to brain disease, damage and dysfunction </t>
  </si>
  <si>
    <t>F07.0</t>
  </si>
  <si>
    <t xml:space="preserve">Organic personality disorder  </t>
  </si>
  <si>
    <t>F07.1</t>
  </si>
  <si>
    <t>Postencephalitic syndrome</t>
  </si>
  <si>
    <t>F07.2</t>
  </si>
  <si>
    <t xml:space="preserve">Postconcussional syndrome  </t>
  </si>
  <si>
    <t>F07.8</t>
  </si>
  <si>
    <t xml:space="preserve">Other organic personality and behavioural disorders due to brain disease, damage and dysfunction </t>
  </si>
  <si>
    <t>F07.9</t>
  </si>
  <si>
    <t xml:space="preserve">Unspecified organic personality and behavioural disorder due to brain disease, damage and dysfunction </t>
  </si>
  <si>
    <t>F09</t>
  </si>
  <si>
    <t xml:space="preserve">Unspecified organic or symptomatic mental disorder </t>
  </si>
  <si>
    <t>F10</t>
  </si>
  <si>
    <t xml:space="preserve">Mental and behavioural disorders due to use of alcohol </t>
  </si>
  <si>
    <t>F10.0</t>
  </si>
  <si>
    <t>Mental and behavioural disorders due to use of alcohol : acute intoxication</t>
  </si>
  <si>
    <t>F10.1</t>
  </si>
  <si>
    <t>Mental and behavioural disorders due to use of alcohol : harmful use</t>
  </si>
  <si>
    <t>F10.2</t>
  </si>
  <si>
    <t xml:space="preserve">Mental and behavioural disorders due to use of alcohol : dependence syndrome </t>
  </si>
  <si>
    <t>F10.3</t>
  </si>
  <si>
    <t>Mental and behavioural disorders due to use of alcohol withdrawal state</t>
  </si>
  <si>
    <t>F10.4</t>
  </si>
  <si>
    <t xml:space="preserve">Mental and behavioural disorders due to use of alcohol withdrawal state with delirium </t>
  </si>
  <si>
    <t>F10.5</t>
  </si>
  <si>
    <t>Mental and behavioural disorders due to use of alcohol : psychotic disorder</t>
  </si>
  <si>
    <t>F10.6</t>
  </si>
  <si>
    <t>Mental and behavioural disorders due to use of alcohol : amnesic syndrome</t>
  </si>
  <si>
    <t>F10.7</t>
  </si>
  <si>
    <t>Mental and behavioural disorders due to use of alcohol : residual and late-onset psychotic disorder</t>
  </si>
  <si>
    <t>F10.8</t>
  </si>
  <si>
    <t xml:space="preserve">Mental and behavioural disorders due to use of alcohol : other mental and behavioural disorders </t>
  </si>
  <si>
    <t>F10.9</t>
  </si>
  <si>
    <t>Mental and behavioural disorders due to use of alcohol : unspecified mental and behavioural disorder</t>
  </si>
  <si>
    <t>F11</t>
  </si>
  <si>
    <t xml:space="preserve">Mental and behavioural disorders due to use of opioids   </t>
  </si>
  <si>
    <t>F11.0</t>
  </si>
  <si>
    <t xml:space="preserve">Mental and behavioural disorders due to use of opioids : acute intoxication </t>
  </si>
  <si>
    <t>F11.1</t>
  </si>
  <si>
    <t xml:space="preserve">Mental and behavioural disorders due to use of opioids : harmful use </t>
  </si>
  <si>
    <t>F11.2</t>
  </si>
  <si>
    <t xml:space="preserve">Mental and behavioural disorders due to use of opioids : dependence syndrome </t>
  </si>
  <si>
    <t>F11.3</t>
  </si>
  <si>
    <t xml:space="preserve">Mental and behavioural disorders due to use of opioids withdrawal state </t>
  </si>
  <si>
    <t>F11.4</t>
  </si>
  <si>
    <t xml:space="preserve">Mental and behavioural disorders due to use of opioids withdrawal state with delirium  </t>
  </si>
  <si>
    <t>F11.5</t>
  </si>
  <si>
    <t xml:space="preserve">Mental and behavioural disorders due to use of opioids : psychotic disorder  </t>
  </si>
  <si>
    <t>F11.6</t>
  </si>
  <si>
    <t xml:space="preserve">Mental and behavioural disorders due to use of opioids : amnesic syndrome  </t>
  </si>
  <si>
    <t>F11.7</t>
  </si>
  <si>
    <t xml:space="preserve">Mental and behavioural disorders due to use of opioids : residual and late-onset psychotic disorder  </t>
  </si>
  <si>
    <t>F11.8</t>
  </si>
  <si>
    <t xml:space="preserve">Mental and behavioural disorders due to use of opioids : other mental and behavioural disorders   </t>
  </si>
  <si>
    <t>F11.9</t>
  </si>
  <si>
    <t>Mental and behavioural disorders due to use of opioids : unspecified mental and behavioural disorder</t>
  </si>
  <si>
    <t>F12</t>
  </si>
  <si>
    <t xml:space="preserve">Mental and behavioural disorders due to use of cannabinoids </t>
  </si>
  <si>
    <t>F12.0</t>
  </si>
  <si>
    <t>Mental and behavioural disorders due to use of cannabinoids : acute intoxication</t>
  </si>
  <si>
    <t>F12.1</t>
  </si>
  <si>
    <t xml:space="preserve">Mental and behavioural disorders due to use of cannabinoids : harmful use  </t>
  </si>
  <si>
    <t>F12.2</t>
  </si>
  <si>
    <t>Mental and behavioural disorders due to use of cannabinoids : dependence syndrome</t>
  </si>
  <si>
    <t>F12.3</t>
  </si>
  <si>
    <t>Mental and behavioural disorders due to use of cannabinoids withdrawal state</t>
  </si>
  <si>
    <t>F12.4</t>
  </si>
  <si>
    <t xml:space="preserve">Mental and behavioural disorders due to use of cannabinoids withdrawal state with delirium </t>
  </si>
  <si>
    <t>F12.5</t>
  </si>
  <si>
    <t xml:space="preserve">Mental and behavioural disorders due to use of cannabinoids : psychotic disorder </t>
  </si>
  <si>
    <t>F12.6</t>
  </si>
  <si>
    <t>Mental and behavioural disorders due to use of cannabinoids : amnesic syndrome</t>
  </si>
  <si>
    <t>F12.7</t>
  </si>
  <si>
    <t>Mental and behavioural disorders due to use of cannabinoids : residual and late-onset psychotic disorder</t>
  </si>
  <si>
    <t>F12.8</t>
  </si>
  <si>
    <t>Mental and behavioural disorders due to use of cannabinoids : other mental and behavioural disorders</t>
  </si>
  <si>
    <t>F12.9</t>
  </si>
  <si>
    <t>Mental and behavioural disorders due to use of cannabinoids : unspecified mental and behavioural disorder</t>
  </si>
  <si>
    <t>F13</t>
  </si>
  <si>
    <t xml:space="preserve">Mental and behavioural disorders due to use of sedatives or hypnotics  </t>
  </si>
  <si>
    <t>F13.0</t>
  </si>
  <si>
    <t xml:space="preserve">Mental and behavioural disorders due to use of sedatives or hypnotics : acute intoxication  </t>
  </si>
  <si>
    <t>F13.1</t>
  </si>
  <si>
    <t>Mental and behavioural disorders due to use of sedatives or hypnotics : harmful use</t>
  </si>
  <si>
    <t>F13.2</t>
  </si>
  <si>
    <t xml:space="preserve">Mental and behavioural disorders due to use of sedatives or hypnotics : dependence syndrome  </t>
  </si>
  <si>
    <t>F13.3</t>
  </si>
  <si>
    <t xml:space="preserve">Mental and behavioural disorders due to use of sedatives or hypnotics withdrawal state  </t>
  </si>
  <si>
    <t>F13.4</t>
  </si>
  <si>
    <t xml:space="preserve">Mental and behavioural disorders due to use of sedatives or hypnotics withdrawal state with delirium </t>
  </si>
  <si>
    <t>F13.5</t>
  </si>
  <si>
    <t xml:space="preserve">Mental and behavioural disorders due to use of sedatives or hypnotics : psychotic disorder </t>
  </si>
  <si>
    <t>F13.6</t>
  </si>
  <si>
    <t xml:space="preserve">Mental and behavioural disorders due to use of sedatives or hypnotics : amnesic syndrome </t>
  </si>
  <si>
    <t>F13.7</t>
  </si>
  <si>
    <t xml:space="preserve">Mental and behavioural disorders due to use of sedatives or hypnotics : residual and late-onset psychotic disorder  </t>
  </si>
  <si>
    <t>F13.8</t>
  </si>
  <si>
    <t xml:space="preserve">Mental and behavioural disorders due to use of sedatives or hypnotics : other mental and behavioural disorders </t>
  </si>
  <si>
    <t>F13.9</t>
  </si>
  <si>
    <t xml:space="preserve">Mental and behavioural disorders due to use of sedatives or hypnotics : unspecified mental and behavioural disorder </t>
  </si>
  <si>
    <t>F14</t>
  </si>
  <si>
    <t xml:space="preserve">Mental and behavioural disorders due to use of cocaine  </t>
  </si>
  <si>
    <t>F14.0</t>
  </si>
  <si>
    <t xml:space="preserve">Mental and behavioural disorders due to use of cocaine : acute intoxication  </t>
  </si>
  <si>
    <t>F14.1</t>
  </si>
  <si>
    <t xml:space="preserve">Mental and behavioural disorders due to use of cocaine : harmful use  </t>
  </si>
  <si>
    <t>F14.2</t>
  </si>
  <si>
    <t xml:space="preserve">Mental and behavioural disorders due to use of cocaine : dependence syndrome </t>
  </si>
  <si>
    <t>F14.3</t>
  </si>
  <si>
    <t>Mental and behavioural disorders due to use of cocaine withdrawal state</t>
  </si>
  <si>
    <t>F14.4</t>
  </si>
  <si>
    <t xml:space="preserve">Mental and behavioural disorders due to use of cocaine withdrawal state with delirium </t>
  </si>
  <si>
    <t>F14.5</t>
  </si>
  <si>
    <t>Mental and behavioural disorders due to use of cocaine : psychotic disorder</t>
  </si>
  <si>
    <t>F14.6</t>
  </si>
  <si>
    <t xml:space="preserve">Mental and behavioural disorders due to use of cocaine : amnesic syndrome  </t>
  </si>
  <si>
    <t>F14.7</t>
  </si>
  <si>
    <t xml:space="preserve">Mental and behavioural disorders due to use of cocaine : residual and late-onset psychotic disorder  </t>
  </si>
  <si>
    <t>F14.8</t>
  </si>
  <si>
    <t>Mental and behavioural disorders due to use of cocaine : other mental and behavioural disorders</t>
  </si>
  <si>
    <t>F14.9</t>
  </si>
  <si>
    <t xml:space="preserve">Mental and behavioural disorders due to use of cocaine : unspecified mental and behavioural disorder </t>
  </si>
  <si>
    <t>F15</t>
  </si>
  <si>
    <t xml:space="preserve">Mental and behavioural disorders due to use of other stimulants, including caffeine  </t>
  </si>
  <si>
    <t>F15.0</t>
  </si>
  <si>
    <t xml:space="preserve">Mental and behavioural disorders due to use of other stimulants, including caffeine : acute intoxication   </t>
  </si>
  <si>
    <t>F15.1</t>
  </si>
  <si>
    <t>Mental and behavioural disorders due to use of other stimulants, including caffeine : harmful use</t>
  </si>
  <si>
    <t>F15.2</t>
  </si>
  <si>
    <t xml:space="preserve">Mental and behavioural disorders due to use of other stimulants, including caffeine : dependence syndrome   </t>
  </si>
  <si>
    <t>F15.3</t>
  </si>
  <si>
    <t xml:space="preserve">Mental and behavioural disorders due to use of other stimulants, including caffeine withdrawal state </t>
  </si>
  <si>
    <t>F15.4</t>
  </si>
  <si>
    <t xml:space="preserve">Mental and behavioural disorders due to use of other stimulants, including caffeine withdrawal state with delirium  </t>
  </si>
  <si>
    <t>F15.5</t>
  </si>
  <si>
    <t xml:space="preserve">Mental and behavioural disorders due to use of other stimulants, including caffeine : psychotic disorder </t>
  </si>
  <si>
    <t>F15.6</t>
  </si>
  <si>
    <t xml:space="preserve">Mental and behavioural disorders due to use of other stimulants, including caffeine : amnesic syndrome </t>
  </si>
  <si>
    <t>F15.7</t>
  </si>
  <si>
    <t xml:space="preserve">Mental and behavioural disorders due to use of other stimulants, including caffeine : residual and late-onset psychotic disorder  </t>
  </si>
  <si>
    <t>F15.8</t>
  </si>
  <si>
    <t xml:space="preserve">Mental and behavioural disorders due to use of other stimulants, including caffeine : other mental and behavioural disorders </t>
  </si>
  <si>
    <t>F15.9</t>
  </si>
  <si>
    <t xml:space="preserve">Mental and behavioural disorders due to use of other stimulants, including caffeine : unspecified mental and behavioural disorder </t>
  </si>
  <si>
    <t>F16</t>
  </si>
  <si>
    <t xml:space="preserve">Mental and behavioural disorders due to use of hallucinogens </t>
  </si>
  <si>
    <t>F16.0</t>
  </si>
  <si>
    <t xml:space="preserve">Mental and behavioural disorders due to use of hallucinogens : acute intoxication   </t>
  </si>
  <si>
    <t>F16.1</t>
  </si>
  <si>
    <t xml:space="preserve">Mental and behavioural disorders due to use of hallucinogens : harmful use </t>
  </si>
  <si>
    <t>F16.2</t>
  </si>
  <si>
    <t xml:space="preserve">Mental and behavioural disorders due to use of hallucinogens : dependence syndrome </t>
  </si>
  <si>
    <t>F16.3</t>
  </si>
  <si>
    <t xml:space="preserve">Mental and behavioural disorders due to use of hallucinogens withdrawal state </t>
  </si>
  <si>
    <t>F16.4</t>
  </si>
  <si>
    <t>Mental and behavioural disorders due to use of hallucinogens withdrawal state with delirium</t>
  </si>
  <si>
    <t>F16.5</t>
  </si>
  <si>
    <t xml:space="preserve">Mental and behavioural disorders due to use of hallucinogens : psychotic disorder </t>
  </si>
  <si>
    <t>F16.6</t>
  </si>
  <si>
    <t xml:space="preserve">Mental and behavioural disorders due to use of hallucinogens : amnesic syndrome   </t>
  </si>
  <si>
    <t>F16.7</t>
  </si>
  <si>
    <t xml:space="preserve">Mental and behavioural disorders due to use of hallucinogens : residual and late-onset psychotic disorder  </t>
  </si>
  <si>
    <t>F16.8</t>
  </si>
  <si>
    <t xml:space="preserve">Mental and behavioural disorders due to use of hallucinogens : other mental and behavioural disorders  </t>
  </si>
  <si>
    <t>F16.9</t>
  </si>
  <si>
    <t xml:space="preserve">Mental and behavioural disorders due to use of hallucinogens : unspecified mental and behavioural disorder  </t>
  </si>
  <si>
    <t>F17</t>
  </si>
  <si>
    <t xml:space="preserve">Mental and behavioural disorders due to use of tobacco  </t>
  </si>
  <si>
    <t>F17.0</t>
  </si>
  <si>
    <t xml:space="preserve">Mental and behavioural disorders due to use of tobacco : acute intoxication </t>
  </si>
  <si>
    <t>F17.1</t>
  </si>
  <si>
    <t xml:space="preserve">Mental and behavioural disorders due to use of tobacco : harmful use </t>
  </si>
  <si>
    <t>F17.2</t>
  </si>
  <si>
    <t xml:space="preserve">Mental and behavioural disorders due to use of tobacco : dependence syndrome  </t>
  </si>
  <si>
    <t>F17.3</t>
  </si>
  <si>
    <t xml:space="preserve">Mental and behavioural disorders due to use of tobacco withdrawal state </t>
  </si>
  <si>
    <t>F17.4</t>
  </si>
  <si>
    <t xml:space="preserve">Mental and behavioural disorders due to use of tobacco withdrawal state with delirium </t>
  </si>
  <si>
    <t>F17.5</t>
  </si>
  <si>
    <t xml:space="preserve">Mental and behavioural disorders due to use of tobacco : psychotic disorder   </t>
  </si>
  <si>
    <t>F17.6</t>
  </si>
  <si>
    <t xml:space="preserve">Mental and behavioural disorders due to use of tobacco : amnesic syndrome   </t>
  </si>
  <si>
    <t>F17.7</t>
  </si>
  <si>
    <t xml:space="preserve">Mental and behavioural disorders due to use of tobacco : residual and late-onset psychotic disorder </t>
  </si>
  <si>
    <t>F17.8</t>
  </si>
  <si>
    <t xml:space="preserve">Mental and behavioural disorders due to use of tobacco : other mental and behavioural disorders  </t>
  </si>
  <si>
    <t>F17.9</t>
  </si>
  <si>
    <t xml:space="preserve">Mental and behavioural disorders due to use of tobacco : unspecified mental and behavioural disorder </t>
  </si>
  <si>
    <t>F18</t>
  </si>
  <si>
    <t xml:space="preserve">Mental and behavioural disorders due to use of volatile solvents </t>
  </si>
  <si>
    <t>F18.0</t>
  </si>
  <si>
    <t xml:space="preserve">Mental and behavioural disorders due to use of volatile solvents : acute intoxication </t>
  </si>
  <si>
    <t>F18.1</t>
  </si>
  <si>
    <t xml:space="preserve">Mental and behavioural disorders due to use of volatile solvents : harmful use </t>
  </si>
  <si>
    <t>F18.2</t>
  </si>
  <si>
    <t>Mental and behavioural disorders due to use of volatile solvents : dependence syndrome</t>
  </si>
  <si>
    <t>F18.3</t>
  </si>
  <si>
    <t xml:space="preserve">Mental and behavioural disorders due to use of volatile solvents withdrawal state </t>
  </si>
  <si>
    <t>F18.4</t>
  </si>
  <si>
    <t xml:space="preserve">Mental and behavioural disorders due to use of volatile solvents withdrawal state with delirium </t>
  </si>
  <si>
    <t>F18.5</t>
  </si>
  <si>
    <t xml:space="preserve">Mental and behavioural disorders due to use of volatile solvents : psychotic disorder </t>
  </si>
  <si>
    <t>F18.6</t>
  </si>
  <si>
    <t xml:space="preserve">Mental and behavioural disorders due to use of volatile solvents : amnesic syndrome  </t>
  </si>
  <si>
    <t>F18.7</t>
  </si>
  <si>
    <t xml:space="preserve">Mental and behavioural disorders due to use of volatile solvents : residual and late-onset psychotic disorder  </t>
  </si>
  <si>
    <t>F18.8</t>
  </si>
  <si>
    <t xml:space="preserve">Mental and behavioural disorders due to use of volatile solvents : other mental and behavioural disorders  </t>
  </si>
  <si>
    <t>F18.9</t>
  </si>
  <si>
    <t>Mental and behavioural disorders due to use of volatile solvents : unspecified mental and behavioural disorder</t>
  </si>
  <si>
    <t>F19</t>
  </si>
  <si>
    <t xml:space="preserve">Mental and behavioural disorders due to multiple drug use and use of other psychoactive substances </t>
  </si>
  <si>
    <t>F19.0</t>
  </si>
  <si>
    <t>Mental and behavioural disorders due to multiple drug use and use of other psychoactive substances : acute intoxication</t>
  </si>
  <si>
    <t>F19.1</t>
  </si>
  <si>
    <t xml:space="preserve">Mental and behavioural disorders due to multiple drug use and use of other psychoactive substances : harmful use  </t>
  </si>
  <si>
    <t>F19.2</t>
  </si>
  <si>
    <t xml:space="preserve">Mental and behavioural disorders due to multiple drug use and use of other psychoactive substances : dependence syndrome </t>
  </si>
  <si>
    <t>F19.3</t>
  </si>
  <si>
    <t xml:space="preserve">Mental and behavioural disorders due to multiple drug use and use of other psychoactive substances withdrawal state  </t>
  </si>
  <si>
    <t>F19.4</t>
  </si>
  <si>
    <t xml:space="preserve">Mental and behavioural disorders due to multiple drug use and use of other psychoactive substances withdrawal state with delirium </t>
  </si>
  <si>
    <t>F19.5</t>
  </si>
  <si>
    <t xml:space="preserve">Mental and behavioural disorders due to multiple drug use and use of other psychoactive substances : psychotic disorder </t>
  </si>
  <si>
    <t>F19.6</t>
  </si>
  <si>
    <t xml:space="preserve">Mental and behavioural disorders due to multiple drug use and use of other psychoactive substances : amnesic syndrome </t>
  </si>
  <si>
    <t>F19.7</t>
  </si>
  <si>
    <t xml:space="preserve">Mental and behavioural disorders due to multiple drug use and use of other psychoactive substances : residual and late-onset psychotic disorder </t>
  </si>
  <si>
    <t>F19.8</t>
  </si>
  <si>
    <t xml:space="preserve">Mental and behavioural disorders due to multiple drug use and use of other psychoactive substances : other mental and behavioural disorders  </t>
  </si>
  <si>
    <t>F19.9</t>
  </si>
  <si>
    <t xml:space="preserve">Mental and behavioural disorders due to multiple drug use and use of other psychoactive substances : unspecified mental and behavioural disorder </t>
  </si>
  <si>
    <t>F20</t>
  </si>
  <si>
    <t xml:space="preserve">Schizophrenia </t>
  </si>
  <si>
    <t>F20.0</t>
  </si>
  <si>
    <t xml:space="preserve">Paranoid schizophrenia </t>
  </si>
  <si>
    <t>F20.1</t>
  </si>
  <si>
    <t xml:space="preserve">Hebephrenic schizophrenia </t>
  </si>
  <si>
    <t>F20.2</t>
  </si>
  <si>
    <t xml:space="preserve">Catatonic schizophrenia </t>
  </si>
  <si>
    <t>F20.3</t>
  </si>
  <si>
    <t xml:space="preserve">Undifferentiated schizophrenia  </t>
  </si>
  <si>
    <t>F20.4</t>
  </si>
  <si>
    <t xml:space="preserve">Post-schizophrenic depression </t>
  </si>
  <si>
    <t>F20.5</t>
  </si>
  <si>
    <t xml:space="preserve">Residual schizophrenia </t>
  </si>
  <si>
    <t>F20.6</t>
  </si>
  <si>
    <t xml:space="preserve">Simple schizophrenia </t>
  </si>
  <si>
    <t>F20.8</t>
  </si>
  <si>
    <t xml:space="preserve">Other schizophrenia </t>
  </si>
  <si>
    <t>F20.9</t>
  </si>
  <si>
    <t xml:space="preserve">Schizophrenia, unspecified  </t>
  </si>
  <si>
    <t>F21</t>
  </si>
  <si>
    <t xml:space="preserve">Schizotypal disorder </t>
  </si>
  <si>
    <t>F22</t>
  </si>
  <si>
    <t xml:space="preserve">Persistent delusional disorders </t>
  </si>
  <si>
    <t>F22.0</t>
  </si>
  <si>
    <t xml:space="preserve">Delusional disorder   </t>
  </si>
  <si>
    <t>F22.8</t>
  </si>
  <si>
    <t xml:space="preserve">Other persistent delusional disorders </t>
  </si>
  <si>
    <t>F22.9</t>
  </si>
  <si>
    <t xml:space="preserve">Persistent delusional disorder, unspecified   </t>
  </si>
  <si>
    <t>F23</t>
  </si>
  <si>
    <t>Acute and transient psychotic disorders</t>
  </si>
  <si>
    <t>F23.0</t>
  </si>
  <si>
    <t xml:space="preserve">Acute polymorphic psychotic disorder without symptoms of schizophrenia   </t>
  </si>
  <si>
    <t>F23.1</t>
  </si>
  <si>
    <t xml:space="preserve">Acute polymorphic psychotic disorder with symptoms of schizophrenia </t>
  </si>
  <si>
    <t>F23.2</t>
  </si>
  <si>
    <t xml:space="preserve">Acute schizophrenia-like psychotic disorder  </t>
  </si>
  <si>
    <t>F23.3</t>
  </si>
  <si>
    <t xml:space="preserve">Other acute predominantly delusional psychotic disorders </t>
  </si>
  <si>
    <t>F23.8</t>
  </si>
  <si>
    <t xml:space="preserve">Other acute and transient psychotic disorders  </t>
  </si>
  <si>
    <t>F23.9</t>
  </si>
  <si>
    <t xml:space="preserve">Acute and transient psychotic disorder, unspecified </t>
  </si>
  <si>
    <t>F24</t>
  </si>
  <si>
    <t xml:space="preserve">Induced delusional disorder </t>
  </si>
  <si>
    <t>F25</t>
  </si>
  <si>
    <t xml:space="preserve">Schizoaffective disorders   </t>
  </si>
  <si>
    <t>F25.0</t>
  </si>
  <si>
    <t xml:space="preserve">Schizoaffective disorder, manic type  </t>
  </si>
  <si>
    <t>F25.1</t>
  </si>
  <si>
    <t>Schizoaffective disorder, depressive type</t>
  </si>
  <si>
    <t>F25.2</t>
  </si>
  <si>
    <t xml:space="preserve">Schizoaffective disorder, mixed type </t>
  </si>
  <si>
    <t>F25.8</t>
  </si>
  <si>
    <t xml:space="preserve">Other schizoaffective disorders </t>
  </si>
  <si>
    <t>F25.9</t>
  </si>
  <si>
    <t xml:space="preserve">Schizoaffective disorder, unspecified  </t>
  </si>
  <si>
    <t>F28</t>
  </si>
  <si>
    <t xml:space="preserve">Other nonorganic psychotic disorders </t>
  </si>
  <si>
    <t>F29</t>
  </si>
  <si>
    <t xml:space="preserve">Unspecified nonorganic psychosis   </t>
  </si>
  <si>
    <t>F30</t>
  </si>
  <si>
    <t xml:space="preserve">Manic episode  </t>
  </si>
  <si>
    <t>F30.0</t>
  </si>
  <si>
    <t xml:space="preserve">Hypomania   </t>
  </si>
  <si>
    <t>F30.1</t>
  </si>
  <si>
    <t xml:space="preserve">Mania without psychotic symptoms </t>
  </si>
  <si>
    <t>F30.2</t>
  </si>
  <si>
    <t xml:space="preserve">Mania with psychotic symptoms </t>
  </si>
  <si>
    <t>F30.8</t>
  </si>
  <si>
    <t xml:space="preserve">Other manic episodes   </t>
  </si>
  <si>
    <t>F30.9</t>
  </si>
  <si>
    <t>Manic episode, unspecified</t>
  </si>
  <si>
    <t>F31</t>
  </si>
  <si>
    <t xml:space="preserve">Bipolar affective disorder </t>
  </si>
  <si>
    <t>F31.0</t>
  </si>
  <si>
    <t xml:space="preserve">Bipolar affective disorder, current episode hypomanic   </t>
  </si>
  <si>
    <t>F31.1</t>
  </si>
  <si>
    <t xml:space="preserve">Bipolar affective disorder, current episode manic without psychotic symptoms </t>
  </si>
  <si>
    <t>F31.2</t>
  </si>
  <si>
    <t xml:space="preserve">Bipolar affective disorder, current episode manic with psychotic symptoms  </t>
  </si>
  <si>
    <t>F31.3</t>
  </si>
  <si>
    <t xml:space="preserve">Bipolar affective disorder, current episode mild or moderate depression  </t>
  </si>
  <si>
    <t>F31.4</t>
  </si>
  <si>
    <t xml:space="preserve">Bipolar affective disorder, current episode severe depression without psychotic symptoms  </t>
  </si>
  <si>
    <t>F31.5</t>
  </si>
  <si>
    <t xml:space="preserve">Bipolar affective disorder, current episode severe depression with psychotic symptoms  </t>
  </si>
  <si>
    <t>F31.6</t>
  </si>
  <si>
    <t xml:space="preserve">Bipolar affective disorder, current episode mixed </t>
  </si>
  <si>
    <t>F31.7</t>
  </si>
  <si>
    <t xml:space="preserve">Bipolar affective disorder, currently in remission </t>
  </si>
  <si>
    <t>F31.8</t>
  </si>
  <si>
    <t xml:space="preserve">Other bipolar affective disorders   </t>
  </si>
  <si>
    <t>F31.9</t>
  </si>
  <si>
    <t xml:space="preserve">Bipolar affective disorder, unspecified  </t>
  </si>
  <si>
    <t>F32</t>
  </si>
  <si>
    <t xml:space="preserve">Depressive episode </t>
  </si>
  <si>
    <t>F32.0</t>
  </si>
  <si>
    <t xml:space="preserve">Mild depressive episode  </t>
  </si>
  <si>
    <t>F32.1</t>
  </si>
  <si>
    <t xml:space="preserve">Moderate depressive episode </t>
  </si>
  <si>
    <t>F32.2</t>
  </si>
  <si>
    <t xml:space="preserve">Severe depressive episode without psychotic symptoms </t>
  </si>
  <si>
    <t>F32.3</t>
  </si>
  <si>
    <t xml:space="preserve">Severe depressive episode with psychotic symptoms </t>
  </si>
  <si>
    <t>F32.8</t>
  </si>
  <si>
    <t xml:space="preserve">Other depressive episodes  </t>
  </si>
  <si>
    <t>F32.9</t>
  </si>
  <si>
    <t xml:space="preserve">Depressive episode, unspecified  </t>
  </si>
  <si>
    <t>F33</t>
  </si>
  <si>
    <t xml:space="preserve">Recurrent depressive disorder  </t>
  </si>
  <si>
    <t>F33.0</t>
  </si>
  <si>
    <t xml:space="preserve">Recurrent depressive disorder, current episode mild </t>
  </si>
  <si>
    <t>F33.1</t>
  </si>
  <si>
    <t xml:space="preserve">Recurrent depressive disorder, current episode moderate </t>
  </si>
  <si>
    <t>F33.2</t>
  </si>
  <si>
    <t xml:space="preserve">Recurrent depressive disorder, current episode severe without psychotic symptoms </t>
  </si>
  <si>
    <t>F33.3</t>
  </si>
  <si>
    <t xml:space="preserve">Recurrent depressive disorder, current episode severe with psychotic symptoms  </t>
  </si>
  <si>
    <t>F33.4</t>
  </si>
  <si>
    <t>Recurrent depressive disorder, currently in remission</t>
  </si>
  <si>
    <t>F33.8</t>
  </si>
  <si>
    <t xml:space="preserve">Other recurrent depressive disorders  </t>
  </si>
  <si>
    <t>F33.9</t>
  </si>
  <si>
    <t xml:space="preserve">Recurrent depressive disorder, unspecified  </t>
  </si>
  <si>
    <t>F34</t>
  </si>
  <si>
    <t>Persistent mood [affective] disorders</t>
  </si>
  <si>
    <t>F34.0</t>
  </si>
  <si>
    <t xml:space="preserve">Cyclothymia </t>
  </si>
  <si>
    <t>F34.1</t>
  </si>
  <si>
    <t xml:space="preserve">Dysthymia  </t>
  </si>
  <si>
    <t>F34.8</t>
  </si>
  <si>
    <t xml:space="preserve">Other persistent mood [affective] disorders   </t>
  </si>
  <si>
    <t>F34.9</t>
  </si>
  <si>
    <t xml:space="preserve">Persistent mood [affective] disorder, unspecified </t>
  </si>
  <si>
    <t>F38</t>
  </si>
  <si>
    <t xml:space="preserve">Other mood [affective] disorders  </t>
  </si>
  <si>
    <t>F38.0</t>
  </si>
  <si>
    <t>Other single mood [affective] disorders</t>
  </si>
  <si>
    <t>F38.1</t>
  </si>
  <si>
    <t xml:space="preserve">Other recurrent mood [affective] disorders  </t>
  </si>
  <si>
    <t>F38.8</t>
  </si>
  <si>
    <t xml:space="preserve">Other specified mood [affective] disorders </t>
  </si>
  <si>
    <t>F39</t>
  </si>
  <si>
    <t xml:space="preserve">Unspecified mood [affective] disorder  </t>
  </si>
  <si>
    <t>F40</t>
  </si>
  <si>
    <t>Phobic anxiety disorders</t>
  </si>
  <si>
    <t>F40.0</t>
  </si>
  <si>
    <t xml:space="preserve">Agoraphobia  </t>
  </si>
  <si>
    <t>F40.1</t>
  </si>
  <si>
    <t>Social phobias</t>
  </si>
  <si>
    <t>F40.2</t>
  </si>
  <si>
    <t xml:space="preserve">Specific (isolated) phobias   </t>
  </si>
  <si>
    <t>F40.8</t>
  </si>
  <si>
    <t xml:space="preserve">Other phobic anxiety disorders  </t>
  </si>
  <si>
    <t>F40.9</t>
  </si>
  <si>
    <t xml:space="preserve">Phobic anxiety disorder, unspecified </t>
  </si>
  <si>
    <t>F41</t>
  </si>
  <si>
    <t xml:space="preserve">Other anxiety disorders </t>
  </si>
  <si>
    <t>F41.0</t>
  </si>
  <si>
    <t>Panic disorder [episodic paroxysmal anxiety]</t>
  </si>
  <si>
    <t>F41.1</t>
  </si>
  <si>
    <t xml:space="preserve">Generalized anxiety disorder   </t>
  </si>
  <si>
    <t>F41.2</t>
  </si>
  <si>
    <t xml:space="preserve">Mixed anxiety and depressive disorder </t>
  </si>
  <si>
    <t>F41.3</t>
  </si>
  <si>
    <t xml:space="preserve">Other mixed anxiety disorders   </t>
  </si>
  <si>
    <t>F41.8</t>
  </si>
  <si>
    <t>Other specified anxiety disorders</t>
  </si>
  <si>
    <t>F41.9</t>
  </si>
  <si>
    <t>Anxiety disorder, unspecified</t>
  </si>
  <si>
    <t>F42</t>
  </si>
  <si>
    <t xml:space="preserve">Obsessive-compulsive disorder </t>
  </si>
  <si>
    <t>F42.0</t>
  </si>
  <si>
    <t xml:space="preserve">Predominantly obsessional thoughts or ruminations   </t>
  </si>
  <si>
    <t>F42.1</t>
  </si>
  <si>
    <t>Predominantly compulsive acts [obsessional rituals]</t>
  </si>
  <si>
    <t>F42.2</t>
  </si>
  <si>
    <t>Mixed obsessional thoughts and acts</t>
  </si>
  <si>
    <t>F42.8</t>
  </si>
  <si>
    <t xml:space="preserve">Other obsessive-compulsive disorders  </t>
  </si>
  <si>
    <t>F42.9</t>
  </si>
  <si>
    <t xml:space="preserve">Obsessive-compulsive disorder, unspecified   </t>
  </si>
  <si>
    <t>F43</t>
  </si>
  <si>
    <t xml:space="preserve">Reaction to severe stress, and adjustment disorders   </t>
  </si>
  <si>
    <t>F43.0</t>
  </si>
  <si>
    <t>Acute stress reaction</t>
  </si>
  <si>
    <t>F43.1</t>
  </si>
  <si>
    <t>Post-traumatic stress disorder</t>
  </si>
  <si>
    <t>F43.2</t>
  </si>
  <si>
    <t xml:space="preserve">Adjustment disorders </t>
  </si>
  <si>
    <t>F43.8</t>
  </si>
  <si>
    <t>Other reactions to severe stress</t>
  </si>
  <si>
    <t>F43.9</t>
  </si>
  <si>
    <t xml:space="preserve">Reaction to severe stress, unspecified  </t>
  </si>
  <si>
    <t>F44</t>
  </si>
  <si>
    <t xml:space="preserve">Dissociative [conversion] disorders  </t>
  </si>
  <si>
    <t>F44.0</t>
  </si>
  <si>
    <t xml:space="preserve">Dissociative amnesia   </t>
  </si>
  <si>
    <t>F44.1</t>
  </si>
  <si>
    <t xml:space="preserve">Dissociative fugue </t>
  </si>
  <si>
    <t>F44.2</t>
  </si>
  <si>
    <t>Dissociative stupor</t>
  </si>
  <si>
    <t>F44.3</t>
  </si>
  <si>
    <t>Trance and possession disorders</t>
  </si>
  <si>
    <t>F44.4</t>
  </si>
  <si>
    <t xml:space="preserve">Dissociative motor disorders  </t>
  </si>
  <si>
    <t>F44.5</t>
  </si>
  <si>
    <t xml:space="preserve">Dissociative convulsions </t>
  </si>
  <si>
    <t>F44.6</t>
  </si>
  <si>
    <t xml:space="preserve">Dissociative anaesthesia and sensory loss </t>
  </si>
  <si>
    <t>F44.7</t>
  </si>
  <si>
    <t xml:space="preserve">Mixed dissociative [conversion] disorders </t>
  </si>
  <si>
    <t>F44.8</t>
  </si>
  <si>
    <t xml:space="preserve">Other dissociative [conversion] disorders </t>
  </si>
  <si>
    <t>F44.9</t>
  </si>
  <si>
    <t xml:space="preserve">Dissociative [conversion] disorder, unspecified   </t>
  </si>
  <si>
    <t>F45</t>
  </si>
  <si>
    <t xml:space="preserve">Somatoform disorders  </t>
  </si>
  <si>
    <t>F45.0</t>
  </si>
  <si>
    <t>Somatization disorder</t>
  </si>
  <si>
    <t>F45.1</t>
  </si>
  <si>
    <t xml:space="preserve">Undifferentiated somatoform disorder  </t>
  </si>
  <si>
    <t>F45.2</t>
  </si>
  <si>
    <t xml:space="preserve">Hypochondriacal disorder </t>
  </si>
  <si>
    <t>F45.3</t>
  </si>
  <si>
    <t xml:space="preserve">Somatoform autonomic dysfunction </t>
  </si>
  <si>
    <t>F45.4</t>
  </si>
  <si>
    <t xml:space="preserve">Persistent somatoform pain disorder   </t>
  </si>
  <si>
    <t>F45.8</t>
  </si>
  <si>
    <t xml:space="preserve">Other somatoform disorders  </t>
  </si>
  <si>
    <t>F45.9</t>
  </si>
  <si>
    <t>Somatoform disorder, unspecified</t>
  </si>
  <si>
    <t>F48</t>
  </si>
  <si>
    <t xml:space="preserve">Other neurotic disorders  </t>
  </si>
  <si>
    <t>F48.0</t>
  </si>
  <si>
    <t xml:space="preserve">Neurasthenia </t>
  </si>
  <si>
    <t>F48.1</t>
  </si>
  <si>
    <t xml:space="preserve">Depersonalization-derealization syndrome </t>
  </si>
  <si>
    <t>F48.8</t>
  </si>
  <si>
    <t xml:space="preserve">Other specified neurotic disorders  </t>
  </si>
  <si>
    <t>F48.9</t>
  </si>
  <si>
    <t>Neurotic disorder, unspecified</t>
  </si>
  <si>
    <t>F50</t>
  </si>
  <si>
    <t xml:space="preserve">Eating disorders </t>
  </si>
  <si>
    <t>F50.0</t>
  </si>
  <si>
    <t xml:space="preserve">Anorexia nervosa </t>
  </si>
  <si>
    <t>F50.1</t>
  </si>
  <si>
    <t>Atypical anorexia nervosa</t>
  </si>
  <si>
    <t>F50.2</t>
  </si>
  <si>
    <t xml:space="preserve">Bulimia nervosa  </t>
  </si>
  <si>
    <t>F50.3</t>
  </si>
  <si>
    <t xml:space="preserve">Atypical bulimia nervosa </t>
  </si>
  <si>
    <t>F50.4</t>
  </si>
  <si>
    <t xml:space="preserve">Overeating associated with other psychological disturbances  </t>
  </si>
  <si>
    <t>F50.5</t>
  </si>
  <si>
    <t xml:space="preserve">Vomiting associated with other psychological disturbances  </t>
  </si>
  <si>
    <t>F50.8</t>
  </si>
  <si>
    <t xml:space="preserve">Other eating disorders </t>
  </si>
  <si>
    <t>F50.9</t>
  </si>
  <si>
    <t xml:space="preserve">Eating disorder, unspecified  </t>
  </si>
  <si>
    <t>F51</t>
  </si>
  <si>
    <t>Nonorganic sleep disorders</t>
  </si>
  <si>
    <t>F51.0</t>
  </si>
  <si>
    <t xml:space="preserve">Nonorganic insomnia  </t>
  </si>
  <si>
    <t>F51.1</t>
  </si>
  <si>
    <t xml:space="preserve">Nonorganic hypersomnia  </t>
  </si>
  <si>
    <t>F51.2</t>
  </si>
  <si>
    <t>Nonorganic disorder of the sleep-wake schedule</t>
  </si>
  <si>
    <t>F51.3</t>
  </si>
  <si>
    <t xml:space="preserve">Sleepwalking [somnambulism] </t>
  </si>
  <si>
    <t>F51.4</t>
  </si>
  <si>
    <t xml:space="preserve">Sleep terrors [night terrors] </t>
  </si>
  <si>
    <t>F51.5</t>
  </si>
  <si>
    <t>Nightmares</t>
  </si>
  <si>
    <t>F51.8</t>
  </si>
  <si>
    <t>Other nonorganic sleep disorders</t>
  </si>
  <si>
    <t>F51.9</t>
  </si>
  <si>
    <t xml:space="preserve">Nonorganic sleep disorder, unspecified </t>
  </si>
  <si>
    <t>F52</t>
  </si>
  <si>
    <t xml:space="preserve">Sexual dysfunction, not caused by organic disorder or disease </t>
  </si>
  <si>
    <t>F52.0</t>
  </si>
  <si>
    <t xml:space="preserve">Lack or loss of sexual desire  </t>
  </si>
  <si>
    <t>F52.1</t>
  </si>
  <si>
    <t xml:space="preserve">Sexual aversion and lack of sexual enjoyment  </t>
  </si>
  <si>
    <t>F52.2</t>
  </si>
  <si>
    <t>Failure of genital response</t>
  </si>
  <si>
    <t>F52.3</t>
  </si>
  <si>
    <t xml:space="preserve">Orgasmic dysfunction   </t>
  </si>
  <si>
    <t>F52.4</t>
  </si>
  <si>
    <t xml:space="preserve">Premature ejaculation  </t>
  </si>
  <si>
    <t>F52.5</t>
  </si>
  <si>
    <t xml:space="preserve">Nonorganic vaginismus </t>
  </si>
  <si>
    <t>F52.6</t>
  </si>
  <si>
    <t xml:space="preserve">Nonorganic dyspareunia   </t>
  </si>
  <si>
    <t>F52.7</t>
  </si>
  <si>
    <t xml:space="preserve">Excessive sexual drive </t>
  </si>
  <si>
    <t>F52.8</t>
  </si>
  <si>
    <t xml:space="preserve">Other sexual dysfunction, not caused by organic disorder or disease   </t>
  </si>
  <si>
    <t>F52.9</t>
  </si>
  <si>
    <t xml:space="preserve">Unspecified sexual dysfunction, not caused by organic disorder or disease  </t>
  </si>
  <si>
    <t>F53</t>
  </si>
  <si>
    <t>Mental and behavioural disorders associated with the puerperium, not elsewhere classified</t>
  </si>
  <si>
    <t>F53.0</t>
  </si>
  <si>
    <t>Mild mental and behavioural disorders associated with the puerperium, not elsewhere classified</t>
  </si>
  <si>
    <t>F53.1</t>
  </si>
  <si>
    <t xml:space="preserve">Severe mental and behavioural disorders associated with the puerperium, not elsewhere classified </t>
  </si>
  <si>
    <t>F53.8</t>
  </si>
  <si>
    <t xml:space="preserve">Other mental and behavioural disorders associated with the puerperium, not elsewhere classified  </t>
  </si>
  <si>
    <t>F53.9</t>
  </si>
  <si>
    <t xml:space="preserve">Puerperal mental disorder, unspecified  </t>
  </si>
  <si>
    <t>F54</t>
  </si>
  <si>
    <t xml:space="preserve">Psychological and behavioural factors associated with disorders or diseases classified elsewhere </t>
  </si>
  <si>
    <t>F55</t>
  </si>
  <si>
    <t xml:space="preserve">Abuse of non-dependence-producing substances  </t>
  </si>
  <si>
    <t>F59</t>
  </si>
  <si>
    <t xml:space="preserve">Unspecified behavioural syndromes associated with physiological disturbances and physical factors </t>
  </si>
  <si>
    <t>F60</t>
  </si>
  <si>
    <t xml:space="preserve">Specific personality disorders   </t>
  </si>
  <si>
    <t>F60.0</t>
  </si>
  <si>
    <t xml:space="preserve">Paranoid personality disorder   </t>
  </si>
  <si>
    <t>F60.1</t>
  </si>
  <si>
    <t xml:space="preserve">Schizoid personality disorder </t>
  </si>
  <si>
    <t>F60.2</t>
  </si>
  <si>
    <t xml:space="preserve">Dissocial personality disorder  </t>
  </si>
  <si>
    <t>F60.3</t>
  </si>
  <si>
    <t xml:space="preserve">Emotionally unstable personality disorder   </t>
  </si>
  <si>
    <t>F60.4</t>
  </si>
  <si>
    <t xml:space="preserve">Histrionic personality disorder  </t>
  </si>
  <si>
    <t>F60.5</t>
  </si>
  <si>
    <t xml:space="preserve">Anankastic personality disorder </t>
  </si>
  <si>
    <t>F60.6</t>
  </si>
  <si>
    <t xml:space="preserve">Anxious [avoidant] personality disorder </t>
  </si>
  <si>
    <t>F60.7</t>
  </si>
  <si>
    <t>Dependent personality disorder</t>
  </si>
  <si>
    <t>F60.8</t>
  </si>
  <si>
    <t xml:space="preserve">Other specific personality disorders  </t>
  </si>
  <si>
    <t>F60.9</t>
  </si>
  <si>
    <t xml:space="preserve">Personality disorder, unspecified </t>
  </si>
  <si>
    <t>F61</t>
  </si>
  <si>
    <t>Mixed and other personality disorders</t>
  </si>
  <si>
    <t>F62</t>
  </si>
  <si>
    <t xml:space="preserve">Enduring personality changes, not attributable to brain damage and disease </t>
  </si>
  <si>
    <t>F62.0</t>
  </si>
  <si>
    <t xml:space="preserve">Enduring personality change after catastrophic experience  </t>
  </si>
  <si>
    <t>F62.1</t>
  </si>
  <si>
    <t xml:space="preserve">Enduring personality change after psychiatric illness  </t>
  </si>
  <si>
    <t>F62.8</t>
  </si>
  <si>
    <t xml:space="preserve">Other enduring personality changes </t>
  </si>
  <si>
    <t>F62.9</t>
  </si>
  <si>
    <t xml:space="preserve">Enduring personality change, unspecified </t>
  </si>
  <si>
    <t>F63</t>
  </si>
  <si>
    <t xml:space="preserve">Habit and impulse disorders </t>
  </si>
  <si>
    <t>F63.0</t>
  </si>
  <si>
    <t xml:space="preserve">Pathological gambling  </t>
  </si>
  <si>
    <t>F63.1</t>
  </si>
  <si>
    <t xml:space="preserve">Pathological fire-setting [pyromania]  </t>
  </si>
  <si>
    <t>F63.2</t>
  </si>
  <si>
    <t xml:space="preserve">Pathological stealing [kleptomania]  </t>
  </si>
  <si>
    <t>F63.3</t>
  </si>
  <si>
    <t xml:space="preserve">Trichotillomania </t>
  </si>
  <si>
    <t>F63.8</t>
  </si>
  <si>
    <t xml:space="preserve">Other habit and impulse disorders  </t>
  </si>
  <si>
    <t>F63.9</t>
  </si>
  <si>
    <t xml:space="preserve">Habit and impulse disorder, unspecified  </t>
  </si>
  <si>
    <t>F64</t>
  </si>
  <si>
    <t xml:space="preserve">Gender identity disorders   </t>
  </si>
  <si>
    <t>F64.0</t>
  </si>
  <si>
    <t xml:space="preserve">Transsexualism </t>
  </si>
  <si>
    <t>F64.1</t>
  </si>
  <si>
    <t xml:space="preserve">Dual-role transvestism </t>
  </si>
  <si>
    <t>F64.2</t>
  </si>
  <si>
    <t xml:space="preserve">Gender identity disorder of childhood  </t>
  </si>
  <si>
    <t>F64.8</t>
  </si>
  <si>
    <t>Other gender identity disorders</t>
  </si>
  <si>
    <t>F64.9</t>
  </si>
  <si>
    <t xml:space="preserve">Gender identity disorder, unspecified </t>
  </si>
  <si>
    <t>F65</t>
  </si>
  <si>
    <t xml:space="preserve">Disorders of sexual preference </t>
  </si>
  <si>
    <t>F65.0</t>
  </si>
  <si>
    <t xml:space="preserve">Fetishism </t>
  </si>
  <si>
    <t>F65.1</t>
  </si>
  <si>
    <t xml:space="preserve">Fetishistic transvestism </t>
  </si>
  <si>
    <t>F65.2</t>
  </si>
  <si>
    <t xml:space="preserve">Exhibitionism  </t>
  </si>
  <si>
    <t>F65.3</t>
  </si>
  <si>
    <t xml:space="preserve">Voyeurism  </t>
  </si>
  <si>
    <t>F65.4</t>
  </si>
  <si>
    <t xml:space="preserve">Paedophilia  </t>
  </si>
  <si>
    <t>F65.5</t>
  </si>
  <si>
    <t xml:space="preserve">Sadomasochism  </t>
  </si>
  <si>
    <t>F65.6</t>
  </si>
  <si>
    <t xml:space="preserve">Multiple disorders of sexual preference </t>
  </si>
  <si>
    <t>F65.8</t>
  </si>
  <si>
    <t xml:space="preserve">Other disorders of sexual preference </t>
  </si>
  <si>
    <t>F65.9</t>
  </si>
  <si>
    <t xml:space="preserve">Disorder of sexual preference, unspecified </t>
  </si>
  <si>
    <t>F66</t>
  </si>
  <si>
    <t xml:space="preserve">Psychological and behavioural disorders associated with sexual development and orientation </t>
  </si>
  <si>
    <t>F66.0</t>
  </si>
  <si>
    <t>Sexual maturation disorder</t>
  </si>
  <si>
    <t>F66.1</t>
  </si>
  <si>
    <t xml:space="preserve">Egodystonic sexual orientation </t>
  </si>
  <si>
    <t>F66.2</t>
  </si>
  <si>
    <t>Sexual relationship disorder</t>
  </si>
  <si>
    <t>F66.8</t>
  </si>
  <si>
    <t xml:space="preserve">Other psychosexual development disorders </t>
  </si>
  <si>
    <t>F66.9</t>
  </si>
  <si>
    <t xml:space="preserve">Psychosexual development disorder, unspecified </t>
  </si>
  <si>
    <t>F68</t>
  </si>
  <si>
    <t xml:space="preserve">Other disorders of adult personality and behaviour </t>
  </si>
  <si>
    <t>F68.0</t>
  </si>
  <si>
    <t xml:space="preserve">Elaboration of physical symptoms for psychological reasons  </t>
  </si>
  <si>
    <t>F68.1</t>
  </si>
  <si>
    <t xml:space="preserve">Intentional production or feigning of symptoms or disabilities, either physical or psychological [factitious disorder] </t>
  </si>
  <si>
    <t>F68.8</t>
  </si>
  <si>
    <t xml:space="preserve">Other specified disorders of adult personality and behaviour </t>
  </si>
  <si>
    <t>F69</t>
  </si>
  <si>
    <t xml:space="preserve">Unspecified disorder of adult personality and behaviour  </t>
  </si>
  <si>
    <t>F70</t>
  </si>
  <si>
    <t xml:space="preserve">Mild mental retardation </t>
  </si>
  <si>
    <t>F70.0</t>
  </si>
  <si>
    <t>Mild mental retardation with the statement of no, or minimal, impairment of behaviour</t>
  </si>
  <si>
    <t>F70.1</t>
  </si>
  <si>
    <t xml:space="preserve">Mild mental retardation : significant impairment of behaviour requiring attention or treatment </t>
  </si>
  <si>
    <t>F70.8</t>
  </si>
  <si>
    <t xml:space="preserve">Mild mental retardation : other impairments of behaviour  </t>
  </si>
  <si>
    <t>F70.9</t>
  </si>
  <si>
    <t>Mild mental retardation without mention of impairment of behaviour</t>
  </si>
  <si>
    <t>F71</t>
  </si>
  <si>
    <t xml:space="preserve">Moderate mental retardation  </t>
  </si>
  <si>
    <t>F71.0</t>
  </si>
  <si>
    <t xml:space="preserve">Moderate mental retardation with the statement of no, or minimal, impairment of behaviour  </t>
  </si>
  <si>
    <t>F71.1</t>
  </si>
  <si>
    <t>Moderate mental retardation : significant impairment of behaviour requiring attention or treatment</t>
  </si>
  <si>
    <t>F71.8</t>
  </si>
  <si>
    <t>Moderate mental retardation : other impairments of behaviour</t>
  </si>
  <si>
    <t>F71.9</t>
  </si>
  <si>
    <t>Moderate mental retardation without mention of impairment of behaviour</t>
  </si>
  <si>
    <t>F72</t>
  </si>
  <si>
    <t xml:space="preserve">Severe mental retardation  </t>
  </si>
  <si>
    <t>F72.0</t>
  </si>
  <si>
    <t xml:space="preserve">Severe mental retardation with the statement of no, or minimal, impairment of behaviour </t>
  </si>
  <si>
    <t>F72.1</t>
  </si>
  <si>
    <t xml:space="preserve">Severe mental retardation : significant impairment of behaviour requiring attention or treatment  </t>
  </si>
  <si>
    <t>F72.8</t>
  </si>
  <si>
    <t xml:space="preserve">Severe mental retardation : other impairments of behaviour </t>
  </si>
  <si>
    <t>F72.9</t>
  </si>
  <si>
    <t xml:space="preserve">Severe mental retardation without mention of impairment of behaviour  </t>
  </si>
  <si>
    <t>F73</t>
  </si>
  <si>
    <t xml:space="preserve">Profound mental retardation   </t>
  </si>
  <si>
    <t>F73.0</t>
  </si>
  <si>
    <t>Profound mental retardation with the statement of no, or minimal, impairment of behaviour</t>
  </si>
  <si>
    <t>F73.1</t>
  </si>
  <si>
    <t xml:space="preserve">Profound mental retardation : significant impairment of behaviour requiring attention or treatment  </t>
  </si>
  <si>
    <t>F73.8</t>
  </si>
  <si>
    <t xml:space="preserve">Profound mental retardation : other impairments of behaviour </t>
  </si>
  <si>
    <t>F73.9</t>
  </si>
  <si>
    <t xml:space="preserve">Profound mental retardation without mention of impairment of behaviour </t>
  </si>
  <si>
    <t>F78</t>
  </si>
  <si>
    <t xml:space="preserve">Other mental retardation </t>
  </si>
  <si>
    <t>F78.0</t>
  </si>
  <si>
    <t xml:space="preserve">Other mental retardation with the statement of no, or minimal, impairment of behaviour </t>
  </si>
  <si>
    <t>F78.1</t>
  </si>
  <si>
    <t>Other mental retardation : significant impairment of behaviour requiring attention or treatment</t>
  </si>
  <si>
    <t>F78.8</t>
  </si>
  <si>
    <t xml:space="preserve">Other mental retardation : other impairments of behaviour </t>
  </si>
  <si>
    <t>F78.9</t>
  </si>
  <si>
    <t xml:space="preserve">Other mental retardation without mention of impairment of behaviour  </t>
  </si>
  <si>
    <t>F79</t>
  </si>
  <si>
    <t xml:space="preserve">Unspecified mental retardation  </t>
  </si>
  <si>
    <t>F79.0</t>
  </si>
  <si>
    <t xml:space="preserve">Unspecified mental retardation with the statement of no, or minimal, impairment of behaviour </t>
  </si>
  <si>
    <t>F79.1</t>
  </si>
  <si>
    <t>Unspecified mental retardation : significant impairment of behaviour requiring attention or treatment</t>
  </si>
  <si>
    <t>F79.8</t>
  </si>
  <si>
    <t xml:space="preserve">Unspecified mental retardation : other impairments of behaviour  </t>
  </si>
  <si>
    <t>F79.9</t>
  </si>
  <si>
    <t>Unspecified mental retardation without mention of impairment of behaviour</t>
  </si>
  <si>
    <t>F80</t>
  </si>
  <si>
    <t xml:space="preserve">Specific developmental disorders of speech and language </t>
  </si>
  <si>
    <t>F80.0</t>
  </si>
  <si>
    <t>Specific speech articulation disorder</t>
  </si>
  <si>
    <t>F80.1</t>
  </si>
  <si>
    <t xml:space="preserve">Expressive language disorder  </t>
  </si>
  <si>
    <t>F80.2</t>
  </si>
  <si>
    <t xml:space="preserve">Receptive language disorder  </t>
  </si>
  <si>
    <t>F80.3</t>
  </si>
  <si>
    <t xml:space="preserve">Acquired aphasia with epilepsy [Landau-Kleffner]   </t>
  </si>
  <si>
    <t>F80.8</t>
  </si>
  <si>
    <t xml:space="preserve">Other developmental disorders of speech and language </t>
  </si>
  <si>
    <t>F80.9</t>
  </si>
  <si>
    <t xml:space="preserve">Developmental disorder of speech and language, unspecified  </t>
  </si>
  <si>
    <t>F81</t>
  </si>
  <si>
    <t xml:space="preserve">Specific developmental disorders of scholastic skills </t>
  </si>
  <si>
    <t>F81.0</t>
  </si>
  <si>
    <t xml:space="preserve">Specific reading disorder </t>
  </si>
  <si>
    <t>F81.1</t>
  </si>
  <si>
    <t xml:space="preserve">Specific spelling disorder  </t>
  </si>
  <si>
    <t>F81.2</t>
  </si>
  <si>
    <t xml:space="preserve">Specific disorder of arithmetical skills  </t>
  </si>
  <si>
    <t>F81.3</t>
  </si>
  <si>
    <t xml:space="preserve">Mixed disorder of scholastic skills   </t>
  </si>
  <si>
    <t>F81.8</t>
  </si>
  <si>
    <t xml:space="preserve">Other developmental disorders of scholastic skills   </t>
  </si>
  <si>
    <t>F81.9</t>
  </si>
  <si>
    <t xml:space="preserve">Developmental disorder of scholastic skills, unspecified </t>
  </si>
  <si>
    <t>F82</t>
  </si>
  <si>
    <t xml:space="preserve">Specific developmental disorder of motor function </t>
  </si>
  <si>
    <t>F83</t>
  </si>
  <si>
    <t xml:space="preserve">Mixed specific developmental disorders </t>
  </si>
  <si>
    <t>F84</t>
  </si>
  <si>
    <t>Pervasive developmental disorders</t>
  </si>
  <si>
    <t>F84.0</t>
  </si>
  <si>
    <t xml:space="preserve">Childhood autism </t>
  </si>
  <si>
    <t>F84.1</t>
  </si>
  <si>
    <t xml:space="preserve">Atypical autism </t>
  </si>
  <si>
    <t>F84.2</t>
  </si>
  <si>
    <t xml:space="preserve">Rett syndrome </t>
  </si>
  <si>
    <t>F84.3</t>
  </si>
  <si>
    <t>Other childhood disintegrative disorder</t>
  </si>
  <si>
    <t>F84.4</t>
  </si>
  <si>
    <t xml:space="preserve">Overactive disorder associated with mental retardation and stereotyped movements </t>
  </si>
  <si>
    <t>F84.5</t>
  </si>
  <si>
    <t>Asperger syndrome</t>
  </si>
  <si>
    <t>F84.8</t>
  </si>
  <si>
    <t>Other pervasive developmental disorders</t>
  </si>
  <si>
    <t>F84.9</t>
  </si>
  <si>
    <t xml:space="preserve">Pervasive developmental disorder, unspecified  </t>
  </si>
  <si>
    <t>F88</t>
  </si>
  <si>
    <t xml:space="preserve">Other disorders of psychological development </t>
  </si>
  <si>
    <t>F89</t>
  </si>
  <si>
    <t>Unspecified disorder of psychological development</t>
  </si>
  <si>
    <t>F90</t>
  </si>
  <si>
    <t xml:space="preserve">Hyperkinetic disorders   </t>
  </si>
  <si>
    <t>F90.0</t>
  </si>
  <si>
    <t xml:space="preserve">Disturbance of activity and attention  </t>
  </si>
  <si>
    <t>F90.1</t>
  </si>
  <si>
    <t xml:space="preserve">Hyperkinetic conduct disorder </t>
  </si>
  <si>
    <t>F90.8</t>
  </si>
  <si>
    <t xml:space="preserve">Other hyperkinetic disorders </t>
  </si>
  <si>
    <t>F90.9</t>
  </si>
  <si>
    <t xml:space="preserve">Hyperkinetic disorder, unspecified </t>
  </si>
  <si>
    <t>F91</t>
  </si>
  <si>
    <t xml:space="preserve">Conduct disorders </t>
  </si>
  <si>
    <t>F91.0</t>
  </si>
  <si>
    <t xml:space="preserve">Conduct disorder confined to the family context </t>
  </si>
  <si>
    <t>F91.1</t>
  </si>
  <si>
    <t xml:space="preserve">Unsocialized conduct disorder  </t>
  </si>
  <si>
    <t>F91.2</t>
  </si>
  <si>
    <t xml:space="preserve">Socialized conduct disorder </t>
  </si>
  <si>
    <t>F91.3</t>
  </si>
  <si>
    <t xml:space="preserve">Oppositional defiant disorder  </t>
  </si>
  <si>
    <t>F91.8</t>
  </si>
  <si>
    <t>Other conduct disorders</t>
  </si>
  <si>
    <t>F91.9</t>
  </si>
  <si>
    <t xml:space="preserve">Conduct disorder, unspecified  </t>
  </si>
  <si>
    <t>F92</t>
  </si>
  <si>
    <t xml:space="preserve">Mixed disorders of conduct and emotions </t>
  </si>
  <si>
    <t>F92.0</t>
  </si>
  <si>
    <t xml:space="preserve">Depressive conduct disorder </t>
  </si>
  <si>
    <t>F92.8</t>
  </si>
  <si>
    <t xml:space="preserve">Other mixed disorders of conduct and emotions </t>
  </si>
  <si>
    <t>F92.9</t>
  </si>
  <si>
    <t xml:space="preserve">Mixed disorder of conduct and emotions, unspecified  </t>
  </si>
  <si>
    <t>F93</t>
  </si>
  <si>
    <t xml:space="preserve">Emotional disorders with onset specific to childhood </t>
  </si>
  <si>
    <t>F93.0</t>
  </si>
  <si>
    <t xml:space="preserve">Separation anxiety disorder of childhood </t>
  </si>
  <si>
    <t>F93.1</t>
  </si>
  <si>
    <t xml:space="preserve">Phobic anxiety disorder of childhood </t>
  </si>
  <si>
    <t>F93.2</t>
  </si>
  <si>
    <t xml:space="preserve">Social anxiety disorder of childhood </t>
  </si>
  <si>
    <t>F93.3</t>
  </si>
  <si>
    <t xml:space="preserve">Sibling rivalry disorder  </t>
  </si>
  <si>
    <t>F93.8</t>
  </si>
  <si>
    <t xml:space="preserve">Other childhood emotional disorders  </t>
  </si>
  <si>
    <t>F93.9</t>
  </si>
  <si>
    <t xml:space="preserve">Childhood emotional disorder, unspecified  </t>
  </si>
  <si>
    <t>F94</t>
  </si>
  <si>
    <t xml:space="preserve">Disorders of social functioning with onset specific to childhood and adolescence </t>
  </si>
  <si>
    <t>F94.0</t>
  </si>
  <si>
    <t xml:space="preserve">Elective mutism </t>
  </si>
  <si>
    <t>F94.1</t>
  </si>
  <si>
    <t xml:space="preserve">Reactive attachment disorder of childhood </t>
  </si>
  <si>
    <t>F94.2</t>
  </si>
  <si>
    <t>Disinhibited attachment disorder of childhood</t>
  </si>
  <si>
    <t>F94.8</t>
  </si>
  <si>
    <t xml:space="preserve">Other childhood disorders of social functioning </t>
  </si>
  <si>
    <t>F94.9</t>
  </si>
  <si>
    <t xml:space="preserve">Childhood disorder of social functioning, unspecified </t>
  </si>
  <si>
    <t>F95</t>
  </si>
  <si>
    <t xml:space="preserve">Tic disorders   </t>
  </si>
  <si>
    <t>F95.0</t>
  </si>
  <si>
    <t xml:space="preserve">Transient tic disorder </t>
  </si>
  <si>
    <t>F95.1</t>
  </si>
  <si>
    <t xml:space="preserve">Chronic motor or vocal tic disorder  </t>
  </si>
  <si>
    <t>F95.2</t>
  </si>
  <si>
    <t xml:space="preserve">Combined vocal and multiple motor tic disorder [de la Tourette] </t>
  </si>
  <si>
    <t>F95.8</t>
  </si>
  <si>
    <t xml:space="preserve">Other tic disorders </t>
  </si>
  <si>
    <t>F95.9</t>
  </si>
  <si>
    <t xml:space="preserve">Tic disorder, unspecified </t>
  </si>
  <si>
    <t>F98</t>
  </si>
  <si>
    <t xml:space="preserve">Other behavioural and emotional disorders with onset usually occurring in childhood and adolescence </t>
  </si>
  <si>
    <t>F98.0</t>
  </si>
  <si>
    <t>Nonorganic enuresis</t>
  </si>
  <si>
    <t>F98.1</t>
  </si>
  <si>
    <t xml:space="preserve">Nonorganic encopresis </t>
  </si>
  <si>
    <t>F98.2</t>
  </si>
  <si>
    <t xml:space="preserve">Feeding disorder of infancy and childhood </t>
  </si>
  <si>
    <t>F98.3</t>
  </si>
  <si>
    <t xml:space="preserve">Pica of infancy and childhood </t>
  </si>
  <si>
    <t>F98.4</t>
  </si>
  <si>
    <t xml:space="preserve">Stereotyped movement disorders  </t>
  </si>
  <si>
    <t>F98.5</t>
  </si>
  <si>
    <t>Stuttering [stammering]</t>
  </si>
  <si>
    <t>F98.6</t>
  </si>
  <si>
    <t xml:space="preserve">Cluttering </t>
  </si>
  <si>
    <t>F98.8</t>
  </si>
  <si>
    <t xml:space="preserve">Other specified behavioural and emotional disorders with onset usually occurring in childhood and adolescence  </t>
  </si>
  <si>
    <t>F98.9</t>
  </si>
  <si>
    <t xml:space="preserve">Unspecified behavioural and emotional disorders with onset usually occurring in childhood and adolescence </t>
  </si>
  <si>
    <t>F99</t>
  </si>
  <si>
    <t xml:space="preserve">Mental disorder, not otherwise specified </t>
  </si>
  <si>
    <t>G00</t>
  </si>
  <si>
    <t xml:space="preserve">Bacterial meningitis, not elsewhere classified </t>
  </si>
  <si>
    <t>G00.0</t>
  </si>
  <si>
    <t xml:space="preserve">Haemophilus meningitis   </t>
  </si>
  <si>
    <t>G00.1</t>
  </si>
  <si>
    <t xml:space="preserve">Pneumococcal meningitis  </t>
  </si>
  <si>
    <t>G00.2</t>
  </si>
  <si>
    <t xml:space="preserve">Streptococcal meningitis </t>
  </si>
  <si>
    <t>G00.3</t>
  </si>
  <si>
    <t xml:space="preserve">Staphylococcal meningitis </t>
  </si>
  <si>
    <t>G00.8</t>
  </si>
  <si>
    <t xml:space="preserve">Other bacterial meningitis  </t>
  </si>
  <si>
    <t>G00.9</t>
  </si>
  <si>
    <t xml:space="preserve">Bacterial meningitis, unspecified </t>
  </si>
  <si>
    <t>G01</t>
  </si>
  <si>
    <t xml:space="preserve">Meningitis in bacterial diseases classified elsewhere </t>
  </si>
  <si>
    <t>G02</t>
  </si>
  <si>
    <t xml:space="preserve">Meningitis in other infectious and parasitic diseases classified elsewhere </t>
  </si>
  <si>
    <t>G02.0</t>
  </si>
  <si>
    <t>Meningitis in viral diseases classified elsewhere</t>
  </si>
  <si>
    <t>G02.1</t>
  </si>
  <si>
    <t xml:space="preserve">Meningitis in mycoses   </t>
  </si>
  <si>
    <t>G02.8</t>
  </si>
  <si>
    <t xml:space="preserve">Meningitis in other specified infectious and parasitic diseases classified elsewhere  </t>
  </si>
  <si>
    <t>G03</t>
  </si>
  <si>
    <t xml:space="preserve">Meningitis due to other and unspecified causes </t>
  </si>
  <si>
    <t>G03.0</t>
  </si>
  <si>
    <t xml:space="preserve">Nonpyogenic meningitis </t>
  </si>
  <si>
    <t>G03.1</t>
  </si>
  <si>
    <t xml:space="preserve">Chronic meningitis </t>
  </si>
  <si>
    <t>G03.2</t>
  </si>
  <si>
    <t xml:space="preserve">Benign recurrent meningitis [Mollaret]  </t>
  </si>
  <si>
    <t>G03.8</t>
  </si>
  <si>
    <t xml:space="preserve">Meningitis due to other specified causes </t>
  </si>
  <si>
    <t>G03.9</t>
  </si>
  <si>
    <t xml:space="preserve">Meningitis, unspecified   </t>
  </si>
  <si>
    <t>G04</t>
  </si>
  <si>
    <t xml:space="preserve">Encephalitis, myelitis and encephalomyelitis   </t>
  </si>
  <si>
    <t>G04.0</t>
  </si>
  <si>
    <t xml:space="preserve">Acute disseminated encephalitis </t>
  </si>
  <si>
    <t>G04.1</t>
  </si>
  <si>
    <t xml:space="preserve">Tropical spastic paraplegia </t>
  </si>
  <si>
    <t>G04.2</t>
  </si>
  <si>
    <t xml:space="preserve">Bacterial meningoencephalitis and meningomyelitis, not elsewhere classified </t>
  </si>
  <si>
    <t>G04.8</t>
  </si>
  <si>
    <t xml:space="preserve">Other encephalitis, myelitis and encephalomyelitis </t>
  </si>
  <si>
    <t>G04.9</t>
  </si>
  <si>
    <t>Encephalitis, myelitis and encephalomyelitis, unspecified</t>
  </si>
  <si>
    <t>G05</t>
  </si>
  <si>
    <t xml:space="preserve">Encephalitis, myelitis and encephalomyelitis in diseases classified elsewhere </t>
  </si>
  <si>
    <t>G05.0</t>
  </si>
  <si>
    <t xml:space="preserve">Encephalitis, myelitis and encephalomyelitis in bacterial diseases classified elsewhere  </t>
  </si>
  <si>
    <t>G05.1</t>
  </si>
  <si>
    <t xml:space="preserve">Encephalitis, myelitis and encephalomyelitis in viral diseases classified elsewhere  </t>
  </si>
  <si>
    <t>G05.2</t>
  </si>
  <si>
    <t xml:space="preserve">Encephalitis, myelitis and encephalomyelitis in other infectious and parasitic diseases classified elsewhere </t>
  </si>
  <si>
    <t>G05.8</t>
  </si>
  <si>
    <t>Encephalitis, myelitis and encephalomyelitis in other diseases classified elsewhere</t>
  </si>
  <si>
    <t>G06</t>
  </si>
  <si>
    <t xml:space="preserve">Intracranial and intraspinal abscess and granuloma  </t>
  </si>
  <si>
    <t>G06.0</t>
  </si>
  <si>
    <t xml:space="preserve">Intracranial abscess and granuloma   </t>
  </si>
  <si>
    <t>G06.1</t>
  </si>
  <si>
    <t xml:space="preserve">Intraspinal abscess and granuloma   </t>
  </si>
  <si>
    <t>G06.2</t>
  </si>
  <si>
    <t xml:space="preserve">Extradural and subdural abscess, unspecified  </t>
  </si>
  <si>
    <t>G07</t>
  </si>
  <si>
    <t xml:space="preserve">Intracranial and intraspinal abscess and granuloma in diseases classified elsewhere </t>
  </si>
  <si>
    <t>G08</t>
  </si>
  <si>
    <t>Intracranial and intraspinal phlebitis and thrombophlebitis</t>
  </si>
  <si>
    <t>G09</t>
  </si>
  <si>
    <t xml:space="preserve">Sequelae of inflammatory diseases of central nervous system </t>
  </si>
  <si>
    <t>G10</t>
  </si>
  <si>
    <t xml:space="preserve">Huntington disease </t>
  </si>
  <si>
    <t>G11</t>
  </si>
  <si>
    <t xml:space="preserve">Hereditary ataxia </t>
  </si>
  <si>
    <t>G11.0</t>
  </si>
  <si>
    <t xml:space="preserve">Congenital nonprogressive ataxia </t>
  </si>
  <si>
    <t>G11.1</t>
  </si>
  <si>
    <t xml:space="preserve">Early-onset cerebellar ataxia  </t>
  </si>
  <si>
    <t>G11.2</t>
  </si>
  <si>
    <t xml:space="preserve">Late-onset cerebellar ataxia </t>
  </si>
  <si>
    <t>G11.3</t>
  </si>
  <si>
    <t xml:space="preserve">Cerebellar ataxia with defective DNA repair </t>
  </si>
  <si>
    <t>G11.4</t>
  </si>
  <si>
    <t xml:space="preserve">Hereditary spastic paraplegia </t>
  </si>
  <si>
    <t>G11.8</t>
  </si>
  <si>
    <t xml:space="preserve">Other hereditary ataxias  </t>
  </si>
  <si>
    <t>G11.9</t>
  </si>
  <si>
    <t xml:space="preserve">Hereditary ataxia, unspecified   </t>
  </si>
  <si>
    <t>G12</t>
  </si>
  <si>
    <t xml:space="preserve">Spinal muscular atrophy and related syndromes   </t>
  </si>
  <si>
    <t>G12.0</t>
  </si>
  <si>
    <t xml:space="preserve">Infantile spinal muscular atrophy, type I [Werdnig-Hoffman] </t>
  </si>
  <si>
    <t>G12.1</t>
  </si>
  <si>
    <t xml:space="preserve">Other inherited spinal muscular atrophy </t>
  </si>
  <si>
    <t>G12.2</t>
  </si>
  <si>
    <t xml:space="preserve">Motor neuron disease </t>
  </si>
  <si>
    <t>G12.8</t>
  </si>
  <si>
    <t xml:space="preserve">Other spinal muscular atrophies and related syndromes </t>
  </si>
  <si>
    <t>G12.9</t>
  </si>
  <si>
    <t xml:space="preserve">Spinal muscular atrophy, unspecified </t>
  </si>
  <si>
    <t>G13</t>
  </si>
  <si>
    <t xml:space="preserve">Systemic atrophies primarily affecting central nervous system in diseases classified elsewhere  </t>
  </si>
  <si>
    <t>G13.0</t>
  </si>
  <si>
    <t xml:space="preserve">Paraneoplastic neuromyopathy and neuropathy </t>
  </si>
  <si>
    <t>G13.1</t>
  </si>
  <si>
    <t xml:space="preserve">Other systemic atrophy primarily affecting central nervous system in neoplastic disease </t>
  </si>
  <si>
    <t>G13.2</t>
  </si>
  <si>
    <t>Systemic atrophy primarily affecting central nervous system in myxoedema</t>
  </si>
  <si>
    <t>G13.8</t>
  </si>
  <si>
    <t xml:space="preserve">Systemic atrophy primarily affecting central nervous system in other diseases classified elsewhere  </t>
  </si>
  <si>
    <t>G14</t>
  </si>
  <si>
    <t xml:space="preserve">Postpolio syndrome </t>
  </si>
  <si>
    <t>G20</t>
  </si>
  <si>
    <t xml:space="preserve">Parkinson disease   </t>
  </si>
  <si>
    <t>G21</t>
  </si>
  <si>
    <t xml:space="preserve">Secondary parkinsonism </t>
  </si>
  <si>
    <t>G21.0</t>
  </si>
  <si>
    <t xml:space="preserve">Malignant neuroleptic syndrome </t>
  </si>
  <si>
    <t>G21.1</t>
  </si>
  <si>
    <t xml:space="preserve">Other drug-induced secondary parkinsonism </t>
  </si>
  <si>
    <t>G21.2</t>
  </si>
  <si>
    <t>Secondary parkinsonism due to other external agents</t>
  </si>
  <si>
    <t>G21.3</t>
  </si>
  <si>
    <t xml:space="preserve">Postencephalitic parkinsonism </t>
  </si>
  <si>
    <t>G21.4</t>
  </si>
  <si>
    <t>Vascular parkinsonism</t>
  </si>
  <si>
    <t>G21.8</t>
  </si>
  <si>
    <t xml:space="preserve">Other secondary parkinsonism </t>
  </si>
  <si>
    <t>G21.9</t>
  </si>
  <si>
    <t xml:space="preserve">Secondary parkinsonism, unspecified   </t>
  </si>
  <si>
    <t>G22</t>
  </si>
  <si>
    <t xml:space="preserve">Parkinsonism in diseases classified elsewhere </t>
  </si>
  <si>
    <t>G23</t>
  </si>
  <si>
    <t xml:space="preserve">Other degenerative diseases of basal ganglia </t>
  </si>
  <si>
    <t>G23.0</t>
  </si>
  <si>
    <t xml:space="preserve">Hallervorden-Spatz disease </t>
  </si>
  <si>
    <t>G23.1</t>
  </si>
  <si>
    <t xml:space="preserve">Progressive supranuclear ophthalmoplegia [Steele-Richardson-Olszewski]   </t>
  </si>
  <si>
    <t>G23.2</t>
  </si>
  <si>
    <t xml:space="preserve">Multiple system atrophy, parkinsonian type [MSA-P]  </t>
  </si>
  <si>
    <t>G23.3</t>
  </si>
  <si>
    <t xml:space="preserve">Multiple system atrophy, cerebellar type [MSA-C] </t>
  </si>
  <si>
    <t>G23.8</t>
  </si>
  <si>
    <t xml:space="preserve">Other specified degenerative diseases of basal ganglia </t>
  </si>
  <si>
    <t>G23.9</t>
  </si>
  <si>
    <t xml:space="preserve">Degenerative disease of basal ganglia, unspecified  </t>
  </si>
  <si>
    <t>G24</t>
  </si>
  <si>
    <t xml:space="preserve">Dystonia   </t>
  </si>
  <si>
    <t>G24.0</t>
  </si>
  <si>
    <t xml:space="preserve">Drug-induced dystonia  </t>
  </si>
  <si>
    <t>G24.1</t>
  </si>
  <si>
    <t xml:space="preserve">Idiopathic familial dystonia  </t>
  </si>
  <si>
    <t>G24.2</t>
  </si>
  <si>
    <t xml:space="preserve">Idiopathic nonfamilial dystonia  </t>
  </si>
  <si>
    <t>G24.3</t>
  </si>
  <si>
    <t xml:space="preserve">Spasmodic torticollis </t>
  </si>
  <si>
    <t>G24.4</t>
  </si>
  <si>
    <t xml:space="preserve">Idiopathic orofacial dystonia </t>
  </si>
  <si>
    <t>G24.5</t>
  </si>
  <si>
    <t xml:space="preserve">Blepharospasm </t>
  </si>
  <si>
    <t>G24.8</t>
  </si>
  <si>
    <t xml:space="preserve">Other dystonia </t>
  </si>
  <si>
    <t>G24.9</t>
  </si>
  <si>
    <t xml:space="preserve">Dystonia, unspecified </t>
  </si>
  <si>
    <t>G25</t>
  </si>
  <si>
    <t xml:space="preserve">Other extrapyramidal and movement disorders </t>
  </si>
  <si>
    <t>G25.0</t>
  </si>
  <si>
    <t xml:space="preserve">Essential tremor  </t>
  </si>
  <si>
    <t>G25.1</t>
  </si>
  <si>
    <t xml:space="preserve">Drug-induced tremor  </t>
  </si>
  <si>
    <t>G25.2</t>
  </si>
  <si>
    <t xml:space="preserve">Other specified forms of tremor </t>
  </si>
  <si>
    <t>G25.3</t>
  </si>
  <si>
    <t xml:space="preserve">Myoclonus </t>
  </si>
  <si>
    <t>G25.4</t>
  </si>
  <si>
    <t>Drug-induced chorea</t>
  </si>
  <si>
    <t>G25.5</t>
  </si>
  <si>
    <t xml:space="preserve">Other chorea </t>
  </si>
  <si>
    <t>G25.6</t>
  </si>
  <si>
    <t xml:space="preserve">Drug-induced tics and other tics of organic origin   </t>
  </si>
  <si>
    <t>G25.8</t>
  </si>
  <si>
    <t xml:space="preserve">Other specified extrapyramidal and movement disorders  </t>
  </si>
  <si>
    <t>G25.9</t>
  </si>
  <si>
    <t xml:space="preserve">Extrapyramidal and movement disorder, unspecified </t>
  </si>
  <si>
    <t>G26</t>
  </si>
  <si>
    <t>Extrapyramidal and movement disorders in diseases classified elsewhere</t>
  </si>
  <si>
    <t>G30</t>
  </si>
  <si>
    <t xml:space="preserve">Alzheimer disease </t>
  </si>
  <si>
    <t>G30.0</t>
  </si>
  <si>
    <t xml:space="preserve">Alzheimer disease with early onset  </t>
  </si>
  <si>
    <t>G30.1</t>
  </si>
  <si>
    <t xml:space="preserve">Alzheimer disease with late onset   </t>
  </si>
  <si>
    <t>G30.8</t>
  </si>
  <si>
    <t xml:space="preserve">Other Alzheimer disease </t>
  </si>
  <si>
    <t>G30.9</t>
  </si>
  <si>
    <t xml:space="preserve">Alzheimer disease, unspecified </t>
  </si>
  <si>
    <t>G31</t>
  </si>
  <si>
    <t>Other degenerative diseases of nervous system, not elsewhere classified</t>
  </si>
  <si>
    <t>G31.0</t>
  </si>
  <si>
    <t xml:space="preserve">Circumscribed brain atrophy  </t>
  </si>
  <si>
    <t>G31.1</t>
  </si>
  <si>
    <t xml:space="preserve">Senile degeneration of brain, not elsewhere classified   </t>
  </si>
  <si>
    <t>G31.2</t>
  </si>
  <si>
    <t xml:space="preserve">Degeneration of nervous system due to alcohol  </t>
  </si>
  <si>
    <t>G31.8</t>
  </si>
  <si>
    <t xml:space="preserve">Other specified degenerative diseases of nervous system  </t>
  </si>
  <si>
    <t>G31.9</t>
  </si>
  <si>
    <t xml:space="preserve">Degenerative disease of nervous system, unspecified  </t>
  </si>
  <si>
    <t>G32</t>
  </si>
  <si>
    <t xml:space="preserve">Other degenerative disorders of nervous system in diseases classified elsewhere  </t>
  </si>
  <si>
    <t>G32.0</t>
  </si>
  <si>
    <t xml:space="preserve">Subacute combined degeneration of spinal cord in diseases classified elsewhere </t>
  </si>
  <si>
    <t>G32.8</t>
  </si>
  <si>
    <t xml:space="preserve">Other specified degenerative disorders of nervous system in diseases classified elsewhere </t>
  </si>
  <si>
    <t>G35</t>
  </si>
  <si>
    <t xml:space="preserve">Multiple sclerosis   </t>
  </si>
  <si>
    <t>G36</t>
  </si>
  <si>
    <t xml:space="preserve">Other acute disseminated demyelination </t>
  </si>
  <si>
    <t>G36.0</t>
  </si>
  <si>
    <t>Neuromyelitis optica [Devic]</t>
  </si>
  <si>
    <t>G36.1</t>
  </si>
  <si>
    <t xml:space="preserve">Acute and subacute haemorrhagic leukoencephalitis [Hurst] </t>
  </si>
  <si>
    <t>G36.8</t>
  </si>
  <si>
    <t>Other specified acute disseminated demyelination</t>
  </si>
  <si>
    <t>G36.9</t>
  </si>
  <si>
    <t xml:space="preserve">Acute disseminated demyelination, unspecified  </t>
  </si>
  <si>
    <t>G37</t>
  </si>
  <si>
    <t xml:space="preserve">Other demyelinating diseases of central nervous system  </t>
  </si>
  <si>
    <t>G37.0</t>
  </si>
  <si>
    <t xml:space="preserve">Diffuse sclerosis </t>
  </si>
  <si>
    <t>G37.1</t>
  </si>
  <si>
    <t xml:space="preserve">Central demyelination of corpus callosum   </t>
  </si>
  <si>
    <t>G37.2</t>
  </si>
  <si>
    <t xml:space="preserve">Central pontine myelinolysis </t>
  </si>
  <si>
    <t>G37.3</t>
  </si>
  <si>
    <t>Acute transverse myelitis in demyelinating disease of central nervous system</t>
  </si>
  <si>
    <t>G37.4</t>
  </si>
  <si>
    <t>Subacute necrotizing myelitis</t>
  </si>
  <si>
    <t>G37.5</t>
  </si>
  <si>
    <t xml:space="preserve">Concentric sclerosis [Baló]   </t>
  </si>
  <si>
    <t>G37.8</t>
  </si>
  <si>
    <t xml:space="preserve">Other specified demyelinating diseases of central nervous system   </t>
  </si>
  <si>
    <t>G37.9</t>
  </si>
  <si>
    <t xml:space="preserve">Demyelinating disease of central nervous system, unspecified  </t>
  </si>
  <si>
    <t>G40</t>
  </si>
  <si>
    <t xml:space="preserve">Epilepsy  </t>
  </si>
  <si>
    <t>G40.0</t>
  </si>
  <si>
    <t xml:space="preserve">Localization-related (focal)(partial) idiopathic epilepsy and epileptic syndromes with seizures of localized onset  </t>
  </si>
  <si>
    <t>G40.1</t>
  </si>
  <si>
    <t>Localization-related (focal)(partial) symptomatic epilepsy and epileptic syndromes with simple partial seizures</t>
  </si>
  <si>
    <t>G40.2</t>
  </si>
  <si>
    <t xml:space="preserve">Localization-related (focal)(partial) symptomatic epilepsy and epileptic syndromes with complex partial seizures </t>
  </si>
  <si>
    <t>G40.3</t>
  </si>
  <si>
    <t xml:space="preserve">Generalized idiopathic epilepsy and epileptic syndromes  </t>
  </si>
  <si>
    <t>G40.4</t>
  </si>
  <si>
    <t xml:space="preserve">Other generalized epilepsy and epileptic syndromes  </t>
  </si>
  <si>
    <t>G40.5</t>
  </si>
  <si>
    <t xml:space="preserve">Special epileptic syndromes </t>
  </si>
  <si>
    <t>G40.6</t>
  </si>
  <si>
    <t xml:space="preserve">Grand mal seizures, unspecified (with or without petit mal)  </t>
  </si>
  <si>
    <t>G40.7</t>
  </si>
  <si>
    <t xml:space="preserve">Petit mal, unspecified, without grand mal seizures </t>
  </si>
  <si>
    <t>G40.8</t>
  </si>
  <si>
    <t xml:space="preserve">Other epilepsy </t>
  </si>
  <si>
    <t>G40.9</t>
  </si>
  <si>
    <t xml:space="preserve">Epilepsy, unspecified   </t>
  </si>
  <si>
    <t>G41</t>
  </si>
  <si>
    <t xml:space="preserve">Status epilepticus  </t>
  </si>
  <si>
    <t>G41.0</t>
  </si>
  <si>
    <t xml:space="preserve">Grand mal status epilepticus </t>
  </si>
  <si>
    <t>G41.1</t>
  </si>
  <si>
    <t>Petit mal status epilepticus</t>
  </si>
  <si>
    <t>G41.2</t>
  </si>
  <si>
    <t xml:space="preserve">Complex partial status epilepticus </t>
  </si>
  <si>
    <t>G41.8</t>
  </si>
  <si>
    <t xml:space="preserve">Other status epilepticus   </t>
  </si>
  <si>
    <t>G41.9</t>
  </si>
  <si>
    <t xml:space="preserve">Status epilepticus, unspecified   </t>
  </si>
  <si>
    <t>G43</t>
  </si>
  <si>
    <t xml:space="preserve">Migraine   </t>
  </si>
  <si>
    <t>G43.0</t>
  </si>
  <si>
    <t xml:space="preserve">Migraine without aura [common migraine] </t>
  </si>
  <si>
    <t>G43.1</t>
  </si>
  <si>
    <t xml:space="preserve">Migraine with aura [classical migraine] </t>
  </si>
  <si>
    <t>G43.2</t>
  </si>
  <si>
    <t xml:space="preserve">Status migrainosus  </t>
  </si>
  <si>
    <t>G43.3</t>
  </si>
  <si>
    <t xml:space="preserve">Complicated migraine </t>
  </si>
  <si>
    <t>G43.8</t>
  </si>
  <si>
    <t xml:space="preserve">Other migraine  </t>
  </si>
  <si>
    <t>G43.9</t>
  </si>
  <si>
    <t xml:space="preserve">Migraine, unspecified   </t>
  </si>
  <si>
    <t>G44</t>
  </si>
  <si>
    <t xml:space="preserve">Other headache syndromes  </t>
  </si>
  <si>
    <t>G44.0</t>
  </si>
  <si>
    <t xml:space="preserve">Cluster headache syndrome </t>
  </si>
  <si>
    <t>G44.1</t>
  </si>
  <si>
    <t xml:space="preserve">Vascular headache, not elsewhere classified   </t>
  </si>
  <si>
    <t>G44.2</t>
  </si>
  <si>
    <t xml:space="preserve">Tension-type headache  </t>
  </si>
  <si>
    <t>G44.3</t>
  </si>
  <si>
    <t xml:space="preserve">Chronic post-traumatic headache </t>
  </si>
  <si>
    <t>G44.4</t>
  </si>
  <si>
    <t xml:space="preserve">Drug-induced headache, not elsewhere classified  </t>
  </si>
  <si>
    <t>G44.8</t>
  </si>
  <si>
    <t xml:space="preserve">Other specified headache syndromes   </t>
  </si>
  <si>
    <t>G45</t>
  </si>
  <si>
    <t xml:space="preserve">Transient cerebral ischaemic attacks and related syndromes </t>
  </si>
  <si>
    <t>G45.0</t>
  </si>
  <si>
    <t xml:space="preserve">Vertebro-basilar artery syndrome </t>
  </si>
  <si>
    <t>G45.1</t>
  </si>
  <si>
    <t xml:space="preserve">Carotid artery syndrome (hemispheric) </t>
  </si>
  <si>
    <t>G45.2</t>
  </si>
  <si>
    <t xml:space="preserve">Multiple and bilateral precerebral artery syndromes  </t>
  </si>
  <si>
    <t>G45.3</t>
  </si>
  <si>
    <t xml:space="preserve">Amaurosis fugax  </t>
  </si>
  <si>
    <t>G45.4</t>
  </si>
  <si>
    <t xml:space="preserve">Transient global amnesia  </t>
  </si>
  <si>
    <t>G45.8</t>
  </si>
  <si>
    <t xml:space="preserve">Other transient cerebral ischaemic attacks and related syndromes </t>
  </si>
  <si>
    <t>G45.9</t>
  </si>
  <si>
    <t xml:space="preserve">Transient cerebral ischaemic attack, unspecified   </t>
  </si>
  <si>
    <t>G46</t>
  </si>
  <si>
    <t xml:space="preserve">Vascular syndromes of brain in cerebrovascular diseases  </t>
  </si>
  <si>
    <t>G46.0</t>
  </si>
  <si>
    <t xml:space="preserve">Middle cerebral artery syndrome  </t>
  </si>
  <si>
    <t>G46.1</t>
  </si>
  <si>
    <t xml:space="preserve">Anterior cerebral artery syndrome  </t>
  </si>
  <si>
    <t>G46.2</t>
  </si>
  <si>
    <t xml:space="preserve">Posterior cerebral artery syndrome  </t>
  </si>
  <si>
    <t>G46.3</t>
  </si>
  <si>
    <t xml:space="preserve">Brain stem stroke syndrome   </t>
  </si>
  <si>
    <t>G46.4</t>
  </si>
  <si>
    <t xml:space="preserve">Cerebellar stroke syndrome </t>
  </si>
  <si>
    <t>G46.5</t>
  </si>
  <si>
    <t xml:space="preserve">Pure motor lacunar syndrome </t>
  </si>
  <si>
    <t>G46.6</t>
  </si>
  <si>
    <t>Pure sensory lacunar syndrome</t>
  </si>
  <si>
    <t>G46.7</t>
  </si>
  <si>
    <t>Other lacunar syndromes</t>
  </si>
  <si>
    <t>G46.8</t>
  </si>
  <si>
    <t xml:space="preserve">Other vascular syndromes of brain in cerebrovascular diseases </t>
  </si>
  <si>
    <t>G47</t>
  </si>
  <si>
    <t xml:space="preserve">Sleep disorders  </t>
  </si>
  <si>
    <t>G47.0</t>
  </si>
  <si>
    <t xml:space="preserve">Disorders of initiating and maintaining sleep [insomnias] </t>
  </si>
  <si>
    <t>G47.1</t>
  </si>
  <si>
    <t xml:space="preserve">Disorders of excessive somnolence [hypersomnias]  </t>
  </si>
  <si>
    <t>G47.2</t>
  </si>
  <si>
    <t xml:space="preserve">Disorders of the sleep-wake schedule </t>
  </si>
  <si>
    <t>G47.3</t>
  </si>
  <si>
    <t>Sleep apnoea</t>
  </si>
  <si>
    <t>G47.4</t>
  </si>
  <si>
    <t xml:space="preserve">Narcolepsy and cataplexy   </t>
  </si>
  <si>
    <t>G47.8</t>
  </si>
  <si>
    <t xml:space="preserve">Other sleep disorders  </t>
  </si>
  <si>
    <t>G47.9</t>
  </si>
  <si>
    <t xml:space="preserve">Sleep disorder, unspecified </t>
  </si>
  <si>
    <t>G50</t>
  </si>
  <si>
    <t>Disorders of trigeminal nerve</t>
  </si>
  <si>
    <t>G50.0</t>
  </si>
  <si>
    <t xml:space="preserve">Trigeminal neuralgia </t>
  </si>
  <si>
    <t>G50.1</t>
  </si>
  <si>
    <t xml:space="preserve">Atypical facial pain </t>
  </si>
  <si>
    <t>G50.8</t>
  </si>
  <si>
    <t xml:space="preserve">Other disorders of trigeminal nerve  </t>
  </si>
  <si>
    <t>G50.9</t>
  </si>
  <si>
    <t xml:space="preserve">Disorder of trigeminal nerve, unspecified  </t>
  </si>
  <si>
    <t>G51</t>
  </si>
  <si>
    <t>Facial nerve disorders</t>
  </si>
  <si>
    <t>G51.0</t>
  </si>
  <si>
    <t>Bell palsy</t>
  </si>
  <si>
    <t>G51.1</t>
  </si>
  <si>
    <t xml:space="preserve">Geniculate ganglionitis  </t>
  </si>
  <si>
    <t>G51.2</t>
  </si>
  <si>
    <t xml:space="preserve">Melkersson syndrome  </t>
  </si>
  <si>
    <t>G51.3</t>
  </si>
  <si>
    <t xml:space="preserve">Clonic hemifacial spasm  </t>
  </si>
  <si>
    <t>G51.4</t>
  </si>
  <si>
    <t xml:space="preserve">Facial myokymia </t>
  </si>
  <si>
    <t>G51.8</t>
  </si>
  <si>
    <t xml:space="preserve">Other disorders of facial nerve </t>
  </si>
  <si>
    <t>G51.9</t>
  </si>
  <si>
    <t xml:space="preserve">Disorder of facial nerve, unspecified  </t>
  </si>
  <si>
    <t>G52</t>
  </si>
  <si>
    <t xml:space="preserve">Disorders of other cranial nerves </t>
  </si>
  <si>
    <t>G52.0</t>
  </si>
  <si>
    <t xml:space="preserve">Disorders of olfactory nerve </t>
  </si>
  <si>
    <t>G52.1</t>
  </si>
  <si>
    <t xml:space="preserve">Disorders of glossopharyngeal nerve   </t>
  </si>
  <si>
    <t>G52.2</t>
  </si>
  <si>
    <t xml:space="preserve">Disorders of vagus nerve  </t>
  </si>
  <si>
    <t>G52.3</t>
  </si>
  <si>
    <t xml:space="preserve">Disorders of hypoglossal nerve  </t>
  </si>
  <si>
    <t>G52.7</t>
  </si>
  <si>
    <t xml:space="preserve">Disorders of multiple cranial nerves   </t>
  </si>
  <si>
    <t>G52.8</t>
  </si>
  <si>
    <t xml:space="preserve">Disorders of other specified cranial nerves </t>
  </si>
  <si>
    <t>G52.9</t>
  </si>
  <si>
    <t xml:space="preserve">Cranial nerve disorder, unspecified  </t>
  </si>
  <si>
    <t>G53</t>
  </si>
  <si>
    <t xml:space="preserve">Cranial nerve disorders in diseases classified elsewhere   </t>
  </si>
  <si>
    <t>G53.0</t>
  </si>
  <si>
    <t xml:space="preserve">Postzoster neuralgia   </t>
  </si>
  <si>
    <t>G53.1</t>
  </si>
  <si>
    <t xml:space="preserve">Multiple cranial nerve palsies in infectious and parasitic diseases classified elsewhere   </t>
  </si>
  <si>
    <t>G53.2</t>
  </si>
  <si>
    <t xml:space="preserve">Multiple cranial nerve palsies in sarcoidosis  </t>
  </si>
  <si>
    <t>G53.3</t>
  </si>
  <si>
    <t xml:space="preserve">Multiple cranial nerve palsies in neoplastic disease  </t>
  </si>
  <si>
    <t>G53.8</t>
  </si>
  <si>
    <t xml:space="preserve">Other cranial nerve disorders in other diseases classified elsewhere </t>
  </si>
  <si>
    <t>G54</t>
  </si>
  <si>
    <t xml:space="preserve">Nerve root and plexus disorders </t>
  </si>
  <si>
    <t>G54.0</t>
  </si>
  <si>
    <t xml:space="preserve">Brachial plexus disorders </t>
  </si>
  <si>
    <t>G54.1</t>
  </si>
  <si>
    <t xml:space="preserve">Lumbosacral plexus disorders </t>
  </si>
  <si>
    <t>G54.2</t>
  </si>
  <si>
    <t xml:space="preserve">Cervical root disorders, not elsewhere classified  </t>
  </si>
  <si>
    <t>G54.3</t>
  </si>
  <si>
    <t xml:space="preserve">Thoracic root disorders, not elsewhere classified </t>
  </si>
  <si>
    <t>G54.4</t>
  </si>
  <si>
    <t xml:space="preserve">Lumbosacral root disorders, not elsewhere classified  </t>
  </si>
  <si>
    <t>G54.5</t>
  </si>
  <si>
    <t>Neuralgic amyotrophy</t>
  </si>
  <si>
    <t>G54.6</t>
  </si>
  <si>
    <t xml:space="preserve">Phantom limb syndrome with pain </t>
  </si>
  <si>
    <t>G54.7</t>
  </si>
  <si>
    <t xml:space="preserve">Phantom limb syndrome without pain </t>
  </si>
  <si>
    <t>G54.8</t>
  </si>
  <si>
    <t xml:space="preserve">Other nerve root and plexus disorders   </t>
  </si>
  <si>
    <t>G54.9</t>
  </si>
  <si>
    <t xml:space="preserve">Nerve root and plexus disorder, unspecified </t>
  </si>
  <si>
    <t>G55</t>
  </si>
  <si>
    <t xml:space="preserve">Nerve root and plexus compressions in diseases classified elsewhere </t>
  </si>
  <si>
    <t>G55.0</t>
  </si>
  <si>
    <t xml:space="preserve">Nerve root and plexus compressions in neoplastic disease  </t>
  </si>
  <si>
    <t>G55.1</t>
  </si>
  <si>
    <t xml:space="preserve">Nerve root and plexus compressions in intervertebral disc disorders </t>
  </si>
  <si>
    <t>G55.2</t>
  </si>
  <si>
    <t xml:space="preserve">Nerve root and plexus compressions in spondylosis </t>
  </si>
  <si>
    <t>G55.3</t>
  </si>
  <si>
    <t xml:space="preserve">Nerve root and plexus compressions in other dorsopathies  </t>
  </si>
  <si>
    <t>G55.8</t>
  </si>
  <si>
    <t xml:space="preserve">Nerve root and plexus compressions in other diseases classified elsewhere  </t>
  </si>
  <si>
    <t>G56</t>
  </si>
  <si>
    <t xml:space="preserve">Mononeuropathies of upper limb  </t>
  </si>
  <si>
    <t>G56.0</t>
  </si>
  <si>
    <t xml:space="preserve">Carpal tunnel syndrome  </t>
  </si>
  <si>
    <t>G56.1</t>
  </si>
  <si>
    <t xml:space="preserve">Other lesions of median nerve  </t>
  </si>
  <si>
    <t>G56.2</t>
  </si>
  <si>
    <t xml:space="preserve">Lesion of ulnar nerve </t>
  </si>
  <si>
    <t>G56.3</t>
  </si>
  <si>
    <t xml:space="preserve">Lesion of radial nerve  </t>
  </si>
  <si>
    <t>G56.4</t>
  </si>
  <si>
    <t xml:space="preserve">Causalgia </t>
  </si>
  <si>
    <t>G56.8</t>
  </si>
  <si>
    <t xml:space="preserve">Other mononeuropathies of upper limb </t>
  </si>
  <si>
    <t>G56.9</t>
  </si>
  <si>
    <t xml:space="preserve">Mononeuropathy of upper limb, unspecified  </t>
  </si>
  <si>
    <t>G57</t>
  </si>
  <si>
    <t>Mononeuropathies of lower limb</t>
  </si>
  <si>
    <t>G57.0</t>
  </si>
  <si>
    <t xml:space="preserve">Lesion of sciatic nerve  </t>
  </si>
  <si>
    <t>G57.1</t>
  </si>
  <si>
    <t xml:space="preserve">Meralgia paraesthetica </t>
  </si>
  <si>
    <t>G57.2</t>
  </si>
  <si>
    <t xml:space="preserve">Lesion of femoral nerve </t>
  </si>
  <si>
    <t>G57.3</t>
  </si>
  <si>
    <t xml:space="preserve">Lesion of lateral popliteal nerve </t>
  </si>
  <si>
    <t>G57.4</t>
  </si>
  <si>
    <t xml:space="preserve">Lesion of medial popliteal nerve  </t>
  </si>
  <si>
    <t>G57.5</t>
  </si>
  <si>
    <t xml:space="preserve">Tarsal tunnel syndrome  </t>
  </si>
  <si>
    <t>G57.6</t>
  </si>
  <si>
    <t xml:space="preserve">Lesion of plantar nerve </t>
  </si>
  <si>
    <t>G57.8</t>
  </si>
  <si>
    <t xml:space="preserve">Other mononeuropathies of lower limb </t>
  </si>
  <si>
    <t>G57.9</t>
  </si>
  <si>
    <t xml:space="preserve">Mononeuropathy of lower limb, unspecified </t>
  </si>
  <si>
    <t>G58</t>
  </si>
  <si>
    <t xml:space="preserve">Other mononeuropathies  </t>
  </si>
  <si>
    <t>G58.0</t>
  </si>
  <si>
    <t>Intercostal neuropathy</t>
  </si>
  <si>
    <t>G58.7</t>
  </si>
  <si>
    <t xml:space="preserve">Mononeuritis multiplex  </t>
  </si>
  <si>
    <t>G58.8</t>
  </si>
  <si>
    <t xml:space="preserve">Other specified mononeuropathies   </t>
  </si>
  <si>
    <t>G58.9</t>
  </si>
  <si>
    <t xml:space="preserve">Mononeuropathy, unspecified </t>
  </si>
  <si>
    <t>G59</t>
  </si>
  <si>
    <t xml:space="preserve">Mononeuropathy in diseases classified elsewhere </t>
  </si>
  <si>
    <t>G59.0</t>
  </si>
  <si>
    <t xml:space="preserve">Diabetic mononeuropathy   </t>
  </si>
  <si>
    <t>G59.8</t>
  </si>
  <si>
    <t xml:space="preserve">Other mononeuropathies in diseases classified elsewhere  </t>
  </si>
  <si>
    <t>G60</t>
  </si>
  <si>
    <t>Hereditary and idiopathic neuropathy</t>
  </si>
  <si>
    <t>G60.0</t>
  </si>
  <si>
    <t xml:space="preserve">Hereditary motor and sensory neuropathy </t>
  </si>
  <si>
    <t>G60.1</t>
  </si>
  <si>
    <t xml:space="preserve">Refsum disease  </t>
  </si>
  <si>
    <t>G60.2</t>
  </si>
  <si>
    <t xml:space="preserve">Neuropathy in association with hereditary ataxia   </t>
  </si>
  <si>
    <t>G60.3</t>
  </si>
  <si>
    <t xml:space="preserve">Idiopathic progressive neuropathy  </t>
  </si>
  <si>
    <t>G60.8</t>
  </si>
  <si>
    <t>Other hereditary and idiopathic neuropathies</t>
  </si>
  <si>
    <t>G60.9</t>
  </si>
  <si>
    <t xml:space="preserve">Hereditary and idiopathic neuropathy, unspecified </t>
  </si>
  <si>
    <t>G61</t>
  </si>
  <si>
    <t xml:space="preserve">Inflammatory polyneuropathy  </t>
  </si>
  <si>
    <t>G61.0</t>
  </si>
  <si>
    <t xml:space="preserve">Guillain-Barré syndrome  </t>
  </si>
  <si>
    <t>G61.1</t>
  </si>
  <si>
    <t xml:space="preserve">Serum neuropathy  </t>
  </si>
  <si>
    <t>G61.8</t>
  </si>
  <si>
    <t xml:space="preserve">Other inflammatory polyneuropathies </t>
  </si>
  <si>
    <t>G61.9</t>
  </si>
  <si>
    <t xml:space="preserve">Inflammatory polyneuropathy, unspecified  </t>
  </si>
  <si>
    <t>G62</t>
  </si>
  <si>
    <t>Other polyneuropathies</t>
  </si>
  <si>
    <t>G62.0</t>
  </si>
  <si>
    <t xml:space="preserve">Drug-induced polyneuropathy  </t>
  </si>
  <si>
    <t>G62.1</t>
  </si>
  <si>
    <t xml:space="preserve">Alcoholic polyneuropathy  </t>
  </si>
  <si>
    <t>G62.2</t>
  </si>
  <si>
    <t xml:space="preserve">Polyneuropathy due to other toxic agents </t>
  </si>
  <si>
    <t>G62.8</t>
  </si>
  <si>
    <t xml:space="preserve">Other specified polyneuropathies  </t>
  </si>
  <si>
    <t>G62.9</t>
  </si>
  <si>
    <t xml:space="preserve">Polyneuropathy, unspecified  </t>
  </si>
  <si>
    <t>G63</t>
  </si>
  <si>
    <t xml:space="preserve">Polyneuropathy in diseases classified elsewhere </t>
  </si>
  <si>
    <t>G63.0</t>
  </si>
  <si>
    <t xml:space="preserve">Polyneuropathy in infectious and parasitic diseases classified elsewhere </t>
  </si>
  <si>
    <t>G63.1</t>
  </si>
  <si>
    <t xml:space="preserve">Polyneuropathy in neoplastic disease  </t>
  </si>
  <si>
    <t>G63.2</t>
  </si>
  <si>
    <t xml:space="preserve">Diabetic polyneuropathy </t>
  </si>
  <si>
    <t>G63.3</t>
  </si>
  <si>
    <t xml:space="preserve">Polyneuropathy in other endocrine and metabolic diseases  </t>
  </si>
  <si>
    <t>G63.4</t>
  </si>
  <si>
    <t>Polyneuropathy in nutritional deficiency</t>
  </si>
  <si>
    <t>G63.5</t>
  </si>
  <si>
    <t xml:space="preserve">Polyneuropathy in systemic connective tissue disorders   </t>
  </si>
  <si>
    <t>G63.6</t>
  </si>
  <si>
    <t xml:space="preserve">Polyneuropathy in other musculoskeletal disorders   </t>
  </si>
  <si>
    <t>G63.8</t>
  </si>
  <si>
    <t>Polyneuropathy in other diseases classified elsewhere</t>
  </si>
  <si>
    <t>G64</t>
  </si>
  <si>
    <t xml:space="preserve">Other disorders of peripheral nervous system </t>
  </si>
  <si>
    <t>G70</t>
  </si>
  <si>
    <t xml:space="preserve">Myasthenia gravis and other myoneural disorders </t>
  </si>
  <si>
    <t>G70.0</t>
  </si>
  <si>
    <t>Myasthenia gravis</t>
  </si>
  <si>
    <t>G70.1</t>
  </si>
  <si>
    <t xml:space="preserve">Toxic myoneural disorders   </t>
  </si>
  <si>
    <t>G70.2</t>
  </si>
  <si>
    <t xml:space="preserve">Congenital and developmental myasthenia </t>
  </si>
  <si>
    <t>G70.8</t>
  </si>
  <si>
    <t>Other specified myoneural disorders</t>
  </si>
  <si>
    <t>G70.9</t>
  </si>
  <si>
    <t xml:space="preserve">Myoneural disorder, unspecified </t>
  </si>
  <si>
    <t>G71</t>
  </si>
  <si>
    <t xml:space="preserve">Primary disorders of muscles  </t>
  </si>
  <si>
    <t>G71.0</t>
  </si>
  <si>
    <t xml:space="preserve">Muscular dystrophy </t>
  </si>
  <si>
    <t>G71.1</t>
  </si>
  <si>
    <t xml:space="preserve">Myotonic disorders   </t>
  </si>
  <si>
    <t>G71.2</t>
  </si>
  <si>
    <t xml:space="preserve">Congenital myopathies  </t>
  </si>
  <si>
    <t>G71.3</t>
  </si>
  <si>
    <t xml:space="preserve">Mitochondrial myopathy, not elsewhere classified </t>
  </si>
  <si>
    <t>G71.8</t>
  </si>
  <si>
    <t xml:space="preserve">Other primary disorders of muscles </t>
  </si>
  <si>
    <t>G71.9</t>
  </si>
  <si>
    <t>Primary disorder of muscle, unspecified</t>
  </si>
  <si>
    <t>G72</t>
  </si>
  <si>
    <t xml:space="preserve">Other myopathies  </t>
  </si>
  <si>
    <t>G72.0</t>
  </si>
  <si>
    <t xml:space="preserve">Drug-induced myopathy  </t>
  </si>
  <si>
    <t>G72.1</t>
  </si>
  <si>
    <t>Alcoholic myopathy</t>
  </si>
  <si>
    <t>G72.2</t>
  </si>
  <si>
    <t xml:space="preserve">Myopathy due to other toxic agents  </t>
  </si>
  <si>
    <t>G72.3</t>
  </si>
  <si>
    <t xml:space="preserve">Periodic paralysis </t>
  </si>
  <si>
    <t>G72.4</t>
  </si>
  <si>
    <t xml:space="preserve">Inflammatory myopathy, not elsewhere classified  </t>
  </si>
  <si>
    <t>G72.8</t>
  </si>
  <si>
    <t xml:space="preserve">Other specified myopathies   </t>
  </si>
  <si>
    <t>G72.9</t>
  </si>
  <si>
    <t xml:space="preserve">Myopathy, unspecified  </t>
  </si>
  <si>
    <t>G73</t>
  </si>
  <si>
    <t xml:space="preserve">Disorders of myoneural junction and muscle in diseases classified elsewhere  </t>
  </si>
  <si>
    <t>G73.0</t>
  </si>
  <si>
    <t xml:space="preserve">Myasthenic syndromes in endocrine diseases  </t>
  </si>
  <si>
    <t>G73.1</t>
  </si>
  <si>
    <t xml:space="preserve">Lambert-Eaton syndrome </t>
  </si>
  <si>
    <t>G73.2</t>
  </si>
  <si>
    <t xml:space="preserve">Other myasthenic syndromes in neoplastic disease </t>
  </si>
  <si>
    <t>G73.3</t>
  </si>
  <si>
    <t xml:space="preserve">Myasthenic syndromes in other diseases classified elsewhere </t>
  </si>
  <si>
    <t>G73.4</t>
  </si>
  <si>
    <t>Myopathy in infectious and parasitic diseases classified elsewhere</t>
  </si>
  <si>
    <t>G73.5</t>
  </si>
  <si>
    <t xml:space="preserve">Myopathy in endocrine diseases  </t>
  </si>
  <si>
    <t>G73.6</t>
  </si>
  <si>
    <t xml:space="preserve">Myopathy in metabolic diseases </t>
  </si>
  <si>
    <t>G73.7</t>
  </si>
  <si>
    <t xml:space="preserve">Myopathy in other diseases classified elsewhere </t>
  </si>
  <si>
    <t>G80</t>
  </si>
  <si>
    <t xml:space="preserve">Cerebral palsy  </t>
  </si>
  <si>
    <t>G80.0</t>
  </si>
  <si>
    <t xml:space="preserve">Spastic quadriplegic cerebral palsy  </t>
  </si>
  <si>
    <t>G80.1</t>
  </si>
  <si>
    <t xml:space="preserve">Spastic diplegic cerebral palsy  </t>
  </si>
  <si>
    <t>G80.2</t>
  </si>
  <si>
    <t xml:space="preserve">Spastic hemiplegic cerebral palsy  </t>
  </si>
  <si>
    <t>G80.3</t>
  </si>
  <si>
    <t xml:space="preserve">Dyskinetic cerebral palsy  </t>
  </si>
  <si>
    <t>G80.4</t>
  </si>
  <si>
    <t xml:space="preserve">Ataxic cerebral palsy  </t>
  </si>
  <si>
    <t>G80.8</t>
  </si>
  <si>
    <t xml:space="preserve">Other cerebral palsy  </t>
  </si>
  <si>
    <t>G80.9</t>
  </si>
  <si>
    <t xml:space="preserve">Cerebral palsy, unspecified </t>
  </si>
  <si>
    <t>G81</t>
  </si>
  <si>
    <t xml:space="preserve">Hemiplegia </t>
  </si>
  <si>
    <t>G81.0</t>
  </si>
  <si>
    <t xml:space="preserve">Flaccid hemiplegia </t>
  </si>
  <si>
    <t>G81.1</t>
  </si>
  <si>
    <t xml:space="preserve">Spastic hemiplegia </t>
  </si>
  <si>
    <t>G81.9</t>
  </si>
  <si>
    <t xml:space="preserve">Hemiplegia, unspecified </t>
  </si>
  <si>
    <t>G82</t>
  </si>
  <si>
    <t xml:space="preserve">Paraplegia and tetraplegia </t>
  </si>
  <si>
    <t>G82.0</t>
  </si>
  <si>
    <t xml:space="preserve">Flaccid paraplegia </t>
  </si>
  <si>
    <t>G82.1</t>
  </si>
  <si>
    <t xml:space="preserve">Spastic paraplegia </t>
  </si>
  <si>
    <t>G82.2</t>
  </si>
  <si>
    <t xml:space="preserve">Paraplegia, unspecified   </t>
  </si>
  <si>
    <t>G82.3</t>
  </si>
  <si>
    <t xml:space="preserve">Flaccid tetraplegia </t>
  </si>
  <si>
    <t>G82.4</t>
  </si>
  <si>
    <t xml:space="preserve">Spastic tetraplegia </t>
  </si>
  <si>
    <t>G82.5</t>
  </si>
  <si>
    <t xml:space="preserve">Tetraplegia, unspecified  </t>
  </si>
  <si>
    <t>G83</t>
  </si>
  <si>
    <t xml:space="preserve">Other paralytic syndromes   </t>
  </si>
  <si>
    <t>G83.0</t>
  </si>
  <si>
    <t xml:space="preserve">Diplegia of upper limbs   </t>
  </si>
  <si>
    <t>G83.1</t>
  </si>
  <si>
    <t xml:space="preserve">Monoplegia of lower limb </t>
  </si>
  <si>
    <t>G83.2</t>
  </si>
  <si>
    <t xml:space="preserve">Monoplegia of upper limb </t>
  </si>
  <si>
    <t>G83.3</t>
  </si>
  <si>
    <t>Monoplegia, unspecified</t>
  </si>
  <si>
    <t>G83.4</t>
  </si>
  <si>
    <t>Cauda equina syndrome</t>
  </si>
  <si>
    <t>G83.5</t>
  </si>
  <si>
    <t xml:space="preserve">Locked-in syndrome </t>
  </si>
  <si>
    <t>G83.8</t>
  </si>
  <si>
    <t xml:space="preserve">Other specified paralytic syndromes </t>
  </si>
  <si>
    <t>G83.9</t>
  </si>
  <si>
    <t>Paralytic syndrome, unspecified</t>
  </si>
  <si>
    <t>G90</t>
  </si>
  <si>
    <t xml:space="preserve">Disorders of autonomic nervous system </t>
  </si>
  <si>
    <t>G90.0</t>
  </si>
  <si>
    <t xml:space="preserve">Idiopathic peripheral autonomic neuropathy  </t>
  </si>
  <si>
    <t>G90.1</t>
  </si>
  <si>
    <t xml:space="preserve">Familial dysautonomia [Riley-Day]   </t>
  </si>
  <si>
    <t>G90.2</t>
  </si>
  <si>
    <t xml:space="preserve">Horner syndrome </t>
  </si>
  <si>
    <t>G90.4</t>
  </si>
  <si>
    <t>Autonomic dysreflexia</t>
  </si>
  <si>
    <t>G90.8</t>
  </si>
  <si>
    <t xml:space="preserve">Other disorders of autonomic nervous system  </t>
  </si>
  <si>
    <t>G90.9</t>
  </si>
  <si>
    <t xml:space="preserve">Disorder of autonomic nervous system, unspecified </t>
  </si>
  <si>
    <t>G91</t>
  </si>
  <si>
    <t>Hydrocephalus</t>
  </si>
  <si>
    <t>G91.0</t>
  </si>
  <si>
    <t xml:space="preserve">Communicating hydrocephalus  </t>
  </si>
  <si>
    <t>G91.1</t>
  </si>
  <si>
    <t xml:space="preserve">Obstructive hydrocephalus   </t>
  </si>
  <si>
    <t>G91.2</t>
  </si>
  <si>
    <t xml:space="preserve">Normal-pressure hydrocephalus   </t>
  </si>
  <si>
    <t>G91.3</t>
  </si>
  <si>
    <t xml:space="preserve">Post-traumatic hydrocephalus, unspecified  </t>
  </si>
  <si>
    <t>G91.8</t>
  </si>
  <si>
    <t xml:space="preserve">Other hydrocephalus </t>
  </si>
  <si>
    <t>G91.9</t>
  </si>
  <si>
    <t xml:space="preserve">Hydrocephalus, unspecified  </t>
  </si>
  <si>
    <t>G92</t>
  </si>
  <si>
    <t xml:space="preserve">Toxic encephalopathy </t>
  </si>
  <si>
    <t>G93</t>
  </si>
  <si>
    <t xml:space="preserve">Other disorders of brain  </t>
  </si>
  <si>
    <t>G93.0</t>
  </si>
  <si>
    <t xml:space="preserve">Cerebral cysts  </t>
  </si>
  <si>
    <t>G93.1</t>
  </si>
  <si>
    <t xml:space="preserve">Anoxic brain damage, not elsewhere classified  </t>
  </si>
  <si>
    <t>G93.2</t>
  </si>
  <si>
    <t xml:space="preserve">Benign intracranial hypertension  </t>
  </si>
  <si>
    <t>G93.3</t>
  </si>
  <si>
    <t xml:space="preserve">Postviral fatigue syndrome  </t>
  </si>
  <si>
    <t>G93.4</t>
  </si>
  <si>
    <t xml:space="preserve">Encephalopathy, unspecified   </t>
  </si>
  <si>
    <t>G93.5</t>
  </si>
  <si>
    <t xml:space="preserve">Compression of brain </t>
  </si>
  <si>
    <t>G93.6</t>
  </si>
  <si>
    <t>Cerebral oedema</t>
  </si>
  <si>
    <t>G93.7</t>
  </si>
  <si>
    <t xml:space="preserve">Reye syndrome  </t>
  </si>
  <si>
    <t>G93.8</t>
  </si>
  <si>
    <t xml:space="preserve">Other specified disorders of brain </t>
  </si>
  <si>
    <t>G93.9</t>
  </si>
  <si>
    <t xml:space="preserve">Disorder of brain, unspecified  </t>
  </si>
  <si>
    <t>G94</t>
  </si>
  <si>
    <t xml:space="preserve">Other disorders of brain in diseases classified elsewhere   </t>
  </si>
  <si>
    <t>G94.0</t>
  </si>
  <si>
    <t xml:space="preserve">Hydrocephalus in infectious and parasitic diseases classified elsewhere  </t>
  </si>
  <si>
    <t>G94.1</t>
  </si>
  <si>
    <t xml:space="preserve">Hydrocephalus in neoplastic disease   </t>
  </si>
  <si>
    <t>G94.2</t>
  </si>
  <si>
    <t xml:space="preserve">Hydrocephalus in other diseases classified elsewhere  </t>
  </si>
  <si>
    <t>G94.8</t>
  </si>
  <si>
    <t xml:space="preserve">Other specified disorders of brain in diseases classified elsewhere  </t>
  </si>
  <si>
    <t>G95</t>
  </si>
  <si>
    <t xml:space="preserve">Other diseases of spinal cord  </t>
  </si>
  <si>
    <t>G95.0</t>
  </si>
  <si>
    <t xml:space="preserve">Syringomyelia and syringobulbia </t>
  </si>
  <si>
    <t>G95.1</t>
  </si>
  <si>
    <t xml:space="preserve">Vascular myelopathies  </t>
  </si>
  <si>
    <t>G95.2</t>
  </si>
  <si>
    <t xml:space="preserve">Cord compression, unspecified </t>
  </si>
  <si>
    <t>G95.8</t>
  </si>
  <si>
    <t xml:space="preserve">Other specified diseases of spinal cord </t>
  </si>
  <si>
    <t>G95.9</t>
  </si>
  <si>
    <t xml:space="preserve">Disease of spinal cord, unspecified </t>
  </si>
  <si>
    <t>G96</t>
  </si>
  <si>
    <t xml:space="preserve">Other disorders of central nervous system  </t>
  </si>
  <si>
    <t>G96.0</t>
  </si>
  <si>
    <t xml:space="preserve">Cerebrospinal fluid leak  </t>
  </si>
  <si>
    <t>G96.1</t>
  </si>
  <si>
    <t xml:space="preserve">Disorders of meninges, not elsewhere classified </t>
  </si>
  <si>
    <t>G96.8</t>
  </si>
  <si>
    <t xml:space="preserve">Other specified disorders of central nervous system </t>
  </si>
  <si>
    <t>G96.9</t>
  </si>
  <si>
    <t xml:space="preserve">Disorder of central nervous system, unspecified  </t>
  </si>
  <si>
    <t>G97</t>
  </si>
  <si>
    <t xml:space="preserve">Postprocedural disorders of nervous system, not elsewhere classified  </t>
  </si>
  <si>
    <t>G97.0</t>
  </si>
  <si>
    <t xml:space="preserve">Cerebrospinal fluid leak from spinal puncture </t>
  </si>
  <si>
    <t>G97.1</t>
  </si>
  <si>
    <t xml:space="preserve">Other reaction to spinal and lumbar puncture </t>
  </si>
  <si>
    <t>G97.2</t>
  </si>
  <si>
    <t>Intracranial hypotension following ventricular shunting</t>
  </si>
  <si>
    <t>G97.8</t>
  </si>
  <si>
    <t xml:space="preserve">Other postprocedural disorders of nervous system   </t>
  </si>
  <si>
    <t>G97.9</t>
  </si>
  <si>
    <t>Postprocedural disorder of nervous system, unspecified</t>
  </si>
  <si>
    <t>G98</t>
  </si>
  <si>
    <t xml:space="preserve">Other disorders of nervous system, not elsewhere classified  </t>
  </si>
  <si>
    <t>G99</t>
  </si>
  <si>
    <t xml:space="preserve">Other disorders of nervous system in diseases classified elsewhere  </t>
  </si>
  <si>
    <t>G99.0</t>
  </si>
  <si>
    <t xml:space="preserve">Autonomic neuropathy in endocrine and metabolic diseases  </t>
  </si>
  <si>
    <t>G99.1</t>
  </si>
  <si>
    <t xml:space="preserve">Other disorders of autonomic nervous system in other diseases classified elsewhere </t>
  </si>
  <si>
    <t>G99.2</t>
  </si>
  <si>
    <t xml:space="preserve">Myelopathy in diseases classified elsewhere  </t>
  </si>
  <si>
    <t>G99.8</t>
  </si>
  <si>
    <t xml:space="preserve">Other specified disorders of nervous system in diseases classified elsewhere </t>
  </si>
  <si>
    <t>H00</t>
  </si>
  <si>
    <t xml:space="preserve">Hordeolum and chalazion   </t>
  </si>
  <si>
    <t>H00.0</t>
  </si>
  <si>
    <t xml:space="preserve">Hordeolum and other deep inflammation of eyelid </t>
  </si>
  <si>
    <t>H00.1</t>
  </si>
  <si>
    <t xml:space="preserve">Chalazion </t>
  </si>
  <si>
    <t>H01</t>
  </si>
  <si>
    <t xml:space="preserve">Other inflammation of eyelid   </t>
  </si>
  <si>
    <t>H01.0</t>
  </si>
  <si>
    <t xml:space="preserve">Blepharitis  </t>
  </si>
  <si>
    <t>H01.1</t>
  </si>
  <si>
    <t xml:space="preserve">Noninfectious dermatoses of eyelid </t>
  </si>
  <si>
    <t>H01.8</t>
  </si>
  <si>
    <t xml:space="preserve">Other specified inflammation of eyelid </t>
  </si>
  <si>
    <t>H01.9</t>
  </si>
  <si>
    <t xml:space="preserve">Inflammation of eyelid, unspecified   </t>
  </si>
  <si>
    <t>H02</t>
  </si>
  <si>
    <t xml:space="preserve">Other disorders of eyelid   </t>
  </si>
  <si>
    <t>H02.0</t>
  </si>
  <si>
    <t xml:space="preserve">Entropion and trichiasis of eyelid </t>
  </si>
  <si>
    <t>H02.1</t>
  </si>
  <si>
    <t xml:space="preserve">Ectropion of eyelid </t>
  </si>
  <si>
    <t>H02.2</t>
  </si>
  <si>
    <t xml:space="preserve">Lagophthalmos  </t>
  </si>
  <si>
    <t>H02.3</t>
  </si>
  <si>
    <t xml:space="preserve">Blepharochalasis  </t>
  </si>
  <si>
    <t>H02.4</t>
  </si>
  <si>
    <t xml:space="preserve">Ptosis of eyelid  </t>
  </si>
  <si>
    <t>H02.5</t>
  </si>
  <si>
    <t xml:space="preserve">Other disorders affecting eyelid function </t>
  </si>
  <si>
    <t>H02.6</t>
  </si>
  <si>
    <t xml:space="preserve">Xanthelasma of eyelid </t>
  </si>
  <si>
    <t>H02.7</t>
  </si>
  <si>
    <t xml:space="preserve">Other degenerative disorders of eyelid and periocular area   </t>
  </si>
  <si>
    <t>H02.8</t>
  </si>
  <si>
    <t xml:space="preserve">Other specified disorders of eyelid </t>
  </si>
  <si>
    <t>H02.9</t>
  </si>
  <si>
    <t xml:space="preserve">Disorder of eyelid, unspecified </t>
  </si>
  <si>
    <t>H03</t>
  </si>
  <si>
    <t xml:space="preserve">Disorders of eyelid in diseases classified elsewhere </t>
  </si>
  <si>
    <t>H03.0</t>
  </si>
  <si>
    <t xml:space="preserve">Parasitic infestation of eyelid in diseases classified elsewhere  </t>
  </si>
  <si>
    <t>H03.1</t>
  </si>
  <si>
    <t xml:space="preserve">Involvement of eyelid in other infectious diseases classified elsewhere  </t>
  </si>
  <si>
    <t>H03.8</t>
  </si>
  <si>
    <t xml:space="preserve">Involvement of eyelid in other diseases classified elsewhere  </t>
  </si>
  <si>
    <t>H04</t>
  </si>
  <si>
    <t xml:space="preserve">Disorders of lacrimal system  </t>
  </si>
  <si>
    <t>H04.0</t>
  </si>
  <si>
    <t xml:space="preserve">Dacryoadenitis  </t>
  </si>
  <si>
    <t>H04.1</t>
  </si>
  <si>
    <t xml:space="preserve">Other disorders of lacrimal gland  </t>
  </si>
  <si>
    <t>H04.2</t>
  </si>
  <si>
    <t xml:space="preserve">Epiphora </t>
  </si>
  <si>
    <t>H04.3</t>
  </si>
  <si>
    <t xml:space="preserve">Acute and unspecified inflammation of lacrimal passages </t>
  </si>
  <si>
    <t>H04.4</t>
  </si>
  <si>
    <t xml:space="preserve">Chronic inflammation of lacrimal passages </t>
  </si>
  <si>
    <t>H04.5</t>
  </si>
  <si>
    <t xml:space="preserve">Stenosis and insufficiency of lacrimal passages  </t>
  </si>
  <si>
    <t>H04.6</t>
  </si>
  <si>
    <t xml:space="preserve">Other changes in lacrimal passages  </t>
  </si>
  <si>
    <t>H04.8</t>
  </si>
  <si>
    <t xml:space="preserve">Other disorders of lacrimal system  </t>
  </si>
  <si>
    <t>H04.9</t>
  </si>
  <si>
    <t xml:space="preserve">Disorder of lacrimal system, unspecified  </t>
  </si>
  <si>
    <t>H05</t>
  </si>
  <si>
    <t xml:space="preserve">Disorders of orbit </t>
  </si>
  <si>
    <t>H05.0</t>
  </si>
  <si>
    <t xml:space="preserve">Acute inflammation of orbit </t>
  </si>
  <si>
    <t>H05.1</t>
  </si>
  <si>
    <t xml:space="preserve">Chronic inflammatory disorders of orbit </t>
  </si>
  <si>
    <t>H05.2</t>
  </si>
  <si>
    <t xml:space="preserve">Exophthalmic conditions  </t>
  </si>
  <si>
    <t>H05.3</t>
  </si>
  <si>
    <t xml:space="preserve">Deformity of orbit </t>
  </si>
  <si>
    <t>H05.4</t>
  </si>
  <si>
    <t xml:space="preserve">Enophthalmos  </t>
  </si>
  <si>
    <t>H05.5</t>
  </si>
  <si>
    <t>Retained (old) foreign body following penetrating wound of orbit</t>
  </si>
  <si>
    <t>H05.8</t>
  </si>
  <si>
    <t xml:space="preserve">Other disorders of orbit  </t>
  </si>
  <si>
    <t>H05.9</t>
  </si>
  <si>
    <t xml:space="preserve">Disorder of orbit, unspecified   </t>
  </si>
  <si>
    <t>H06</t>
  </si>
  <si>
    <t xml:space="preserve">Disorders of lacrimal system and orbit in diseases classified elsewhere </t>
  </si>
  <si>
    <t>H06.0</t>
  </si>
  <si>
    <t xml:space="preserve">Disorders of lacrimal system in diseases classified elsewhere </t>
  </si>
  <si>
    <t>H06.1</t>
  </si>
  <si>
    <t xml:space="preserve">Parasitic infestation of orbit in diseases classified elsewhere  </t>
  </si>
  <si>
    <t>H06.2</t>
  </si>
  <si>
    <t xml:space="preserve">Dysthyroid exophthalmos </t>
  </si>
  <si>
    <t>H06.3</t>
  </si>
  <si>
    <t xml:space="preserve">Other disorders of orbit in diseases classified elsewhere   </t>
  </si>
  <si>
    <t>H10</t>
  </si>
  <si>
    <t xml:space="preserve">Conjunctivitis  </t>
  </si>
  <si>
    <t>H10.0</t>
  </si>
  <si>
    <t xml:space="preserve">Mucopurulent conjunctivitis </t>
  </si>
  <si>
    <t>H10.1</t>
  </si>
  <si>
    <t>Acute atopic conjunctivitis</t>
  </si>
  <si>
    <t>H10.2</t>
  </si>
  <si>
    <t xml:space="preserve">Other acute conjunctivitis  </t>
  </si>
  <si>
    <t>H10.3</t>
  </si>
  <si>
    <t xml:space="preserve">Acute conjunctivitis, unspecified </t>
  </si>
  <si>
    <t>H10.4</t>
  </si>
  <si>
    <t xml:space="preserve">Chronic conjunctivitis </t>
  </si>
  <si>
    <t>H10.5</t>
  </si>
  <si>
    <t xml:space="preserve">Blepharoconjunctivitis </t>
  </si>
  <si>
    <t>H10.8</t>
  </si>
  <si>
    <t xml:space="preserve">Other conjunctivitis  </t>
  </si>
  <si>
    <t>H10.9</t>
  </si>
  <si>
    <t xml:space="preserve">Conjunctivitis, unspecified </t>
  </si>
  <si>
    <t>H11</t>
  </si>
  <si>
    <t xml:space="preserve">Other disorders of conjunctiva   </t>
  </si>
  <si>
    <t>H11.0</t>
  </si>
  <si>
    <t xml:space="preserve">Pterygium </t>
  </si>
  <si>
    <t>H11.1</t>
  </si>
  <si>
    <t xml:space="preserve">Conjunctival degenerations and deposits  </t>
  </si>
  <si>
    <t>H11.2</t>
  </si>
  <si>
    <t xml:space="preserve">Conjunctival scars </t>
  </si>
  <si>
    <t>H11.3</t>
  </si>
  <si>
    <t xml:space="preserve">Conjunctival haemorrhage  </t>
  </si>
  <si>
    <t>H11.4</t>
  </si>
  <si>
    <t>Other conjunctival vascular disorders and cysts</t>
  </si>
  <si>
    <t>H11.8</t>
  </si>
  <si>
    <t xml:space="preserve">Other specified disorders of conjunctiva </t>
  </si>
  <si>
    <t>H11.9</t>
  </si>
  <si>
    <t xml:space="preserve">Disorder of conjunctiva, unspecified  </t>
  </si>
  <si>
    <t>H13</t>
  </si>
  <si>
    <t xml:space="preserve">Disorders of conjunctiva in diseases classified elsewhere   </t>
  </si>
  <si>
    <t>H13.0</t>
  </si>
  <si>
    <t xml:space="preserve">Filarial infection of conjunctiva  </t>
  </si>
  <si>
    <t>H13.1</t>
  </si>
  <si>
    <t xml:space="preserve">Conjunctivitis in infectious and parasitic diseases classified elsewhere  </t>
  </si>
  <si>
    <t>H13.2</t>
  </si>
  <si>
    <t>Conjunctivitis in other diseases classified elsewhere</t>
  </si>
  <si>
    <t>H13.3</t>
  </si>
  <si>
    <t xml:space="preserve">Ocular pemphigoid  </t>
  </si>
  <si>
    <t>H13.8</t>
  </si>
  <si>
    <t xml:space="preserve">Other disorders of conjunctiva in diseases classified elsewhere  </t>
  </si>
  <si>
    <t>H15</t>
  </si>
  <si>
    <t xml:space="preserve">Disorders of sclera   </t>
  </si>
  <si>
    <t>H15.0</t>
  </si>
  <si>
    <t xml:space="preserve">Scleritis </t>
  </si>
  <si>
    <t>H15.1</t>
  </si>
  <si>
    <t xml:space="preserve">Episcleritis </t>
  </si>
  <si>
    <t>H15.8</t>
  </si>
  <si>
    <t xml:space="preserve">Other disorders of sclera </t>
  </si>
  <si>
    <t>H15.9</t>
  </si>
  <si>
    <t>Disorder of sclera, unspecified</t>
  </si>
  <si>
    <t>H16</t>
  </si>
  <si>
    <t xml:space="preserve">Keratitis   </t>
  </si>
  <si>
    <t>H16.0</t>
  </si>
  <si>
    <t>Corneal ulcer</t>
  </si>
  <si>
    <t>H16.1</t>
  </si>
  <si>
    <t xml:space="preserve">Other superficial keratitis without conjunctivitis  </t>
  </si>
  <si>
    <t>H16.2</t>
  </si>
  <si>
    <t xml:space="preserve">Keratoconjunctivitis </t>
  </si>
  <si>
    <t>H16.3</t>
  </si>
  <si>
    <t xml:space="preserve">Interstitial and deep keratitis  </t>
  </si>
  <si>
    <t>H16.4</t>
  </si>
  <si>
    <t xml:space="preserve">Corneal neovascularization </t>
  </si>
  <si>
    <t>H16.8</t>
  </si>
  <si>
    <t xml:space="preserve">Other keratitis  </t>
  </si>
  <si>
    <t>H16.9</t>
  </si>
  <si>
    <t xml:space="preserve">Keratitis, unspecified </t>
  </si>
  <si>
    <t>H17</t>
  </si>
  <si>
    <t xml:space="preserve">Corneal scars and opacities </t>
  </si>
  <si>
    <t>H17.0</t>
  </si>
  <si>
    <t xml:space="preserve">Adherent leukoma </t>
  </si>
  <si>
    <t>H17.1</t>
  </si>
  <si>
    <t xml:space="preserve">Other central corneal opacity  </t>
  </si>
  <si>
    <t>H17.8</t>
  </si>
  <si>
    <t xml:space="preserve">Other corneal scars and opacities </t>
  </si>
  <si>
    <t>H17.9</t>
  </si>
  <si>
    <t xml:space="preserve">Corneal scar and opacity, unspecified </t>
  </si>
  <si>
    <t>H18</t>
  </si>
  <si>
    <t xml:space="preserve">Other disorders of cornea   </t>
  </si>
  <si>
    <t>H18.0</t>
  </si>
  <si>
    <t xml:space="preserve">Corneal pigmentations and deposits   </t>
  </si>
  <si>
    <t>H18.1</t>
  </si>
  <si>
    <t xml:space="preserve">Bullous keratopathy </t>
  </si>
  <si>
    <t>H18.2</t>
  </si>
  <si>
    <t xml:space="preserve">Other corneal oedema   </t>
  </si>
  <si>
    <t>H18.3</t>
  </si>
  <si>
    <t xml:space="preserve">Changes in corneal membranes </t>
  </si>
  <si>
    <t>H18.4</t>
  </si>
  <si>
    <t xml:space="preserve">Corneal degeneration </t>
  </si>
  <si>
    <t>H18.5</t>
  </si>
  <si>
    <t xml:space="preserve">Hereditary corneal dystrophies  </t>
  </si>
  <si>
    <t>H18.6</t>
  </si>
  <si>
    <t xml:space="preserve">Keratoconus  </t>
  </si>
  <si>
    <t>H18.7</t>
  </si>
  <si>
    <t xml:space="preserve">Other corneal deformities  </t>
  </si>
  <si>
    <t>H18.8</t>
  </si>
  <si>
    <t xml:space="preserve">Other specified disorders of cornea  </t>
  </si>
  <si>
    <t>H18.9</t>
  </si>
  <si>
    <t xml:space="preserve">Disorder of cornea, unspecified  </t>
  </si>
  <si>
    <t>H19</t>
  </si>
  <si>
    <t xml:space="preserve">Disorders of sclera and cornea in diseases classified elsewhere  </t>
  </si>
  <si>
    <t>H19.0</t>
  </si>
  <si>
    <t>Scleritis and episcleritis in diseases classified elsewhere</t>
  </si>
  <si>
    <t>H19.1</t>
  </si>
  <si>
    <t>Herpesviral keratitis and keratoconjunctivitis</t>
  </si>
  <si>
    <t>H19.2</t>
  </si>
  <si>
    <t xml:space="preserve">Keratitis and keratoconjunctivitis in other infectious and parasitic diseases classified elsewhere  </t>
  </si>
  <si>
    <t>H19.3</t>
  </si>
  <si>
    <t xml:space="preserve">Keratitis and keratoconjunctivitis in other diseases classified elsewhere </t>
  </si>
  <si>
    <t>H19.8</t>
  </si>
  <si>
    <t>Other disorders of sclera and cornea in diseases classified elsewhere</t>
  </si>
  <si>
    <t>H20</t>
  </si>
  <si>
    <t xml:space="preserve">Iridocyclitis  </t>
  </si>
  <si>
    <t>H20.0</t>
  </si>
  <si>
    <t xml:space="preserve">Acute and subacute iridocyclitis  </t>
  </si>
  <si>
    <t>H20.1</t>
  </si>
  <si>
    <t xml:space="preserve">Chronic iridocyclitis  </t>
  </si>
  <si>
    <t>H20.2</t>
  </si>
  <si>
    <t>Lens-induced iridocyclitis</t>
  </si>
  <si>
    <t>H20.8</t>
  </si>
  <si>
    <t>Other iridocyclitis</t>
  </si>
  <si>
    <t>H20.9</t>
  </si>
  <si>
    <t xml:space="preserve">Iridocyclitis, unspecified </t>
  </si>
  <si>
    <t>H21</t>
  </si>
  <si>
    <t xml:space="preserve">Other disorders of iris and ciliary body </t>
  </si>
  <si>
    <t>H21.0</t>
  </si>
  <si>
    <t xml:space="preserve">Hyphaema </t>
  </si>
  <si>
    <t>H21.1</t>
  </si>
  <si>
    <t>Other vascular disorders of iris and ciliary body</t>
  </si>
  <si>
    <t>H21.2</t>
  </si>
  <si>
    <t>Degeneration of iris and ciliary body</t>
  </si>
  <si>
    <t>H21.3</t>
  </si>
  <si>
    <t xml:space="preserve">Cyst of iris, ciliary body and anterior chamber  </t>
  </si>
  <si>
    <t>H21.4</t>
  </si>
  <si>
    <t>Pupillary membranes</t>
  </si>
  <si>
    <t>H21.5</t>
  </si>
  <si>
    <t xml:space="preserve">Other adhesions and disruptions of iris and ciliary body </t>
  </si>
  <si>
    <t>H21.8</t>
  </si>
  <si>
    <t xml:space="preserve">Other specified disorders of iris and ciliary body  </t>
  </si>
  <si>
    <t>H21.9</t>
  </si>
  <si>
    <t xml:space="preserve">Disorder of iris and ciliary body, unspecified  </t>
  </si>
  <si>
    <t>H22</t>
  </si>
  <si>
    <t xml:space="preserve">Disorders of iris and ciliary body in diseases classified elsewhere   </t>
  </si>
  <si>
    <t>H22.0</t>
  </si>
  <si>
    <t xml:space="preserve">Iridocyclitis in infectious and parasitic diseases classified elsewhere  </t>
  </si>
  <si>
    <t>H22.1</t>
  </si>
  <si>
    <t xml:space="preserve">Iridocyclitis in other diseases classified elsewhere </t>
  </si>
  <si>
    <t>H22.8</t>
  </si>
  <si>
    <t xml:space="preserve">Other disorders of iris and ciliary body in diseases classified elsewhere </t>
  </si>
  <si>
    <t>H25</t>
  </si>
  <si>
    <t xml:space="preserve">Senile cataract </t>
  </si>
  <si>
    <t>H25.0</t>
  </si>
  <si>
    <t xml:space="preserve">Senile incipient cataract  </t>
  </si>
  <si>
    <t>H25.1</t>
  </si>
  <si>
    <t xml:space="preserve">Senile nuclear cataract  </t>
  </si>
  <si>
    <t>H25.2</t>
  </si>
  <si>
    <t xml:space="preserve">Senile cataract, morgagnian type  </t>
  </si>
  <si>
    <t>H25.8</t>
  </si>
  <si>
    <t xml:space="preserve">Other senile cataract  </t>
  </si>
  <si>
    <t>H25.9</t>
  </si>
  <si>
    <t xml:space="preserve">Senile cataract, unspecified </t>
  </si>
  <si>
    <t>H26</t>
  </si>
  <si>
    <t xml:space="preserve">Other cataract   </t>
  </si>
  <si>
    <t>H26.0</t>
  </si>
  <si>
    <t xml:space="preserve">Infantile, juvenile and presenile cataract  </t>
  </si>
  <si>
    <t>H26.1</t>
  </si>
  <si>
    <t xml:space="preserve">Traumatic cataract </t>
  </si>
  <si>
    <t>H26.2</t>
  </si>
  <si>
    <t xml:space="preserve">Complicated cataract </t>
  </si>
  <si>
    <t>H26.3</t>
  </si>
  <si>
    <t xml:space="preserve">Drug-induced cataract </t>
  </si>
  <si>
    <t>H26.4</t>
  </si>
  <si>
    <t>After-cataract</t>
  </si>
  <si>
    <t>H26.8</t>
  </si>
  <si>
    <t xml:space="preserve">Other specified cataract </t>
  </si>
  <si>
    <t>H26.9</t>
  </si>
  <si>
    <t xml:space="preserve">Cataract, unspecified  </t>
  </si>
  <si>
    <t>H27</t>
  </si>
  <si>
    <t xml:space="preserve">Other disorders of lens </t>
  </si>
  <si>
    <t>H27.0</t>
  </si>
  <si>
    <t xml:space="preserve">Aphakia </t>
  </si>
  <si>
    <t>H27.1</t>
  </si>
  <si>
    <t xml:space="preserve">Dislocation of lens </t>
  </si>
  <si>
    <t>H27.8</t>
  </si>
  <si>
    <t xml:space="preserve">Other specified disorders of lens  </t>
  </si>
  <si>
    <t>H27.9</t>
  </si>
  <si>
    <t xml:space="preserve">Disorder of lens, unspecified   </t>
  </si>
  <si>
    <t>H28</t>
  </si>
  <si>
    <t xml:space="preserve">Cataract and other disorders of lens in diseases classified elsewhere </t>
  </si>
  <si>
    <t>H28.0</t>
  </si>
  <si>
    <t xml:space="preserve">Diabetic cataract   </t>
  </si>
  <si>
    <t>H28.1</t>
  </si>
  <si>
    <t xml:space="preserve">Cataract in other endocrine, nutritional and metabolic diseases </t>
  </si>
  <si>
    <t>H28.2</t>
  </si>
  <si>
    <t xml:space="preserve">Cataract in other diseases classified elsewhere </t>
  </si>
  <si>
    <t>H28.8</t>
  </si>
  <si>
    <t xml:space="preserve">Other disorders of lens in diseases classified elsewhere  </t>
  </si>
  <si>
    <t>H30</t>
  </si>
  <si>
    <t xml:space="preserve">Chorioretinal inflammation </t>
  </si>
  <si>
    <t>H30.0</t>
  </si>
  <si>
    <t>Focal chorioretinal inflammation</t>
  </si>
  <si>
    <t>H30.1</t>
  </si>
  <si>
    <t xml:space="preserve">Disseminated chorioretinal inflammation   </t>
  </si>
  <si>
    <t>H30.2</t>
  </si>
  <si>
    <t xml:space="preserve">Posterior cyclitis  </t>
  </si>
  <si>
    <t>H30.8</t>
  </si>
  <si>
    <t>Other chorioretinal inflammations</t>
  </si>
  <si>
    <t>H30.9</t>
  </si>
  <si>
    <t xml:space="preserve">Chorioretinal inflammation, unspecified  </t>
  </si>
  <si>
    <t>H31</t>
  </si>
  <si>
    <t xml:space="preserve">Other disorders of choroid   </t>
  </si>
  <si>
    <t>H31.0</t>
  </si>
  <si>
    <t xml:space="preserve">Chorioretinal scars </t>
  </si>
  <si>
    <t>H31.1</t>
  </si>
  <si>
    <t xml:space="preserve">Choroidal degeneration   </t>
  </si>
  <si>
    <t>H31.2</t>
  </si>
  <si>
    <t xml:space="preserve">Hereditary choroidal dystrophy  </t>
  </si>
  <si>
    <t>H31.3</t>
  </si>
  <si>
    <t xml:space="preserve">Choroidal haemorrhage and rupture </t>
  </si>
  <si>
    <t>H31.4</t>
  </si>
  <si>
    <t xml:space="preserve">Choroidal detachment </t>
  </si>
  <si>
    <t>H31.8</t>
  </si>
  <si>
    <t xml:space="preserve">Other specified disorders of choroid  </t>
  </si>
  <si>
    <t>H31.9</t>
  </si>
  <si>
    <t xml:space="preserve">Disorder of choroid, unspecified   </t>
  </si>
  <si>
    <t>H32</t>
  </si>
  <si>
    <t xml:space="preserve">Chorioretinal disorders in diseases classified elsewhere  </t>
  </si>
  <si>
    <t>H32.0</t>
  </si>
  <si>
    <t xml:space="preserve">Chorioretinal inflammation in infectious and parasitic diseases classified elsewhere  </t>
  </si>
  <si>
    <t>H32.8</t>
  </si>
  <si>
    <t xml:space="preserve">Other chorioretinal disorders in diseases classified elsewhere </t>
  </si>
  <si>
    <t>H33</t>
  </si>
  <si>
    <t xml:space="preserve">Retinal detachments and breaks   </t>
  </si>
  <si>
    <t>H33.0</t>
  </si>
  <si>
    <t xml:space="preserve">Retinal detachment with retinal break  </t>
  </si>
  <si>
    <t>H33.1</t>
  </si>
  <si>
    <t>Retinoschisis and retinal cysts</t>
  </si>
  <si>
    <t>H33.2</t>
  </si>
  <si>
    <t xml:space="preserve">Serous retinal detachment  </t>
  </si>
  <si>
    <t>H33.3</t>
  </si>
  <si>
    <t xml:space="preserve">Retinal breaks without detachment  </t>
  </si>
  <si>
    <t>H33.4</t>
  </si>
  <si>
    <t xml:space="preserve">Traction detachment of retina </t>
  </si>
  <si>
    <t>H33.5</t>
  </si>
  <si>
    <t xml:space="preserve">Other retinal detachments   </t>
  </si>
  <si>
    <t>H34</t>
  </si>
  <si>
    <t xml:space="preserve">Retinal vascular occlusions  </t>
  </si>
  <si>
    <t>H34.0</t>
  </si>
  <si>
    <t xml:space="preserve">Transient retinal artery occlusion   </t>
  </si>
  <si>
    <t>H34.1</t>
  </si>
  <si>
    <t xml:space="preserve">Central retinal artery occlusion  </t>
  </si>
  <si>
    <t>H34.2</t>
  </si>
  <si>
    <t xml:space="preserve">Other retinal artery occlusions  </t>
  </si>
  <si>
    <t>H34.8</t>
  </si>
  <si>
    <t xml:space="preserve">Other retinal vascular occlusions  </t>
  </si>
  <si>
    <t>H34.9</t>
  </si>
  <si>
    <t xml:space="preserve">Retinal vascular occlusion, unspecified   </t>
  </si>
  <si>
    <t>H35</t>
  </si>
  <si>
    <t xml:space="preserve">Other retinal disorders </t>
  </si>
  <si>
    <t>H35.0</t>
  </si>
  <si>
    <t xml:space="preserve">Background retinopathy and retinal vascular changes  </t>
  </si>
  <si>
    <t>H35.1</t>
  </si>
  <si>
    <t xml:space="preserve">Retinopathy of prematurity  </t>
  </si>
  <si>
    <t>H35.2</t>
  </si>
  <si>
    <t xml:space="preserve">Other proliferative retinopathy  </t>
  </si>
  <si>
    <t>H35.3</t>
  </si>
  <si>
    <t xml:space="preserve">Degeneration of macula and posterior pole </t>
  </si>
  <si>
    <t>H35.4</t>
  </si>
  <si>
    <t xml:space="preserve">Peripheral retinal degeneration   </t>
  </si>
  <si>
    <t>H35.5</t>
  </si>
  <si>
    <t xml:space="preserve">Hereditary retinal dystrophy </t>
  </si>
  <si>
    <t>H35.6</t>
  </si>
  <si>
    <t xml:space="preserve">Retinal haemorrhage  </t>
  </si>
  <si>
    <t>H35.7</t>
  </si>
  <si>
    <t xml:space="preserve">Separation of retinal layers   </t>
  </si>
  <si>
    <t>H35.8</t>
  </si>
  <si>
    <t xml:space="preserve">Other specified retinal disorders   </t>
  </si>
  <si>
    <t>H35.9</t>
  </si>
  <si>
    <t xml:space="preserve">Retinal disorder, unspecified </t>
  </si>
  <si>
    <t>H36</t>
  </si>
  <si>
    <t xml:space="preserve">Retinal disorders in diseases classified elsewhere   </t>
  </si>
  <si>
    <t>H36.0</t>
  </si>
  <si>
    <t xml:space="preserve">Diabetic retinopathy  </t>
  </si>
  <si>
    <t>H36.8</t>
  </si>
  <si>
    <t xml:space="preserve">Other retinal disorders in diseases classified elsewhere   </t>
  </si>
  <si>
    <t>H40</t>
  </si>
  <si>
    <t xml:space="preserve">Glaucoma   </t>
  </si>
  <si>
    <t>H40.0</t>
  </si>
  <si>
    <t xml:space="preserve">Glaucoma suspect  </t>
  </si>
  <si>
    <t>H40.1</t>
  </si>
  <si>
    <t xml:space="preserve">Primary open-angle glaucoma  </t>
  </si>
  <si>
    <t>H40.2</t>
  </si>
  <si>
    <t xml:space="preserve">Primary angle-closure glaucoma  </t>
  </si>
  <si>
    <t>H40.3</t>
  </si>
  <si>
    <t xml:space="preserve">Glaucoma secondary to eye trauma  </t>
  </si>
  <si>
    <t>H40.4</t>
  </si>
  <si>
    <t xml:space="preserve">Glaucoma secondary to eye inflammation  </t>
  </si>
  <si>
    <t>H40.5</t>
  </si>
  <si>
    <t xml:space="preserve">Glaucoma secondary to other eye disorders  </t>
  </si>
  <si>
    <t>H40.6</t>
  </si>
  <si>
    <t>Glaucoma secondary to drugs</t>
  </si>
  <si>
    <t>H40.8</t>
  </si>
  <si>
    <t xml:space="preserve">Other glaucoma   </t>
  </si>
  <si>
    <t>H40.9</t>
  </si>
  <si>
    <t xml:space="preserve">Glaucoma, unspecified  </t>
  </si>
  <si>
    <t>H42</t>
  </si>
  <si>
    <t xml:space="preserve">Glaucoma in diseases classified elsewhere   </t>
  </si>
  <si>
    <t>H42.0</t>
  </si>
  <si>
    <t xml:space="preserve">Glaucoma in endocrine, nutritional and metabolic diseases   </t>
  </si>
  <si>
    <t>H42.8</t>
  </si>
  <si>
    <t xml:space="preserve">Glaucoma in other diseases classified elsewhere </t>
  </si>
  <si>
    <t>H43</t>
  </si>
  <si>
    <t xml:space="preserve">Disorders of vitreous body   </t>
  </si>
  <si>
    <t>H43.0</t>
  </si>
  <si>
    <t xml:space="preserve">Vitreous prolapse  </t>
  </si>
  <si>
    <t>H43.1</t>
  </si>
  <si>
    <t xml:space="preserve">Vitreous haemorrhage </t>
  </si>
  <si>
    <t>H43.2</t>
  </si>
  <si>
    <t xml:space="preserve">Crystalline deposits in vitreous body   </t>
  </si>
  <si>
    <t>H43.3</t>
  </si>
  <si>
    <t xml:space="preserve">Other vitreous opacities </t>
  </si>
  <si>
    <t>H43.8</t>
  </si>
  <si>
    <t xml:space="preserve">Other disorders of vitreous body </t>
  </si>
  <si>
    <t>H43.9</t>
  </si>
  <si>
    <t xml:space="preserve">Disorder of vitreous body, unspecified   </t>
  </si>
  <si>
    <t>H44</t>
  </si>
  <si>
    <t xml:space="preserve">Disorders of globe </t>
  </si>
  <si>
    <t>H44.0</t>
  </si>
  <si>
    <t xml:space="preserve">Purulent endophthalmitis </t>
  </si>
  <si>
    <t>H44.1</t>
  </si>
  <si>
    <t xml:space="preserve">Other endophthalmitis  </t>
  </si>
  <si>
    <t>H44.2</t>
  </si>
  <si>
    <t xml:space="preserve">Degenerative myopia   </t>
  </si>
  <si>
    <t>H44.3</t>
  </si>
  <si>
    <t xml:space="preserve">Other degenerative disorders of globe </t>
  </si>
  <si>
    <t>H44.4</t>
  </si>
  <si>
    <t xml:space="preserve">Hypotony of eye   </t>
  </si>
  <si>
    <t>H44.5</t>
  </si>
  <si>
    <t xml:space="preserve">Degenerated conditions of globe   </t>
  </si>
  <si>
    <t>H44.6</t>
  </si>
  <si>
    <t xml:space="preserve">Retained (old) intraocular foreign body, magnetic </t>
  </si>
  <si>
    <t>H44.7</t>
  </si>
  <si>
    <t xml:space="preserve">Retained (old) intraocular foreign body, nonmagnetic   </t>
  </si>
  <si>
    <t>H44.8</t>
  </si>
  <si>
    <t xml:space="preserve">Other disorders of globe </t>
  </si>
  <si>
    <t>H44.9</t>
  </si>
  <si>
    <t xml:space="preserve">Disorder of globe, unspecified </t>
  </si>
  <si>
    <t>H45</t>
  </si>
  <si>
    <t xml:space="preserve">Disorders of vitreous body and globe in diseases classified elsewhere </t>
  </si>
  <si>
    <t>H45.0</t>
  </si>
  <si>
    <t xml:space="preserve">Vitreous haemorrhage in diseases classified elsewhere </t>
  </si>
  <si>
    <t>H45.1</t>
  </si>
  <si>
    <t xml:space="preserve">Endophthalmitis in diseases classified elsewhere   </t>
  </si>
  <si>
    <t>H45.8</t>
  </si>
  <si>
    <t xml:space="preserve">Other disorders of vitreous body and globe in diseases classified elsewhere </t>
  </si>
  <si>
    <t>H46</t>
  </si>
  <si>
    <t xml:space="preserve">Optic neuritis  </t>
  </si>
  <si>
    <t>H47</t>
  </si>
  <si>
    <t xml:space="preserve">Other disorders of optic [2nd] nerve and visual pathways </t>
  </si>
  <si>
    <t>H47.0</t>
  </si>
  <si>
    <t xml:space="preserve">Disorders of optic nerve, not elsewhere classified   </t>
  </si>
  <si>
    <t>H47.1</t>
  </si>
  <si>
    <t xml:space="preserve">Papilloedema, unspecified  </t>
  </si>
  <si>
    <t>H47.2</t>
  </si>
  <si>
    <t xml:space="preserve">Optic atrophy </t>
  </si>
  <si>
    <t>H47.3</t>
  </si>
  <si>
    <t xml:space="preserve">Other disorders of optic disc  </t>
  </si>
  <si>
    <t>H47.4</t>
  </si>
  <si>
    <t xml:space="preserve">Disorders of optic chiasm  </t>
  </si>
  <si>
    <t>H47.5</t>
  </si>
  <si>
    <t xml:space="preserve">Disorders of other visual pathways  </t>
  </si>
  <si>
    <t>H47.6</t>
  </si>
  <si>
    <t xml:space="preserve">Disorders of visual cortex </t>
  </si>
  <si>
    <t>H47.7</t>
  </si>
  <si>
    <t xml:space="preserve">Disorder of visual pathways, unspecified  </t>
  </si>
  <si>
    <t>H48</t>
  </si>
  <si>
    <t>Disorders of optic [2nd] nerve and visual pathways in diseases classified elsewhere</t>
  </si>
  <si>
    <t>H48.0</t>
  </si>
  <si>
    <t xml:space="preserve">Optic atrophy in diseases classified elsewhere </t>
  </si>
  <si>
    <t>H48.1</t>
  </si>
  <si>
    <t xml:space="preserve">Retrobulbar neuritis in diseases classified elsewhere  </t>
  </si>
  <si>
    <t>H48.8</t>
  </si>
  <si>
    <t xml:space="preserve">Other disorders of optic nerve and visual pathways in diseases classified elsewhere   </t>
  </si>
  <si>
    <t>H49</t>
  </si>
  <si>
    <t xml:space="preserve">Paralytic strabismus  </t>
  </si>
  <si>
    <t>H49.0</t>
  </si>
  <si>
    <t xml:space="preserve">Third [oculomotor] nerve palsy   </t>
  </si>
  <si>
    <t>H49.1</t>
  </si>
  <si>
    <t xml:space="preserve">Fourth [trochlear] nerve palsy  </t>
  </si>
  <si>
    <t>H49.2</t>
  </si>
  <si>
    <t xml:space="preserve">Sixth [abducent] nerve palsy   </t>
  </si>
  <si>
    <t>H49.3</t>
  </si>
  <si>
    <t xml:space="preserve">Total (external) ophthalmoplegia  </t>
  </si>
  <si>
    <t>H49.4</t>
  </si>
  <si>
    <t xml:space="preserve">Progressive external ophthalmoplegia  </t>
  </si>
  <si>
    <t>H49.8</t>
  </si>
  <si>
    <t xml:space="preserve">Other paralytic strabismus </t>
  </si>
  <si>
    <t>H49.9</t>
  </si>
  <si>
    <t xml:space="preserve">Paralytic strabismus, unspecified  </t>
  </si>
  <si>
    <t>H50</t>
  </si>
  <si>
    <t xml:space="preserve">Other strabismus   </t>
  </si>
  <si>
    <t>H50.0</t>
  </si>
  <si>
    <t xml:space="preserve">Convergent concomitant strabismus </t>
  </si>
  <si>
    <t>H50.1</t>
  </si>
  <si>
    <t xml:space="preserve">Divergent concomitant strabismus  </t>
  </si>
  <si>
    <t>H50.2</t>
  </si>
  <si>
    <t xml:space="preserve">Vertical strabismus  </t>
  </si>
  <si>
    <t>H50.3</t>
  </si>
  <si>
    <t xml:space="preserve">Intermittent heterotropia  </t>
  </si>
  <si>
    <t>H50.4</t>
  </si>
  <si>
    <t xml:space="preserve">Other and unspecified heterotropia   </t>
  </si>
  <si>
    <t>H50.5</t>
  </si>
  <si>
    <t xml:space="preserve">Heterophoria  </t>
  </si>
  <si>
    <t>H50.6</t>
  </si>
  <si>
    <t xml:space="preserve">Mechanical strabismus   </t>
  </si>
  <si>
    <t>H50.8</t>
  </si>
  <si>
    <t xml:space="preserve">Other specified strabismus   </t>
  </si>
  <si>
    <t>H50.9</t>
  </si>
  <si>
    <t xml:space="preserve">Strabismus, unspecified  </t>
  </si>
  <si>
    <t>H51</t>
  </si>
  <si>
    <t xml:space="preserve">Other disorders of binocular movement  </t>
  </si>
  <si>
    <t>H51.0</t>
  </si>
  <si>
    <t xml:space="preserve">Palsy of conjugate gaze  </t>
  </si>
  <si>
    <t>H51.1</t>
  </si>
  <si>
    <t xml:space="preserve">Convergence insufficiency and excess   </t>
  </si>
  <si>
    <t>H51.2</t>
  </si>
  <si>
    <t xml:space="preserve">Internuclear ophthalmoplegia   </t>
  </si>
  <si>
    <t>H51.8</t>
  </si>
  <si>
    <t xml:space="preserve">Other specified disorders of binocular movement   </t>
  </si>
  <si>
    <t>H51.9</t>
  </si>
  <si>
    <t xml:space="preserve">Disorder of binocular movement, unspecified   </t>
  </si>
  <si>
    <t>H52</t>
  </si>
  <si>
    <t xml:space="preserve">Disorders of refraction and accommodation   </t>
  </si>
  <si>
    <t>H52.0</t>
  </si>
  <si>
    <t xml:space="preserve">Hypermetropia   </t>
  </si>
  <si>
    <t>H52.1</t>
  </si>
  <si>
    <t xml:space="preserve">Myopia  </t>
  </si>
  <si>
    <t>H52.2</t>
  </si>
  <si>
    <t xml:space="preserve">Astigmatism </t>
  </si>
  <si>
    <t>H52.3</t>
  </si>
  <si>
    <t xml:space="preserve">Anisometropia and aniseikonia </t>
  </si>
  <si>
    <t>H52.4</t>
  </si>
  <si>
    <t xml:space="preserve">Presbyopia </t>
  </si>
  <si>
    <t>H52.5</t>
  </si>
  <si>
    <t xml:space="preserve">Disorders of accommodation   </t>
  </si>
  <si>
    <t>H52.6</t>
  </si>
  <si>
    <t xml:space="preserve">Other disorders of refraction  </t>
  </si>
  <si>
    <t>H52.7</t>
  </si>
  <si>
    <t xml:space="preserve">Disorder of refraction, unspecified   </t>
  </si>
  <si>
    <t>H53</t>
  </si>
  <si>
    <t xml:space="preserve">Visual disturbances </t>
  </si>
  <si>
    <t>H53.0</t>
  </si>
  <si>
    <t xml:space="preserve">Amblyopia ex anopsia </t>
  </si>
  <si>
    <t>H53.1</t>
  </si>
  <si>
    <t>Subjective visual disturbances</t>
  </si>
  <si>
    <t>H53.2</t>
  </si>
  <si>
    <t xml:space="preserve">Diplopia </t>
  </si>
  <si>
    <t>H53.3</t>
  </si>
  <si>
    <t xml:space="preserve">Other disorders of binocular vision </t>
  </si>
  <si>
    <t>H53.4</t>
  </si>
  <si>
    <t xml:space="preserve">Visual field defects </t>
  </si>
  <si>
    <t>H53.5</t>
  </si>
  <si>
    <t xml:space="preserve">Colour vision deficiencies </t>
  </si>
  <si>
    <t>H53.6</t>
  </si>
  <si>
    <t xml:space="preserve">Night blindness   </t>
  </si>
  <si>
    <t>H53.8</t>
  </si>
  <si>
    <t xml:space="preserve">Other visual disturbances   </t>
  </si>
  <si>
    <t>H53.9</t>
  </si>
  <si>
    <t xml:space="preserve">Visual disturbance, unspecified   </t>
  </si>
  <si>
    <t>H54</t>
  </si>
  <si>
    <t xml:space="preserve">Visual impairment including blindness (binocular or monocular) </t>
  </si>
  <si>
    <t>H54.0</t>
  </si>
  <si>
    <t xml:space="preserve">Blindness, binocular   </t>
  </si>
  <si>
    <t>H54.1</t>
  </si>
  <si>
    <t xml:space="preserve">Severe visual impairment, binocular </t>
  </si>
  <si>
    <t>H54.2</t>
  </si>
  <si>
    <t xml:space="preserve">Moderate visual impairment, binocular </t>
  </si>
  <si>
    <t>H54.3</t>
  </si>
  <si>
    <t xml:space="preserve">Mild or no visual impairment, binocular  </t>
  </si>
  <si>
    <t>H54.4</t>
  </si>
  <si>
    <t xml:space="preserve">Blindness, monocular </t>
  </si>
  <si>
    <t>H54.5</t>
  </si>
  <si>
    <t xml:space="preserve">Severe visual impairment, monocular </t>
  </si>
  <si>
    <t>H54.6</t>
  </si>
  <si>
    <t xml:space="preserve">Moderate visual impairment, monocular </t>
  </si>
  <si>
    <t>H54.9</t>
  </si>
  <si>
    <t xml:space="preserve">Unspecified visual impairment (binocular) </t>
  </si>
  <si>
    <t>H55</t>
  </si>
  <si>
    <t xml:space="preserve">Nystagmus and other irregular eye movements </t>
  </si>
  <si>
    <t>H57</t>
  </si>
  <si>
    <t xml:space="preserve">Other disorders of eye and adnexa  </t>
  </si>
  <si>
    <t>H57.0</t>
  </si>
  <si>
    <t xml:space="preserve">Anomalies of pupillary function   </t>
  </si>
  <si>
    <t>H57.1</t>
  </si>
  <si>
    <t xml:space="preserve">Ocular pain   </t>
  </si>
  <si>
    <t>H57.8</t>
  </si>
  <si>
    <t xml:space="preserve">Other specified disorders of eye and adnexa   </t>
  </si>
  <si>
    <t>H57.9</t>
  </si>
  <si>
    <t xml:space="preserve">Disorder of eye and adnexa, unspecified  </t>
  </si>
  <si>
    <t>H58</t>
  </si>
  <si>
    <t xml:space="preserve">Other disorders of eye and adnexa in diseases classified elsewhere  </t>
  </si>
  <si>
    <t>H58.0</t>
  </si>
  <si>
    <t xml:space="preserve">Anomalies of pupillary function in diseases classified elsewhere  </t>
  </si>
  <si>
    <t>H58.1</t>
  </si>
  <si>
    <t xml:space="preserve">Visual disturbances in diseases classified elsewhere   </t>
  </si>
  <si>
    <t>H58.8</t>
  </si>
  <si>
    <t xml:space="preserve">Other specified disorders of eye and adnexa in diseases classified elsewhere   </t>
  </si>
  <si>
    <t>H59</t>
  </si>
  <si>
    <t xml:space="preserve">Postprocedural disorders of eye and adnexa, not elsewhere classified  </t>
  </si>
  <si>
    <t>H59.0</t>
  </si>
  <si>
    <t xml:space="preserve">Keratopathy (bullous aphakic) following cataract surgery   </t>
  </si>
  <si>
    <t>H59.8</t>
  </si>
  <si>
    <t xml:space="preserve">Other postprocedural disorders of eye and adnexa   </t>
  </si>
  <si>
    <t>H59.9</t>
  </si>
  <si>
    <t xml:space="preserve">Postprocedural disorder of eye and adnexa, unspecified </t>
  </si>
  <si>
    <t>H60</t>
  </si>
  <si>
    <t xml:space="preserve">Otitis externa </t>
  </si>
  <si>
    <t>H60.0</t>
  </si>
  <si>
    <t xml:space="preserve">Abscess of external ear </t>
  </si>
  <si>
    <t>H60.1</t>
  </si>
  <si>
    <t xml:space="preserve">Cellulitis of external ear </t>
  </si>
  <si>
    <t>H60.2</t>
  </si>
  <si>
    <t xml:space="preserve">Malignant otitis externa </t>
  </si>
  <si>
    <t>H60.3</t>
  </si>
  <si>
    <t xml:space="preserve">Other infective otitis externa   </t>
  </si>
  <si>
    <t>H60.4</t>
  </si>
  <si>
    <t xml:space="preserve">Cholesteatoma of external ear  </t>
  </si>
  <si>
    <t>H60.5</t>
  </si>
  <si>
    <t>Acute otitis externa, noninfective</t>
  </si>
  <si>
    <t>H60.8</t>
  </si>
  <si>
    <t xml:space="preserve">Other otitis externa  </t>
  </si>
  <si>
    <t>H60.9</t>
  </si>
  <si>
    <t xml:space="preserve">Otitis externa, unspecified </t>
  </si>
  <si>
    <t>H61</t>
  </si>
  <si>
    <t xml:space="preserve">Other disorders of external ear  </t>
  </si>
  <si>
    <t>H61.0</t>
  </si>
  <si>
    <t xml:space="preserve">Perichondritis of external ear  </t>
  </si>
  <si>
    <t>H61.1</t>
  </si>
  <si>
    <t xml:space="preserve">Noninfective disorders of pinna  </t>
  </si>
  <si>
    <t>H61.2</t>
  </si>
  <si>
    <t xml:space="preserve">Impacted cerumen  </t>
  </si>
  <si>
    <t>H61.3</t>
  </si>
  <si>
    <t xml:space="preserve">Acquired stenosis of external ear canal  </t>
  </si>
  <si>
    <t>H61.8</t>
  </si>
  <si>
    <t xml:space="preserve">Other specified disorders of external ear  </t>
  </si>
  <si>
    <t>H61.9</t>
  </si>
  <si>
    <t xml:space="preserve">Disorder of external ear, unspecified  </t>
  </si>
  <si>
    <t>H62</t>
  </si>
  <si>
    <t xml:space="preserve">Disorders of external ear in diseases classified elsewhere </t>
  </si>
  <si>
    <t>H62.0</t>
  </si>
  <si>
    <t xml:space="preserve">Otitis externa in bacterial diseases classified elsewhere </t>
  </si>
  <si>
    <t>H62.1</t>
  </si>
  <si>
    <t xml:space="preserve">Otitis externa in viral diseases classified elsewhere  </t>
  </si>
  <si>
    <t>H62.2</t>
  </si>
  <si>
    <t xml:space="preserve">Otitis externa in mycoses </t>
  </si>
  <si>
    <t>H62.3</t>
  </si>
  <si>
    <t xml:space="preserve">Otitis externa in other infectious and parasitic diseases classified elsewhere   </t>
  </si>
  <si>
    <t>H62.4</t>
  </si>
  <si>
    <t xml:space="preserve">Otitis externa in other diseases classified elsewhere </t>
  </si>
  <si>
    <t>H62.8</t>
  </si>
  <si>
    <t xml:space="preserve">Other disorders of external ear in diseases classified elsewhere </t>
  </si>
  <si>
    <t>H65</t>
  </si>
  <si>
    <t xml:space="preserve">Nonsuppurative otitis media </t>
  </si>
  <si>
    <t>H65.0</t>
  </si>
  <si>
    <t xml:space="preserve">Acute serous otitis media </t>
  </si>
  <si>
    <t>H65.1</t>
  </si>
  <si>
    <t xml:space="preserve">Other acute nonsuppurative otitis media </t>
  </si>
  <si>
    <t>H65.2</t>
  </si>
  <si>
    <t xml:space="preserve">Chronic serous otitis media  </t>
  </si>
  <si>
    <t>H65.3</t>
  </si>
  <si>
    <t xml:space="preserve">Chronic mucoid otitis media </t>
  </si>
  <si>
    <t>H65.4</t>
  </si>
  <si>
    <t xml:space="preserve">Other chronic nonsuppurative otitis media </t>
  </si>
  <si>
    <t>H65.9</t>
  </si>
  <si>
    <t xml:space="preserve">Nonsuppurative otitis media, unspecified   </t>
  </si>
  <si>
    <t>H66</t>
  </si>
  <si>
    <t xml:space="preserve">Suppurative and unspecified otitis media  </t>
  </si>
  <si>
    <t>H66.0</t>
  </si>
  <si>
    <t xml:space="preserve">Acute suppurative otitis media </t>
  </si>
  <si>
    <t>H66.1</t>
  </si>
  <si>
    <t xml:space="preserve">Chronic tubotympanic suppurative otitis media  </t>
  </si>
  <si>
    <t>H66.2</t>
  </si>
  <si>
    <t xml:space="preserve">Chronic atticoantral suppurative otitis media  </t>
  </si>
  <si>
    <t>H66.3</t>
  </si>
  <si>
    <t xml:space="preserve">Other chronic suppurative otitis media  </t>
  </si>
  <si>
    <t>H66.4</t>
  </si>
  <si>
    <t xml:space="preserve">Suppurative otitis media, unspecified </t>
  </si>
  <si>
    <t>H66.9</t>
  </si>
  <si>
    <t>Otitis media, unspecified</t>
  </si>
  <si>
    <t>H67</t>
  </si>
  <si>
    <t xml:space="preserve">Otitis media in diseases classified elsewhere   </t>
  </si>
  <si>
    <t>H67.0</t>
  </si>
  <si>
    <t xml:space="preserve">Otitis media in bacterial diseases classified elsewhere   </t>
  </si>
  <si>
    <t>H67.1</t>
  </si>
  <si>
    <t xml:space="preserve">Otitis media in viral diseases classified elsewhere  </t>
  </si>
  <si>
    <t>H67.8</t>
  </si>
  <si>
    <t xml:space="preserve">Otitis media in other diseases classified elsewhere </t>
  </si>
  <si>
    <t>H68</t>
  </si>
  <si>
    <t xml:space="preserve">Eustachian salpingitis and obstruction </t>
  </si>
  <si>
    <t>H68.0</t>
  </si>
  <si>
    <t>Eustachian salpingitis</t>
  </si>
  <si>
    <t>H68.1</t>
  </si>
  <si>
    <t xml:space="preserve">Obstruction of Eustachian tube </t>
  </si>
  <si>
    <t>H69</t>
  </si>
  <si>
    <t xml:space="preserve">Other disorders of Eustachian tube  </t>
  </si>
  <si>
    <t>H69.0</t>
  </si>
  <si>
    <t xml:space="preserve">Patulous Eustachian tube   </t>
  </si>
  <si>
    <t>H69.8</t>
  </si>
  <si>
    <t xml:space="preserve">Other specified disorders of Eustachian tube  </t>
  </si>
  <si>
    <t>H69.9</t>
  </si>
  <si>
    <t xml:space="preserve">Eustachian tube disorder, unspecified </t>
  </si>
  <si>
    <t>H70</t>
  </si>
  <si>
    <t xml:space="preserve">Mastoiditis and related conditions   </t>
  </si>
  <si>
    <t>H70.0</t>
  </si>
  <si>
    <t xml:space="preserve">Acute mastoiditis  </t>
  </si>
  <si>
    <t>H70.1</t>
  </si>
  <si>
    <t xml:space="preserve">Chronic mastoiditis   </t>
  </si>
  <si>
    <t>H70.2</t>
  </si>
  <si>
    <t xml:space="preserve">Petrositis   </t>
  </si>
  <si>
    <t>H70.8</t>
  </si>
  <si>
    <t xml:space="preserve">Other mastoiditis and related conditions </t>
  </si>
  <si>
    <t>H70.9</t>
  </si>
  <si>
    <t>Mastoiditis, unspecified</t>
  </si>
  <si>
    <t>H71</t>
  </si>
  <si>
    <t>Cholesteatoma of middle ear</t>
  </si>
  <si>
    <t>H72</t>
  </si>
  <si>
    <t xml:space="preserve">Perforation of tympanic membrane  </t>
  </si>
  <si>
    <t>H72.0</t>
  </si>
  <si>
    <t xml:space="preserve">Central perforation of tympanic membrane  </t>
  </si>
  <si>
    <t>H72.1</t>
  </si>
  <si>
    <t xml:space="preserve">Attic perforation of tympanic membrane  </t>
  </si>
  <si>
    <t>H72.2</t>
  </si>
  <si>
    <t xml:space="preserve">Other marginal perforations of tympanic membrane  </t>
  </si>
  <si>
    <t>H72.8</t>
  </si>
  <si>
    <t>Other perforations of tympanic membrane</t>
  </si>
  <si>
    <t>H72.9</t>
  </si>
  <si>
    <t xml:space="preserve">Perforation of tympanic membrane, unspecified </t>
  </si>
  <si>
    <t>H73</t>
  </si>
  <si>
    <t xml:space="preserve">Other disorders of tympanic membrane  </t>
  </si>
  <si>
    <t>H73.0</t>
  </si>
  <si>
    <t xml:space="preserve">Acute myringitis </t>
  </si>
  <si>
    <t>H73.1</t>
  </si>
  <si>
    <t xml:space="preserve">Chronic myringitis </t>
  </si>
  <si>
    <t>H73.8</t>
  </si>
  <si>
    <t xml:space="preserve">Other specified disorders of tympanic membrane  </t>
  </si>
  <si>
    <t>H73.9</t>
  </si>
  <si>
    <t xml:space="preserve">Disorder of tympanic membrane, unspecified </t>
  </si>
  <si>
    <t>H74</t>
  </si>
  <si>
    <t xml:space="preserve">Other disorders of middle ear and mastoid   </t>
  </si>
  <si>
    <t>H74.0</t>
  </si>
  <si>
    <t xml:space="preserve">Tympanosclerosis   </t>
  </si>
  <si>
    <t>H74.1</t>
  </si>
  <si>
    <t>Adhesive middle ear disease</t>
  </si>
  <si>
    <t>H74.2</t>
  </si>
  <si>
    <t xml:space="preserve">Discontinuity and dislocation of ear ossicles   </t>
  </si>
  <si>
    <t>H74.3</t>
  </si>
  <si>
    <t xml:space="preserve">Other acquired abnormalities of ear ossicles   </t>
  </si>
  <si>
    <t>H74.4</t>
  </si>
  <si>
    <t xml:space="preserve">Polyp of middle ear   </t>
  </si>
  <si>
    <t>H74.8</t>
  </si>
  <si>
    <t xml:space="preserve">Other specified disorders of middle ear and mastoid  </t>
  </si>
  <si>
    <t>H74.9</t>
  </si>
  <si>
    <t xml:space="preserve">Disorder of middle ear and mastoid, unspecified  </t>
  </si>
  <si>
    <t>H75</t>
  </si>
  <si>
    <t xml:space="preserve">Other disorders of middle ear and mastoid in diseases classified elsewhere  </t>
  </si>
  <si>
    <t>H75.0</t>
  </si>
  <si>
    <t xml:space="preserve">Mastoiditis in infectious and parasitic diseases classified elsewhere  </t>
  </si>
  <si>
    <t>H75.8</t>
  </si>
  <si>
    <t xml:space="preserve">Other specified disorders of middle ear and mastoid in diseases classified elsewhere </t>
  </si>
  <si>
    <t>H80</t>
  </si>
  <si>
    <t xml:space="preserve">Otosclerosis </t>
  </si>
  <si>
    <t>H80.0</t>
  </si>
  <si>
    <t xml:space="preserve">Otosclerosis involving oval window, nonobliterative </t>
  </si>
  <si>
    <t>H80.1</t>
  </si>
  <si>
    <t xml:space="preserve">Otosclerosis involving oval window, obliterative  </t>
  </si>
  <si>
    <t>H80.2</t>
  </si>
  <si>
    <t xml:space="preserve">Cochlear otosclerosis </t>
  </si>
  <si>
    <t>H80.8</t>
  </si>
  <si>
    <t xml:space="preserve">Other otosclerosis </t>
  </si>
  <si>
    <t>H80.9</t>
  </si>
  <si>
    <t xml:space="preserve">Otosclerosis, unspecified </t>
  </si>
  <si>
    <t>H81</t>
  </si>
  <si>
    <t xml:space="preserve">Disorders of vestibular function   </t>
  </si>
  <si>
    <t>H81.0</t>
  </si>
  <si>
    <t xml:space="preserve">Ménière disease  </t>
  </si>
  <si>
    <t>H81.1</t>
  </si>
  <si>
    <t xml:space="preserve">Benign paroxysmal vertigo  </t>
  </si>
  <si>
    <t>H81.2</t>
  </si>
  <si>
    <t xml:space="preserve">Vestibular neuronitis </t>
  </si>
  <si>
    <t>H81.3</t>
  </si>
  <si>
    <t xml:space="preserve">Other peripheral vertigo </t>
  </si>
  <si>
    <t>H81.4</t>
  </si>
  <si>
    <t xml:space="preserve">Vertigo of central origin </t>
  </si>
  <si>
    <t>H81.8</t>
  </si>
  <si>
    <t xml:space="preserve">Other disorders of vestibular function   </t>
  </si>
  <si>
    <t>H81.9</t>
  </si>
  <si>
    <t xml:space="preserve">Disorder of vestibular function, unspecified  </t>
  </si>
  <si>
    <t>H82</t>
  </si>
  <si>
    <t xml:space="preserve">Vertiginous syndromes in diseases classified elsewhere </t>
  </si>
  <si>
    <t>H83</t>
  </si>
  <si>
    <t xml:space="preserve">Other diseases of inner ear  </t>
  </si>
  <si>
    <t>H83.0</t>
  </si>
  <si>
    <t xml:space="preserve">Labyrinthitis  </t>
  </si>
  <si>
    <t>H83.1</t>
  </si>
  <si>
    <t xml:space="preserve">Labyrinthine fistula   </t>
  </si>
  <si>
    <t>H83.2</t>
  </si>
  <si>
    <t xml:space="preserve">Labyrinthine dysfunction </t>
  </si>
  <si>
    <t>H83.3</t>
  </si>
  <si>
    <t xml:space="preserve">Noise effects on inner ear   </t>
  </si>
  <si>
    <t>H83.8</t>
  </si>
  <si>
    <t xml:space="preserve">Other specified diseases of inner ear   </t>
  </si>
  <si>
    <t>H83.9</t>
  </si>
  <si>
    <t xml:space="preserve">Disease of inner ear, unspecified  </t>
  </si>
  <si>
    <t>H90</t>
  </si>
  <si>
    <t xml:space="preserve">Conductive and sensorineural hearing loss   </t>
  </si>
  <si>
    <t>H90.0</t>
  </si>
  <si>
    <t xml:space="preserve">Conductive hearing loss, bilateral   </t>
  </si>
  <si>
    <t>H90.1</t>
  </si>
  <si>
    <t xml:space="preserve">Conductive hearing loss, unilateral with unrestricted hearing on the contralateral side   </t>
  </si>
  <si>
    <t>H90.2</t>
  </si>
  <si>
    <t xml:space="preserve">Conductive hearing loss, unspecified   </t>
  </si>
  <si>
    <t>H90.3</t>
  </si>
  <si>
    <t xml:space="preserve">Sensorineural hearing loss, bilateral  </t>
  </si>
  <si>
    <t>H90.4</t>
  </si>
  <si>
    <t xml:space="preserve">Sensorineural hearing loss, unilateral with unrestricted hearing on the contralateral side  </t>
  </si>
  <si>
    <t>H90.5</t>
  </si>
  <si>
    <t xml:space="preserve">Sensorineural hearing loss, unspecified   </t>
  </si>
  <si>
    <t>H90.6</t>
  </si>
  <si>
    <t xml:space="preserve">Mixed conductive and sensorineural hearing loss, bilateral   </t>
  </si>
  <si>
    <t>H90.7</t>
  </si>
  <si>
    <t xml:space="preserve">Mixed conductive and sensorineural hearing loss, unilateral with unrestricted hearing on the contralateral side   </t>
  </si>
  <si>
    <t>H90.8</t>
  </si>
  <si>
    <t xml:space="preserve">Mixed conductive and sensorineural hearing loss, unspecified  </t>
  </si>
  <si>
    <t>H91</t>
  </si>
  <si>
    <t xml:space="preserve">Other hearing loss </t>
  </si>
  <si>
    <t>H91.0</t>
  </si>
  <si>
    <t xml:space="preserve">Ototoxic hearing loss  </t>
  </si>
  <si>
    <t>H91.1</t>
  </si>
  <si>
    <t xml:space="preserve">Presbycusis   </t>
  </si>
  <si>
    <t>H91.2</t>
  </si>
  <si>
    <t xml:space="preserve">Sudden idiopathic hearing loss </t>
  </si>
  <si>
    <t>H91.3</t>
  </si>
  <si>
    <t xml:space="preserve">Deaf mutism, not elsewhere classified   </t>
  </si>
  <si>
    <t>H91.8</t>
  </si>
  <si>
    <t xml:space="preserve">Other specified hearing loss   </t>
  </si>
  <si>
    <t>H91.9</t>
  </si>
  <si>
    <t>Hearing loss, unspecified</t>
  </si>
  <si>
    <t>H92</t>
  </si>
  <si>
    <t xml:space="preserve">Otalgia and effusion of ear  </t>
  </si>
  <si>
    <t>H92.0</t>
  </si>
  <si>
    <t>Otalgia</t>
  </si>
  <si>
    <t>H92.1</t>
  </si>
  <si>
    <t xml:space="preserve">Otorrhoea  </t>
  </si>
  <si>
    <t>H92.2</t>
  </si>
  <si>
    <t xml:space="preserve">Otorrhagia </t>
  </si>
  <si>
    <t>H93</t>
  </si>
  <si>
    <t>Other disorders of ear, not elsewhere classified</t>
  </si>
  <si>
    <t>H93.0</t>
  </si>
  <si>
    <t xml:space="preserve">Degenerative and vascular disorders of ear   </t>
  </si>
  <si>
    <t>H93.1</t>
  </si>
  <si>
    <t xml:space="preserve">Tinnitus </t>
  </si>
  <si>
    <t>H93.2</t>
  </si>
  <si>
    <t xml:space="preserve">Other abnormal auditory perceptions </t>
  </si>
  <si>
    <t>H93.3</t>
  </si>
  <si>
    <t xml:space="preserve">Disorders of acoustic nerve  </t>
  </si>
  <si>
    <t>H93.8</t>
  </si>
  <si>
    <t>Other specified disorders of ear</t>
  </si>
  <si>
    <t>H93.9</t>
  </si>
  <si>
    <t xml:space="preserve">Disorder of ear, unspecified   </t>
  </si>
  <si>
    <t>H94</t>
  </si>
  <si>
    <t>Other disorders of ear in diseases classified elsewhere</t>
  </si>
  <si>
    <t>H94.0</t>
  </si>
  <si>
    <t xml:space="preserve">Acoustic neuritis in infectious and parasitic diseases classified elsewhere  </t>
  </si>
  <si>
    <t>H94.8</t>
  </si>
  <si>
    <t xml:space="preserve">Other specified disorders of ear in diseases classified elsewhere  </t>
  </si>
  <si>
    <t>H95</t>
  </si>
  <si>
    <t xml:space="preserve">Postprocedural disorders of ear and mastoid process, not elsewhere classified </t>
  </si>
  <si>
    <t>H95.0</t>
  </si>
  <si>
    <t xml:space="preserve">Recurrent cholesteatoma of postmastoidectomy cavity   </t>
  </si>
  <si>
    <t>H95.1</t>
  </si>
  <si>
    <t xml:space="preserve">Other disorders following mastoidectomy   </t>
  </si>
  <si>
    <t>H95.8</t>
  </si>
  <si>
    <t xml:space="preserve">Other postprocedural disorders of ear and mastoid process   </t>
  </si>
  <si>
    <t>H95.9</t>
  </si>
  <si>
    <t xml:space="preserve">Postprocedural disorder of ear and mastoid process, unspecified  </t>
  </si>
  <si>
    <t>I00</t>
  </si>
  <si>
    <t>Rheumatic fever without mention of heart involvement</t>
  </si>
  <si>
    <t>I01</t>
  </si>
  <si>
    <t xml:space="preserve">Rheumatic fever with heart involvement   </t>
  </si>
  <si>
    <t>I01.0</t>
  </si>
  <si>
    <t xml:space="preserve">Acute rheumatic pericarditis  </t>
  </si>
  <si>
    <t>I01.1</t>
  </si>
  <si>
    <t xml:space="preserve">Acute rheumatic endocarditis   </t>
  </si>
  <si>
    <t>I01.2</t>
  </si>
  <si>
    <t xml:space="preserve">Acute rheumatic myocarditis </t>
  </si>
  <si>
    <t>I01.8</t>
  </si>
  <si>
    <t xml:space="preserve">Other acute rheumatic heart disease  </t>
  </si>
  <si>
    <t>I01.9</t>
  </si>
  <si>
    <t xml:space="preserve">Acute rheumatic heart disease, unspecified  </t>
  </si>
  <si>
    <t>I02</t>
  </si>
  <si>
    <t xml:space="preserve">Rheumatic chorea </t>
  </si>
  <si>
    <t>I02.0</t>
  </si>
  <si>
    <t xml:space="preserve">Rheumatic chorea with heart involvement  </t>
  </si>
  <si>
    <t>I02.9</t>
  </si>
  <si>
    <t xml:space="preserve">Rheumatic chorea without heart involvement </t>
  </si>
  <si>
    <t>I05</t>
  </si>
  <si>
    <t xml:space="preserve">Rheumatic mitral valve diseases  </t>
  </si>
  <si>
    <t>I05.0</t>
  </si>
  <si>
    <t xml:space="preserve">Mitral stenosis  </t>
  </si>
  <si>
    <t>I05.1</t>
  </si>
  <si>
    <t xml:space="preserve">Rheumatic mitral insufficiency  </t>
  </si>
  <si>
    <t>I05.2</t>
  </si>
  <si>
    <t xml:space="preserve">Mitral stenosis with insufficiency   </t>
  </si>
  <si>
    <t>I05.8</t>
  </si>
  <si>
    <t xml:space="preserve">Other mitral valve diseases  </t>
  </si>
  <si>
    <t>I05.9</t>
  </si>
  <si>
    <t xml:space="preserve">Mitral valve disease, unspecified   </t>
  </si>
  <si>
    <t>I06</t>
  </si>
  <si>
    <t xml:space="preserve">Rheumatic aortic valve diseases   </t>
  </si>
  <si>
    <t>I06.0</t>
  </si>
  <si>
    <t xml:space="preserve">Rheumatic aortic stenosis </t>
  </si>
  <si>
    <t>I06.1</t>
  </si>
  <si>
    <t xml:space="preserve">Rheumatic aortic insufficiency </t>
  </si>
  <si>
    <t>I06.2</t>
  </si>
  <si>
    <t xml:space="preserve">Rheumatic aortic stenosis with insufficiency   </t>
  </si>
  <si>
    <t>I06.8</t>
  </si>
  <si>
    <t xml:space="preserve">Other rheumatic aortic valve diseases  </t>
  </si>
  <si>
    <t>I06.9</t>
  </si>
  <si>
    <t xml:space="preserve">Rheumatic aortic valve disease, unspecified  </t>
  </si>
  <si>
    <t>I07</t>
  </si>
  <si>
    <t xml:space="preserve">Rheumatic tricuspid valve diseases  </t>
  </si>
  <si>
    <t>I07.0</t>
  </si>
  <si>
    <t xml:space="preserve">Tricuspid stenosis  </t>
  </si>
  <si>
    <t>I07.1</t>
  </si>
  <si>
    <t xml:space="preserve">Tricuspid insufficiency   </t>
  </si>
  <si>
    <t>I07.2</t>
  </si>
  <si>
    <t xml:space="preserve">Tricuspid stenosis with insufficiency   </t>
  </si>
  <si>
    <t>I07.8</t>
  </si>
  <si>
    <t xml:space="preserve">Other tricuspid valve diseases  </t>
  </si>
  <si>
    <t>I07.9</t>
  </si>
  <si>
    <t xml:space="preserve">Tricuspid valve disease, unspecified   </t>
  </si>
  <si>
    <t>I08</t>
  </si>
  <si>
    <t xml:space="preserve">Multiple valve diseases </t>
  </si>
  <si>
    <t>I08.0</t>
  </si>
  <si>
    <t xml:space="preserve">Disorders of both mitral and aortic valves  </t>
  </si>
  <si>
    <t>I08.1</t>
  </si>
  <si>
    <t xml:space="preserve">Disorders of both mitral and tricuspid valves  </t>
  </si>
  <si>
    <t>I08.2</t>
  </si>
  <si>
    <t xml:space="preserve">Disorders of both aortic and tricuspid valves  </t>
  </si>
  <si>
    <t>I08.3</t>
  </si>
  <si>
    <t xml:space="preserve">Combined disorders of mitral, aortic and tricuspid valves   </t>
  </si>
  <si>
    <t>I08.8</t>
  </si>
  <si>
    <t xml:space="preserve">Other multiple valve diseases   </t>
  </si>
  <si>
    <t>I08.9</t>
  </si>
  <si>
    <t xml:space="preserve">Multiple valve disease, unspecified </t>
  </si>
  <si>
    <t>I09</t>
  </si>
  <si>
    <t xml:space="preserve">Other rheumatic heart diseases   </t>
  </si>
  <si>
    <t>I09.0</t>
  </si>
  <si>
    <t xml:space="preserve">Rheumatic myocarditis  </t>
  </si>
  <si>
    <t>I09.1</t>
  </si>
  <si>
    <t xml:space="preserve">Rheumatic diseases of endocardium, valve unspecified </t>
  </si>
  <si>
    <t>I09.2</t>
  </si>
  <si>
    <t xml:space="preserve">Chronic rheumatic pericarditis   </t>
  </si>
  <si>
    <t>I09.8</t>
  </si>
  <si>
    <t xml:space="preserve">Other specified rheumatic heart diseases  </t>
  </si>
  <si>
    <t>I09.9</t>
  </si>
  <si>
    <t xml:space="preserve">Rheumatic heart disease, unspecified   </t>
  </si>
  <si>
    <t>I10</t>
  </si>
  <si>
    <t xml:space="preserve">Essential (primary) hypertension   </t>
  </si>
  <si>
    <t>I11</t>
  </si>
  <si>
    <t xml:space="preserve">Hypertensive heart disease </t>
  </si>
  <si>
    <t>I11.0</t>
  </si>
  <si>
    <t xml:space="preserve">Hypertensive heart disease with (congestive) heart failure  </t>
  </si>
  <si>
    <t>I11.9</t>
  </si>
  <si>
    <t xml:space="preserve">Hypertensive heart disease without (congestive) heart failure  </t>
  </si>
  <si>
    <t>I12</t>
  </si>
  <si>
    <t xml:space="preserve">Hypertensive renal disease  </t>
  </si>
  <si>
    <t>I12.0</t>
  </si>
  <si>
    <t xml:space="preserve">Hypertensive renal disease with renal failure  </t>
  </si>
  <si>
    <t>I12.9</t>
  </si>
  <si>
    <t xml:space="preserve">Hypertensive renal disease without renal failure </t>
  </si>
  <si>
    <t>I13</t>
  </si>
  <si>
    <t xml:space="preserve">Hypertensive heart and renal disease   </t>
  </si>
  <si>
    <t>I13.0</t>
  </si>
  <si>
    <t xml:space="preserve">Hypertensive heart and renal disease with (congestive) heart failure  </t>
  </si>
  <si>
    <t>I13.1</t>
  </si>
  <si>
    <t xml:space="preserve">Hypertensive heart and renal disease with renal failure </t>
  </si>
  <si>
    <t>I13.2</t>
  </si>
  <si>
    <t xml:space="preserve">Hypertensive heart and renal disease with both (congestive) heart failure and renal failure  </t>
  </si>
  <si>
    <t>I13.9</t>
  </si>
  <si>
    <t xml:space="preserve">Hypertensive heart and renal disease, unspecified   </t>
  </si>
  <si>
    <t>I15</t>
  </si>
  <si>
    <t xml:space="preserve">Secondary hypertension  </t>
  </si>
  <si>
    <t>I15.0</t>
  </si>
  <si>
    <t xml:space="preserve">Renovascular hypertension </t>
  </si>
  <si>
    <t>I15.1</t>
  </si>
  <si>
    <t xml:space="preserve">Hypertension secondary to other renal disorders </t>
  </si>
  <si>
    <t>I15.2</t>
  </si>
  <si>
    <t xml:space="preserve">Hypertension secondary to endocrine disorders  </t>
  </si>
  <si>
    <t>I15.8</t>
  </si>
  <si>
    <t xml:space="preserve">Other secondary hypertension   </t>
  </si>
  <si>
    <t>I15.9</t>
  </si>
  <si>
    <t xml:space="preserve">Secondary hypertension, unspecified  </t>
  </si>
  <si>
    <t>I20</t>
  </si>
  <si>
    <t xml:space="preserve">Angina pectoris   </t>
  </si>
  <si>
    <t>I20.0</t>
  </si>
  <si>
    <t xml:space="preserve">Unstable angina  </t>
  </si>
  <si>
    <t>I20.1</t>
  </si>
  <si>
    <t xml:space="preserve">Angina pectoris with documented spasm   </t>
  </si>
  <si>
    <t>I20.8</t>
  </si>
  <si>
    <t xml:space="preserve">Other forms of angina pectoris </t>
  </si>
  <si>
    <t>I20.9</t>
  </si>
  <si>
    <t xml:space="preserve">Angina pectoris, unspecified  </t>
  </si>
  <si>
    <t>I21</t>
  </si>
  <si>
    <t xml:space="preserve">Acute myocardial infarction  </t>
  </si>
  <si>
    <t>I21.0</t>
  </si>
  <si>
    <t xml:space="preserve">Acute transmural myocardial infarction of anterior wall  </t>
  </si>
  <si>
    <t>I21.1</t>
  </si>
  <si>
    <t xml:space="preserve">Acute transmural myocardial infarction of inferior wall  </t>
  </si>
  <si>
    <t>I21.2</t>
  </si>
  <si>
    <t xml:space="preserve">Acute transmural myocardial infarction of other sites  </t>
  </si>
  <si>
    <t>I21.3</t>
  </si>
  <si>
    <t>Acute transmural myocardial infarction of unspecified site</t>
  </si>
  <si>
    <t>I21.4</t>
  </si>
  <si>
    <t xml:space="preserve">Acute subendocardial myocardial infarction  </t>
  </si>
  <si>
    <t>I21.9</t>
  </si>
  <si>
    <t xml:space="preserve">Acute myocardial infarction, unspecified  </t>
  </si>
  <si>
    <t>I22</t>
  </si>
  <si>
    <t xml:space="preserve">Subsequent myocardial infarction </t>
  </si>
  <si>
    <t>I22.0</t>
  </si>
  <si>
    <t xml:space="preserve">Subsequent myocardial infarction of anterior wall  </t>
  </si>
  <si>
    <t>I22.1</t>
  </si>
  <si>
    <t xml:space="preserve">Subsequent myocardial infarction of inferior wall  </t>
  </si>
  <si>
    <t>I22.8</t>
  </si>
  <si>
    <t xml:space="preserve">Subsequent myocardial infarction of other sites  </t>
  </si>
  <si>
    <t>I22.9</t>
  </si>
  <si>
    <t xml:space="preserve">Subsequent myocardial infarction of unspecified site  </t>
  </si>
  <si>
    <t>I23</t>
  </si>
  <si>
    <t xml:space="preserve">Certain current complications following acute myocardial infarction   </t>
  </si>
  <si>
    <t>I23.0</t>
  </si>
  <si>
    <t xml:space="preserve">Haemopericardium as current complication following acute myocardial infarction  </t>
  </si>
  <si>
    <t>I23.1</t>
  </si>
  <si>
    <t xml:space="preserve">Atrial septal defect as current complication following acute myocardial infarction  </t>
  </si>
  <si>
    <t>I23.2</t>
  </si>
  <si>
    <t xml:space="preserve">Ventricular septal defect as current complication following acute myocardial infarction   </t>
  </si>
  <si>
    <t>I23.3</t>
  </si>
  <si>
    <t xml:space="preserve">Rupture of cardiac wall without haemopericardium as current complication following acute myocardial infarction  </t>
  </si>
  <si>
    <t>I23.4</t>
  </si>
  <si>
    <t xml:space="preserve">Rupture of chordae tendineae as current complication following acute myocardial infarction  </t>
  </si>
  <si>
    <t>I23.5</t>
  </si>
  <si>
    <t xml:space="preserve">Rupture of papillary muscle as current complication following acute myocardial infarction  </t>
  </si>
  <si>
    <t>I23.6</t>
  </si>
  <si>
    <t>Thrombosis of atrium, auricular appendage, and ventricle as current complications following acute myocardial infarction</t>
  </si>
  <si>
    <t>I23.8</t>
  </si>
  <si>
    <t xml:space="preserve">Other current complications following acute myocardial infarction </t>
  </si>
  <si>
    <t>I24</t>
  </si>
  <si>
    <t xml:space="preserve">Other acute ischaemic heart diseases  </t>
  </si>
  <si>
    <t>I24.0</t>
  </si>
  <si>
    <t xml:space="preserve">Coronary thrombosis not resulting in myocardial infarction  </t>
  </si>
  <si>
    <t>I24.1</t>
  </si>
  <si>
    <t xml:space="preserve">Dressler syndrome   </t>
  </si>
  <si>
    <t>I24.8</t>
  </si>
  <si>
    <t xml:space="preserve">Other forms of acute ischaemic heart disease   </t>
  </si>
  <si>
    <t>I24.9</t>
  </si>
  <si>
    <t>Acute ischaemic heart disease, unspecified</t>
  </si>
  <si>
    <t>I25</t>
  </si>
  <si>
    <t xml:space="preserve">Chronic ischaemic heart disease </t>
  </si>
  <si>
    <t>I25.0</t>
  </si>
  <si>
    <t xml:space="preserve">Atherosclerotic cardiovascular disease, so described  </t>
  </si>
  <si>
    <t>I25.1</t>
  </si>
  <si>
    <t xml:space="preserve">Atherosclerotic heart disease   </t>
  </si>
  <si>
    <t>I25.2</t>
  </si>
  <si>
    <t xml:space="preserve">Old myocardial infarction </t>
  </si>
  <si>
    <t>I25.3</t>
  </si>
  <si>
    <t xml:space="preserve">Aneurysm of heart  </t>
  </si>
  <si>
    <t>I25.4</t>
  </si>
  <si>
    <t xml:space="preserve">Coronary artery aneurysm and dissection </t>
  </si>
  <si>
    <t>I25.5</t>
  </si>
  <si>
    <t xml:space="preserve">Ischaemic cardiomyopathy </t>
  </si>
  <si>
    <t>I25.6</t>
  </si>
  <si>
    <t xml:space="preserve">Silent myocardial ischaemia </t>
  </si>
  <si>
    <t>I25.8</t>
  </si>
  <si>
    <t xml:space="preserve">Other forms of chronic ischaemic heart disease  </t>
  </si>
  <si>
    <t>I25.9</t>
  </si>
  <si>
    <t xml:space="preserve">Chronic ischaemic heart disease, unspecified </t>
  </si>
  <si>
    <t>I26</t>
  </si>
  <si>
    <t xml:space="preserve">Pulmonary embolism </t>
  </si>
  <si>
    <t>I26.0</t>
  </si>
  <si>
    <t xml:space="preserve">Pulmonary embolism with mention of acute cor pulmonale   </t>
  </si>
  <si>
    <t>I26.9</t>
  </si>
  <si>
    <t xml:space="preserve">Pulmonary embolism without mention of acute cor pulmonale   </t>
  </si>
  <si>
    <t>I27</t>
  </si>
  <si>
    <t xml:space="preserve">Other pulmonary heart diseases  </t>
  </si>
  <si>
    <t>I27.0</t>
  </si>
  <si>
    <t xml:space="preserve">Primary pulmonary hypertension  </t>
  </si>
  <si>
    <t>I27.1</t>
  </si>
  <si>
    <t xml:space="preserve">Kyphoscoliotic heart disease  </t>
  </si>
  <si>
    <t>I27.2</t>
  </si>
  <si>
    <t xml:space="preserve">Other secondary pulmonary hypertension  </t>
  </si>
  <si>
    <t>I27.8</t>
  </si>
  <si>
    <t xml:space="preserve">Other specified pulmonary heart diseases  </t>
  </si>
  <si>
    <t>I27.9</t>
  </si>
  <si>
    <t xml:space="preserve">Pulmonary heart disease, unspecified  </t>
  </si>
  <si>
    <t>I28</t>
  </si>
  <si>
    <t xml:space="preserve">Other diseases of pulmonary vessels   </t>
  </si>
  <si>
    <t>I28.0</t>
  </si>
  <si>
    <t xml:space="preserve">Arteriovenous fistula of pulmonary vessels  </t>
  </si>
  <si>
    <t>I28.1</t>
  </si>
  <si>
    <t xml:space="preserve">Aneurysm of pulmonary artery  </t>
  </si>
  <si>
    <t>I28.8</t>
  </si>
  <si>
    <t xml:space="preserve">Other specified diseases of pulmonary vessels </t>
  </si>
  <si>
    <t>I28.9</t>
  </si>
  <si>
    <t xml:space="preserve">Disease of pulmonary vessels, unspecified </t>
  </si>
  <si>
    <t>I30</t>
  </si>
  <si>
    <t xml:space="preserve">Acute pericarditis </t>
  </si>
  <si>
    <t>I30.0</t>
  </si>
  <si>
    <t xml:space="preserve">Acute nonspecific idiopathic pericarditis  </t>
  </si>
  <si>
    <t>I30.1</t>
  </si>
  <si>
    <t xml:space="preserve">Infective pericarditis  </t>
  </si>
  <si>
    <t>I30.8</t>
  </si>
  <si>
    <t xml:space="preserve">Other forms of acute pericarditis  </t>
  </si>
  <si>
    <t>I30.9</t>
  </si>
  <si>
    <t xml:space="preserve">Acute pericarditis, unspecified  </t>
  </si>
  <si>
    <t>I31</t>
  </si>
  <si>
    <t xml:space="preserve">Other diseases of pericardium </t>
  </si>
  <si>
    <t>I31.0</t>
  </si>
  <si>
    <t xml:space="preserve">Chronic adhesive pericarditis </t>
  </si>
  <si>
    <t>I31.1</t>
  </si>
  <si>
    <t xml:space="preserve">Chronic constrictive pericarditis </t>
  </si>
  <si>
    <t>I31.2</t>
  </si>
  <si>
    <t>Haemopericardium, not elsewhere classified</t>
  </si>
  <si>
    <t>I31.3</t>
  </si>
  <si>
    <t xml:space="preserve">Pericardial effusion (noninflammatory) </t>
  </si>
  <si>
    <t>I31.8</t>
  </si>
  <si>
    <t>Other specified diseases of pericardium</t>
  </si>
  <si>
    <t>I31.9</t>
  </si>
  <si>
    <t>Disease of pericardium, unspecified</t>
  </si>
  <si>
    <t>I32</t>
  </si>
  <si>
    <t xml:space="preserve">Pericarditis in diseases classified elsewhere   </t>
  </si>
  <si>
    <t>I32.0</t>
  </si>
  <si>
    <t xml:space="preserve">Pericarditis in bacterial diseases classified elsewhere </t>
  </si>
  <si>
    <t>I32.1</t>
  </si>
  <si>
    <t xml:space="preserve">Pericarditis in other infectious and parasitic diseases classified elsewhere  </t>
  </si>
  <si>
    <t>I32.8</t>
  </si>
  <si>
    <t xml:space="preserve">Pericarditis in other diseases classified elsewhere  </t>
  </si>
  <si>
    <t>I33</t>
  </si>
  <si>
    <t xml:space="preserve">Acute and subacute endocarditis </t>
  </si>
  <si>
    <t>I33.0</t>
  </si>
  <si>
    <t xml:space="preserve">Acute and subacute infective endocarditis </t>
  </si>
  <si>
    <t>I33.9</t>
  </si>
  <si>
    <t xml:space="preserve">Acute endocarditis, unspecified </t>
  </si>
  <si>
    <t>I34</t>
  </si>
  <si>
    <t xml:space="preserve">Nonrheumatic mitral valve disorders   </t>
  </si>
  <si>
    <t>I34.0</t>
  </si>
  <si>
    <t xml:space="preserve">Mitral (valve) insufficiency </t>
  </si>
  <si>
    <t>I34.1</t>
  </si>
  <si>
    <t>Mitral (valve) prolapse</t>
  </si>
  <si>
    <t>I34.2</t>
  </si>
  <si>
    <t xml:space="preserve">Nonrheumatic mitral (valve) stenosis </t>
  </si>
  <si>
    <t>I34.8</t>
  </si>
  <si>
    <t xml:space="preserve">Other nonrheumatic mitral valve disorders </t>
  </si>
  <si>
    <t>I34.9</t>
  </si>
  <si>
    <t xml:space="preserve">Nonrheumatic mitral valve disorder, unspecified </t>
  </si>
  <si>
    <t>I35</t>
  </si>
  <si>
    <t xml:space="preserve">Nonrheumatic aortic valve disorders  </t>
  </si>
  <si>
    <t>I35.0</t>
  </si>
  <si>
    <t xml:space="preserve">Aortic (valve) stenosis   </t>
  </si>
  <si>
    <t>I35.1</t>
  </si>
  <si>
    <t xml:space="preserve">Aortic (valve) insufficiency </t>
  </si>
  <si>
    <t>I35.2</t>
  </si>
  <si>
    <t xml:space="preserve">Aortic (valve) stenosis with insufficiency  </t>
  </si>
  <si>
    <t>I35.8</t>
  </si>
  <si>
    <t xml:space="preserve">Other aortic valve disorders  </t>
  </si>
  <si>
    <t>I35.9</t>
  </si>
  <si>
    <t xml:space="preserve">Aortic valve disorder, unspecified  </t>
  </si>
  <si>
    <t>I36</t>
  </si>
  <si>
    <t xml:space="preserve">Nonrheumatic tricuspid valve disorders   </t>
  </si>
  <si>
    <t>I36.0</t>
  </si>
  <si>
    <t xml:space="preserve">Nonrheumatic tricuspid (valve) stenosis </t>
  </si>
  <si>
    <t>I36.1</t>
  </si>
  <si>
    <t xml:space="preserve">Nonrheumatic tricuspid (valve) insufficiency   </t>
  </si>
  <si>
    <t>I36.2</t>
  </si>
  <si>
    <t xml:space="preserve">Nonrheumatic tricuspid (valve) stenosis with insufficiency  </t>
  </si>
  <si>
    <t>I36.8</t>
  </si>
  <si>
    <t xml:space="preserve">Other nonrheumatic tricuspid valve disorders </t>
  </si>
  <si>
    <t>I36.9</t>
  </si>
  <si>
    <t xml:space="preserve">Nonrheumatic tricuspid valve disorder, unspecified   </t>
  </si>
  <si>
    <t>I37</t>
  </si>
  <si>
    <t xml:space="preserve">Pulmonary valve disorders   </t>
  </si>
  <si>
    <t>I37.0</t>
  </si>
  <si>
    <t>Pulmonary valve stenosis</t>
  </si>
  <si>
    <t>I37.1</t>
  </si>
  <si>
    <t xml:space="preserve">Pulmonary valve insufficiency  </t>
  </si>
  <si>
    <t>I37.2</t>
  </si>
  <si>
    <t xml:space="preserve">Pulmonary valve stenosis with insufficiency </t>
  </si>
  <si>
    <t>I37.8</t>
  </si>
  <si>
    <t xml:space="preserve">Other pulmonary valve disorders </t>
  </si>
  <si>
    <t>I37.9</t>
  </si>
  <si>
    <t xml:space="preserve">Pulmonary valve disorder, unspecified  </t>
  </si>
  <si>
    <t>I38</t>
  </si>
  <si>
    <t xml:space="preserve">Endocarditis, valve unspecified </t>
  </si>
  <si>
    <t>I39</t>
  </si>
  <si>
    <t>Endocarditis and heart valve disorders in diseases classified elsewhere</t>
  </si>
  <si>
    <t>I39.0</t>
  </si>
  <si>
    <t xml:space="preserve">Mitral valve disorders in diseases classified elsewhere   </t>
  </si>
  <si>
    <t>I39.1</t>
  </si>
  <si>
    <t xml:space="preserve">Aortic valve disorders in diseases classified elsewhere </t>
  </si>
  <si>
    <t>I39.2</t>
  </si>
  <si>
    <t xml:space="preserve">Tricuspid valve disorders in diseases classified elsewhere </t>
  </si>
  <si>
    <t>I39.3</t>
  </si>
  <si>
    <t xml:space="preserve">Pulmonary valve disorders in diseases classified elsewhere  </t>
  </si>
  <si>
    <t>I39.4</t>
  </si>
  <si>
    <t xml:space="preserve">Multiple valve disorders in diseases classified elsewhere </t>
  </si>
  <si>
    <t>I39.8</t>
  </si>
  <si>
    <t xml:space="preserve">Endocarditis, valve unspecified, in diseases classified elsewhere  </t>
  </si>
  <si>
    <t>I40</t>
  </si>
  <si>
    <t xml:space="preserve">Acute myocarditis  </t>
  </si>
  <si>
    <t>I40.0</t>
  </si>
  <si>
    <t xml:space="preserve">Infective myocarditis   </t>
  </si>
  <si>
    <t>I40.1</t>
  </si>
  <si>
    <t xml:space="preserve">Isolated myocarditis  </t>
  </si>
  <si>
    <t>I40.8</t>
  </si>
  <si>
    <t xml:space="preserve">Other acute myocarditis   </t>
  </si>
  <si>
    <t>I40.9</t>
  </si>
  <si>
    <t xml:space="preserve">Acute myocarditis, unspecified  </t>
  </si>
  <si>
    <t>I41</t>
  </si>
  <si>
    <t xml:space="preserve">Myocarditis in diseases classified elsewhere  </t>
  </si>
  <si>
    <t>I41.0</t>
  </si>
  <si>
    <t xml:space="preserve">Myocarditis in bacterial diseases classified elsewhere </t>
  </si>
  <si>
    <t>I41.1</t>
  </si>
  <si>
    <t xml:space="preserve">Myocarditis in viral diseases classified elsewhere </t>
  </si>
  <si>
    <t>I41.2</t>
  </si>
  <si>
    <t xml:space="preserve">Myocarditis in other infectious and parasitic diseases classified elsewhere </t>
  </si>
  <si>
    <t>I41.8</t>
  </si>
  <si>
    <t xml:space="preserve">Myocarditis in other diseases classified elsewhere  </t>
  </si>
  <si>
    <t>I42</t>
  </si>
  <si>
    <t>Cardiomyopathy</t>
  </si>
  <si>
    <t>I42.0</t>
  </si>
  <si>
    <t xml:space="preserve">Dilated cardiomyopathy  </t>
  </si>
  <si>
    <t>I42.1</t>
  </si>
  <si>
    <t xml:space="preserve">Obstructive hypertrophic cardiomyopathy  </t>
  </si>
  <si>
    <t>I42.2</t>
  </si>
  <si>
    <t xml:space="preserve">Other hypertrophic cardiomyopathy   </t>
  </si>
  <si>
    <t>I42.3</t>
  </si>
  <si>
    <t xml:space="preserve">Endomyocardial (eosinophilic) disease </t>
  </si>
  <si>
    <t>I42.4</t>
  </si>
  <si>
    <t xml:space="preserve">Endocardial fibroelastosis </t>
  </si>
  <si>
    <t>I42.5</t>
  </si>
  <si>
    <t xml:space="preserve">Other restrictive cardiomyopathy </t>
  </si>
  <si>
    <t>I42.6</t>
  </si>
  <si>
    <t>Alcoholic cardiomyopathy</t>
  </si>
  <si>
    <t>I42.7</t>
  </si>
  <si>
    <t>Cardiomyopathy due to drugs and other external agents</t>
  </si>
  <si>
    <t>I42.8</t>
  </si>
  <si>
    <t xml:space="preserve">Other cardiomyopathies </t>
  </si>
  <si>
    <t>I42.9</t>
  </si>
  <si>
    <t xml:space="preserve">Cardiomyopathy, unspecified  </t>
  </si>
  <si>
    <t>I43</t>
  </si>
  <si>
    <t xml:space="preserve">Cardiomyopathy in diseases classified elsewhere </t>
  </si>
  <si>
    <t>I43.0</t>
  </si>
  <si>
    <t xml:space="preserve">Cardiomyopathy in infectious and parasitic diseases classified elsewhere </t>
  </si>
  <si>
    <t>I43.1</t>
  </si>
  <si>
    <t xml:space="preserve">Cardiomyopathy in metabolic diseases  </t>
  </si>
  <si>
    <t>I43.2</t>
  </si>
  <si>
    <t xml:space="preserve">Cardiomyopathy in nutritional diseases </t>
  </si>
  <si>
    <t>I43.8</t>
  </si>
  <si>
    <t xml:space="preserve">Cardiomyopathy in other diseases classified elsewhere </t>
  </si>
  <si>
    <t>I44</t>
  </si>
  <si>
    <t xml:space="preserve">Atrioventricular and left bundle-branch block   </t>
  </si>
  <si>
    <t>I44.0</t>
  </si>
  <si>
    <t xml:space="preserve">Atrioventricular block, first degree   </t>
  </si>
  <si>
    <t>I44.1</t>
  </si>
  <si>
    <t xml:space="preserve">Atrioventricular block, second degree  </t>
  </si>
  <si>
    <t>I44.2</t>
  </si>
  <si>
    <t xml:space="preserve">Atrioventricular block, complete </t>
  </si>
  <si>
    <t>I44.3</t>
  </si>
  <si>
    <t xml:space="preserve">Other and unspecified atrioventricular block </t>
  </si>
  <si>
    <t>I44.4</t>
  </si>
  <si>
    <t xml:space="preserve">Left anterior fascicular block </t>
  </si>
  <si>
    <t>I44.5</t>
  </si>
  <si>
    <t xml:space="preserve">Left posterior fascicular block  </t>
  </si>
  <si>
    <t>I44.6</t>
  </si>
  <si>
    <t xml:space="preserve">Other and unspecified fascicular block  </t>
  </si>
  <si>
    <t>I44.7</t>
  </si>
  <si>
    <t xml:space="preserve">Left bundle-branch block, unspecified  </t>
  </si>
  <si>
    <t>I45</t>
  </si>
  <si>
    <t xml:space="preserve">Other conduction disorders </t>
  </si>
  <si>
    <t>I45.0</t>
  </si>
  <si>
    <t xml:space="preserve">Right fascicular block  </t>
  </si>
  <si>
    <t>I45.1</t>
  </si>
  <si>
    <t xml:space="preserve">Other and unspecified right bundle-branch block </t>
  </si>
  <si>
    <t>I45.2</t>
  </si>
  <si>
    <t xml:space="preserve">Bifascicular block </t>
  </si>
  <si>
    <t>I45.3</t>
  </si>
  <si>
    <t xml:space="preserve">Trifascicular block  </t>
  </si>
  <si>
    <t>I45.4</t>
  </si>
  <si>
    <t xml:space="preserve">Nonspecific intraventricular block </t>
  </si>
  <si>
    <t>I45.5</t>
  </si>
  <si>
    <t xml:space="preserve">Other specified heart block   </t>
  </si>
  <si>
    <t>I45.6</t>
  </si>
  <si>
    <t xml:space="preserve">Pre-excitation syndrome </t>
  </si>
  <si>
    <t>I45.8</t>
  </si>
  <si>
    <t xml:space="preserve">Other specified conduction disorders </t>
  </si>
  <si>
    <t>I45.9</t>
  </si>
  <si>
    <t xml:space="preserve">Conduction disorder, unspecified </t>
  </si>
  <si>
    <t>I46</t>
  </si>
  <si>
    <t xml:space="preserve">Cardiac arrest </t>
  </si>
  <si>
    <t>I46.0</t>
  </si>
  <si>
    <t xml:space="preserve">Cardiac arrest with successful resuscitation  </t>
  </si>
  <si>
    <t>I46.1</t>
  </si>
  <si>
    <t xml:space="preserve">Sudden cardiac death, so described  </t>
  </si>
  <si>
    <t>I46.9</t>
  </si>
  <si>
    <t xml:space="preserve">Cardiac arrest, unspecified </t>
  </si>
  <si>
    <t>I47</t>
  </si>
  <si>
    <t xml:space="preserve">Paroxysmal tachycardia  </t>
  </si>
  <si>
    <t>I47.0</t>
  </si>
  <si>
    <t xml:space="preserve">Re-entry ventricular arrhythmia  </t>
  </si>
  <si>
    <t>I47.1</t>
  </si>
  <si>
    <t xml:space="preserve">Supraventricular tachycardia </t>
  </si>
  <si>
    <t>I47.2</t>
  </si>
  <si>
    <t>Ventricular tachycardia</t>
  </si>
  <si>
    <t>I47.9</t>
  </si>
  <si>
    <t xml:space="preserve">Paroxysmal tachycardia, unspecified   </t>
  </si>
  <si>
    <t>I48</t>
  </si>
  <si>
    <t xml:space="preserve">Atrial fibrillation and flutter </t>
  </si>
  <si>
    <t>I48.0</t>
  </si>
  <si>
    <t xml:space="preserve">Paroxysmal atrial fibrillation  </t>
  </si>
  <si>
    <t>I48.1</t>
  </si>
  <si>
    <t xml:space="preserve">Persistent atrial fibrillation </t>
  </si>
  <si>
    <t>I48.2</t>
  </si>
  <si>
    <t xml:space="preserve">Chronic atrial fibrillation </t>
  </si>
  <si>
    <t>I48.3</t>
  </si>
  <si>
    <t xml:space="preserve">Typical atrial flutter  </t>
  </si>
  <si>
    <t>I48.4</t>
  </si>
  <si>
    <t xml:space="preserve">Atypical atrial flutter </t>
  </si>
  <si>
    <t>I48.9</t>
  </si>
  <si>
    <t xml:space="preserve">Atrial fibrillation and atrial flutter, unspecified  </t>
  </si>
  <si>
    <t>I49</t>
  </si>
  <si>
    <t xml:space="preserve">Other cardiac arrhythmias </t>
  </si>
  <si>
    <t>I49.0</t>
  </si>
  <si>
    <t xml:space="preserve">Ventricular fibrillation and flutter </t>
  </si>
  <si>
    <t>I49.1</t>
  </si>
  <si>
    <t xml:space="preserve">Atrial premature depolarization </t>
  </si>
  <si>
    <t>I49.2</t>
  </si>
  <si>
    <t xml:space="preserve">Junctional premature depolarization </t>
  </si>
  <si>
    <t>I49.3</t>
  </si>
  <si>
    <t xml:space="preserve">Ventricular premature depolarization  </t>
  </si>
  <si>
    <t>I49.4</t>
  </si>
  <si>
    <t>Other and unspecified premature depolarization</t>
  </si>
  <si>
    <t>I49.5</t>
  </si>
  <si>
    <t xml:space="preserve">Sick sinus syndrome  </t>
  </si>
  <si>
    <t>I49.8</t>
  </si>
  <si>
    <t xml:space="preserve">Other specified cardiac arrhythmias  </t>
  </si>
  <si>
    <t>I49.9</t>
  </si>
  <si>
    <t xml:space="preserve">Cardiac arrhythmia, unspecified   </t>
  </si>
  <si>
    <t>I50</t>
  </si>
  <si>
    <t xml:space="preserve">Heart failure  </t>
  </si>
  <si>
    <t>I50.0</t>
  </si>
  <si>
    <t xml:space="preserve">Congestive heart failure </t>
  </si>
  <si>
    <t>I50.1</t>
  </si>
  <si>
    <t>Left ventricular failure</t>
  </si>
  <si>
    <t>I50.9</t>
  </si>
  <si>
    <t xml:space="preserve">Heart failure, unspecified  </t>
  </si>
  <si>
    <t>I51</t>
  </si>
  <si>
    <t xml:space="preserve">Complications and ill-defined descriptions of heart disease </t>
  </si>
  <si>
    <t>I51.0</t>
  </si>
  <si>
    <t xml:space="preserve">Cardiac septal defect, acquired </t>
  </si>
  <si>
    <t>I51.1</t>
  </si>
  <si>
    <t xml:space="preserve">Rupture of chordae tendineae, not elsewhere classified  </t>
  </si>
  <si>
    <t>I51.2</t>
  </si>
  <si>
    <t>Rupture of papillary muscle, not elsewhere classified</t>
  </si>
  <si>
    <t>I51.3</t>
  </si>
  <si>
    <t xml:space="preserve">Intracardiac thrombosis, not elsewhere classified  </t>
  </si>
  <si>
    <t>I51.4</t>
  </si>
  <si>
    <t xml:space="preserve">Myocarditis, unspecified   </t>
  </si>
  <si>
    <t>I51.5</t>
  </si>
  <si>
    <t xml:space="preserve">Myocardial degeneration </t>
  </si>
  <si>
    <t>I51.6</t>
  </si>
  <si>
    <t xml:space="preserve">Cardiovascular disease, unspecified </t>
  </si>
  <si>
    <t>I51.7</t>
  </si>
  <si>
    <t xml:space="preserve">Cardiomegaly   </t>
  </si>
  <si>
    <t>I51.8</t>
  </si>
  <si>
    <t xml:space="preserve">Other ill-defined heart diseases  </t>
  </si>
  <si>
    <t>I51.9</t>
  </si>
  <si>
    <t xml:space="preserve">Heart disease, unspecified </t>
  </si>
  <si>
    <t>I52</t>
  </si>
  <si>
    <t xml:space="preserve">Other heart disorders in diseases classified elsewhere </t>
  </si>
  <si>
    <t>I52.0</t>
  </si>
  <si>
    <t>Other heart disorders in bacterial diseases classified elsewhere</t>
  </si>
  <si>
    <t>I52.1</t>
  </si>
  <si>
    <t xml:space="preserve">Other heart disorders in other infectious and parasitic diseases classified elsewhere </t>
  </si>
  <si>
    <t>I52.8</t>
  </si>
  <si>
    <t xml:space="preserve">Other heart disorders in other diseases classified elsewhere </t>
  </si>
  <si>
    <t>I60</t>
  </si>
  <si>
    <t xml:space="preserve">Subarachnoid haemorrhage </t>
  </si>
  <si>
    <t>I60.0</t>
  </si>
  <si>
    <t xml:space="preserve">Subarachnoid haemorrhage from carotid siphon and bifurcation </t>
  </si>
  <si>
    <t>I60.1</t>
  </si>
  <si>
    <t xml:space="preserve">Subarachnoid haemorrhage from middle cerebral artery </t>
  </si>
  <si>
    <t>I60.2</t>
  </si>
  <si>
    <t>Subarachnoid haemorrhage from anterior communicating artery</t>
  </si>
  <si>
    <t>I60.3</t>
  </si>
  <si>
    <t xml:space="preserve">Subarachnoid haemorrhage from posterior communicating artery </t>
  </si>
  <si>
    <t>I60.4</t>
  </si>
  <si>
    <t xml:space="preserve">Subarachnoid haemorrhage from basilar artery  </t>
  </si>
  <si>
    <t>I60.5</t>
  </si>
  <si>
    <t>Subarachnoid haemorrhage from vertebral artery</t>
  </si>
  <si>
    <t>I60.6</t>
  </si>
  <si>
    <t xml:space="preserve">Subarachnoid haemorrhage from other intracranial arteries  </t>
  </si>
  <si>
    <t>I60.7</t>
  </si>
  <si>
    <t xml:space="preserve">Subarachnoid haemorrhage from intracranial artery, unspecified  </t>
  </si>
  <si>
    <t>I60.8</t>
  </si>
  <si>
    <t xml:space="preserve">Other subarachnoid haemorrhage </t>
  </si>
  <si>
    <t>I60.9</t>
  </si>
  <si>
    <t xml:space="preserve">Subarachnoid haemorrhage, unspecified  </t>
  </si>
  <si>
    <t>I61</t>
  </si>
  <si>
    <t xml:space="preserve">Intracerebral haemorrhage  </t>
  </si>
  <si>
    <t>I61.0</t>
  </si>
  <si>
    <t xml:space="preserve">Intracerebral haemorrhage in hemisphere, subcortical </t>
  </si>
  <si>
    <t>I61.1</t>
  </si>
  <si>
    <t>Intracerebral haemorrhage in hemisphere, cortical</t>
  </si>
  <si>
    <t>I61.2</t>
  </si>
  <si>
    <t xml:space="preserve">Intracerebral haemorrhage in hemisphere, unspecified  </t>
  </si>
  <si>
    <t>I61.3</t>
  </si>
  <si>
    <t xml:space="preserve">Intracerebral haemorrhage in brain stem  </t>
  </si>
  <si>
    <t>I61.4</t>
  </si>
  <si>
    <t xml:space="preserve">Intracerebral haemorrhage in cerebellum </t>
  </si>
  <si>
    <t>I61.5</t>
  </si>
  <si>
    <t xml:space="preserve">Intracerebral haemorrhage, intraventricular </t>
  </si>
  <si>
    <t>I61.6</t>
  </si>
  <si>
    <t xml:space="preserve">Intracerebral haemorrhage, multiple localized </t>
  </si>
  <si>
    <t>I61.8</t>
  </si>
  <si>
    <t xml:space="preserve">Other intracerebral haemorrhage  </t>
  </si>
  <si>
    <t>I61.9</t>
  </si>
  <si>
    <t xml:space="preserve">Intracerebral haemorrhage, unspecified  </t>
  </si>
  <si>
    <t>I62</t>
  </si>
  <si>
    <t xml:space="preserve">Other nontraumatic intracranial haemorrhage </t>
  </si>
  <si>
    <t>I62.0</t>
  </si>
  <si>
    <t xml:space="preserve">Subdural haemorrhage (acute)(nontraumatic)  </t>
  </si>
  <si>
    <t>I62.1</t>
  </si>
  <si>
    <t xml:space="preserve">Nontraumatic extradural haemorrhage  </t>
  </si>
  <si>
    <t>I62.9</t>
  </si>
  <si>
    <t xml:space="preserve">Intracranial haemorrhage (nontraumatic), unspecified   </t>
  </si>
  <si>
    <t>I63</t>
  </si>
  <si>
    <t xml:space="preserve">Cerebral infarction  </t>
  </si>
  <si>
    <t>I63.0</t>
  </si>
  <si>
    <t xml:space="preserve">Cerebral infarction due to thrombosis of precerebral arteries  </t>
  </si>
  <si>
    <t>I63.1</t>
  </si>
  <si>
    <t xml:space="preserve">Cerebral infarction due to embolism of precerebral arteries   </t>
  </si>
  <si>
    <t>I63.2</t>
  </si>
  <si>
    <t xml:space="preserve">Cerebral infarction due to unspecified occlusion or stenosis of precerebral arteries </t>
  </si>
  <si>
    <t>I63.3</t>
  </si>
  <si>
    <t xml:space="preserve">Cerebral infarction due to thrombosis of cerebral arteries </t>
  </si>
  <si>
    <t>I63.4</t>
  </si>
  <si>
    <t xml:space="preserve">Cerebral infarction due to embolism of cerebral arteries </t>
  </si>
  <si>
    <t>I63.5</t>
  </si>
  <si>
    <t xml:space="preserve">Cerebral infarction due to unspecified occlusion or stenosis of cerebral arteries </t>
  </si>
  <si>
    <t>I63.6</t>
  </si>
  <si>
    <t xml:space="preserve">Cerebral infarction due to cerebral venous thrombosis, nonpyogenic   </t>
  </si>
  <si>
    <t>I63.8</t>
  </si>
  <si>
    <t xml:space="preserve">Other cerebral infarction </t>
  </si>
  <si>
    <t>I63.9</t>
  </si>
  <si>
    <t xml:space="preserve">Cerebral infarction, unspecified </t>
  </si>
  <si>
    <t>I64</t>
  </si>
  <si>
    <t xml:space="preserve">Stroke, not specified as haemorrhage or infarction  </t>
  </si>
  <si>
    <t>I65</t>
  </si>
  <si>
    <t xml:space="preserve">Occlusion and stenosis of precerebral arteries, not resulting in cerebral infarction </t>
  </si>
  <si>
    <t>I65.0</t>
  </si>
  <si>
    <t xml:space="preserve">Occlusion and stenosis of vertebral artery </t>
  </si>
  <si>
    <t>I65.1</t>
  </si>
  <si>
    <t xml:space="preserve">Occlusion and stenosis of basilar artery </t>
  </si>
  <si>
    <t>I65.2</t>
  </si>
  <si>
    <t xml:space="preserve">Occlusion and stenosis of carotid artery </t>
  </si>
  <si>
    <t>I65.3</t>
  </si>
  <si>
    <t xml:space="preserve">Occlusion and stenosis of multiple and bilateral precerebral arteries   </t>
  </si>
  <si>
    <t>I65.8</t>
  </si>
  <si>
    <t xml:space="preserve">Occlusion and stenosis of other precerebral artery  </t>
  </si>
  <si>
    <t>I65.9</t>
  </si>
  <si>
    <t xml:space="preserve">Occlusion and stenosis of unspecified precerebral artery  </t>
  </si>
  <si>
    <t>I66</t>
  </si>
  <si>
    <t xml:space="preserve">Occlusion and stenosis of cerebral arteries, not resulting in cerebral infarction  </t>
  </si>
  <si>
    <t>I66.0</t>
  </si>
  <si>
    <t xml:space="preserve">Occlusion and stenosis of middle cerebral artery   </t>
  </si>
  <si>
    <t>I66.1</t>
  </si>
  <si>
    <t xml:space="preserve">Occlusion and stenosis of anterior cerebral artery   </t>
  </si>
  <si>
    <t>I66.2</t>
  </si>
  <si>
    <t xml:space="preserve">Occlusion and stenosis of posterior cerebral artery  </t>
  </si>
  <si>
    <t>I66.3</t>
  </si>
  <si>
    <t xml:space="preserve">Occlusion and stenosis of cerebellar arteries </t>
  </si>
  <si>
    <t>I66.4</t>
  </si>
  <si>
    <t xml:space="preserve">Occlusion and stenosis of multiple and bilateral cerebral arteries </t>
  </si>
  <si>
    <t>I66.8</t>
  </si>
  <si>
    <t xml:space="preserve">Occlusion and stenosis of other cerebral artery  </t>
  </si>
  <si>
    <t>I66.9</t>
  </si>
  <si>
    <t xml:space="preserve">Occlusion and stenosis of unspecified cerebral artery  </t>
  </si>
  <si>
    <t>I67</t>
  </si>
  <si>
    <t xml:space="preserve">Other cerebrovascular diseases  </t>
  </si>
  <si>
    <t>I67.0</t>
  </si>
  <si>
    <t xml:space="preserve">Dissection of cerebral arteries, nonruptured  </t>
  </si>
  <si>
    <t>I67.1</t>
  </si>
  <si>
    <t xml:space="preserve">Cerebral aneurysm, nonruptured </t>
  </si>
  <si>
    <t>I67.2</t>
  </si>
  <si>
    <t xml:space="preserve">Cerebral atherosclerosis  </t>
  </si>
  <si>
    <t>I67.3</t>
  </si>
  <si>
    <t xml:space="preserve">Progressive vascular leukoencephalopathy  </t>
  </si>
  <si>
    <t>I67.4</t>
  </si>
  <si>
    <t xml:space="preserve">Hypertensive encephalopathy </t>
  </si>
  <si>
    <t>I67.5</t>
  </si>
  <si>
    <t>Moyamoya disease</t>
  </si>
  <si>
    <t>I67.6</t>
  </si>
  <si>
    <t xml:space="preserve">Nonpyogenic thrombosis of intracranial venous system  </t>
  </si>
  <si>
    <t>I67.7</t>
  </si>
  <si>
    <t xml:space="preserve">Cerebral arteritis, not elsewhere classified   </t>
  </si>
  <si>
    <t>I67.8</t>
  </si>
  <si>
    <t>Other specified cerebrovascular diseases</t>
  </si>
  <si>
    <t>I67.9</t>
  </si>
  <si>
    <t xml:space="preserve">Cerebrovascular disease, unspecified </t>
  </si>
  <si>
    <t>I68</t>
  </si>
  <si>
    <t>Cerebrovascular disorders in diseases classified elsewhere</t>
  </si>
  <si>
    <t>I68.0</t>
  </si>
  <si>
    <t xml:space="preserve">Cerebral amyloid angiopathy </t>
  </si>
  <si>
    <t>I68.1</t>
  </si>
  <si>
    <t xml:space="preserve">Cerebral arteritis in infectious and parasitic diseases classified elsewhere  </t>
  </si>
  <si>
    <t>I68.2</t>
  </si>
  <si>
    <t xml:space="preserve">Cerebral arteritis in other diseases classified elsewhere </t>
  </si>
  <si>
    <t>I68.8</t>
  </si>
  <si>
    <t xml:space="preserve">Other cerebrovascular disorders in diseases classified elsewhere </t>
  </si>
  <si>
    <t>I69</t>
  </si>
  <si>
    <t xml:space="preserve">Sequelae of cerebrovascular disease  </t>
  </si>
  <si>
    <t>I69.0</t>
  </si>
  <si>
    <t xml:space="preserve">Sequelae of subarachnoid haemorrhage  </t>
  </si>
  <si>
    <t>I69.1</t>
  </si>
  <si>
    <t xml:space="preserve">Sequelae of intracerebral haemorrhage  </t>
  </si>
  <si>
    <t>I69.2</t>
  </si>
  <si>
    <t xml:space="preserve">Sequelae of other nontraumatic intracranial haemorrhage  </t>
  </si>
  <si>
    <t>I69.3</t>
  </si>
  <si>
    <t xml:space="preserve">Sequelae of cerebral infarction  </t>
  </si>
  <si>
    <t>I69.4</t>
  </si>
  <si>
    <t xml:space="preserve">Sequelae of stroke, not specified as haemorrhage or infarction  </t>
  </si>
  <si>
    <t>I69.8</t>
  </si>
  <si>
    <t xml:space="preserve">Sequelae of other and unspecified cerebrovascular diseases  </t>
  </si>
  <si>
    <t>I70</t>
  </si>
  <si>
    <t xml:space="preserve">Atherosclerosis </t>
  </si>
  <si>
    <t>I70.00</t>
  </si>
  <si>
    <t>Atherosclerosis of aorta, without gangrene</t>
  </si>
  <si>
    <t>I70.01</t>
  </si>
  <si>
    <t>Atherosclerosis of aorta, with gangrene</t>
  </si>
  <si>
    <t>I70.10</t>
  </si>
  <si>
    <t>Atherosclerosis of renal artery, without gangrene</t>
  </si>
  <si>
    <t>I70.11</t>
  </si>
  <si>
    <t>Atherosclerosis of renal artery, with gangrene</t>
  </si>
  <si>
    <t>I70.20</t>
  </si>
  <si>
    <t xml:space="preserve">Atherosclerosis of arteries of extremities, without gangrene </t>
  </si>
  <si>
    <t>I70.21</t>
  </si>
  <si>
    <t>Atherosclerosis of arteries of extremities, with gangrene</t>
  </si>
  <si>
    <t>I70.80</t>
  </si>
  <si>
    <t>Atherosclerosis of other arteries, without gangrene</t>
  </si>
  <si>
    <t>I70.81</t>
  </si>
  <si>
    <t>Atherosclerosis of other arteries, with gangrene</t>
  </si>
  <si>
    <t>I70.90</t>
  </si>
  <si>
    <t>Generalized and unspecified atherosclerosis, without gangrene</t>
  </si>
  <si>
    <t>I70.91</t>
  </si>
  <si>
    <t>Generalized and unspecified atherosclerosis, with gangrene</t>
  </si>
  <si>
    <t>I71</t>
  </si>
  <si>
    <t xml:space="preserve">Aortic aneurysm and dissection </t>
  </si>
  <si>
    <t>I71.0</t>
  </si>
  <si>
    <t xml:space="preserve">Dissection of aorta [any part]   </t>
  </si>
  <si>
    <t>I71.1</t>
  </si>
  <si>
    <t xml:space="preserve">Thoracic aortic aneurysm, ruptured  </t>
  </si>
  <si>
    <t>I71.2</t>
  </si>
  <si>
    <t xml:space="preserve">Thoracic aortic aneurysm, without mention of rupture   </t>
  </si>
  <si>
    <t>I71.3</t>
  </si>
  <si>
    <t xml:space="preserve">Abdominal aortic aneurysm, ruptured   </t>
  </si>
  <si>
    <t>I71.4</t>
  </si>
  <si>
    <t xml:space="preserve">Abdominal aortic aneurysm, without mention of rupture   </t>
  </si>
  <si>
    <t>I71.5</t>
  </si>
  <si>
    <t xml:space="preserve">Thoracoabdominal aortic aneurysm, ruptured  </t>
  </si>
  <si>
    <t>I71.6</t>
  </si>
  <si>
    <t xml:space="preserve">Thoracoabdominal aortic aneurysm, without mention of rupture  </t>
  </si>
  <si>
    <t>I71.8</t>
  </si>
  <si>
    <t xml:space="preserve">Aortic aneurysm of unspecified site, ruptured   </t>
  </si>
  <si>
    <t>I71.9</t>
  </si>
  <si>
    <t xml:space="preserve">Aortic aneurysm of unspecified site, without mention of rupture  </t>
  </si>
  <si>
    <t>I72</t>
  </si>
  <si>
    <t xml:space="preserve">Other aneurysm and dissection  </t>
  </si>
  <si>
    <t>I72.0</t>
  </si>
  <si>
    <t xml:space="preserve">Aneurysm and dissection of carotid artery   </t>
  </si>
  <si>
    <t>I72.1</t>
  </si>
  <si>
    <t xml:space="preserve">Aneurysm and dissection of artery of upper extremity </t>
  </si>
  <si>
    <t>I72.2</t>
  </si>
  <si>
    <t xml:space="preserve">Aneurysm and dissection of renal artery  </t>
  </si>
  <si>
    <t>I72.3</t>
  </si>
  <si>
    <t>Aneurysm and dissection of iliac artery</t>
  </si>
  <si>
    <t>I72.4</t>
  </si>
  <si>
    <t xml:space="preserve">Aneurysm and dissection of artery of lower extremity  </t>
  </si>
  <si>
    <t>I72.5</t>
  </si>
  <si>
    <t xml:space="preserve">Aneurysm and dissection of other precerebral arteries  </t>
  </si>
  <si>
    <t>I72.6</t>
  </si>
  <si>
    <t xml:space="preserve">Aneurysm and dissection of vertebral artery </t>
  </si>
  <si>
    <t>I72.8</t>
  </si>
  <si>
    <t xml:space="preserve">Aneurysm and dissection of other specified arteries </t>
  </si>
  <si>
    <t>I72.9</t>
  </si>
  <si>
    <t xml:space="preserve">Aneurysm and dissection of unspecified site </t>
  </si>
  <si>
    <t>I73</t>
  </si>
  <si>
    <t xml:space="preserve">Other peripheral vascular diseases   </t>
  </si>
  <si>
    <t>I73.0</t>
  </si>
  <si>
    <t xml:space="preserve">Raynaud syndrome </t>
  </si>
  <si>
    <t>I73.1</t>
  </si>
  <si>
    <t xml:space="preserve">Thromboangiitis obliterans [Buerger]  </t>
  </si>
  <si>
    <t>I73.8</t>
  </si>
  <si>
    <t xml:space="preserve">Other specified peripheral vascular diseases  </t>
  </si>
  <si>
    <t>I73.9</t>
  </si>
  <si>
    <t xml:space="preserve">Peripheral vascular disease, unspecified </t>
  </si>
  <si>
    <t>I74</t>
  </si>
  <si>
    <t xml:space="preserve">Arterial embolism and thrombosis  </t>
  </si>
  <si>
    <t>I74.0</t>
  </si>
  <si>
    <t>Embolism and thrombosis of abdominal aorta</t>
  </si>
  <si>
    <t>I74.1</t>
  </si>
  <si>
    <t xml:space="preserve">Embolism and thrombosis of other and unspecified parts of aorta  </t>
  </si>
  <si>
    <t>I74.2</t>
  </si>
  <si>
    <t xml:space="preserve">Embolism and thrombosis of arteries of upper extremities </t>
  </si>
  <si>
    <t>I74.3</t>
  </si>
  <si>
    <t xml:space="preserve">Embolism and thrombosis of arteries of lower extremities </t>
  </si>
  <si>
    <t>I74.4</t>
  </si>
  <si>
    <t xml:space="preserve">Embolism and thrombosis of arteries of extremities, unspecified </t>
  </si>
  <si>
    <t>I74.5</t>
  </si>
  <si>
    <t xml:space="preserve">Embolism and thrombosis of iliac artery  </t>
  </si>
  <si>
    <t>I74.8</t>
  </si>
  <si>
    <t xml:space="preserve">Embolism and thrombosis of other arteries   </t>
  </si>
  <si>
    <t>I74.9</t>
  </si>
  <si>
    <t xml:space="preserve">Embolism and thrombosis of unspecified artery   </t>
  </si>
  <si>
    <t>I77</t>
  </si>
  <si>
    <t xml:space="preserve">Other disorders of arteries and arterioles  </t>
  </si>
  <si>
    <t>I77.0</t>
  </si>
  <si>
    <t xml:space="preserve">Arteriovenous fistula, acquired   </t>
  </si>
  <si>
    <t>I77.1</t>
  </si>
  <si>
    <t xml:space="preserve">Stricture of artery   </t>
  </si>
  <si>
    <t>I77.2</t>
  </si>
  <si>
    <t xml:space="preserve">Rupture of artery </t>
  </si>
  <si>
    <t>I77.3</t>
  </si>
  <si>
    <t>Arterial fibromuscular dysplasia</t>
  </si>
  <si>
    <t>I77.4</t>
  </si>
  <si>
    <t xml:space="preserve">Coeliac artery compression syndrome </t>
  </si>
  <si>
    <t>I77.5</t>
  </si>
  <si>
    <t xml:space="preserve">Necrosis of artery  </t>
  </si>
  <si>
    <t>I77.6</t>
  </si>
  <si>
    <t xml:space="preserve">Arteritis, unspecified  </t>
  </si>
  <si>
    <t>I77.8</t>
  </si>
  <si>
    <t xml:space="preserve">Other specified disorders of arteries and arterioles  </t>
  </si>
  <si>
    <t>I77.9</t>
  </si>
  <si>
    <t xml:space="preserve">Disorder of arteries and arterioles, unspecified </t>
  </si>
  <si>
    <t>I78</t>
  </si>
  <si>
    <t xml:space="preserve">Diseases of capillaries  </t>
  </si>
  <si>
    <t>I78.0</t>
  </si>
  <si>
    <t>Hereditary haemorrhagic telangiectasia</t>
  </si>
  <si>
    <t>I78.1</t>
  </si>
  <si>
    <t xml:space="preserve">Naevus, non-neoplastic   </t>
  </si>
  <si>
    <t>I78.8</t>
  </si>
  <si>
    <t xml:space="preserve">Other diseases of capillaries  </t>
  </si>
  <si>
    <t>I78.9</t>
  </si>
  <si>
    <t xml:space="preserve">Disease of capillaries, unspecified   </t>
  </si>
  <si>
    <t>I79</t>
  </si>
  <si>
    <t xml:space="preserve">Disorders of arteries, arterioles and capillaries in diseases classified elsewhere </t>
  </si>
  <si>
    <t>I79.0</t>
  </si>
  <si>
    <t xml:space="preserve">Aneurysm of aorta in diseases classified elsewhere  </t>
  </si>
  <si>
    <t>I79.1</t>
  </si>
  <si>
    <t xml:space="preserve">Aortitis in diseases classified elsewhere   </t>
  </si>
  <si>
    <t>I79.2</t>
  </si>
  <si>
    <t xml:space="preserve">Peripheral angiopathy in diseases classified elsewhere  </t>
  </si>
  <si>
    <t>I79.8</t>
  </si>
  <si>
    <t xml:space="preserve">Other disorders of arteries, arterioles and capillaries in diseases classified elsewhere   </t>
  </si>
  <si>
    <t>I80</t>
  </si>
  <si>
    <t xml:space="preserve">Phlebitis and thrombophlebitis </t>
  </si>
  <si>
    <t>I80.0</t>
  </si>
  <si>
    <t xml:space="preserve">Phlebitis and thrombophlebitis of superficial vessels of lower extremities </t>
  </si>
  <si>
    <t>I80.1</t>
  </si>
  <si>
    <t xml:space="preserve">Phlebitis and thrombophlebitis of femoral vein   </t>
  </si>
  <si>
    <t>I80.2</t>
  </si>
  <si>
    <t xml:space="preserve">Phlebitis and thrombophlebitis of other deep vessels of lower extremities   </t>
  </si>
  <si>
    <t>I80.3</t>
  </si>
  <si>
    <t xml:space="preserve">Phlebitis and thrombophlebitis of lower extremities, unspecified   </t>
  </si>
  <si>
    <t>I80.8</t>
  </si>
  <si>
    <t xml:space="preserve">Phlebitis and thrombophlebitis of other sites </t>
  </si>
  <si>
    <t>I80.9</t>
  </si>
  <si>
    <t xml:space="preserve">Phlebitis and thrombophlebitis of unspecified site </t>
  </si>
  <si>
    <t>I81</t>
  </si>
  <si>
    <t xml:space="preserve">Portal vein thrombosis  </t>
  </si>
  <si>
    <t>I82</t>
  </si>
  <si>
    <t xml:space="preserve">Other venous embolism and thrombosis  </t>
  </si>
  <si>
    <t>I82.0</t>
  </si>
  <si>
    <t xml:space="preserve">Budd-Chiari syndrome  </t>
  </si>
  <si>
    <t>I82.1</t>
  </si>
  <si>
    <t xml:space="preserve">Thrombophlebitis migrans  </t>
  </si>
  <si>
    <t>I82.2</t>
  </si>
  <si>
    <t xml:space="preserve">Embolism and thrombosis of vena cava   </t>
  </si>
  <si>
    <t>I82.3</t>
  </si>
  <si>
    <t xml:space="preserve">Embolism and thrombosis of renal vein </t>
  </si>
  <si>
    <t>I82.8</t>
  </si>
  <si>
    <t xml:space="preserve">Embolism and thrombosis of other specified veins   </t>
  </si>
  <si>
    <t>I82.9</t>
  </si>
  <si>
    <t xml:space="preserve">Embolism and thrombosis of unspecified vein </t>
  </si>
  <si>
    <t>I83</t>
  </si>
  <si>
    <t xml:space="preserve">Varicose veins of lower extremities </t>
  </si>
  <si>
    <t>I83.0</t>
  </si>
  <si>
    <t xml:space="preserve">Varicose veins of lower extremities with ulcer </t>
  </si>
  <si>
    <t>I83.1</t>
  </si>
  <si>
    <t xml:space="preserve">Varicose veins of lower extremities with inflammation  </t>
  </si>
  <si>
    <t>I83.2</t>
  </si>
  <si>
    <t xml:space="preserve">Varicose veins of lower extremities with both ulcer and inflammation </t>
  </si>
  <si>
    <t>I83.9</t>
  </si>
  <si>
    <t xml:space="preserve">Varicose veins of lower extremities without ulcer or inflammation   </t>
  </si>
  <si>
    <t>I85</t>
  </si>
  <si>
    <t xml:space="preserve">Oesophageal varices  </t>
  </si>
  <si>
    <t>I85.0</t>
  </si>
  <si>
    <t xml:space="preserve">Oesophageal varices with bleeding  </t>
  </si>
  <si>
    <t>I85.9</t>
  </si>
  <si>
    <t xml:space="preserve">Oesophageal varices without bleeding   </t>
  </si>
  <si>
    <t>I86</t>
  </si>
  <si>
    <t xml:space="preserve">Varicose veins of other sites  </t>
  </si>
  <si>
    <t>I86.0</t>
  </si>
  <si>
    <t xml:space="preserve">Sublingual varices   </t>
  </si>
  <si>
    <t>I86.1</t>
  </si>
  <si>
    <t xml:space="preserve">Scrotal varices  </t>
  </si>
  <si>
    <t>I86.2</t>
  </si>
  <si>
    <t xml:space="preserve">Pelvic varices  </t>
  </si>
  <si>
    <t>I86.3</t>
  </si>
  <si>
    <t>Vulval varices</t>
  </si>
  <si>
    <t>I86.4</t>
  </si>
  <si>
    <t xml:space="preserve">Gastric varices </t>
  </si>
  <si>
    <t>I86.8</t>
  </si>
  <si>
    <t xml:space="preserve">Varicose veins of other specified sites   </t>
  </si>
  <si>
    <t>I87</t>
  </si>
  <si>
    <t xml:space="preserve">Other disorders of veins </t>
  </si>
  <si>
    <t>I87.0</t>
  </si>
  <si>
    <t>Postthrombotic syndrome</t>
  </si>
  <si>
    <t>I87.1</t>
  </si>
  <si>
    <t xml:space="preserve">Compression of vein  </t>
  </si>
  <si>
    <t>I87.2</t>
  </si>
  <si>
    <t xml:space="preserve">Venous insufficiency (chronic)(peripheral)  </t>
  </si>
  <si>
    <t>I87.8</t>
  </si>
  <si>
    <t xml:space="preserve">Other specified disorders of veins </t>
  </si>
  <si>
    <t>I87.9</t>
  </si>
  <si>
    <t xml:space="preserve">Disorder of vein, unspecified </t>
  </si>
  <si>
    <t>I88</t>
  </si>
  <si>
    <t xml:space="preserve">Nonspecific lymphadenitis   </t>
  </si>
  <si>
    <t>I88.0</t>
  </si>
  <si>
    <t xml:space="preserve">Nonspecific mesenteric lymphadenitis   </t>
  </si>
  <si>
    <t>I88.1</t>
  </si>
  <si>
    <t xml:space="preserve">Chronic lymphadenitis, except mesenteric  </t>
  </si>
  <si>
    <t>I88.8</t>
  </si>
  <si>
    <t xml:space="preserve">Other nonspecific lymphadenitis   </t>
  </si>
  <si>
    <t>I88.9</t>
  </si>
  <si>
    <t xml:space="preserve">Nonspecific lymphadenitis, unspecified </t>
  </si>
  <si>
    <t>I89</t>
  </si>
  <si>
    <t xml:space="preserve">Other noninfective disorders of lymphatic vessels and lymph nodes   </t>
  </si>
  <si>
    <t>I89.0</t>
  </si>
  <si>
    <t xml:space="preserve">Lymphoedema, not elsewhere classified   </t>
  </si>
  <si>
    <t>I89.1</t>
  </si>
  <si>
    <t xml:space="preserve">Lymphangitis  </t>
  </si>
  <si>
    <t>I89.8</t>
  </si>
  <si>
    <t xml:space="preserve">Other specified noninfective disorders of lymphatic vessels and lymph nodes </t>
  </si>
  <si>
    <t>I89.9</t>
  </si>
  <si>
    <t xml:space="preserve">Noninfective disorder of lymphatic vessels and lymph nodes, unspecified  </t>
  </si>
  <si>
    <t>I95</t>
  </si>
  <si>
    <t xml:space="preserve">Hypotension </t>
  </si>
  <si>
    <t>I95.0</t>
  </si>
  <si>
    <t xml:space="preserve">Idiopathic hypotension </t>
  </si>
  <si>
    <t>I95.1</t>
  </si>
  <si>
    <t>Orthostatic hypotension</t>
  </si>
  <si>
    <t>I95.2</t>
  </si>
  <si>
    <t xml:space="preserve">Hypotension due to drugs </t>
  </si>
  <si>
    <t>I95.8</t>
  </si>
  <si>
    <t xml:space="preserve">Other hypotension   </t>
  </si>
  <si>
    <t>I95.9</t>
  </si>
  <si>
    <t xml:space="preserve">Hypotension, unspecified </t>
  </si>
  <si>
    <t>I97</t>
  </si>
  <si>
    <t xml:space="preserve">Postprocedural disorders of circulatory system, not elsewhere classified   </t>
  </si>
  <si>
    <t>I97.0</t>
  </si>
  <si>
    <t xml:space="preserve">Postcardiotomy syndrome  </t>
  </si>
  <si>
    <t>I97.1</t>
  </si>
  <si>
    <t xml:space="preserve">Other functional disturbances following cardiac surgery  </t>
  </si>
  <si>
    <t>I97.2</t>
  </si>
  <si>
    <t xml:space="preserve">Postmastectomy lymphoedema syndrome  </t>
  </si>
  <si>
    <t>I97.8</t>
  </si>
  <si>
    <t xml:space="preserve">Other postprocedural disorders of circulatory system, not elsewhere classified   </t>
  </si>
  <si>
    <t>I97.9</t>
  </si>
  <si>
    <t xml:space="preserve">Postprocedural disorder of circulatory system, unspecified  </t>
  </si>
  <si>
    <t>I98</t>
  </si>
  <si>
    <t xml:space="preserve">Other disorders of circulatory system in diseases classified elsewhere </t>
  </si>
  <si>
    <t>I98.0</t>
  </si>
  <si>
    <t xml:space="preserve">Cardiovascular syphilis   </t>
  </si>
  <si>
    <t>I98.1</t>
  </si>
  <si>
    <t xml:space="preserve">Cardiovascular disorders in other infectious and parasitic diseases classified elsewhere  </t>
  </si>
  <si>
    <t>I98.2</t>
  </si>
  <si>
    <t xml:space="preserve">Oesophageal varices without bleeding in diseases classified elsewhere   </t>
  </si>
  <si>
    <t>I98.3</t>
  </si>
  <si>
    <t xml:space="preserve">Oesophageal varices with bleeding in diseases classified elsewhere </t>
  </si>
  <si>
    <t>I98.8</t>
  </si>
  <si>
    <t xml:space="preserve">Other specified disorders of circulatory system in diseases classified elsewhere  </t>
  </si>
  <si>
    <t>I99</t>
  </si>
  <si>
    <t xml:space="preserve">Other and unspecified disorders of circulatory system </t>
  </si>
  <si>
    <t>J00</t>
  </si>
  <si>
    <t xml:space="preserve">Acute nasopharyngitis [common cold] </t>
  </si>
  <si>
    <t>J01</t>
  </si>
  <si>
    <t xml:space="preserve">Acute sinusitis   </t>
  </si>
  <si>
    <t>J01.0</t>
  </si>
  <si>
    <t xml:space="preserve">Acute maxillary sinusitis  </t>
  </si>
  <si>
    <t>J01.1</t>
  </si>
  <si>
    <t xml:space="preserve">Acute frontal sinusitis  </t>
  </si>
  <si>
    <t>J01.2</t>
  </si>
  <si>
    <t xml:space="preserve">Acute ethmoidal sinusitis </t>
  </si>
  <si>
    <t>J01.3</t>
  </si>
  <si>
    <t xml:space="preserve">Acute sphenoidal sinusitis </t>
  </si>
  <si>
    <t>J01.4</t>
  </si>
  <si>
    <t>Acute pansinusitis</t>
  </si>
  <si>
    <t>J01.8</t>
  </si>
  <si>
    <t xml:space="preserve">Other acute sinusitis  </t>
  </si>
  <si>
    <t>J01.9</t>
  </si>
  <si>
    <t xml:space="preserve">Acute sinusitis, unspecified  </t>
  </si>
  <si>
    <t>J02</t>
  </si>
  <si>
    <t xml:space="preserve">Acute pharyngitis </t>
  </si>
  <si>
    <t>J02.0</t>
  </si>
  <si>
    <t xml:space="preserve">Streptococcal pharyngitis </t>
  </si>
  <si>
    <t>J02.8</t>
  </si>
  <si>
    <t xml:space="preserve">Acute pharyngitis due to other specified organisms </t>
  </si>
  <si>
    <t>J02.9</t>
  </si>
  <si>
    <t xml:space="preserve">Acute pharyngitis, unspecified  </t>
  </si>
  <si>
    <t>J03</t>
  </si>
  <si>
    <t xml:space="preserve">Acute tonsillitis  </t>
  </si>
  <si>
    <t>J03.0</t>
  </si>
  <si>
    <t xml:space="preserve">Streptococcal tonsillitis   </t>
  </si>
  <si>
    <t>J03.8</t>
  </si>
  <si>
    <t xml:space="preserve">Acute tonsillitis due to other specified organisms   </t>
  </si>
  <si>
    <t>J03.9</t>
  </si>
  <si>
    <t xml:space="preserve">Acute tonsillitis, unspecified   </t>
  </si>
  <si>
    <t>J04</t>
  </si>
  <si>
    <t xml:space="preserve">Acute laryngitis and tracheitis </t>
  </si>
  <si>
    <t>J04.0</t>
  </si>
  <si>
    <t xml:space="preserve">Acute laryngitis </t>
  </si>
  <si>
    <t>J04.1</t>
  </si>
  <si>
    <t>Acute tracheitis</t>
  </si>
  <si>
    <t>J04.2</t>
  </si>
  <si>
    <t xml:space="preserve">Acute laryngotracheitis  </t>
  </si>
  <si>
    <t>J05</t>
  </si>
  <si>
    <t xml:space="preserve">Acute obstructive laryngitis [croup] and epiglottitis </t>
  </si>
  <si>
    <t>J05.0</t>
  </si>
  <si>
    <t xml:space="preserve">Acute obstructive laryngitis [croup] </t>
  </si>
  <si>
    <t>J05.1</t>
  </si>
  <si>
    <t xml:space="preserve">Acute epiglottitis </t>
  </si>
  <si>
    <t>J06</t>
  </si>
  <si>
    <t xml:space="preserve">Acute upper respiratory infections of multiple and unspecified sites   </t>
  </si>
  <si>
    <t>J06.0</t>
  </si>
  <si>
    <t xml:space="preserve">Acute laryngopharyngitis </t>
  </si>
  <si>
    <t>J06.8</t>
  </si>
  <si>
    <t xml:space="preserve">Other acute upper respiratory infections of multiple sites  </t>
  </si>
  <si>
    <t>J06.9</t>
  </si>
  <si>
    <t xml:space="preserve">Acute upper respiratory infection, unspecified   </t>
  </si>
  <si>
    <t>J09</t>
  </si>
  <si>
    <t xml:space="preserve">Influenza due to identified zoonotic or pandemic influenza virus </t>
  </si>
  <si>
    <t>J10</t>
  </si>
  <si>
    <t xml:space="preserve">influenza due to identified seasonal influenza virus </t>
  </si>
  <si>
    <t>J10.0</t>
  </si>
  <si>
    <t xml:space="preserve">Influenza with pneumonia, seasonal influenza virus identified </t>
  </si>
  <si>
    <t>J10.1</t>
  </si>
  <si>
    <t xml:space="preserve">Influenza with other respiratory manifestations, seasonal influenza virus identified </t>
  </si>
  <si>
    <t>J10.8</t>
  </si>
  <si>
    <t xml:space="preserve">Influenza with other manifestations, seasonal influenza virus identified </t>
  </si>
  <si>
    <t>J11</t>
  </si>
  <si>
    <t xml:space="preserve">Influenza, virus not identified  </t>
  </si>
  <si>
    <t>J11.0</t>
  </si>
  <si>
    <t xml:space="preserve">Influenza with pneumonia, virus not identified </t>
  </si>
  <si>
    <t>J11.1</t>
  </si>
  <si>
    <t xml:space="preserve">Influenza with other respiratory manifestations, virus not identified  </t>
  </si>
  <si>
    <t>J11.8</t>
  </si>
  <si>
    <t xml:space="preserve">Influenza with other manifestations, virus not identified </t>
  </si>
  <si>
    <t>J12</t>
  </si>
  <si>
    <t xml:space="preserve">Viral pneumonia, not elsewhere classified   </t>
  </si>
  <si>
    <t>J12.0</t>
  </si>
  <si>
    <t xml:space="preserve">Adenoviral pneumonia </t>
  </si>
  <si>
    <t>J12.1</t>
  </si>
  <si>
    <t xml:space="preserve">Respiratory syncytial virus pneumonia   </t>
  </si>
  <si>
    <t>J12.2</t>
  </si>
  <si>
    <t xml:space="preserve">Parainfluenza virus pneumonia   </t>
  </si>
  <si>
    <t>J12.3</t>
  </si>
  <si>
    <t xml:space="preserve">Human metapneumovirus pneumonia   </t>
  </si>
  <si>
    <t>J12.8</t>
  </si>
  <si>
    <t xml:space="preserve">Other viral pneumonia   </t>
  </si>
  <si>
    <t>J12.9</t>
  </si>
  <si>
    <t xml:space="preserve">Viral pneumonia, unspecified  </t>
  </si>
  <si>
    <t>J13</t>
  </si>
  <si>
    <t xml:space="preserve">Pneumonia due to Streptococcus pneumoniae  </t>
  </si>
  <si>
    <t>J14</t>
  </si>
  <si>
    <t xml:space="preserve">Pneumonia due to Haemophilus influenzae  </t>
  </si>
  <si>
    <t>J15</t>
  </si>
  <si>
    <t xml:space="preserve">Bacterial pneumonia, not elsewhere classified   </t>
  </si>
  <si>
    <t>J15.0</t>
  </si>
  <si>
    <t xml:space="preserve">Pneumonia due to Klebsiella pneumoniae  </t>
  </si>
  <si>
    <t>J15.1</t>
  </si>
  <si>
    <t xml:space="preserve">Pneumonia due to Pseudomonas </t>
  </si>
  <si>
    <t>J15.2</t>
  </si>
  <si>
    <t xml:space="preserve">Pneumonia due to staphylococcus  </t>
  </si>
  <si>
    <t>J15.3</t>
  </si>
  <si>
    <t xml:space="preserve">Pneumonia due to streptococcus, group B   </t>
  </si>
  <si>
    <t>J15.4</t>
  </si>
  <si>
    <t xml:space="preserve">Pneumonia due to other streptococci </t>
  </si>
  <si>
    <t>J15.5</t>
  </si>
  <si>
    <t xml:space="preserve">Pneumonia due to Escherichia coli </t>
  </si>
  <si>
    <t>J15.6</t>
  </si>
  <si>
    <t xml:space="preserve">Pneumonia due to other Gram-negative bacteria  </t>
  </si>
  <si>
    <t>J15.7</t>
  </si>
  <si>
    <t xml:space="preserve">Pneumonia due to Mycoplasma pneumoniae  </t>
  </si>
  <si>
    <t>J15.8</t>
  </si>
  <si>
    <t xml:space="preserve">Other bacterial pneumonia  </t>
  </si>
  <si>
    <t>J15.9</t>
  </si>
  <si>
    <t xml:space="preserve">Bacterial pneumonia, unspecified   </t>
  </si>
  <si>
    <t>J16</t>
  </si>
  <si>
    <t xml:space="preserve">Pneumonia due to other infectious organisms, not elsewhere classified </t>
  </si>
  <si>
    <t>J16.0</t>
  </si>
  <si>
    <t xml:space="preserve">Chlamydial pneumonia  </t>
  </si>
  <si>
    <t>J16.8</t>
  </si>
  <si>
    <t xml:space="preserve">Pneumonia due to other specified infectious organisms  </t>
  </si>
  <si>
    <t>J17</t>
  </si>
  <si>
    <t xml:space="preserve">Pneumonia in diseases classified elsewhere   </t>
  </si>
  <si>
    <t>J17.0</t>
  </si>
  <si>
    <t xml:space="preserve">Pneumonia in bacterial diseases classified elsewhere </t>
  </si>
  <si>
    <t>J17.1</t>
  </si>
  <si>
    <t xml:space="preserve">Pneumonia in viral diseases classified elsewhere   </t>
  </si>
  <si>
    <t>J17.2</t>
  </si>
  <si>
    <t xml:space="preserve">Pneumonia in mycoses  </t>
  </si>
  <si>
    <t>J17.3</t>
  </si>
  <si>
    <t xml:space="preserve">Pneumonia in parasitic diseases  </t>
  </si>
  <si>
    <t>J17.8</t>
  </si>
  <si>
    <t xml:space="preserve">Pneumonia in other diseases classified elsewhere  </t>
  </si>
  <si>
    <t>J18</t>
  </si>
  <si>
    <t xml:space="preserve">Pneumonia, organism unspecified   </t>
  </si>
  <si>
    <t>J18.0</t>
  </si>
  <si>
    <t xml:space="preserve">Bronchopneumonia, unspecified  </t>
  </si>
  <si>
    <t>J18.1</t>
  </si>
  <si>
    <t xml:space="preserve">Lobar pneumonia, unspecified </t>
  </si>
  <si>
    <t>J18.2</t>
  </si>
  <si>
    <t xml:space="preserve">Hypostatic pneumonia, unspecified  </t>
  </si>
  <si>
    <t>J18.8</t>
  </si>
  <si>
    <t xml:space="preserve">Other pneumonia, organism unspecified  </t>
  </si>
  <si>
    <t>J18.9</t>
  </si>
  <si>
    <t xml:space="preserve">Pneumonia, unspecified  </t>
  </si>
  <si>
    <t>J20</t>
  </si>
  <si>
    <t xml:space="preserve">Acute bronchitis  </t>
  </si>
  <si>
    <t>J20.0</t>
  </si>
  <si>
    <t xml:space="preserve">Acute bronchitis due to Mycoplasma pneumoniae   </t>
  </si>
  <si>
    <t>J20.1</t>
  </si>
  <si>
    <t xml:space="preserve">Acute bronchitis due to Haemophilus influenzae   </t>
  </si>
  <si>
    <t>J20.2</t>
  </si>
  <si>
    <t xml:space="preserve">Acute bronchitis due to streptococcus </t>
  </si>
  <si>
    <t>J20.3</t>
  </si>
  <si>
    <t xml:space="preserve">Acute bronchitis due to coxsackievirus  </t>
  </si>
  <si>
    <t>J20.4</t>
  </si>
  <si>
    <t xml:space="preserve">Acute bronchitis due to parainfluenza virus   </t>
  </si>
  <si>
    <t>J20.5</t>
  </si>
  <si>
    <t>Acute bronchitis due to respiratory syncytial virus</t>
  </si>
  <si>
    <t>J20.6</t>
  </si>
  <si>
    <t xml:space="preserve">Acute bronchitis due to rhinovirus   </t>
  </si>
  <si>
    <t>J20.7</t>
  </si>
  <si>
    <t xml:space="preserve">Acute bronchitis due to echovirus   </t>
  </si>
  <si>
    <t>J20.8</t>
  </si>
  <si>
    <t xml:space="preserve">Acute bronchitis due to other specified organisms  </t>
  </si>
  <si>
    <t>J20.9</t>
  </si>
  <si>
    <t xml:space="preserve">Acute bronchitis, unspecified  </t>
  </si>
  <si>
    <t>J21</t>
  </si>
  <si>
    <t xml:space="preserve">Acute bronchiolitis  </t>
  </si>
  <si>
    <t>J21.0</t>
  </si>
  <si>
    <t xml:space="preserve">Acute bronchiolitis due to respiratory syncytial virus  </t>
  </si>
  <si>
    <t>J21.1</t>
  </si>
  <si>
    <t xml:space="preserve">Acute bronchiolitis due to human metapneumovirus  </t>
  </si>
  <si>
    <t>J21.8</t>
  </si>
  <si>
    <t xml:space="preserve">Acute bronchiolitis due to other specified organisms  </t>
  </si>
  <si>
    <t>J21.9</t>
  </si>
  <si>
    <t xml:space="preserve">Acute bronchiolitis, unspecified  </t>
  </si>
  <si>
    <t>J22</t>
  </si>
  <si>
    <t xml:space="preserve">Unspecified acute lower respiratory infection  </t>
  </si>
  <si>
    <t>J30</t>
  </si>
  <si>
    <t xml:space="preserve">Vasomotor and allergic rhinitis </t>
  </si>
  <si>
    <t>J30.0</t>
  </si>
  <si>
    <t xml:space="preserve">Vasomotor rhinitis </t>
  </si>
  <si>
    <t>J30.1</t>
  </si>
  <si>
    <t xml:space="preserve">Allergic rhinitis due to pollen  </t>
  </si>
  <si>
    <t>J30.2</t>
  </si>
  <si>
    <t xml:space="preserve">Other seasonal allergic rhinitis  </t>
  </si>
  <si>
    <t>J30.3</t>
  </si>
  <si>
    <t xml:space="preserve">Other allergic rhinitis  </t>
  </si>
  <si>
    <t>J30.4</t>
  </si>
  <si>
    <t xml:space="preserve">Allergic rhinitis, unspecified  </t>
  </si>
  <si>
    <t>J31</t>
  </si>
  <si>
    <t xml:space="preserve">Chronic rhinitis, nasopharyngitis and pharyngitis   </t>
  </si>
  <si>
    <t>J31.0</t>
  </si>
  <si>
    <t xml:space="preserve">Chronic rhinitis   </t>
  </si>
  <si>
    <t>J31.1</t>
  </si>
  <si>
    <t xml:space="preserve">Chronic nasopharyngitis </t>
  </si>
  <si>
    <t>J31.2</t>
  </si>
  <si>
    <t xml:space="preserve">Chronic pharyngitis </t>
  </si>
  <si>
    <t>J32</t>
  </si>
  <si>
    <t xml:space="preserve">Chronic sinusitis  </t>
  </si>
  <si>
    <t>J32.0</t>
  </si>
  <si>
    <t xml:space="preserve">Chronic maxillary sinusitis </t>
  </si>
  <si>
    <t>J32.1</t>
  </si>
  <si>
    <t xml:space="preserve">Chronic frontal sinusitis  </t>
  </si>
  <si>
    <t>J32.2</t>
  </si>
  <si>
    <t xml:space="preserve">Chronic ethmoidal sinusitis </t>
  </si>
  <si>
    <t>J32.3</t>
  </si>
  <si>
    <t xml:space="preserve">Chronic sphenoidal sinusitis   </t>
  </si>
  <si>
    <t>J32.4</t>
  </si>
  <si>
    <t xml:space="preserve">Chronic pansinusitis </t>
  </si>
  <si>
    <t>J32.8</t>
  </si>
  <si>
    <t xml:space="preserve">Other chronic sinusitis </t>
  </si>
  <si>
    <t>J32.9</t>
  </si>
  <si>
    <t xml:space="preserve">Chronic sinusitis, unspecified   </t>
  </si>
  <si>
    <t>J33</t>
  </si>
  <si>
    <t xml:space="preserve">Nasal polyp  </t>
  </si>
  <si>
    <t>J33.0</t>
  </si>
  <si>
    <t xml:space="preserve">Polyp of nasal cavity   </t>
  </si>
  <si>
    <t>J33.1</t>
  </si>
  <si>
    <t xml:space="preserve">Polypoid sinus degeneration  </t>
  </si>
  <si>
    <t>J33.8</t>
  </si>
  <si>
    <t>Other polyp of sinus</t>
  </si>
  <si>
    <t>J33.9</t>
  </si>
  <si>
    <t xml:space="preserve">Nasal polyp, unspecified   </t>
  </si>
  <si>
    <t>J34</t>
  </si>
  <si>
    <t xml:space="preserve">Other disorders of nose and nasal sinuses  </t>
  </si>
  <si>
    <t>J34.0</t>
  </si>
  <si>
    <t xml:space="preserve">Abscess, furuncle and carbuncle of nose </t>
  </si>
  <si>
    <t>J34.1</t>
  </si>
  <si>
    <t xml:space="preserve">Cyst and mucocele of nose and nasal sinus  </t>
  </si>
  <si>
    <t>J34.2</t>
  </si>
  <si>
    <t xml:space="preserve">Deviated nasal septum  </t>
  </si>
  <si>
    <t>J34.3</t>
  </si>
  <si>
    <t xml:space="preserve">Hypertrophy of nasal turbinates </t>
  </si>
  <si>
    <t>J34.8</t>
  </si>
  <si>
    <t xml:space="preserve">Other specified disorders of nose and nasal sinuses  </t>
  </si>
  <si>
    <t>J35</t>
  </si>
  <si>
    <t xml:space="preserve">Chronic diseases of tonsils and adenoids   </t>
  </si>
  <si>
    <t>J35.0</t>
  </si>
  <si>
    <t xml:space="preserve">Chronic tonsillitis  </t>
  </si>
  <si>
    <t>J35.1</t>
  </si>
  <si>
    <t xml:space="preserve">Hypertrophy of tonsils   </t>
  </si>
  <si>
    <t>J35.2</t>
  </si>
  <si>
    <t xml:space="preserve">Hypertrophy of adenoids </t>
  </si>
  <si>
    <t>J35.3</t>
  </si>
  <si>
    <t xml:space="preserve">Hypertrophy of tonsils with hypertrophy of adenoids  </t>
  </si>
  <si>
    <t>J35.8</t>
  </si>
  <si>
    <t xml:space="preserve">Other chronic diseases of tonsils and adenoids </t>
  </si>
  <si>
    <t>J35.9</t>
  </si>
  <si>
    <t xml:space="preserve">Chronic disease of tonsils and adenoids, unspecified   </t>
  </si>
  <si>
    <t>J36</t>
  </si>
  <si>
    <t xml:space="preserve">Peritonsillar abscess   </t>
  </si>
  <si>
    <t>J37</t>
  </si>
  <si>
    <t xml:space="preserve">Chronic laryngitis and laryngotracheitis </t>
  </si>
  <si>
    <t>J37.0</t>
  </si>
  <si>
    <t>Chronic laryngitis</t>
  </si>
  <si>
    <t>J37.1</t>
  </si>
  <si>
    <t xml:space="preserve">Chronic laryngotracheitis </t>
  </si>
  <si>
    <t>J38</t>
  </si>
  <si>
    <t xml:space="preserve">Diseases of vocal cords and larynx, not elsewhere classified  </t>
  </si>
  <si>
    <t>J38.0</t>
  </si>
  <si>
    <t xml:space="preserve">Paralysis of vocal cords and larynx  </t>
  </si>
  <si>
    <t>J38.1</t>
  </si>
  <si>
    <t xml:space="preserve">Polyp of vocal cord and larynx   </t>
  </si>
  <si>
    <t>J38.2</t>
  </si>
  <si>
    <t xml:space="preserve">Nodules of vocal cords  </t>
  </si>
  <si>
    <t>J38.3</t>
  </si>
  <si>
    <t xml:space="preserve">Other diseases of vocal cords   </t>
  </si>
  <si>
    <t>J38.4</t>
  </si>
  <si>
    <t>Oedema of larynx</t>
  </si>
  <si>
    <t>J38.5</t>
  </si>
  <si>
    <t xml:space="preserve">Laryngeal spasm  </t>
  </si>
  <si>
    <t>J38.6</t>
  </si>
  <si>
    <t xml:space="preserve">Stenosis of larynx  </t>
  </si>
  <si>
    <t>J38.7</t>
  </si>
  <si>
    <t xml:space="preserve">Other diseases of larynx   </t>
  </si>
  <si>
    <t>J39</t>
  </si>
  <si>
    <t xml:space="preserve">Other diseases of upper respiratory tract   </t>
  </si>
  <si>
    <t>J39.0</t>
  </si>
  <si>
    <t xml:space="preserve">Retropharyngeal and parapharyngeal abscess   </t>
  </si>
  <si>
    <t>J39.1</t>
  </si>
  <si>
    <t xml:space="preserve">Other abscess of pharynx </t>
  </si>
  <si>
    <t>J39.2</t>
  </si>
  <si>
    <t xml:space="preserve">Other diseases of pharynx   </t>
  </si>
  <si>
    <t>J39.3</t>
  </si>
  <si>
    <t xml:space="preserve">Upper respiratory tract hypersensitivity reaction, site unspecified </t>
  </si>
  <si>
    <t>J39.8</t>
  </si>
  <si>
    <t xml:space="preserve">Other specified diseases of upper respiratory tract </t>
  </si>
  <si>
    <t>J39.9</t>
  </si>
  <si>
    <t xml:space="preserve">Disease of upper respiratory tract, unspecified </t>
  </si>
  <si>
    <t>J40</t>
  </si>
  <si>
    <t xml:space="preserve">Bronchitis, not specified as acute or chronic </t>
  </si>
  <si>
    <t>J41</t>
  </si>
  <si>
    <t xml:space="preserve">Simple and mucopurulent chronic bronchitis </t>
  </si>
  <si>
    <t>J41.0</t>
  </si>
  <si>
    <t xml:space="preserve">Simple chronic bronchitis </t>
  </si>
  <si>
    <t>J41.1</t>
  </si>
  <si>
    <t xml:space="preserve">Mucopurulent chronic bronchitis </t>
  </si>
  <si>
    <t>J41.8</t>
  </si>
  <si>
    <t xml:space="preserve">Mixed simple and mucopurulent chronic bronchitis </t>
  </si>
  <si>
    <t>J42</t>
  </si>
  <si>
    <t xml:space="preserve">Unspecified chronic bronchitis </t>
  </si>
  <si>
    <t>J43</t>
  </si>
  <si>
    <t xml:space="preserve">Emphysema  </t>
  </si>
  <si>
    <t>J43.0</t>
  </si>
  <si>
    <t xml:space="preserve">MacLeod syndrome </t>
  </si>
  <si>
    <t>J43.1</t>
  </si>
  <si>
    <t xml:space="preserve">Panlobular emphysema  </t>
  </si>
  <si>
    <t>J43.2</t>
  </si>
  <si>
    <t xml:space="preserve">Centrilobular emphysema </t>
  </si>
  <si>
    <t>J43.8</t>
  </si>
  <si>
    <t>Other emphysema</t>
  </si>
  <si>
    <t>J43.9</t>
  </si>
  <si>
    <t xml:space="preserve">Emphysema, unspecified  </t>
  </si>
  <si>
    <t>J44</t>
  </si>
  <si>
    <t xml:space="preserve">Other chronic obstructive pulmonary disease  </t>
  </si>
  <si>
    <t>J44.0</t>
  </si>
  <si>
    <t xml:space="preserve">Chronic obstructive pulmonary disease with acute lower respiratory infection </t>
  </si>
  <si>
    <t>J44.1</t>
  </si>
  <si>
    <t xml:space="preserve">Chronic obstructive pulmonary disease with acute exacerbation, unspecified  </t>
  </si>
  <si>
    <t>J44.8</t>
  </si>
  <si>
    <t xml:space="preserve">Other specified chronic obstructive pulmonary disease </t>
  </si>
  <si>
    <t>J44.9</t>
  </si>
  <si>
    <t xml:space="preserve">Chronic obstructive pulmonary disease, unspecified </t>
  </si>
  <si>
    <t>J45</t>
  </si>
  <si>
    <t xml:space="preserve">Asthma </t>
  </si>
  <si>
    <t>J45.0</t>
  </si>
  <si>
    <t xml:space="preserve">Predominantly allergic asthma   </t>
  </si>
  <si>
    <t>J45.1</t>
  </si>
  <si>
    <t xml:space="preserve">Nonallergic asthma  </t>
  </si>
  <si>
    <t>J45.8</t>
  </si>
  <si>
    <t>Mixed asthma</t>
  </si>
  <si>
    <t>J45.9</t>
  </si>
  <si>
    <t xml:space="preserve">Asthma, unspecified </t>
  </si>
  <si>
    <t>J46</t>
  </si>
  <si>
    <t xml:space="preserve">Status asthmaticus </t>
  </si>
  <si>
    <t>J47</t>
  </si>
  <si>
    <t xml:space="preserve">Bronchiectasis </t>
  </si>
  <si>
    <t>J60</t>
  </si>
  <si>
    <t>Coalworker pneumoconiosis</t>
  </si>
  <si>
    <t>J61</t>
  </si>
  <si>
    <t xml:space="preserve">Pneumoconiosis due to asbestos and other mineral fibres </t>
  </si>
  <si>
    <t>J62</t>
  </si>
  <si>
    <t xml:space="preserve">Pneumoconiosis due to dust containing silica  </t>
  </si>
  <si>
    <t>J62.0</t>
  </si>
  <si>
    <t xml:space="preserve">Pneumoconiosis due to talc dust   </t>
  </si>
  <si>
    <t>J62.8</t>
  </si>
  <si>
    <t xml:space="preserve">Pneumoconiosis due to other dust containing silica </t>
  </si>
  <si>
    <t>J63</t>
  </si>
  <si>
    <t xml:space="preserve">Pneumoconiosis due to other inorganic dusts </t>
  </si>
  <si>
    <t>J63.0</t>
  </si>
  <si>
    <t xml:space="preserve">Aluminosis (of lung) </t>
  </si>
  <si>
    <t>J63.1</t>
  </si>
  <si>
    <t xml:space="preserve">Bauxite fibrosis (of lung)  </t>
  </si>
  <si>
    <t>J63.2</t>
  </si>
  <si>
    <t xml:space="preserve">Berylliosis  </t>
  </si>
  <si>
    <t>J63.3</t>
  </si>
  <si>
    <t xml:space="preserve">Graphite fibrosis (of lung) </t>
  </si>
  <si>
    <t>J63.4</t>
  </si>
  <si>
    <t xml:space="preserve">Siderosis </t>
  </si>
  <si>
    <t>J63.5</t>
  </si>
  <si>
    <t>Stannosis</t>
  </si>
  <si>
    <t>J63.8</t>
  </si>
  <si>
    <t xml:space="preserve">Pneumoconiosis due to other specified inorganic dusts </t>
  </si>
  <si>
    <t>J64</t>
  </si>
  <si>
    <t xml:space="preserve">Unspecified pneumoconiosis  </t>
  </si>
  <si>
    <t>J65</t>
  </si>
  <si>
    <t xml:space="preserve">Pneumoconiosis associated with tuberculosis  </t>
  </si>
  <si>
    <t>J66</t>
  </si>
  <si>
    <t xml:space="preserve">Airway disease due to specific organic dust </t>
  </si>
  <si>
    <t>J66.0</t>
  </si>
  <si>
    <t xml:space="preserve">Byssinosis </t>
  </si>
  <si>
    <t>J66.1</t>
  </si>
  <si>
    <t xml:space="preserve">Flax-dresser disease </t>
  </si>
  <si>
    <t>J66.2</t>
  </si>
  <si>
    <t xml:space="preserve">Cannabinosis  </t>
  </si>
  <si>
    <t>J66.8</t>
  </si>
  <si>
    <t xml:space="preserve">Airway disease due to other specific organic dusts </t>
  </si>
  <si>
    <t>J67</t>
  </si>
  <si>
    <t xml:space="preserve">Hypersensitivity pneumonitis due to organic dust </t>
  </si>
  <si>
    <t>J67.0</t>
  </si>
  <si>
    <t xml:space="preserve">Farmer lung   </t>
  </si>
  <si>
    <t>J67.1</t>
  </si>
  <si>
    <t xml:space="preserve">Bagassosis </t>
  </si>
  <si>
    <t>J67.2</t>
  </si>
  <si>
    <t xml:space="preserve">Bird fancier lung  </t>
  </si>
  <si>
    <t>J67.3</t>
  </si>
  <si>
    <t xml:space="preserve">Suberosis  </t>
  </si>
  <si>
    <t>J67.4</t>
  </si>
  <si>
    <t xml:space="preserve">Maltworker lung </t>
  </si>
  <si>
    <t>J67.5</t>
  </si>
  <si>
    <t xml:space="preserve">Mushroom-worker lung  </t>
  </si>
  <si>
    <t>J67.6</t>
  </si>
  <si>
    <t xml:space="preserve">Maple-bark-stripper lung </t>
  </si>
  <si>
    <t>J67.7</t>
  </si>
  <si>
    <t xml:space="preserve">Air-conditioner and humidifier lung   </t>
  </si>
  <si>
    <t>J67.8</t>
  </si>
  <si>
    <t xml:space="preserve">Hypersensitivity pneumonitis due to other organic dusts  </t>
  </si>
  <si>
    <t>J67.9</t>
  </si>
  <si>
    <t xml:space="preserve">Hypersensitivity pneumonitis due to unspecified organic dust </t>
  </si>
  <si>
    <t>J68</t>
  </si>
  <si>
    <t xml:space="preserve">Respiratory conditions due to inhalation of chemicals, gases, fumes and vapours  </t>
  </si>
  <si>
    <t>J68.0</t>
  </si>
  <si>
    <t xml:space="preserve">Bronchitis and pneumonitis due to chemicals, gases, fumes and vapours  </t>
  </si>
  <si>
    <t>J68.1</t>
  </si>
  <si>
    <t xml:space="preserve">Pulmonary oedema due to chemicals, gases, fumes and vapours  </t>
  </si>
  <si>
    <t>J68.2</t>
  </si>
  <si>
    <t xml:space="preserve">Upper respiratory inflammation due to chemicals, gases, fumes and vapours, not elsewhere classified  </t>
  </si>
  <si>
    <t>J68.3</t>
  </si>
  <si>
    <t xml:space="preserve">Other acute and subacute respiratory conditions due to chemicals, gases, fumes and vapours  </t>
  </si>
  <si>
    <t>J68.4</t>
  </si>
  <si>
    <t xml:space="preserve">Chronic respiratory conditions due to chemicals, gases, fumes and vapours  </t>
  </si>
  <si>
    <t>J68.8</t>
  </si>
  <si>
    <t>Other respiratory conditions due to chemicals, gases, fumes and vapours</t>
  </si>
  <si>
    <t>J68.9</t>
  </si>
  <si>
    <t xml:space="preserve">Unspecified respiratory condition due to chemicals, gases, fumes and vapours   </t>
  </si>
  <si>
    <t>J69</t>
  </si>
  <si>
    <t xml:space="preserve">Pneumonitis due to solids and liquids   </t>
  </si>
  <si>
    <t>J69.0</t>
  </si>
  <si>
    <t xml:space="preserve">Pneumonitis due to food and vomit  </t>
  </si>
  <si>
    <t>J69.1</t>
  </si>
  <si>
    <t xml:space="preserve">Pneumonitis due to oils and essences  </t>
  </si>
  <si>
    <t>J69.8</t>
  </si>
  <si>
    <t xml:space="preserve">Pneumonitis due to other solids and liquids </t>
  </si>
  <si>
    <t>J70</t>
  </si>
  <si>
    <t xml:space="preserve">Respiratory conditions due to other external agents </t>
  </si>
  <si>
    <t>J70.0</t>
  </si>
  <si>
    <t xml:space="preserve">Acute pulmonary manifestations due to radiation </t>
  </si>
  <si>
    <t>J70.1</t>
  </si>
  <si>
    <t xml:space="preserve">Chronic and other pulmonary manifestations due to radiation   </t>
  </si>
  <si>
    <t>J70.2</t>
  </si>
  <si>
    <t xml:space="preserve">Acute drug-induced interstitial lung disorders  </t>
  </si>
  <si>
    <t>J70.3</t>
  </si>
  <si>
    <t xml:space="preserve">Chronic drug-induced interstitial lung disorders  </t>
  </si>
  <si>
    <t>J70.4</t>
  </si>
  <si>
    <t xml:space="preserve">Drug-induced interstitial lung disorders, unspecified   </t>
  </si>
  <si>
    <t>J70.8</t>
  </si>
  <si>
    <t xml:space="preserve">Respiratory conditions due to other specified external agents </t>
  </si>
  <si>
    <t>J70.9</t>
  </si>
  <si>
    <t xml:space="preserve">Respiratory conditions due to unspecified external agent </t>
  </si>
  <si>
    <t>J80</t>
  </si>
  <si>
    <t xml:space="preserve">Adult respiratory distress syndrome   </t>
  </si>
  <si>
    <t>J81</t>
  </si>
  <si>
    <t xml:space="preserve">Pulmonary oedema  </t>
  </si>
  <si>
    <t>J82</t>
  </si>
  <si>
    <t xml:space="preserve">Pulmonary eosinophilia, not elsewhere classified  </t>
  </si>
  <si>
    <t>J84</t>
  </si>
  <si>
    <t xml:space="preserve">Other interstitial pulmonary diseases  </t>
  </si>
  <si>
    <t>J84.0</t>
  </si>
  <si>
    <t xml:space="preserve">Alveolar and parietoalveolar conditions  </t>
  </si>
  <si>
    <t>J84.1</t>
  </si>
  <si>
    <t xml:space="preserve">Other interstitial pulmonary diseases with fibrosis  </t>
  </si>
  <si>
    <t>J84.8</t>
  </si>
  <si>
    <t xml:space="preserve">Other specified interstitial pulmonary diseases  </t>
  </si>
  <si>
    <t>J84.9</t>
  </si>
  <si>
    <t xml:space="preserve">Interstitial pulmonary disease, unspecified   </t>
  </si>
  <si>
    <t>J85</t>
  </si>
  <si>
    <t xml:space="preserve">Abscess of lung and mediastinum  </t>
  </si>
  <si>
    <t>J85.0</t>
  </si>
  <si>
    <t xml:space="preserve">Gangrene and necrosis of lung  </t>
  </si>
  <si>
    <t>J85.1</t>
  </si>
  <si>
    <t xml:space="preserve">Abscess of lung with pneumonia  </t>
  </si>
  <si>
    <t>J85.2</t>
  </si>
  <si>
    <t xml:space="preserve">Abscess of lung without pneumonia </t>
  </si>
  <si>
    <t>J85.3</t>
  </si>
  <si>
    <t xml:space="preserve">Abscess of mediastinum  </t>
  </si>
  <si>
    <t>J86</t>
  </si>
  <si>
    <t xml:space="preserve">Pyothorax  </t>
  </si>
  <si>
    <t>J86.0</t>
  </si>
  <si>
    <t xml:space="preserve">Pyothorax with fistula </t>
  </si>
  <si>
    <t>J86.9</t>
  </si>
  <si>
    <t xml:space="preserve">Pyothorax without fistula </t>
  </si>
  <si>
    <t>J90</t>
  </si>
  <si>
    <t xml:space="preserve">Pleural effusion, not elsewhere classified  </t>
  </si>
  <si>
    <t>J91</t>
  </si>
  <si>
    <t xml:space="preserve">Pleural effusion in conditions classified elsewhere  </t>
  </si>
  <si>
    <t>J92</t>
  </si>
  <si>
    <t xml:space="preserve">Pleural plaque </t>
  </si>
  <si>
    <t>J92.0</t>
  </si>
  <si>
    <t xml:space="preserve">Pleural plaque with presence of asbestos   </t>
  </si>
  <si>
    <t>J92.9</t>
  </si>
  <si>
    <t xml:space="preserve">Pleural plaque without asbestos  </t>
  </si>
  <si>
    <t>J93</t>
  </si>
  <si>
    <t xml:space="preserve">Pneumothorax </t>
  </si>
  <si>
    <t>J93.0</t>
  </si>
  <si>
    <t xml:space="preserve">Spontaneous tension pneumothorax   </t>
  </si>
  <si>
    <t>J93.1</t>
  </si>
  <si>
    <t xml:space="preserve">Other spontaneous pneumothorax </t>
  </si>
  <si>
    <t>J93.8</t>
  </si>
  <si>
    <t xml:space="preserve">Other pneumothorax  </t>
  </si>
  <si>
    <t>J93.9</t>
  </si>
  <si>
    <t xml:space="preserve">Pneumothorax, unspecified   </t>
  </si>
  <si>
    <t>J94</t>
  </si>
  <si>
    <t xml:space="preserve">Other pleural conditions  </t>
  </si>
  <si>
    <t>J94.0</t>
  </si>
  <si>
    <t xml:space="preserve">Chylous effusion  </t>
  </si>
  <si>
    <t>J94.1</t>
  </si>
  <si>
    <t xml:space="preserve">Fibrothorax  </t>
  </si>
  <si>
    <t>J94.2</t>
  </si>
  <si>
    <t xml:space="preserve">Haemothorax  </t>
  </si>
  <si>
    <t>J94.8</t>
  </si>
  <si>
    <t xml:space="preserve">Other specified pleural conditions   </t>
  </si>
  <si>
    <t>J94.9</t>
  </si>
  <si>
    <t xml:space="preserve">Pleural condition, unspecified   </t>
  </si>
  <si>
    <t>J95</t>
  </si>
  <si>
    <t xml:space="preserve">Postprocedural respiratory disorders, not elsewhere classified </t>
  </si>
  <si>
    <t>J95.0</t>
  </si>
  <si>
    <t xml:space="preserve">Tracheostomy malfunction </t>
  </si>
  <si>
    <t>J95.1</t>
  </si>
  <si>
    <t xml:space="preserve">Acute pulmonary insufficiency following thoracic surgery  </t>
  </si>
  <si>
    <t>J95.2</t>
  </si>
  <si>
    <t xml:space="preserve">Acute pulmonary insufficiency following nonthoracic surgery  </t>
  </si>
  <si>
    <t>J95.3</t>
  </si>
  <si>
    <t xml:space="preserve">Chronic pulmonary insufficiency following surgery </t>
  </si>
  <si>
    <t>J95.4</t>
  </si>
  <si>
    <t xml:space="preserve">Mendelson syndrome   </t>
  </si>
  <si>
    <t>J95.5</t>
  </si>
  <si>
    <t xml:space="preserve">Postprocedural subglottic stenosis  </t>
  </si>
  <si>
    <t>J95.8</t>
  </si>
  <si>
    <t xml:space="preserve">Other postprocedural respiratory disorders  </t>
  </si>
  <si>
    <t>J95.9</t>
  </si>
  <si>
    <t xml:space="preserve">Postprocedural respiratory disorder, unspecified  </t>
  </si>
  <si>
    <t>J96</t>
  </si>
  <si>
    <t xml:space="preserve">Respiratory failure, not elsewhere classified   </t>
  </si>
  <si>
    <t>J96.00</t>
  </si>
  <si>
    <t>Acute respiratory failure, Type I [hypoxic]</t>
  </si>
  <si>
    <t>J96.01</t>
  </si>
  <si>
    <t xml:space="preserve">Acute respiratory failure, Type II [hypercapnic] </t>
  </si>
  <si>
    <t>J96.09</t>
  </si>
  <si>
    <t xml:space="preserve">Acute respiratory failure, Type unspecified  </t>
  </si>
  <si>
    <t>J96.10</t>
  </si>
  <si>
    <t>Chronic respiratory failure, Type I [hypoxic]</t>
  </si>
  <si>
    <t>J96.11</t>
  </si>
  <si>
    <t>Chronic respiratory failure, Type II [hypercapnic]</t>
  </si>
  <si>
    <t>J96.19</t>
  </si>
  <si>
    <t xml:space="preserve">Chronic respiratory failure </t>
  </si>
  <si>
    <t>J96.90</t>
  </si>
  <si>
    <t xml:space="preserve">Respiratory failure, unspecified, Type I [hypoxic] </t>
  </si>
  <si>
    <t>J96.91</t>
  </si>
  <si>
    <t xml:space="preserve">Respiratory failure, unspecified, Type II [hypercapnic]  </t>
  </si>
  <si>
    <t>J96.99</t>
  </si>
  <si>
    <t xml:space="preserve">Respiratory failure, unspecified, Type unspecified </t>
  </si>
  <si>
    <t>J98</t>
  </si>
  <si>
    <t xml:space="preserve">Other respiratory disorders   </t>
  </si>
  <si>
    <t>J98.0</t>
  </si>
  <si>
    <t xml:space="preserve">Diseases of bronchus, not elsewhere classified  </t>
  </si>
  <si>
    <t>J98.1</t>
  </si>
  <si>
    <t>Pulmonary collapse</t>
  </si>
  <si>
    <t>J98.2</t>
  </si>
  <si>
    <t xml:space="preserve">Interstitial emphysema </t>
  </si>
  <si>
    <t>J98.3</t>
  </si>
  <si>
    <t xml:space="preserve">Compensatory emphysema </t>
  </si>
  <si>
    <t>J98.4</t>
  </si>
  <si>
    <t xml:space="preserve">Other disorders of lung </t>
  </si>
  <si>
    <t>J98.5</t>
  </si>
  <si>
    <t xml:space="preserve">Diseases of mediastinum, not elsewhere classified </t>
  </si>
  <si>
    <t>J98.6</t>
  </si>
  <si>
    <t xml:space="preserve">Disorders of diaphragm  </t>
  </si>
  <si>
    <t>J98.8</t>
  </si>
  <si>
    <t xml:space="preserve">Other specified respiratory disorders   </t>
  </si>
  <si>
    <t>J98.9</t>
  </si>
  <si>
    <t xml:space="preserve">Respiratory disorder, unspecified </t>
  </si>
  <si>
    <t>J99</t>
  </si>
  <si>
    <t xml:space="preserve">Respiratory disorders in diseases classified elsewhere </t>
  </si>
  <si>
    <t>J99.0</t>
  </si>
  <si>
    <t xml:space="preserve">Rheumatoid lung disease </t>
  </si>
  <si>
    <t>J99.1</t>
  </si>
  <si>
    <t xml:space="preserve">Respiratory disorders in other diffuse connective tissue disorders  </t>
  </si>
  <si>
    <t>J99.8</t>
  </si>
  <si>
    <t xml:space="preserve">Respiratory disorders in other diseases classified elsewhere   </t>
  </si>
  <si>
    <t>K00</t>
  </si>
  <si>
    <t xml:space="preserve">Disorders of tooth development and eruption </t>
  </si>
  <si>
    <t>K00.0</t>
  </si>
  <si>
    <t xml:space="preserve">Anodontia  </t>
  </si>
  <si>
    <t>K00.1</t>
  </si>
  <si>
    <t xml:space="preserve">Supernumerary teeth   </t>
  </si>
  <si>
    <t>K00.2</t>
  </si>
  <si>
    <t xml:space="preserve">Abnormalities of size and form of teeth  </t>
  </si>
  <si>
    <t>K00.3</t>
  </si>
  <si>
    <t xml:space="preserve">Mottled teeth </t>
  </si>
  <si>
    <t>K00.4</t>
  </si>
  <si>
    <t xml:space="preserve">Disturbances in tooth formation </t>
  </si>
  <si>
    <t>K00.5</t>
  </si>
  <si>
    <t xml:space="preserve">Hereditary disturbances in tooth structure, not elsewhere classified  </t>
  </si>
  <si>
    <t>K00.6</t>
  </si>
  <si>
    <t xml:space="preserve">Disturbances in tooth eruption  </t>
  </si>
  <si>
    <t>K00.7</t>
  </si>
  <si>
    <t xml:space="preserve">Teething syndrome   </t>
  </si>
  <si>
    <t>K00.8</t>
  </si>
  <si>
    <t xml:space="preserve">Other disorders of tooth development  </t>
  </si>
  <si>
    <t>K00.9</t>
  </si>
  <si>
    <t xml:space="preserve">Disorder of tooth development, unspecified </t>
  </si>
  <si>
    <t>K01</t>
  </si>
  <si>
    <t xml:space="preserve">Embedded and impacted teeth </t>
  </si>
  <si>
    <t>K01.0</t>
  </si>
  <si>
    <t xml:space="preserve">Embedded teeth  </t>
  </si>
  <si>
    <t>K01.1</t>
  </si>
  <si>
    <t xml:space="preserve">Impacted teeth  </t>
  </si>
  <si>
    <t>K02</t>
  </si>
  <si>
    <t xml:space="preserve">Dental caries  </t>
  </si>
  <si>
    <t>K02.0</t>
  </si>
  <si>
    <t xml:space="preserve">Caries limited to enamel </t>
  </si>
  <si>
    <t>K02.1</t>
  </si>
  <si>
    <t xml:space="preserve">Caries of dentine </t>
  </si>
  <si>
    <t>K02.2</t>
  </si>
  <si>
    <t xml:space="preserve">Caries of cementum </t>
  </si>
  <si>
    <t>K02.3</t>
  </si>
  <si>
    <t xml:space="preserve">Arrested dental caries  </t>
  </si>
  <si>
    <t>K02.4</t>
  </si>
  <si>
    <t xml:space="preserve">Odontoclasia  </t>
  </si>
  <si>
    <t>K02.5</t>
  </si>
  <si>
    <t xml:space="preserve">Caries with pulp exposure   </t>
  </si>
  <si>
    <t>K02.8</t>
  </si>
  <si>
    <t xml:space="preserve">Other dental caries   </t>
  </si>
  <si>
    <t>K02.9</t>
  </si>
  <si>
    <t xml:space="preserve">Dental caries, unspecified </t>
  </si>
  <si>
    <t>K03</t>
  </si>
  <si>
    <t xml:space="preserve">Other diseases of hard tissues of teeth   </t>
  </si>
  <si>
    <t>K03.0</t>
  </si>
  <si>
    <t xml:space="preserve">Excessive attrition of teeth   </t>
  </si>
  <si>
    <t>K03.1</t>
  </si>
  <si>
    <t xml:space="preserve">Abrasion of teeth   </t>
  </si>
  <si>
    <t>K03.2</t>
  </si>
  <si>
    <t xml:space="preserve">Erosion of teeth </t>
  </si>
  <si>
    <t>K03.3</t>
  </si>
  <si>
    <t xml:space="preserve">Pathological resorption of teeth </t>
  </si>
  <si>
    <t>K03.4</t>
  </si>
  <si>
    <t xml:space="preserve">Hypercementosis  </t>
  </si>
  <si>
    <t>K03.5</t>
  </si>
  <si>
    <t xml:space="preserve">Ankylosis of teeth   </t>
  </si>
  <si>
    <t>K03.6</t>
  </si>
  <si>
    <t xml:space="preserve">Deposits [accretions] on teeth  </t>
  </si>
  <si>
    <t>K03.7</t>
  </si>
  <si>
    <t>Posteruptive colour changes of dental hard tissues</t>
  </si>
  <si>
    <t>K03.8</t>
  </si>
  <si>
    <t xml:space="preserve">Other specified diseases of hard tissues of teeth </t>
  </si>
  <si>
    <t>K03.9</t>
  </si>
  <si>
    <t xml:space="preserve">Disease of hard tissues of teeth, unspecified   </t>
  </si>
  <si>
    <t>K04</t>
  </si>
  <si>
    <t xml:space="preserve">Diseases of pulp and periapical tissues  </t>
  </si>
  <si>
    <t>K04.0</t>
  </si>
  <si>
    <t xml:space="preserve">Pulpitis  </t>
  </si>
  <si>
    <t>K04.1</t>
  </si>
  <si>
    <t xml:space="preserve">Necrosis of pulp  </t>
  </si>
  <si>
    <t>K04.2</t>
  </si>
  <si>
    <t xml:space="preserve">Pulp degeneration </t>
  </si>
  <si>
    <t>K04.3</t>
  </si>
  <si>
    <t xml:space="preserve">Abnormal hard tissue formation in pulp  </t>
  </si>
  <si>
    <t>K04.4</t>
  </si>
  <si>
    <t xml:space="preserve">Acute apical periodontitis of pulpal origin  </t>
  </si>
  <si>
    <t>K04.5</t>
  </si>
  <si>
    <t xml:space="preserve">Chronic apical periodontitis </t>
  </si>
  <si>
    <t>K04.6</t>
  </si>
  <si>
    <t xml:space="preserve">Periapical abscess with sinus  </t>
  </si>
  <si>
    <t>K04.7</t>
  </si>
  <si>
    <t xml:space="preserve">Periapical abscess without sinus  </t>
  </si>
  <si>
    <t>K04.8</t>
  </si>
  <si>
    <t xml:space="preserve">Radicular cyst   </t>
  </si>
  <si>
    <t>K04.9</t>
  </si>
  <si>
    <t xml:space="preserve">Other and unspecified diseases of pulp and periapical tissues   </t>
  </si>
  <si>
    <t>K05</t>
  </si>
  <si>
    <t xml:space="preserve">Gingivitis and periodontal diseases   </t>
  </si>
  <si>
    <t>K05.0</t>
  </si>
  <si>
    <t xml:space="preserve">Acute gingivitis  </t>
  </si>
  <si>
    <t>K05.1</t>
  </si>
  <si>
    <t xml:space="preserve">Chronic gingivitis   </t>
  </si>
  <si>
    <t>K05.2</t>
  </si>
  <si>
    <t xml:space="preserve">Acute periodontitis </t>
  </si>
  <si>
    <t>K05.3</t>
  </si>
  <si>
    <t xml:space="preserve">Chronic periodontitis  </t>
  </si>
  <si>
    <t>K05.4</t>
  </si>
  <si>
    <t xml:space="preserve">Periodontosis </t>
  </si>
  <si>
    <t>K05.5</t>
  </si>
  <si>
    <t xml:space="preserve">Other periodontal diseases   </t>
  </si>
  <si>
    <t>K05.6</t>
  </si>
  <si>
    <t xml:space="preserve">Periodontal disease, unspecified   </t>
  </si>
  <si>
    <t>K06</t>
  </si>
  <si>
    <t xml:space="preserve">Other disorders of gingiva and edentulous alveolar ridge  </t>
  </si>
  <si>
    <t>K06.0</t>
  </si>
  <si>
    <t xml:space="preserve">Gingival recession   </t>
  </si>
  <si>
    <t>K06.1</t>
  </si>
  <si>
    <t xml:space="preserve">Gingival enlargement   </t>
  </si>
  <si>
    <t>K06.2</t>
  </si>
  <si>
    <t xml:space="preserve">Gingival and edentulous alveolar ridge lesions associated with trauma   </t>
  </si>
  <si>
    <t>K06.8</t>
  </si>
  <si>
    <t xml:space="preserve">Other specified disorders of gingiva and edentulous alveolar ridge   </t>
  </si>
  <si>
    <t>K06.9</t>
  </si>
  <si>
    <t xml:space="preserve">Disorder of gingiva and edentulous alveolar ridge, unspecified  </t>
  </si>
  <si>
    <t>K07</t>
  </si>
  <si>
    <t xml:space="preserve">Dentofacial anomalies [including malocclusion]   </t>
  </si>
  <si>
    <t>K07.0</t>
  </si>
  <si>
    <t xml:space="preserve">Major anomalies of jaw size  </t>
  </si>
  <si>
    <t>K07.1</t>
  </si>
  <si>
    <t xml:space="preserve">Anomalies of jaw-cranial base relationship  </t>
  </si>
  <si>
    <t>K07.2</t>
  </si>
  <si>
    <t xml:space="preserve">Anomalies of dental arch relationship   </t>
  </si>
  <si>
    <t>K07.3</t>
  </si>
  <si>
    <t xml:space="preserve">Anomalies of tooth position   </t>
  </si>
  <si>
    <t>K07.4</t>
  </si>
  <si>
    <t xml:space="preserve">Malocclusion, unspecified </t>
  </si>
  <si>
    <t>K07.5</t>
  </si>
  <si>
    <t xml:space="preserve">Dentofacial functional abnormalities </t>
  </si>
  <si>
    <t>K07.6</t>
  </si>
  <si>
    <t xml:space="preserve">Temporomandibular joint disorders </t>
  </si>
  <si>
    <t>K07.8</t>
  </si>
  <si>
    <t xml:space="preserve">Other dentofacial anomalies </t>
  </si>
  <si>
    <t>K07.9</t>
  </si>
  <si>
    <t xml:space="preserve">Dentofacial anomaly, unspecified  </t>
  </si>
  <si>
    <t>K08</t>
  </si>
  <si>
    <t xml:space="preserve">Other disorders of teeth and supporting structures   </t>
  </si>
  <si>
    <t>K08.0</t>
  </si>
  <si>
    <t xml:space="preserve">Exfoliation of teeth due to systemic causes   </t>
  </si>
  <si>
    <t>K08.1</t>
  </si>
  <si>
    <t xml:space="preserve">Loss of teeth due to accident, extraction or local periodontal disease </t>
  </si>
  <si>
    <t>K08.2</t>
  </si>
  <si>
    <t xml:space="preserve">Atrophy of edentulous alveolar ridge  </t>
  </si>
  <si>
    <t>K08.3</t>
  </si>
  <si>
    <t xml:space="preserve">Retained dental root  </t>
  </si>
  <si>
    <t>K08.8</t>
  </si>
  <si>
    <t xml:space="preserve">Other specified disorders of teeth and supporting structures </t>
  </si>
  <si>
    <t>K08.9</t>
  </si>
  <si>
    <t xml:space="preserve">Disorder of teeth and supporting structures, unspecified  </t>
  </si>
  <si>
    <t>K09</t>
  </si>
  <si>
    <t xml:space="preserve">Cysts of oral region, not elsewhere classified  </t>
  </si>
  <si>
    <t>K09.0</t>
  </si>
  <si>
    <t xml:space="preserve">Developmental odontogenic cysts  </t>
  </si>
  <si>
    <t>K09.1</t>
  </si>
  <si>
    <t xml:space="preserve">Developmental (nonodontogenic) cysts of oral region   </t>
  </si>
  <si>
    <t>K09.2</t>
  </si>
  <si>
    <t xml:space="preserve">Other cysts of jaw   </t>
  </si>
  <si>
    <t>K09.8</t>
  </si>
  <si>
    <t xml:space="preserve">Other cysts of oral region, not elsewhere classified </t>
  </si>
  <si>
    <t>K09.9</t>
  </si>
  <si>
    <t xml:space="preserve">Cyst of oral region, unspecified  </t>
  </si>
  <si>
    <t>K10</t>
  </si>
  <si>
    <t xml:space="preserve">Other diseases of jaws </t>
  </si>
  <si>
    <t>K10.0</t>
  </si>
  <si>
    <t xml:space="preserve">Developmental disorders of jaws </t>
  </si>
  <si>
    <t>K10.1</t>
  </si>
  <si>
    <t xml:space="preserve">Giant cell granuloma, central   </t>
  </si>
  <si>
    <t>K10.2</t>
  </si>
  <si>
    <t xml:space="preserve">Inflammatory conditions of jaws  </t>
  </si>
  <si>
    <t>K10.3</t>
  </si>
  <si>
    <t xml:space="preserve">Alveolitis of jaws </t>
  </si>
  <si>
    <t>K10.8</t>
  </si>
  <si>
    <t xml:space="preserve">Other specified diseases of jaws   </t>
  </si>
  <si>
    <t>K10.9</t>
  </si>
  <si>
    <t xml:space="preserve">Disease of jaws, unspecified   </t>
  </si>
  <si>
    <t>K11</t>
  </si>
  <si>
    <t xml:space="preserve">Diseases of salivary glands </t>
  </si>
  <si>
    <t>K11.0</t>
  </si>
  <si>
    <t xml:space="preserve">Atrophy of salivary gland </t>
  </si>
  <si>
    <t>K11.1</t>
  </si>
  <si>
    <t xml:space="preserve">Hypertrophy of salivary gland   </t>
  </si>
  <si>
    <t>K11.2</t>
  </si>
  <si>
    <t xml:space="preserve">Sialoadenitis   </t>
  </si>
  <si>
    <t>K11.3</t>
  </si>
  <si>
    <t xml:space="preserve">Abscess of salivary gland </t>
  </si>
  <si>
    <t>K11.4</t>
  </si>
  <si>
    <t xml:space="preserve">Fistula of salivary gland  </t>
  </si>
  <si>
    <t>K11.5</t>
  </si>
  <si>
    <t xml:space="preserve">Sialolithiasis </t>
  </si>
  <si>
    <t>K11.6</t>
  </si>
  <si>
    <t xml:space="preserve">Mucocele of salivary gland  </t>
  </si>
  <si>
    <t>K11.7</t>
  </si>
  <si>
    <t>Disturbances of salivary secretion</t>
  </si>
  <si>
    <t>K11.8</t>
  </si>
  <si>
    <t xml:space="preserve">Other diseases of salivary glands   </t>
  </si>
  <si>
    <t>K11.9</t>
  </si>
  <si>
    <t xml:space="preserve">Disease of salivary gland, unspecified  </t>
  </si>
  <si>
    <t>K12</t>
  </si>
  <si>
    <t xml:space="preserve">Stomatitis and related lesions </t>
  </si>
  <si>
    <t>K12.0</t>
  </si>
  <si>
    <t xml:space="preserve">Recurrent oral aphthae  </t>
  </si>
  <si>
    <t>K12.1</t>
  </si>
  <si>
    <t xml:space="preserve">Other forms of stomatitis </t>
  </si>
  <si>
    <t>K12.2</t>
  </si>
  <si>
    <t xml:space="preserve">Cellulitis and abscess of mouth   </t>
  </si>
  <si>
    <t>K12.3</t>
  </si>
  <si>
    <t xml:space="preserve">Oral mucositis (ulcerative) </t>
  </si>
  <si>
    <t>K13</t>
  </si>
  <si>
    <t xml:space="preserve">Other diseases of lip and oral mucosa  </t>
  </si>
  <si>
    <t>K13.0</t>
  </si>
  <si>
    <t xml:space="preserve">Diseases of lips </t>
  </si>
  <si>
    <t>K13.1</t>
  </si>
  <si>
    <t xml:space="preserve">Cheek and lip biting </t>
  </si>
  <si>
    <t>K13.2</t>
  </si>
  <si>
    <t xml:space="preserve">Leukoplakia and other disturbances of oral epithelium, including tongue  </t>
  </si>
  <si>
    <t>K13.3</t>
  </si>
  <si>
    <t xml:space="preserve">Hairy leukoplakia </t>
  </si>
  <si>
    <t>K13.4</t>
  </si>
  <si>
    <t xml:space="preserve">Granuloma and granuloma-like lesions of oral mucosa  </t>
  </si>
  <si>
    <t>K13.5</t>
  </si>
  <si>
    <t xml:space="preserve">Oral submucous fibrosis </t>
  </si>
  <si>
    <t>K13.6</t>
  </si>
  <si>
    <t xml:space="preserve">Irritative hyperplasia of oral mucosa   </t>
  </si>
  <si>
    <t>K13.7</t>
  </si>
  <si>
    <t xml:space="preserve">Other and unspecified lesions of oral mucosa  </t>
  </si>
  <si>
    <t>K14</t>
  </si>
  <si>
    <t xml:space="preserve">Diseases of tongue   </t>
  </si>
  <si>
    <t>K14.0</t>
  </si>
  <si>
    <t xml:space="preserve">Glossitis </t>
  </si>
  <si>
    <t>K14.1</t>
  </si>
  <si>
    <t xml:space="preserve">Geographic tongue  </t>
  </si>
  <si>
    <t>K14.2</t>
  </si>
  <si>
    <t xml:space="preserve">Median rhomboid glossitis </t>
  </si>
  <si>
    <t>K14.3</t>
  </si>
  <si>
    <t xml:space="preserve">Hypertrophy of tongue papillae </t>
  </si>
  <si>
    <t>K14.4</t>
  </si>
  <si>
    <t>Atrophy of tongue papillae</t>
  </si>
  <si>
    <t>K14.5</t>
  </si>
  <si>
    <t xml:space="preserve">Plicated tongue   </t>
  </si>
  <si>
    <t>K14.6</t>
  </si>
  <si>
    <t xml:space="preserve">Glossodynia  </t>
  </si>
  <si>
    <t>K14.8</t>
  </si>
  <si>
    <t>Other diseases of tongue</t>
  </si>
  <si>
    <t>K14.9</t>
  </si>
  <si>
    <t xml:space="preserve">Disease of tongue, unspecified  </t>
  </si>
  <si>
    <t>K20</t>
  </si>
  <si>
    <t xml:space="preserve">Oesophagitis   </t>
  </si>
  <si>
    <t>K21</t>
  </si>
  <si>
    <t xml:space="preserve">Gastro-oesophageal reflux disease  </t>
  </si>
  <si>
    <t>K21.0</t>
  </si>
  <si>
    <t xml:space="preserve">Gastro-oesophageal reflux disease with oesophagitis </t>
  </si>
  <si>
    <t>K21.9</t>
  </si>
  <si>
    <t xml:space="preserve">Gastro-oesophageal reflux disease without oesophagitis </t>
  </si>
  <si>
    <t>K22</t>
  </si>
  <si>
    <t xml:space="preserve">Other diseases of oesophagus </t>
  </si>
  <si>
    <t>K22.0</t>
  </si>
  <si>
    <t xml:space="preserve">Achalasia of cardia </t>
  </si>
  <si>
    <t>K22.1</t>
  </si>
  <si>
    <t xml:space="preserve">Ulcer of oesophagus   </t>
  </si>
  <si>
    <t>K22.2</t>
  </si>
  <si>
    <t xml:space="preserve">Oesophageal obstruction </t>
  </si>
  <si>
    <t>K22.3</t>
  </si>
  <si>
    <t xml:space="preserve">Perforation of oesophagus </t>
  </si>
  <si>
    <t>K22.4</t>
  </si>
  <si>
    <t xml:space="preserve">Dyskinesia of oesophagus  </t>
  </si>
  <si>
    <t>K22.5</t>
  </si>
  <si>
    <t xml:space="preserve">Diverticulum of oesophagus, acquired </t>
  </si>
  <si>
    <t>K22.6</t>
  </si>
  <si>
    <t xml:space="preserve">Gastro-oesophageal laceration-haemorrhage syndrome  </t>
  </si>
  <si>
    <t>K22.7</t>
  </si>
  <si>
    <t xml:space="preserve">Barrett oesophagus </t>
  </si>
  <si>
    <t>K22.8</t>
  </si>
  <si>
    <t xml:space="preserve">Other specified diseases of oesophagus   </t>
  </si>
  <si>
    <t>K22.9</t>
  </si>
  <si>
    <t xml:space="preserve">Disease of oesophagus, unspecified   </t>
  </si>
  <si>
    <t>K23</t>
  </si>
  <si>
    <t xml:space="preserve">Disorders of oesophagus in diseases classified elsewhere </t>
  </si>
  <si>
    <t>K23.0</t>
  </si>
  <si>
    <t xml:space="preserve">Tuberculous oesophagitis </t>
  </si>
  <si>
    <t>K23.1</t>
  </si>
  <si>
    <t xml:space="preserve">Megaoesophagus in Chagas disease   </t>
  </si>
  <si>
    <t>K23.8</t>
  </si>
  <si>
    <t xml:space="preserve">Disorders of oesophagus in other diseases classified elsewhere  </t>
  </si>
  <si>
    <t>K25</t>
  </si>
  <si>
    <t xml:space="preserve">Gastric ulcer </t>
  </si>
  <si>
    <t>K25.0</t>
  </si>
  <si>
    <t xml:space="preserve">Gastric ulcer : acute with haemorrhage </t>
  </si>
  <si>
    <t>K25.1</t>
  </si>
  <si>
    <t xml:space="preserve">Gastric ulcer : acute with perforation   </t>
  </si>
  <si>
    <t>K25.2</t>
  </si>
  <si>
    <t xml:space="preserve">Gastric ulcer : acute with both haemorrhage and perforation  </t>
  </si>
  <si>
    <t>K25.3</t>
  </si>
  <si>
    <t xml:space="preserve">Gastric ulcer : acute without haemorrhage or perforation   </t>
  </si>
  <si>
    <t>K25.4</t>
  </si>
  <si>
    <t xml:space="preserve">Gastric ulcer : chronic or unspecified with haemorrhage   </t>
  </si>
  <si>
    <t>K25.5</t>
  </si>
  <si>
    <t xml:space="preserve">Gastric ulcer : chronic or unspecified with perforation  </t>
  </si>
  <si>
    <t>K25.6</t>
  </si>
  <si>
    <t xml:space="preserve">Gastric ulcer : chronic or unspecified with both haemorrhage and perforation </t>
  </si>
  <si>
    <t>K25.7</t>
  </si>
  <si>
    <t xml:space="preserve">Gastric ulcer : chronic without haemorrhage or perforation  </t>
  </si>
  <si>
    <t>K25.9</t>
  </si>
  <si>
    <t xml:space="preserve">Gastric ulcer : unspecified as acute or chronic, without haemorrhage or perforation  </t>
  </si>
  <si>
    <t>K26</t>
  </si>
  <si>
    <t xml:space="preserve">Duodenal ulcer   </t>
  </si>
  <si>
    <t>K26.0</t>
  </si>
  <si>
    <t xml:space="preserve">Duodenal ulcer : acute with haemorrhage </t>
  </si>
  <si>
    <t>K26.1</t>
  </si>
  <si>
    <t>Duodenal ulcer : acute with perforation</t>
  </si>
  <si>
    <t>K26.2</t>
  </si>
  <si>
    <t xml:space="preserve">Duodenal ulcer : acute with both haemorrhage and perforation </t>
  </si>
  <si>
    <t>K26.3</t>
  </si>
  <si>
    <t xml:space="preserve">Duodenal ulcer : acute without haemorrhage or perforation   </t>
  </si>
  <si>
    <t>K26.4</t>
  </si>
  <si>
    <t xml:space="preserve">Duodenal ulcer : chronic or unspecified with haemorrhage  </t>
  </si>
  <si>
    <t>K26.5</t>
  </si>
  <si>
    <t xml:space="preserve">Duodenal ulcer : chronic or unspecified with perforation </t>
  </si>
  <si>
    <t>K26.6</t>
  </si>
  <si>
    <t>Duodenal ulcer : chronic or unspecified with both haemorrhage and perforation</t>
  </si>
  <si>
    <t>K26.7</t>
  </si>
  <si>
    <t xml:space="preserve">Duodenal ulcer : chronic without haemorrhage or perforation  </t>
  </si>
  <si>
    <t>K26.9</t>
  </si>
  <si>
    <t xml:space="preserve">Duodenal ulcer : unspecified as acute or chronic, without haemorrhage or perforation  </t>
  </si>
  <si>
    <t>K27</t>
  </si>
  <si>
    <t xml:space="preserve">Peptic ulcer, site unspecified  </t>
  </si>
  <si>
    <t>K27.0</t>
  </si>
  <si>
    <t xml:space="preserve">Peptic ulcer, site unspecified : acute with haemorrhage   </t>
  </si>
  <si>
    <t>K27.1</t>
  </si>
  <si>
    <t xml:space="preserve">Peptic ulcer, site unspecified : acute with perforation  </t>
  </si>
  <si>
    <t>K27.2</t>
  </si>
  <si>
    <t xml:space="preserve">Peptic ulcer, site unspecified : acute with both haemorrhage and perforation   </t>
  </si>
  <si>
    <t>K27.3</t>
  </si>
  <si>
    <t xml:space="preserve">Peptic ulcer, site unspecified : acute without haemorrhage or perforation  </t>
  </si>
  <si>
    <t>K27.4</t>
  </si>
  <si>
    <t xml:space="preserve">Peptic ulcer, site unspecified : chronic or unspecified with haemorrhage  </t>
  </si>
  <si>
    <t>K27.5</t>
  </si>
  <si>
    <t xml:space="preserve">Peptic ulcer, site unspecified : chronic or unspecified with perforation  </t>
  </si>
  <si>
    <t>K27.6</t>
  </si>
  <si>
    <t xml:space="preserve">Peptic ulcer, site unspecified : chronic or unspecified with both haemorrhage and perforation </t>
  </si>
  <si>
    <t>K27.7</t>
  </si>
  <si>
    <t xml:space="preserve">Peptic ulcer, site unspecified : chronic without haemorrhage or perforation   </t>
  </si>
  <si>
    <t>K27.9</t>
  </si>
  <si>
    <t xml:space="preserve">Peptic ulcer, site unspecified : unspecified as acute or chronic, without haemorrhage or perforation  </t>
  </si>
  <si>
    <t>K28</t>
  </si>
  <si>
    <t xml:space="preserve">Gastrojejunal ulcer </t>
  </si>
  <si>
    <t>K28.0</t>
  </si>
  <si>
    <t xml:space="preserve">Gastrojejunal ulcer : acute with haemorrhage  </t>
  </si>
  <si>
    <t>K28.1</t>
  </si>
  <si>
    <t xml:space="preserve">Gastrojejunal ulcer : acute with perforation  </t>
  </si>
  <si>
    <t>K28.2</t>
  </si>
  <si>
    <t xml:space="preserve">Gastrojejunal ulcer : acute with both haemorrhage and perforation </t>
  </si>
  <si>
    <t>K28.3</t>
  </si>
  <si>
    <t xml:space="preserve">Gastrojejunal ulcer : acute without haemorrhage or perforation  </t>
  </si>
  <si>
    <t>K28.4</t>
  </si>
  <si>
    <t xml:space="preserve">Gastrojejunal ulcer : chronic or unspecified with haemorrhage  </t>
  </si>
  <si>
    <t>K28.5</t>
  </si>
  <si>
    <t xml:space="preserve">Gastrojejunal ulcer : chronic or unspecified with perforation  </t>
  </si>
  <si>
    <t>K28.6</t>
  </si>
  <si>
    <t xml:space="preserve">Gastrojejunal ulcer : chronic or unspecified with both haemorrhage and perforation  </t>
  </si>
  <si>
    <t>K28.7</t>
  </si>
  <si>
    <t xml:space="preserve">Gastrojejunal ulcer : chronic without haemorrhage or perforation  </t>
  </si>
  <si>
    <t>K28.9</t>
  </si>
  <si>
    <t xml:space="preserve">Gastrojejunal ulcer : unspecified as acute or chronic, without haemorrhage or perforation  </t>
  </si>
  <si>
    <t>K29</t>
  </si>
  <si>
    <t xml:space="preserve">Gastritis and duodenitis   </t>
  </si>
  <si>
    <t>K29.0</t>
  </si>
  <si>
    <t xml:space="preserve">Acute haemorrhagic gastritis </t>
  </si>
  <si>
    <t>K29.1</t>
  </si>
  <si>
    <t xml:space="preserve">Other acute gastritis  </t>
  </si>
  <si>
    <t>K29.2</t>
  </si>
  <si>
    <t xml:space="preserve">Alcoholic gastritis  </t>
  </si>
  <si>
    <t>K29.3</t>
  </si>
  <si>
    <t xml:space="preserve">Chronic superficial gastritis </t>
  </si>
  <si>
    <t>K29.4</t>
  </si>
  <si>
    <t xml:space="preserve">Chronic atrophic gastritis </t>
  </si>
  <si>
    <t>K29.5</t>
  </si>
  <si>
    <t xml:space="preserve">Chronic gastritis, unspecified  </t>
  </si>
  <si>
    <t>K29.6</t>
  </si>
  <si>
    <t xml:space="preserve">Other gastritis </t>
  </si>
  <si>
    <t>K29.7</t>
  </si>
  <si>
    <t xml:space="preserve">Gastritis, unspecified   </t>
  </si>
  <si>
    <t>K29.8</t>
  </si>
  <si>
    <t xml:space="preserve">Duodenitis   </t>
  </si>
  <si>
    <t>K29.9</t>
  </si>
  <si>
    <t xml:space="preserve">Gastroduodenitis, unspecified   </t>
  </si>
  <si>
    <t>K30</t>
  </si>
  <si>
    <t xml:space="preserve">Functional dyspepsia </t>
  </si>
  <si>
    <t>K31</t>
  </si>
  <si>
    <t xml:space="preserve">Other diseases of stomach and duodenum  </t>
  </si>
  <si>
    <t>K31.0</t>
  </si>
  <si>
    <t xml:space="preserve">Acute dilatation of stomach  </t>
  </si>
  <si>
    <t>K31.1</t>
  </si>
  <si>
    <t xml:space="preserve">Adult hypertrophic pyloric stenosis  </t>
  </si>
  <si>
    <t>K31.2</t>
  </si>
  <si>
    <t xml:space="preserve">Hourglass stricture and stenosis of stomach  </t>
  </si>
  <si>
    <t>K31.3</t>
  </si>
  <si>
    <t xml:space="preserve">Pylorospasm, not elsewhere classified   </t>
  </si>
  <si>
    <t>K31.4</t>
  </si>
  <si>
    <t xml:space="preserve">Gastric diverticulum  </t>
  </si>
  <si>
    <t>K31.5</t>
  </si>
  <si>
    <t xml:space="preserve">Obstruction of duodenum </t>
  </si>
  <si>
    <t>K31.6</t>
  </si>
  <si>
    <t xml:space="preserve">Fistula of stomach and duodenum   </t>
  </si>
  <si>
    <t>K31.7</t>
  </si>
  <si>
    <t xml:space="preserve">Polyp of stomach and duodenum  </t>
  </si>
  <si>
    <t>K31.8</t>
  </si>
  <si>
    <t>Other specified diseases of stomach and duodenum</t>
  </si>
  <si>
    <t>K31.9</t>
  </si>
  <si>
    <t xml:space="preserve">Disease of stomach and duodenum, unspecified </t>
  </si>
  <si>
    <t>K35</t>
  </si>
  <si>
    <t xml:space="preserve">Acute appendicitis  </t>
  </si>
  <si>
    <t>K35.2</t>
  </si>
  <si>
    <t xml:space="preserve">Acute appendicitis with generalized peritonitis  </t>
  </si>
  <si>
    <t>K35.3</t>
  </si>
  <si>
    <t xml:space="preserve">Acute appendicitis with localized peritonitis  </t>
  </si>
  <si>
    <t>K35.8</t>
  </si>
  <si>
    <t xml:space="preserve">Acute appendicitis, other and unspecified </t>
  </si>
  <si>
    <t>K36</t>
  </si>
  <si>
    <t xml:space="preserve">Other appendicitis </t>
  </si>
  <si>
    <t>K37</t>
  </si>
  <si>
    <t xml:space="preserve">Unspecified appendicitis   </t>
  </si>
  <si>
    <t>K38</t>
  </si>
  <si>
    <t xml:space="preserve">Other diseases of appendix   </t>
  </si>
  <si>
    <t>K38.0</t>
  </si>
  <si>
    <t xml:space="preserve">Hyperplasia of appendix  </t>
  </si>
  <si>
    <t>K38.1</t>
  </si>
  <si>
    <t xml:space="preserve">Appendicular concretions </t>
  </si>
  <si>
    <t>K38.2</t>
  </si>
  <si>
    <t xml:space="preserve">Diverticulum of appendix </t>
  </si>
  <si>
    <t>K38.3</t>
  </si>
  <si>
    <t xml:space="preserve">Fistula of appendix  </t>
  </si>
  <si>
    <t>K38.8</t>
  </si>
  <si>
    <t xml:space="preserve">Other specified diseases of appendix </t>
  </si>
  <si>
    <t>K38.9</t>
  </si>
  <si>
    <t xml:space="preserve">Disease of appendix, unspecified  </t>
  </si>
  <si>
    <t>K40</t>
  </si>
  <si>
    <t xml:space="preserve">Inguinal hernia  </t>
  </si>
  <si>
    <t>K40.0</t>
  </si>
  <si>
    <t xml:space="preserve">Bilateral inguinal hernia, with obstruction, without gangrene  </t>
  </si>
  <si>
    <t>K40.1</t>
  </si>
  <si>
    <t xml:space="preserve">Bilateral inguinal hernia, with gangrene  </t>
  </si>
  <si>
    <t>K40.2</t>
  </si>
  <si>
    <t xml:space="preserve">Bilateral inguinal hernia, without obstruction or gangrene </t>
  </si>
  <si>
    <t>K40.3</t>
  </si>
  <si>
    <t xml:space="preserve">Unilateral or unspecified inguinal hernia, with obstruction, without gangrene </t>
  </si>
  <si>
    <t>K40.4</t>
  </si>
  <si>
    <t xml:space="preserve">Unilateral or unspecified inguinal hernia, with gangrene  </t>
  </si>
  <si>
    <t>K40.9</t>
  </si>
  <si>
    <t xml:space="preserve">Unilateral or unspecified inguinal hernia, without obstruction or gangrene  </t>
  </si>
  <si>
    <t>K41</t>
  </si>
  <si>
    <t xml:space="preserve">Femoral hernia   </t>
  </si>
  <si>
    <t>K41.0</t>
  </si>
  <si>
    <t xml:space="preserve">Bilateral femoral hernia, with obstruction, without gangrene   </t>
  </si>
  <si>
    <t>K41.1</t>
  </si>
  <si>
    <t xml:space="preserve">Bilateral femoral hernia, with gangrene  </t>
  </si>
  <si>
    <t>K41.2</t>
  </si>
  <si>
    <t>Bilateral femoral hernia, without obstruction or gangrene</t>
  </si>
  <si>
    <t>K41.3</t>
  </si>
  <si>
    <t xml:space="preserve">Unilateral or unspecified femoral hernia, with obstruction, without gangrene </t>
  </si>
  <si>
    <t>K41.4</t>
  </si>
  <si>
    <t xml:space="preserve">Unilateral or unspecified femoral hernia, with gangrene </t>
  </si>
  <si>
    <t>K41.9</t>
  </si>
  <si>
    <t xml:space="preserve">Unilateral or unspecified femoral hernia, without obstruction or gangrene </t>
  </si>
  <si>
    <t>K42</t>
  </si>
  <si>
    <t xml:space="preserve">Umbilical hernia  </t>
  </si>
  <si>
    <t>K42.0</t>
  </si>
  <si>
    <t>Umbilical hernia with obstruction, without gangrene</t>
  </si>
  <si>
    <t>K42.1</t>
  </si>
  <si>
    <t xml:space="preserve">Umbilical hernia with gangrene  </t>
  </si>
  <si>
    <t>K42.9</t>
  </si>
  <si>
    <t xml:space="preserve">Umbilical hernia without obstruction or gangrene  </t>
  </si>
  <si>
    <t>K43</t>
  </si>
  <si>
    <t xml:space="preserve">Ventral hernia   </t>
  </si>
  <si>
    <t>K43.0</t>
  </si>
  <si>
    <t xml:space="preserve">Incisional hernia with obstruction, without gangrene </t>
  </si>
  <si>
    <t>K43.1</t>
  </si>
  <si>
    <t xml:space="preserve">Incisional hernia with gangrene  </t>
  </si>
  <si>
    <t>K43.2</t>
  </si>
  <si>
    <t xml:space="preserve">Incisional hernia without obstruction or gangrene  </t>
  </si>
  <si>
    <t>K43.3</t>
  </si>
  <si>
    <t xml:space="preserve">Parastomal hernia with obstruction, without gangrene </t>
  </si>
  <si>
    <t>K43.4</t>
  </si>
  <si>
    <t xml:space="preserve">Parastomal hernia with gangrene  </t>
  </si>
  <si>
    <t>K43.5</t>
  </si>
  <si>
    <t xml:space="preserve">Parastomal hernia without obstruction or gangrene  </t>
  </si>
  <si>
    <t>K43.6</t>
  </si>
  <si>
    <t xml:space="preserve">Other and unspecified ventral hernia with obstruction without gangrene  </t>
  </si>
  <si>
    <t>K43.7</t>
  </si>
  <si>
    <t xml:space="preserve">Other and unspecified ventral hernia with gangrene </t>
  </si>
  <si>
    <t>K43.9</t>
  </si>
  <si>
    <t xml:space="preserve">Other and unspecified ventral hernia without obstruction or gangrene  </t>
  </si>
  <si>
    <t>K44</t>
  </si>
  <si>
    <t xml:space="preserve">Diaphragmatic hernia </t>
  </si>
  <si>
    <t>K44.0</t>
  </si>
  <si>
    <t xml:space="preserve">Diaphragmatic hernia with obstruction, without gangrene   </t>
  </si>
  <si>
    <t>K44.1</t>
  </si>
  <si>
    <t xml:space="preserve">Diaphragmatic hernia with gangrene </t>
  </si>
  <si>
    <t>K44.9</t>
  </si>
  <si>
    <t xml:space="preserve">Diaphragmatic hernia without obstruction or gangrene  </t>
  </si>
  <si>
    <t>K45</t>
  </si>
  <si>
    <t xml:space="preserve">Other abdominal hernia  </t>
  </si>
  <si>
    <t>K45.0</t>
  </si>
  <si>
    <t xml:space="preserve">Other specified abdominal hernia with obstruction, without gangrene </t>
  </si>
  <si>
    <t>K45.1</t>
  </si>
  <si>
    <t xml:space="preserve">Other specified abdominal hernia with gangrene  </t>
  </si>
  <si>
    <t>K45.8</t>
  </si>
  <si>
    <t xml:space="preserve">Other specified abdominal hernia without obstruction or gangrene  </t>
  </si>
  <si>
    <t>K46</t>
  </si>
  <si>
    <t xml:space="preserve">Unspecified abdominal hernia </t>
  </si>
  <si>
    <t>K46.0</t>
  </si>
  <si>
    <t xml:space="preserve">Unspecified abdominal hernia with obstruction, without gangrene  </t>
  </si>
  <si>
    <t>K46.1</t>
  </si>
  <si>
    <t xml:space="preserve">Unspecified abdominal hernia with gangrene   </t>
  </si>
  <si>
    <t>K46.9</t>
  </si>
  <si>
    <t xml:space="preserve">Unspecified abdominal hernia without obstruction or gangrene </t>
  </si>
  <si>
    <t>K50</t>
  </si>
  <si>
    <t xml:space="preserve">Crohn disease [regional enteritis]   </t>
  </si>
  <si>
    <t>K50.0</t>
  </si>
  <si>
    <t xml:space="preserve">Crohn disease of small intestine   </t>
  </si>
  <si>
    <t>K50.1</t>
  </si>
  <si>
    <t xml:space="preserve">Crohn disease of large intestine  </t>
  </si>
  <si>
    <t>K50.8</t>
  </si>
  <si>
    <t xml:space="preserve">Other Crohn disease  </t>
  </si>
  <si>
    <t>K50.9</t>
  </si>
  <si>
    <t xml:space="preserve">Crohn disease, unspecified   </t>
  </si>
  <si>
    <t>K51</t>
  </si>
  <si>
    <t xml:space="preserve">Ulcerative colitis  </t>
  </si>
  <si>
    <t>K51.0</t>
  </si>
  <si>
    <t xml:space="preserve">Ulcerative (chronic) pancolitis   </t>
  </si>
  <si>
    <t>K51.2</t>
  </si>
  <si>
    <t xml:space="preserve">Ulcerative (chronic) proctitis  </t>
  </si>
  <si>
    <t>K51.3</t>
  </si>
  <si>
    <t xml:space="preserve">Ulcerative (chronic) rectosigmoiditis   </t>
  </si>
  <si>
    <t>K51.4</t>
  </si>
  <si>
    <t xml:space="preserve">Inflammatory polyps   </t>
  </si>
  <si>
    <t>K51.5</t>
  </si>
  <si>
    <t xml:space="preserve">Left sided colitis  </t>
  </si>
  <si>
    <t>K51.8</t>
  </si>
  <si>
    <t xml:space="preserve">Other ulcerative colitis   </t>
  </si>
  <si>
    <t>K51.9</t>
  </si>
  <si>
    <t xml:space="preserve">Ulcerative colitis, unspecified  </t>
  </si>
  <si>
    <t>K52</t>
  </si>
  <si>
    <t xml:space="preserve">Other noninfective gastroenteritis and colitis   </t>
  </si>
  <si>
    <t>K52.0</t>
  </si>
  <si>
    <t xml:space="preserve">Gastroenteritis and colitis due to radiation   </t>
  </si>
  <si>
    <t>K52.1</t>
  </si>
  <si>
    <t xml:space="preserve">Toxic gastroenteritis and colitis   </t>
  </si>
  <si>
    <t>K52.2</t>
  </si>
  <si>
    <t xml:space="preserve">Allergic and dietetic gastroenteritis and colitis   </t>
  </si>
  <si>
    <t>K52.3</t>
  </si>
  <si>
    <t xml:space="preserve">Indeterminate colitis   </t>
  </si>
  <si>
    <t>K52.8</t>
  </si>
  <si>
    <t xml:space="preserve">Other specified noninfective gastroenteritis and colitis   </t>
  </si>
  <si>
    <t>K52.9</t>
  </si>
  <si>
    <t xml:space="preserve">Noninfective gastroenteritis and colitis, unspecified   </t>
  </si>
  <si>
    <t>K55</t>
  </si>
  <si>
    <t xml:space="preserve">Vascular disorders of intestine </t>
  </si>
  <si>
    <t>K55.0</t>
  </si>
  <si>
    <t xml:space="preserve">Acute vascular disorders of intestine  </t>
  </si>
  <si>
    <t>K55.1</t>
  </si>
  <si>
    <t xml:space="preserve">Chronic vascular disorders of intestine </t>
  </si>
  <si>
    <t>K55.2</t>
  </si>
  <si>
    <t xml:space="preserve">Angiodysplasia of colon   </t>
  </si>
  <si>
    <t>K55.8</t>
  </si>
  <si>
    <t xml:space="preserve">Other vascular disorders of intestine  </t>
  </si>
  <si>
    <t>K55.9</t>
  </si>
  <si>
    <t xml:space="preserve">Vascular disorder of intestine, unspecified  </t>
  </si>
  <si>
    <t>K56</t>
  </si>
  <si>
    <t xml:space="preserve">Paralytic ileus and intestinal obstruction without hernia  </t>
  </si>
  <si>
    <t>K56.0</t>
  </si>
  <si>
    <t xml:space="preserve">Paralytic ileus </t>
  </si>
  <si>
    <t>K56.1</t>
  </si>
  <si>
    <t xml:space="preserve">Intussusception </t>
  </si>
  <si>
    <t>K56.2</t>
  </si>
  <si>
    <t xml:space="preserve">Volvulus </t>
  </si>
  <si>
    <t>K56.3</t>
  </si>
  <si>
    <t xml:space="preserve">Gallstone ileus </t>
  </si>
  <si>
    <t>K56.4</t>
  </si>
  <si>
    <t xml:space="preserve">Other impaction of intestine  </t>
  </si>
  <si>
    <t>K56.5</t>
  </si>
  <si>
    <t xml:space="preserve">Intestinal adhesions [bands] with obstruction   </t>
  </si>
  <si>
    <t>K56.6</t>
  </si>
  <si>
    <t xml:space="preserve">Other and unspecified intestinal obstruction </t>
  </si>
  <si>
    <t>K56.7</t>
  </si>
  <si>
    <t xml:space="preserve">Ileus, unspecified  </t>
  </si>
  <si>
    <t>K57</t>
  </si>
  <si>
    <t xml:space="preserve">Diverticular disease of intestine   </t>
  </si>
  <si>
    <t>K57.0</t>
  </si>
  <si>
    <t xml:space="preserve">Diverticular disease of small intestine with perforation and abscess </t>
  </si>
  <si>
    <t>K57.1</t>
  </si>
  <si>
    <t xml:space="preserve">Diverticular disease of small intestine without perforation or abscess </t>
  </si>
  <si>
    <t>K57.2</t>
  </si>
  <si>
    <t xml:space="preserve">Diverticular disease of large intestine with perforation and abscess   </t>
  </si>
  <si>
    <t>K57.3</t>
  </si>
  <si>
    <t xml:space="preserve">Diverticular disease of large intestine without perforation or abscess  </t>
  </si>
  <si>
    <t>K57.4</t>
  </si>
  <si>
    <t xml:space="preserve">Diverticular disease of both small and large intestine with perforation and abscess </t>
  </si>
  <si>
    <t>K57.5</t>
  </si>
  <si>
    <t xml:space="preserve">Diverticular disease of both small and large intestine without perforation or abscess </t>
  </si>
  <si>
    <t>K57.8</t>
  </si>
  <si>
    <t xml:space="preserve">Diverticular disease of intestine, part unspecified, with perforation and abscess  </t>
  </si>
  <si>
    <t>K57.9</t>
  </si>
  <si>
    <t xml:space="preserve">Diverticular disease of intestine, part unspecified, without perforation or abscess </t>
  </si>
  <si>
    <t>K58</t>
  </si>
  <si>
    <t xml:space="preserve">Irritable bowel syndrome </t>
  </si>
  <si>
    <t>K58.0</t>
  </si>
  <si>
    <t xml:space="preserve">Irritable bowel syndrome with diarrhoea  </t>
  </si>
  <si>
    <t>K58.9</t>
  </si>
  <si>
    <t xml:space="preserve">Irritable bowel syndrome without diarrhoea </t>
  </si>
  <si>
    <t>K59</t>
  </si>
  <si>
    <t xml:space="preserve">Other functional intestinal disorders  </t>
  </si>
  <si>
    <t>K59.0</t>
  </si>
  <si>
    <t xml:space="preserve">Constipation  </t>
  </si>
  <si>
    <t>K59.1</t>
  </si>
  <si>
    <t xml:space="preserve">Functional diarrhoea  </t>
  </si>
  <si>
    <t>K59.2</t>
  </si>
  <si>
    <t xml:space="preserve">Neurogenic bowel, not elsewhere classified </t>
  </si>
  <si>
    <t>K59.3</t>
  </si>
  <si>
    <t xml:space="preserve">Megacolon, not elsewhere classified </t>
  </si>
  <si>
    <t>K59.4</t>
  </si>
  <si>
    <t xml:space="preserve">Anal spasm   </t>
  </si>
  <si>
    <t>K59.8</t>
  </si>
  <si>
    <t xml:space="preserve">Other specified functional intestinal disorders </t>
  </si>
  <si>
    <t>K59.9</t>
  </si>
  <si>
    <t xml:space="preserve">Functional intestinal disorder, unspecified  </t>
  </si>
  <si>
    <t>K60</t>
  </si>
  <si>
    <t xml:space="preserve">Fissure and fistula of anal and rectal regions  </t>
  </si>
  <si>
    <t>K60.0</t>
  </si>
  <si>
    <t xml:space="preserve">Acute anal fissure </t>
  </si>
  <si>
    <t>K60.1</t>
  </si>
  <si>
    <t xml:space="preserve">Chronic anal fissure  </t>
  </si>
  <si>
    <t>K60.2</t>
  </si>
  <si>
    <t xml:space="preserve">Anal fissure, unspecified   </t>
  </si>
  <si>
    <t>K60.3</t>
  </si>
  <si>
    <t xml:space="preserve">Anal fistula  </t>
  </si>
  <si>
    <t>K60.4</t>
  </si>
  <si>
    <t xml:space="preserve">Rectal fistula   </t>
  </si>
  <si>
    <t>K60.5</t>
  </si>
  <si>
    <t xml:space="preserve">Anorectal fistula   </t>
  </si>
  <si>
    <t>K61</t>
  </si>
  <si>
    <t xml:space="preserve">Abscess of anal and rectal regions </t>
  </si>
  <si>
    <t>K61.0</t>
  </si>
  <si>
    <t xml:space="preserve">Anal abscess  </t>
  </si>
  <si>
    <t>K61.1</t>
  </si>
  <si>
    <t xml:space="preserve">Rectal abscess  </t>
  </si>
  <si>
    <t>K61.2</t>
  </si>
  <si>
    <t xml:space="preserve">Anorectal abscess </t>
  </si>
  <si>
    <t>K61.3</t>
  </si>
  <si>
    <t xml:space="preserve">Ischiorectal abscess   </t>
  </si>
  <si>
    <t>K61.4</t>
  </si>
  <si>
    <t xml:space="preserve">Intrasphincteric abscess   </t>
  </si>
  <si>
    <t>K62</t>
  </si>
  <si>
    <t xml:space="preserve">Other diseases of anus and rectum   </t>
  </si>
  <si>
    <t>K62.0</t>
  </si>
  <si>
    <t xml:space="preserve">Anal polyp  </t>
  </si>
  <si>
    <t>K62.1</t>
  </si>
  <si>
    <t xml:space="preserve">Rectal polyp  </t>
  </si>
  <si>
    <t>K62.2</t>
  </si>
  <si>
    <t xml:space="preserve">Anal prolapse </t>
  </si>
  <si>
    <t>K62.3</t>
  </si>
  <si>
    <t xml:space="preserve">Rectal prolapse  </t>
  </si>
  <si>
    <t>K62.4</t>
  </si>
  <si>
    <t xml:space="preserve">Stenosis of anus and rectum  </t>
  </si>
  <si>
    <t>K62.5</t>
  </si>
  <si>
    <t xml:space="preserve">Haemorrhage of anus and rectum   </t>
  </si>
  <si>
    <t>K62.6</t>
  </si>
  <si>
    <t xml:space="preserve">Ulcer of anus and rectum </t>
  </si>
  <si>
    <t>K62.7</t>
  </si>
  <si>
    <t xml:space="preserve">Radiation proctitis   </t>
  </si>
  <si>
    <t>K62.8</t>
  </si>
  <si>
    <t xml:space="preserve">Other specified diseases of anus and rectum   </t>
  </si>
  <si>
    <t>K62.9</t>
  </si>
  <si>
    <t xml:space="preserve">Disease of anus and rectum, unspecified   </t>
  </si>
  <si>
    <t>K63</t>
  </si>
  <si>
    <t xml:space="preserve">Other diseases of intestine   </t>
  </si>
  <si>
    <t>K63.0</t>
  </si>
  <si>
    <t xml:space="preserve">Abscess of intestine </t>
  </si>
  <si>
    <t>K63.1</t>
  </si>
  <si>
    <t xml:space="preserve">Perforation of intestine (nontraumatic) </t>
  </si>
  <si>
    <t>K63.2</t>
  </si>
  <si>
    <t>Fistula of intestine</t>
  </si>
  <si>
    <t>K63.3</t>
  </si>
  <si>
    <t xml:space="preserve">Ulcer of intestine </t>
  </si>
  <si>
    <t>K63.4</t>
  </si>
  <si>
    <t xml:space="preserve">Enteroptosis  </t>
  </si>
  <si>
    <t>K63.5</t>
  </si>
  <si>
    <t xml:space="preserve">Polyp of colon   </t>
  </si>
  <si>
    <t>K63.8</t>
  </si>
  <si>
    <t xml:space="preserve">Other specified diseases of intestine   </t>
  </si>
  <si>
    <t>K63.9</t>
  </si>
  <si>
    <t xml:space="preserve">Disease of intestine, unspecified  </t>
  </si>
  <si>
    <t>K64</t>
  </si>
  <si>
    <t xml:space="preserve">Haemorrhoids and perianal venous thrombosis  </t>
  </si>
  <si>
    <t>K64.0</t>
  </si>
  <si>
    <t xml:space="preserve">First degree haemorrhoids  </t>
  </si>
  <si>
    <t>K64.1</t>
  </si>
  <si>
    <t xml:space="preserve">Second degree haemorrhoids  </t>
  </si>
  <si>
    <t>K64.2</t>
  </si>
  <si>
    <t xml:space="preserve">Third degree haemorrhoids   </t>
  </si>
  <si>
    <t>K64.3</t>
  </si>
  <si>
    <t xml:space="preserve">Fourth degree haemorrhoids </t>
  </si>
  <si>
    <t>K64.4</t>
  </si>
  <si>
    <t xml:space="preserve">Residual haemorrhoidal skin tags   </t>
  </si>
  <si>
    <t>K64.5</t>
  </si>
  <si>
    <t xml:space="preserve">Perianal venous thrombosis   </t>
  </si>
  <si>
    <t>K64.8</t>
  </si>
  <si>
    <t xml:space="preserve">Other specified haemorrhoids   </t>
  </si>
  <si>
    <t>K64.9</t>
  </si>
  <si>
    <t xml:space="preserve">Haemorrhoids, unspecified   </t>
  </si>
  <si>
    <t>K65</t>
  </si>
  <si>
    <t xml:space="preserve">Peritonitis </t>
  </si>
  <si>
    <t>K65.0</t>
  </si>
  <si>
    <t xml:space="preserve">Acute peritonitis   </t>
  </si>
  <si>
    <t>K65.8</t>
  </si>
  <si>
    <t xml:space="preserve">Other peritonitis   </t>
  </si>
  <si>
    <t>K65.9</t>
  </si>
  <si>
    <t xml:space="preserve">Peritonitis, unspecified   </t>
  </si>
  <si>
    <t>K66</t>
  </si>
  <si>
    <t xml:space="preserve">Other disorders of peritoneum   </t>
  </si>
  <si>
    <t>K66.0</t>
  </si>
  <si>
    <t xml:space="preserve">Peritoneal adhesions </t>
  </si>
  <si>
    <t>K66.1</t>
  </si>
  <si>
    <t xml:space="preserve">Haemoperitoneum   </t>
  </si>
  <si>
    <t>K66.8</t>
  </si>
  <si>
    <t xml:space="preserve">Other specified disorders of peritoneum  </t>
  </si>
  <si>
    <t>K66.9</t>
  </si>
  <si>
    <t xml:space="preserve">Disorder of peritoneum, unspecified  </t>
  </si>
  <si>
    <t>K67</t>
  </si>
  <si>
    <t xml:space="preserve">Disorders of peritoneum in infectious diseases classified elsewhere   </t>
  </si>
  <si>
    <t>K67.0</t>
  </si>
  <si>
    <t xml:space="preserve">Chlamydial peritonitis  </t>
  </si>
  <si>
    <t>K67.1</t>
  </si>
  <si>
    <t xml:space="preserve">Gonococcal peritonitis  </t>
  </si>
  <si>
    <t>K67.2</t>
  </si>
  <si>
    <t xml:space="preserve">Syphilitic peritonitis </t>
  </si>
  <si>
    <t>K67.3</t>
  </si>
  <si>
    <t xml:space="preserve">Tuberculous peritonitis  </t>
  </si>
  <si>
    <t>K67.8</t>
  </si>
  <si>
    <t xml:space="preserve">Other disorders of peritoneum in infectious diseases classified elsewhere   </t>
  </si>
  <si>
    <t>K70</t>
  </si>
  <si>
    <t xml:space="preserve">Alcoholic liver disease   </t>
  </si>
  <si>
    <t>K70.0</t>
  </si>
  <si>
    <t xml:space="preserve">Alcoholic fatty liver </t>
  </si>
  <si>
    <t>K70.1</t>
  </si>
  <si>
    <t xml:space="preserve">Alcoholic hepatitis   </t>
  </si>
  <si>
    <t>K70.2</t>
  </si>
  <si>
    <t xml:space="preserve">Alcoholic fibrosis and sclerosis of liver  </t>
  </si>
  <si>
    <t>K70.3</t>
  </si>
  <si>
    <t xml:space="preserve">Alcoholic cirrhosis of liver </t>
  </si>
  <si>
    <t>K70.4</t>
  </si>
  <si>
    <t xml:space="preserve">Alcoholic hepatic failure  </t>
  </si>
  <si>
    <t>K70.9</t>
  </si>
  <si>
    <t xml:space="preserve">Alcoholic liver disease, unspecified   </t>
  </si>
  <si>
    <t>K71</t>
  </si>
  <si>
    <t xml:space="preserve">Toxic liver disease  </t>
  </si>
  <si>
    <t>K71.0</t>
  </si>
  <si>
    <t xml:space="preserve">Toxic liver disease with cholestasis   </t>
  </si>
  <si>
    <t>K71.1</t>
  </si>
  <si>
    <t xml:space="preserve">Toxic liver disease with hepatic necrosis </t>
  </si>
  <si>
    <t>K71.2</t>
  </si>
  <si>
    <t xml:space="preserve">Toxic liver disease with acute hepatitis  </t>
  </si>
  <si>
    <t>K71.3</t>
  </si>
  <si>
    <t xml:space="preserve">Toxic liver disease with chronic persistent hepatitis  </t>
  </si>
  <si>
    <t>K71.4</t>
  </si>
  <si>
    <t xml:space="preserve">Toxic liver disease with chronic lobular hepatitis   </t>
  </si>
  <si>
    <t>K71.5</t>
  </si>
  <si>
    <t xml:space="preserve">Toxic liver disease with chronic active hepatitis   </t>
  </si>
  <si>
    <t>K71.6</t>
  </si>
  <si>
    <t xml:space="preserve">Toxic liver disease with hepatitis, not elsewhere classified   </t>
  </si>
  <si>
    <t>K71.7</t>
  </si>
  <si>
    <t xml:space="preserve">Toxic liver disease with fibrosis and cirrhosis of liver   </t>
  </si>
  <si>
    <t>K71.8</t>
  </si>
  <si>
    <t xml:space="preserve">Toxic liver disease with other disorders of liver  </t>
  </si>
  <si>
    <t>K71.9</t>
  </si>
  <si>
    <t xml:space="preserve">Toxic liver disease, unspecified   </t>
  </si>
  <si>
    <t>K72</t>
  </si>
  <si>
    <t xml:space="preserve">Hepatic failure, not elsewhere classified   </t>
  </si>
  <si>
    <t>K72.0</t>
  </si>
  <si>
    <t xml:space="preserve">Acute and subacute hepatic failure  </t>
  </si>
  <si>
    <t>K72.1</t>
  </si>
  <si>
    <t xml:space="preserve">Chronic hepatic failure  </t>
  </si>
  <si>
    <t>K72.9</t>
  </si>
  <si>
    <t xml:space="preserve">Hepatic failure, unspecified   </t>
  </si>
  <si>
    <t>K73</t>
  </si>
  <si>
    <t xml:space="preserve">Chronic hepatitis, not elsewhere classified  </t>
  </si>
  <si>
    <t>K73.0</t>
  </si>
  <si>
    <t xml:space="preserve">Chronic persistent hepatitis, not elsewhere classified </t>
  </si>
  <si>
    <t>K73.1</t>
  </si>
  <si>
    <t xml:space="preserve">Chronic lobular hepatitis, not elsewhere classified  </t>
  </si>
  <si>
    <t>K73.2</t>
  </si>
  <si>
    <t xml:space="preserve">Chronic active hepatitis, not elsewhere classified  </t>
  </si>
  <si>
    <t>K73.8</t>
  </si>
  <si>
    <t xml:space="preserve">Other chronic hepatitis, not elsewhere classified   </t>
  </si>
  <si>
    <t>K73.9</t>
  </si>
  <si>
    <t xml:space="preserve">Chronic hepatitis, unspecified   </t>
  </si>
  <si>
    <t>K74</t>
  </si>
  <si>
    <t xml:space="preserve">Fibrosis and cirrhosis of liver </t>
  </si>
  <si>
    <t>K74.0</t>
  </si>
  <si>
    <t xml:space="preserve">Hepatic fibrosis  </t>
  </si>
  <si>
    <t>K74.1</t>
  </si>
  <si>
    <t xml:space="preserve">Hepatic sclerosis  </t>
  </si>
  <si>
    <t>K74.2</t>
  </si>
  <si>
    <t xml:space="preserve">Hepatic fibrosis with hepatic sclerosis  </t>
  </si>
  <si>
    <t>K74.3</t>
  </si>
  <si>
    <t xml:space="preserve">Primary biliary cirrhosis   </t>
  </si>
  <si>
    <t>K74.4</t>
  </si>
  <si>
    <t xml:space="preserve">Secondary biliary cirrhosis  </t>
  </si>
  <si>
    <t>K74.5</t>
  </si>
  <si>
    <t xml:space="preserve">Biliary cirrhosis, unspecified   </t>
  </si>
  <si>
    <t>K74.6</t>
  </si>
  <si>
    <t xml:space="preserve">Other and unspecified cirrhosis of liver  </t>
  </si>
  <si>
    <t>K75</t>
  </si>
  <si>
    <t xml:space="preserve">Other inflammatory liver diseases  </t>
  </si>
  <si>
    <t>K75.0</t>
  </si>
  <si>
    <t xml:space="preserve">Abscess of liver   </t>
  </si>
  <si>
    <t>K75.1</t>
  </si>
  <si>
    <t xml:space="preserve">Phlebitis of portal vein  </t>
  </si>
  <si>
    <t>K75.2</t>
  </si>
  <si>
    <t xml:space="preserve">Nonspecific reactive hepatitis  </t>
  </si>
  <si>
    <t>K75.3</t>
  </si>
  <si>
    <t xml:space="preserve">Granulomatous hepatitis, not elsewhere classified   </t>
  </si>
  <si>
    <t>K75.4</t>
  </si>
  <si>
    <t xml:space="preserve">Autoimmune hepatitis  </t>
  </si>
  <si>
    <t>K75.8</t>
  </si>
  <si>
    <t xml:space="preserve">Other specified inflammatory liver diseases   </t>
  </si>
  <si>
    <t>K75.9</t>
  </si>
  <si>
    <t xml:space="preserve">Inflammatory liver disease, unspecified </t>
  </si>
  <si>
    <t>K76</t>
  </si>
  <si>
    <t xml:space="preserve">Other diseases of liver   </t>
  </si>
  <si>
    <t>K76.0</t>
  </si>
  <si>
    <t xml:space="preserve">Fatty (change of) liver, not elsewhere classified </t>
  </si>
  <si>
    <t>K76.1</t>
  </si>
  <si>
    <t xml:space="preserve">Chronic passive congestion of liver   </t>
  </si>
  <si>
    <t>K76.2</t>
  </si>
  <si>
    <t xml:space="preserve">Central haemorrhagic necrosis of liver  </t>
  </si>
  <si>
    <t>K76.3</t>
  </si>
  <si>
    <t xml:space="preserve">Infarction of liver  </t>
  </si>
  <si>
    <t>K76.4</t>
  </si>
  <si>
    <t xml:space="preserve">Peliosis hepatis  </t>
  </si>
  <si>
    <t>K76.5</t>
  </si>
  <si>
    <t xml:space="preserve">Hepatic veno-occlusive disease   </t>
  </si>
  <si>
    <t>K76.6</t>
  </si>
  <si>
    <t xml:space="preserve">Portal hypertension  </t>
  </si>
  <si>
    <t>K76.7</t>
  </si>
  <si>
    <t xml:space="preserve">Hepatorenal syndrome   </t>
  </si>
  <si>
    <t>K76.8</t>
  </si>
  <si>
    <t xml:space="preserve">Other specified diseases of liver   </t>
  </si>
  <si>
    <t>K76.9</t>
  </si>
  <si>
    <t xml:space="preserve">Liver disease, unspecified </t>
  </si>
  <si>
    <t>K77</t>
  </si>
  <si>
    <t xml:space="preserve">Liver disorders in diseases classified elsewhere   </t>
  </si>
  <si>
    <t>K77.0</t>
  </si>
  <si>
    <t xml:space="preserve">Liver disorders in infectious and parasitic diseases classified elsewhere  </t>
  </si>
  <si>
    <t>K77.8</t>
  </si>
  <si>
    <t xml:space="preserve">Liver disorders in other diseases classified elsewhere  </t>
  </si>
  <si>
    <t>K80</t>
  </si>
  <si>
    <t xml:space="preserve">Cholelithiasis   </t>
  </si>
  <si>
    <t>K80.0</t>
  </si>
  <si>
    <t xml:space="preserve">Calculus of gallbladder with acute cholecystitis  </t>
  </si>
  <si>
    <t>K80.1</t>
  </si>
  <si>
    <t xml:space="preserve">Calculus of gallbladder with other cholecystitis  </t>
  </si>
  <si>
    <t>K80.2</t>
  </si>
  <si>
    <t xml:space="preserve">Calculus of gallbladder without cholecystitis   </t>
  </si>
  <si>
    <t>K80.3</t>
  </si>
  <si>
    <t xml:space="preserve">Calculus of bile duct with cholangitis  </t>
  </si>
  <si>
    <t>K80.4</t>
  </si>
  <si>
    <t xml:space="preserve">Calculus of bile duct with cholecystitis   </t>
  </si>
  <si>
    <t>K80.5</t>
  </si>
  <si>
    <t xml:space="preserve">Calculus of bile duct without cholangitis or cholecystitis  </t>
  </si>
  <si>
    <t>K80.8</t>
  </si>
  <si>
    <t xml:space="preserve">Other cholelithiasis  </t>
  </si>
  <si>
    <t>K81</t>
  </si>
  <si>
    <t xml:space="preserve">Cholecystitis   </t>
  </si>
  <si>
    <t>K81.0</t>
  </si>
  <si>
    <t xml:space="preserve">Acute cholecystitis   </t>
  </si>
  <si>
    <t>K81.1</t>
  </si>
  <si>
    <t xml:space="preserve">Chronic cholecystitis   </t>
  </si>
  <si>
    <t>K81.8</t>
  </si>
  <si>
    <t xml:space="preserve">Other cholecystitis   </t>
  </si>
  <si>
    <t>K81.9</t>
  </si>
  <si>
    <t xml:space="preserve">Cholecystitis, unspecified   </t>
  </si>
  <si>
    <t>K82</t>
  </si>
  <si>
    <t xml:space="preserve">Other diseases of gallbladder   </t>
  </si>
  <si>
    <t>K82.0</t>
  </si>
  <si>
    <t xml:space="preserve">Obstruction of gallbladder  </t>
  </si>
  <si>
    <t>K82.1</t>
  </si>
  <si>
    <t xml:space="preserve">Hydrops of gallbladder  </t>
  </si>
  <si>
    <t>K82.2</t>
  </si>
  <si>
    <t xml:space="preserve">Perforation of gallbladder  </t>
  </si>
  <si>
    <t>K82.3</t>
  </si>
  <si>
    <t xml:space="preserve">Fistula of gallbladder   </t>
  </si>
  <si>
    <t>K82.4</t>
  </si>
  <si>
    <t xml:space="preserve">Cholesterolosis of gallbladder   </t>
  </si>
  <si>
    <t>K82.8</t>
  </si>
  <si>
    <t xml:space="preserve">Other specified diseases of gallbladder   </t>
  </si>
  <si>
    <t>K82.9</t>
  </si>
  <si>
    <t xml:space="preserve">Disease of gallbladder, unspecified  </t>
  </si>
  <si>
    <t>K83</t>
  </si>
  <si>
    <t xml:space="preserve">Other diseases of biliary tract  </t>
  </si>
  <si>
    <t>K83.0</t>
  </si>
  <si>
    <t xml:space="preserve">Cholangitis   </t>
  </si>
  <si>
    <t>K83.1</t>
  </si>
  <si>
    <t xml:space="preserve">Obstruction of bile duct  </t>
  </si>
  <si>
    <t>K83.2</t>
  </si>
  <si>
    <t xml:space="preserve">Perforation of bile duct  </t>
  </si>
  <si>
    <t>K83.3</t>
  </si>
  <si>
    <t xml:space="preserve">Fistula of bile duct </t>
  </si>
  <si>
    <t>K83.4</t>
  </si>
  <si>
    <t xml:space="preserve">Spasm of sphincter of Oddi   </t>
  </si>
  <si>
    <t>K83.5</t>
  </si>
  <si>
    <t xml:space="preserve">Biliary cyst  </t>
  </si>
  <si>
    <t>K83.8</t>
  </si>
  <si>
    <t xml:space="preserve">Other specified diseases of biliary tract </t>
  </si>
  <si>
    <t>K83.9</t>
  </si>
  <si>
    <t xml:space="preserve">Disease of biliary tract, unspecified  </t>
  </si>
  <si>
    <t>K85</t>
  </si>
  <si>
    <t xml:space="preserve">Acute pancreatitis </t>
  </si>
  <si>
    <t>K85.0</t>
  </si>
  <si>
    <t xml:space="preserve">Idiopathic acute pancreatitis  </t>
  </si>
  <si>
    <t>K85.1</t>
  </si>
  <si>
    <t xml:space="preserve">Biliary acute pancreatitis </t>
  </si>
  <si>
    <t>K85.2</t>
  </si>
  <si>
    <t xml:space="preserve">Alcohol-induced acute pancreatitis  </t>
  </si>
  <si>
    <t>K85.3</t>
  </si>
  <si>
    <t xml:space="preserve">Drug-induced acute pancreatitis   </t>
  </si>
  <si>
    <t>K85.8</t>
  </si>
  <si>
    <t xml:space="preserve">Other acute pancreatitis   </t>
  </si>
  <si>
    <t>K85.9</t>
  </si>
  <si>
    <t xml:space="preserve">Acute pancreatitis, unspecified   </t>
  </si>
  <si>
    <t>K86</t>
  </si>
  <si>
    <t xml:space="preserve">Other diseases of pancreas   </t>
  </si>
  <si>
    <t>K86.0</t>
  </si>
  <si>
    <t xml:space="preserve">Alcohol-induced chronic pancreatitis </t>
  </si>
  <si>
    <t>K86.1</t>
  </si>
  <si>
    <t xml:space="preserve">Other chronic pancreatitis   </t>
  </si>
  <si>
    <t>K86.2</t>
  </si>
  <si>
    <t xml:space="preserve">Cyst of pancreas  </t>
  </si>
  <si>
    <t>K86.3</t>
  </si>
  <si>
    <t xml:space="preserve">Pseudocyst of pancreas   </t>
  </si>
  <si>
    <t>K86.8</t>
  </si>
  <si>
    <t xml:space="preserve">Other specified diseases of pancreas  </t>
  </si>
  <si>
    <t>K86.9</t>
  </si>
  <si>
    <t xml:space="preserve">Disease of pancreas, unspecified   </t>
  </si>
  <si>
    <t>K87</t>
  </si>
  <si>
    <t xml:space="preserve">Disorders of gallbladder, biliary tract and pancreas in diseases classified elsewhere  </t>
  </si>
  <si>
    <t>K87.0</t>
  </si>
  <si>
    <t xml:space="preserve">Disorders of gallbladder and biliary tract in diseases classified elsewhere </t>
  </si>
  <si>
    <t>K87.1</t>
  </si>
  <si>
    <t xml:space="preserve">Disorders of pancreas in diseases classified elsewhere   </t>
  </si>
  <si>
    <t>K90</t>
  </si>
  <si>
    <t xml:space="preserve">Intestinal malabsorption  </t>
  </si>
  <si>
    <t>K90.0</t>
  </si>
  <si>
    <t xml:space="preserve">Coeliac disease   </t>
  </si>
  <si>
    <t>K90.1</t>
  </si>
  <si>
    <t xml:space="preserve">Tropical sprue   </t>
  </si>
  <si>
    <t>K90.2</t>
  </si>
  <si>
    <t xml:space="preserve">Blind loop syndrome, not elsewhere classified </t>
  </si>
  <si>
    <t>K90.3</t>
  </si>
  <si>
    <t xml:space="preserve">Pancreatic steatorrhoea  </t>
  </si>
  <si>
    <t>K90.4</t>
  </si>
  <si>
    <t xml:space="preserve">Malabsorption due to intolerance, not elsewhere classified   </t>
  </si>
  <si>
    <t>K90.8</t>
  </si>
  <si>
    <t xml:space="preserve">Other intestinal malabsorption  </t>
  </si>
  <si>
    <t>K90.9</t>
  </si>
  <si>
    <t xml:space="preserve">Intestinal malabsorption, unspecified   </t>
  </si>
  <si>
    <t>K91</t>
  </si>
  <si>
    <t xml:space="preserve">Postprocedural disorders of digestive system, not elsewhere classified   </t>
  </si>
  <si>
    <t>K91.0</t>
  </si>
  <si>
    <t xml:space="preserve">Vomiting following gastrointestinal surgery </t>
  </si>
  <si>
    <t>K91.1</t>
  </si>
  <si>
    <t xml:space="preserve">Postgastric surgery syndromes </t>
  </si>
  <si>
    <t>K91.2</t>
  </si>
  <si>
    <t xml:space="preserve">Postsurgical malabsorption, not elsewhere classified   </t>
  </si>
  <si>
    <t>K91.3</t>
  </si>
  <si>
    <t xml:space="preserve">Postoperative intestinal obstruction </t>
  </si>
  <si>
    <t>K91.4</t>
  </si>
  <si>
    <t xml:space="preserve">Colostomy and enterostomy malfunction </t>
  </si>
  <si>
    <t>K91.5</t>
  </si>
  <si>
    <t xml:space="preserve">Postcholecystectomy syndrome  </t>
  </si>
  <si>
    <t>K91.8</t>
  </si>
  <si>
    <t xml:space="preserve">Other postprocedural disorders of digestive system, not elsewhere classified   </t>
  </si>
  <si>
    <t>K91.9</t>
  </si>
  <si>
    <t xml:space="preserve">Postprocedural disorder of digestive system, unspecified   </t>
  </si>
  <si>
    <t>K92</t>
  </si>
  <si>
    <t xml:space="preserve">Other diseases of digestive system  </t>
  </si>
  <si>
    <t>K92.0</t>
  </si>
  <si>
    <t xml:space="preserve">Haematemesis  </t>
  </si>
  <si>
    <t>K92.1</t>
  </si>
  <si>
    <t xml:space="preserve">Melaena </t>
  </si>
  <si>
    <t>K92.2</t>
  </si>
  <si>
    <t xml:space="preserve">Gastrointestinal haemorrhage, unspecified </t>
  </si>
  <si>
    <t>K92.8</t>
  </si>
  <si>
    <t xml:space="preserve">Other specified diseases of digestive system </t>
  </si>
  <si>
    <t>K92.9</t>
  </si>
  <si>
    <t xml:space="preserve">Disease of digestive system, unspecified  </t>
  </si>
  <si>
    <t>K93</t>
  </si>
  <si>
    <t xml:space="preserve">Disorders of other digestive organs in diseases classified elsewhere  </t>
  </si>
  <si>
    <t>K93.0</t>
  </si>
  <si>
    <t xml:space="preserve">Tuberculous disorders of intestines, peritoneum and mesenteric glands  </t>
  </si>
  <si>
    <t>K93.1</t>
  </si>
  <si>
    <t xml:space="preserve">Megacolon in Chagas disease  </t>
  </si>
  <si>
    <t>K93.8</t>
  </si>
  <si>
    <t xml:space="preserve">Disorders of other specified digestive organs in diseases classified elsewhere </t>
  </si>
  <si>
    <t>L00</t>
  </si>
  <si>
    <t xml:space="preserve">Staphylococcal scalded skin syndrome </t>
  </si>
  <si>
    <t>L01</t>
  </si>
  <si>
    <t xml:space="preserve">Impetigo   </t>
  </si>
  <si>
    <t>L01.0</t>
  </si>
  <si>
    <t xml:space="preserve">Impetigo [any organism] [any site]   </t>
  </si>
  <si>
    <t>L01.1</t>
  </si>
  <si>
    <t xml:space="preserve">Impetiginization of other dermatoses   </t>
  </si>
  <si>
    <t>L02</t>
  </si>
  <si>
    <t xml:space="preserve">Cutaneous abscess, furuncle and carbuncle </t>
  </si>
  <si>
    <t>L02.0</t>
  </si>
  <si>
    <t xml:space="preserve">Cutaneous abscess, furuncle and carbuncle of face </t>
  </si>
  <si>
    <t>L02.1</t>
  </si>
  <si>
    <t xml:space="preserve">Cutaneous abscess, furuncle and carbuncle of neck </t>
  </si>
  <si>
    <t>L02.2</t>
  </si>
  <si>
    <t xml:space="preserve">Cutaneous abscess, furuncle and carbuncle of trunk </t>
  </si>
  <si>
    <t>L02.3</t>
  </si>
  <si>
    <t xml:space="preserve">Cutaneous abscess, furuncle and carbuncle of buttock   </t>
  </si>
  <si>
    <t>L02.4</t>
  </si>
  <si>
    <t xml:space="preserve">Cutaneous abscess, furuncle and carbuncle of limb  </t>
  </si>
  <si>
    <t>L02.8</t>
  </si>
  <si>
    <t xml:space="preserve">Cutaneous abscess, furuncle and carbuncle of other sites   </t>
  </si>
  <si>
    <t>L02.9</t>
  </si>
  <si>
    <t xml:space="preserve">Cutaneous abscess, furuncle and carbuncle, unspecified   </t>
  </si>
  <si>
    <t>L03</t>
  </si>
  <si>
    <t xml:space="preserve">Cellulitis </t>
  </si>
  <si>
    <t>L03.0</t>
  </si>
  <si>
    <t xml:space="preserve">Cellulitis of finger and toe </t>
  </si>
  <si>
    <t>L03.1</t>
  </si>
  <si>
    <t xml:space="preserve">Cellulitis of other parts of limb   </t>
  </si>
  <si>
    <t>L03.2</t>
  </si>
  <si>
    <t xml:space="preserve">Cellulitis of face   </t>
  </si>
  <si>
    <t>L03.3</t>
  </si>
  <si>
    <t xml:space="preserve">Cellulitis of trunk   </t>
  </si>
  <si>
    <t>L03.8</t>
  </si>
  <si>
    <t xml:space="preserve">Cellulitis of other sites   </t>
  </si>
  <si>
    <t>L03.9</t>
  </si>
  <si>
    <t xml:space="preserve">Cellulitis, unspecified   </t>
  </si>
  <si>
    <t>L04</t>
  </si>
  <si>
    <t xml:space="preserve">Acute lymphadenitis  </t>
  </si>
  <si>
    <t>L04.0</t>
  </si>
  <si>
    <t xml:space="preserve">Acute lymphadenitis of face, head and neck  </t>
  </si>
  <si>
    <t>L04.1</t>
  </si>
  <si>
    <t xml:space="preserve">Acute lymphadenitis of trunk   </t>
  </si>
  <si>
    <t>L04.2</t>
  </si>
  <si>
    <t xml:space="preserve">Acute lymphadenitis of upper limb  </t>
  </si>
  <si>
    <t>L04.3</t>
  </si>
  <si>
    <t xml:space="preserve">Acute lymphadenitis of lower limb   </t>
  </si>
  <si>
    <t>L04.8</t>
  </si>
  <si>
    <t xml:space="preserve">Acute lymphadenitis of other sites </t>
  </si>
  <si>
    <t>L04.9</t>
  </si>
  <si>
    <t xml:space="preserve">Acute lymphadenitis, unspecified </t>
  </si>
  <si>
    <t>L05</t>
  </si>
  <si>
    <t xml:space="preserve">Pilonidal cyst   </t>
  </si>
  <si>
    <t>L05.0</t>
  </si>
  <si>
    <t xml:space="preserve">Pilonidal cyst with abscess  </t>
  </si>
  <si>
    <t>L05.9</t>
  </si>
  <si>
    <t xml:space="preserve">Pilonidal cyst without abscess   </t>
  </si>
  <si>
    <t>L08</t>
  </si>
  <si>
    <t xml:space="preserve">Other local infections of skin and subcutaneous tissue   </t>
  </si>
  <si>
    <t>L08.0</t>
  </si>
  <si>
    <t xml:space="preserve">Pyoderma   </t>
  </si>
  <si>
    <t>L08.1</t>
  </si>
  <si>
    <t xml:space="preserve">Erythrasma   </t>
  </si>
  <si>
    <t>L08.8</t>
  </si>
  <si>
    <t xml:space="preserve">Other specified local infections of skin and subcutaneous tissue   </t>
  </si>
  <si>
    <t>L08.9</t>
  </si>
  <si>
    <t xml:space="preserve">Local infection of skin and subcutaneous tissue, unspecified   </t>
  </si>
  <si>
    <t>L10</t>
  </si>
  <si>
    <t xml:space="preserve">Pemphigus  </t>
  </si>
  <si>
    <t>L10.0</t>
  </si>
  <si>
    <t xml:space="preserve">Pemphigus vulgaris </t>
  </si>
  <si>
    <t>L10.1</t>
  </si>
  <si>
    <t xml:space="preserve">Pemphigus vegetans  </t>
  </si>
  <si>
    <t>L10.2</t>
  </si>
  <si>
    <t xml:space="preserve">Pemphigus foliaceus  </t>
  </si>
  <si>
    <t>L10.3</t>
  </si>
  <si>
    <t xml:space="preserve">Brazilian pemphigus [fogo selvagem]   </t>
  </si>
  <si>
    <t>L10.4</t>
  </si>
  <si>
    <t xml:space="preserve">Pemphigus erythematosus   </t>
  </si>
  <si>
    <t>L10.5</t>
  </si>
  <si>
    <t xml:space="preserve">Drug-induced pemphigus  </t>
  </si>
  <si>
    <t>L10.8</t>
  </si>
  <si>
    <t xml:space="preserve">Other pemphigus  </t>
  </si>
  <si>
    <t>L10.9</t>
  </si>
  <si>
    <t xml:space="preserve">Pemphigus, unspecified   </t>
  </si>
  <si>
    <t>L11</t>
  </si>
  <si>
    <t xml:space="preserve">Other acantholytic disorders   </t>
  </si>
  <si>
    <t>L11.0</t>
  </si>
  <si>
    <t xml:space="preserve">Acquired keratosis follicularis   </t>
  </si>
  <si>
    <t>L11.1</t>
  </si>
  <si>
    <t xml:space="preserve">Transient acantholytic dermatosis [Grover]  </t>
  </si>
  <si>
    <t>L11.8</t>
  </si>
  <si>
    <t xml:space="preserve">Other specified acantholytic disorders  </t>
  </si>
  <si>
    <t>L11.9</t>
  </si>
  <si>
    <t xml:space="preserve">Acantholytic disorder, unspecified   </t>
  </si>
  <si>
    <t>L12</t>
  </si>
  <si>
    <t xml:space="preserve">Pemphigoid  </t>
  </si>
  <si>
    <t>L12.0</t>
  </si>
  <si>
    <t xml:space="preserve">Bullous pemphigoid  </t>
  </si>
  <si>
    <t>L12.1</t>
  </si>
  <si>
    <t xml:space="preserve">Cicatricial pemphigoid </t>
  </si>
  <si>
    <t>L12.2</t>
  </si>
  <si>
    <t xml:space="preserve">Chronic bullous disease of childhood </t>
  </si>
  <si>
    <t>L12.3</t>
  </si>
  <si>
    <t xml:space="preserve">Acquired epidermolysis bullosa  </t>
  </si>
  <si>
    <t>L12.8</t>
  </si>
  <si>
    <t xml:space="preserve">Other pemphigoid </t>
  </si>
  <si>
    <t>L12.9</t>
  </si>
  <si>
    <t xml:space="preserve">Pemphigoid, unspecified </t>
  </si>
  <si>
    <t>L13</t>
  </si>
  <si>
    <t xml:space="preserve">Other bullous disorders   </t>
  </si>
  <si>
    <t>L13.0</t>
  </si>
  <si>
    <t xml:space="preserve">Dermatitis herpetiformis </t>
  </si>
  <si>
    <t>L13.1</t>
  </si>
  <si>
    <t xml:space="preserve">Subcorneal pustular dermatitis   </t>
  </si>
  <si>
    <t>L13.8</t>
  </si>
  <si>
    <t xml:space="preserve">Other specified bullous disorders  </t>
  </si>
  <si>
    <t>L13.9</t>
  </si>
  <si>
    <t xml:space="preserve">Bullous disorder, unspecified   </t>
  </si>
  <si>
    <t>L14</t>
  </si>
  <si>
    <t xml:space="preserve">Bullous disorders in diseases classified elsewhere   </t>
  </si>
  <si>
    <t>L20</t>
  </si>
  <si>
    <t xml:space="preserve">Atopic dermatitis </t>
  </si>
  <si>
    <t>L20.0</t>
  </si>
  <si>
    <t xml:space="preserve">Besnier prurigo </t>
  </si>
  <si>
    <t>L20.8</t>
  </si>
  <si>
    <t xml:space="preserve">Other atopic dermatitis  </t>
  </si>
  <si>
    <t>L20.9</t>
  </si>
  <si>
    <t xml:space="preserve">Atopic dermatitis, unspecified   </t>
  </si>
  <si>
    <t>L21</t>
  </si>
  <si>
    <t xml:space="preserve">Seborrhoeic dermatitis  </t>
  </si>
  <si>
    <t>L21.0</t>
  </si>
  <si>
    <t xml:space="preserve">Seborrhoea capitis  </t>
  </si>
  <si>
    <t>L21.1</t>
  </si>
  <si>
    <t xml:space="preserve">Seborrhoeic infantile dermatitis  </t>
  </si>
  <si>
    <t>L21.8</t>
  </si>
  <si>
    <t xml:space="preserve">Other seborrhoeic dermatitis   </t>
  </si>
  <si>
    <t>L21.9</t>
  </si>
  <si>
    <t xml:space="preserve">Seborrhoeic dermatitis, unspecified  </t>
  </si>
  <si>
    <t>L22</t>
  </si>
  <si>
    <t xml:space="preserve">Diaper [napkin] dermatitis   </t>
  </si>
  <si>
    <t>L23</t>
  </si>
  <si>
    <t xml:space="preserve">Allergic contact dermatitis  </t>
  </si>
  <si>
    <t>L23.0</t>
  </si>
  <si>
    <t xml:space="preserve">Allergic contact dermatitis due to metals  </t>
  </si>
  <si>
    <t>L23.1</t>
  </si>
  <si>
    <t xml:space="preserve">Allergic contact dermatitis due to adhesives </t>
  </si>
  <si>
    <t>L23.2</t>
  </si>
  <si>
    <t xml:space="preserve">Allergic contact dermatitis due to cosmetics </t>
  </si>
  <si>
    <t>L23.3</t>
  </si>
  <si>
    <t xml:space="preserve">Allergic contact dermatitis due to drugs in contact with skin  </t>
  </si>
  <si>
    <t>L23.4</t>
  </si>
  <si>
    <t xml:space="preserve">Allergic contact dermatitis due to dyes  </t>
  </si>
  <si>
    <t>L23.5</t>
  </si>
  <si>
    <t xml:space="preserve">Allergic contact dermatitis due to other chemical products  </t>
  </si>
  <si>
    <t>L23.6</t>
  </si>
  <si>
    <t xml:space="preserve">Allergic contact dermatitis due to food in contact with skin </t>
  </si>
  <si>
    <t>L23.7</t>
  </si>
  <si>
    <t xml:space="preserve">Allergic contact dermatitis due to plants, except food   </t>
  </si>
  <si>
    <t>L23.8</t>
  </si>
  <si>
    <t xml:space="preserve">Allergic contact dermatitis due to other agents </t>
  </si>
  <si>
    <t>L23.9</t>
  </si>
  <si>
    <t xml:space="preserve">Allergic contact dermatitis, unspecified cause  </t>
  </si>
  <si>
    <t>L24</t>
  </si>
  <si>
    <t xml:space="preserve">Irritant contact dermatitis   </t>
  </si>
  <si>
    <t>L24.0</t>
  </si>
  <si>
    <t xml:space="preserve">Irritant contact dermatitis due to detergents </t>
  </si>
  <si>
    <t>L24.1</t>
  </si>
  <si>
    <t xml:space="preserve">Irritant contact dermatitis due to oils and greases  </t>
  </si>
  <si>
    <t>L24.2</t>
  </si>
  <si>
    <t xml:space="preserve">Irritant contact dermatitis due to solvents </t>
  </si>
  <si>
    <t>L24.3</t>
  </si>
  <si>
    <t xml:space="preserve">Irritant contact dermatitis due to cosmetics   </t>
  </si>
  <si>
    <t>L24.4</t>
  </si>
  <si>
    <t xml:space="preserve">Irritant contact dermatitis due to drugs in contact with skin </t>
  </si>
  <si>
    <t>L24.5</t>
  </si>
  <si>
    <t xml:space="preserve">Irritant contact dermatitis due to other chemical products </t>
  </si>
  <si>
    <t>L24.6</t>
  </si>
  <si>
    <t xml:space="preserve">Irritant contact dermatitis due to food in contact with skin </t>
  </si>
  <si>
    <t>L24.7</t>
  </si>
  <si>
    <t xml:space="preserve">Irritant contact dermatitis due to plants, except food  </t>
  </si>
  <si>
    <t>L24.8</t>
  </si>
  <si>
    <t xml:space="preserve">Irritant contact dermatitis due to other agents  </t>
  </si>
  <si>
    <t>L24.9</t>
  </si>
  <si>
    <t xml:space="preserve">Irritant contact dermatitis, unspecified cause </t>
  </si>
  <si>
    <t>L25</t>
  </si>
  <si>
    <t xml:space="preserve">Unspecified contact dermatitis </t>
  </si>
  <si>
    <t>L25.0</t>
  </si>
  <si>
    <t xml:space="preserve">Unspecified contact dermatitis due to cosmetics  </t>
  </si>
  <si>
    <t>L25.1</t>
  </si>
  <si>
    <t>Unspecified contact dermatitis due to drugs in contact with skin</t>
  </si>
  <si>
    <t>L25.2</t>
  </si>
  <si>
    <t xml:space="preserve">Unspecified contact dermatitis due to dyes  </t>
  </si>
  <si>
    <t>L25.3</t>
  </si>
  <si>
    <t xml:space="preserve">Unspecified contact dermatitis due to other chemical products   </t>
  </si>
  <si>
    <t>L25.4</t>
  </si>
  <si>
    <t xml:space="preserve">Unspecified contact dermatitis due to food in contact with skin   </t>
  </si>
  <si>
    <t>L25.5</t>
  </si>
  <si>
    <t xml:space="preserve">Unspecified contact dermatitis due to plants, except food  </t>
  </si>
  <si>
    <t>L25.8</t>
  </si>
  <si>
    <t xml:space="preserve">Unspecified contact dermatitis due to other agents </t>
  </si>
  <si>
    <t>L25.9</t>
  </si>
  <si>
    <t xml:space="preserve">Unspecified contact dermatitis, unspecified cause </t>
  </si>
  <si>
    <t>L26</t>
  </si>
  <si>
    <t xml:space="preserve">Exfoliative dermatitis   </t>
  </si>
  <si>
    <t>L27</t>
  </si>
  <si>
    <t xml:space="preserve">Dermatitis due to substances taken internally   </t>
  </si>
  <si>
    <t>L27.0</t>
  </si>
  <si>
    <t xml:space="preserve">Generalized skin eruption due to drugs and medicaments </t>
  </si>
  <si>
    <t>L27.1</t>
  </si>
  <si>
    <t xml:space="preserve">Localized skin eruption due to drugs and medicaments </t>
  </si>
  <si>
    <t>L27.2</t>
  </si>
  <si>
    <t xml:space="preserve">Dermatitis due to ingested food   </t>
  </si>
  <si>
    <t>L27.8</t>
  </si>
  <si>
    <t xml:space="preserve">Dermatitis due to other substances taken internally   </t>
  </si>
  <si>
    <t>L27.9</t>
  </si>
  <si>
    <t xml:space="preserve">Dermatitis due to unspecified substance taken internally   </t>
  </si>
  <si>
    <t>L28</t>
  </si>
  <si>
    <t xml:space="preserve">Lichen simplex chronicus and prurigo   </t>
  </si>
  <si>
    <t>L28.0</t>
  </si>
  <si>
    <t xml:space="preserve">Lichen simplex chronicus </t>
  </si>
  <si>
    <t>L28.1</t>
  </si>
  <si>
    <t xml:space="preserve">Prurigo nodularis </t>
  </si>
  <si>
    <t>L28.2</t>
  </si>
  <si>
    <t xml:space="preserve">Other prurigo  </t>
  </si>
  <si>
    <t>L29</t>
  </si>
  <si>
    <t xml:space="preserve">Pruritus   </t>
  </si>
  <si>
    <t>L29.0</t>
  </si>
  <si>
    <t xml:space="preserve">Pruritus ani  </t>
  </si>
  <si>
    <t>L29.1</t>
  </si>
  <si>
    <t xml:space="preserve">Pruritus scroti </t>
  </si>
  <si>
    <t>L29.2</t>
  </si>
  <si>
    <t xml:space="preserve">Pruritus vulvae   </t>
  </si>
  <si>
    <t>L29.3</t>
  </si>
  <si>
    <t xml:space="preserve">Anogenital pruritus, unspecified   </t>
  </si>
  <si>
    <t>L29.8</t>
  </si>
  <si>
    <t xml:space="preserve">Other pruritus   </t>
  </si>
  <si>
    <t>L29.9</t>
  </si>
  <si>
    <t xml:space="preserve">Pruritus, unspecified   </t>
  </si>
  <si>
    <t>L30</t>
  </si>
  <si>
    <t xml:space="preserve">Other dermatitis   </t>
  </si>
  <si>
    <t>L30.0</t>
  </si>
  <si>
    <t xml:space="preserve">Nummular dermatitis  </t>
  </si>
  <si>
    <t>L30.1</t>
  </si>
  <si>
    <t xml:space="preserve">Dyshidrosis [pompholyx] </t>
  </si>
  <si>
    <t>L30.2</t>
  </si>
  <si>
    <t xml:space="preserve">Cutaneous autosensitization  </t>
  </si>
  <si>
    <t>L30.3</t>
  </si>
  <si>
    <t xml:space="preserve">Infective dermatitis </t>
  </si>
  <si>
    <t>L30.4</t>
  </si>
  <si>
    <t xml:space="preserve">Erythema intertrigo  </t>
  </si>
  <si>
    <t>L30.5</t>
  </si>
  <si>
    <t xml:space="preserve">Pityriasis alba  </t>
  </si>
  <si>
    <t>L30.8</t>
  </si>
  <si>
    <t xml:space="preserve">Other specified dermatitis   </t>
  </si>
  <si>
    <t>L30.9</t>
  </si>
  <si>
    <t xml:space="preserve">Dermatitis, unspecified  </t>
  </si>
  <si>
    <t>L40</t>
  </si>
  <si>
    <t xml:space="preserve">Psoriasis   </t>
  </si>
  <si>
    <t>L40.0</t>
  </si>
  <si>
    <t xml:space="preserve">Psoriasis vulgaris  </t>
  </si>
  <si>
    <t>L40.1</t>
  </si>
  <si>
    <t xml:space="preserve">Generalized pustular psoriasis  </t>
  </si>
  <si>
    <t>L40.2</t>
  </si>
  <si>
    <t xml:space="preserve">Acrodermatitis continua  </t>
  </si>
  <si>
    <t>L40.3</t>
  </si>
  <si>
    <t xml:space="preserve">Pustulosis palmaris et plantaris   </t>
  </si>
  <si>
    <t>L40.4</t>
  </si>
  <si>
    <t xml:space="preserve">Guttate psoriasis  </t>
  </si>
  <si>
    <t>L40.5</t>
  </si>
  <si>
    <t xml:space="preserve">Arthropathic psoriasis  </t>
  </si>
  <si>
    <t>L40.8</t>
  </si>
  <si>
    <t xml:space="preserve">Other psoriasis  </t>
  </si>
  <si>
    <t>L40.9</t>
  </si>
  <si>
    <t xml:space="preserve">Psoriasis, unspecified   </t>
  </si>
  <si>
    <t>L41</t>
  </si>
  <si>
    <t xml:space="preserve">Parapsoriasis   </t>
  </si>
  <si>
    <t>L41.0</t>
  </si>
  <si>
    <t xml:space="preserve">Pityriasis lichenoides et varioliformis acuta   </t>
  </si>
  <si>
    <t>L41.1</t>
  </si>
  <si>
    <t xml:space="preserve">Pityriasis lichenoides chronica   </t>
  </si>
  <si>
    <t>L41.3</t>
  </si>
  <si>
    <t xml:space="preserve">Small plaque parapsoriasis   </t>
  </si>
  <si>
    <t>L41.4</t>
  </si>
  <si>
    <t xml:space="preserve">Large plaque parapsoriasis  </t>
  </si>
  <si>
    <t>L41.5</t>
  </si>
  <si>
    <t xml:space="preserve">Retiform parapsoriasis   </t>
  </si>
  <si>
    <t>L41.8</t>
  </si>
  <si>
    <t xml:space="preserve">Other parapsoriasis   </t>
  </si>
  <si>
    <t>L41.9</t>
  </si>
  <si>
    <t xml:space="preserve">Parapsoriasis, unspecified </t>
  </si>
  <si>
    <t>L42</t>
  </si>
  <si>
    <t xml:space="preserve">Pityriasis rosea   </t>
  </si>
  <si>
    <t>L43</t>
  </si>
  <si>
    <t xml:space="preserve">Lichen planus </t>
  </si>
  <si>
    <t>L43.0</t>
  </si>
  <si>
    <t xml:space="preserve">Hypertrophic lichen planus </t>
  </si>
  <si>
    <t>L43.1</t>
  </si>
  <si>
    <t xml:space="preserve">Bullous lichen planus   </t>
  </si>
  <si>
    <t>L43.2</t>
  </si>
  <si>
    <t xml:space="preserve">Lichenoid drug reaction   </t>
  </si>
  <si>
    <t>L43.3</t>
  </si>
  <si>
    <t xml:space="preserve">Subacute (active) lichen planus  </t>
  </si>
  <si>
    <t>L43.8</t>
  </si>
  <si>
    <t xml:space="preserve">Other lichen planus   </t>
  </si>
  <si>
    <t>L43.9</t>
  </si>
  <si>
    <t xml:space="preserve">Lichen planus, unspecified  </t>
  </si>
  <si>
    <t>L44</t>
  </si>
  <si>
    <t xml:space="preserve">Other papulosquamous disorders  </t>
  </si>
  <si>
    <t>L44.0</t>
  </si>
  <si>
    <t xml:space="preserve">Pityriasis rubra pilaris </t>
  </si>
  <si>
    <t>L44.1</t>
  </si>
  <si>
    <t xml:space="preserve">Lichen nitidus   </t>
  </si>
  <si>
    <t>L44.2</t>
  </si>
  <si>
    <t xml:space="preserve">Lichen striatus  </t>
  </si>
  <si>
    <t>L44.3</t>
  </si>
  <si>
    <t xml:space="preserve">Lichen ruber moniliformis </t>
  </si>
  <si>
    <t>L44.4</t>
  </si>
  <si>
    <t xml:space="preserve">Infantile papular acrodermatitis [Giannotti-Crosti]  </t>
  </si>
  <si>
    <t>L44.8</t>
  </si>
  <si>
    <t xml:space="preserve">Other specified papulosquamous disorders  </t>
  </si>
  <si>
    <t>L44.9</t>
  </si>
  <si>
    <t xml:space="preserve">Papulosquamous disorder, unspecified  </t>
  </si>
  <si>
    <t>L45</t>
  </si>
  <si>
    <t xml:space="preserve">Papulosquamous disorders in diseases classified elsewhere   </t>
  </si>
  <si>
    <t>L50</t>
  </si>
  <si>
    <t xml:space="preserve">Urticaria  </t>
  </si>
  <si>
    <t>L50.0</t>
  </si>
  <si>
    <t xml:space="preserve">Allergic urticaria   </t>
  </si>
  <si>
    <t>L50.1</t>
  </si>
  <si>
    <t xml:space="preserve">Idiopathic urticaria  </t>
  </si>
  <si>
    <t>L50.2</t>
  </si>
  <si>
    <t xml:space="preserve">Urticaria due to cold and heat   </t>
  </si>
  <si>
    <t>L50.3</t>
  </si>
  <si>
    <t xml:space="preserve">Dermatographic urticaria </t>
  </si>
  <si>
    <t>L50.4</t>
  </si>
  <si>
    <t xml:space="preserve">Vibratory urticaria   </t>
  </si>
  <si>
    <t>L50.5</t>
  </si>
  <si>
    <t xml:space="preserve">Cholinergic urticaria   </t>
  </si>
  <si>
    <t>L50.6</t>
  </si>
  <si>
    <t xml:space="preserve">Contact urticaria   </t>
  </si>
  <si>
    <t>L50.8</t>
  </si>
  <si>
    <t xml:space="preserve">Other urticaria  </t>
  </si>
  <si>
    <t>L50.9</t>
  </si>
  <si>
    <t xml:space="preserve">Urticaria, unspecified  </t>
  </si>
  <si>
    <t>L51</t>
  </si>
  <si>
    <t xml:space="preserve">Erythema multiforme  </t>
  </si>
  <si>
    <t>L51.0</t>
  </si>
  <si>
    <t xml:space="preserve">Nonbullous erythema multiforme  </t>
  </si>
  <si>
    <t>L51.1</t>
  </si>
  <si>
    <t xml:space="preserve">Bullous erythema multiforme </t>
  </si>
  <si>
    <t>L51.2</t>
  </si>
  <si>
    <t xml:space="preserve">Toxic epidermal necrolysis [Lyell]  </t>
  </si>
  <si>
    <t>L51.8</t>
  </si>
  <si>
    <t xml:space="preserve">Other erythema multiforme </t>
  </si>
  <si>
    <t>L51.9</t>
  </si>
  <si>
    <t xml:space="preserve">Erythema multiforme, unspecified  </t>
  </si>
  <si>
    <t>L52</t>
  </si>
  <si>
    <t xml:space="preserve">Erythema nodosum </t>
  </si>
  <si>
    <t>L53</t>
  </si>
  <si>
    <t xml:space="preserve">Other erythematous conditions  </t>
  </si>
  <si>
    <t>L53.0</t>
  </si>
  <si>
    <t xml:space="preserve">Toxic erythema  </t>
  </si>
  <si>
    <t>L53.1</t>
  </si>
  <si>
    <t xml:space="preserve">Erythema annulare centrifugum  </t>
  </si>
  <si>
    <t>L53.2</t>
  </si>
  <si>
    <t xml:space="preserve">Erythema marginatum  </t>
  </si>
  <si>
    <t>L53.3</t>
  </si>
  <si>
    <t xml:space="preserve">Other chronic figurate erythema  </t>
  </si>
  <si>
    <t>L53.8</t>
  </si>
  <si>
    <t xml:space="preserve">Other specified erythematous conditions </t>
  </si>
  <si>
    <t>L53.9</t>
  </si>
  <si>
    <t xml:space="preserve">Erythematous condition, unspecified   </t>
  </si>
  <si>
    <t>L54</t>
  </si>
  <si>
    <t xml:space="preserve">Erythema in diseases classified elsewhere   </t>
  </si>
  <si>
    <t>L54.0</t>
  </si>
  <si>
    <t xml:space="preserve">Erythema marginatum in acute rheumatic fever  </t>
  </si>
  <si>
    <t>L54.8</t>
  </si>
  <si>
    <t xml:space="preserve">Erythema in other diseases classified elsewhere  </t>
  </si>
  <si>
    <t>L55</t>
  </si>
  <si>
    <t xml:space="preserve">Sunburn   </t>
  </si>
  <si>
    <t>L55.0</t>
  </si>
  <si>
    <t xml:space="preserve">Sunburn of first degree   </t>
  </si>
  <si>
    <t>L55.1</t>
  </si>
  <si>
    <t xml:space="preserve">Sunburn of second degree   </t>
  </si>
  <si>
    <t>L55.2</t>
  </si>
  <si>
    <t xml:space="preserve">Sunburn of third degree   </t>
  </si>
  <si>
    <t>L55.8</t>
  </si>
  <si>
    <t xml:space="preserve">Other sunburn  </t>
  </si>
  <si>
    <t>L55.9</t>
  </si>
  <si>
    <t xml:space="preserve">Sunburn, unspecified  </t>
  </si>
  <si>
    <t>L56</t>
  </si>
  <si>
    <t xml:space="preserve">Other acute skin changes due to ultraviolet radiation  </t>
  </si>
  <si>
    <t>L56.0</t>
  </si>
  <si>
    <t xml:space="preserve">Drug phototoxic response   </t>
  </si>
  <si>
    <t>L56.1</t>
  </si>
  <si>
    <t xml:space="preserve">Drug photoallergic response  </t>
  </si>
  <si>
    <t>L56.2</t>
  </si>
  <si>
    <t xml:space="preserve">Photocontact dermatitis [berloque dermatitis] </t>
  </si>
  <si>
    <t>L56.3</t>
  </si>
  <si>
    <t xml:space="preserve">Solar urticaria  </t>
  </si>
  <si>
    <t>L56.4</t>
  </si>
  <si>
    <t xml:space="preserve">Polymorphous light eruption </t>
  </si>
  <si>
    <t>L56.8</t>
  </si>
  <si>
    <t xml:space="preserve">Other specified acute skin changes due to ultraviolet radiation </t>
  </si>
  <si>
    <t>L56.9</t>
  </si>
  <si>
    <t xml:space="preserve">Acute skin change due to ultraviolet radiation, unspecified </t>
  </si>
  <si>
    <t>L57</t>
  </si>
  <si>
    <t xml:space="preserve">Skin changes due to chronic exposure to nonionizing radiation </t>
  </si>
  <si>
    <t>L57.0</t>
  </si>
  <si>
    <t xml:space="preserve">Actinic keratosis  </t>
  </si>
  <si>
    <t>L57.1</t>
  </si>
  <si>
    <t xml:space="preserve">Actinic reticuloid  </t>
  </si>
  <si>
    <t>L57.2</t>
  </si>
  <si>
    <t xml:space="preserve">Cutis rhomboidalis nuchae </t>
  </si>
  <si>
    <t>L57.3</t>
  </si>
  <si>
    <t xml:space="preserve">Poikiloderma of Civatte  </t>
  </si>
  <si>
    <t>L57.4</t>
  </si>
  <si>
    <t xml:space="preserve">Cutis laxa senilis  </t>
  </si>
  <si>
    <t>L57.5</t>
  </si>
  <si>
    <t xml:space="preserve">Actinic granuloma  </t>
  </si>
  <si>
    <t>L57.8</t>
  </si>
  <si>
    <t xml:space="preserve">Other skin changes due to chronic exposure to nonionizing radiation </t>
  </si>
  <si>
    <t>L57.9</t>
  </si>
  <si>
    <t xml:space="preserve">Skin changes due to chronic exposure to nonionizing radiation, unspecified   </t>
  </si>
  <si>
    <t>L58</t>
  </si>
  <si>
    <t xml:space="preserve">Radiodermatitis </t>
  </si>
  <si>
    <t>L58.0</t>
  </si>
  <si>
    <t xml:space="preserve">Acute radiodermatitis </t>
  </si>
  <si>
    <t>L58.1</t>
  </si>
  <si>
    <t xml:space="preserve">Chronic radiodermatitis   </t>
  </si>
  <si>
    <t>L58.9</t>
  </si>
  <si>
    <t xml:space="preserve">Radiodermatitis, unspecified  </t>
  </si>
  <si>
    <t>L59</t>
  </si>
  <si>
    <t xml:space="preserve">Other disorders of skin and subcutaneous tissue related to radiation   </t>
  </si>
  <si>
    <t>L59.0</t>
  </si>
  <si>
    <t xml:space="preserve">Erythema ab igne [dermatitis ab igne]   </t>
  </si>
  <si>
    <t>L59.8</t>
  </si>
  <si>
    <t xml:space="preserve">Other specified disorders of skin and subcutaneous tissue related to radiation  </t>
  </si>
  <si>
    <t>L59.9</t>
  </si>
  <si>
    <t xml:space="preserve">Disorder of skin and subcutaneous tissue related to radiation, unspecified  </t>
  </si>
  <si>
    <t>L60</t>
  </si>
  <si>
    <t xml:space="preserve">Nail disorders </t>
  </si>
  <si>
    <t>L60.0</t>
  </si>
  <si>
    <t xml:space="preserve">Ingrowing nail  </t>
  </si>
  <si>
    <t>L60.1</t>
  </si>
  <si>
    <t xml:space="preserve">Onycholysis   </t>
  </si>
  <si>
    <t>L60.2</t>
  </si>
  <si>
    <t xml:space="preserve">Onychogryphosis  </t>
  </si>
  <si>
    <t>L60.3</t>
  </si>
  <si>
    <t xml:space="preserve">Nail dystrophy  </t>
  </si>
  <si>
    <t>L60.4</t>
  </si>
  <si>
    <t xml:space="preserve">Beau lines   </t>
  </si>
  <si>
    <t>L60.5</t>
  </si>
  <si>
    <t xml:space="preserve">Yellow nail syndrome  </t>
  </si>
  <si>
    <t>L60.8</t>
  </si>
  <si>
    <t xml:space="preserve">Other nail disorders   </t>
  </si>
  <si>
    <t>L60.9</t>
  </si>
  <si>
    <t xml:space="preserve">Nail disorder, unspecified </t>
  </si>
  <si>
    <t>L62</t>
  </si>
  <si>
    <t xml:space="preserve">Nail disorders in diseases classified elsewhere </t>
  </si>
  <si>
    <t>L62.0</t>
  </si>
  <si>
    <t xml:space="preserve">Clubbed nail pachydermoperiostosis  </t>
  </si>
  <si>
    <t>L62.8</t>
  </si>
  <si>
    <t xml:space="preserve">Nail disorders in other diseases classified elsewhere   </t>
  </si>
  <si>
    <t>L63</t>
  </si>
  <si>
    <t xml:space="preserve">Alopecia areata   </t>
  </si>
  <si>
    <t>L63.0</t>
  </si>
  <si>
    <t xml:space="preserve">Alopecia (capitis) totalis   </t>
  </si>
  <si>
    <t>L63.1</t>
  </si>
  <si>
    <t xml:space="preserve">Alopecia universalis  </t>
  </si>
  <si>
    <t>L63.2</t>
  </si>
  <si>
    <t xml:space="preserve">Ophiasis   </t>
  </si>
  <si>
    <t>L63.8</t>
  </si>
  <si>
    <t xml:space="preserve">Other alopecia areata  </t>
  </si>
  <si>
    <t>L63.9</t>
  </si>
  <si>
    <t xml:space="preserve">Alopecia areata, unspecified </t>
  </si>
  <si>
    <t>L64</t>
  </si>
  <si>
    <t xml:space="preserve">Androgenic alopecia   </t>
  </si>
  <si>
    <t>L64.0</t>
  </si>
  <si>
    <t xml:space="preserve">Drug-induced androgenic alopecia  </t>
  </si>
  <si>
    <t>L64.8</t>
  </si>
  <si>
    <t xml:space="preserve">Other androgenic alopecia  </t>
  </si>
  <si>
    <t>L64.9</t>
  </si>
  <si>
    <t xml:space="preserve">Androgenic alopecia, unspecified  </t>
  </si>
  <si>
    <t>L65</t>
  </si>
  <si>
    <t xml:space="preserve">Other nonscarring hair loss  </t>
  </si>
  <si>
    <t>L65.0</t>
  </si>
  <si>
    <t xml:space="preserve">Telogen effluvium </t>
  </si>
  <si>
    <t>L65.1</t>
  </si>
  <si>
    <t xml:space="preserve">Anagen effluvium  </t>
  </si>
  <si>
    <t>L65.2</t>
  </si>
  <si>
    <t xml:space="preserve">Alopecia mucinosa   </t>
  </si>
  <si>
    <t>L65.8</t>
  </si>
  <si>
    <t xml:space="preserve">Other specified nonscarring hair loss   </t>
  </si>
  <si>
    <t>L65.9</t>
  </si>
  <si>
    <t xml:space="preserve">Nonscarring hair loss, unspecified   </t>
  </si>
  <si>
    <t>L66</t>
  </si>
  <si>
    <t xml:space="preserve">Cicatricial alopecia [scarring hair loss]   </t>
  </si>
  <si>
    <t>L66.0</t>
  </si>
  <si>
    <t xml:space="preserve">Pseudopelade  </t>
  </si>
  <si>
    <t>L66.1</t>
  </si>
  <si>
    <t xml:space="preserve">Lichen planopilaris </t>
  </si>
  <si>
    <t>L66.2</t>
  </si>
  <si>
    <t xml:space="preserve">Folliculitis decalvans  </t>
  </si>
  <si>
    <t>L66.3</t>
  </si>
  <si>
    <t xml:space="preserve">Perifolliculitis capitis abscedens  </t>
  </si>
  <si>
    <t>L66.4</t>
  </si>
  <si>
    <t xml:space="preserve">Folliculitis ulerythematosa reticulata  </t>
  </si>
  <si>
    <t>L66.8</t>
  </si>
  <si>
    <t xml:space="preserve">Other cicatricial alopecia  </t>
  </si>
  <si>
    <t>L66.9</t>
  </si>
  <si>
    <t xml:space="preserve">Cicatricial alopecia, unspecified   </t>
  </si>
  <si>
    <t>L67</t>
  </si>
  <si>
    <t xml:space="preserve">Hair colour and hair shaft abnormalities   </t>
  </si>
  <si>
    <t>L67.0</t>
  </si>
  <si>
    <t xml:space="preserve">Trichorrhexis nodosa  </t>
  </si>
  <si>
    <t>L67.1</t>
  </si>
  <si>
    <t xml:space="preserve">Variations in hair colour  </t>
  </si>
  <si>
    <t>L67.8</t>
  </si>
  <si>
    <t xml:space="preserve">Other hair colour and hair shaft abnormalities   </t>
  </si>
  <si>
    <t>L67.9</t>
  </si>
  <si>
    <t xml:space="preserve">Hair colour and hair shaft abnormality, unspecified  </t>
  </si>
  <si>
    <t>L68</t>
  </si>
  <si>
    <t xml:space="preserve">Hypertrichosis  </t>
  </si>
  <si>
    <t>L68.0</t>
  </si>
  <si>
    <t xml:space="preserve">Hirsutism   </t>
  </si>
  <si>
    <t>L68.1</t>
  </si>
  <si>
    <t xml:space="preserve">Acquired hypertrichosis lanuginosa </t>
  </si>
  <si>
    <t>L68.2</t>
  </si>
  <si>
    <t xml:space="preserve">Localized hypertrichosis  </t>
  </si>
  <si>
    <t>L68.3</t>
  </si>
  <si>
    <t xml:space="preserve">Polytrichia </t>
  </si>
  <si>
    <t>L68.8</t>
  </si>
  <si>
    <t xml:space="preserve">Other hypertrichosis  </t>
  </si>
  <si>
    <t>L68.9</t>
  </si>
  <si>
    <t xml:space="preserve">Hypertrichosis, unspecified </t>
  </si>
  <si>
    <t>L70</t>
  </si>
  <si>
    <t>Acne</t>
  </si>
  <si>
    <t>L70.0</t>
  </si>
  <si>
    <t xml:space="preserve">Acne vulgaris  </t>
  </si>
  <si>
    <t>L70.1</t>
  </si>
  <si>
    <t xml:space="preserve">Acne conglobata   </t>
  </si>
  <si>
    <t>L70.2</t>
  </si>
  <si>
    <t xml:space="preserve">Acne varioliformis </t>
  </si>
  <si>
    <t>L70.3</t>
  </si>
  <si>
    <t xml:space="preserve">Acne tropica </t>
  </si>
  <si>
    <t>L70.4</t>
  </si>
  <si>
    <t xml:space="preserve">Infantile acne  </t>
  </si>
  <si>
    <t>L70.5</t>
  </si>
  <si>
    <t xml:space="preserve">Acné excoriée </t>
  </si>
  <si>
    <t>L70.8</t>
  </si>
  <si>
    <t xml:space="preserve">Other acne   </t>
  </si>
  <si>
    <t>L70.9</t>
  </si>
  <si>
    <t xml:space="preserve">Acne, unspecified  </t>
  </si>
  <si>
    <t>L71</t>
  </si>
  <si>
    <t xml:space="preserve">Rosacea </t>
  </si>
  <si>
    <t>L71.0</t>
  </si>
  <si>
    <t xml:space="preserve">Perioral dermatitis </t>
  </si>
  <si>
    <t>L71.1</t>
  </si>
  <si>
    <t>Rhinophyma</t>
  </si>
  <si>
    <t>L71.8</t>
  </si>
  <si>
    <t xml:space="preserve">Other rosacea   </t>
  </si>
  <si>
    <t>L71.9</t>
  </si>
  <si>
    <t xml:space="preserve">Rosacea, unspecified  </t>
  </si>
  <si>
    <t>L72</t>
  </si>
  <si>
    <t xml:space="preserve">Follicular cysts of skin and subcutaneous tissue  </t>
  </si>
  <si>
    <t>L72.0</t>
  </si>
  <si>
    <t xml:space="preserve">Epidermal cyst   </t>
  </si>
  <si>
    <t>L72.1</t>
  </si>
  <si>
    <t xml:space="preserve">Trichilemmal cyst   </t>
  </si>
  <si>
    <t>L72.2</t>
  </si>
  <si>
    <t xml:space="preserve">Steatocystoma multiplex </t>
  </si>
  <si>
    <t>L72.8</t>
  </si>
  <si>
    <t xml:space="preserve">Other follicular cysts of skin and subcutaneous tissue </t>
  </si>
  <si>
    <t>L72.9</t>
  </si>
  <si>
    <t xml:space="preserve">Follicular cyst of skin and subcutaneous tissue, unspecified </t>
  </si>
  <si>
    <t>L73</t>
  </si>
  <si>
    <t xml:space="preserve">Other follicular disorders   </t>
  </si>
  <si>
    <t>L73.0</t>
  </si>
  <si>
    <t xml:space="preserve">Acne keloid   </t>
  </si>
  <si>
    <t>L73.1</t>
  </si>
  <si>
    <t>Pseudofolliculitis barbae</t>
  </si>
  <si>
    <t>L73.2</t>
  </si>
  <si>
    <t xml:space="preserve">Hidradenitis suppurativa </t>
  </si>
  <si>
    <t>L73.8</t>
  </si>
  <si>
    <t xml:space="preserve">Other specified follicular disorders  </t>
  </si>
  <si>
    <t>L73.9</t>
  </si>
  <si>
    <t xml:space="preserve">Follicular disorder, unspecified  </t>
  </si>
  <si>
    <t>L74</t>
  </si>
  <si>
    <t xml:space="preserve">Eccrine sweat disorders  </t>
  </si>
  <si>
    <t>L74.0</t>
  </si>
  <si>
    <t xml:space="preserve">Miliaria rubra   </t>
  </si>
  <si>
    <t>L74.1</t>
  </si>
  <si>
    <t xml:space="preserve">Miliaria crystallina  </t>
  </si>
  <si>
    <t>L74.2</t>
  </si>
  <si>
    <t xml:space="preserve">Miliaria profunda  </t>
  </si>
  <si>
    <t>L74.3</t>
  </si>
  <si>
    <t xml:space="preserve">Miliaria, unspecified </t>
  </si>
  <si>
    <t>L74.4</t>
  </si>
  <si>
    <t xml:space="preserve">Anhidrosis   </t>
  </si>
  <si>
    <t>L74.8</t>
  </si>
  <si>
    <t xml:space="preserve">Other eccrine sweat disorders </t>
  </si>
  <si>
    <t>L74.9</t>
  </si>
  <si>
    <t xml:space="preserve">Eccrine sweat disorder, unspecified  </t>
  </si>
  <si>
    <t>L75</t>
  </si>
  <si>
    <t xml:space="preserve">Apocrine sweat disorders  </t>
  </si>
  <si>
    <t>L75.0</t>
  </si>
  <si>
    <t xml:space="preserve">Bromhidrosis  </t>
  </si>
  <si>
    <t>L75.1</t>
  </si>
  <si>
    <t xml:space="preserve">Chromhidrosis   </t>
  </si>
  <si>
    <t>L75.2</t>
  </si>
  <si>
    <t xml:space="preserve">Apocrine miliaria  </t>
  </si>
  <si>
    <t>L75.8</t>
  </si>
  <si>
    <t xml:space="preserve">Other apocrine sweat disorders   </t>
  </si>
  <si>
    <t>L75.9</t>
  </si>
  <si>
    <t xml:space="preserve">Apocrine sweat disorder, unspecified  </t>
  </si>
  <si>
    <t>L80</t>
  </si>
  <si>
    <t xml:space="preserve">Vitiligo   </t>
  </si>
  <si>
    <t>L81</t>
  </si>
  <si>
    <t xml:space="preserve">Other disorders of pigmentation  </t>
  </si>
  <si>
    <t>L81.0</t>
  </si>
  <si>
    <t xml:space="preserve">Postinflammatory hyperpigmentation  </t>
  </si>
  <si>
    <t>L81.1</t>
  </si>
  <si>
    <t xml:space="preserve">Chloasma   </t>
  </si>
  <si>
    <t>L81.2</t>
  </si>
  <si>
    <t xml:space="preserve">Freckles </t>
  </si>
  <si>
    <t>L81.3</t>
  </si>
  <si>
    <t>Café au lait spots</t>
  </si>
  <si>
    <t>L81.4</t>
  </si>
  <si>
    <t xml:space="preserve">Other melanin hyperpigmentation </t>
  </si>
  <si>
    <t>L81.5</t>
  </si>
  <si>
    <t xml:space="preserve">Leukoderma, not elsewhere classified </t>
  </si>
  <si>
    <t>L81.6</t>
  </si>
  <si>
    <t xml:space="preserve">Other disorders of diminished melanin formation </t>
  </si>
  <si>
    <t>L81.7</t>
  </si>
  <si>
    <t xml:space="preserve">Pigmented purpuric dermatosis   </t>
  </si>
  <si>
    <t>L81.8</t>
  </si>
  <si>
    <t xml:space="preserve">Other specified disorders of pigmentation  </t>
  </si>
  <si>
    <t>L81.9</t>
  </si>
  <si>
    <t xml:space="preserve">Disorder of pigmentation, unspecified  </t>
  </si>
  <si>
    <t>L82</t>
  </si>
  <si>
    <t xml:space="preserve">Seborrhoeic keratosis   </t>
  </si>
  <si>
    <t>L83</t>
  </si>
  <si>
    <t xml:space="preserve">Acanthosis nigricans   </t>
  </si>
  <si>
    <t>L84</t>
  </si>
  <si>
    <t xml:space="preserve">Corns and callosities </t>
  </si>
  <si>
    <t>L85</t>
  </si>
  <si>
    <t xml:space="preserve">Other epidermal thickening  </t>
  </si>
  <si>
    <t>L85.0</t>
  </si>
  <si>
    <t xml:space="preserve">Acquired ichthyosis  </t>
  </si>
  <si>
    <t>L85.1</t>
  </si>
  <si>
    <t xml:space="preserve">Acquired keratosis [keratoderma] palmaris et plantaris </t>
  </si>
  <si>
    <t>L85.2</t>
  </si>
  <si>
    <t xml:space="preserve">Keratosis punctata (palmaris et plantaris)  </t>
  </si>
  <si>
    <t>L85.3</t>
  </si>
  <si>
    <t xml:space="preserve">Xerosis cutis   </t>
  </si>
  <si>
    <t>L85.8</t>
  </si>
  <si>
    <t xml:space="preserve">Other specified epidermal thickening </t>
  </si>
  <si>
    <t>L85.9</t>
  </si>
  <si>
    <t xml:space="preserve">Epidermal thickening, unspecified </t>
  </si>
  <si>
    <t>L86</t>
  </si>
  <si>
    <t xml:space="preserve">Keratoderma in diseases classified elsewhere </t>
  </si>
  <si>
    <t>L87</t>
  </si>
  <si>
    <t xml:space="preserve">Transepidermal elimination disorders </t>
  </si>
  <si>
    <t>L87.0</t>
  </si>
  <si>
    <t xml:space="preserve">Keratosis follicularis et parafollicularis in cutem penetrans [Kyrle]  </t>
  </si>
  <si>
    <t>L87.1</t>
  </si>
  <si>
    <t xml:space="preserve">Reactive perforating collagenosis   </t>
  </si>
  <si>
    <t>L87.2</t>
  </si>
  <si>
    <t xml:space="preserve">Elastosis perforans serpiginosa   </t>
  </si>
  <si>
    <t>L87.8</t>
  </si>
  <si>
    <t>Other transepidermal elimination disorders</t>
  </si>
  <si>
    <t>L87.9</t>
  </si>
  <si>
    <t xml:space="preserve">Transepidermal elimination disorder, unspecified  </t>
  </si>
  <si>
    <t>L88</t>
  </si>
  <si>
    <t xml:space="preserve">Pyoderma gangrenosum  </t>
  </si>
  <si>
    <t>L89</t>
  </si>
  <si>
    <t xml:space="preserve">Decubitus ulcer and pressure area </t>
  </si>
  <si>
    <t>L89.0</t>
  </si>
  <si>
    <t xml:space="preserve">Stage I decubitus ulcer and pressure area </t>
  </si>
  <si>
    <t>L89.1</t>
  </si>
  <si>
    <t xml:space="preserve">Stage II decubitus ulcer </t>
  </si>
  <si>
    <t>L89.2</t>
  </si>
  <si>
    <t xml:space="preserve">Stage III decubitus ulcer  </t>
  </si>
  <si>
    <t>L89.3</t>
  </si>
  <si>
    <t xml:space="preserve">Stage IV decubitus ulcer   </t>
  </si>
  <si>
    <t>L89.9</t>
  </si>
  <si>
    <t xml:space="preserve">Decubitus ulcer and pressure area, unspecified </t>
  </si>
  <si>
    <t>L90</t>
  </si>
  <si>
    <t xml:space="preserve">Atrophic disorders of skin </t>
  </si>
  <si>
    <t>L90.0</t>
  </si>
  <si>
    <t xml:space="preserve">Lichen sclerosus et atrophicus   </t>
  </si>
  <si>
    <t>L90.1</t>
  </si>
  <si>
    <t xml:space="preserve">Anetoderma of Schweninger-Buzzi   </t>
  </si>
  <si>
    <t>L90.2</t>
  </si>
  <si>
    <t xml:space="preserve">Anetoderma of Jadassohn-Pellizzari </t>
  </si>
  <si>
    <t>L90.3</t>
  </si>
  <si>
    <t xml:space="preserve">Atrophoderma of Pasini and Pierini  </t>
  </si>
  <si>
    <t>L90.4</t>
  </si>
  <si>
    <t xml:space="preserve">Acrodermatitis chronica atrophicans  </t>
  </si>
  <si>
    <t>L90.5</t>
  </si>
  <si>
    <t xml:space="preserve">Scar conditions and fibrosis of skin </t>
  </si>
  <si>
    <t>L90.6</t>
  </si>
  <si>
    <t xml:space="preserve">Striae atrophicae </t>
  </si>
  <si>
    <t>L90.8</t>
  </si>
  <si>
    <t xml:space="preserve">Other atrophic disorders of skin </t>
  </si>
  <si>
    <t>L90.9</t>
  </si>
  <si>
    <t xml:space="preserve">Atrophic disorder of skin, unspecified   </t>
  </si>
  <si>
    <t>L91</t>
  </si>
  <si>
    <t xml:space="preserve">Hypertrophic disorders of skin </t>
  </si>
  <si>
    <t>L91.0</t>
  </si>
  <si>
    <t xml:space="preserve">Hypertrophic scar  </t>
  </si>
  <si>
    <t>L91.8</t>
  </si>
  <si>
    <t xml:space="preserve">Other hypertrophic disorders of skin </t>
  </si>
  <si>
    <t>L91.9</t>
  </si>
  <si>
    <t xml:space="preserve">Hypertrophic disorder of skin, unspecified   </t>
  </si>
  <si>
    <t>L92</t>
  </si>
  <si>
    <t xml:space="preserve">Granulomatous disorders of skin and subcutaneous tissue  </t>
  </si>
  <si>
    <t>L92.0</t>
  </si>
  <si>
    <t xml:space="preserve">Granuloma annulare  </t>
  </si>
  <si>
    <t>L92.1</t>
  </si>
  <si>
    <t xml:space="preserve">Necrobiosis lipoidica, not elsewhere classified   </t>
  </si>
  <si>
    <t>L92.2</t>
  </si>
  <si>
    <t xml:space="preserve">Granuloma faciale [eosinophilic granuloma of skin] </t>
  </si>
  <si>
    <t>L92.3</t>
  </si>
  <si>
    <t xml:space="preserve">Foreign body granuloma of skin and subcutaneous tissue  </t>
  </si>
  <si>
    <t>L92.8</t>
  </si>
  <si>
    <t xml:space="preserve">Other granulomatous disorders of skin and subcutaneous tissue  </t>
  </si>
  <si>
    <t>L92.9</t>
  </si>
  <si>
    <t xml:space="preserve">Granulomatous disorder of skin and subcutaneous tissue, unspecified   </t>
  </si>
  <si>
    <t>L93</t>
  </si>
  <si>
    <t xml:space="preserve">Lupus erythematosus </t>
  </si>
  <si>
    <t>L93.0</t>
  </si>
  <si>
    <t xml:space="preserve">Discoid lupus erythematosus  </t>
  </si>
  <si>
    <t>L93.1</t>
  </si>
  <si>
    <t xml:space="preserve">Subacute cutaneous lupus erythematosus  </t>
  </si>
  <si>
    <t>L93.2</t>
  </si>
  <si>
    <t xml:space="preserve">Other local lupus erythematosus  </t>
  </si>
  <si>
    <t>L94</t>
  </si>
  <si>
    <t xml:space="preserve">Other localized connective tissue disorders   </t>
  </si>
  <si>
    <t>L94.0</t>
  </si>
  <si>
    <t xml:space="preserve">Localized scleroderma [morphea]  </t>
  </si>
  <si>
    <t>L94.1</t>
  </si>
  <si>
    <t xml:space="preserve">Linear scleroderma </t>
  </si>
  <si>
    <t>L94.2</t>
  </si>
  <si>
    <t xml:space="preserve">Calcinosis cutis   </t>
  </si>
  <si>
    <t>L94.3</t>
  </si>
  <si>
    <t xml:space="preserve">Sclerodactyly   </t>
  </si>
  <si>
    <t>L94.4</t>
  </si>
  <si>
    <t xml:space="preserve">Gottron papules   </t>
  </si>
  <si>
    <t>L94.5</t>
  </si>
  <si>
    <t>Poikiloderma vasculare atrophicans</t>
  </si>
  <si>
    <t>L94.6</t>
  </si>
  <si>
    <t xml:space="preserve">Ainhum   </t>
  </si>
  <si>
    <t>L94.8</t>
  </si>
  <si>
    <t xml:space="preserve">Other specified localized connective tissue disorders  </t>
  </si>
  <si>
    <t>L94.9</t>
  </si>
  <si>
    <t xml:space="preserve">Localized connective tissue disorder, unspecified  </t>
  </si>
  <si>
    <t>L95</t>
  </si>
  <si>
    <t xml:space="preserve">Vasculitis limited to skin, not elsewhere classified </t>
  </si>
  <si>
    <t>L95.0</t>
  </si>
  <si>
    <t xml:space="preserve">Livedoid vasculitis   </t>
  </si>
  <si>
    <t>L95.1</t>
  </si>
  <si>
    <t xml:space="preserve">Erythema elevatum diutinum  </t>
  </si>
  <si>
    <t>L95.8</t>
  </si>
  <si>
    <t xml:space="preserve">Other vasculitis limited to skin </t>
  </si>
  <si>
    <t>L95.9</t>
  </si>
  <si>
    <t xml:space="preserve">Vasculitis limited to skin, unspecified   </t>
  </si>
  <si>
    <t>L97</t>
  </si>
  <si>
    <t xml:space="preserve">Ulcer of lower limb, not elsewhere classified   </t>
  </si>
  <si>
    <t>L98</t>
  </si>
  <si>
    <t xml:space="preserve">Other disorders of skin and subcutaneous tissue, not elsewhere classified </t>
  </si>
  <si>
    <t>L98.0</t>
  </si>
  <si>
    <t xml:space="preserve">Pyogenic granuloma  </t>
  </si>
  <si>
    <t>L98.1</t>
  </si>
  <si>
    <t xml:space="preserve">Factitial dermatitis  </t>
  </si>
  <si>
    <t>L98.2</t>
  </si>
  <si>
    <t>Febrile neutrophilic dermatosis [Sweet]</t>
  </si>
  <si>
    <t>L98.3</t>
  </si>
  <si>
    <t xml:space="preserve">Eosinophilic cellulitis [Wells]  </t>
  </si>
  <si>
    <t>L98.4</t>
  </si>
  <si>
    <t xml:space="preserve">Chronic ulcer of skin, not elsewhere classified   </t>
  </si>
  <si>
    <t>L98.5</t>
  </si>
  <si>
    <t xml:space="preserve">Mucinosis of skin </t>
  </si>
  <si>
    <t>L98.6</t>
  </si>
  <si>
    <t xml:space="preserve">Other infiltrative disorders of skin and subcutaneous tissue </t>
  </si>
  <si>
    <t>L98.7</t>
  </si>
  <si>
    <t xml:space="preserve">Excessive and redundant skin and subcutaneous tissue  </t>
  </si>
  <si>
    <t>L98.8</t>
  </si>
  <si>
    <t xml:space="preserve">Other specified disorders of skin and subcutaneous tissue  </t>
  </si>
  <si>
    <t>L98.9</t>
  </si>
  <si>
    <t xml:space="preserve">Disorder of skin and subcutaneous tissue, unspecified   </t>
  </si>
  <si>
    <t>L99</t>
  </si>
  <si>
    <t xml:space="preserve">Other disorders of skin and subcutaneous tissue in diseases classified elsewhere  </t>
  </si>
  <si>
    <t>L99.0</t>
  </si>
  <si>
    <t xml:space="preserve">Amyloidosis of skin </t>
  </si>
  <si>
    <t>L99.8</t>
  </si>
  <si>
    <t xml:space="preserve">Other specified disorders of skin and subcutaneous tissue in diseases classified elsewhere </t>
  </si>
  <si>
    <t>M00</t>
  </si>
  <si>
    <t>Pyogenic arthritis</t>
  </si>
  <si>
    <t>M00.00</t>
  </si>
  <si>
    <t>Staphylococcal arthritis and polyarthritis,Multiple sites</t>
  </si>
  <si>
    <t>M00.01</t>
  </si>
  <si>
    <t>Staphylococcal arthritis and polyarthritis,Shoulder region</t>
  </si>
  <si>
    <t>M00.02</t>
  </si>
  <si>
    <t>Staphylococcal arthritis and polyarthritis,Upper arm</t>
  </si>
  <si>
    <t>M00.03</t>
  </si>
  <si>
    <t>Staphylococcal arthritis and polyarthritis,Forearm</t>
  </si>
  <si>
    <t>M00.04</t>
  </si>
  <si>
    <t>Staphylococcal arthritis and polyarthritis,Hand</t>
  </si>
  <si>
    <t>M00.05</t>
  </si>
  <si>
    <t>Staphylococcal arthritis and polyarthritis,Pelvic region and thigh</t>
  </si>
  <si>
    <t>M00.06</t>
  </si>
  <si>
    <t>Staphylococcal arthritis and polyarthritis,Lower leg</t>
  </si>
  <si>
    <t>M00.07</t>
  </si>
  <si>
    <t>Staphylococcal arthritis and polyarthritis,Ankle and foot</t>
  </si>
  <si>
    <t>M00.08</t>
  </si>
  <si>
    <t>Staphylococcal arthritis and polyarthritis,Other</t>
  </si>
  <si>
    <t>M00.09</t>
  </si>
  <si>
    <t>Staphylococcal arthritis and polyarthritis,Site unspecified</t>
  </si>
  <si>
    <t>M00.10</t>
  </si>
  <si>
    <t>Pneumococcal arthritis and polyarthritis,Multiple sites</t>
  </si>
  <si>
    <t>M00.11</t>
  </si>
  <si>
    <t>Pneumococcal arthritis and polyarthritis,Shoulder region</t>
  </si>
  <si>
    <t>M00.12</t>
  </si>
  <si>
    <t>Pneumococcal arthritis and polyarthritis,Upper arm</t>
  </si>
  <si>
    <t>M00.13</t>
  </si>
  <si>
    <t>Pneumococcal arthritis and polyarthritis,Forearm</t>
  </si>
  <si>
    <t>M00.14</t>
  </si>
  <si>
    <t>Pneumococcal arthritis and polyarthritis,Hand</t>
  </si>
  <si>
    <t>M00.15</t>
  </si>
  <si>
    <t>Pneumococcal arthritis and polyarthritis,Pelvic region and thigh</t>
  </si>
  <si>
    <t>M00.16</t>
  </si>
  <si>
    <t>Pneumococcal arthritis and polyarthritis,Lower leg</t>
  </si>
  <si>
    <t>M00.17</t>
  </si>
  <si>
    <t>Pneumococcal arthritis and polyarthritis,Ankle and foot</t>
  </si>
  <si>
    <t>M00.18</t>
  </si>
  <si>
    <t>Pneumococcal arthritis and polyarthritis,Other</t>
  </si>
  <si>
    <t>M00.19</t>
  </si>
  <si>
    <t>Pneumococcal arthritis and polyarthritis,Site unspecified</t>
  </si>
  <si>
    <t>M00.20</t>
  </si>
  <si>
    <t>Other streptococcal arthritis and polyarthritis,Multiple sites</t>
  </si>
  <si>
    <t>M00.21</t>
  </si>
  <si>
    <t>Other streptococcal arthritis and polyarthritis,Shoulder region</t>
  </si>
  <si>
    <t>M00.22</t>
  </si>
  <si>
    <t>Other streptococcal arthritis and polyarthritis,Upper arm</t>
  </si>
  <si>
    <t>M00.23</t>
  </si>
  <si>
    <t>Other streptococcal arthritis and polyarthritis,Forearm</t>
  </si>
  <si>
    <t>M00.24</t>
  </si>
  <si>
    <t>Other streptococcal arthritis and polyarthritis,Hand</t>
  </si>
  <si>
    <t>M00.25</t>
  </si>
  <si>
    <t>Other streptococcal arthritis and polyarthritis,Pelvic region and thigh</t>
  </si>
  <si>
    <t>M00.26</t>
  </si>
  <si>
    <t>Other streptococcal arthritis and polyarthritis,Lower leg</t>
  </si>
  <si>
    <t>M00.27</t>
  </si>
  <si>
    <t>Other streptococcal arthritis and polyarthritis,Ankle and foot</t>
  </si>
  <si>
    <t>M00.28</t>
  </si>
  <si>
    <t>Other streptococcal arthritis and polyarthritis,Other</t>
  </si>
  <si>
    <t>M00.29</t>
  </si>
  <si>
    <t>Other streptococcal arthritis and polyarthritis,Site unspecified</t>
  </si>
  <si>
    <t>M00.80</t>
  </si>
  <si>
    <t>Arthritis and polyarthritis due to other specified bacterial agents,Multiple sites</t>
  </si>
  <si>
    <t>M00.81</t>
  </si>
  <si>
    <t>Arthritis and polyarthritis due to other specified bacterial agents,Shoulder region</t>
  </si>
  <si>
    <t>M00.82</t>
  </si>
  <si>
    <t>Arthritis and polyarthritis due to other specified bacterial agents,Upper arm</t>
  </si>
  <si>
    <t>M00.83</t>
  </si>
  <si>
    <t>Arthritis and polyarthritis due to other specified bacterial agents,Forearm</t>
  </si>
  <si>
    <t>M00.84</t>
  </si>
  <si>
    <t>Arthritis and polyarthritis due to other specified bacterial agents,Hand</t>
  </si>
  <si>
    <t>M00.85</t>
  </si>
  <si>
    <t>Arthritis and polyarthritis due to other specified bacterial agents,Pelvic region and thigh</t>
  </si>
  <si>
    <t>M00.86</t>
  </si>
  <si>
    <t>Arthritis and polyarthritis due to other specified bacterial agents,Lower leg</t>
  </si>
  <si>
    <t>M00.87</t>
  </si>
  <si>
    <t>Arthritis and polyarthritis due to other specified bacterial agents,Ankle and foot</t>
  </si>
  <si>
    <t>M00.88</t>
  </si>
  <si>
    <t>Arthritis and polyarthritis due to other specified bacterial agents,Other</t>
  </si>
  <si>
    <t>M00.89</t>
  </si>
  <si>
    <t>Arthritis and polyarthritis due to other specified bacterial agents,Site unspecified</t>
  </si>
  <si>
    <t>M00.90</t>
  </si>
  <si>
    <t>Pyogenic arthritis, unspecified,Multiple sites</t>
  </si>
  <si>
    <t>M00.91</t>
  </si>
  <si>
    <t>Pyogenic arthritis, unspecified,Shoulder region</t>
  </si>
  <si>
    <t>M00.92</t>
  </si>
  <si>
    <t>Pyogenic arthritis, unspecified,Upper arm</t>
  </si>
  <si>
    <t>M00.93</t>
  </si>
  <si>
    <t>Pyogenic arthritis, unspecified,Forearm</t>
  </si>
  <si>
    <t>M00.94</t>
  </si>
  <si>
    <t>Pyogenic arthritis, unspecified,Hand</t>
  </si>
  <si>
    <t>M00.95</t>
  </si>
  <si>
    <t>Pyogenic arthritis, unspecified,Pelvic region and thigh</t>
  </si>
  <si>
    <t>M00.96</t>
  </si>
  <si>
    <t>Pyogenic arthritis, unspecified,Lower leg</t>
  </si>
  <si>
    <t>M00.97</t>
  </si>
  <si>
    <t>Pyogenic arthritis, unspecified,Ankle and foot</t>
  </si>
  <si>
    <t>M00.98</t>
  </si>
  <si>
    <t>Pyogenic arthritis, unspecified,Other</t>
  </si>
  <si>
    <t>M00.99</t>
  </si>
  <si>
    <t>Pyogenic arthritis, unspecified,Site unspecified</t>
  </si>
  <si>
    <t>M01</t>
  </si>
  <si>
    <t>Direct infections of joint in infectious and parasitic diseases classified elsewhere</t>
  </si>
  <si>
    <t>M01.00</t>
  </si>
  <si>
    <t>Meningococcal arthritis,Multiple sites</t>
  </si>
  <si>
    <t>M01.01</t>
  </si>
  <si>
    <t>Meningococcal arthritis,Shoulder region</t>
  </si>
  <si>
    <t>M01.02</t>
  </si>
  <si>
    <t>Meningococcal arthritis,Upper arm</t>
  </si>
  <si>
    <t>M01.03</t>
  </si>
  <si>
    <t>Meningococcal arthritis,Forearm</t>
  </si>
  <si>
    <t>M01.04</t>
  </si>
  <si>
    <t>Meningococcal arthritis,Hand</t>
  </si>
  <si>
    <t>M01.05</t>
  </si>
  <si>
    <t>Meningococcal arthritis,Pelvic region and thigh</t>
  </si>
  <si>
    <t>M01.06</t>
  </si>
  <si>
    <t>Meningococcal arthritis,Lower leg</t>
  </si>
  <si>
    <t>M01.07</t>
  </si>
  <si>
    <t>Meningococcal arthritis,Ankle and foot</t>
  </si>
  <si>
    <t>M01.08</t>
  </si>
  <si>
    <t>Meningococcal arthritis,Other</t>
  </si>
  <si>
    <t>M01.09</t>
  </si>
  <si>
    <t>Meningococcal arthritis,Site unspecified</t>
  </si>
  <si>
    <t>M01.10</t>
  </si>
  <si>
    <t>Tuberculous arthritis,Multiple sites</t>
  </si>
  <si>
    <t>M01.11</t>
  </si>
  <si>
    <t>Tuberculous arthritis,Shoulder region</t>
  </si>
  <si>
    <t>M01.12</t>
  </si>
  <si>
    <t>Tuberculous arthritis,Upper arm</t>
  </si>
  <si>
    <t>M01.13</t>
  </si>
  <si>
    <t>Tuberculous arthritis,Forearm</t>
  </si>
  <si>
    <t>M01.14</t>
  </si>
  <si>
    <t>Tuberculous arthritis,Hand</t>
  </si>
  <si>
    <t>M01.15</t>
  </si>
  <si>
    <t>Tuberculous arthritis,Pelvic region and thigh</t>
  </si>
  <si>
    <t>M01.16</t>
  </si>
  <si>
    <t>Tuberculous arthritis,Lower leg</t>
  </si>
  <si>
    <t>M01.17</t>
  </si>
  <si>
    <t>Tuberculous arthritis,Ankle and foot</t>
  </si>
  <si>
    <t>M01.18</t>
  </si>
  <si>
    <t>Tuberculous arthritis,Other</t>
  </si>
  <si>
    <t>M01.19</t>
  </si>
  <si>
    <t>Tuberculous arthritis,Site unspecified</t>
  </si>
  <si>
    <t>M01.20</t>
  </si>
  <si>
    <t>Arthritis in Lyme disease,Multiple sites</t>
  </si>
  <si>
    <t>M01.21</t>
  </si>
  <si>
    <t>Arthritis in Lyme disease,Shoulder region</t>
  </si>
  <si>
    <t>M01.22</t>
  </si>
  <si>
    <t>Arthritis in Lyme disease,Upper arm</t>
  </si>
  <si>
    <t>M01.23</t>
  </si>
  <si>
    <t>Arthritis in Lyme disease,Forearm</t>
  </si>
  <si>
    <t>M01.24</t>
  </si>
  <si>
    <t>Arthritis in Lyme disease,Hand</t>
  </si>
  <si>
    <t>M01.25</t>
  </si>
  <si>
    <t>Arthritis in Lyme disease,Pelvic region and thigh</t>
  </si>
  <si>
    <t>M01.26</t>
  </si>
  <si>
    <t>Arthritis in Lyme disease,Lower leg</t>
  </si>
  <si>
    <t>M01.27</t>
  </si>
  <si>
    <t>Arthritis in Lyme disease,Ankle and foot</t>
  </si>
  <si>
    <t>M01.28</t>
  </si>
  <si>
    <t>Arthritis in Lyme disease,Other</t>
  </si>
  <si>
    <t>M01.29</t>
  </si>
  <si>
    <t>Arthritis in Lyme disease,Site unspecified</t>
  </si>
  <si>
    <t>M01.30</t>
  </si>
  <si>
    <t>Arthritis in other bacterial diseases classified elsewhere,Multiple sites</t>
  </si>
  <si>
    <t>M01.31</t>
  </si>
  <si>
    <t>Arthritis in other bacterial diseases classified elsewhere,Shoulder region</t>
  </si>
  <si>
    <t>M01.32</t>
  </si>
  <si>
    <t>Arthritis in other bacterial diseases classified elsewhere,Upper arm</t>
  </si>
  <si>
    <t>M01.33</t>
  </si>
  <si>
    <t>Arthritis in other bacterial diseases classified elsewhere,Forearm</t>
  </si>
  <si>
    <t>M01.34</t>
  </si>
  <si>
    <t>Arthritis in other bacterial diseases classified elsewhere,Hand</t>
  </si>
  <si>
    <t>M01.35</t>
  </si>
  <si>
    <t>Arthritis in other bacterial diseases classified elsewhere,Pelvic region and thigh</t>
  </si>
  <si>
    <t>M01.36</t>
  </si>
  <si>
    <t>Arthritis in other bacterial diseases classified elsewhere,Lower leg</t>
  </si>
  <si>
    <t>M01.37</t>
  </si>
  <si>
    <t>Arthritis in other bacterial diseases classified elsewhere,Ankle and foot</t>
  </si>
  <si>
    <t>M01.38</t>
  </si>
  <si>
    <t>Arthritis in other bacterial diseases classified elsewhere,Other</t>
  </si>
  <si>
    <t>M01.39</t>
  </si>
  <si>
    <t>Arthritis in other bacterial diseases classified elsewhere,Site unspecified</t>
  </si>
  <si>
    <t>M01.40</t>
  </si>
  <si>
    <t>Rubella arthritis,Multiple sites</t>
  </si>
  <si>
    <t>M01.41</t>
  </si>
  <si>
    <t>Rubella arthritis,Shoulder region</t>
  </si>
  <si>
    <t>M01.42</t>
  </si>
  <si>
    <t>Rubella arthritis,Upper arm</t>
  </si>
  <si>
    <t>M01.43</t>
  </si>
  <si>
    <t>Rubella arthritis,Forearm</t>
  </si>
  <si>
    <t>M01.44</t>
  </si>
  <si>
    <t>Rubella arthritis,Hand</t>
  </si>
  <si>
    <t>M01.45</t>
  </si>
  <si>
    <t>Rubella arthritis,Pelvic region and thigh</t>
  </si>
  <si>
    <t>M01.46</t>
  </si>
  <si>
    <t>Rubella arthritis,Lower leg</t>
  </si>
  <si>
    <t>M01.47</t>
  </si>
  <si>
    <t>Rubella arthritis,Ankle and foot</t>
  </si>
  <si>
    <t>M01.48</t>
  </si>
  <si>
    <t>Rubella arthritis,Other</t>
  </si>
  <si>
    <t>M01.49</t>
  </si>
  <si>
    <t>Rubella arthritis,Site unspecified</t>
  </si>
  <si>
    <t>M01.50</t>
  </si>
  <si>
    <t>Arthritis in other viral diseases classified elsewhere,Multiple sites</t>
  </si>
  <si>
    <t>M01.51</t>
  </si>
  <si>
    <t>Arthritis in other viral diseases classified elsewhere,Shoulder region</t>
  </si>
  <si>
    <t>M01.52</t>
  </si>
  <si>
    <t>Arthritis in other viral diseases classified elsewhere,Upper arm</t>
  </si>
  <si>
    <t>M01.53</t>
  </si>
  <si>
    <t>Arthritis in other viral diseases classified elsewhere,Forearm</t>
  </si>
  <si>
    <t>M01.54</t>
  </si>
  <si>
    <t>Arthritis in other viral diseases classified elsewhere,Hand</t>
  </si>
  <si>
    <t>M01.55</t>
  </si>
  <si>
    <t>Arthritis in other viral diseases classified elsewhere,Pelvic region and thigh</t>
  </si>
  <si>
    <t>M01.56</t>
  </si>
  <si>
    <t>Arthritis in other viral diseases classified elsewhere,Lower leg</t>
  </si>
  <si>
    <t>M01.57</t>
  </si>
  <si>
    <t>Arthritis in other viral diseases classified elsewhere,Ankle and foot</t>
  </si>
  <si>
    <t>M01.58</t>
  </si>
  <si>
    <t>Arthritis in other viral diseases classified elsewhere,Other</t>
  </si>
  <si>
    <t>M01.59</t>
  </si>
  <si>
    <t>Arthritis in other viral diseases classified elsewhere,Site unspecified</t>
  </si>
  <si>
    <t>M01.60</t>
  </si>
  <si>
    <t>Arthritis in mycoses,Multiple sites</t>
  </si>
  <si>
    <t>M01.61</t>
  </si>
  <si>
    <t>Arthritis in mycoses,Shoulder region</t>
  </si>
  <si>
    <t>M01.62</t>
  </si>
  <si>
    <t>Arthritis in mycoses,Upper arm</t>
  </si>
  <si>
    <t>M01.63</t>
  </si>
  <si>
    <t>Arthritis in mycoses,Forearm</t>
  </si>
  <si>
    <t>M01.64</t>
  </si>
  <si>
    <t>Arthritis in mycoses,Hand</t>
  </si>
  <si>
    <t>M01.65</t>
  </si>
  <si>
    <t>Arthritis in mycoses,Pelvic region and thigh</t>
  </si>
  <si>
    <t>M01.66</t>
  </si>
  <si>
    <t>Arthritis in mycoses,Lower leg</t>
  </si>
  <si>
    <t>M01.67</t>
  </si>
  <si>
    <t>Arthritis in mycoses,Ankle and foot</t>
  </si>
  <si>
    <t>M01.68</t>
  </si>
  <si>
    <t>Arthritis in mycoses,Other</t>
  </si>
  <si>
    <t>M01.69</t>
  </si>
  <si>
    <t>Arthritis in mycoses,Site unspecified</t>
  </si>
  <si>
    <t>M01.80</t>
  </si>
  <si>
    <t>Arthritis in other infectious and parasitic diseases classified elsewhere,Multiple sites</t>
  </si>
  <si>
    <t>M01.81</t>
  </si>
  <si>
    <t>Arthritis in other infectious and parasitic diseases classified elsewhere,Shoulder region</t>
  </si>
  <si>
    <t>M01.82</t>
  </si>
  <si>
    <t>Arthritis in other infectious and parasitic diseases classified elsewhere,Upper arm</t>
  </si>
  <si>
    <t>M01.83</t>
  </si>
  <si>
    <t>Arthritis in other infectious and parasitic diseases classified elsewhere,Forearm</t>
  </si>
  <si>
    <t>M01.84</t>
  </si>
  <si>
    <t>Arthritis in other infectious and parasitic diseases classified elsewhere,Hand</t>
  </si>
  <si>
    <t>M01.85</t>
  </si>
  <si>
    <t>Arthritis in other infectious and parasitic diseases classified elsewhere,Pelvic region and thigh</t>
  </si>
  <si>
    <t>M01.86</t>
  </si>
  <si>
    <t>Arthritis in other infectious and parasitic diseases classified elsewhere,Lower leg</t>
  </si>
  <si>
    <t>M01.87</t>
  </si>
  <si>
    <t>Arthritis in other infectious and parasitic diseases classified elsewhere,Ankle and foot</t>
  </si>
  <si>
    <t>M01.88</t>
  </si>
  <si>
    <t>Arthritis in other infectious and parasitic diseases classified elsewhere,Other</t>
  </si>
  <si>
    <t>M01.89</t>
  </si>
  <si>
    <t>Arthritis in other infectious and parasitic diseases classified elsewhere,Site unspecified</t>
  </si>
  <si>
    <t>M02</t>
  </si>
  <si>
    <t>Reactive arthropathies</t>
  </si>
  <si>
    <t>M02.00</t>
  </si>
  <si>
    <t>Arthropathy following intestinal bypass,Multiple sites</t>
  </si>
  <si>
    <t>M02.01</t>
  </si>
  <si>
    <t>Arthropathy following intestinal bypass,Shoulder region</t>
  </si>
  <si>
    <t>M02.02</t>
  </si>
  <si>
    <t>Arthropathy following intestinal bypass,Upper arm</t>
  </si>
  <si>
    <t>M02.03</t>
  </si>
  <si>
    <t>Arthropathy following intestinal bypass,Forearm</t>
  </si>
  <si>
    <t>M02.04</t>
  </si>
  <si>
    <t>Arthropathy following intestinal bypass,Hand</t>
  </si>
  <si>
    <t>M02.05</t>
  </si>
  <si>
    <t>Arthropathy following intestinal bypass,Pelvic region and thigh</t>
  </si>
  <si>
    <t>M02.06</t>
  </si>
  <si>
    <t>Arthropathy following intestinal bypass,Lower leg</t>
  </si>
  <si>
    <t>M02.07</t>
  </si>
  <si>
    <t>Arthropathy following intestinal bypass,Ankle and foot</t>
  </si>
  <si>
    <t>M02.08</t>
  </si>
  <si>
    <t>Arthropathy following intestinal bypass,Other</t>
  </si>
  <si>
    <t>M02.09</t>
  </si>
  <si>
    <t>Arthropathy following intestinal bypass,Site unspecified</t>
  </si>
  <si>
    <t>M02.10</t>
  </si>
  <si>
    <t>Postdysenteric arthropathy,Multiple sites</t>
  </si>
  <si>
    <t>M02.11</t>
  </si>
  <si>
    <t>Postdysenteric arthropathy,Shoulder region</t>
  </si>
  <si>
    <t>M02.12</t>
  </si>
  <si>
    <t>Postdysenteric arthropathy,Upper arm</t>
  </si>
  <si>
    <t>M02.13</t>
  </si>
  <si>
    <t>Postdysenteric arthropathy,Forearm</t>
  </si>
  <si>
    <t>M02.14</t>
  </si>
  <si>
    <t>Postdysenteric arthropathy,Hand</t>
  </si>
  <si>
    <t>M02.15</t>
  </si>
  <si>
    <t>Postdysenteric arthropathy,Pelvic region and thigh</t>
  </si>
  <si>
    <t>M02.16</t>
  </si>
  <si>
    <t>Postdysenteric arthropathy,Lower leg</t>
  </si>
  <si>
    <t>M02.17</t>
  </si>
  <si>
    <t>Postdysenteric arthropathy,Ankle and foot</t>
  </si>
  <si>
    <t>M02.18</t>
  </si>
  <si>
    <t>Postdysenteric arthropathy,Other</t>
  </si>
  <si>
    <t>M02.19</t>
  </si>
  <si>
    <t>Postdysenteric arthropathy,Site unspecified</t>
  </si>
  <si>
    <t>M02.20</t>
  </si>
  <si>
    <t>Postimmunization arthropathy,Multiple sites</t>
  </si>
  <si>
    <t>M02.21</t>
  </si>
  <si>
    <t>Postimmunization arthropathy,Shoulder region</t>
  </si>
  <si>
    <t>M02.22</t>
  </si>
  <si>
    <t>Postimmunization arthropathy,Upper arm</t>
  </si>
  <si>
    <t>M02.23</t>
  </si>
  <si>
    <t>Postimmunization arthropathy,Forearm</t>
  </si>
  <si>
    <t>M02.24</t>
  </si>
  <si>
    <t>Postimmunization arthropathy,Hand</t>
  </si>
  <si>
    <t>M02.25</t>
  </si>
  <si>
    <t>Postimmunization arthropathy,Pelvic region and thigh</t>
  </si>
  <si>
    <t>M02.26</t>
  </si>
  <si>
    <t>Postimmunization arthropathy,Lower leg</t>
  </si>
  <si>
    <t>M02.27</t>
  </si>
  <si>
    <t>Postimmunization arthropathy,Ankle and foot</t>
  </si>
  <si>
    <t>M02.28</t>
  </si>
  <si>
    <t>Postimmunization arthropathy,Other</t>
  </si>
  <si>
    <t>M02.29</t>
  </si>
  <si>
    <t>Postimmunization arthropathy,Site unspecified</t>
  </si>
  <si>
    <t>M02.30</t>
  </si>
  <si>
    <t>Reiter disease,Multiple sites</t>
  </si>
  <si>
    <t>M02.31</t>
  </si>
  <si>
    <t>Reiter disease,Shoulder region</t>
  </si>
  <si>
    <t>M02.32</t>
  </si>
  <si>
    <t>Reiter disease,Upper arm</t>
  </si>
  <si>
    <t>M02.33</t>
  </si>
  <si>
    <t>Reiter disease,Forearm</t>
  </si>
  <si>
    <t>M02.34</t>
  </si>
  <si>
    <t>Reiter disease,Hand</t>
  </si>
  <si>
    <t>M02.35</t>
  </si>
  <si>
    <t>Reiter disease,Pelvic region and thigh</t>
  </si>
  <si>
    <t>M02.36</t>
  </si>
  <si>
    <t>Reiter disease,Lower leg</t>
  </si>
  <si>
    <t>M02.37</t>
  </si>
  <si>
    <t>Reiter disease,Ankle and foot</t>
  </si>
  <si>
    <t>M02.38</t>
  </si>
  <si>
    <t>Reiter disease,Other</t>
  </si>
  <si>
    <t>M02.39</t>
  </si>
  <si>
    <t>Reiter disease,Site unspecified</t>
  </si>
  <si>
    <t>M02.80</t>
  </si>
  <si>
    <t>Other reactive arthropathies,Multiple sites</t>
  </si>
  <si>
    <t>M02.81</t>
  </si>
  <si>
    <t>Other reactive arthropathies,Shoulder region</t>
  </si>
  <si>
    <t>M02.82</t>
  </si>
  <si>
    <t>Other reactive arthropathies,Upper arm</t>
  </si>
  <si>
    <t>M02.83</t>
  </si>
  <si>
    <t>Other reactive arthropathies,Forearm</t>
  </si>
  <si>
    <t>M02.84</t>
  </si>
  <si>
    <t>Other reactive arthropathies,Hand</t>
  </si>
  <si>
    <t>M02.85</t>
  </si>
  <si>
    <t>Other reactive arthropathies,Pelvic region and thigh</t>
  </si>
  <si>
    <t>M02.86</t>
  </si>
  <si>
    <t>Other reactive arthropathies,Lower leg</t>
  </si>
  <si>
    <t>M02.87</t>
  </si>
  <si>
    <t>Other reactive arthropathies,Ankle and foot</t>
  </si>
  <si>
    <t>M02.88</t>
  </si>
  <si>
    <t>Other reactive arthropathies,Other</t>
  </si>
  <si>
    <t>M02.89</t>
  </si>
  <si>
    <t>Other reactive arthropathies,Site unspecified</t>
  </si>
  <si>
    <t>M02.90</t>
  </si>
  <si>
    <t>Reactive arthropathy, unspecified,Multiple sites</t>
  </si>
  <si>
    <t>M02.91</t>
  </si>
  <si>
    <t>Reactive arthropathy, unspecified,Shoulder region</t>
  </si>
  <si>
    <t>M02.92</t>
  </si>
  <si>
    <t>Reactive arthropathy, unspecified,Upper arm</t>
  </si>
  <si>
    <t>M02.93</t>
  </si>
  <si>
    <t>Reactive arthropathy, unspecified,Forearm</t>
  </si>
  <si>
    <t>M02.94</t>
  </si>
  <si>
    <t>Reactive arthropathy, unspecified,Hand</t>
  </si>
  <si>
    <t>M02.95</t>
  </si>
  <si>
    <t>Reactive arthropathy, unspecified,Pelvic region and thigh</t>
  </si>
  <si>
    <t>M02.96</t>
  </si>
  <si>
    <t>Reactive arthropathy, unspecified,Lower leg</t>
  </si>
  <si>
    <t>M02.97</t>
  </si>
  <si>
    <t>Reactive arthropathy, unspecified,Ankle and foot</t>
  </si>
  <si>
    <t>M02.98</t>
  </si>
  <si>
    <t>Reactive arthropathy, unspecified,Other</t>
  </si>
  <si>
    <t>M02.99</t>
  </si>
  <si>
    <t>Reactive arthropathy, unspecified,Site unspecified</t>
  </si>
  <si>
    <t>M03</t>
  </si>
  <si>
    <t>Postinfective and reactive arthropathies in diseases classified elsewhere</t>
  </si>
  <si>
    <t>M03.00</t>
  </si>
  <si>
    <t>Postmeningococcal arthritis,Multiple sites</t>
  </si>
  <si>
    <t>M03.01</t>
  </si>
  <si>
    <t>Postmeningococcal arthritis,Shoulder region</t>
  </si>
  <si>
    <t>M03.02</t>
  </si>
  <si>
    <t>Postmeningococcal arthritis,Upper arm</t>
  </si>
  <si>
    <t>M03.03</t>
  </si>
  <si>
    <t>Postmeningococcal arthritis,Forearm</t>
  </si>
  <si>
    <t>M03.04</t>
  </si>
  <si>
    <t>Postmeningococcal arthritis,Hand</t>
  </si>
  <si>
    <t>M03.05</t>
  </si>
  <si>
    <t>Postmeningococcal arthritis,Pelvic region and thigh</t>
  </si>
  <si>
    <t>M03.06</t>
  </si>
  <si>
    <t>Postmeningococcal arthritis,Lower leg</t>
  </si>
  <si>
    <t>M03.07</t>
  </si>
  <si>
    <t>Postmeningococcal arthritis,Ankle and foot</t>
  </si>
  <si>
    <t>M03.08</t>
  </si>
  <si>
    <t>Postmeningococcal arthritis,Other</t>
  </si>
  <si>
    <t>M03.09</t>
  </si>
  <si>
    <t>Postmeningococcal arthritis,Site unspecified</t>
  </si>
  <si>
    <t>M03.10</t>
  </si>
  <si>
    <t>Postinfective arthropathy in syphilis,Multiple sites</t>
  </si>
  <si>
    <t>M03.11</t>
  </si>
  <si>
    <t>Postinfective arthropathy in syphilis,Shoulder region</t>
  </si>
  <si>
    <t>M03.12</t>
  </si>
  <si>
    <t>Postinfective arthropathy in syphilis,Upper arm</t>
  </si>
  <si>
    <t>M03.13</t>
  </si>
  <si>
    <t>Postinfective arthropathy in syphilis,Forearm</t>
  </si>
  <si>
    <t>M03.14</t>
  </si>
  <si>
    <t>Postinfective arthropathy in syphilis,Hand</t>
  </si>
  <si>
    <t>M03.15</t>
  </si>
  <si>
    <t>Postinfective arthropathy in syphilis,Pelvic region and thigh</t>
  </si>
  <si>
    <t>M03.16</t>
  </si>
  <si>
    <t>Postinfective arthropathy in syphilis,Lower leg</t>
  </si>
  <si>
    <t>M03.17</t>
  </si>
  <si>
    <t>Postinfective arthropathy in syphilis,Ankle and foot</t>
  </si>
  <si>
    <t>M03.18</t>
  </si>
  <si>
    <t>Postinfective arthropathy in syphilis,Other</t>
  </si>
  <si>
    <t>M03.19</t>
  </si>
  <si>
    <t>Postinfective arthropathy in syphilis,Site unspecified</t>
  </si>
  <si>
    <t>M03.20</t>
  </si>
  <si>
    <t>Other postinfectious arthropathies in diseases classified elsewhere,Multiple sites</t>
  </si>
  <si>
    <t>M03.21</t>
  </si>
  <si>
    <t>Other postinfectious arthropathies in diseases classified elsewhere,Shoulder region</t>
  </si>
  <si>
    <t>M03.22</t>
  </si>
  <si>
    <t>Other postinfectious arthropathies in diseases classified elsewhere,Upper arm</t>
  </si>
  <si>
    <t>M03.23</t>
  </si>
  <si>
    <t>Other postinfectious arthropathies in diseases classified elsewhere,Forearm</t>
  </si>
  <si>
    <t>M03.24</t>
  </si>
  <si>
    <t>Other postinfectious arthropathies in diseases classified elsewhere,Hand</t>
  </si>
  <si>
    <t>M03.25</t>
  </si>
  <si>
    <t>Other postinfectious arthropathies in diseases classified elsewhere,Pelvic region and thigh</t>
  </si>
  <si>
    <t>M03.26</t>
  </si>
  <si>
    <t>Other postinfectious arthropathies in diseases classified elsewhere,Lower leg</t>
  </si>
  <si>
    <t>M03.27</t>
  </si>
  <si>
    <t>Other postinfectious arthropathies in diseases classified elsewhere,Ankle and foot</t>
  </si>
  <si>
    <t>M03.28</t>
  </si>
  <si>
    <t>Other postinfectious arthropathies in diseases classified elsewhere,Other</t>
  </si>
  <si>
    <t>M03.29</t>
  </si>
  <si>
    <t>Other postinfectious arthropathies in diseases classified elsewhere,Site unspecified</t>
  </si>
  <si>
    <t>M03.60</t>
  </si>
  <si>
    <t>Reactive arthropathy in other diseases classified elsewhere,Multiple sites</t>
  </si>
  <si>
    <t>M03.61</t>
  </si>
  <si>
    <t>Reactive arthropathy in other diseases classified elsewhere,Shoulder region</t>
  </si>
  <si>
    <t>M03.62</t>
  </si>
  <si>
    <t>Reactive arthropathy in other diseases classified elsewhere,Upper arm</t>
  </si>
  <si>
    <t>M03.63</t>
  </si>
  <si>
    <t>Reactive arthropathy in other diseases classified elsewhere,Forearm</t>
  </si>
  <si>
    <t>M03.64</t>
  </si>
  <si>
    <t>Reactive arthropathy in other diseases classified elsewhere,Hand</t>
  </si>
  <si>
    <t>M03.65</t>
  </si>
  <si>
    <t>Reactive arthropathy in other diseases classified elsewhere,Pelvic region and thigh</t>
  </si>
  <si>
    <t>M03.66</t>
  </si>
  <si>
    <t>Reactive arthropathy in other diseases classified elsewhere,Lower leg</t>
  </si>
  <si>
    <t>M03.67</t>
  </si>
  <si>
    <t>Reactive arthropathy in other diseases classified elsewhere,Ankle and foot</t>
  </si>
  <si>
    <t>M03.68</t>
  </si>
  <si>
    <t>Reactive arthropathy in other diseases classified elsewhere,Other</t>
  </si>
  <si>
    <t>M03.69</t>
  </si>
  <si>
    <t>Reactive arthropathy in other diseases classified elsewhere,Site unspecified</t>
  </si>
  <si>
    <t>M05</t>
  </si>
  <si>
    <t>Seropositive rheumatoid arthritis</t>
  </si>
  <si>
    <t>M05.00</t>
  </si>
  <si>
    <t>Felty syndrome,Multiple sites</t>
  </si>
  <si>
    <t>M05.01</t>
  </si>
  <si>
    <t>Felty syndrome,Shoulder region</t>
  </si>
  <si>
    <t>M05.02</t>
  </si>
  <si>
    <t>Felty syndrome,Upper arm</t>
  </si>
  <si>
    <t>M05.03</t>
  </si>
  <si>
    <t>Felty syndrome,Forearm</t>
  </si>
  <si>
    <t>M05.04</t>
  </si>
  <si>
    <t>Felty syndrome,Hand</t>
  </si>
  <si>
    <t>M05.05</t>
  </si>
  <si>
    <t>Felty syndrome,Pelvic region and thigh</t>
  </si>
  <si>
    <t>M05.06</t>
  </si>
  <si>
    <t>Felty syndrome,Lower leg</t>
  </si>
  <si>
    <t>M05.07</t>
  </si>
  <si>
    <t>Felty syndrome,Ankle and foot</t>
  </si>
  <si>
    <t>M05.08</t>
  </si>
  <si>
    <t>Felty syndrome,Other</t>
  </si>
  <si>
    <t>M05.09</t>
  </si>
  <si>
    <t>Felty syndrome,Site unspecified</t>
  </si>
  <si>
    <t>M05.10</t>
  </si>
  <si>
    <t>Rheumatoid lung disease,Multiple sites</t>
  </si>
  <si>
    <t>M05.11</t>
  </si>
  <si>
    <t>Rheumatoid lung disease,Shoulder region</t>
  </si>
  <si>
    <t>M05.12</t>
  </si>
  <si>
    <t>Rheumatoid lung disease,Upper arm</t>
  </si>
  <si>
    <t>M05.13</t>
  </si>
  <si>
    <t>Rheumatoid lung disease,Forearm</t>
  </si>
  <si>
    <t>M05.14</t>
  </si>
  <si>
    <t>Rheumatoid lung disease,Hand</t>
  </si>
  <si>
    <t>M05.15</t>
  </si>
  <si>
    <t>Rheumatoid lung disease,Pelvic region and thigh</t>
  </si>
  <si>
    <t>M05.16</t>
  </si>
  <si>
    <t>Rheumatoid lung disease,Lower leg</t>
  </si>
  <si>
    <t>M05.17</t>
  </si>
  <si>
    <t>Rheumatoid lung disease,Ankle and foot</t>
  </si>
  <si>
    <t>M05.18</t>
  </si>
  <si>
    <t>Rheumatoid lung disease,Other</t>
  </si>
  <si>
    <t>M05.19</t>
  </si>
  <si>
    <t>Rheumatoid lung disease,Site unspecified</t>
  </si>
  <si>
    <t>M05.20</t>
  </si>
  <si>
    <t>Rheumatoid vasculitis,Multiple sites</t>
  </si>
  <si>
    <t>M05.21</t>
  </si>
  <si>
    <t>Rheumatoid vasculitis,Shoulder region</t>
  </si>
  <si>
    <t>M05.22</t>
  </si>
  <si>
    <t>Rheumatoid vasculitis,Upper arm</t>
  </si>
  <si>
    <t>M05.23</t>
  </si>
  <si>
    <t>Rheumatoid vasculitis,Forearm</t>
  </si>
  <si>
    <t>M05.24</t>
  </si>
  <si>
    <t>Rheumatoid vasculitis,Hand</t>
  </si>
  <si>
    <t>M05.25</t>
  </si>
  <si>
    <t>Rheumatoid vasculitis,Pelvic region and thigh</t>
  </si>
  <si>
    <t>M05.26</t>
  </si>
  <si>
    <t>Rheumatoid vasculitis,Lower leg</t>
  </si>
  <si>
    <t>M05.27</t>
  </si>
  <si>
    <t>Rheumatoid vasculitis,Ankle and foot</t>
  </si>
  <si>
    <t>M05.28</t>
  </si>
  <si>
    <t>Rheumatoid vasculitis,Other</t>
  </si>
  <si>
    <t>M05.29</t>
  </si>
  <si>
    <t>Rheumatoid vasculitis,Site unspecified</t>
  </si>
  <si>
    <t>M05.30</t>
  </si>
  <si>
    <t>Rheumatoid arthritis with involvement of other organs and systems,Multiple sites</t>
  </si>
  <si>
    <t>M05.31</t>
  </si>
  <si>
    <t>Rheumatoid arthritis with involvement of other organs and systems,Shoulder region</t>
  </si>
  <si>
    <t>M05.32</t>
  </si>
  <si>
    <t>Rheumatoid arthritis with involvement of other organs and systems,Upper arm</t>
  </si>
  <si>
    <t>M05.33</t>
  </si>
  <si>
    <t>Rheumatoid arthritis with involvement of other organs and systems,Forearm</t>
  </si>
  <si>
    <t>M05.34</t>
  </si>
  <si>
    <t>Rheumatoid arthritis with involvement of other organs and systems,Hand</t>
  </si>
  <si>
    <t>M05.35</t>
  </si>
  <si>
    <t>Rheumatoid arthritis with involvement of other organs and systems,Pelvic region and thigh</t>
  </si>
  <si>
    <t>M05.36</t>
  </si>
  <si>
    <t>Rheumatoid arthritis with involvement of other organs and systems,Lower leg</t>
  </si>
  <si>
    <t>M05.37</t>
  </si>
  <si>
    <t>Rheumatoid arthritis with involvement of other organs and systems,Ankle and foot</t>
  </si>
  <si>
    <t>M05.38</t>
  </si>
  <si>
    <t>Rheumatoid arthritis with involvement of other organs and systems,Other</t>
  </si>
  <si>
    <t>M05.39</t>
  </si>
  <si>
    <t>Rheumatoid arthritis with involvement of other organs and systems,Site unspecified</t>
  </si>
  <si>
    <t>M05.80</t>
  </si>
  <si>
    <t>Other seropositive rheumatoid arthritis,Multiple sites</t>
  </si>
  <si>
    <t>M05.81</t>
  </si>
  <si>
    <t>Other seropositive rheumatoid arthritis,Shoulder region</t>
  </si>
  <si>
    <t>M05.82</t>
  </si>
  <si>
    <t>Other seropositive rheumatoid arthritis,Upper arm</t>
  </si>
  <si>
    <t>M05.83</t>
  </si>
  <si>
    <t>Other seropositive rheumatoid arthritis,Forearm</t>
  </si>
  <si>
    <t>M05.84</t>
  </si>
  <si>
    <t>Other seropositive rheumatoid arthritis,Hand</t>
  </si>
  <si>
    <t>M05.85</t>
  </si>
  <si>
    <t>Other seropositive rheumatoid arthritis,Pelvic region and thigh</t>
  </si>
  <si>
    <t>M05.86</t>
  </si>
  <si>
    <t>Other seropositive rheumatoid arthritis,Lower leg</t>
  </si>
  <si>
    <t>M05.87</t>
  </si>
  <si>
    <t>Other seropositive rheumatoid arthritis,Ankle and foot</t>
  </si>
  <si>
    <t>M05.88</t>
  </si>
  <si>
    <t>Other seropositive rheumatoid arthritis,Other</t>
  </si>
  <si>
    <t>M05.89</t>
  </si>
  <si>
    <t>Other seropositive rheumatoid arthritis,Site unspecified</t>
  </si>
  <si>
    <t>M05.90</t>
  </si>
  <si>
    <t>Seropositive rheumatoid arthritis, unspecified,Multiple sites</t>
  </si>
  <si>
    <t>M05.91</t>
  </si>
  <si>
    <t>Seropositive rheumatoid arthritis, unspecified,Shoulder region</t>
  </si>
  <si>
    <t>M05.92</t>
  </si>
  <si>
    <t>Seropositive rheumatoid arthritis, unspecified,Upper arm</t>
  </si>
  <si>
    <t>M05.93</t>
  </si>
  <si>
    <t>Seropositive rheumatoid arthritis, unspecified,Forearm</t>
  </si>
  <si>
    <t>M05.94</t>
  </si>
  <si>
    <t>Seropositive rheumatoid arthritis, unspecified,Hand</t>
  </si>
  <si>
    <t>M05.95</t>
  </si>
  <si>
    <t>Seropositive rheumatoid arthritis, unspecified,Pelvic region and thigh</t>
  </si>
  <si>
    <t>M05.96</t>
  </si>
  <si>
    <t>Seropositive rheumatoid arthritis, unspecified,Lower leg</t>
  </si>
  <si>
    <t>M05.97</t>
  </si>
  <si>
    <t>Seropositive rheumatoid arthritis, unspecified,Ankle and foot</t>
  </si>
  <si>
    <t>M05.98</t>
  </si>
  <si>
    <t>Seropositive rheumatoid arthritis, unspecified,Other</t>
  </si>
  <si>
    <t>M05.99</t>
  </si>
  <si>
    <t>Seropositive rheumatoid arthritis, unspecified,Site unspecified</t>
  </si>
  <si>
    <t>M06</t>
  </si>
  <si>
    <t>Other rheumatoid arthritis</t>
  </si>
  <si>
    <t>M06.00</t>
  </si>
  <si>
    <t>Seronegative rheumatoid arthritis,Multiple sites</t>
  </si>
  <si>
    <t>M06.01</t>
  </si>
  <si>
    <t>Seronegative rheumatoid arthritis,Shoulder region</t>
  </si>
  <si>
    <t>M06.02</t>
  </si>
  <si>
    <t>Seronegative rheumatoid arthritis,Upper arm</t>
  </si>
  <si>
    <t>M06.03</t>
  </si>
  <si>
    <t>Seronegative rheumatoid arthritis,Forearm</t>
  </si>
  <si>
    <t>M06.04</t>
  </si>
  <si>
    <t>Seronegative rheumatoid arthritis,Hand</t>
  </si>
  <si>
    <t>M06.05</t>
  </si>
  <si>
    <t>Seronegative rheumatoid arthritis,Pelvic region and thigh</t>
  </si>
  <si>
    <t>M06.06</t>
  </si>
  <si>
    <t>Seronegative rheumatoid arthritis,Lower leg</t>
  </si>
  <si>
    <t>M06.07</t>
  </si>
  <si>
    <t>Seronegative rheumatoid arthritis,Ankle and foot</t>
  </si>
  <si>
    <t>M06.08</t>
  </si>
  <si>
    <t>Seronegative rheumatoid arthritis,Other</t>
  </si>
  <si>
    <t>M06.09</t>
  </si>
  <si>
    <t>Seronegative rheumatoid arthritis,Site unspecified</t>
  </si>
  <si>
    <t>M06.10</t>
  </si>
  <si>
    <t>Adult-onset Still disease,Multiple sites</t>
  </si>
  <si>
    <t>M06.11</t>
  </si>
  <si>
    <t>Adult-onset Still disease,Shoulder region</t>
  </si>
  <si>
    <t>M06.12</t>
  </si>
  <si>
    <t>Adult-onset Still disease,Upper arm</t>
  </si>
  <si>
    <t>M06.13</t>
  </si>
  <si>
    <t>Adult-onset Still disease,Forearm</t>
  </si>
  <si>
    <t>M06.14</t>
  </si>
  <si>
    <t>Adult-onset Still disease,Hand</t>
  </si>
  <si>
    <t>M06.15</t>
  </si>
  <si>
    <t>Adult-onset Still disease,Pelvic region and thigh</t>
  </si>
  <si>
    <t>M06.16</t>
  </si>
  <si>
    <t>Adult-onset Still disease,Lower leg</t>
  </si>
  <si>
    <t>M06.17</t>
  </si>
  <si>
    <t>Adult-onset Still disease,Ankle and foot</t>
  </si>
  <si>
    <t>M06.18</t>
  </si>
  <si>
    <t>Adult-onset Still disease,Other</t>
  </si>
  <si>
    <t>M06.19</t>
  </si>
  <si>
    <t>Adult-onset Still disease,Site unspecified</t>
  </si>
  <si>
    <t>M06.20</t>
  </si>
  <si>
    <t>Rheumatoid bursitis,Multiple sites</t>
  </si>
  <si>
    <t>M06.21</t>
  </si>
  <si>
    <t>Rheumatoid bursitis,Shoulder region</t>
  </si>
  <si>
    <t>M06.22</t>
  </si>
  <si>
    <t>Rheumatoid bursitis,Upper arm</t>
  </si>
  <si>
    <t>M06.23</t>
  </si>
  <si>
    <t>Rheumatoid bursitis,Forearm</t>
  </si>
  <si>
    <t>M06.24</t>
  </si>
  <si>
    <t>Rheumatoid bursitis,Hand</t>
  </si>
  <si>
    <t>M06.25</t>
  </si>
  <si>
    <t>Rheumatoid bursitis,Pelvic region and thigh</t>
  </si>
  <si>
    <t>M06.26</t>
  </si>
  <si>
    <t>Rheumatoid bursitis,Lower leg</t>
  </si>
  <si>
    <t>M06.27</t>
  </si>
  <si>
    <t>Rheumatoid bursitis,Ankle and foot</t>
  </si>
  <si>
    <t>M06.28</t>
  </si>
  <si>
    <t>Rheumatoid bursitis,Other</t>
  </si>
  <si>
    <t>M06.29</t>
  </si>
  <si>
    <t>Rheumatoid bursitis,Site unspecified</t>
  </si>
  <si>
    <t>M06.30</t>
  </si>
  <si>
    <t>Rheumatoid nodule,Multiple sites</t>
  </si>
  <si>
    <t>M06.31</t>
  </si>
  <si>
    <t>Rheumatoid nodule,Shoulder region</t>
  </si>
  <si>
    <t>M06.32</t>
  </si>
  <si>
    <t>Rheumatoid nodule,Upper arm</t>
  </si>
  <si>
    <t>M06.33</t>
  </si>
  <si>
    <t>Rheumatoid nodule,Forearm</t>
  </si>
  <si>
    <t>M06.34</t>
  </si>
  <si>
    <t>Rheumatoid nodule,Hand</t>
  </si>
  <si>
    <t>M06.35</t>
  </si>
  <si>
    <t>Rheumatoid nodule,Pelvic region and thigh</t>
  </si>
  <si>
    <t>M06.36</t>
  </si>
  <si>
    <t>Rheumatoid nodule,Lower leg</t>
  </si>
  <si>
    <t>M06.37</t>
  </si>
  <si>
    <t>Rheumatoid nodule,Ankle and foot</t>
  </si>
  <si>
    <t>M06.38</t>
  </si>
  <si>
    <t>Rheumatoid nodule,Other</t>
  </si>
  <si>
    <t>M06.39</t>
  </si>
  <si>
    <t>Rheumatoid nodule,Site unspecified</t>
  </si>
  <si>
    <t>M06.40</t>
  </si>
  <si>
    <t>Inflammatory polyarthropathy,Multiple sites</t>
  </si>
  <si>
    <t>M06.41</t>
  </si>
  <si>
    <t>Inflammatory polyarthropathy,Shoulder region</t>
  </si>
  <si>
    <t>M06.42</t>
  </si>
  <si>
    <t>Inflammatory polyarthropathy,Upper arm</t>
  </si>
  <si>
    <t>M06.43</t>
  </si>
  <si>
    <t>Inflammatory polyarthropathy,Forearm</t>
  </si>
  <si>
    <t>M06.44</t>
  </si>
  <si>
    <t>Inflammatory polyarthropathy,Hand</t>
  </si>
  <si>
    <t>M06.45</t>
  </si>
  <si>
    <t>Inflammatory polyarthropathy,Pelvic region and thigh</t>
  </si>
  <si>
    <t>M06.46</t>
  </si>
  <si>
    <t>Inflammatory polyarthropathy,Lower leg</t>
  </si>
  <si>
    <t>M06.47</t>
  </si>
  <si>
    <t>Inflammatory polyarthropathy,Ankle and foot</t>
  </si>
  <si>
    <t>M06.48</t>
  </si>
  <si>
    <t>Inflammatory polyarthropathy,Other</t>
  </si>
  <si>
    <t>M06.49</t>
  </si>
  <si>
    <t>Inflammatory polyarthropathy,Site unspecified</t>
  </si>
  <si>
    <t>M06.80</t>
  </si>
  <si>
    <t>Other specified rheumatoid arthritis,Multiple sites</t>
  </si>
  <si>
    <t>M06.81</t>
  </si>
  <si>
    <t>Other specified rheumatoid arthritis,Shoulder region</t>
  </si>
  <si>
    <t>M06.82</t>
  </si>
  <si>
    <t>Other specified rheumatoid arthritis,Upper arm</t>
  </si>
  <si>
    <t>M06.83</t>
  </si>
  <si>
    <t>Other specified rheumatoid arthritis,Forearm</t>
  </si>
  <si>
    <t>M06.84</t>
  </si>
  <si>
    <t>Other specified rheumatoid arthritis,Hand</t>
  </si>
  <si>
    <t>M06.85</t>
  </si>
  <si>
    <t>Other specified rheumatoid arthritis,Pelvic region and thigh</t>
  </si>
  <si>
    <t>M06.86</t>
  </si>
  <si>
    <t>Other specified rheumatoid arthritis,Lower leg</t>
  </si>
  <si>
    <t>M06.87</t>
  </si>
  <si>
    <t>Other specified rheumatoid arthritis,Ankle and foot</t>
  </si>
  <si>
    <t>M06.88</t>
  </si>
  <si>
    <t>Other specified rheumatoid arthritis,Other</t>
  </si>
  <si>
    <t>M06.89</t>
  </si>
  <si>
    <t>Other specified rheumatoid arthritis,Site unspecified</t>
  </si>
  <si>
    <t>M06.90</t>
  </si>
  <si>
    <t>Rheumatoid arthritis, unspecified,Multiple sites</t>
  </si>
  <si>
    <t>M06.91</t>
  </si>
  <si>
    <t>Rheumatoid arthritis, unspecified,Shoulder region</t>
  </si>
  <si>
    <t>M06.92</t>
  </si>
  <si>
    <t>Rheumatoid arthritis, unspecified,Upper arm</t>
  </si>
  <si>
    <t>M06.93</t>
  </si>
  <si>
    <t>Rheumatoid arthritis, unspecified,Forearm</t>
  </si>
  <si>
    <t>M06.94</t>
  </si>
  <si>
    <t>Rheumatoid arthritis, unspecified,Hand</t>
  </si>
  <si>
    <t>M06.95</t>
  </si>
  <si>
    <t>Rheumatoid arthritis, unspecified,Pelvic region and thigh</t>
  </si>
  <si>
    <t>M06.96</t>
  </si>
  <si>
    <t>Rheumatoid arthritis, unspecified,Lower leg</t>
  </si>
  <si>
    <t>M06.97</t>
  </si>
  <si>
    <t>Rheumatoid arthritis, unspecified,Ankle and foot</t>
  </si>
  <si>
    <t>M06.98</t>
  </si>
  <si>
    <t>Rheumatoid arthritis, unspecified,Other</t>
  </si>
  <si>
    <t>M06.99</t>
  </si>
  <si>
    <t>Rheumatoid arthritis, unspecified,Site unspecified</t>
  </si>
  <si>
    <t>M07</t>
  </si>
  <si>
    <t>Psoriatic and enteropathic arthropathies</t>
  </si>
  <si>
    <t>M07.00</t>
  </si>
  <si>
    <t>Distal interphalangeal psoriatic arthropathy,Multiple sites</t>
  </si>
  <si>
    <t>M07.01</t>
  </si>
  <si>
    <t>Distal interphalangeal psoriatic arthropathy,Shoulder region</t>
  </si>
  <si>
    <t>M07.02</t>
  </si>
  <si>
    <t>Distal interphalangeal psoriatic arthropathy,Upper arm</t>
  </si>
  <si>
    <t>M07.03</t>
  </si>
  <si>
    <t>Distal interphalangeal psoriatic arthropathy,Forearm</t>
  </si>
  <si>
    <t>M07.04</t>
  </si>
  <si>
    <t>Distal interphalangeal psoriatic arthropathy,Hand</t>
  </si>
  <si>
    <t>M07.05</t>
  </si>
  <si>
    <t>Distal interphalangeal psoriatic arthropathy,Pelvic region and thigh</t>
  </si>
  <si>
    <t>M07.06</t>
  </si>
  <si>
    <t>Distal interphalangeal psoriatic arthropathy,Lower leg</t>
  </si>
  <si>
    <t>M07.07</t>
  </si>
  <si>
    <t>Distal interphalangeal psoriatic arthropathy,Ankle and foot</t>
  </si>
  <si>
    <t>M07.08</t>
  </si>
  <si>
    <t>Distal interphalangeal psoriatic arthropathy,Other</t>
  </si>
  <si>
    <t>M07.09</t>
  </si>
  <si>
    <t>Distal interphalangeal psoriatic arthropathy,Site unspecified</t>
  </si>
  <si>
    <t>M07.10</t>
  </si>
  <si>
    <t>Arthritis mutilans,Multiple sites</t>
  </si>
  <si>
    <t>M07.11</t>
  </si>
  <si>
    <t>Arthritis mutilans,Shoulder region</t>
  </si>
  <si>
    <t>M07.12</t>
  </si>
  <si>
    <t>Arthritis mutilans,Upper arm</t>
  </si>
  <si>
    <t>M07.13</t>
  </si>
  <si>
    <t>Arthritis mutilans,Forearm</t>
  </si>
  <si>
    <t>M07.14</t>
  </si>
  <si>
    <t>Arthritis mutilans,Hand</t>
  </si>
  <si>
    <t>M07.15</t>
  </si>
  <si>
    <t>Arthritis mutilans,Pelvic region and thigh</t>
  </si>
  <si>
    <t>M07.16</t>
  </si>
  <si>
    <t>Arthritis mutilans,Lower leg</t>
  </si>
  <si>
    <t>M07.17</t>
  </si>
  <si>
    <t>Arthritis mutilans,Ankle and foot</t>
  </si>
  <si>
    <t>M07.18</t>
  </si>
  <si>
    <t>Arthritis mutilans,Other</t>
  </si>
  <si>
    <t>M07.19</t>
  </si>
  <si>
    <t>Arthritis mutilans,Site unspecified</t>
  </si>
  <si>
    <t>M07.20</t>
  </si>
  <si>
    <t>Psoriatic spondylitis,Multiple sites</t>
  </si>
  <si>
    <t>M07.21</t>
  </si>
  <si>
    <t>Psoriatic spondylitis,Shoulder region</t>
  </si>
  <si>
    <t>M07.22</t>
  </si>
  <si>
    <t>Psoriatic spondylitis,Upper arm</t>
  </si>
  <si>
    <t>M07.23</t>
  </si>
  <si>
    <t>Psoriatic spondylitis,Forearm</t>
  </si>
  <si>
    <t>M07.24</t>
  </si>
  <si>
    <t>Psoriatic spondylitis,Hand</t>
  </si>
  <si>
    <t>M07.25</t>
  </si>
  <si>
    <t>Psoriatic spondylitis,Pelvic region and thigh</t>
  </si>
  <si>
    <t>M07.26</t>
  </si>
  <si>
    <t>Psoriatic spondylitis,Lower leg</t>
  </si>
  <si>
    <t>M07.27</t>
  </si>
  <si>
    <t>Psoriatic spondylitis,Ankle and foot</t>
  </si>
  <si>
    <t>M07.28</t>
  </si>
  <si>
    <t>Psoriatic spondylitis,Other</t>
  </si>
  <si>
    <t>M07.29</t>
  </si>
  <si>
    <t>Psoriatic spondylitis,Site unspecified</t>
  </si>
  <si>
    <t>M07.30</t>
  </si>
  <si>
    <t>Other psoriatic arthropathies,Multiple sites</t>
  </si>
  <si>
    <t>M07.31</t>
  </si>
  <si>
    <t>Other psoriatic arthropathies,Shoulder region</t>
  </si>
  <si>
    <t>M07.32</t>
  </si>
  <si>
    <t>Other psoriatic arthropathies,Upper arm</t>
  </si>
  <si>
    <t>M07.33</t>
  </si>
  <si>
    <t>Other psoriatic arthropathies,Forearm</t>
  </si>
  <si>
    <t>M07.34</t>
  </si>
  <si>
    <t>Other psoriatic arthropathies,Hand</t>
  </si>
  <si>
    <t>M07.35</t>
  </si>
  <si>
    <t>Other psoriatic arthropathies,Pelvic region and thigh</t>
  </si>
  <si>
    <t>M07.36</t>
  </si>
  <si>
    <t>Other psoriatic arthropathies,Lower leg</t>
  </si>
  <si>
    <t>M07.37</t>
  </si>
  <si>
    <t>Other psoriatic arthropathies,Ankle and foot</t>
  </si>
  <si>
    <t>M07.38</t>
  </si>
  <si>
    <t>Other psoriatic arthropathies,Other</t>
  </si>
  <si>
    <t>M07.39</t>
  </si>
  <si>
    <t>Other psoriatic arthropathies,Site unspecified</t>
  </si>
  <si>
    <t>M07.40</t>
  </si>
  <si>
    <t>Arthropathy in Crohn disease [regional enteritis],Multiple sites</t>
  </si>
  <si>
    <t>M07.41</t>
  </si>
  <si>
    <t>Arthropathy in Crohn disease [regional enteritis],Shoulder region</t>
  </si>
  <si>
    <t>M07.42</t>
  </si>
  <si>
    <t>Arthropathy in Crohn disease [regional enteritis],Upper arm</t>
  </si>
  <si>
    <t>M07.43</t>
  </si>
  <si>
    <t>Arthropathy in Crohn disease [regional enteritis],Forearm</t>
  </si>
  <si>
    <t>M07.44</t>
  </si>
  <si>
    <t>Arthropathy in Crohn disease [regional enteritis],Hand</t>
  </si>
  <si>
    <t>M07.45</t>
  </si>
  <si>
    <t>Arthropathy in Crohn disease [regional enteritis],Pelvic region and thigh</t>
  </si>
  <si>
    <t>M07.46</t>
  </si>
  <si>
    <t>Arthropathy in Crohn disease [regional enteritis],Lower leg</t>
  </si>
  <si>
    <t>M07.47</t>
  </si>
  <si>
    <t>Arthropathy in Crohn disease [regional enteritis],Ankle and foot</t>
  </si>
  <si>
    <t>M07.48</t>
  </si>
  <si>
    <t>Arthropathy in Crohn disease [regional enteritis],Other</t>
  </si>
  <si>
    <t>M07.49</t>
  </si>
  <si>
    <t>Arthropathy in Crohn disease [regional enteritis],Site unspecified</t>
  </si>
  <si>
    <t>M07.50</t>
  </si>
  <si>
    <t>Arthropathy in ulcerative colitis,Multiple sites</t>
  </si>
  <si>
    <t>M07.51</t>
  </si>
  <si>
    <t>Arthropathy in ulcerative colitis,Shoulder region</t>
  </si>
  <si>
    <t>M07.52</t>
  </si>
  <si>
    <t>Arthropathy in ulcerative colitis,Upper arm</t>
  </si>
  <si>
    <t>M07.53</t>
  </si>
  <si>
    <t>Arthropathy in ulcerative colitis,Forearm</t>
  </si>
  <si>
    <t>M07.54</t>
  </si>
  <si>
    <t>Arthropathy in ulcerative colitis,Hand</t>
  </si>
  <si>
    <t>M07.55</t>
  </si>
  <si>
    <t>Arthropathy in ulcerative colitis,Pelvic region and thigh</t>
  </si>
  <si>
    <t>M07.56</t>
  </si>
  <si>
    <t>Arthropathy in ulcerative colitis,Lower leg</t>
  </si>
  <si>
    <t>M07.57</t>
  </si>
  <si>
    <t>Arthropathy in ulcerative colitis,Ankle and foot</t>
  </si>
  <si>
    <t>M07.58</t>
  </si>
  <si>
    <t>Arthropathy in ulcerative colitis,Other</t>
  </si>
  <si>
    <t>M07.59</t>
  </si>
  <si>
    <t>Arthropathy in ulcerative colitis,Site unspecified</t>
  </si>
  <si>
    <t>M07.60</t>
  </si>
  <si>
    <t>Other enteropathic arthropathies,Multiple sites</t>
  </si>
  <si>
    <t>M07.61</t>
  </si>
  <si>
    <t>Other enteropathic arthropathies,Shoulder region</t>
  </si>
  <si>
    <t>M07.62</t>
  </si>
  <si>
    <t>Other enteropathic arthropathies,Upper arm</t>
  </si>
  <si>
    <t>M07.63</t>
  </si>
  <si>
    <t>Other enteropathic arthropathies,Forearm</t>
  </si>
  <si>
    <t>M07.64</t>
  </si>
  <si>
    <t>Other enteropathic arthropathies,Hand</t>
  </si>
  <si>
    <t>M07.65</t>
  </si>
  <si>
    <t>Other enteropathic arthropathies,Pelvic region and thigh</t>
  </si>
  <si>
    <t>M07.66</t>
  </si>
  <si>
    <t>Other enteropathic arthropathies,Lower leg</t>
  </si>
  <si>
    <t>M07.67</t>
  </si>
  <si>
    <t>Other enteropathic arthropathies,Ankle and foot</t>
  </si>
  <si>
    <t>M07.68</t>
  </si>
  <si>
    <t>Other enteropathic arthropathies,Other</t>
  </si>
  <si>
    <t>M07.69</t>
  </si>
  <si>
    <t>Other enteropathic arthropathies,Site unspecified</t>
  </si>
  <si>
    <t>M08</t>
  </si>
  <si>
    <t>Juvenile arthritis</t>
  </si>
  <si>
    <t>M08.00</t>
  </si>
  <si>
    <t>Juvenile rheumatoid arthritis,Multiple sites</t>
  </si>
  <si>
    <t>M08.01</t>
  </si>
  <si>
    <t>Juvenile rheumatoid arthritis,Shoulder region</t>
  </si>
  <si>
    <t>M08.02</t>
  </si>
  <si>
    <t>Juvenile rheumatoid arthritis,Upper arm</t>
  </si>
  <si>
    <t>M08.03</t>
  </si>
  <si>
    <t>Juvenile rheumatoid arthritis,Forearm</t>
  </si>
  <si>
    <t>M08.04</t>
  </si>
  <si>
    <t>Juvenile rheumatoid arthritis,Hand</t>
  </si>
  <si>
    <t>M08.05</t>
  </si>
  <si>
    <t>Juvenile rheumatoid arthritis,Pelvic region and thigh</t>
  </si>
  <si>
    <t>M08.06</t>
  </si>
  <si>
    <t>Juvenile rheumatoid arthritis,Lower leg</t>
  </si>
  <si>
    <t>M08.07</t>
  </si>
  <si>
    <t>Juvenile rheumatoid arthritis,Ankle and foot</t>
  </si>
  <si>
    <t>M08.08</t>
  </si>
  <si>
    <t>Juvenile rheumatoid arthritis,Other</t>
  </si>
  <si>
    <t>M08.09</t>
  </si>
  <si>
    <t>Juvenile rheumatoid arthritis,Site unspecified</t>
  </si>
  <si>
    <t>M08.10</t>
  </si>
  <si>
    <t>Juvenile ankylosing spondylitis,Multiple sites</t>
  </si>
  <si>
    <t>M08.11</t>
  </si>
  <si>
    <t>Juvenile ankylosing spondylitis,Shoulder region</t>
  </si>
  <si>
    <t>M08.12</t>
  </si>
  <si>
    <t>Juvenile ankylosing spondylitis,Upper arm</t>
  </si>
  <si>
    <t>M08.13</t>
  </si>
  <si>
    <t>Juvenile ankylosing spondylitis,Forearm</t>
  </si>
  <si>
    <t>M08.14</t>
  </si>
  <si>
    <t>Juvenile ankylosing spondylitis,Hand</t>
  </si>
  <si>
    <t>M08.15</t>
  </si>
  <si>
    <t>Juvenile ankylosing spondylitis,Pelvic region and thigh</t>
  </si>
  <si>
    <t>M08.16</t>
  </si>
  <si>
    <t>Juvenile ankylosing spondylitis,Lower leg</t>
  </si>
  <si>
    <t>M08.17</t>
  </si>
  <si>
    <t>Juvenile ankylosing spondylitis,Ankle and foot</t>
  </si>
  <si>
    <t>M08.18</t>
  </si>
  <si>
    <t>Juvenile ankylosing spondylitis,Other</t>
  </si>
  <si>
    <t>M08.19</t>
  </si>
  <si>
    <t>Juvenile ankylosing spondylitis,Site unspecified</t>
  </si>
  <si>
    <t>M08.20</t>
  </si>
  <si>
    <t>Juvenile arthritis with systemic onset,Multiple sites</t>
  </si>
  <si>
    <t>M08.21</t>
  </si>
  <si>
    <t>Juvenile arthritis with systemic onset,Shoulder region</t>
  </si>
  <si>
    <t>M08.22</t>
  </si>
  <si>
    <t>Juvenile arthritis with systemic onset,Upper arm</t>
  </si>
  <si>
    <t>M08.23</t>
  </si>
  <si>
    <t>Juvenile arthritis with systemic onset,Forearm</t>
  </si>
  <si>
    <t>M08.24</t>
  </si>
  <si>
    <t>Juvenile arthritis with systemic onset,Hand</t>
  </si>
  <si>
    <t>M08.25</t>
  </si>
  <si>
    <t>Juvenile arthritis with systemic onset,Pelvic region and thigh</t>
  </si>
  <si>
    <t>M08.26</t>
  </si>
  <si>
    <t>Juvenile arthritis with systemic onset,Lower leg</t>
  </si>
  <si>
    <t>M08.27</t>
  </si>
  <si>
    <t>Juvenile arthritis with systemic onset,Ankle and foot</t>
  </si>
  <si>
    <t>M08.28</t>
  </si>
  <si>
    <t>Juvenile arthritis with systemic onset,Other</t>
  </si>
  <si>
    <t>M08.29</t>
  </si>
  <si>
    <t>Juvenile arthritis with systemic onset,Site unspecified</t>
  </si>
  <si>
    <t>M08.30</t>
  </si>
  <si>
    <t>Juvenile polyarthritis (seronegative),Multiple sites</t>
  </si>
  <si>
    <t>M08.31</t>
  </si>
  <si>
    <t>Juvenile polyarthritis (seronegative),Shoulder region</t>
  </si>
  <si>
    <t>M08.32</t>
  </si>
  <si>
    <t>Juvenile polyarthritis (seronegative),Upper arm</t>
  </si>
  <si>
    <t>M08.33</t>
  </si>
  <si>
    <t>Juvenile polyarthritis (seronegative),Forearm</t>
  </si>
  <si>
    <t>M08.34</t>
  </si>
  <si>
    <t>Juvenile polyarthritis (seronegative),Hand</t>
  </si>
  <si>
    <t>M08.35</t>
  </si>
  <si>
    <t>Juvenile polyarthritis (seronegative),Pelvic region and thigh</t>
  </si>
  <si>
    <t>M08.36</t>
  </si>
  <si>
    <t>Juvenile polyarthritis (seronegative),Lower leg</t>
  </si>
  <si>
    <t>M08.37</t>
  </si>
  <si>
    <t>Juvenile polyarthritis (seronegative),Ankle and foot</t>
  </si>
  <si>
    <t>M08.38</t>
  </si>
  <si>
    <t>Juvenile polyarthritis (seronegative),Other</t>
  </si>
  <si>
    <t>M08.39</t>
  </si>
  <si>
    <t>Juvenile polyarthritis (seronegative),Site unspecified</t>
  </si>
  <si>
    <t>M08.40</t>
  </si>
  <si>
    <t>Pauciarticular juvenile arthritis,Multiple sites</t>
  </si>
  <si>
    <t>M08.41</t>
  </si>
  <si>
    <t>Pauciarticular juvenile arthritis,Shoulder region</t>
  </si>
  <si>
    <t>M08.42</t>
  </si>
  <si>
    <t>Pauciarticular juvenile arthritis,Upper arm</t>
  </si>
  <si>
    <t>M08.43</t>
  </si>
  <si>
    <t>Pauciarticular juvenile arthritis,Forearm</t>
  </si>
  <si>
    <t>M08.44</t>
  </si>
  <si>
    <t>Pauciarticular juvenile arthritis,Hand</t>
  </si>
  <si>
    <t>M08.45</t>
  </si>
  <si>
    <t>Pauciarticular juvenile arthritis,Pelvic region and thigh</t>
  </si>
  <si>
    <t>M08.46</t>
  </si>
  <si>
    <t>Pauciarticular juvenile arthritis,Lower leg</t>
  </si>
  <si>
    <t>M08.47</t>
  </si>
  <si>
    <t>Pauciarticular juvenile arthritis,Ankle and foot</t>
  </si>
  <si>
    <t>M08.48</t>
  </si>
  <si>
    <t>Pauciarticular juvenile arthritis,Other</t>
  </si>
  <si>
    <t>M08.49</t>
  </si>
  <si>
    <t>Pauciarticular juvenile arthritis,Site unspecified</t>
  </si>
  <si>
    <t>M08.80</t>
  </si>
  <si>
    <t>Other juvenile arthritis,Multiple sites</t>
  </si>
  <si>
    <t>M08.81</t>
  </si>
  <si>
    <t>Other juvenile arthritis,Shoulder region</t>
  </si>
  <si>
    <t>M08.82</t>
  </si>
  <si>
    <t>Other juvenile arthritis,Upper arm</t>
  </si>
  <si>
    <t>M08.83</t>
  </si>
  <si>
    <t>Other juvenile arthritis,Forearm</t>
  </si>
  <si>
    <t>M08.84</t>
  </si>
  <si>
    <t>Other juvenile arthritis,Hand</t>
  </si>
  <si>
    <t>M08.85</t>
  </si>
  <si>
    <t>Other juvenile arthritis,Pelvic region and thigh</t>
  </si>
  <si>
    <t>M08.86</t>
  </si>
  <si>
    <t>Other juvenile arthritis,Lower leg</t>
  </si>
  <si>
    <t>M08.87</t>
  </si>
  <si>
    <t>Other juvenile arthritis,Ankle and foot</t>
  </si>
  <si>
    <t>M08.88</t>
  </si>
  <si>
    <t>Other juvenile arthritis,Other</t>
  </si>
  <si>
    <t>M08.89</t>
  </si>
  <si>
    <t>Other juvenile arthritis,Site unspecified</t>
  </si>
  <si>
    <t>M08.90</t>
  </si>
  <si>
    <t>Juvenile arthritis, unspecified,Multiple sites</t>
  </si>
  <si>
    <t>M08.91</t>
  </si>
  <si>
    <t>Juvenile arthritis, unspecified,Shoulder region</t>
  </si>
  <si>
    <t>M08.92</t>
  </si>
  <si>
    <t>Juvenile arthritis, unspecified,Upper arm</t>
  </si>
  <si>
    <t>M08.93</t>
  </si>
  <si>
    <t>Juvenile arthritis, unspecified,Forearm</t>
  </si>
  <si>
    <t>M08.94</t>
  </si>
  <si>
    <t>Juvenile arthritis, unspecified,Hand</t>
  </si>
  <si>
    <t>M08.95</t>
  </si>
  <si>
    <t>Juvenile arthritis, unspecified,Pelvic region and thigh</t>
  </si>
  <si>
    <t>M08.96</t>
  </si>
  <si>
    <t>Juvenile arthritis, unspecified,Lower leg</t>
  </si>
  <si>
    <t>M08.97</t>
  </si>
  <si>
    <t>Juvenile arthritis, unspecified,Ankle and foot</t>
  </si>
  <si>
    <t>M08.98</t>
  </si>
  <si>
    <t>Juvenile arthritis, unspecified,Other</t>
  </si>
  <si>
    <t>M08.99</t>
  </si>
  <si>
    <t>Juvenile arthritis, unspecified,Site unspecified</t>
  </si>
  <si>
    <t>M09</t>
  </si>
  <si>
    <t>Juvenile arthritis in diseases classified elsewhere</t>
  </si>
  <si>
    <t>M09.00</t>
  </si>
  <si>
    <t>Juvenile arthritis in psoriasis,Multiple sites</t>
  </si>
  <si>
    <t>M09.01</t>
  </si>
  <si>
    <t>Juvenile arthritis in psoriasis,Shoulder region</t>
  </si>
  <si>
    <t>M09.02</t>
  </si>
  <si>
    <t>Juvenile arthritis in psoriasis,Upper arm</t>
  </si>
  <si>
    <t>M09.03</t>
  </si>
  <si>
    <t>Juvenile arthritis in psoriasis,Forearm</t>
  </si>
  <si>
    <t>M09.04</t>
  </si>
  <si>
    <t>Juvenile arthritis in psoriasis,Hand</t>
  </si>
  <si>
    <t>M09.05</t>
  </si>
  <si>
    <t>Juvenile arthritis in psoriasis,Pelvic region and thigh</t>
  </si>
  <si>
    <t>M09.06</t>
  </si>
  <si>
    <t>Juvenile arthritis in psoriasis,Lower leg</t>
  </si>
  <si>
    <t>M09.07</t>
  </si>
  <si>
    <t>Juvenile arthritis in psoriasis,Ankle and foot</t>
  </si>
  <si>
    <t>M09.08</t>
  </si>
  <si>
    <t>Juvenile arthritis in psoriasis,Other</t>
  </si>
  <si>
    <t>M09.09</t>
  </si>
  <si>
    <t>Juvenile arthritis in psoriasis,Site unspecified</t>
  </si>
  <si>
    <t>M09.10</t>
  </si>
  <si>
    <t>Juvenile arthritis in Crohn disease [regional enteritis],Multiple sites</t>
  </si>
  <si>
    <t>M09.11</t>
  </si>
  <si>
    <t>Juvenile arthritis in Crohn disease [regional enteritis],Shoulder region</t>
  </si>
  <si>
    <t>M09.12</t>
  </si>
  <si>
    <t>Juvenile arthritis in Crohn disease [regional enteritis],Upper arm</t>
  </si>
  <si>
    <t>M09.13</t>
  </si>
  <si>
    <t>Juvenile arthritis in Crohn disease [regional enteritis],Forearm</t>
  </si>
  <si>
    <t>M09.14</t>
  </si>
  <si>
    <t>Juvenile arthritis in Crohn disease [regional enteritis],Hand</t>
  </si>
  <si>
    <t>M09.15</t>
  </si>
  <si>
    <t>Juvenile arthritis in Crohn disease [regional enteritis],Pelvic region and thigh</t>
  </si>
  <si>
    <t>M09.16</t>
  </si>
  <si>
    <t>Juvenile arthritis in Crohn disease [regional enteritis],Lower leg</t>
  </si>
  <si>
    <t>M09.17</t>
  </si>
  <si>
    <t>Juvenile arthritis in Crohn disease [regional enteritis],Ankle and foot</t>
  </si>
  <si>
    <t>M09.18</t>
  </si>
  <si>
    <t>Juvenile arthritis in Crohn disease [regional enteritis],Other</t>
  </si>
  <si>
    <t>M09.19</t>
  </si>
  <si>
    <t>Juvenile arthritis in Crohn disease [regional enteritis],Site unspecified</t>
  </si>
  <si>
    <t>M09.20</t>
  </si>
  <si>
    <t>Juvenile arthritis in ulcerative colitis,Multiple sites</t>
  </si>
  <si>
    <t>M09.21</t>
  </si>
  <si>
    <t>Juvenile arthritis in ulcerative colitis,Shoulder region</t>
  </si>
  <si>
    <t>M09.22</t>
  </si>
  <si>
    <t>Juvenile arthritis in ulcerative colitis,Upper arm</t>
  </si>
  <si>
    <t>M09.23</t>
  </si>
  <si>
    <t>Juvenile arthritis in ulcerative colitis,Forearm</t>
  </si>
  <si>
    <t>M09.24</t>
  </si>
  <si>
    <t>Juvenile arthritis in ulcerative colitis,Hand</t>
  </si>
  <si>
    <t>M09.25</t>
  </si>
  <si>
    <t>Juvenile arthritis in ulcerative colitis,Pelvic region and thigh</t>
  </si>
  <si>
    <t>M09.26</t>
  </si>
  <si>
    <t>Juvenile arthritis in ulcerative colitis,Lower leg</t>
  </si>
  <si>
    <t>M09.27</t>
  </si>
  <si>
    <t>Juvenile arthritis in ulcerative colitis,Ankle and foot</t>
  </si>
  <si>
    <t>M09.28</t>
  </si>
  <si>
    <t>Juvenile arthritis in ulcerative colitis,Other</t>
  </si>
  <si>
    <t>M09.29</t>
  </si>
  <si>
    <t>Juvenile arthritis in ulcerative colitis,Site unspecified</t>
  </si>
  <si>
    <t>M09.80</t>
  </si>
  <si>
    <t>Juvenile arthritis in other diseases classified elsewhere,Multiple sites</t>
  </si>
  <si>
    <t>M09.81</t>
  </si>
  <si>
    <t>Juvenile arthritis in other diseases classified elsewhere,Shoulder region</t>
  </si>
  <si>
    <t>M09.82</t>
  </si>
  <si>
    <t>Juvenile arthritis in other diseases classified elsewhere,Upper arm</t>
  </si>
  <si>
    <t>M09.83</t>
  </si>
  <si>
    <t>Juvenile arthritis in other diseases classified elsewhere,Forearm</t>
  </si>
  <si>
    <t>M09.84</t>
  </si>
  <si>
    <t>Juvenile arthritis in other diseases classified elsewhere,Hand</t>
  </si>
  <si>
    <t>M09.85</t>
  </si>
  <si>
    <t>Juvenile arthritis in other diseases classified elsewhere,Pelvic region and thigh</t>
  </si>
  <si>
    <t>M09.86</t>
  </si>
  <si>
    <t>Juvenile arthritis in other diseases classified elsewhere,Lower leg</t>
  </si>
  <si>
    <t>M09.87</t>
  </si>
  <si>
    <t>Juvenile arthritis in other diseases classified elsewhere,Ankle and foot</t>
  </si>
  <si>
    <t>M09.88</t>
  </si>
  <si>
    <t>Juvenile arthritis in other diseases classified elsewhere,Other</t>
  </si>
  <si>
    <t>M09.89</t>
  </si>
  <si>
    <t>Juvenile arthritis in other diseases classified elsewhere,Site unspecified</t>
  </si>
  <si>
    <t>M10</t>
  </si>
  <si>
    <t>Gout</t>
  </si>
  <si>
    <t>M10.00</t>
  </si>
  <si>
    <t>Idiopathic gout,Multiple sites</t>
  </si>
  <si>
    <t>M10.01</t>
  </si>
  <si>
    <t>Idiopathic gout,Shoulder region</t>
  </si>
  <si>
    <t>M10.02</t>
  </si>
  <si>
    <t>Idiopathic gout,Upper arm</t>
  </si>
  <si>
    <t>M10.03</t>
  </si>
  <si>
    <t>Idiopathic gout,Forearm</t>
  </si>
  <si>
    <t>M10.04</t>
  </si>
  <si>
    <t>Idiopathic gout,Hand</t>
  </si>
  <si>
    <t>M10.05</t>
  </si>
  <si>
    <t>Idiopathic gout,Pelvic region and thigh</t>
  </si>
  <si>
    <t>M10.06</t>
  </si>
  <si>
    <t>Idiopathic gout,Lower leg</t>
  </si>
  <si>
    <t>M10.07</t>
  </si>
  <si>
    <t>Idiopathic gout,Ankle and foot</t>
  </si>
  <si>
    <t>M10.08</t>
  </si>
  <si>
    <t>Idiopathic gout,Other</t>
  </si>
  <si>
    <t>M10.09</t>
  </si>
  <si>
    <t>Idiopathic gout,Site unspecified</t>
  </si>
  <si>
    <t>M10.10</t>
  </si>
  <si>
    <t>Lead-induced gout,Multiple sites</t>
  </si>
  <si>
    <t>M10.11</t>
  </si>
  <si>
    <t>Lead-induced gout,Shoulder region</t>
  </si>
  <si>
    <t>M10.12</t>
  </si>
  <si>
    <t>Lead-induced gout,Upper arm</t>
  </si>
  <si>
    <t>M10.13</t>
  </si>
  <si>
    <t>Lead-induced gout,Forearm</t>
  </si>
  <si>
    <t>M10.14</t>
  </si>
  <si>
    <t>Lead-induced gout,Hand</t>
  </si>
  <si>
    <t>M10.15</t>
  </si>
  <si>
    <t>Lead-induced gout,Pelvic region and thigh</t>
  </si>
  <si>
    <t>M10.16</t>
  </si>
  <si>
    <t>Lead-induced gout,Lower leg</t>
  </si>
  <si>
    <t>M10.17</t>
  </si>
  <si>
    <t>Lead-induced gout,Ankle and foot</t>
  </si>
  <si>
    <t>M10.18</t>
  </si>
  <si>
    <t>Lead-induced gout,Other</t>
  </si>
  <si>
    <t>M10.19</t>
  </si>
  <si>
    <t>Lead-induced gout,Site unspecified</t>
  </si>
  <si>
    <t>M10.20</t>
  </si>
  <si>
    <t>Drug-induced gout,Multiple sites</t>
  </si>
  <si>
    <t>M10.21</t>
  </si>
  <si>
    <t>Drug-induced gout,Shoulder region</t>
  </si>
  <si>
    <t>M10.22</t>
  </si>
  <si>
    <t>Drug-induced gout,Upper arm</t>
  </si>
  <si>
    <t>M10.23</t>
  </si>
  <si>
    <t>Drug-induced gout,Forearm</t>
  </si>
  <si>
    <t>M10.24</t>
  </si>
  <si>
    <t>Drug-induced gout,Hand</t>
  </si>
  <si>
    <t>M10.25</t>
  </si>
  <si>
    <t>Drug-induced gout,Pelvic region and thigh</t>
  </si>
  <si>
    <t>M10.26</t>
  </si>
  <si>
    <t>Drug-induced gout,Lower leg</t>
  </si>
  <si>
    <t>M10.27</t>
  </si>
  <si>
    <t>Drug-induced gout,Ankle and foot</t>
  </si>
  <si>
    <t>M10.28</t>
  </si>
  <si>
    <t>Drug-induced gout,Other</t>
  </si>
  <si>
    <t>M10.29</t>
  </si>
  <si>
    <t>Drug-induced gout,Site unspecified</t>
  </si>
  <si>
    <t>M10.30</t>
  </si>
  <si>
    <t>Gout due to impairment of renal function,Multiple sites</t>
  </si>
  <si>
    <t>M10.31</t>
  </si>
  <si>
    <t>Gout due to impairment of renal function,Shoulder region</t>
  </si>
  <si>
    <t>M10.32</t>
  </si>
  <si>
    <t>Gout due to impairment of renal function,Upper arm</t>
  </si>
  <si>
    <t>M10.33</t>
  </si>
  <si>
    <t>Gout due to impairment of renal function,Forearm</t>
  </si>
  <si>
    <t>M10.34</t>
  </si>
  <si>
    <t>Gout due to impairment of renal function,Hand</t>
  </si>
  <si>
    <t>M10.35</t>
  </si>
  <si>
    <t>Gout due to impairment of renal function,Pelvic region and thigh</t>
  </si>
  <si>
    <t>M10.36</t>
  </si>
  <si>
    <t>Gout due to impairment of renal function,Lower leg</t>
  </si>
  <si>
    <t>M10.37</t>
  </si>
  <si>
    <t>Gout due to impairment of renal function,Ankle and foot</t>
  </si>
  <si>
    <t>M10.38</t>
  </si>
  <si>
    <t>Gout due to impairment of renal function,Other</t>
  </si>
  <si>
    <t>M10.39</t>
  </si>
  <si>
    <t>Gout due to impairment of renal function,Site unspecified</t>
  </si>
  <si>
    <t>M10.40</t>
  </si>
  <si>
    <t>Other secondary gout,Multiple sites</t>
  </si>
  <si>
    <t>M10.41</t>
  </si>
  <si>
    <t>Other secondary gout,Shoulder region</t>
  </si>
  <si>
    <t>M10.42</t>
  </si>
  <si>
    <t>Other secondary gout,Upper arm</t>
  </si>
  <si>
    <t>M10.43</t>
  </si>
  <si>
    <t>Other secondary gout,Forearm</t>
  </si>
  <si>
    <t>M10.44</t>
  </si>
  <si>
    <t>Other secondary gout,Hand</t>
  </si>
  <si>
    <t>M10.45</t>
  </si>
  <si>
    <t>Other secondary gout,Pelvic region and thigh</t>
  </si>
  <si>
    <t>M10.46</t>
  </si>
  <si>
    <t>Other secondary gout,Lower leg</t>
  </si>
  <si>
    <t>M10.47</t>
  </si>
  <si>
    <t>Other secondary gout,Ankle and foot</t>
  </si>
  <si>
    <t>M10.48</t>
  </si>
  <si>
    <t>Other secondary gout,Other</t>
  </si>
  <si>
    <t>M10.49</t>
  </si>
  <si>
    <t>Other secondary gout,Site unspecified</t>
  </si>
  <si>
    <t>M10.90</t>
  </si>
  <si>
    <t>Gout, unspecified,Multiple sites</t>
  </si>
  <si>
    <t>M10.91</t>
  </si>
  <si>
    <t>Gout, unspecified,Shoulder region</t>
  </si>
  <si>
    <t>M10.92</t>
  </si>
  <si>
    <t>Gout, unspecified,Upper arm</t>
  </si>
  <si>
    <t>M10.93</t>
  </si>
  <si>
    <t>Gout, unspecified,Forearm</t>
  </si>
  <si>
    <t>M10.94</t>
  </si>
  <si>
    <t>Gout, unspecified,Hand</t>
  </si>
  <si>
    <t>M10.95</t>
  </si>
  <si>
    <t>Gout, unspecified,Pelvic region and thigh</t>
  </si>
  <si>
    <t>M10.96</t>
  </si>
  <si>
    <t>Gout, unspecified,Lower leg</t>
  </si>
  <si>
    <t>M10.97</t>
  </si>
  <si>
    <t>Gout, unspecified,Ankle and foot</t>
  </si>
  <si>
    <t>M10.98</t>
  </si>
  <si>
    <t>Gout, unspecified,Other</t>
  </si>
  <si>
    <t>M10.99</t>
  </si>
  <si>
    <t>Gout, unspecified,Site unspecified</t>
  </si>
  <si>
    <t>M11</t>
  </si>
  <si>
    <t>Other crystal arthropathies</t>
  </si>
  <si>
    <t>M11.00</t>
  </si>
  <si>
    <t>Hydroxyapatite deposition disease,Multiple sites</t>
  </si>
  <si>
    <t>M11.01</t>
  </si>
  <si>
    <t>Hydroxyapatite deposition disease,Shoulder region</t>
  </si>
  <si>
    <t>M11.02</t>
  </si>
  <si>
    <t>Hydroxyapatite deposition disease,Upper arm</t>
  </si>
  <si>
    <t>M11.03</t>
  </si>
  <si>
    <t>Hydroxyapatite deposition disease,Forearm</t>
  </si>
  <si>
    <t>M11.04</t>
  </si>
  <si>
    <t>Hydroxyapatite deposition disease,Hand</t>
  </si>
  <si>
    <t>M11.05</t>
  </si>
  <si>
    <t>Hydroxyapatite deposition disease,Pelvic region and thigh</t>
  </si>
  <si>
    <t>M11.06</t>
  </si>
  <si>
    <t>Hydroxyapatite deposition disease,Lower leg</t>
  </si>
  <si>
    <t>M11.07</t>
  </si>
  <si>
    <t>Hydroxyapatite deposition disease,Ankle and foot</t>
  </si>
  <si>
    <t>M11.08</t>
  </si>
  <si>
    <t>Hydroxyapatite deposition disease,Other</t>
  </si>
  <si>
    <t>M11.09</t>
  </si>
  <si>
    <t>Hydroxyapatite deposition disease,Site unspecified</t>
  </si>
  <si>
    <t>M11.10</t>
  </si>
  <si>
    <t>Familial chondrocalcinosis,Multiple sites</t>
  </si>
  <si>
    <t>M11.11</t>
  </si>
  <si>
    <t>Familial chondrocalcinosis,Shoulder region</t>
  </si>
  <si>
    <t>M11.12</t>
  </si>
  <si>
    <t>Familial chondrocalcinosis,Upper arm</t>
  </si>
  <si>
    <t>M11.13</t>
  </si>
  <si>
    <t>Familial chondrocalcinosis,Forearm</t>
  </si>
  <si>
    <t>M11.14</t>
  </si>
  <si>
    <t>Familial chondrocalcinosis,Hand</t>
  </si>
  <si>
    <t>M11.15</t>
  </si>
  <si>
    <t>Familial chondrocalcinosis,Pelvic region and thigh</t>
  </si>
  <si>
    <t>M11.16</t>
  </si>
  <si>
    <t>Familial chondrocalcinosis,Lower leg</t>
  </si>
  <si>
    <t>M11.17</t>
  </si>
  <si>
    <t>Familial chondrocalcinosis,Ankle and foot</t>
  </si>
  <si>
    <t>M11.18</t>
  </si>
  <si>
    <t>Familial chondrocalcinosis,Other</t>
  </si>
  <si>
    <t>M11.19</t>
  </si>
  <si>
    <t>Familial chondrocalcinosis,Site unspecified</t>
  </si>
  <si>
    <t>M11.20</t>
  </si>
  <si>
    <t>Other chondrocalcinosis,Multiple sites</t>
  </si>
  <si>
    <t>M11.21</t>
  </si>
  <si>
    <t>Other chondrocalcinosis,Shoulder region</t>
  </si>
  <si>
    <t>M11.22</t>
  </si>
  <si>
    <t>Other chondrocalcinosis,Upper arm</t>
  </si>
  <si>
    <t>M11.23</t>
  </si>
  <si>
    <t>Other chondrocalcinosis,Forearm</t>
  </si>
  <si>
    <t>M11.24</t>
  </si>
  <si>
    <t>Other chondrocalcinosis,Hand</t>
  </si>
  <si>
    <t>M11.25</t>
  </si>
  <si>
    <t>Other chondrocalcinosis,Pelvic region and thigh</t>
  </si>
  <si>
    <t>M11.26</t>
  </si>
  <si>
    <t>Other chondrocalcinosis,Lower leg</t>
  </si>
  <si>
    <t>M11.27</t>
  </si>
  <si>
    <t>Other chondrocalcinosis,Ankle and foot</t>
  </si>
  <si>
    <t>M11.28</t>
  </si>
  <si>
    <t>Other chondrocalcinosis,Other</t>
  </si>
  <si>
    <t>M11.29</t>
  </si>
  <si>
    <t>Other chondrocalcinosis,Site unspecified</t>
  </si>
  <si>
    <t>M11.80</t>
  </si>
  <si>
    <t>Other specified crystal arthropathies,Multiple sites</t>
  </si>
  <si>
    <t>M11.81</t>
  </si>
  <si>
    <t>Other specified crystal arthropathies,Shoulder region</t>
  </si>
  <si>
    <t>M11.82</t>
  </si>
  <si>
    <t>Other specified crystal arthropathies,Upper arm</t>
  </si>
  <si>
    <t>M11.83</t>
  </si>
  <si>
    <t>Other specified crystal arthropathies,Forearm</t>
  </si>
  <si>
    <t>M11.84</t>
  </si>
  <si>
    <t>Other specified crystal arthropathies,Hand</t>
  </si>
  <si>
    <t>M11.85</t>
  </si>
  <si>
    <t>Other specified crystal arthropathies,Pelvic region and thigh</t>
  </si>
  <si>
    <t>M11.86</t>
  </si>
  <si>
    <t>Other specified crystal arthropathies,Lower leg</t>
  </si>
  <si>
    <t>M11.87</t>
  </si>
  <si>
    <t>Other specified crystal arthropathies,Ankle and foot</t>
  </si>
  <si>
    <t>M11.88</t>
  </si>
  <si>
    <t>Other specified crystal arthropathies,Other</t>
  </si>
  <si>
    <t>M11.89</t>
  </si>
  <si>
    <t>Other specified crystal arthropathies,Site unspecified</t>
  </si>
  <si>
    <t>M11.90</t>
  </si>
  <si>
    <t>Crystal arthropathy, unspecified,Multiple sites</t>
  </si>
  <si>
    <t>M11.91</t>
  </si>
  <si>
    <t>Crystal arthropathy, unspecified,Shoulder region</t>
  </si>
  <si>
    <t>M11.92</t>
  </si>
  <si>
    <t>Crystal arthropathy, unspecified,Upper arm</t>
  </si>
  <si>
    <t>M11.93</t>
  </si>
  <si>
    <t>Crystal arthropathy, unspecified,Forearm</t>
  </si>
  <si>
    <t>M11.94</t>
  </si>
  <si>
    <t>Crystal arthropathy, unspecified,Hand</t>
  </si>
  <si>
    <t>M11.95</t>
  </si>
  <si>
    <t>Crystal arthropathy, unspecified,Pelvic region and thigh</t>
  </si>
  <si>
    <t>M11.96</t>
  </si>
  <si>
    <t>Crystal arthropathy, unspecified,Lower leg</t>
  </si>
  <si>
    <t>M11.97</t>
  </si>
  <si>
    <t>Crystal arthropathy, unspecified,Ankle and foot</t>
  </si>
  <si>
    <t>M11.98</t>
  </si>
  <si>
    <t>Crystal arthropathy, unspecified,Other</t>
  </si>
  <si>
    <t>M11.99</t>
  </si>
  <si>
    <t>Crystal arthropathy, unspecified,Site unspecified</t>
  </si>
  <si>
    <t>M12</t>
  </si>
  <si>
    <t>Other specific arthropathies</t>
  </si>
  <si>
    <t>M12.00</t>
  </si>
  <si>
    <t>Chronic postrheumatic arthropathy [Jaccoud],Multiple sites</t>
  </si>
  <si>
    <t>M12.01</t>
  </si>
  <si>
    <t>Chronic postrheumatic arthropathy [Jaccoud],Shoulder region</t>
  </si>
  <si>
    <t>M12.02</t>
  </si>
  <si>
    <t>Chronic postrheumatic arthropathy [Jaccoud],Upper arm</t>
  </si>
  <si>
    <t>M12.03</t>
  </si>
  <si>
    <t>Chronic postrheumatic arthropathy [Jaccoud],Forearm</t>
  </si>
  <si>
    <t>M12.04</t>
  </si>
  <si>
    <t>Chronic postrheumatic arthropathy [Jaccoud],Hand</t>
  </si>
  <si>
    <t>M12.05</t>
  </si>
  <si>
    <t>Chronic postrheumatic arthropathy [Jaccoud],Pelvic region and thigh</t>
  </si>
  <si>
    <t>M12.06</t>
  </si>
  <si>
    <t>Chronic postrheumatic arthropathy [Jaccoud],Lower leg</t>
  </si>
  <si>
    <t>M12.07</t>
  </si>
  <si>
    <t>Chronic postrheumatic arthropathy [Jaccoud],Ankle and foot</t>
  </si>
  <si>
    <t>M12.08</t>
  </si>
  <si>
    <t>Chronic postrheumatic arthropathy [Jaccoud],Other</t>
  </si>
  <si>
    <t>M12.09</t>
  </si>
  <si>
    <t>Chronic postrheumatic arthropathy [Jaccoud],Site unspecified</t>
  </si>
  <si>
    <t>M12.10</t>
  </si>
  <si>
    <t>Kaschin-Beck disease,Multiple sites</t>
  </si>
  <si>
    <t>M12.11</t>
  </si>
  <si>
    <t>Kaschin-Beck disease,Shoulder region</t>
  </si>
  <si>
    <t>M12.12</t>
  </si>
  <si>
    <t>Kaschin-Beck disease,Upper arm</t>
  </si>
  <si>
    <t>M12.13</t>
  </si>
  <si>
    <t>Kaschin-Beck disease,Forearm</t>
  </si>
  <si>
    <t>M12.14</t>
  </si>
  <si>
    <t>Kaschin-Beck disease,Hand</t>
  </si>
  <si>
    <t>M12.15</t>
  </si>
  <si>
    <t>Kaschin-Beck disease,Pelvic region and thigh</t>
  </si>
  <si>
    <t>M12.16</t>
  </si>
  <si>
    <t>Kaschin-Beck disease,Lower leg</t>
  </si>
  <si>
    <t>M12.17</t>
  </si>
  <si>
    <t>Kaschin-Beck disease,Ankle and foot</t>
  </si>
  <si>
    <t>M12.18</t>
  </si>
  <si>
    <t>Kaschin-Beck disease,Other</t>
  </si>
  <si>
    <t>M12.19</t>
  </si>
  <si>
    <t>Kaschin-Beck disease,Site unspecified</t>
  </si>
  <si>
    <t>M12.20</t>
  </si>
  <si>
    <t>Villonodular synovitis (pigmented),Multiple sites</t>
  </si>
  <si>
    <t>M12.21</t>
  </si>
  <si>
    <t>Villonodular synovitis (pigmented),Shoulder region</t>
  </si>
  <si>
    <t>M12.22</t>
  </si>
  <si>
    <t>Villonodular synovitis (pigmented),Upper arm</t>
  </si>
  <si>
    <t>M12.23</t>
  </si>
  <si>
    <t>Villonodular synovitis (pigmented),Forearm</t>
  </si>
  <si>
    <t>M12.24</t>
  </si>
  <si>
    <t>Villonodular synovitis (pigmented),Hand</t>
  </si>
  <si>
    <t>M12.25</t>
  </si>
  <si>
    <t>Villonodular synovitis (pigmented),Pelvic region and thigh</t>
  </si>
  <si>
    <t>M12.26</t>
  </si>
  <si>
    <t>Villonodular synovitis (pigmented),Lower leg</t>
  </si>
  <si>
    <t>M12.27</t>
  </si>
  <si>
    <t>Villonodular synovitis (pigmented),Ankle and foot</t>
  </si>
  <si>
    <t>M12.28</t>
  </si>
  <si>
    <t>Villonodular synovitis (pigmented),Other</t>
  </si>
  <si>
    <t>M12.29</t>
  </si>
  <si>
    <t>Villonodular synovitis (pigmented),Site unspecified</t>
  </si>
  <si>
    <t>M12.30</t>
  </si>
  <si>
    <t>Palindromic rheumatism,Multiple sites</t>
  </si>
  <si>
    <t>M12.31</t>
  </si>
  <si>
    <t>Palindromic rheumatism,Shoulder region</t>
  </si>
  <si>
    <t>M12.32</t>
  </si>
  <si>
    <t>Palindromic rheumatism,Upper arm</t>
  </si>
  <si>
    <t>M12.33</t>
  </si>
  <si>
    <t>Palindromic rheumatism,Forearm</t>
  </si>
  <si>
    <t>M12.34</t>
  </si>
  <si>
    <t>Palindromic rheumatism,Hand</t>
  </si>
  <si>
    <t>M12.35</t>
  </si>
  <si>
    <t>Palindromic rheumatism,Pelvic region and thigh</t>
  </si>
  <si>
    <t>M12.36</t>
  </si>
  <si>
    <t>Palindromic rheumatism,Lower leg</t>
  </si>
  <si>
    <t>M12.37</t>
  </si>
  <si>
    <t>Palindromic rheumatism,Ankle and foot</t>
  </si>
  <si>
    <t>M12.38</t>
  </si>
  <si>
    <t>Palindromic rheumatism,Other</t>
  </si>
  <si>
    <t>M12.39</t>
  </si>
  <si>
    <t>Palindromic rheumatism,Site unspecified</t>
  </si>
  <si>
    <t>M12.40</t>
  </si>
  <si>
    <t>Intermittent hydrarthrosis,Multiple sites</t>
  </si>
  <si>
    <t>M12.41</t>
  </si>
  <si>
    <t>Intermittent hydrarthrosis,Shoulder region</t>
  </si>
  <si>
    <t>M12.42</t>
  </si>
  <si>
    <t>Intermittent hydrarthrosis,Upper arm</t>
  </si>
  <si>
    <t>M12.43</t>
  </si>
  <si>
    <t>Intermittent hydrarthrosis,Forearm</t>
  </si>
  <si>
    <t>M12.44</t>
  </si>
  <si>
    <t>Intermittent hydrarthrosis,Hand</t>
  </si>
  <si>
    <t>M12.45</t>
  </si>
  <si>
    <t>Intermittent hydrarthrosis,Pelvic region and thigh</t>
  </si>
  <si>
    <t>M12.46</t>
  </si>
  <si>
    <t>Intermittent hydrarthrosis,Lower leg</t>
  </si>
  <si>
    <t>M12.47</t>
  </si>
  <si>
    <t>Intermittent hydrarthrosis,Ankle and foot</t>
  </si>
  <si>
    <t>M12.48</t>
  </si>
  <si>
    <t>Intermittent hydrarthrosis,Other</t>
  </si>
  <si>
    <t>M12.49</t>
  </si>
  <si>
    <t>Intermittent hydrarthrosis,Site unspecified</t>
  </si>
  <si>
    <t>M12.50</t>
  </si>
  <si>
    <t>Traumatic arthropathy,Multiple sites</t>
  </si>
  <si>
    <t>M12.51</t>
  </si>
  <si>
    <t>Traumatic arthropathy,Shoulder region</t>
  </si>
  <si>
    <t>M12.52</t>
  </si>
  <si>
    <t>Traumatic arthropathy,Upper arm</t>
  </si>
  <si>
    <t>M12.53</t>
  </si>
  <si>
    <t>Traumatic arthropathy,Forearm</t>
  </si>
  <si>
    <t>M12.54</t>
  </si>
  <si>
    <t>Traumatic arthropathy,Hand</t>
  </si>
  <si>
    <t>M12.55</t>
  </si>
  <si>
    <t>Traumatic arthropathy,Pelvic region and thigh</t>
  </si>
  <si>
    <t>M12.56</t>
  </si>
  <si>
    <t>Traumatic arthropathy,Lower leg</t>
  </si>
  <si>
    <t>M12.57</t>
  </si>
  <si>
    <t>Traumatic arthropathy,Ankle and foot</t>
  </si>
  <si>
    <t>M12.58</t>
  </si>
  <si>
    <t>Traumatic arthropathy,Other</t>
  </si>
  <si>
    <t>M12.59</t>
  </si>
  <si>
    <t>Traumatic arthropathy,Site unspecified</t>
  </si>
  <si>
    <t>M12.80</t>
  </si>
  <si>
    <t>Other specific arthropathies, not elsewhere classified,Multiple sites</t>
  </si>
  <si>
    <t>M12.81</t>
  </si>
  <si>
    <t>Other specific arthropathies, not elsewhere classified,Shoulder region</t>
  </si>
  <si>
    <t>M12.82</t>
  </si>
  <si>
    <t>Other specific arthropathies, not elsewhere classified,Upper arm</t>
  </si>
  <si>
    <t>M12.83</t>
  </si>
  <si>
    <t>Other specific arthropathies, not elsewhere classified,Forearm</t>
  </si>
  <si>
    <t>M12.84</t>
  </si>
  <si>
    <t>Other specific arthropathies, not elsewhere classified,Hand</t>
  </si>
  <si>
    <t>M12.85</t>
  </si>
  <si>
    <t>Other specific arthropathies, not elsewhere classified,Pelvic region and thigh</t>
  </si>
  <si>
    <t>M12.86</t>
  </si>
  <si>
    <t>Other specific arthropathies, not elsewhere classified,Lower leg</t>
  </si>
  <si>
    <t>M12.87</t>
  </si>
  <si>
    <t>Other specific arthropathies, not elsewhere classified,Ankle and foot</t>
  </si>
  <si>
    <t>M12.88</t>
  </si>
  <si>
    <t>Other specific arthropathies, not elsewhere classified,Other</t>
  </si>
  <si>
    <t>M12.89</t>
  </si>
  <si>
    <t>Other specific arthropathies, not elsewhere classified,Site unspecified</t>
  </si>
  <si>
    <t>M13</t>
  </si>
  <si>
    <t>Other arthritis</t>
  </si>
  <si>
    <t>M13.00</t>
  </si>
  <si>
    <t>Polyarthritis, unspecified,Multiple sites</t>
  </si>
  <si>
    <t>M13.01</t>
  </si>
  <si>
    <t>Polyarthritis, unspecified,Shoulder region</t>
  </si>
  <si>
    <t>M13.02</t>
  </si>
  <si>
    <t>Polyarthritis, unspecified,Upper arm</t>
  </si>
  <si>
    <t>M13.03</t>
  </si>
  <si>
    <t>Polyarthritis, unspecified,Forearm</t>
  </si>
  <si>
    <t>M13.04</t>
  </si>
  <si>
    <t>Polyarthritis, unspecified,Hand</t>
  </si>
  <si>
    <t>M13.05</t>
  </si>
  <si>
    <t>Polyarthritis, unspecified,Pelvic region and thigh</t>
  </si>
  <si>
    <t>M13.06</t>
  </si>
  <si>
    <t>Polyarthritis, unspecified,Lower leg</t>
  </si>
  <si>
    <t>M13.07</t>
  </si>
  <si>
    <t>Polyarthritis, unspecified,Ankle and foot</t>
  </si>
  <si>
    <t>M13.08</t>
  </si>
  <si>
    <t>Polyarthritis, unspecified,Other</t>
  </si>
  <si>
    <t>M13.09</t>
  </si>
  <si>
    <t>Polyarthritis, unspecified,Site unspecified</t>
  </si>
  <si>
    <t>M13.10</t>
  </si>
  <si>
    <t>Monoarthritis, not elsewhere classified,Multiple sites</t>
  </si>
  <si>
    <t>M13.11</t>
  </si>
  <si>
    <t>Monoarthritis, not elsewhere classified,Shoulder region</t>
  </si>
  <si>
    <t>M13.12</t>
  </si>
  <si>
    <t>Monoarthritis, not elsewhere classified,Upper arm</t>
  </si>
  <si>
    <t>M13.13</t>
  </si>
  <si>
    <t>Monoarthritis, not elsewhere classified,Forearm</t>
  </si>
  <si>
    <t>M13.14</t>
  </si>
  <si>
    <t>Monoarthritis, not elsewhere classified,Hand</t>
  </si>
  <si>
    <t>M13.15</t>
  </si>
  <si>
    <t>Monoarthritis, not elsewhere classified,Pelvic region and thigh</t>
  </si>
  <si>
    <t>M13.16</t>
  </si>
  <si>
    <t>Monoarthritis, not elsewhere classified,Lower leg</t>
  </si>
  <si>
    <t>M13.17</t>
  </si>
  <si>
    <t>Monoarthritis, not elsewhere classified,Ankle and foot</t>
  </si>
  <si>
    <t>M13.18</t>
  </si>
  <si>
    <t>Monoarthritis, not elsewhere classified,Other</t>
  </si>
  <si>
    <t>M13.19</t>
  </si>
  <si>
    <t>Monoarthritis, not elsewhere classified,Site unspecified</t>
  </si>
  <si>
    <t>M13.80</t>
  </si>
  <si>
    <t>Other specified arthritis,Multiple sites</t>
  </si>
  <si>
    <t>M13.81</t>
  </si>
  <si>
    <t>Other specified arthritis,Shoulder region</t>
  </si>
  <si>
    <t>M13.82</t>
  </si>
  <si>
    <t>Other specified arthritis,Upper arm</t>
  </si>
  <si>
    <t>M13.83</t>
  </si>
  <si>
    <t>Other specified arthritis,Forearm</t>
  </si>
  <si>
    <t>M13.84</t>
  </si>
  <si>
    <t>Other specified arthritis,Hand</t>
  </si>
  <si>
    <t>M13.85</t>
  </si>
  <si>
    <t>Other specified arthritis,Pelvic region and thigh</t>
  </si>
  <si>
    <t>M13.86</t>
  </si>
  <si>
    <t>Other specified arthritis,Lower leg</t>
  </si>
  <si>
    <t>M13.87</t>
  </si>
  <si>
    <t>Other specified arthritis,Ankle and foot</t>
  </si>
  <si>
    <t>M13.88</t>
  </si>
  <si>
    <t>Other specified arthritis,Other</t>
  </si>
  <si>
    <t>M13.89</t>
  </si>
  <si>
    <t>Other specified arthritis,Site unspecified</t>
  </si>
  <si>
    <t>M13.90</t>
  </si>
  <si>
    <t>Arthritis, unspecified,Multiple sites</t>
  </si>
  <si>
    <t>M13.91</t>
  </si>
  <si>
    <t>Arthritis, unspecified,Shoulder region</t>
  </si>
  <si>
    <t>M13.92</t>
  </si>
  <si>
    <t>Arthritis, unspecified,Upper arm</t>
  </si>
  <si>
    <t>M13.93</t>
  </si>
  <si>
    <t>Arthritis, unspecified,Forearm</t>
  </si>
  <si>
    <t>M13.94</t>
  </si>
  <si>
    <t>Arthritis, unspecified,Hand</t>
  </si>
  <si>
    <t>M13.95</t>
  </si>
  <si>
    <t>Arthritis, unspecified,Pelvic region and thigh</t>
  </si>
  <si>
    <t>M13.96</t>
  </si>
  <si>
    <t>Arthritis, unspecified,Lower leg</t>
  </si>
  <si>
    <t>M13.97</t>
  </si>
  <si>
    <t>Arthritis, unspecified,Ankle and foot</t>
  </si>
  <si>
    <t>M13.98</t>
  </si>
  <si>
    <t>Arthritis, unspecified,Other</t>
  </si>
  <si>
    <t>M13.99</t>
  </si>
  <si>
    <t>Arthritis, unspecified,Site unspecified</t>
  </si>
  <si>
    <t>M14</t>
  </si>
  <si>
    <t>Arthropathies in other diseases classified elsewhere</t>
  </si>
  <si>
    <t>M14.0</t>
  </si>
  <si>
    <t>Gouty arthropathy due to enzyme defects and other inherited disorders</t>
  </si>
  <si>
    <t>M14.1</t>
  </si>
  <si>
    <t>Crystal arthropathy in other metabolic disorders</t>
  </si>
  <si>
    <t>M14.2</t>
  </si>
  <si>
    <t>Diabetic arthropathy</t>
  </si>
  <si>
    <t>M14.3</t>
  </si>
  <si>
    <t>Lipoid dermatoarthritis</t>
  </si>
  <si>
    <t>M14.4</t>
  </si>
  <si>
    <t>Arthropathy in amyloidosis</t>
  </si>
  <si>
    <t>M14.5</t>
  </si>
  <si>
    <t>Arthropathies in other endocrine, nutritional and metabolic disorders</t>
  </si>
  <si>
    <t>M14.6</t>
  </si>
  <si>
    <t>Neuropathic arthropathy</t>
  </si>
  <si>
    <t>M14.8</t>
  </si>
  <si>
    <t>Arthropathies in other specified diseases classified elsewhere</t>
  </si>
  <si>
    <t>M15</t>
  </si>
  <si>
    <t>Polyarthrosis</t>
  </si>
  <si>
    <t>M15.0</t>
  </si>
  <si>
    <t>Primary generalized (osteo)arthrosis</t>
  </si>
  <si>
    <t>M15.1</t>
  </si>
  <si>
    <t>Heberden nodes (with arthropathy)</t>
  </si>
  <si>
    <t>M15.2</t>
  </si>
  <si>
    <t>Bouchard nodes (with arthropathy)</t>
  </si>
  <si>
    <t>M15.3</t>
  </si>
  <si>
    <t>Secondary multiple arthrosis</t>
  </si>
  <si>
    <t>M15.4</t>
  </si>
  <si>
    <t>Erosive (osteo)arthrosis</t>
  </si>
  <si>
    <t>M15.8</t>
  </si>
  <si>
    <t>Other polyarthrosis</t>
  </si>
  <si>
    <t>M15.9</t>
  </si>
  <si>
    <t>Polyarthrosis, unspecified</t>
  </si>
  <si>
    <t>M16</t>
  </si>
  <si>
    <t>Coxarthrosis [arthrosis of hip]</t>
  </si>
  <si>
    <t>M16.0</t>
  </si>
  <si>
    <t>Primary coxarthrosis, bilateral</t>
  </si>
  <si>
    <t>M16.1</t>
  </si>
  <si>
    <t>Other primary coxarthrosis</t>
  </si>
  <si>
    <t>M16.2</t>
  </si>
  <si>
    <t>Coxarthrosis resulting from dysplasia, bilateral</t>
  </si>
  <si>
    <t>M16.3</t>
  </si>
  <si>
    <t>Other dysplastic coxarthrosis</t>
  </si>
  <si>
    <t>M16.4</t>
  </si>
  <si>
    <t>Post-traumatic coxarthrosis, bilateral</t>
  </si>
  <si>
    <t>M16.5</t>
  </si>
  <si>
    <t>Other post-traumatic coxarthrosis</t>
  </si>
  <si>
    <t>M16.6</t>
  </si>
  <si>
    <t>Other secondary coxarthrosis, bilateral</t>
  </si>
  <si>
    <t>M16.7</t>
  </si>
  <si>
    <t>Other secondary coxarthrosis</t>
  </si>
  <si>
    <t>M16.9</t>
  </si>
  <si>
    <t>Coxarthrosis, unspecified</t>
  </si>
  <si>
    <t>M17</t>
  </si>
  <si>
    <t>Gonarthrosis [arthrosis of knee]</t>
  </si>
  <si>
    <t>M17.0</t>
  </si>
  <si>
    <t>Primary gonarthrosis, bilateral</t>
  </si>
  <si>
    <t>M17.1</t>
  </si>
  <si>
    <t>Other primary gonarthrosis</t>
  </si>
  <si>
    <t>M17.2</t>
  </si>
  <si>
    <t>Post-traumatic gonarthrosis</t>
  </si>
  <si>
    <t>M17.3</t>
  </si>
  <si>
    <t>Other post-traumatic gonarthrosis</t>
  </si>
  <si>
    <t>M17.4</t>
  </si>
  <si>
    <t>Other secondary gonarthrosis, bilateral</t>
  </si>
  <si>
    <t>M17.5</t>
  </si>
  <si>
    <t>Other secondary gonarthrosis</t>
  </si>
  <si>
    <t>M17.9</t>
  </si>
  <si>
    <t>Gonarthrosis, unspecified</t>
  </si>
  <si>
    <t>M18</t>
  </si>
  <si>
    <t>Arthrosis of first carpometacarpal joint</t>
  </si>
  <si>
    <t>M18.0</t>
  </si>
  <si>
    <t>Primary arthrosis of first carpometacarpal joints, bilateral</t>
  </si>
  <si>
    <t>M18.1</t>
  </si>
  <si>
    <t>Other primary arthrosis of first carpometacarpal joint</t>
  </si>
  <si>
    <t>M18.2</t>
  </si>
  <si>
    <t>Post-traumatic arthrosis of first carpometacarpal joints, bilateral</t>
  </si>
  <si>
    <t>M18.3</t>
  </si>
  <si>
    <t>Other post-traumatic arthrosis of first carpometacarpal joint</t>
  </si>
  <si>
    <t>M18.4</t>
  </si>
  <si>
    <t>Other secondary arthrosis of first carpometacarpal joints, bilateral</t>
  </si>
  <si>
    <t>M18.5</t>
  </si>
  <si>
    <t>Other secondary arthrosis of first carpometacarpal joint</t>
  </si>
  <si>
    <t>M18.9</t>
  </si>
  <si>
    <t>Arthrosis of first carpometacarpal joint, unspecified</t>
  </si>
  <si>
    <t>M19</t>
  </si>
  <si>
    <t>Other arthrosis</t>
  </si>
  <si>
    <t>M19.00</t>
  </si>
  <si>
    <t>Primary arthrosis of other joints,Multiple sites</t>
  </si>
  <si>
    <t>M19.01</t>
  </si>
  <si>
    <t>Primary arthrosis of other joints,Shoulder region</t>
  </si>
  <si>
    <t>M19.02</t>
  </si>
  <si>
    <t>Primary arthrosis of other joints,Upper arm</t>
  </si>
  <si>
    <t>M19.03</t>
  </si>
  <si>
    <t>Primary arthrosis of other joints,Forearm</t>
  </si>
  <si>
    <t>M19.04</t>
  </si>
  <si>
    <t>Primary arthrosis of other joints,Hand</t>
  </si>
  <si>
    <t>M19.05</t>
  </si>
  <si>
    <t>Primary arthrosis of other joints,Pelvic region and thigh</t>
  </si>
  <si>
    <t>M19.06</t>
  </si>
  <si>
    <t>Primary arthrosis of other joints,Lower leg</t>
  </si>
  <si>
    <t>M19.07</t>
  </si>
  <si>
    <t>Primary arthrosis of other joints,Ankle and foot</t>
  </si>
  <si>
    <t>M19.08</t>
  </si>
  <si>
    <t>Primary arthrosis of other joints,Other</t>
  </si>
  <si>
    <t>M19.09</t>
  </si>
  <si>
    <t>Primary arthrosis of other joints,Site unspecified</t>
  </si>
  <si>
    <t>M19.10</t>
  </si>
  <si>
    <t>Post-traumatic arthrosis of other joints,Multiple sites</t>
  </si>
  <si>
    <t>M19.11</t>
  </si>
  <si>
    <t>Post-traumatic arthrosis of other joints,Shoulder region</t>
  </si>
  <si>
    <t>M19.12</t>
  </si>
  <si>
    <t>Post-traumatic arthrosis of other joints,Upper arm</t>
  </si>
  <si>
    <t>M19.13</t>
  </si>
  <si>
    <t>Post-traumatic arthrosis of other joints,Forearm</t>
  </si>
  <si>
    <t>M19.14</t>
  </si>
  <si>
    <t>Post-traumatic arthrosis of other joints,Hand</t>
  </si>
  <si>
    <t>M19.15</t>
  </si>
  <si>
    <t>Post-traumatic arthrosis of other joints,Pelvic region and thigh</t>
  </si>
  <si>
    <t>M19.16</t>
  </si>
  <si>
    <t>Post-traumatic arthrosis of other joints,Lower leg</t>
  </si>
  <si>
    <t>M19.17</t>
  </si>
  <si>
    <t>Post-traumatic arthrosis of other joints,Ankle and foot</t>
  </si>
  <si>
    <t>M19.18</t>
  </si>
  <si>
    <t>Post-traumatic arthrosis of other joints,Other</t>
  </si>
  <si>
    <t>M19.19</t>
  </si>
  <si>
    <t>Post-traumatic arthrosis of other joints,Site unspecified</t>
  </si>
  <si>
    <t>M19.20</t>
  </si>
  <si>
    <t>Other secondary arthrosis,Multiple sites</t>
  </si>
  <si>
    <t>M19.21</t>
  </si>
  <si>
    <t>Other secondary arthrosis,Shoulder region</t>
  </si>
  <si>
    <t>M19.22</t>
  </si>
  <si>
    <t>Other secondary arthrosis,Upper arm</t>
  </si>
  <si>
    <t>M19.23</t>
  </si>
  <si>
    <t>Other secondary arthrosis,Forearm</t>
  </si>
  <si>
    <t>M19.24</t>
  </si>
  <si>
    <t>Other secondary arthrosis,Hand</t>
  </si>
  <si>
    <t>M19.25</t>
  </si>
  <si>
    <t>Other secondary arthrosis,Pelvic region and thigh</t>
  </si>
  <si>
    <t>M19.26</t>
  </si>
  <si>
    <t>Other secondary arthrosis,Lower leg</t>
  </si>
  <si>
    <t>M19.27</t>
  </si>
  <si>
    <t>Other secondary arthrosis,Ankle and foot</t>
  </si>
  <si>
    <t>M19.28</t>
  </si>
  <si>
    <t>Other secondary arthrosis,Other</t>
  </si>
  <si>
    <t>M19.29</t>
  </si>
  <si>
    <t>Other secondary arthrosis,Site unspecified</t>
  </si>
  <si>
    <t>M19.80</t>
  </si>
  <si>
    <t>Other specified arthrosis,Multiple sites</t>
  </si>
  <si>
    <t>M19.81</t>
  </si>
  <si>
    <t>Other specified arthrosis,Shoulder region</t>
  </si>
  <si>
    <t>M19.82</t>
  </si>
  <si>
    <t>Other specified arthrosis,Upper arm</t>
  </si>
  <si>
    <t>M19.83</t>
  </si>
  <si>
    <t>Other specified arthrosis,Forearm</t>
  </si>
  <si>
    <t>M19.84</t>
  </si>
  <si>
    <t>Other specified arthrosis,Hand</t>
  </si>
  <si>
    <t>M19.85</t>
  </si>
  <si>
    <t>Other specified arthrosis,Pelvic region and thigh</t>
  </si>
  <si>
    <t>M19.86</t>
  </si>
  <si>
    <t>Other specified arthrosis,Lower leg</t>
  </si>
  <si>
    <t>M19.87</t>
  </si>
  <si>
    <t>Other specified arthrosis,Ankle and foot</t>
  </si>
  <si>
    <t>M19.88</t>
  </si>
  <si>
    <t>Other specified arthrosis,Other</t>
  </si>
  <si>
    <t>M19.89</t>
  </si>
  <si>
    <t>Other specified arthrosis,Site unspecified</t>
  </si>
  <si>
    <t>M19.90</t>
  </si>
  <si>
    <t>Arthrosis, unspecified,Multiple sites</t>
  </si>
  <si>
    <t>M19.91</t>
  </si>
  <si>
    <t>Arthrosis, unspecified,Shoulder region</t>
  </si>
  <si>
    <t>M19.92</t>
  </si>
  <si>
    <t>Arthrosis, unspecified,Upper arm</t>
  </si>
  <si>
    <t>M19.93</t>
  </si>
  <si>
    <t>Arthrosis, unspecified,Forearm</t>
  </si>
  <si>
    <t>M19.94</t>
  </si>
  <si>
    <t>Arthrosis, unspecified,Hand</t>
  </si>
  <si>
    <t>M19.95</t>
  </si>
  <si>
    <t>Arthrosis, unspecified,Pelvic region and thigh</t>
  </si>
  <si>
    <t>M19.96</t>
  </si>
  <si>
    <t>Arthrosis, unspecified,Lower leg</t>
  </si>
  <si>
    <t>M19.97</t>
  </si>
  <si>
    <t>Arthrosis, unspecified,Ankle and foot</t>
  </si>
  <si>
    <t>M19.98</t>
  </si>
  <si>
    <t>Arthrosis, unspecified,Other</t>
  </si>
  <si>
    <t>M19.99</t>
  </si>
  <si>
    <t>Arthrosis, unspecified,Site unspecified</t>
  </si>
  <si>
    <t>M20</t>
  </si>
  <si>
    <t>Acquired deformities of fingers and toes</t>
  </si>
  <si>
    <t>M20.0</t>
  </si>
  <si>
    <t>Deformity of finger(s)</t>
  </si>
  <si>
    <t>M20.1</t>
  </si>
  <si>
    <t>Hallux valgus (acquired)</t>
  </si>
  <si>
    <t>M20.2</t>
  </si>
  <si>
    <t>Hallux rigidus</t>
  </si>
  <si>
    <t>M20.3</t>
  </si>
  <si>
    <t>Other deformity of hallux (acquired)</t>
  </si>
  <si>
    <t>M20.4</t>
  </si>
  <si>
    <t>Other hammer toe(s) (acquired)</t>
  </si>
  <si>
    <t>M20.5</t>
  </si>
  <si>
    <t>Other deformities of toe(s) (acquired)</t>
  </si>
  <si>
    <t>M20.6</t>
  </si>
  <si>
    <t>Acquired deformity of toe(s), unspecified</t>
  </si>
  <si>
    <t>M21</t>
  </si>
  <si>
    <t>Other acquired deformities of limbs</t>
  </si>
  <si>
    <t>M21.00</t>
  </si>
  <si>
    <t>Valgus deformity, not elsewhere classified,Multiple sites</t>
  </si>
  <si>
    <t>M21.01</t>
  </si>
  <si>
    <t>Valgus deformity, not elsewhere classified,Shoulder region</t>
  </si>
  <si>
    <t>M21.02</t>
  </si>
  <si>
    <t>Valgus deformity, not elsewhere classified,Upper arm</t>
  </si>
  <si>
    <t>M21.03</t>
  </si>
  <si>
    <t>Valgus deformity, not elsewhere classified,Forearm</t>
  </si>
  <si>
    <t>M21.04</t>
  </si>
  <si>
    <t>Valgus deformity, not elsewhere classified,Hand</t>
  </si>
  <si>
    <t>M21.05</t>
  </si>
  <si>
    <t>Valgus deformity, not elsewhere classified,Pelvic region and thigh</t>
  </si>
  <si>
    <t>M21.06</t>
  </si>
  <si>
    <t>Valgus deformity, not elsewhere classified,Lower leg</t>
  </si>
  <si>
    <t>M21.07</t>
  </si>
  <si>
    <t>Valgus deformity, not elsewhere classified,Ankle and foot</t>
  </si>
  <si>
    <t>M21.08</t>
  </si>
  <si>
    <t>Valgus deformity, not elsewhere classified,Other</t>
  </si>
  <si>
    <t>M21.09</t>
  </si>
  <si>
    <t>Valgus deformity, not elsewhere classified,Site unspecified</t>
  </si>
  <si>
    <t>M21.10</t>
  </si>
  <si>
    <t>Varus deformity, not elsewhere classified,Multiple sites</t>
  </si>
  <si>
    <t>M21.11</t>
  </si>
  <si>
    <t>Varus deformity, not elsewhere classified,Shoulder region</t>
  </si>
  <si>
    <t>M21.12</t>
  </si>
  <si>
    <t>Varus deformity, not elsewhere classified,Upper arm</t>
  </si>
  <si>
    <t>M21.13</t>
  </si>
  <si>
    <t>Varus deformity, not elsewhere classified,Forearm</t>
  </si>
  <si>
    <t>M21.14</t>
  </si>
  <si>
    <t>Varus deformity, not elsewhere classified,Hand</t>
  </si>
  <si>
    <t>M21.15</t>
  </si>
  <si>
    <t>Varus deformity, not elsewhere classified,Pelvic region and thigh</t>
  </si>
  <si>
    <t>M21.16</t>
  </si>
  <si>
    <t>Varus deformity, not elsewhere classified,Lower leg</t>
  </si>
  <si>
    <t>M21.17</t>
  </si>
  <si>
    <t>Varus deformity, not elsewhere classified,Ankle and foot</t>
  </si>
  <si>
    <t>M21.18</t>
  </si>
  <si>
    <t>Varus deformity, not elsewhere classified,Other</t>
  </si>
  <si>
    <t>M21.19</t>
  </si>
  <si>
    <t>Varus deformity, not elsewhere classified,Site unspecified</t>
  </si>
  <si>
    <t>M21.20</t>
  </si>
  <si>
    <t>Flexion deformity,Multiple sites</t>
  </si>
  <si>
    <t>M21.21</t>
  </si>
  <si>
    <t>Flexion deformity,Shoulder region</t>
  </si>
  <si>
    <t>M21.22</t>
  </si>
  <si>
    <t>Flexion deformity,Upper arm</t>
  </si>
  <si>
    <t>M21.23</t>
  </si>
  <si>
    <t>Flexion deformity,Forearm</t>
  </si>
  <si>
    <t>M21.24</t>
  </si>
  <si>
    <t>Flexion deformity,Hand</t>
  </si>
  <si>
    <t>M21.25</t>
  </si>
  <si>
    <t>Flexion deformity,Pelvic region and thigh</t>
  </si>
  <si>
    <t>M21.26</t>
  </si>
  <si>
    <t>Flexion deformity,Lower leg</t>
  </si>
  <si>
    <t>M21.27</t>
  </si>
  <si>
    <t>Flexion deformity,Ankle and foot</t>
  </si>
  <si>
    <t>M21.28</t>
  </si>
  <si>
    <t>Flexion deformity,Other</t>
  </si>
  <si>
    <t>M21.29</t>
  </si>
  <si>
    <t>Flexion deformity,Site unspecified</t>
  </si>
  <si>
    <t>M21.30</t>
  </si>
  <si>
    <t>Wrist or foot drop (acquired),Multiple sites</t>
  </si>
  <si>
    <t>M21.31</t>
  </si>
  <si>
    <t>Wrist or foot drop (acquired),Shoulder region</t>
  </si>
  <si>
    <t>M21.32</t>
  </si>
  <si>
    <t>Wrist or foot drop (acquired),Upper arm</t>
  </si>
  <si>
    <t>M21.33</t>
  </si>
  <si>
    <t>Wrist or foot drop (acquired),Forearm</t>
  </si>
  <si>
    <t>M21.34</t>
  </si>
  <si>
    <t>Wrist or foot drop (acquired),Hand</t>
  </si>
  <si>
    <t>M21.35</t>
  </si>
  <si>
    <t>Wrist or foot drop (acquired),Pelvic region and thigh</t>
  </si>
  <si>
    <t>M21.36</t>
  </si>
  <si>
    <t>Wrist or foot drop (acquired),Lower leg</t>
  </si>
  <si>
    <t>M21.37</t>
  </si>
  <si>
    <t>Wrist or foot drop (acquired),Ankle and foot</t>
  </si>
  <si>
    <t>M21.38</t>
  </si>
  <si>
    <t>Wrist or foot drop (acquired),Other</t>
  </si>
  <si>
    <t>M21.39</t>
  </si>
  <si>
    <t>Wrist or foot drop (acquired),Site unspecified</t>
  </si>
  <si>
    <t>M21.40</t>
  </si>
  <si>
    <t>Flat foot [pes planus] (acquired),Multiple sites</t>
  </si>
  <si>
    <t>M21.41</t>
  </si>
  <si>
    <t>Flat foot [pes planus] (acquired),Shoulder region</t>
  </si>
  <si>
    <t>M21.42</t>
  </si>
  <si>
    <t>Flat foot [pes planus] (acquired),Upper arm</t>
  </si>
  <si>
    <t>M21.43</t>
  </si>
  <si>
    <t>Flat foot [pes planus] (acquired),Forearm</t>
  </si>
  <si>
    <t>M21.44</t>
  </si>
  <si>
    <t>Flat foot [pes planus] (acquired),Hand</t>
  </si>
  <si>
    <t>M21.45</t>
  </si>
  <si>
    <t>Flat foot [pes planus] (acquired),Pelvic region and thigh</t>
  </si>
  <si>
    <t>M21.46</t>
  </si>
  <si>
    <t>Flat foot [pes planus] (acquired),Lower leg</t>
  </si>
  <si>
    <t>M21.47</t>
  </si>
  <si>
    <t>Flat foot [pes planus] (acquired),Ankle and foot</t>
  </si>
  <si>
    <t>M21.48</t>
  </si>
  <si>
    <t>Flat foot [pes planus] (acquired),Other</t>
  </si>
  <si>
    <t>M21.49</t>
  </si>
  <si>
    <t>Flat foot [pes planus] (acquired),Site unspecified</t>
  </si>
  <si>
    <t>M21.50</t>
  </si>
  <si>
    <t>Acquired clawhand, clubhand, clawfoot and clubfoot,Multiple sites</t>
  </si>
  <si>
    <t>M21.51</t>
  </si>
  <si>
    <t>Acquired clawhand, clubhand, clawfoot and clubfoot,Shoulder region</t>
  </si>
  <si>
    <t>M21.52</t>
  </si>
  <si>
    <t>Acquired clawhand, clubhand, clawfoot and clubfoot,Upper arm</t>
  </si>
  <si>
    <t>M21.53</t>
  </si>
  <si>
    <t>Acquired clawhand, clubhand, clawfoot and clubfoot,Forearm</t>
  </si>
  <si>
    <t>M21.54</t>
  </si>
  <si>
    <t>Acquired clawhand, clubhand, clawfoot and clubfoot,Hand</t>
  </si>
  <si>
    <t>M21.55</t>
  </si>
  <si>
    <t>Acquired clawhand, clubhand, clawfoot and clubfoot,Pelvic region and thigh</t>
  </si>
  <si>
    <t>M21.56</t>
  </si>
  <si>
    <t>Acquired clawhand, clubhand, clawfoot and clubfoot,Lower leg</t>
  </si>
  <si>
    <t>M21.57</t>
  </si>
  <si>
    <t>Acquired clawhand, clubhand, clawfoot and clubfoot,Ankle and foot</t>
  </si>
  <si>
    <t>M21.58</t>
  </si>
  <si>
    <t>Acquired clawhand, clubhand, clawfoot and clubfoot,Other</t>
  </si>
  <si>
    <t>M21.59</t>
  </si>
  <si>
    <t>Acquired clawhand, clubhand, clawfoot and clubfoot,Site unspecified</t>
  </si>
  <si>
    <t>M21.60</t>
  </si>
  <si>
    <t>Other acquired deformities of ankle and foot,Multiple sites</t>
  </si>
  <si>
    <t>M21.61</t>
  </si>
  <si>
    <t>Other acquired deformities of ankle and foot,Shoulder region</t>
  </si>
  <si>
    <t>M21.62</t>
  </si>
  <si>
    <t>Other acquired deformities of ankle and foot,Upper arm</t>
  </si>
  <si>
    <t>M21.63</t>
  </si>
  <si>
    <t>Other acquired deformities of ankle and foot,Forearm</t>
  </si>
  <si>
    <t>M21.64</t>
  </si>
  <si>
    <t>Other acquired deformities of ankle and foot,Hand</t>
  </si>
  <si>
    <t>M21.65</t>
  </si>
  <si>
    <t>Other acquired deformities of ankle and foot,Pelvic region and thigh</t>
  </si>
  <si>
    <t>M21.66</t>
  </si>
  <si>
    <t>Other acquired deformities of ankle and foot,Lower leg</t>
  </si>
  <si>
    <t>M21.67</t>
  </si>
  <si>
    <t>Other acquired deformities of ankle and foot,Ankle and foot</t>
  </si>
  <si>
    <t>M21.68</t>
  </si>
  <si>
    <t>Other acquired deformities of ankle and foot,Other</t>
  </si>
  <si>
    <t>M21.69</t>
  </si>
  <si>
    <t>Other acquired deformities of ankle and foot,Site unspecified</t>
  </si>
  <si>
    <t>M21.70</t>
  </si>
  <si>
    <t>Unequal limb length (acquired),Multiple sites</t>
  </si>
  <si>
    <t>M21.71</t>
  </si>
  <si>
    <t>Unequal limb length (acquired),Shoulder region</t>
  </si>
  <si>
    <t>M21.72</t>
  </si>
  <si>
    <t>Unequal limb length (acquired),Upper arm</t>
  </si>
  <si>
    <t>M21.73</t>
  </si>
  <si>
    <t>Unequal limb length (acquired),Forearm</t>
  </si>
  <si>
    <t>M21.74</t>
  </si>
  <si>
    <t>Unequal limb length (acquired),Hand</t>
  </si>
  <si>
    <t>M21.75</t>
  </si>
  <si>
    <t>Unequal limb length (acquired),Pelvic region and thigh</t>
  </si>
  <si>
    <t>M21.76</t>
  </si>
  <si>
    <t>Unequal limb length (acquired),Lower leg</t>
  </si>
  <si>
    <t>M21.77</t>
  </si>
  <si>
    <t>Unequal limb length (acquired),Ankle and foot</t>
  </si>
  <si>
    <t>M21.78</t>
  </si>
  <si>
    <t>Unequal limb length (acquired),Other</t>
  </si>
  <si>
    <t>M21.79</t>
  </si>
  <si>
    <t>Unequal limb length (acquired),Site unspecified</t>
  </si>
  <si>
    <t>M21.80</t>
  </si>
  <si>
    <t>Other specified acquired deformities of limbs,Multiple sites</t>
  </si>
  <si>
    <t>M21.81</t>
  </si>
  <si>
    <t>Other specified acquired deformities of limbs,Shoulder region</t>
  </si>
  <si>
    <t>M21.82</t>
  </si>
  <si>
    <t>Other specified acquired deformities of limbs,Upper arm</t>
  </si>
  <si>
    <t>M21.83</t>
  </si>
  <si>
    <t>Other specified acquired deformities of limbs,Forearm</t>
  </si>
  <si>
    <t>M21.84</t>
  </si>
  <si>
    <t>Other specified acquired deformities of limbs,Hand</t>
  </si>
  <si>
    <t>M21.85</t>
  </si>
  <si>
    <t>Other specified acquired deformities of limbs,Pelvic region and thigh</t>
  </si>
  <si>
    <t>M21.86</t>
  </si>
  <si>
    <t>Other specified acquired deformities of limbs,Lower leg</t>
  </si>
  <si>
    <t>M21.87</t>
  </si>
  <si>
    <t>Other specified acquired deformities of limbs,Ankle and foot</t>
  </si>
  <si>
    <t>M21.88</t>
  </si>
  <si>
    <t>Other specified acquired deformities of limbs,Other</t>
  </si>
  <si>
    <t>M21.89</t>
  </si>
  <si>
    <t>Other specified acquired deformities of limbs,Site unspecified</t>
  </si>
  <si>
    <t>M21.90</t>
  </si>
  <si>
    <t>Acquired deformity of limb, unspecified,Multiple sites</t>
  </si>
  <si>
    <t>M21.91</t>
  </si>
  <si>
    <t>Acquired deformity of limb, unspecified,Shoulder region</t>
  </si>
  <si>
    <t>M21.92</t>
  </si>
  <si>
    <t>Acquired deformity of limb, unspecified,Upper arm</t>
  </si>
  <si>
    <t>M21.93</t>
  </si>
  <si>
    <t>Acquired deformity of limb, unspecified,Forearm</t>
  </si>
  <si>
    <t>M21.94</t>
  </si>
  <si>
    <t>Acquired deformity of limb, unspecified,Hand</t>
  </si>
  <si>
    <t>M21.95</t>
  </si>
  <si>
    <t>Acquired deformity of limb, unspecified,Pelvic region and thigh</t>
  </si>
  <si>
    <t>M21.96</t>
  </si>
  <si>
    <t>Acquired deformity of limb, unspecified,Lower leg</t>
  </si>
  <si>
    <t>M21.97</t>
  </si>
  <si>
    <t>Acquired deformity of limb, unspecified,Ankle and foot</t>
  </si>
  <si>
    <t>M21.98</t>
  </si>
  <si>
    <t>Acquired deformity of limb, unspecified,Other</t>
  </si>
  <si>
    <t>M21.99</t>
  </si>
  <si>
    <t>Acquired deformity of limb, unspecified,Site unspecified</t>
  </si>
  <si>
    <t>M22</t>
  </si>
  <si>
    <t>Disorders of patella</t>
  </si>
  <si>
    <t>M22.0</t>
  </si>
  <si>
    <t>Recurrent dislocation of patella</t>
  </si>
  <si>
    <t>M22.1</t>
  </si>
  <si>
    <t>Recurrent subluxation of patella</t>
  </si>
  <si>
    <t>M22.2</t>
  </si>
  <si>
    <t>Patellofemoral disorders</t>
  </si>
  <si>
    <t>M22.3</t>
  </si>
  <si>
    <t>Other derangements of patella</t>
  </si>
  <si>
    <t>M22.4</t>
  </si>
  <si>
    <t>Chondromalacia patellae</t>
  </si>
  <si>
    <t>M22.8</t>
  </si>
  <si>
    <t>Other disorders of patella</t>
  </si>
  <si>
    <t>M22.9</t>
  </si>
  <si>
    <t>Disorder of patella, unspecified</t>
  </si>
  <si>
    <t>M23</t>
  </si>
  <si>
    <t>Internal derangement of knee</t>
  </si>
  <si>
    <t>M23.00</t>
  </si>
  <si>
    <t>Cystic meniscus,Multiple sites</t>
  </si>
  <si>
    <t>M23.01</t>
  </si>
  <si>
    <t>Cystic meniscus,Anterior cruciate ligament or Anterior horn of medial meniscus</t>
  </si>
  <si>
    <t>M23.02</t>
  </si>
  <si>
    <t>Cystic meniscus,Posterior cruciate ligament or Posterior horn of medial meniscus</t>
  </si>
  <si>
    <t>M23.03</t>
  </si>
  <si>
    <t xml:space="preserve">Cystic meniscus,Medial collateral ligament or Other and unspecified medial meniscus </t>
  </si>
  <si>
    <t>M23.04</t>
  </si>
  <si>
    <t xml:space="preserve">Cystic meniscus,Lateral collateral ligament or Anterior horn of lateral meniscus </t>
  </si>
  <si>
    <t>M23.05</t>
  </si>
  <si>
    <t>Cystic meniscus,Posterior horn of lateral meniscus</t>
  </si>
  <si>
    <t>M23.06</t>
  </si>
  <si>
    <t>Cystic meniscus,Other and unspecified lateral meniscus</t>
  </si>
  <si>
    <t>M23.07</t>
  </si>
  <si>
    <t>Cystic meniscus,Capsular ligament</t>
  </si>
  <si>
    <t>M23.09</t>
  </si>
  <si>
    <t>Cystic meniscus,Unspecified ligament or Unspecified meniscus</t>
  </si>
  <si>
    <t>M23.10</t>
  </si>
  <si>
    <t>Discoid meniscus (congenital),Multiple sites</t>
  </si>
  <si>
    <t>M23.11</t>
  </si>
  <si>
    <t>Discoid meniscus (congenital),Anterior cruciate ligament or Anterior horn of medial meniscus</t>
  </si>
  <si>
    <t>M23.12</t>
  </si>
  <si>
    <t>Discoid meniscus (congenital),Posterior cruciate ligament or Posterior horn of medial meniscus</t>
  </si>
  <si>
    <t>M23.13</t>
  </si>
  <si>
    <t xml:space="preserve">Discoid meniscus (congenital),Medial collateral ligament or Other and unspecified medial meniscus </t>
  </si>
  <si>
    <t>M23.14</t>
  </si>
  <si>
    <t xml:space="preserve">Discoid meniscus (congenital),Lateral collateral ligament or Anterior horn of lateral meniscus </t>
  </si>
  <si>
    <t>M23.15</t>
  </si>
  <si>
    <t>Discoid meniscus (congenital),Posterior horn of lateral meniscus</t>
  </si>
  <si>
    <t>M23.16</t>
  </si>
  <si>
    <t>Discoid meniscus (congenital),Other and unspecified lateral meniscus</t>
  </si>
  <si>
    <t>M23.17</t>
  </si>
  <si>
    <t>Discoid meniscus (congenital),Capsular ligament</t>
  </si>
  <si>
    <t>M23.19</t>
  </si>
  <si>
    <t>Discoid meniscus (congenital),Unspecified ligament or Unspecified meniscus</t>
  </si>
  <si>
    <t>M23.20</t>
  </si>
  <si>
    <t>Derangement of meniscus due to old tear or injury,Multiple sites</t>
  </si>
  <si>
    <t>M23.21</t>
  </si>
  <si>
    <t>Derangement of meniscus due to old tear or injury,Anterior cruciate ligament or Anterior horn of medial meniscus</t>
  </si>
  <si>
    <t>M23.22</t>
  </si>
  <si>
    <t>Derangement of meniscus due to old tear or injury,Posterior cruciate ligament or Posterior horn of medial meniscus</t>
  </si>
  <si>
    <t>M23.23</t>
  </si>
  <si>
    <t xml:space="preserve">Derangement of meniscus due to old tear or injury,Medial collateral ligament or Other and unspecified medial meniscus </t>
  </si>
  <si>
    <t>M23.24</t>
  </si>
  <si>
    <t xml:space="preserve">Derangement of meniscus due to old tear or injury,Lateral collateral ligament or Anterior horn of lateral meniscus </t>
  </si>
  <si>
    <t>M23.25</t>
  </si>
  <si>
    <t>Derangement of meniscus due to old tear or injury,Posterior horn of lateral meniscus</t>
  </si>
  <si>
    <t>M23.26</t>
  </si>
  <si>
    <t>Derangement of meniscus due to old tear or injury,Other and unspecified lateral meniscus</t>
  </si>
  <si>
    <t>M23.27</t>
  </si>
  <si>
    <t>Derangement of meniscus due to old tear or injury,Capsular ligament</t>
  </si>
  <si>
    <t>M23.29</t>
  </si>
  <si>
    <t>Derangement of meniscus due to old tear or injury,Unspecified ligament or Unspecified meniscus</t>
  </si>
  <si>
    <t>M23.30</t>
  </si>
  <si>
    <t>Other meniscus derangements,Multiple sites</t>
  </si>
  <si>
    <t>M23.31</t>
  </si>
  <si>
    <t>Other meniscus derangements,Anterior cruciate ligament or Anterior horn of medial meniscus</t>
  </si>
  <si>
    <t>M23.32</t>
  </si>
  <si>
    <t>Other meniscus derangements,Posterior cruciate ligament or Posterior horn of medial meniscus</t>
  </si>
  <si>
    <t>M23.33</t>
  </si>
  <si>
    <t xml:space="preserve">Other meniscus derangements,Medial collateral ligament or Other and unspecified medial meniscus </t>
  </si>
  <si>
    <t>M23.34</t>
  </si>
  <si>
    <t xml:space="preserve">Other meniscus derangements,Lateral collateral ligament or Anterior horn of lateral meniscus </t>
  </si>
  <si>
    <t>M23.35</t>
  </si>
  <si>
    <t>Other meniscus derangements,Posterior horn of lateral meniscus</t>
  </si>
  <si>
    <t>M23.36</t>
  </si>
  <si>
    <t>Other meniscus derangements,Other and unspecified lateral meniscus</t>
  </si>
  <si>
    <t>M23.37</t>
  </si>
  <si>
    <t>Other meniscus derangements,Capsular ligament</t>
  </si>
  <si>
    <t>M23.39</t>
  </si>
  <si>
    <t>Other meniscus derangements,Unspecified ligament or Unspecified meniscus</t>
  </si>
  <si>
    <t>M23.40</t>
  </si>
  <si>
    <t>Loose body in knee,Multiple sites</t>
  </si>
  <si>
    <t>M23.41</t>
  </si>
  <si>
    <t>Loose body in knee,Anterior cruciate ligament or Anterior horn of medial meniscus</t>
  </si>
  <si>
    <t>M23.42</t>
  </si>
  <si>
    <t>Loose body in knee,Posterior cruciate ligament or Posterior horn of medial meniscus</t>
  </si>
  <si>
    <t>M23.43</t>
  </si>
  <si>
    <t xml:space="preserve">Loose body in knee,Medial collateral ligament or Other and unspecified medial meniscus </t>
  </si>
  <si>
    <t>M23.44</t>
  </si>
  <si>
    <t xml:space="preserve">Loose body in knee,Lateral collateral ligament or Anterior horn of lateral meniscus </t>
  </si>
  <si>
    <t>M23.45</t>
  </si>
  <si>
    <t>Loose body in knee,Posterior horn of lateral meniscus</t>
  </si>
  <si>
    <t>M23.46</t>
  </si>
  <si>
    <t>Loose body in knee,Other and unspecified lateral meniscus</t>
  </si>
  <si>
    <t>M23.47</t>
  </si>
  <si>
    <t>Loose body in knee,Capsular ligament</t>
  </si>
  <si>
    <t>M23.49</t>
  </si>
  <si>
    <t>Loose body in knee,Unspecified ligament or Unspecified meniscus</t>
  </si>
  <si>
    <t>M23.50</t>
  </si>
  <si>
    <t>Chronic instability of knee,Multiple sites</t>
  </si>
  <si>
    <t>M23.51</t>
  </si>
  <si>
    <t>Chronic instability of knee,Anterior cruciate ligament or Anterior horn of medial meniscus</t>
  </si>
  <si>
    <t>M23.52</t>
  </si>
  <si>
    <t>Chronic instability of knee,Posterior cruciate ligament or Posterior horn of medial meniscus</t>
  </si>
  <si>
    <t>M23.53</t>
  </si>
  <si>
    <t xml:space="preserve">Chronic instability of knee,Medial collateral ligament or Other and unspecified medial meniscus </t>
  </si>
  <si>
    <t>M23.54</t>
  </si>
  <si>
    <t xml:space="preserve">Chronic instability of knee,Lateral collateral ligament or Anterior horn of lateral meniscus </t>
  </si>
  <si>
    <t>M23.55</t>
  </si>
  <si>
    <t>Chronic instability of knee,Posterior horn of lateral meniscus</t>
  </si>
  <si>
    <t>M23.56</t>
  </si>
  <si>
    <t>Chronic instability of knee,Other and unspecified lateral meniscus</t>
  </si>
  <si>
    <t>M23.57</t>
  </si>
  <si>
    <t>Chronic instability of knee,Capsular ligament</t>
  </si>
  <si>
    <t>M23.59</t>
  </si>
  <si>
    <t>Chronic instability of knee,Unspecified ligament or Unspecified meniscus</t>
  </si>
  <si>
    <t>M23.60</t>
  </si>
  <si>
    <t>Other spontaneous disruption of ligament(s) of knee,Multiple sites</t>
  </si>
  <si>
    <t>M23.61</t>
  </si>
  <si>
    <t>Other spontaneous disruption of ligament(s) of knee,Anterior cruciate ligament or Anterior horn of medial meniscus</t>
  </si>
  <si>
    <t>M23.62</t>
  </si>
  <si>
    <t>Other spontaneous disruption of ligament(s) of knee,Posterior cruciate ligament or Posterior horn of medial meniscus</t>
  </si>
  <si>
    <t>M23.63</t>
  </si>
  <si>
    <t xml:space="preserve">Other spontaneous disruption of ligament(s) of knee,Medial collateral ligament or Other and unspecified medial meniscus </t>
  </si>
  <si>
    <t>M23.64</t>
  </si>
  <si>
    <t xml:space="preserve">Other spontaneous disruption of ligament(s) of knee,Lateral collateral ligament or Anterior horn of lateral meniscus </t>
  </si>
  <si>
    <t>M23.65</t>
  </si>
  <si>
    <t>Other spontaneous disruption of ligament(s) of knee,Posterior horn of lateral meniscus</t>
  </si>
  <si>
    <t>M23.66</t>
  </si>
  <si>
    <t>Other spontaneous disruption of ligament(s) of knee,Other and unspecified lateral meniscus</t>
  </si>
  <si>
    <t>M23.67</t>
  </si>
  <si>
    <t>Other spontaneous disruption of ligament(s) of knee,Capsular ligament</t>
  </si>
  <si>
    <t>M23.69</t>
  </si>
  <si>
    <t>Other spontaneous disruption of ligament(s) of knee,Unspecified ligament or Unspecified meniscus</t>
  </si>
  <si>
    <t>M23.80</t>
  </si>
  <si>
    <t>Other internal derangements of knee,Multiple sites</t>
  </si>
  <si>
    <t>M23.81</t>
  </si>
  <si>
    <t>Other internal derangements of knee,Anterior cruciate ligament or Anterior horn of medial meniscus</t>
  </si>
  <si>
    <t>M23.82</t>
  </si>
  <si>
    <t>Other internal derangements of knee,Posterior cruciate ligament or Posterior horn of medial meniscus</t>
  </si>
  <si>
    <t>M23.83</t>
  </si>
  <si>
    <t xml:space="preserve">Other internal derangements of knee,Medial collateral ligament or Other and unspecified medial meniscus </t>
  </si>
  <si>
    <t>M23.84</t>
  </si>
  <si>
    <t xml:space="preserve">Other internal derangements of knee,Lateral collateral ligament or Anterior horn of lateral meniscus </t>
  </si>
  <si>
    <t>M23.85</t>
  </si>
  <si>
    <t>Other internal derangements of knee,Posterior horn of lateral meniscus</t>
  </si>
  <si>
    <t>M23.86</t>
  </si>
  <si>
    <t>Other internal derangements of knee,Other and unspecified lateral meniscus</t>
  </si>
  <si>
    <t>M23.87</t>
  </si>
  <si>
    <t>Other internal derangements of knee,Capsular ligament</t>
  </si>
  <si>
    <t>M23.89</t>
  </si>
  <si>
    <t>Other internal derangements of knee,Unspecified ligament or Unspecified meniscus</t>
  </si>
  <si>
    <t>M23.90</t>
  </si>
  <si>
    <t>Internal derangement of knee, unspecified,Multiple sites</t>
  </si>
  <si>
    <t>M23.91</t>
  </si>
  <si>
    <t>Internal derangement of knee, unspecified,Anterior cruciate ligament or Anterior horn of medial meniscus</t>
  </si>
  <si>
    <t>M23.92</t>
  </si>
  <si>
    <t>Internal derangement of knee, unspecified,Posterior cruciate ligament or Posterior horn of medial meniscus</t>
  </si>
  <si>
    <t>M23.93</t>
  </si>
  <si>
    <t xml:space="preserve">Internal derangement of knee, unspecified,Medial collateral ligament or Other and unspecified medial meniscus </t>
  </si>
  <si>
    <t>M23.94</t>
  </si>
  <si>
    <t xml:space="preserve">Internal derangement of knee, unspecified,Lateral collateral ligament or Anterior horn of lateral meniscus </t>
  </si>
  <si>
    <t>M23.95</t>
  </si>
  <si>
    <t>Internal derangement of knee, unspecified,Posterior horn of lateral meniscus</t>
  </si>
  <si>
    <t>M23.96</t>
  </si>
  <si>
    <t>Internal derangement of knee, unspecified,Other and unspecified lateral meniscus</t>
  </si>
  <si>
    <t>M23.97</t>
  </si>
  <si>
    <t>Internal derangement of knee, unspecified,Capsular ligament</t>
  </si>
  <si>
    <t>M23.99</t>
  </si>
  <si>
    <t>Internal derangement of knee, unspecified,Unspecified ligament or Unspecified meniscus</t>
  </si>
  <si>
    <t>M24</t>
  </si>
  <si>
    <t>Other specific joint derangements</t>
  </si>
  <si>
    <t>M24.00</t>
  </si>
  <si>
    <t>Loose body in joint,Multiple sites</t>
  </si>
  <si>
    <t>M24.01</t>
  </si>
  <si>
    <t>Loose body in joint,Shoulder region</t>
  </si>
  <si>
    <t>M24.02</t>
  </si>
  <si>
    <t>Loose body in joint,Upper arm</t>
  </si>
  <si>
    <t>M24.03</t>
  </si>
  <si>
    <t>Loose body in joint,Forearm</t>
  </si>
  <si>
    <t>M24.04</t>
  </si>
  <si>
    <t>Loose body in joint,Hand</t>
  </si>
  <si>
    <t>M24.05</t>
  </si>
  <si>
    <t>Loose body in joint,Pelvic region and thigh</t>
  </si>
  <si>
    <t>M24.06</t>
  </si>
  <si>
    <t>Loose body in joint,Lower leg</t>
  </si>
  <si>
    <t>M24.07</t>
  </si>
  <si>
    <t>Loose body in joint,Ankle and foot</t>
  </si>
  <si>
    <t>M24.08</t>
  </si>
  <si>
    <t>Loose body in joint,Other</t>
  </si>
  <si>
    <t>M24.09</t>
  </si>
  <si>
    <t>Loose body in joint,Site unspecified</t>
  </si>
  <si>
    <t>M24.10</t>
  </si>
  <si>
    <t>Other articular cartilage disorders,Multiple sites</t>
  </si>
  <si>
    <t>M24.11</t>
  </si>
  <si>
    <t>Other articular cartilage disorders,Shoulder region</t>
  </si>
  <si>
    <t>M24.12</t>
  </si>
  <si>
    <t>Other articular cartilage disorders,Upper arm</t>
  </si>
  <si>
    <t>M24.13</t>
  </si>
  <si>
    <t>Other articular cartilage disorders,Forearm</t>
  </si>
  <si>
    <t>M24.14</t>
  </si>
  <si>
    <t>Other articular cartilage disorders,Hand</t>
  </si>
  <si>
    <t>M24.15</t>
  </si>
  <si>
    <t>Other articular cartilage disorders,Pelvic region and thigh</t>
  </si>
  <si>
    <t>M24.16</t>
  </si>
  <si>
    <t>Other articular cartilage disorders,Lower leg</t>
  </si>
  <si>
    <t>M24.17</t>
  </si>
  <si>
    <t>Other articular cartilage disorders,Ankle and foot</t>
  </si>
  <si>
    <t>M24.18</t>
  </si>
  <si>
    <t>Other articular cartilage disorders,Other</t>
  </si>
  <si>
    <t>M24.19</t>
  </si>
  <si>
    <t>Other articular cartilage disorders,Site unspecified</t>
  </si>
  <si>
    <t>M24.20</t>
  </si>
  <si>
    <t>Disorder of ligament,Multiple sites</t>
  </si>
  <si>
    <t>M24.21</t>
  </si>
  <si>
    <t>Disorder of ligament,Shoulder region</t>
  </si>
  <si>
    <t>M24.22</t>
  </si>
  <si>
    <t>Disorder of ligament,Upper arm</t>
  </si>
  <si>
    <t>M24.23</t>
  </si>
  <si>
    <t>Disorder of ligament,Forearm</t>
  </si>
  <si>
    <t>M24.24</t>
  </si>
  <si>
    <t>Disorder of ligament,Hand</t>
  </si>
  <si>
    <t>M24.25</t>
  </si>
  <si>
    <t>Disorder of ligament,Pelvic region and thigh</t>
  </si>
  <si>
    <t>M24.26</t>
  </si>
  <si>
    <t>Disorder of ligament,Lower leg</t>
  </si>
  <si>
    <t>M24.27</t>
  </si>
  <si>
    <t>Disorder of ligament,Ankle and foot</t>
  </si>
  <si>
    <t>M24.28</t>
  </si>
  <si>
    <t>Disorder of ligament,Other</t>
  </si>
  <si>
    <t>M24.29</t>
  </si>
  <si>
    <t>Disorder of ligament,Site unspecified</t>
  </si>
  <si>
    <t>M24.30</t>
  </si>
  <si>
    <t>Pathological dislocation and subluxation of joint, not elsewhere classified,Multiple sites</t>
  </si>
  <si>
    <t>M24.31</t>
  </si>
  <si>
    <t>Pathological dislocation and subluxation of joint, not elsewhere classified,Shoulder region</t>
  </si>
  <si>
    <t>M24.32</t>
  </si>
  <si>
    <t>Pathological dislocation and subluxation of joint, not elsewhere classified,Upper arm</t>
  </si>
  <si>
    <t>M24.33</t>
  </si>
  <si>
    <t>Pathological dislocation and subluxation of joint, not elsewhere classified,Forearm</t>
  </si>
  <si>
    <t>M24.34</t>
  </si>
  <si>
    <t>Pathological dislocation and subluxation of joint, not elsewhere classified,Hand</t>
  </si>
  <si>
    <t>M24.35</t>
  </si>
  <si>
    <t>Pathological dislocation and subluxation of joint, not elsewhere classified,Pelvic region and thigh</t>
  </si>
  <si>
    <t>M24.36</t>
  </si>
  <si>
    <t>Pathological dislocation and subluxation of joint, not elsewhere classified,Lower leg</t>
  </si>
  <si>
    <t>M24.37</t>
  </si>
  <si>
    <t>Pathological dislocation and subluxation of joint, not elsewhere classified,Ankle and foot</t>
  </si>
  <si>
    <t>M24.38</t>
  </si>
  <si>
    <t>Pathological dislocation and subluxation of joint, not elsewhere classified,Other</t>
  </si>
  <si>
    <t>M24.39</t>
  </si>
  <si>
    <t>Pathological dislocation and subluxation of joint, not elsewhere classified,Site unspecified</t>
  </si>
  <si>
    <t>M24.40</t>
  </si>
  <si>
    <t>Recurrent dislocation and subluxation of joint,Multiple sites</t>
  </si>
  <si>
    <t>M24.41</t>
  </si>
  <si>
    <t>Recurrent dislocation and subluxation of joint,Shoulder region</t>
  </si>
  <si>
    <t>M24.42</t>
  </si>
  <si>
    <t>Recurrent dislocation and subluxation of joint,Upper arm</t>
  </si>
  <si>
    <t>M24.43</t>
  </si>
  <si>
    <t>Recurrent dislocation and subluxation of joint,Forearm</t>
  </si>
  <si>
    <t>M24.44</t>
  </si>
  <si>
    <t>Recurrent dislocation and subluxation of joint,Hand</t>
  </si>
  <si>
    <t>M24.45</t>
  </si>
  <si>
    <t>Recurrent dislocation and subluxation of joint,Pelvic region and thigh</t>
  </si>
  <si>
    <t>M24.46</t>
  </si>
  <si>
    <t>Recurrent dislocation and subluxation of joint,Lower leg</t>
  </si>
  <si>
    <t>M24.47</t>
  </si>
  <si>
    <t>Recurrent dislocation and subluxation of joint,Ankle and foot</t>
  </si>
  <si>
    <t>M24.48</t>
  </si>
  <si>
    <t>Recurrent dislocation and subluxation of joint,Other</t>
  </si>
  <si>
    <t>M24.49</t>
  </si>
  <si>
    <t>Recurrent dislocation and subluxation of joint,Site unspecified</t>
  </si>
  <si>
    <t>M24.50</t>
  </si>
  <si>
    <t>Contracture of joint,Multiple sites</t>
  </si>
  <si>
    <t>M24.51</t>
  </si>
  <si>
    <t>Contracture of joint,Shoulder region</t>
  </si>
  <si>
    <t>M24.52</t>
  </si>
  <si>
    <t>Contracture of joint,Upper arm</t>
  </si>
  <si>
    <t>M24.53</t>
  </si>
  <si>
    <t>Contracture of joint,Forearm</t>
  </si>
  <si>
    <t>M24.54</t>
  </si>
  <si>
    <t>Contracture of joint,Hand</t>
  </si>
  <si>
    <t>M24.55</t>
  </si>
  <si>
    <t>Contracture of joint,Pelvic region and thigh</t>
  </si>
  <si>
    <t>M24.56</t>
  </si>
  <si>
    <t>Contracture of joint,Lower leg</t>
  </si>
  <si>
    <t>M24.57</t>
  </si>
  <si>
    <t>Contracture of joint,Ankle and foot</t>
  </si>
  <si>
    <t>M24.58</t>
  </si>
  <si>
    <t>Contracture of joint,Other</t>
  </si>
  <si>
    <t>M24.59</t>
  </si>
  <si>
    <t>Contracture of joint,Site unspecified</t>
  </si>
  <si>
    <t>M24.60</t>
  </si>
  <si>
    <t>Ankylosis of joint,Multiple sites</t>
  </si>
  <si>
    <t>M24.61</t>
  </si>
  <si>
    <t>Ankylosis of joint,Shoulder region</t>
  </si>
  <si>
    <t>M24.62</t>
  </si>
  <si>
    <t>Ankylosis of joint,Upper arm</t>
  </si>
  <si>
    <t>M24.63</t>
  </si>
  <si>
    <t>Ankylosis of joint,Forearm</t>
  </si>
  <si>
    <t>M24.64</t>
  </si>
  <si>
    <t>Ankylosis of joint,Hand</t>
  </si>
  <si>
    <t>M24.65</t>
  </si>
  <si>
    <t>Ankylosis of joint,Pelvic region and thigh</t>
  </si>
  <si>
    <t>M24.66</t>
  </si>
  <si>
    <t>Ankylosis of joint,Lower leg</t>
  </si>
  <si>
    <t>M24.67</t>
  </si>
  <si>
    <t>Ankylosis of joint,Ankle and foot</t>
  </si>
  <si>
    <t>M24.68</t>
  </si>
  <si>
    <t>Ankylosis of joint,Other</t>
  </si>
  <si>
    <t>M24.69</t>
  </si>
  <si>
    <t>Ankylosis of joint,Site unspecified</t>
  </si>
  <si>
    <t>M24.70</t>
  </si>
  <si>
    <t>Protrusio acetabuli,Multiple sites</t>
  </si>
  <si>
    <t>M24.71</t>
  </si>
  <si>
    <t>Protrusio acetabuli,Shoulder region</t>
  </si>
  <si>
    <t>M24.72</t>
  </si>
  <si>
    <t>Protrusio acetabuli,Upper arm</t>
  </si>
  <si>
    <t>M24.73</t>
  </si>
  <si>
    <t>Protrusio acetabuli,Forearm</t>
  </si>
  <si>
    <t>M24.74</t>
  </si>
  <si>
    <t>Protrusio acetabuli,Hand</t>
  </si>
  <si>
    <t>M24.75</t>
  </si>
  <si>
    <t>Protrusio acetabuli,Pelvic region and thigh</t>
  </si>
  <si>
    <t>M24.76</t>
  </si>
  <si>
    <t>Protrusio acetabuli,Lower leg</t>
  </si>
  <si>
    <t>M24.77</t>
  </si>
  <si>
    <t>Protrusio acetabuli,Ankle and foot</t>
  </si>
  <si>
    <t>M24.78</t>
  </si>
  <si>
    <t>Protrusio acetabuli,Other</t>
  </si>
  <si>
    <t>M24.79</t>
  </si>
  <si>
    <t>Protrusio acetabuli,Site unspecified</t>
  </si>
  <si>
    <t>M24.80</t>
  </si>
  <si>
    <t>Other specific joint derangements, not elsewhere classified,Multiple sites</t>
  </si>
  <si>
    <t>M24.81</t>
  </si>
  <si>
    <t>Other specific joint derangements, not elsewhere classified,Shoulder region</t>
  </si>
  <si>
    <t>M24.82</t>
  </si>
  <si>
    <t>Other specific joint derangements, not elsewhere classified,Upper arm</t>
  </si>
  <si>
    <t>M24.83</t>
  </si>
  <si>
    <t>Other specific joint derangements, not elsewhere classified,Forearm</t>
  </si>
  <si>
    <t>M24.84</t>
  </si>
  <si>
    <t>Other specific joint derangements, not elsewhere classified,Hand</t>
  </si>
  <si>
    <t>M24.85</t>
  </si>
  <si>
    <t>Other specific joint derangements, not elsewhere classified,Pelvic region and thigh</t>
  </si>
  <si>
    <t>M24.86</t>
  </si>
  <si>
    <t>Other specific joint derangements, not elsewhere classified,Lower leg</t>
  </si>
  <si>
    <t>M24.87</t>
  </si>
  <si>
    <t>Other specific joint derangements, not elsewhere classified,Ankle and foot</t>
  </si>
  <si>
    <t>M24.88</t>
  </si>
  <si>
    <t>Other specific joint derangements, not elsewhere classified,Other</t>
  </si>
  <si>
    <t>M24.89</t>
  </si>
  <si>
    <t>Other specific joint derangements, not elsewhere classified,Site unspecified</t>
  </si>
  <si>
    <t>M24.90</t>
  </si>
  <si>
    <t>Joint derangement, unspecified,Multiple sites</t>
  </si>
  <si>
    <t>M24.91</t>
  </si>
  <si>
    <t>Joint derangement, unspecified,Shoulder region</t>
  </si>
  <si>
    <t>M24.92</t>
  </si>
  <si>
    <t>Joint derangement, unspecified,Upper arm</t>
  </si>
  <si>
    <t>M24.93</t>
  </si>
  <si>
    <t>Joint derangement, unspecified,Forearm</t>
  </si>
  <si>
    <t>M24.94</t>
  </si>
  <si>
    <t>Joint derangement, unspecified,Hand</t>
  </si>
  <si>
    <t>M24.95</t>
  </si>
  <si>
    <t>Joint derangement, unspecified,Pelvic region and thigh</t>
  </si>
  <si>
    <t>M24.96</t>
  </si>
  <si>
    <t>Joint derangement, unspecified,Lower leg</t>
  </si>
  <si>
    <t>M24.97</t>
  </si>
  <si>
    <t>Joint derangement, unspecified,Ankle and foot</t>
  </si>
  <si>
    <t>M24.98</t>
  </si>
  <si>
    <t>Joint derangement, unspecified,Other</t>
  </si>
  <si>
    <t>M24.99</t>
  </si>
  <si>
    <t>Joint derangement, unspecified,Site unspecified</t>
  </si>
  <si>
    <t>M25</t>
  </si>
  <si>
    <t>Other joint disorders, not elsewhere classified</t>
  </si>
  <si>
    <t>M25.00</t>
  </si>
  <si>
    <t>Haemarthrosis,Multiple sites</t>
  </si>
  <si>
    <t>M25.01</t>
  </si>
  <si>
    <t>Haemarthrosis,Shoulder region</t>
  </si>
  <si>
    <t>M25.02</t>
  </si>
  <si>
    <t>Haemarthrosis,Upper arm</t>
  </si>
  <si>
    <t>M25.03</t>
  </si>
  <si>
    <t>Haemarthrosis,Forearm</t>
  </si>
  <si>
    <t>M25.04</t>
  </si>
  <si>
    <t>Haemarthrosis,Hand</t>
  </si>
  <si>
    <t>M25.05</t>
  </si>
  <si>
    <t>Haemarthrosis,Pelvic region and thigh</t>
  </si>
  <si>
    <t>M25.06</t>
  </si>
  <si>
    <t>Haemarthrosis,Lower leg</t>
  </si>
  <si>
    <t>M25.07</t>
  </si>
  <si>
    <t>Haemarthrosis,Ankle and foot</t>
  </si>
  <si>
    <t>M25.08</t>
  </si>
  <si>
    <t>Haemarthrosis,Other</t>
  </si>
  <si>
    <t>M25.09</t>
  </si>
  <si>
    <t>Haemarthrosis,Site unspecified</t>
  </si>
  <si>
    <t>M25.10</t>
  </si>
  <si>
    <t>Fistula of joint,Multiple sites</t>
  </si>
  <si>
    <t>M25.11</t>
  </si>
  <si>
    <t>Fistula of joint,Shoulder region</t>
  </si>
  <si>
    <t>M25.12</t>
  </si>
  <si>
    <t>Fistula of joint,Upper arm</t>
  </si>
  <si>
    <t>M25.13</t>
  </si>
  <si>
    <t>Fistula of joint,Forearm</t>
  </si>
  <si>
    <t>M25.14</t>
  </si>
  <si>
    <t>Fistula of joint,Hand</t>
  </si>
  <si>
    <t>M25.15</t>
  </si>
  <si>
    <t>Fistula of joint,Pelvic region and thigh</t>
  </si>
  <si>
    <t>M25.16</t>
  </si>
  <si>
    <t>Fistula of joint,Lower leg</t>
  </si>
  <si>
    <t>M25.17</t>
  </si>
  <si>
    <t>Fistula of joint,Ankle and foot</t>
  </si>
  <si>
    <t>M25.18</t>
  </si>
  <si>
    <t>Fistula of joint,Other</t>
  </si>
  <si>
    <t>M25.19</t>
  </si>
  <si>
    <t>Fistula of joint,Site unspecified</t>
  </si>
  <si>
    <t>M25.20</t>
  </si>
  <si>
    <t>Flail joint,Multiple sites</t>
  </si>
  <si>
    <t>M25.21</t>
  </si>
  <si>
    <t>Flail joint,Shoulder region</t>
  </si>
  <si>
    <t>M25.22</t>
  </si>
  <si>
    <t>Flail joint,Upper arm</t>
  </si>
  <si>
    <t>M25.23</t>
  </si>
  <si>
    <t>Flail joint,Forearm</t>
  </si>
  <si>
    <t>M25.24</t>
  </si>
  <si>
    <t>Flail joint,Hand</t>
  </si>
  <si>
    <t>M25.25</t>
  </si>
  <si>
    <t>Flail joint,Pelvic region and thigh</t>
  </si>
  <si>
    <t>M25.26</t>
  </si>
  <si>
    <t>Flail joint,Lower leg</t>
  </si>
  <si>
    <t>M25.27</t>
  </si>
  <si>
    <t>Flail joint,Ankle and foot</t>
  </si>
  <si>
    <t>M25.28</t>
  </si>
  <si>
    <t>Flail joint,Other</t>
  </si>
  <si>
    <t>M25.29</t>
  </si>
  <si>
    <t>Flail joint,Site unspecified</t>
  </si>
  <si>
    <t>M25.30</t>
  </si>
  <si>
    <t>Other instability of joint,Multiple sites</t>
  </si>
  <si>
    <t>M25.31</t>
  </si>
  <si>
    <t>Other instability of joint,Shoulder region</t>
  </si>
  <si>
    <t>M25.32</t>
  </si>
  <si>
    <t>Other instability of joint,Upper arm</t>
  </si>
  <si>
    <t>M25.33</t>
  </si>
  <si>
    <t>Other instability of joint,Forearm</t>
  </si>
  <si>
    <t>M25.34</t>
  </si>
  <si>
    <t>Other instability of joint,Hand</t>
  </si>
  <si>
    <t>M25.35</t>
  </si>
  <si>
    <t>Other instability of joint,Pelvic region and thigh</t>
  </si>
  <si>
    <t>M25.36</t>
  </si>
  <si>
    <t>Other instability of joint,Lower leg</t>
  </si>
  <si>
    <t>M25.37</t>
  </si>
  <si>
    <t>Other instability of joint,Ankle and foot</t>
  </si>
  <si>
    <t>M25.38</t>
  </si>
  <si>
    <t>Other instability of joint,Other</t>
  </si>
  <si>
    <t>M25.39</t>
  </si>
  <si>
    <t>Other instability of joint,Site unspecified</t>
  </si>
  <si>
    <t>M25.40</t>
  </si>
  <si>
    <t>Effusion of joint,Multiple sites</t>
  </si>
  <si>
    <t>M25.41</t>
  </si>
  <si>
    <t>Effusion of joint,Shoulder region</t>
  </si>
  <si>
    <t>M25.42</t>
  </si>
  <si>
    <t>Effusion of joint,Upper arm</t>
  </si>
  <si>
    <t>M25.43</t>
  </si>
  <si>
    <t>Effusion of joint,Forearm</t>
  </si>
  <si>
    <t>M25.44</t>
  </si>
  <si>
    <t>Effusion of joint,Hand</t>
  </si>
  <si>
    <t>M25.45</t>
  </si>
  <si>
    <t>Effusion of joint,Pelvic region and thigh</t>
  </si>
  <si>
    <t>M25.46</t>
  </si>
  <si>
    <t>Effusion of joint,Lower leg</t>
  </si>
  <si>
    <t>M25.47</t>
  </si>
  <si>
    <t>Effusion of joint,Ankle and foot</t>
  </si>
  <si>
    <t>M25.48</t>
  </si>
  <si>
    <t>Effusion of joint,Other</t>
  </si>
  <si>
    <t>M25.49</t>
  </si>
  <si>
    <t>Effusion of joint,Site unspecified</t>
  </si>
  <si>
    <t>M25.50</t>
  </si>
  <si>
    <t>Pain in joint,Multiple sites</t>
  </si>
  <si>
    <t>M25.51</t>
  </si>
  <si>
    <t>Pain in joint,Shoulder region</t>
  </si>
  <si>
    <t>M25.52</t>
  </si>
  <si>
    <t>Pain in joint,Upper arm</t>
  </si>
  <si>
    <t>M25.53</t>
  </si>
  <si>
    <t>Pain in joint,Forearm</t>
  </si>
  <si>
    <t>M25.54</t>
  </si>
  <si>
    <t>Pain in joint,Hand</t>
  </si>
  <si>
    <t>M25.55</t>
  </si>
  <si>
    <t>Pain in joint,Pelvic region and thigh</t>
  </si>
  <si>
    <t>M25.56</t>
  </si>
  <si>
    <t>Pain in joint,Lower leg</t>
  </si>
  <si>
    <t>M25.57</t>
  </si>
  <si>
    <t>Pain in joint,Ankle and foot</t>
  </si>
  <si>
    <t>M25.58</t>
  </si>
  <si>
    <t>Pain in joint,Other</t>
  </si>
  <si>
    <t>M25.59</t>
  </si>
  <si>
    <t>Pain in joint,Site unspecified</t>
  </si>
  <si>
    <t>M25.60</t>
  </si>
  <si>
    <t>Stiffness of joint, not elsewhere classified,Multiple sites</t>
  </si>
  <si>
    <t>M25.61</t>
  </si>
  <si>
    <t>Stiffness of joint, not elsewhere classified,Shoulder region</t>
  </si>
  <si>
    <t>M25.62</t>
  </si>
  <si>
    <t>Stiffness of joint, not elsewhere classified,Upper arm</t>
  </si>
  <si>
    <t>M25.63</t>
  </si>
  <si>
    <t>Stiffness of joint, not elsewhere classified,Forearm</t>
  </si>
  <si>
    <t>M25.64</t>
  </si>
  <si>
    <t>Stiffness of joint, not elsewhere classified,Hand</t>
  </si>
  <si>
    <t>M25.65</t>
  </si>
  <si>
    <t>Stiffness of joint, not elsewhere classified,Pelvic region and thigh</t>
  </si>
  <si>
    <t>M25.66</t>
  </si>
  <si>
    <t>Stiffness of joint, not elsewhere classified,Lower leg</t>
  </si>
  <si>
    <t>M25.67</t>
  </si>
  <si>
    <t>Stiffness of joint, not elsewhere classified,Ankle and foot</t>
  </si>
  <si>
    <t>M25.68</t>
  </si>
  <si>
    <t>Stiffness of joint, not elsewhere classified,Other</t>
  </si>
  <si>
    <t>M25.69</t>
  </si>
  <si>
    <t>Stiffness of joint, not elsewhere classified,Site unspecified</t>
  </si>
  <si>
    <t>M25.70</t>
  </si>
  <si>
    <t>Osteophyte,Multiple sites</t>
  </si>
  <si>
    <t>M25.71</t>
  </si>
  <si>
    <t>Osteophyte,Shoulder region</t>
  </si>
  <si>
    <t>M25.72</t>
  </si>
  <si>
    <t>Osteophyte,Upper arm</t>
  </si>
  <si>
    <t>M25.73</t>
  </si>
  <si>
    <t>Osteophyte,Forearm</t>
  </si>
  <si>
    <t>M25.74</t>
  </si>
  <si>
    <t>Osteophyte,Hand</t>
  </si>
  <si>
    <t>M25.75</t>
  </si>
  <si>
    <t>Osteophyte,Pelvic region and thigh</t>
  </si>
  <si>
    <t>M25.76</t>
  </si>
  <si>
    <t>Osteophyte,Lower leg</t>
  </si>
  <si>
    <t>M25.77</t>
  </si>
  <si>
    <t>Osteophyte,Ankle and foot</t>
  </si>
  <si>
    <t>M25.78</t>
  </si>
  <si>
    <t>Osteophyte,Other</t>
  </si>
  <si>
    <t>M25.79</t>
  </si>
  <si>
    <t>Osteophyte,Site unspecified</t>
  </si>
  <si>
    <t>M25.80</t>
  </si>
  <si>
    <t>Other specified joint disorders,Multiple sites</t>
  </si>
  <si>
    <t>M25.81</t>
  </si>
  <si>
    <t>Other specified joint disorders,Shoulder region</t>
  </si>
  <si>
    <t>M25.82</t>
  </si>
  <si>
    <t>Other specified joint disorders,Upper arm</t>
  </si>
  <si>
    <t>M25.83</t>
  </si>
  <si>
    <t>Other specified joint disorders,Forearm</t>
  </si>
  <si>
    <t>M25.84</t>
  </si>
  <si>
    <t>Other specified joint disorders,Hand</t>
  </si>
  <si>
    <t>M25.85</t>
  </si>
  <si>
    <t>Other specified joint disorders,Pelvic region and thigh</t>
  </si>
  <si>
    <t>M25.86</t>
  </si>
  <si>
    <t>Other specified joint disorders,Lower leg</t>
  </si>
  <si>
    <t>M25.87</t>
  </si>
  <si>
    <t>Other specified joint disorders,Ankle and foot</t>
  </si>
  <si>
    <t>M25.88</t>
  </si>
  <si>
    <t>Other specified joint disorders,Other</t>
  </si>
  <si>
    <t>M25.89</t>
  </si>
  <si>
    <t>Other specified joint disorders,Site unspecified</t>
  </si>
  <si>
    <t>M25.90</t>
  </si>
  <si>
    <t>Joint disorder, unspecified,Multiple sites</t>
  </si>
  <si>
    <t>M25.91</t>
  </si>
  <si>
    <t>Joint disorder, unspecified,Shoulder region</t>
  </si>
  <si>
    <t>M25.92</t>
  </si>
  <si>
    <t>Joint disorder, unspecified,Upper arm</t>
  </si>
  <si>
    <t>M25.93</t>
  </si>
  <si>
    <t>Joint disorder, unspecified,Forearm</t>
  </si>
  <si>
    <t>M25.94</t>
  </si>
  <si>
    <t>Joint disorder, unspecified,Hand</t>
  </si>
  <si>
    <t>M25.95</t>
  </si>
  <si>
    <t>Joint disorder, unspecified,Pelvic region and thigh</t>
  </si>
  <si>
    <t>M25.96</t>
  </si>
  <si>
    <t>Joint disorder, unspecified,Lower leg</t>
  </si>
  <si>
    <t>M25.97</t>
  </si>
  <si>
    <t>Joint disorder, unspecified,Ankle and foot</t>
  </si>
  <si>
    <t>M25.98</t>
  </si>
  <si>
    <t>Joint disorder, unspecified,Other</t>
  </si>
  <si>
    <t>M25.99</t>
  </si>
  <si>
    <t>Joint disorder, unspecified,Site unspecified</t>
  </si>
  <si>
    <t>M30</t>
  </si>
  <si>
    <t>Polyarteritis nodosa and related conditions</t>
  </si>
  <si>
    <t>M30.0</t>
  </si>
  <si>
    <t>Polyarteritis nodosa</t>
  </si>
  <si>
    <t>M30.1</t>
  </si>
  <si>
    <t>Polyarteritis with lung involvement [Churg-Strauss]</t>
  </si>
  <si>
    <t>M30.2</t>
  </si>
  <si>
    <t>Juvenile polyarteritis</t>
  </si>
  <si>
    <t>M30.3</t>
  </si>
  <si>
    <t>Mucocutaneous lymph node syndrome [Kawasaki]</t>
  </si>
  <si>
    <t>M30.8</t>
  </si>
  <si>
    <t>Other conditions related to polyarteritis nodosa</t>
  </si>
  <si>
    <t>M31</t>
  </si>
  <si>
    <t>Other necrotizing vasculopathies</t>
  </si>
  <si>
    <t>M31.0</t>
  </si>
  <si>
    <t>Hypersensitivity angiitis</t>
  </si>
  <si>
    <t>M31.1</t>
  </si>
  <si>
    <t>Thrombotic microangiopathy</t>
  </si>
  <si>
    <t>M31.2</t>
  </si>
  <si>
    <t>Lethal midline granuloma</t>
  </si>
  <si>
    <t>M31.3</t>
  </si>
  <si>
    <t>Wegener granulomatosis</t>
  </si>
  <si>
    <t>M31.4</t>
  </si>
  <si>
    <t>Aortic arch syndrome [Takayasu]</t>
  </si>
  <si>
    <t>M31.5</t>
  </si>
  <si>
    <t>Giant cell arteritis with polymyalgia rheumatica</t>
  </si>
  <si>
    <t>M31.6</t>
  </si>
  <si>
    <t>Other giant cell arteritis</t>
  </si>
  <si>
    <t>M31.7</t>
  </si>
  <si>
    <t>Microscopic polyangiitis</t>
  </si>
  <si>
    <t>M31.8</t>
  </si>
  <si>
    <t>Other specified necrotizing vasculopathies</t>
  </si>
  <si>
    <t>M31.9</t>
  </si>
  <si>
    <t>Necrotizing vasculopathy, unspecified</t>
  </si>
  <si>
    <t>M32</t>
  </si>
  <si>
    <t>Systemic lupus erythematosus</t>
  </si>
  <si>
    <t>M32.0</t>
  </si>
  <si>
    <t>Drug-induced systemic lupus erythematosus</t>
  </si>
  <si>
    <t>M32.1</t>
  </si>
  <si>
    <t>Systemic lupus erythematosus with organ or system involvement</t>
  </si>
  <si>
    <t>M32.8</t>
  </si>
  <si>
    <t>Other forms of systemic lupus erythematosus</t>
  </si>
  <si>
    <t>M32.9</t>
  </si>
  <si>
    <t>Systemic lupus erythematosus, unspecified</t>
  </si>
  <si>
    <t>M33</t>
  </si>
  <si>
    <t>Dermatopolymyositis</t>
  </si>
  <si>
    <t>M33.0</t>
  </si>
  <si>
    <t>Juvenile dermatomyositis</t>
  </si>
  <si>
    <t>M33.1</t>
  </si>
  <si>
    <t>Other dermatomyositis</t>
  </si>
  <si>
    <t>M33.2</t>
  </si>
  <si>
    <t>Polymyositis</t>
  </si>
  <si>
    <t>M33.9</t>
  </si>
  <si>
    <t>Dermatopolymyositis, unspecified</t>
  </si>
  <si>
    <t>M34</t>
  </si>
  <si>
    <t>Systemic sclerosis</t>
  </si>
  <si>
    <t>M34.0</t>
  </si>
  <si>
    <t>Progressive systemic sclerosis</t>
  </si>
  <si>
    <t>M34.1</t>
  </si>
  <si>
    <t>CR(E)ST syndrome</t>
  </si>
  <si>
    <t>M34.2</t>
  </si>
  <si>
    <t>Systemic sclerosis induced by drugs and chemicals</t>
  </si>
  <si>
    <t>M34.8</t>
  </si>
  <si>
    <t>Other forms of systemic sclerosis</t>
  </si>
  <si>
    <t>M34.9</t>
  </si>
  <si>
    <t>Systemic sclerosis, unspecified</t>
  </si>
  <si>
    <t>M35</t>
  </si>
  <si>
    <t>Other systemic involvement of connective tissue</t>
  </si>
  <si>
    <t>M35.0</t>
  </si>
  <si>
    <t>Sicca syndrome [Sjögren]</t>
  </si>
  <si>
    <t>M35.1</t>
  </si>
  <si>
    <t>Other overlap syndromes</t>
  </si>
  <si>
    <t>M35.2</t>
  </si>
  <si>
    <t>Behçet disease</t>
  </si>
  <si>
    <t>M35.3</t>
  </si>
  <si>
    <t>Polymyalgia rheumatica</t>
  </si>
  <si>
    <t>M35.4</t>
  </si>
  <si>
    <t>Diffuse (eosinophilic) fasciitis</t>
  </si>
  <si>
    <t>M35.5</t>
  </si>
  <si>
    <t>Multifocal fibrosclerosis</t>
  </si>
  <si>
    <t>M35.6</t>
  </si>
  <si>
    <t>Relapsing panniculitis [Weber-Christian]</t>
  </si>
  <si>
    <t>M35.7</t>
  </si>
  <si>
    <t>Hypermobility syndrome</t>
  </si>
  <si>
    <t>M35.8</t>
  </si>
  <si>
    <t>Other specified systemic involvement of connective tissue</t>
  </si>
  <si>
    <t>M35.9</t>
  </si>
  <si>
    <t>Systemic involvement of connective tissue, unspecified</t>
  </si>
  <si>
    <t>M36</t>
  </si>
  <si>
    <t>Systemic disorders of connective tissue in diseases classified elsewhere</t>
  </si>
  <si>
    <t>M36.0</t>
  </si>
  <si>
    <t>Dermato(poly)myositis in neoplastic disease</t>
  </si>
  <si>
    <t>M36.1</t>
  </si>
  <si>
    <t>Arthropathy in neoplastic disease</t>
  </si>
  <si>
    <t>M36.2</t>
  </si>
  <si>
    <t>Haemophilic arthropathy</t>
  </si>
  <si>
    <t>M36.3</t>
  </si>
  <si>
    <t>Arthropathy in other blood disorders</t>
  </si>
  <si>
    <t>M36.4</t>
  </si>
  <si>
    <t>Arthropathy in hypersensitivity reactions classified elsewhere</t>
  </si>
  <si>
    <t>M36.8</t>
  </si>
  <si>
    <t>Systemic disorders of connective tissue in other diseases classified elsewhere</t>
  </si>
  <si>
    <t>M40</t>
  </si>
  <si>
    <t>Kyphosis and lordosis</t>
  </si>
  <si>
    <t>M40.00</t>
  </si>
  <si>
    <t xml:space="preserve">Postural kyphosis,Multiple sites in spine </t>
  </si>
  <si>
    <t>M40.01</t>
  </si>
  <si>
    <t xml:space="preserve">Postural kyphosis,Occipito-atlanto-axial region </t>
  </si>
  <si>
    <t>M40.02</t>
  </si>
  <si>
    <t>Postural kyphosis,Cervical region</t>
  </si>
  <si>
    <t>M40.03</t>
  </si>
  <si>
    <t>Postural kyphosis,Cervicothoracic region</t>
  </si>
  <si>
    <t>M40.04</t>
  </si>
  <si>
    <t>Postural kyphosis,Thoracic region</t>
  </si>
  <si>
    <t>M40.05</t>
  </si>
  <si>
    <t>Postural kyphosis,Thoracolumbar region</t>
  </si>
  <si>
    <t>M40.06</t>
  </si>
  <si>
    <t>Postural kyphosis,Lumbar region</t>
  </si>
  <si>
    <t>M40.07</t>
  </si>
  <si>
    <t>Postural kyphosis,Lumbosacral region</t>
  </si>
  <si>
    <t>M40.08</t>
  </si>
  <si>
    <t xml:space="preserve">Postural kyphosis,Sacral and sacrococcygeal region </t>
  </si>
  <si>
    <t>M40.09</t>
  </si>
  <si>
    <t>Postural kyphosis,Site unspecified</t>
  </si>
  <si>
    <t>M40.10</t>
  </si>
  <si>
    <t xml:space="preserve">Other secondary kyphosis,Multiple sites in spine </t>
  </si>
  <si>
    <t>M40.11</t>
  </si>
  <si>
    <t xml:space="preserve">Other secondary kyphosis,Occipito-atlanto-axial region </t>
  </si>
  <si>
    <t>M40.12</t>
  </si>
  <si>
    <t>Other secondary kyphosis,Cervical region</t>
  </si>
  <si>
    <t>M40.13</t>
  </si>
  <si>
    <t>Other secondary kyphosis,Cervicothoracic region</t>
  </si>
  <si>
    <t>M40.14</t>
  </si>
  <si>
    <t>Other secondary kyphosis,Thoracic region</t>
  </si>
  <si>
    <t>M40.15</t>
  </si>
  <si>
    <t>Other secondary kyphosis,Thoracolumbar region</t>
  </si>
  <si>
    <t>M40.16</t>
  </si>
  <si>
    <t>Other secondary kyphosis,Lumbar region</t>
  </si>
  <si>
    <t>M40.17</t>
  </si>
  <si>
    <t>Other secondary kyphosis,Lumbosacral region</t>
  </si>
  <si>
    <t>M40.18</t>
  </si>
  <si>
    <t xml:space="preserve">Other secondary kyphosis,Sacral and sacrococcygeal region </t>
  </si>
  <si>
    <t>M40.19</t>
  </si>
  <si>
    <t>Other secondary kyphosis,Site unspecified</t>
  </si>
  <si>
    <t>M40.20</t>
  </si>
  <si>
    <t xml:space="preserve">Other and unspecified kyphosis,Multiple sites in spine </t>
  </si>
  <si>
    <t>M40.21</t>
  </si>
  <si>
    <t xml:space="preserve">Other and unspecified kyphosis,Occipito-atlanto-axial region </t>
  </si>
  <si>
    <t>M40.22</t>
  </si>
  <si>
    <t>Other and unspecified kyphosis,Cervical region</t>
  </si>
  <si>
    <t>M40.23</t>
  </si>
  <si>
    <t>Other and unspecified kyphosis,Cervicothoracic region</t>
  </si>
  <si>
    <t>M40.24</t>
  </si>
  <si>
    <t>Other and unspecified kyphosis,Thoracic region</t>
  </si>
  <si>
    <t>M40.25</t>
  </si>
  <si>
    <t>Other and unspecified kyphosis,Thoracolumbar region</t>
  </si>
  <si>
    <t>M40.26</t>
  </si>
  <si>
    <t>Other and unspecified kyphosis,Lumbar region</t>
  </si>
  <si>
    <t>M40.27</t>
  </si>
  <si>
    <t>Other and unspecified kyphosis,Lumbosacral region</t>
  </si>
  <si>
    <t>M40.28</t>
  </si>
  <si>
    <t xml:space="preserve">Other and unspecified kyphosis,Sacral and sacrococcygeal region </t>
  </si>
  <si>
    <t>M40.29</t>
  </si>
  <si>
    <t>Other and unspecified kyphosis,Site unspecified</t>
  </si>
  <si>
    <t>M40.30</t>
  </si>
  <si>
    <t xml:space="preserve">Flatback syndrome,Multiple sites in spine </t>
  </si>
  <si>
    <t>M40.31</t>
  </si>
  <si>
    <t xml:space="preserve">Flatback syndrome,Occipito-atlanto-axial region </t>
  </si>
  <si>
    <t>M40.32</t>
  </si>
  <si>
    <t>Flatback syndrome,Cervical region</t>
  </si>
  <si>
    <t>M40.33</t>
  </si>
  <si>
    <t>Flatback syndrome,Cervicothoracic region</t>
  </si>
  <si>
    <t>M40.34</t>
  </si>
  <si>
    <t>Flatback syndrome,Thoracic region</t>
  </si>
  <si>
    <t>M40.35</t>
  </si>
  <si>
    <t>Flatback syndrome,Thoracolumbar region</t>
  </si>
  <si>
    <t>M40.36</t>
  </si>
  <si>
    <t>Flatback syndrome,Lumbar region</t>
  </si>
  <si>
    <t>M40.37</t>
  </si>
  <si>
    <t>Flatback syndrome,Lumbosacral region</t>
  </si>
  <si>
    <t>M40.38</t>
  </si>
  <si>
    <t xml:space="preserve">Flatback syndrome,Sacral and sacrococcygeal region </t>
  </si>
  <si>
    <t>M40.39</t>
  </si>
  <si>
    <t>Flatback syndrome,Site unspecified</t>
  </si>
  <si>
    <t>M40.40</t>
  </si>
  <si>
    <t xml:space="preserve">Other lordosis,Multiple sites in spine </t>
  </si>
  <si>
    <t>M40.41</t>
  </si>
  <si>
    <t xml:space="preserve">Other lordosis,Occipito-atlanto-axial region </t>
  </si>
  <si>
    <t>M40.42</t>
  </si>
  <si>
    <t>Other lordosis,Cervical region</t>
  </si>
  <si>
    <t>M40.43</t>
  </si>
  <si>
    <t>Other lordosis,Cervicothoracic region</t>
  </si>
  <si>
    <t>M40.44</t>
  </si>
  <si>
    <t>Other lordosis,Thoracic region</t>
  </si>
  <si>
    <t>M40.45</t>
  </si>
  <si>
    <t>Other lordosis,Thoracolumbar region</t>
  </si>
  <si>
    <t>M40.46</t>
  </si>
  <si>
    <t>Other lordosis,Lumbar region</t>
  </si>
  <si>
    <t>M40.47</t>
  </si>
  <si>
    <t>Other lordosis,Lumbosacral region</t>
  </si>
  <si>
    <t>M40.48</t>
  </si>
  <si>
    <t xml:space="preserve">Other lordosis,Sacral and sacrococcygeal region </t>
  </si>
  <si>
    <t>M40.49</t>
  </si>
  <si>
    <t>Other lordosis,Site unspecified</t>
  </si>
  <si>
    <t>M40.50</t>
  </si>
  <si>
    <t xml:space="preserve">Lordosis, unspecified,Multiple sites in spine </t>
  </si>
  <si>
    <t>M40.51</t>
  </si>
  <si>
    <t xml:space="preserve">Lordosis, unspecified,Occipito-atlanto-axial region </t>
  </si>
  <si>
    <t>M40.52</t>
  </si>
  <si>
    <t>Lordosis, unspecified,Cervical region</t>
  </si>
  <si>
    <t>M40.53</t>
  </si>
  <si>
    <t>Lordosis, unspecified,Cervicothoracic region</t>
  </si>
  <si>
    <t>M40.54</t>
  </si>
  <si>
    <t>Lordosis, unspecified,Thoracic region</t>
  </si>
  <si>
    <t>M40.55</t>
  </si>
  <si>
    <t>Lordosis, unspecified,Thoracolumbar region</t>
  </si>
  <si>
    <t>M40.56</t>
  </si>
  <si>
    <t>Lordosis, unspecified,Lumbar region</t>
  </si>
  <si>
    <t>M40.57</t>
  </si>
  <si>
    <t>Lordosis, unspecified,Lumbosacral region</t>
  </si>
  <si>
    <t>M40.58</t>
  </si>
  <si>
    <t xml:space="preserve">Lordosis, unspecified,Sacral and sacrococcygeal region </t>
  </si>
  <si>
    <t>M40.59</t>
  </si>
  <si>
    <t>Lordosis, unspecified,Site unspecified</t>
  </si>
  <si>
    <t>M41</t>
  </si>
  <si>
    <t>Scoliosis</t>
  </si>
  <si>
    <t>M41.00</t>
  </si>
  <si>
    <t xml:space="preserve">Infantile idiopathic scoliosis,Multiple sites in spine </t>
  </si>
  <si>
    <t>M41.01</t>
  </si>
  <si>
    <t xml:space="preserve">Infantile idiopathic scoliosis,Occipito-atlanto-axial region </t>
  </si>
  <si>
    <t>M41.02</t>
  </si>
  <si>
    <t>Infantile idiopathic scoliosis,Cervical region</t>
  </si>
  <si>
    <t>M41.03</t>
  </si>
  <si>
    <t>Infantile idiopathic scoliosis,Cervicothoracic region</t>
  </si>
  <si>
    <t>M41.04</t>
  </si>
  <si>
    <t>Infantile idiopathic scoliosis,Thoracic region</t>
  </si>
  <si>
    <t>M41.05</t>
  </si>
  <si>
    <t>Infantile idiopathic scoliosis,Thoracolumbar region</t>
  </si>
  <si>
    <t>M41.06</t>
  </si>
  <si>
    <t>Infantile idiopathic scoliosis,Lumbar region</t>
  </si>
  <si>
    <t>M41.07</t>
  </si>
  <si>
    <t>Infantile idiopathic scoliosis,Lumbosacral region</t>
  </si>
  <si>
    <t>M41.08</t>
  </si>
  <si>
    <t xml:space="preserve">Infantile idiopathic scoliosis,Sacral and sacrococcygeal region </t>
  </si>
  <si>
    <t>M41.09</t>
  </si>
  <si>
    <t>Infantile idiopathic scoliosis,Site unspecified</t>
  </si>
  <si>
    <t>M41.10</t>
  </si>
  <si>
    <t xml:space="preserve">Juvenile idiopathic scoliosis,Multiple sites in spine </t>
  </si>
  <si>
    <t>M41.11</t>
  </si>
  <si>
    <t xml:space="preserve">Juvenile idiopathic scoliosis,Occipito-atlanto-axial region </t>
  </si>
  <si>
    <t>M41.12</t>
  </si>
  <si>
    <t>Juvenile idiopathic scoliosis,Cervical region</t>
  </si>
  <si>
    <t>M41.13</t>
  </si>
  <si>
    <t>Juvenile idiopathic scoliosis,Cervicothoracic region</t>
  </si>
  <si>
    <t>M41.14</t>
  </si>
  <si>
    <t>Juvenile idiopathic scoliosis,Thoracic region</t>
  </si>
  <si>
    <t>M41.15</t>
  </si>
  <si>
    <t>Juvenile idiopathic scoliosis,Thoracolumbar region</t>
  </si>
  <si>
    <t>M41.16</t>
  </si>
  <si>
    <t>Juvenile idiopathic scoliosis,Lumbar region</t>
  </si>
  <si>
    <t>M41.17</t>
  </si>
  <si>
    <t>Juvenile idiopathic scoliosis,Lumbosacral region</t>
  </si>
  <si>
    <t>M41.18</t>
  </si>
  <si>
    <t xml:space="preserve">Juvenile idiopathic scoliosis,Sacral and sacrococcygeal region </t>
  </si>
  <si>
    <t>M41.19</t>
  </si>
  <si>
    <t>Juvenile idiopathic scoliosis,Site unspecified</t>
  </si>
  <si>
    <t>M41.20</t>
  </si>
  <si>
    <t xml:space="preserve">Other idiopathic scoliosis,Multiple sites in spine </t>
  </si>
  <si>
    <t>M41.21</t>
  </si>
  <si>
    <t xml:space="preserve">Other idiopathic scoliosis,Occipito-atlanto-axial region </t>
  </si>
  <si>
    <t>M41.22</t>
  </si>
  <si>
    <t>Other idiopathic scoliosis,Cervical region</t>
  </si>
  <si>
    <t>M41.23</t>
  </si>
  <si>
    <t>Other idiopathic scoliosis,Cervicothoracic region</t>
  </si>
  <si>
    <t>M41.24</t>
  </si>
  <si>
    <t>Other idiopathic scoliosis,Thoracic region</t>
  </si>
  <si>
    <t>M41.25</t>
  </si>
  <si>
    <t>Other idiopathic scoliosis,Thoracolumbar region</t>
  </si>
  <si>
    <t>M41.26</t>
  </si>
  <si>
    <t>Other idiopathic scoliosis,Lumbar region</t>
  </si>
  <si>
    <t>M41.27</t>
  </si>
  <si>
    <t>Other idiopathic scoliosis,Lumbosacral region</t>
  </si>
  <si>
    <t>M41.28</t>
  </si>
  <si>
    <t xml:space="preserve">Other idiopathic scoliosis,Sacral and sacrococcygeal region </t>
  </si>
  <si>
    <t>M41.29</t>
  </si>
  <si>
    <t>Other idiopathic scoliosis,Site unspecified</t>
  </si>
  <si>
    <t>M41.30</t>
  </si>
  <si>
    <t xml:space="preserve">Thoracogenic scoliosis,Multiple sites in spine </t>
  </si>
  <si>
    <t>M41.31</t>
  </si>
  <si>
    <t xml:space="preserve">Thoracogenic scoliosis,Occipito-atlanto-axial region </t>
  </si>
  <si>
    <t>M41.32</t>
  </si>
  <si>
    <t>Thoracogenic scoliosis,Cervical region</t>
  </si>
  <si>
    <t>M41.33</t>
  </si>
  <si>
    <t>Thoracogenic scoliosis,Cervicothoracic region</t>
  </si>
  <si>
    <t>M41.34</t>
  </si>
  <si>
    <t>Thoracogenic scoliosis,Thoracic region</t>
  </si>
  <si>
    <t>M41.35</t>
  </si>
  <si>
    <t>Thoracogenic scoliosis,Thoracolumbar region</t>
  </si>
  <si>
    <t>M41.36</t>
  </si>
  <si>
    <t>Thoracogenic scoliosis,Lumbar region</t>
  </si>
  <si>
    <t>M41.37</t>
  </si>
  <si>
    <t>Thoracogenic scoliosis,Lumbosacral region</t>
  </si>
  <si>
    <t>M41.38</t>
  </si>
  <si>
    <t xml:space="preserve">Thoracogenic scoliosis,Sacral and sacrococcygeal region </t>
  </si>
  <si>
    <t>M41.39</t>
  </si>
  <si>
    <t>Thoracogenic scoliosis,Site unspecified</t>
  </si>
  <si>
    <t>M41.40</t>
  </si>
  <si>
    <t xml:space="preserve">Neuromuscular scoliosis,Multiple sites in spine </t>
  </si>
  <si>
    <t>M41.41</t>
  </si>
  <si>
    <t xml:space="preserve">Neuromuscular scoliosis,Occipito-atlanto-axial region </t>
  </si>
  <si>
    <t>M41.42</t>
  </si>
  <si>
    <t>Neuromuscular scoliosis,Cervical region</t>
  </si>
  <si>
    <t>M41.43</t>
  </si>
  <si>
    <t>Neuromuscular scoliosis,Cervicothoracic region</t>
  </si>
  <si>
    <t>M41.44</t>
  </si>
  <si>
    <t>Neuromuscular scoliosis,Thoracic region</t>
  </si>
  <si>
    <t>M41.45</t>
  </si>
  <si>
    <t>Neuromuscular scoliosis,Thoracolumbar region</t>
  </si>
  <si>
    <t>M41.46</t>
  </si>
  <si>
    <t>Neuromuscular scoliosis,Lumbar region</t>
  </si>
  <si>
    <t>M41.47</t>
  </si>
  <si>
    <t>Neuromuscular scoliosis,Lumbosacral region</t>
  </si>
  <si>
    <t>M41.48</t>
  </si>
  <si>
    <t xml:space="preserve">Neuromuscular scoliosis,Sacral and sacrococcygeal region </t>
  </si>
  <si>
    <t>M41.49</t>
  </si>
  <si>
    <t>Neuromuscular scoliosis,Site unspecified</t>
  </si>
  <si>
    <t>M41.50</t>
  </si>
  <si>
    <t xml:space="preserve">Other secondary scoliosis,Multiple sites in spine </t>
  </si>
  <si>
    <t>M41.51</t>
  </si>
  <si>
    <t xml:space="preserve">Other secondary scoliosis,Occipito-atlanto-axial region </t>
  </si>
  <si>
    <t>M41.52</t>
  </si>
  <si>
    <t>Other secondary scoliosis,Cervical region</t>
  </si>
  <si>
    <t>M41.53</t>
  </si>
  <si>
    <t>Other secondary scoliosis,Cervicothoracic region</t>
  </si>
  <si>
    <t>M41.54</t>
  </si>
  <si>
    <t>Other secondary scoliosis,Thoracic region</t>
  </si>
  <si>
    <t>M41.55</t>
  </si>
  <si>
    <t>Other secondary scoliosis,Thoracolumbar region</t>
  </si>
  <si>
    <t>M41.56</t>
  </si>
  <si>
    <t>Other secondary scoliosis,Lumbar region</t>
  </si>
  <si>
    <t>M41.57</t>
  </si>
  <si>
    <t>Other secondary scoliosis,Lumbosacral region</t>
  </si>
  <si>
    <t>M41.58</t>
  </si>
  <si>
    <t xml:space="preserve">Other secondary scoliosis,Sacral and sacrococcygeal region </t>
  </si>
  <si>
    <t>M41.59</t>
  </si>
  <si>
    <t>Other secondary scoliosis,Site unspecified</t>
  </si>
  <si>
    <t>M41.80</t>
  </si>
  <si>
    <t xml:space="preserve">Other forms of scoliosis,Multiple sites in spine </t>
  </si>
  <si>
    <t>M41.81</t>
  </si>
  <si>
    <t xml:space="preserve">Other forms of scoliosis,Occipito-atlanto-axial region </t>
  </si>
  <si>
    <t>M41.82</t>
  </si>
  <si>
    <t>Other forms of scoliosis,Cervical region</t>
  </si>
  <si>
    <t>M41.83</t>
  </si>
  <si>
    <t>Other forms of scoliosis,Cervicothoracic region</t>
  </si>
  <si>
    <t>M41.84</t>
  </si>
  <si>
    <t>Other forms of scoliosis,Thoracic region</t>
  </si>
  <si>
    <t>M41.85</t>
  </si>
  <si>
    <t>Other forms of scoliosis,Thoracolumbar region</t>
  </si>
  <si>
    <t>M41.86</t>
  </si>
  <si>
    <t>Other forms of scoliosis,Lumbar region</t>
  </si>
  <si>
    <t>M41.87</t>
  </si>
  <si>
    <t>Other forms of scoliosis,Lumbosacral region</t>
  </si>
  <si>
    <t>M41.88</t>
  </si>
  <si>
    <t xml:space="preserve">Other forms of scoliosis,Sacral and sacrococcygeal region </t>
  </si>
  <si>
    <t>M41.89</t>
  </si>
  <si>
    <t>Other forms of scoliosis,Site unspecified</t>
  </si>
  <si>
    <t>M41.90</t>
  </si>
  <si>
    <t xml:space="preserve">Scoliosis, unspecified,Multiple sites in spine </t>
  </si>
  <si>
    <t>M41.91</t>
  </si>
  <si>
    <t xml:space="preserve">Scoliosis, unspecified,Occipito-atlanto-axial region </t>
  </si>
  <si>
    <t>M41.92</t>
  </si>
  <si>
    <t>Scoliosis, unspecified,Cervical region</t>
  </si>
  <si>
    <t>M41.93</t>
  </si>
  <si>
    <t>Scoliosis, unspecified,Cervicothoracic region</t>
  </si>
  <si>
    <t>M41.94</t>
  </si>
  <si>
    <t>Scoliosis, unspecified,Thoracic region</t>
  </si>
  <si>
    <t>M41.95</t>
  </si>
  <si>
    <t>Scoliosis, unspecified,Thoracolumbar region</t>
  </si>
  <si>
    <t>M41.96</t>
  </si>
  <si>
    <t>Scoliosis, unspecified,Lumbar region</t>
  </si>
  <si>
    <t>M41.97</t>
  </si>
  <si>
    <t>Scoliosis, unspecified,Lumbosacral region</t>
  </si>
  <si>
    <t>M41.98</t>
  </si>
  <si>
    <t xml:space="preserve">Scoliosis, unspecified,Sacral and sacrococcygeal region </t>
  </si>
  <si>
    <t>M41.99</t>
  </si>
  <si>
    <t>Scoliosis, unspecified,Site unspecified</t>
  </si>
  <si>
    <t>M42</t>
  </si>
  <si>
    <t>Spinal osteochondrosis</t>
  </si>
  <si>
    <t>M42.00</t>
  </si>
  <si>
    <t xml:space="preserve">Juvenile osteochondrosis of spine,Multiple sites in spine </t>
  </si>
  <si>
    <t>M42.01</t>
  </si>
  <si>
    <t xml:space="preserve">Juvenile osteochondrosis of spine,Occipito-atlanto-axial region </t>
  </si>
  <si>
    <t>M42.02</t>
  </si>
  <si>
    <t>Juvenile osteochondrosis of spine,Cervical region</t>
  </si>
  <si>
    <t>M42.03</t>
  </si>
  <si>
    <t>Juvenile osteochondrosis of spine,Cervicothoracic region</t>
  </si>
  <si>
    <t>M42.04</t>
  </si>
  <si>
    <t>Juvenile osteochondrosis of spine,Thoracic region</t>
  </si>
  <si>
    <t>M42.05</t>
  </si>
  <si>
    <t>Juvenile osteochondrosis of spine,Thoracolumbar region</t>
  </si>
  <si>
    <t>M42.06</t>
  </si>
  <si>
    <t>Juvenile osteochondrosis of spine,Lumbar region</t>
  </si>
  <si>
    <t>M42.07</t>
  </si>
  <si>
    <t>Juvenile osteochondrosis of spine,Lumbosacral region</t>
  </si>
  <si>
    <t>M42.08</t>
  </si>
  <si>
    <t xml:space="preserve">Juvenile osteochondrosis of spine,Sacral and sacrococcygeal region </t>
  </si>
  <si>
    <t>M42.09</t>
  </si>
  <si>
    <t>Juvenile osteochondrosis of spine,Site unspecified</t>
  </si>
  <si>
    <t>M42.10</t>
  </si>
  <si>
    <t xml:space="preserve">Adult osteochondrosis of spine,Multiple sites in spine </t>
  </si>
  <si>
    <t>M42.11</t>
  </si>
  <si>
    <t xml:space="preserve">Adult osteochondrosis of spine,Occipito-atlanto-axial region </t>
  </si>
  <si>
    <t>M42.12</t>
  </si>
  <si>
    <t>Adult osteochondrosis of spine,Cervical region</t>
  </si>
  <si>
    <t>M42.13</t>
  </si>
  <si>
    <t>Adult osteochondrosis of spine,Cervicothoracic region</t>
  </si>
  <si>
    <t>M42.14</t>
  </si>
  <si>
    <t>Adult osteochondrosis of spine,Thoracic region</t>
  </si>
  <si>
    <t>M42.15</t>
  </si>
  <si>
    <t>Adult osteochondrosis of spine,Thoracolumbar region</t>
  </si>
  <si>
    <t>M42.16</t>
  </si>
  <si>
    <t>Adult osteochondrosis of spine,Lumbar region</t>
  </si>
  <si>
    <t>M42.17</t>
  </si>
  <si>
    <t>Adult osteochondrosis of spine,Lumbosacral region</t>
  </si>
  <si>
    <t>M42.18</t>
  </si>
  <si>
    <t xml:space="preserve">Adult osteochondrosis of spine,Sacral and sacrococcygeal region </t>
  </si>
  <si>
    <t>M42.19</t>
  </si>
  <si>
    <t>Adult osteochondrosis of spine,Site unspecified</t>
  </si>
  <si>
    <t>M42.90</t>
  </si>
  <si>
    <t xml:space="preserve">Spinal osteochondrosis, unspecified,Multiple sites in spine </t>
  </si>
  <si>
    <t>M42.91</t>
  </si>
  <si>
    <t xml:space="preserve">Spinal osteochondrosis, unspecified,Occipito-atlanto-axial region </t>
  </si>
  <si>
    <t>M42.92</t>
  </si>
  <si>
    <t>Spinal osteochondrosis, unspecified,Cervical region</t>
  </si>
  <si>
    <t>M42.93</t>
  </si>
  <si>
    <t>Spinal osteochondrosis, unspecified,Cervicothoracic region</t>
  </si>
  <si>
    <t>M42.94</t>
  </si>
  <si>
    <t>Spinal osteochondrosis, unspecified,Thoracic region</t>
  </si>
  <si>
    <t>M42.95</t>
  </si>
  <si>
    <t>Spinal osteochondrosis, unspecified,Thoracolumbar region</t>
  </si>
  <si>
    <t>M42.96</t>
  </si>
  <si>
    <t>Spinal osteochondrosis, unspecified,Lumbar region</t>
  </si>
  <si>
    <t>M42.97</t>
  </si>
  <si>
    <t>Spinal osteochondrosis, unspecified,Lumbosacral region</t>
  </si>
  <si>
    <t>M42.98</t>
  </si>
  <si>
    <t xml:space="preserve">Spinal osteochondrosis, unspecified,Sacral and sacrococcygeal region </t>
  </si>
  <si>
    <t>M42.99</t>
  </si>
  <si>
    <t>Spinal osteochondrosis, unspecified,Site unspecified</t>
  </si>
  <si>
    <t>M43</t>
  </si>
  <si>
    <t>Other deforming dorsopathies</t>
  </si>
  <si>
    <t>M43.00</t>
  </si>
  <si>
    <t xml:space="preserve">Spondylolysis,Multiple sites in spine </t>
  </si>
  <si>
    <t>M43.01</t>
  </si>
  <si>
    <t xml:space="preserve">Spondylolysis,Occipito-atlanto-axial region </t>
  </si>
  <si>
    <t>M43.02</t>
  </si>
  <si>
    <t>Spondylolysis,Cervical region</t>
  </si>
  <si>
    <t>M43.03</t>
  </si>
  <si>
    <t>Spondylolysis,Cervicothoracic region</t>
  </si>
  <si>
    <t>M43.04</t>
  </si>
  <si>
    <t>Spondylolysis,Thoracic region</t>
  </si>
  <si>
    <t>M43.05</t>
  </si>
  <si>
    <t>Spondylolysis,Thoracolumbar region</t>
  </si>
  <si>
    <t>M43.06</t>
  </si>
  <si>
    <t>Spondylolysis,Lumbar region</t>
  </si>
  <si>
    <t>M43.07</t>
  </si>
  <si>
    <t>Spondylolysis,Lumbosacral region</t>
  </si>
  <si>
    <t>M43.08</t>
  </si>
  <si>
    <t xml:space="preserve">Spondylolysis,Sacral and sacrococcygeal region </t>
  </si>
  <si>
    <t>M43.09</t>
  </si>
  <si>
    <t>Spondylolysis,Site unspecified</t>
  </si>
  <si>
    <t>M43.10</t>
  </si>
  <si>
    <t xml:space="preserve">Spondylolisthesis,Multiple sites in spine </t>
  </si>
  <si>
    <t>M43.11</t>
  </si>
  <si>
    <t xml:space="preserve">Spondylolisthesis,Occipito-atlanto-axial region </t>
  </si>
  <si>
    <t>M43.12</t>
  </si>
  <si>
    <t>Spondylolisthesis,Cervical region</t>
  </si>
  <si>
    <t>M43.13</t>
  </si>
  <si>
    <t>Spondylolisthesis,Cervicothoracic region</t>
  </si>
  <si>
    <t>M43.14</t>
  </si>
  <si>
    <t>Spondylolisthesis,Thoracic region</t>
  </si>
  <si>
    <t>M43.15</t>
  </si>
  <si>
    <t>Spondylolisthesis,Thoracolumbar region</t>
  </si>
  <si>
    <t>M43.16</t>
  </si>
  <si>
    <t>Spondylolisthesis,Lumbar region</t>
  </si>
  <si>
    <t>M43.17</t>
  </si>
  <si>
    <t>Spondylolisthesis,Lumbosacral region</t>
  </si>
  <si>
    <t>M43.18</t>
  </si>
  <si>
    <t xml:space="preserve">Spondylolisthesis,Sacral and sacrococcygeal region </t>
  </si>
  <si>
    <t>M43.19</t>
  </si>
  <si>
    <t>Spondylolisthesis,Site unspecified</t>
  </si>
  <si>
    <t>M43.20</t>
  </si>
  <si>
    <t xml:space="preserve">Other fusion of spine,Multiple sites in spine </t>
  </si>
  <si>
    <t>M43.21</t>
  </si>
  <si>
    <t xml:space="preserve">Other fusion of spine,Occipito-atlanto-axial region </t>
  </si>
  <si>
    <t>M43.22</t>
  </si>
  <si>
    <t>Other fusion of spine,Cervical region</t>
  </si>
  <si>
    <t>M43.23</t>
  </si>
  <si>
    <t>Other fusion of spine,Cervicothoracic region</t>
  </si>
  <si>
    <t>M43.24</t>
  </si>
  <si>
    <t>Other fusion of spine,Thoracic region</t>
  </si>
  <si>
    <t>M43.25</t>
  </si>
  <si>
    <t>Other fusion of spine,Thoracolumbar region</t>
  </si>
  <si>
    <t>M43.26</t>
  </si>
  <si>
    <t>Other fusion of spine,Lumbar region</t>
  </si>
  <si>
    <t>M43.27</t>
  </si>
  <si>
    <t>Other fusion of spine,Lumbosacral region</t>
  </si>
  <si>
    <t>M43.28</t>
  </si>
  <si>
    <t xml:space="preserve">Other fusion of spine,Sacral and sacrococcygeal region </t>
  </si>
  <si>
    <t>M43.29</t>
  </si>
  <si>
    <t>Other fusion of spine,Site unspecified</t>
  </si>
  <si>
    <t>M43.30</t>
  </si>
  <si>
    <t xml:space="preserve">Recurrent atlantoaxial subluxation with myelopathy,Multiple sites in spine </t>
  </si>
  <si>
    <t>M43.31</t>
  </si>
  <si>
    <t xml:space="preserve">Recurrent atlantoaxial subluxation with myelopathy,Occipito-atlanto-axial region </t>
  </si>
  <si>
    <t>M43.32</t>
  </si>
  <si>
    <t>Recurrent atlantoaxial subluxation with myelopathy,Cervical region</t>
  </si>
  <si>
    <t>M43.33</t>
  </si>
  <si>
    <t>Recurrent atlantoaxial subluxation with myelopathy,Cervicothoracic region</t>
  </si>
  <si>
    <t>M43.34</t>
  </si>
  <si>
    <t>Recurrent atlantoaxial subluxation with myelopathy,Thoracic region</t>
  </si>
  <si>
    <t>M43.35</t>
  </si>
  <si>
    <t>Recurrent atlantoaxial subluxation with myelopathy,Thoracolumbar region</t>
  </si>
  <si>
    <t>M43.36</t>
  </si>
  <si>
    <t>Recurrent atlantoaxial subluxation with myelopathy,Lumbar region</t>
  </si>
  <si>
    <t>M43.37</t>
  </si>
  <si>
    <t>Recurrent atlantoaxial subluxation with myelopathy,Lumbosacral region</t>
  </si>
  <si>
    <t>M43.38</t>
  </si>
  <si>
    <t xml:space="preserve">Recurrent atlantoaxial subluxation with myelopathy,Sacral and sacrococcygeal region </t>
  </si>
  <si>
    <t>M43.39</t>
  </si>
  <si>
    <t>Recurrent atlantoaxial subluxation with myelopathy,Site unspecified</t>
  </si>
  <si>
    <t>M43.40</t>
  </si>
  <si>
    <t xml:space="preserve">Other recurrent atlantoaxial subluxation,Multiple sites in spine </t>
  </si>
  <si>
    <t>M43.41</t>
  </si>
  <si>
    <t xml:space="preserve">Other recurrent atlantoaxial subluxation,Occipito-atlanto-axial region </t>
  </si>
  <si>
    <t>M43.42</t>
  </si>
  <si>
    <t>Other recurrent atlantoaxial subluxation,Cervical region</t>
  </si>
  <si>
    <t>M43.43</t>
  </si>
  <si>
    <t>Other recurrent atlantoaxial subluxation,Cervicothoracic region</t>
  </si>
  <si>
    <t>M43.44</t>
  </si>
  <si>
    <t>Other recurrent atlantoaxial subluxation,Thoracic region</t>
  </si>
  <si>
    <t>M43.45</t>
  </si>
  <si>
    <t>Other recurrent atlantoaxial subluxation,Thoracolumbar region</t>
  </si>
  <si>
    <t>M43.46</t>
  </si>
  <si>
    <t>Other recurrent atlantoaxial subluxation,Lumbar region</t>
  </si>
  <si>
    <t>M43.47</t>
  </si>
  <si>
    <t>Other recurrent atlantoaxial subluxation,Lumbosacral region</t>
  </si>
  <si>
    <t>M43.48</t>
  </si>
  <si>
    <t xml:space="preserve">Other recurrent atlantoaxial subluxation,Sacral and sacrococcygeal region </t>
  </si>
  <si>
    <t>M43.49</t>
  </si>
  <si>
    <t>Other recurrent atlantoaxial subluxation,Site unspecified</t>
  </si>
  <si>
    <t>M43.50</t>
  </si>
  <si>
    <t xml:space="preserve">Other recurrent vertebral subluxation,Multiple sites in spine </t>
  </si>
  <si>
    <t>M43.51</t>
  </si>
  <si>
    <t xml:space="preserve">Other recurrent vertebral subluxation,Occipito-atlanto-axial region </t>
  </si>
  <si>
    <t>M43.52</t>
  </si>
  <si>
    <t>Other recurrent vertebral subluxation,Cervical region</t>
  </si>
  <si>
    <t>M43.53</t>
  </si>
  <si>
    <t>Other recurrent vertebral subluxation,Cervicothoracic region</t>
  </si>
  <si>
    <t>M43.54</t>
  </si>
  <si>
    <t>Other recurrent vertebral subluxation,Thoracic region</t>
  </si>
  <si>
    <t>M43.55</t>
  </si>
  <si>
    <t>Other recurrent vertebral subluxation,Thoracolumbar region</t>
  </si>
  <si>
    <t>M43.56</t>
  </si>
  <si>
    <t>Other recurrent vertebral subluxation,Lumbar region</t>
  </si>
  <si>
    <t>M43.57</t>
  </si>
  <si>
    <t>Other recurrent vertebral subluxation,Lumbosacral region</t>
  </si>
  <si>
    <t>M43.58</t>
  </si>
  <si>
    <t xml:space="preserve">Other recurrent vertebral subluxation,Sacral and sacrococcygeal region </t>
  </si>
  <si>
    <t>M43.59</t>
  </si>
  <si>
    <t>Other recurrent vertebral subluxation,Site unspecified</t>
  </si>
  <si>
    <t>M43.60</t>
  </si>
  <si>
    <t xml:space="preserve">Torticollis,Multiple sites in spine </t>
  </si>
  <si>
    <t>M43.61</t>
  </si>
  <si>
    <t xml:space="preserve">Torticollis,Occipito-atlanto-axial region </t>
  </si>
  <si>
    <t>M43.62</t>
  </si>
  <si>
    <t>Torticollis,Cervical region</t>
  </si>
  <si>
    <t>M43.63</t>
  </si>
  <si>
    <t>Torticollis,Cervicothoracic region</t>
  </si>
  <si>
    <t>M43.64</t>
  </si>
  <si>
    <t>Torticollis,Thoracic region</t>
  </si>
  <si>
    <t>M43.65</t>
  </si>
  <si>
    <t>Torticollis,Thoracolumbar region</t>
  </si>
  <si>
    <t>M43.66</t>
  </si>
  <si>
    <t>Torticollis,Lumbar region</t>
  </si>
  <si>
    <t>M43.67</t>
  </si>
  <si>
    <t>Torticollis,Lumbosacral region</t>
  </si>
  <si>
    <t>M43.68</t>
  </si>
  <si>
    <t xml:space="preserve">Torticollis,Sacral and sacrococcygeal region </t>
  </si>
  <si>
    <t>M43.69</t>
  </si>
  <si>
    <t>Torticollis,Site unspecified</t>
  </si>
  <si>
    <t>M43.80</t>
  </si>
  <si>
    <t xml:space="preserve">Other specified deforming dorsopathies,Multiple sites in spine </t>
  </si>
  <si>
    <t>M43.81</t>
  </si>
  <si>
    <t xml:space="preserve">Other specified deforming dorsopathies,Occipito-atlanto-axial region </t>
  </si>
  <si>
    <t>M43.82</t>
  </si>
  <si>
    <t>Other specified deforming dorsopathies,Cervical region</t>
  </si>
  <si>
    <t>M43.83</t>
  </si>
  <si>
    <t>Other specified deforming dorsopathies,Cervicothoracic region</t>
  </si>
  <si>
    <t>M43.84</t>
  </si>
  <si>
    <t>Other specified deforming dorsopathies,Thoracic region</t>
  </si>
  <si>
    <t>M43.85</t>
  </si>
  <si>
    <t>Other specified deforming dorsopathies,Thoracolumbar region</t>
  </si>
  <si>
    <t>M43.86</t>
  </si>
  <si>
    <t>Other specified deforming dorsopathies,Lumbar region</t>
  </si>
  <si>
    <t>M43.87</t>
  </si>
  <si>
    <t>Other specified deforming dorsopathies,Lumbosacral region</t>
  </si>
  <si>
    <t>M43.88</t>
  </si>
  <si>
    <t xml:space="preserve">Other specified deforming dorsopathies,Sacral and sacrococcygeal region </t>
  </si>
  <si>
    <t>M43.89</t>
  </si>
  <si>
    <t>Other specified deforming dorsopathies,Site unspecified</t>
  </si>
  <si>
    <t>M43.90</t>
  </si>
  <si>
    <t xml:space="preserve">Deforming dorsopathy, unspecified,Multiple sites in spine </t>
  </si>
  <si>
    <t>M43.91</t>
  </si>
  <si>
    <t xml:space="preserve">Deforming dorsopathy, unspecified,Occipito-atlanto-axial region </t>
  </si>
  <si>
    <t>M43.92</t>
  </si>
  <si>
    <t>Deforming dorsopathy, unspecified,Cervical region</t>
  </si>
  <si>
    <t>M43.93</t>
  </si>
  <si>
    <t>Deforming dorsopathy, unspecified,Cervicothoracic region</t>
  </si>
  <si>
    <t>M43.94</t>
  </si>
  <si>
    <t>Deforming dorsopathy, unspecified,Thoracic region</t>
  </si>
  <si>
    <t>M43.95</t>
  </si>
  <si>
    <t>Deforming dorsopathy, unspecified,Thoracolumbar region</t>
  </si>
  <si>
    <t>M43.96</t>
  </si>
  <si>
    <t>Deforming dorsopathy, unspecified,Lumbar region</t>
  </si>
  <si>
    <t>M43.97</t>
  </si>
  <si>
    <t>Deforming dorsopathy, unspecified,Lumbosacral region</t>
  </si>
  <si>
    <t>M43.98</t>
  </si>
  <si>
    <t xml:space="preserve">Deforming dorsopathy, unspecified,Sacral and sacrococcygeal region </t>
  </si>
  <si>
    <t>M43.99</t>
  </si>
  <si>
    <t>Deforming dorsopathy, unspecified,Site unspecified</t>
  </si>
  <si>
    <t>M45</t>
  </si>
  <si>
    <t>Ankylosing spondylitis</t>
  </si>
  <si>
    <t>M45.x0</t>
  </si>
  <si>
    <t xml:space="preserve">Ankylosing spondylitis, Multiple sites in spine </t>
  </si>
  <si>
    <t>M45.x1</t>
  </si>
  <si>
    <t xml:space="preserve">Ankylosing spondylitis,Occipito-atlanto-axial region </t>
  </si>
  <si>
    <t>M45.x2</t>
  </si>
  <si>
    <t>Ankylosing spondylitis,Cervical region</t>
  </si>
  <si>
    <t>M45.x3</t>
  </si>
  <si>
    <t>Ankylosing spondylitis,Cervicothoracic region</t>
  </si>
  <si>
    <t>M45.x4</t>
  </si>
  <si>
    <t>Ankylosing spondylitis,Thoracic region</t>
  </si>
  <si>
    <t>M45.x5</t>
  </si>
  <si>
    <t>Ankylosing spondylitis,Thoracolumbar region</t>
  </si>
  <si>
    <t>M45.x6</t>
  </si>
  <si>
    <t>Ankylosing spondylitis,Lumbar region</t>
  </si>
  <si>
    <t>M45.x7</t>
  </si>
  <si>
    <t xml:space="preserve">Ankylosing spondylitis,Sacral and sacrococcygeal region </t>
  </si>
  <si>
    <t>M45.x8</t>
  </si>
  <si>
    <t>Ankylosing spondylitis,Site unspecified</t>
  </si>
  <si>
    <t>M46.x9</t>
  </si>
  <si>
    <t>Other inflammatory spondylopathies</t>
  </si>
  <si>
    <t>M46</t>
  </si>
  <si>
    <t>Spinal enthesopathy</t>
  </si>
  <si>
    <t>M46.00</t>
  </si>
  <si>
    <t xml:space="preserve">Spinal enthesopathy,Multiple sites in spine </t>
  </si>
  <si>
    <t>M46.01</t>
  </si>
  <si>
    <t xml:space="preserve">Spinal enthesopathy,Occipito-atlanto-axial region </t>
  </si>
  <si>
    <t>M46.02</t>
  </si>
  <si>
    <t>Spinal enthesopathy,Cervical region</t>
  </si>
  <si>
    <t>M46.03</t>
  </si>
  <si>
    <t>Spinal enthesopathy,Cervicothoracic region</t>
  </si>
  <si>
    <t>M46.04</t>
  </si>
  <si>
    <t>Spinal enthesopathy,Thoracic region</t>
  </si>
  <si>
    <t>M46.05</t>
  </si>
  <si>
    <t>Spinal enthesopathy,Thoracolumbar region</t>
  </si>
  <si>
    <t>M46.06</t>
  </si>
  <si>
    <t>Spinal enthesopathy,Lumbar region</t>
  </si>
  <si>
    <t>M46.07</t>
  </si>
  <si>
    <t>Spinal enthesopathy,Lumbosacral region</t>
  </si>
  <si>
    <t>M46.08</t>
  </si>
  <si>
    <t xml:space="preserve">Spinal enthesopathy,Sacral and sacrococcygeal region </t>
  </si>
  <si>
    <t>M46.09</t>
  </si>
  <si>
    <t>Spinal enthesopathy,Site unspecified</t>
  </si>
  <si>
    <t>M46.10</t>
  </si>
  <si>
    <t xml:space="preserve">Sacroiliitis, not elsewhere classified,Multiple sites in spine </t>
  </si>
  <si>
    <t>M46.11</t>
  </si>
  <si>
    <t xml:space="preserve">Sacroiliitis, not elsewhere classified,Occipito-atlanto-axial region </t>
  </si>
  <si>
    <t>M46.12</t>
  </si>
  <si>
    <t>Sacroiliitis, not elsewhere classified,Cervical region</t>
  </si>
  <si>
    <t>M46.13</t>
  </si>
  <si>
    <t>Sacroiliitis, not elsewhere classified,Cervicothoracic region</t>
  </si>
  <si>
    <t>M46.14</t>
  </si>
  <si>
    <t>Sacroiliitis, not elsewhere classified,Thoracic region</t>
  </si>
  <si>
    <t>M46.15</t>
  </si>
  <si>
    <t>Sacroiliitis, not elsewhere classified,Thoracolumbar region</t>
  </si>
  <si>
    <t>M46.16</t>
  </si>
  <si>
    <t>Sacroiliitis, not elsewhere classified,Lumbar region</t>
  </si>
  <si>
    <t>M46.17</t>
  </si>
  <si>
    <t>Sacroiliitis, not elsewhere classified,Lumbosacral region</t>
  </si>
  <si>
    <t>M46.18</t>
  </si>
  <si>
    <t xml:space="preserve">Sacroiliitis, not elsewhere classified,Sacral and sacrococcygeal region </t>
  </si>
  <si>
    <t>M46.19</t>
  </si>
  <si>
    <t>Sacroiliitis, not elsewhere classified,Site unspecified</t>
  </si>
  <si>
    <t>M46.20</t>
  </si>
  <si>
    <t xml:space="preserve">Osteomyelitis of vertebra,Multiple sites in spine </t>
  </si>
  <si>
    <t>M46.21</t>
  </si>
  <si>
    <t xml:space="preserve">Osteomyelitis of vertebra,Occipito-atlanto-axial region </t>
  </si>
  <si>
    <t>M46.22</t>
  </si>
  <si>
    <t>Osteomyelitis of vertebra,Cervical region</t>
  </si>
  <si>
    <t>M46.23</t>
  </si>
  <si>
    <t>Osteomyelitis of vertebra,Cervicothoracic region</t>
  </si>
  <si>
    <t>M46.24</t>
  </si>
  <si>
    <t>Osteomyelitis of vertebra,Thoracic region</t>
  </si>
  <si>
    <t>M46.25</t>
  </si>
  <si>
    <t>Osteomyelitis of vertebra,Thoracolumbar region</t>
  </si>
  <si>
    <t>M46.26</t>
  </si>
  <si>
    <t>Osteomyelitis of vertebra,Lumbar region</t>
  </si>
  <si>
    <t>M46.27</t>
  </si>
  <si>
    <t>Osteomyelitis of vertebra,Lumbosacral region</t>
  </si>
  <si>
    <t>M46.28</t>
  </si>
  <si>
    <t xml:space="preserve">Osteomyelitis of vertebra,Sacral and sacrococcygeal region </t>
  </si>
  <si>
    <t>M46.29</t>
  </si>
  <si>
    <t>Osteomyelitis of vertebra,Site unspecified</t>
  </si>
  <si>
    <t>M46.30</t>
  </si>
  <si>
    <t xml:space="preserve">Infection of intervertebral disc (pyogenic),Multiple sites in spine </t>
  </si>
  <si>
    <t>M46.31</t>
  </si>
  <si>
    <t xml:space="preserve">Infection of intervertebral disc (pyogenic),Occipito-atlanto-axial region </t>
  </si>
  <si>
    <t>M46.32</t>
  </si>
  <si>
    <t>Infection of intervertebral disc (pyogenic),Cervical region</t>
  </si>
  <si>
    <t>M46.33</t>
  </si>
  <si>
    <t>Infection of intervertebral disc (pyogenic),Cervicothoracic region</t>
  </si>
  <si>
    <t>M46.34</t>
  </si>
  <si>
    <t>Infection of intervertebral disc (pyogenic),Thoracic region</t>
  </si>
  <si>
    <t>M46.35</t>
  </si>
  <si>
    <t>Infection of intervertebral disc (pyogenic),Thoracolumbar region</t>
  </si>
  <si>
    <t>M46.36</t>
  </si>
  <si>
    <t>Infection of intervertebral disc (pyogenic),Lumbar region</t>
  </si>
  <si>
    <t>M46.37</t>
  </si>
  <si>
    <t>Infection of intervertebral disc (pyogenic),Lumbosacral region</t>
  </si>
  <si>
    <t>M46.38</t>
  </si>
  <si>
    <t xml:space="preserve">Infection of intervertebral disc (pyogenic),Sacral and sacrococcygeal region </t>
  </si>
  <si>
    <t>M46.39</t>
  </si>
  <si>
    <t>Infection of intervertebral disc (pyogenic),Site unspecified</t>
  </si>
  <si>
    <t>M46.40</t>
  </si>
  <si>
    <t xml:space="preserve">Discitis, unspecified,Multiple sites in spine </t>
  </si>
  <si>
    <t>M46.41</t>
  </si>
  <si>
    <t xml:space="preserve">Discitis, unspecified,Occipito-atlanto-axial region </t>
  </si>
  <si>
    <t>M46.42</t>
  </si>
  <si>
    <t>Discitis, unspecified,Cervical region</t>
  </si>
  <si>
    <t>M46.43</t>
  </si>
  <si>
    <t>Discitis, unspecified,Cervicothoracic region</t>
  </si>
  <si>
    <t>M46.44</t>
  </si>
  <si>
    <t>Discitis, unspecified,Thoracic region</t>
  </si>
  <si>
    <t>M46.45</t>
  </si>
  <si>
    <t>Discitis, unspecified,Thoracolumbar region</t>
  </si>
  <si>
    <t>M46.46</t>
  </si>
  <si>
    <t>Discitis, unspecified,Lumbar region</t>
  </si>
  <si>
    <t>M46.47</t>
  </si>
  <si>
    <t>Discitis, unspecified,Lumbosacral region</t>
  </si>
  <si>
    <t>M46.48</t>
  </si>
  <si>
    <t xml:space="preserve">Discitis, unspecified,Sacral and sacrococcygeal region </t>
  </si>
  <si>
    <t>M46.49</t>
  </si>
  <si>
    <t>Discitis, unspecified,Site unspecified</t>
  </si>
  <si>
    <t>M46.50</t>
  </si>
  <si>
    <t xml:space="preserve">Other infective spondylopathies,Multiple sites in spine </t>
  </si>
  <si>
    <t>M46.51</t>
  </si>
  <si>
    <t xml:space="preserve">Other infective spondylopathies,Occipito-atlanto-axial region </t>
  </si>
  <si>
    <t>M46.52</t>
  </si>
  <si>
    <t>Other infective spondylopathies,Cervical region</t>
  </si>
  <si>
    <t>M46.53</t>
  </si>
  <si>
    <t>Other infective spondylopathies,Cervicothoracic region</t>
  </si>
  <si>
    <t>M46.54</t>
  </si>
  <si>
    <t>Other infective spondylopathies,Thoracic region</t>
  </si>
  <si>
    <t>M46.55</t>
  </si>
  <si>
    <t>Other infective spondylopathies,Thoracolumbar region</t>
  </si>
  <si>
    <t>M46.56</t>
  </si>
  <si>
    <t>Other infective spondylopathies,Lumbar region</t>
  </si>
  <si>
    <t>M46.57</t>
  </si>
  <si>
    <t>Other infective spondylopathies,Lumbosacral region</t>
  </si>
  <si>
    <t>M46.58</t>
  </si>
  <si>
    <t xml:space="preserve">Other infective spondylopathies,Sacral and sacrococcygeal region </t>
  </si>
  <si>
    <t>M46.59</t>
  </si>
  <si>
    <t>Other infective spondylopathies,Site unspecified</t>
  </si>
  <si>
    <t>M46.80</t>
  </si>
  <si>
    <t xml:space="preserve">Other specified inflammatory spondylopathies,Multiple sites in spine </t>
  </si>
  <si>
    <t>M46.81</t>
  </si>
  <si>
    <t xml:space="preserve">Other specified inflammatory spondylopathies,Occipito-atlanto-axial region </t>
  </si>
  <si>
    <t>M46.82</t>
  </si>
  <si>
    <t>Other specified inflammatory spondylopathies,Cervical region</t>
  </si>
  <si>
    <t>M46.83</t>
  </si>
  <si>
    <t>Other specified inflammatory spondylopathies,Cervicothoracic region</t>
  </si>
  <si>
    <t>M46.84</t>
  </si>
  <si>
    <t>Other specified inflammatory spondylopathies,Thoracic region</t>
  </si>
  <si>
    <t>M46.85</t>
  </si>
  <si>
    <t>Other specified inflammatory spondylopathies,Thoracolumbar region</t>
  </si>
  <si>
    <t>M46.86</t>
  </si>
  <si>
    <t>Other specified inflammatory spondylopathies,Lumbar region</t>
  </si>
  <si>
    <t>M46.87</t>
  </si>
  <si>
    <t>Other specified inflammatory spondylopathies,Lumbosacral region</t>
  </si>
  <si>
    <t>M46.88</t>
  </si>
  <si>
    <t xml:space="preserve">Other specified inflammatory spondylopathies,Sacral and sacrococcygeal region </t>
  </si>
  <si>
    <t>M46.89</t>
  </si>
  <si>
    <t>Other specified inflammatory spondylopathies,Site unspecified</t>
  </si>
  <si>
    <t>M46.90</t>
  </si>
  <si>
    <t xml:space="preserve">Inflammatory spondylopathy, unspecified,Multiple sites in spine </t>
  </si>
  <si>
    <t>M46.91</t>
  </si>
  <si>
    <t xml:space="preserve">Inflammatory spondylopathy, unspecified,Occipito-atlanto-axial region </t>
  </si>
  <si>
    <t>M46.92</t>
  </si>
  <si>
    <t>Inflammatory spondylopathy, unspecified,Cervical region</t>
  </si>
  <si>
    <t>M46.93</t>
  </si>
  <si>
    <t>Inflammatory spondylopathy, unspecified,Cervicothoracic region</t>
  </si>
  <si>
    <t>M46.94</t>
  </si>
  <si>
    <t>Inflammatory spondylopathy, unspecified,Thoracic region</t>
  </si>
  <si>
    <t>M46.95</t>
  </si>
  <si>
    <t>Inflammatory spondylopathy, unspecified,Thoracolumbar region</t>
  </si>
  <si>
    <t>M46.96</t>
  </si>
  <si>
    <t>Inflammatory spondylopathy, unspecified,Lumbar region</t>
  </si>
  <si>
    <t>M46.97</t>
  </si>
  <si>
    <t>Inflammatory spondylopathy, unspecified,Lumbosacral region</t>
  </si>
  <si>
    <t>M46.98</t>
  </si>
  <si>
    <t xml:space="preserve">Inflammatory spondylopathy, unspecified,Sacral and sacrococcygeal region </t>
  </si>
  <si>
    <t>M46.99</t>
  </si>
  <si>
    <t>Inflammatory spondylopathy, unspecified,Site unspecified</t>
  </si>
  <si>
    <t>M47</t>
  </si>
  <si>
    <t>Spondylosis</t>
  </si>
  <si>
    <t>M47.00</t>
  </si>
  <si>
    <t xml:space="preserve">Anterior spinal and vertebral artery compression syndromes,Multiple sites in spine </t>
  </si>
  <si>
    <t>M47.01</t>
  </si>
  <si>
    <t xml:space="preserve">Anterior spinal and vertebral artery compression syndromes,Occipito-atlanto-axial region </t>
  </si>
  <si>
    <t>M47.02</t>
  </si>
  <si>
    <t>Anterior spinal and vertebral artery compression syndromes,Cervical region</t>
  </si>
  <si>
    <t>M47.03</t>
  </si>
  <si>
    <t>Anterior spinal and vertebral artery compression syndromes,Cervicothoracic region</t>
  </si>
  <si>
    <t>M47.04</t>
  </si>
  <si>
    <t>Anterior spinal and vertebral artery compression syndromes,Thoracic region</t>
  </si>
  <si>
    <t>M47.05</t>
  </si>
  <si>
    <t>Anterior spinal and vertebral artery compression syndromes,Thoracolumbar region</t>
  </si>
  <si>
    <t>M47.06</t>
  </si>
  <si>
    <t>Anterior spinal and vertebral artery compression syndromes,Lumbar region</t>
  </si>
  <si>
    <t>M47.07</t>
  </si>
  <si>
    <t>Anterior spinal and vertebral artery compression syndromes,Lumbosacral region</t>
  </si>
  <si>
    <t>M47.08</t>
  </si>
  <si>
    <t xml:space="preserve">Anterior spinal and vertebral artery compression syndromes,Sacral and sacrococcygeal region </t>
  </si>
  <si>
    <t>M47.09</t>
  </si>
  <si>
    <t>Anterior spinal and vertebral artery compression syndromes,Site unspecified</t>
  </si>
  <si>
    <t>M47.10</t>
  </si>
  <si>
    <t xml:space="preserve">Other spondylosis with myelopathy,Multiple sites in spine </t>
  </si>
  <si>
    <t>M47.11</t>
  </si>
  <si>
    <t xml:space="preserve">Other spondylosis with myelopathy,Occipito-atlanto-axial region </t>
  </si>
  <si>
    <t>M47.12</t>
  </si>
  <si>
    <t>Other spondylosis with myelopathy,Cervical region</t>
  </si>
  <si>
    <t>M47.13</t>
  </si>
  <si>
    <t>Other spondylosis with myelopathy,Cervicothoracic region</t>
  </si>
  <si>
    <t>M47.14</t>
  </si>
  <si>
    <t>Other spondylosis with myelopathy,Thoracic region</t>
  </si>
  <si>
    <t>M47.15</t>
  </si>
  <si>
    <t>Other spondylosis with myelopathy,Thoracolumbar region</t>
  </si>
  <si>
    <t>M47.16</t>
  </si>
  <si>
    <t>Other spondylosis with myelopathy,Lumbar region</t>
  </si>
  <si>
    <t>M47.17</t>
  </si>
  <si>
    <t>Other spondylosis with myelopathy,Lumbosacral region</t>
  </si>
  <si>
    <t>M47.18</t>
  </si>
  <si>
    <t xml:space="preserve">Other spondylosis with myelopathy,Sacral and sacrococcygeal region </t>
  </si>
  <si>
    <t>M47.19</t>
  </si>
  <si>
    <t>Other spondylosis with myelopathy,Site unspecified</t>
  </si>
  <si>
    <t>M47.20</t>
  </si>
  <si>
    <t xml:space="preserve">Other spondylosis with radiculopathy,Multiple sites in spine </t>
  </si>
  <si>
    <t>M47.21</t>
  </si>
  <si>
    <t xml:space="preserve">Other spondylosis with radiculopathy,Occipito-atlanto-axial region </t>
  </si>
  <si>
    <t>M47.22</t>
  </si>
  <si>
    <t>Other spondylosis with radiculopathy,Cervical region</t>
  </si>
  <si>
    <t>M47.23</t>
  </si>
  <si>
    <t>Other spondylosis with radiculopathy,Cervicothoracic region</t>
  </si>
  <si>
    <t>M47.24</t>
  </si>
  <si>
    <t>Other spondylosis with radiculopathy,Thoracic region</t>
  </si>
  <si>
    <t>M47.25</t>
  </si>
  <si>
    <t>Other spondylosis with radiculopathy,Thoracolumbar region</t>
  </si>
  <si>
    <t>M47.26</t>
  </si>
  <si>
    <t>Other spondylosis with radiculopathy,Lumbar region</t>
  </si>
  <si>
    <t>M47.27</t>
  </si>
  <si>
    <t>Other spondylosis with radiculopathy,Lumbosacral region</t>
  </si>
  <si>
    <t>M47.28</t>
  </si>
  <si>
    <t xml:space="preserve">Other spondylosis with radiculopathy,Sacral and sacrococcygeal region </t>
  </si>
  <si>
    <t>M47.29</t>
  </si>
  <si>
    <t>Other spondylosis with radiculopathy,Site unspecified</t>
  </si>
  <si>
    <t>M47.80</t>
  </si>
  <si>
    <t xml:space="preserve">Other spondylosis,Multiple sites in spine </t>
  </si>
  <si>
    <t>M47.81</t>
  </si>
  <si>
    <t xml:space="preserve">Other spondylosis,Occipito-atlanto-axial region </t>
  </si>
  <si>
    <t>M47.82</t>
  </si>
  <si>
    <t>Other spondylosis,Cervical region</t>
  </si>
  <si>
    <t>M47.83</t>
  </si>
  <si>
    <t>Other spondylosis,Cervicothoracic region</t>
  </si>
  <si>
    <t>M47.84</t>
  </si>
  <si>
    <t>Other spondylosis,Thoracic region</t>
  </si>
  <si>
    <t>M47.85</t>
  </si>
  <si>
    <t>Other spondylosis,Thoracolumbar region</t>
  </si>
  <si>
    <t>M47.86</t>
  </si>
  <si>
    <t>Other spondylosis,Lumbar region</t>
  </si>
  <si>
    <t>M47.87</t>
  </si>
  <si>
    <t>Other spondylosis,Lumbosacral region</t>
  </si>
  <si>
    <t>M47.88</t>
  </si>
  <si>
    <t xml:space="preserve">Other spondylosis,Sacral and sacrococcygeal region </t>
  </si>
  <si>
    <t>M47.89</t>
  </si>
  <si>
    <t>Other spondylosis,Site unspecified</t>
  </si>
  <si>
    <t>M47.90</t>
  </si>
  <si>
    <t xml:space="preserve">Spondylosis, unspecified,Multiple sites in spine </t>
  </si>
  <si>
    <t>M47.91</t>
  </si>
  <si>
    <t xml:space="preserve">Spondylosis, unspecified,Occipito-atlanto-axial region </t>
  </si>
  <si>
    <t>M47.92</t>
  </si>
  <si>
    <t>Spondylosis, unspecified,Cervical region</t>
  </si>
  <si>
    <t>M47.93</t>
  </si>
  <si>
    <t>Spondylosis, unspecified,Cervicothoracic region</t>
  </si>
  <si>
    <t>M47.94</t>
  </si>
  <si>
    <t>Spondylosis, unspecified,Thoracic region</t>
  </si>
  <si>
    <t>M47.95</t>
  </si>
  <si>
    <t>Spondylosis, unspecified,Thoracolumbar region</t>
  </si>
  <si>
    <t>M47.96</t>
  </si>
  <si>
    <t>Spondylosis, unspecified,Lumbar region</t>
  </si>
  <si>
    <t>M47.97</t>
  </si>
  <si>
    <t>Spondylosis, unspecified,Lumbosacral region</t>
  </si>
  <si>
    <t>M47.98</t>
  </si>
  <si>
    <t xml:space="preserve">Spondylosis, unspecified,Sacral and sacrococcygeal region </t>
  </si>
  <si>
    <t>M47.99</t>
  </si>
  <si>
    <t>Spondylosis, unspecified,Site unspecified</t>
  </si>
  <si>
    <t>M48</t>
  </si>
  <si>
    <t>Other spondylopathies</t>
  </si>
  <si>
    <t>M48.00</t>
  </si>
  <si>
    <t xml:space="preserve">Spinal stenosis,Multiple sites in spine </t>
  </si>
  <si>
    <t>M48.01</t>
  </si>
  <si>
    <t xml:space="preserve">Spinal stenosis,Occipito-atlanto-axial region </t>
  </si>
  <si>
    <t>M48.02</t>
  </si>
  <si>
    <t>Spinal stenosis,Cervical region</t>
  </si>
  <si>
    <t>M48.03</t>
  </si>
  <si>
    <t>Spinal stenosis,Cervicothoracic region</t>
  </si>
  <si>
    <t>M48.04</t>
  </si>
  <si>
    <t>Spinal stenosis,Thoracic region</t>
  </si>
  <si>
    <t>M48.05</t>
  </si>
  <si>
    <t>Spinal stenosis,Thoracolumbar region</t>
  </si>
  <si>
    <t>M48.06</t>
  </si>
  <si>
    <t>Spinal stenosis,Lumbar region</t>
  </si>
  <si>
    <t>M48.07</t>
  </si>
  <si>
    <t>Spinal stenosis,Lumbosacral region</t>
  </si>
  <si>
    <t>M48.08</t>
  </si>
  <si>
    <t xml:space="preserve">Spinal stenosis,Sacral and sacrococcygeal region </t>
  </si>
  <si>
    <t>M48.09</t>
  </si>
  <si>
    <t>Spinal stenosis,Site unspecified</t>
  </si>
  <si>
    <t>M48.10</t>
  </si>
  <si>
    <t xml:space="preserve">Ankylosing hyperostosis [Forestier],Multiple sites in spine </t>
  </si>
  <si>
    <t>M48.11</t>
  </si>
  <si>
    <t xml:space="preserve">Ankylosing hyperostosis [Forestier],Occipito-atlanto-axial region </t>
  </si>
  <si>
    <t>M48.12</t>
  </si>
  <si>
    <t>Ankylosing hyperostosis [Forestier],Cervical region</t>
  </si>
  <si>
    <t>M48.13</t>
  </si>
  <si>
    <t>Ankylosing hyperostosis [Forestier],Cervicothoracic region</t>
  </si>
  <si>
    <t>M48.14</t>
  </si>
  <si>
    <t>Ankylosing hyperostosis [Forestier],Thoracic region</t>
  </si>
  <si>
    <t>M48.15</t>
  </si>
  <si>
    <t>Ankylosing hyperostosis [Forestier],Thoracolumbar region</t>
  </si>
  <si>
    <t>M48.16</t>
  </si>
  <si>
    <t>Ankylosing hyperostosis [Forestier],Lumbar region</t>
  </si>
  <si>
    <t>M48.17</t>
  </si>
  <si>
    <t>Ankylosing hyperostosis [Forestier],Lumbosacral region</t>
  </si>
  <si>
    <t>M48.18</t>
  </si>
  <si>
    <t xml:space="preserve">Ankylosing hyperostosis [Forestier],Sacral and sacrococcygeal region </t>
  </si>
  <si>
    <t>M48.19</t>
  </si>
  <si>
    <t>Ankylosing hyperostosis [Forestier],Site unspecified</t>
  </si>
  <si>
    <t>M48.20</t>
  </si>
  <si>
    <t xml:space="preserve">Kissing spine,Multiple sites in spine </t>
  </si>
  <si>
    <t>M48.21</t>
  </si>
  <si>
    <t xml:space="preserve">Kissing spine,Occipito-atlanto-axial region </t>
  </si>
  <si>
    <t>M48.22</t>
  </si>
  <si>
    <t>Kissing spine,Cervical region</t>
  </si>
  <si>
    <t>M48.23</t>
  </si>
  <si>
    <t>Kissing spine,Cervicothoracic region</t>
  </si>
  <si>
    <t>M48.24</t>
  </si>
  <si>
    <t>Kissing spine,Thoracic region</t>
  </si>
  <si>
    <t>M48.25</t>
  </si>
  <si>
    <t>Kissing spine,Thoracolumbar region</t>
  </si>
  <si>
    <t>M48.26</t>
  </si>
  <si>
    <t>Kissing spine,Lumbar region</t>
  </si>
  <si>
    <t>M48.27</t>
  </si>
  <si>
    <t>Kissing spine,Lumbosacral region</t>
  </si>
  <si>
    <t>M48.28</t>
  </si>
  <si>
    <t xml:space="preserve">Kissing spine,Sacral and sacrococcygeal region </t>
  </si>
  <si>
    <t>M48.29</t>
  </si>
  <si>
    <t>Kissing spine,Site unspecified</t>
  </si>
  <si>
    <t>M48.30</t>
  </si>
  <si>
    <t xml:space="preserve">Traumatic spondylopathy,Multiple sites in spine </t>
  </si>
  <si>
    <t>M48.31</t>
  </si>
  <si>
    <t xml:space="preserve">Traumatic spondylopathy,Occipito-atlanto-axial region </t>
  </si>
  <si>
    <t>M48.32</t>
  </si>
  <si>
    <t>Traumatic spondylopathy,Cervical region</t>
  </si>
  <si>
    <t>M48.33</t>
  </si>
  <si>
    <t>Traumatic spondylopathy,Cervicothoracic region</t>
  </si>
  <si>
    <t>M48.34</t>
  </si>
  <si>
    <t>Traumatic spondylopathy,Thoracic region</t>
  </si>
  <si>
    <t>M48.35</t>
  </si>
  <si>
    <t>Traumatic spondylopathy,Thoracolumbar region</t>
  </si>
  <si>
    <t>M48.36</t>
  </si>
  <si>
    <t>Traumatic spondylopathy,Lumbar region</t>
  </si>
  <si>
    <t>M48.37</t>
  </si>
  <si>
    <t>Traumatic spondylopathy,Lumbosacral region</t>
  </si>
  <si>
    <t>M48.38</t>
  </si>
  <si>
    <t xml:space="preserve">Traumatic spondylopathy,Sacral and sacrococcygeal region </t>
  </si>
  <si>
    <t>M48.39</t>
  </si>
  <si>
    <t>Traumatic spondylopathy,Site unspecified</t>
  </si>
  <si>
    <t>M48.40</t>
  </si>
  <si>
    <t xml:space="preserve">Fatigue fracture of vertebra,Multiple sites in spine </t>
  </si>
  <si>
    <t>M48.41</t>
  </si>
  <si>
    <t xml:space="preserve">Fatigue fracture of vertebra,Occipito-atlanto-axial region </t>
  </si>
  <si>
    <t>M48.42</t>
  </si>
  <si>
    <t>Fatigue fracture of vertebra,Cervical region</t>
  </si>
  <si>
    <t>M48.43</t>
  </si>
  <si>
    <t>Fatigue fracture of vertebra,Cervicothoracic region</t>
  </si>
  <si>
    <t>M48.44</t>
  </si>
  <si>
    <t>Fatigue fracture of vertebra,Thoracic region</t>
  </si>
  <si>
    <t>M48.45</t>
  </si>
  <si>
    <t>Fatigue fracture of vertebra,Thoracolumbar region</t>
  </si>
  <si>
    <t>M48.46</t>
  </si>
  <si>
    <t>Fatigue fracture of vertebra,Lumbar region</t>
  </si>
  <si>
    <t>M48.47</t>
  </si>
  <si>
    <t>Fatigue fracture of vertebra,Lumbosacral region</t>
  </si>
  <si>
    <t>M48.48</t>
  </si>
  <si>
    <t xml:space="preserve">Fatigue fracture of vertebra,Sacral and sacrococcygeal region </t>
  </si>
  <si>
    <t>M48.49</t>
  </si>
  <si>
    <t>Fatigue fracture of vertebra,Site unspecified</t>
  </si>
  <si>
    <t>M48.50</t>
  </si>
  <si>
    <t xml:space="preserve">Collapsed vertebra, not elsewhere classified,Multiple sites in spine </t>
  </si>
  <si>
    <t>M48.51</t>
  </si>
  <si>
    <t xml:space="preserve">Collapsed vertebra, not elsewhere classified,Occipito-atlanto-axial region </t>
  </si>
  <si>
    <t>M48.52</t>
  </si>
  <si>
    <t>Collapsed vertebra, not elsewhere classified,Cervical region</t>
  </si>
  <si>
    <t>M48.53</t>
  </si>
  <si>
    <t>Collapsed vertebra, not elsewhere classified,Cervicothoracic region</t>
  </si>
  <si>
    <t>M48.54</t>
  </si>
  <si>
    <t>Collapsed vertebra, not elsewhere classified,Thoracic region</t>
  </si>
  <si>
    <t>M48.55</t>
  </si>
  <si>
    <t>Collapsed vertebra, not elsewhere classified,Thoracolumbar region</t>
  </si>
  <si>
    <t>M48.56</t>
  </si>
  <si>
    <t>Collapsed vertebra, not elsewhere classified,Lumbar region</t>
  </si>
  <si>
    <t>M48.57</t>
  </si>
  <si>
    <t>Collapsed vertebra, not elsewhere classified,Lumbosacral region</t>
  </si>
  <si>
    <t>M48.58</t>
  </si>
  <si>
    <t xml:space="preserve">Collapsed vertebra, not elsewhere classified,Sacral and sacrococcygeal region </t>
  </si>
  <si>
    <t>M48.59</t>
  </si>
  <si>
    <t>Collapsed vertebra, not elsewhere classified,Site unspecified</t>
  </si>
  <si>
    <t>M48.80</t>
  </si>
  <si>
    <t xml:space="preserve">Other specified spondylopathies,Multiple sites in spine </t>
  </si>
  <si>
    <t>M48.81</t>
  </si>
  <si>
    <t xml:space="preserve">Other specified spondylopathies,Occipito-atlanto-axial region </t>
  </si>
  <si>
    <t>M48.82</t>
  </si>
  <si>
    <t>Other specified spondylopathies,Cervical region</t>
  </si>
  <si>
    <t>M48.83</t>
  </si>
  <si>
    <t>Other specified spondylopathies,Cervicothoracic region</t>
  </si>
  <si>
    <t>M48.84</t>
  </si>
  <si>
    <t>Other specified spondylopathies,Thoracic region</t>
  </si>
  <si>
    <t>M48.85</t>
  </si>
  <si>
    <t>Other specified spondylopathies,Thoracolumbar region</t>
  </si>
  <si>
    <t>M48.86</t>
  </si>
  <si>
    <t>Other specified spondylopathies,Lumbar region</t>
  </si>
  <si>
    <t>M48.87</t>
  </si>
  <si>
    <t>Other specified spondylopathies,Lumbosacral region</t>
  </si>
  <si>
    <t>M48.88</t>
  </si>
  <si>
    <t xml:space="preserve">Other specified spondylopathies,Sacral and sacrococcygeal region </t>
  </si>
  <si>
    <t>M48.89</t>
  </si>
  <si>
    <t>Other specified spondylopathies,Site unspecified</t>
  </si>
  <si>
    <t>M48.90</t>
  </si>
  <si>
    <t xml:space="preserve">Spondylopathy, unspecified,Multiple sites in spine </t>
  </si>
  <si>
    <t>M48.91</t>
  </si>
  <si>
    <t xml:space="preserve">Spondylopathy, unspecified,Occipito-atlanto-axial region </t>
  </si>
  <si>
    <t>M48.92</t>
  </si>
  <si>
    <t>Spondylopathy, unspecified,Cervical region</t>
  </si>
  <si>
    <t>M48.93</t>
  </si>
  <si>
    <t>Spondylopathy, unspecified,Cervicothoracic region</t>
  </si>
  <si>
    <t>M48.94</t>
  </si>
  <si>
    <t>Spondylopathy, unspecified,Thoracic region</t>
  </si>
  <si>
    <t>M48.95</t>
  </si>
  <si>
    <t>Spondylopathy, unspecified,Thoracolumbar region</t>
  </si>
  <si>
    <t>M48.96</t>
  </si>
  <si>
    <t>Spondylopathy, unspecified,Lumbar region</t>
  </si>
  <si>
    <t>M48.97</t>
  </si>
  <si>
    <t>Spondylopathy, unspecified,Lumbosacral region</t>
  </si>
  <si>
    <t>M48.98</t>
  </si>
  <si>
    <t xml:space="preserve">Spondylopathy, unspecified,Sacral and sacrococcygeal region </t>
  </si>
  <si>
    <t>M48.99</t>
  </si>
  <si>
    <t>Spondylopathy, unspecified,Site unspecified</t>
  </si>
  <si>
    <t>M49</t>
  </si>
  <si>
    <t>Spondylopathies in diseases classified elsewhere</t>
  </si>
  <si>
    <t>M49.00</t>
  </si>
  <si>
    <t xml:space="preserve">Tuberculosis of spine,Multiple sites in spine </t>
  </si>
  <si>
    <t>M49.01</t>
  </si>
  <si>
    <t xml:space="preserve">Tuberculosis of spine,Occipito-atlanto-axial region </t>
  </si>
  <si>
    <t>M49.02</t>
  </si>
  <si>
    <t>Tuberculosis of spine,Cervical region</t>
  </si>
  <si>
    <t>M49.03</t>
  </si>
  <si>
    <t>Tuberculosis of spine,Cervicothoracic region</t>
  </si>
  <si>
    <t>M49.04</t>
  </si>
  <si>
    <t>Tuberculosis of spine,Thoracic region</t>
  </si>
  <si>
    <t>M49.05</t>
  </si>
  <si>
    <t>Tuberculosis of spine,Thoracolumbar region</t>
  </si>
  <si>
    <t>M49.06</t>
  </si>
  <si>
    <t>Tuberculosis of spine,Lumbar region</t>
  </si>
  <si>
    <t>M49.07</t>
  </si>
  <si>
    <t>Tuberculosis of spine,Lumbosacral region</t>
  </si>
  <si>
    <t>M49.08</t>
  </si>
  <si>
    <t xml:space="preserve">Tuberculosis of spine,Sacral and sacrococcygeal region </t>
  </si>
  <si>
    <t>M49.09</t>
  </si>
  <si>
    <t>Tuberculosis of spine,Site unspecified</t>
  </si>
  <si>
    <t>M49.10</t>
  </si>
  <si>
    <t xml:space="preserve">Brucella spondylitis,Multiple sites in spine </t>
  </si>
  <si>
    <t>M49.11</t>
  </si>
  <si>
    <t xml:space="preserve">Brucella spondylitis,Occipito-atlanto-axial region </t>
  </si>
  <si>
    <t>M49.12</t>
  </si>
  <si>
    <t>Brucella spondylitis,Cervical region</t>
  </si>
  <si>
    <t>M49.13</t>
  </si>
  <si>
    <t>Brucella spondylitis,Cervicothoracic region</t>
  </si>
  <si>
    <t>M49.14</t>
  </si>
  <si>
    <t>Brucella spondylitis,Thoracic region</t>
  </si>
  <si>
    <t>M49.15</t>
  </si>
  <si>
    <t>Brucella spondylitis,Thoracolumbar region</t>
  </si>
  <si>
    <t>M49.16</t>
  </si>
  <si>
    <t>Brucella spondylitis,Lumbar region</t>
  </si>
  <si>
    <t>M49.17</t>
  </si>
  <si>
    <t>Brucella spondylitis,Lumbosacral region</t>
  </si>
  <si>
    <t>M49.18</t>
  </si>
  <si>
    <t xml:space="preserve">Brucella spondylitis,Sacral and sacrococcygeal region </t>
  </si>
  <si>
    <t>M49.19</t>
  </si>
  <si>
    <t>Brucella spondylitis,Site unspecified</t>
  </si>
  <si>
    <t>M49.20</t>
  </si>
  <si>
    <t xml:space="preserve">Enterobacterial spondylitis,Multiple sites in spine </t>
  </si>
  <si>
    <t>M49.21</t>
  </si>
  <si>
    <t xml:space="preserve">Enterobacterial spondylitis,Occipito-atlanto-axial region </t>
  </si>
  <si>
    <t>M49.22</t>
  </si>
  <si>
    <t>Enterobacterial spondylitis,Cervical region</t>
  </si>
  <si>
    <t>M49.23</t>
  </si>
  <si>
    <t>Enterobacterial spondylitis,Cervicothoracic region</t>
  </si>
  <si>
    <t>M49.24</t>
  </si>
  <si>
    <t>Enterobacterial spondylitis,Thoracic region</t>
  </si>
  <si>
    <t>M49.25</t>
  </si>
  <si>
    <t>Enterobacterial spondylitis,Thoracolumbar region</t>
  </si>
  <si>
    <t>M49.26</t>
  </si>
  <si>
    <t>Enterobacterial spondylitis,Lumbar region</t>
  </si>
  <si>
    <t>M49.27</t>
  </si>
  <si>
    <t>Enterobacterial spondylitis,Lumbosacral region</t>
  </si>
  <si>
    <t>M49.28</t>
  </si>
  <si>
    <t xml:space="preserve">Enterobacterial spondylitis,Sacral and sacrococcygeal region </t>
  </si>
  <si>
    <t>M49.29</t>
  </si>
  <si>
    <t>Enterobacterial spondylitis,Site unspecified</t>
  </si>
  <si>
    <t>M49.30</t>
  </si>
  <si>
    <t xml:space="preserve">Spondylopathy in other infectious and parasitic diseases classified elsewhere,Multiple sites in spine </t>
  </si>
  <si>
    <t>M49.31</t>
  </si>
  <si>
    <t xml:space="preserve">Spondylopathy in other infectious and parasitic diseases classified elsewhere,Occipito-atlanto-axial region </t>
  </si>
  <si>
    <t>M49.32</t>
  </si>
  <si>
    <t>Spondylopathy in other infectious and parasitic diseases classified elsewhere,Cervical region</t>
  </si>
  <si>
    <t>M49.33</t>
  </si>
  <si>
    <t>Spondylopathy in other infectious and parasitic diseases classified elsewhere,Cervicothoracic region</t>
  </si>
  <si>
    <t>M49.34</t>
  </si>
  <si>
    <t>Spondylopathy in other infectious and parasitic diseases classified elsewhere,Thoracic region</t>
  </si>
  <si>
    <t>M49.35</t>
  </si>
  <si>
    <t>Spondylopathy in other infectious and parasitic diseases classified elsewhere,Thoracolumbar region</t>
  </si>
  <si>
    <t>M49.36</t>
  </si>
  <si>
    <t>Spondylopathy in other infectious and parasitic diseases classified elsewhere,Lumbar region</t>
  </si>
  <si>
    <t>M49.37</t>
  </si>
  <si>
    <t>Spondylopathy in other infectious and parasitic diseases classified elsewhere,Lumbosacral region</t>
  </si>
  <si>
    <t>M49.38</t>
  </si>
  <si>
    <t xml:space="preserve">Spondylopathy in other infectious and parasitic diseases classified elsewhere,Sacral and sacrococcygeal region </t>
  </si>
  <si>
    <t>M49.39</t>
  </si>
  <si>
    <t>Spondylopathy in other infectious and parasitic diseases classified elsewhere,Site unspecified</t>
  </si>
  <si>
    <t>M49.40</t>
  </si>
  <si>
    <t xml:space="preserve">Neuropathic spondylopathy,Multiple sites in spine </t>
  </si>
  <si>
    <t>M49.41</t>
  </si>
  <si>
    <t xml:space="preserve">Neuropathic spondylopathy,Occipito-atlanto-axial region </t>
  </si>
  <si>
    <t>M49.42</t>
  </si>
  <si>
    <t>Neuropathic spondylopathy,Cervical region</t>
  </si>
  <si>
    <t>M49.43</t>
  </si>
  <si>
    <t>Neuropathic spondylopathy,Cervicothoracic region</t>
  </si>
  <si>
    <t>M49.44</t>
  </si>
  <si>
    <t>Neuropathic spondylopathy,Thoracic region</t>
  </si>
  <si>
    <t>M49.45</t>
  </si>
  <si>
    <t>Neuropathic spondylopathy,Thoracolumbar region</t>
  </si>
  <si>
    <t>M49.46</t>
  </si>
  <si>
    <t>Neuropathic spondylopathy,Lumbar region</t>
  </si>
  <si>
    <t>M49.47</t>
  </si>
  <si>
    <t>Neuropathic spondylopathy,Lumbosacral region</t>
  </si>
  <si>
    <t>M49.48</t>
  </si>
  <si>
    <t xml:space="preserve">Neuropathic spondylopathy,Sacral and sacrococcygeal region </t>
  </si>
  <si>
    <t>M49.49</t>
  </si>
  <si>
    <t>Neuropathic spondylopathy,Site unspecified</t>
  </si>
  <si>
    <t>M49.50</t>
  </si>
  <si>
    <t xml:space="preserve">Collapsed vertebra in diseases classified elsewhere,Multiple sites in spine </t>
  </si>
  <si>
    <t>M49.51</t>
  </si>
  <si>
    <t xml:space="preserve">Collapsed vertebra in diseases classified elsewhere,Occipito-atlanto-axial region </t>
  </si>
  <si>
    <t>M49.52</t>
  </si>
  <si>
    <t>Collapsed vertebra in diseases classified elsewhere,Cervical region</t>
  </si>
  <si>
    <t>M49.53</t>
  </si>
  <si>
    <t>Collapsed vertebra in diseases classified elsewhere,Cervicothoracic region</t>
  </si>
  <si>
    <t>M49.54</t>
  </si>
  <si>
    <t>Collapsed vertebra in diseases classified elsewhere,Thoracic region</t>
  </si>
  <si>
    <t>M49.55</t>
  </si>
  <si>
    <t>Collapsed vertebra in diseases classified elsewhere,Thoracolumbar region</t>
  </si>
  <si>
    <t>M49.56</t>
  </si>
  <si>
    <t>Collapsed vertebra in diseases classified elsewhere,Lumbar region</t>
  </si>
  <si>
    <t>M49.57</t>
  </si>
  <si>
    <t>Collapsed vertebra in diseases classified elsewhere,Lumbosacral region</t>
  </si>
  <si>
    <t>M49.58</t>
  </si>
  <si>
    <t xml:space="preserve">Collapsed vertebra in diseases classified elsewhere,Sacral and sacrococcygeal region </t>
  </si>
  <si>
    <t>M49.59</t>
  </si>
  <si>
    <t>Collapsed vertebra in diseases classified elsewhere,Site unspecified</t>
  </si>
  <si>
    <t>M49.80</t>
  </si>
  <si>
    <t xml:space="preserve">Spondylopathy in other diseases classified elsewhere,Multiple sites in spine </t>
  </si>
  <si>
    <t>M49.81</t>
  </si>
  <si>
    <t xml:space="preserve">Spondylopathy in other diseases classified elsewhere,Occipito-atlanto-axial region </t>
  </si>
  <si>
    <t>M49.82</t>
  </si>
  <si>
    <t>Spondylopathy in other diseases classified elsewhere,Cervical region</t>
  </si>
  <si>
    <t>M49.83</t>
  </si>
  <si>
    <t>Spondylopathy in other diseases classified elsewhere,Cervicothoracic region</t>
  </si>
  <si>
    <t>M49.84</t>
  </si>
  <si>
    <t>Spondylopathy in other diseases classified elsewhere,Thoracic region</t>
  </si>
  <si>
    <t>M49.85</t>
  </si>
  <si>
    <t>Spondylopathy in other diseases classified elsewhere,Thoracolumbar region</t>
  </si>
  <si>
    <t>M49.86</t>
  </si>
  <si>
    <t>Spondylopathy in other diseases classified elsewhere,Lumbar region</t>
  </si>
  <si>
    <t>M49.87</t>
  </si>
  <si>
    <t>Spondylopathy in other diseases classified elsewhere,Lumbosacral region</t>
  </si>
  <si>
    <t>M49.88</t>
  </si>
  <si>
    <t xml:space="preserve">Spondylopathy in other diseases classified elsewhere,Sacral and sacrococcygeal region </t>
  </si>
  <si>
    <t>M49.89</t>
  </si>
  <si>
    <t>Spondylopathy in other diseases classified elsewhere,Site unspecified</t>
  </si>
  <si>
    <t>M50</t>
  </si>
  <si>
    <t>Cervical disc disorders</t>
  </si>
  <si>
    <t>M50.0</t>
  </si>
  <si>
    <t>Cervical disc disorder with myelopathy</t>
  </si>
  <si>
    <t>M50.1</t>
  </si>
  <si>
    <t>Cervical disc disorder with radiculopathy</t>
  </si>
  <si>
    <t>M50.2</t>
  </si>
  <si>
    <t>Other cervical disc displacement</t>
  </si>
  <si>
    <t>M50.3</t>
  </si>
  <si>
    <t>Other cervical disc degeneration</t>
  </si>
  <si>
    <t>M50.8</t>
  </si>
  <si>
    <t>Other cervical disc disorders</t>
  </si>
  <si>
    <t>M50.9</t>
  </si>
  <si>
    <t>Cervical disc disorder, unspecified</t>
  </si>
  <si>
    <t>M51</t>
  </si>
  <si>
    <t>Other intervertebral disc disorders</t>
  </si>
  <si>
    <t>M51.0</t>
  </si>
  <si>
    <t>Lumbar and other intervertebral disc disorders with myelopathy</t>
  </si>
  <si>
    <t>M51.1</t>
  </si>
  <si>
    <t>Lumbar and other intervertebral disc disorders with radiculopathy</t>
  </si>
  <si>
    <t>M51.2</t>
  </si>
  <si>
    <t>Other specified intervertebral disc displacement</t>
  </si>
  <si>
    <t>M51.3</t>
  </si>
  <si>
    <t>Other specified intervertebral disc degeneration</t>
  </si>
  <si>
    <t>M51.4</t>
  </si>
  <si>
    <t>Schmorl nodes</t>
  </si>
  <si>
    <t>M51.8</t>
  </si>
  <si>
    <t>Other specified intervertebral disc disorders</t>
  </si>
  <si>
    <t>M51.9</t>
  </si>
  <si>
    <t>Intervertebral disc disorder, unspecified</t>
  </si>
  <si>
    <t>M53</t>
  </si>
  <si>
    <t>Other dorsopathies, not elsewhere classified</t>
  </si>
  <si>
    <t>M53.00</t>
  </si>
  <si>
    <t xml:space="preserve">Cervicocranial syndrome,Multiple sites in spine </t>
  </si>
  <si>
    <t>M53.01</t>
  </si>
  <si>
    <t xml:space="preserve">Cervicocranial syndrome,Occipito-atlanto-axial region </t>
  </si>
  <si>
    <t>M53.02</t>
  </si>
  <si>
    <t>Cervicocranial syndrome,Cervical region</t>
  </si>
  <si>
    <t>M53.03</t>
  </si>
  <si>
    <t>Cervicocranial syndrome,Cervicothoracic region</t>
  </si>
  <si>
    <t>M53.04</t>
  </si>
  <si>
    <t>Cervicocranial syndrome,Thoracic region</t>
  </si>
  <si>
    <t>M53.05</t>
  </si>
  <si>
    <t>Cervicocranial syndrome,Thoracolumbar region</t>
  </si>
  <si>
    <t>M53.06</t>
  </si>
  <si>
    <t>Cervicocranial syndrome,Lumbar region</t>
  </si>
  <si>
    <t>M53.07</t>
  </si>
  <si>
    <t>Cervicocranial syndrome,Lumbosacral region</t>
  </si>
  <si>
    <t>M53.08</t>
  </si>
  <si>
    <t xml:space="preserve">Cervicocranial syndrome,Sacral and sacrococcygeal region </t>
  </si>
  <si>
    <t>M53.09</t>
  </si>
  <si>
    <t>Cervicocranial syndrome,Site unspecified</t>
  </si>
  <si>
    <t>M53.10</t>
  </si>
  <si>
    <t xml:space="preserve">Cervicobrachial syndrome,Multiple sites in spine </t>
  </si>
  <si>
    <t>M53.11</t>
  </si>
  <si>
    <t xml:space="preserve">Cervicobrachial syndrome,Occipito-atlanto-axial region </t>
  </si>
  <si>
    <t>M53.12</t>
  </si>
  <si>
    <t>Cervicobrachial syndrome,Cervical region</t>
  </si>
  <si>
    <t>M53.13</t>
  </si>
  <si>
    <t>Cervicobrachial syndrome,Cervicothoracic region</t>
  </si>
  <si>
    <t>M53.14</t>
  </si>
  <si>
    <t>Cervicobrachial syndrome,Thoracic region</t>
  </si>
  <si>
    <t>M53.15</t>
  </si>
  <si>
    <t>Cervicobrachial syndrome,Thoracolumbar region</t>
  </si>
  <si>
    <t>M53.16</t>
  </si>
  <si>
    <t>Cervicobrachial syndrome,Lumbar region</t>
  </si>
  <si>
    <t>M53.17</t>
  </si>
  <si>
    <t>Cervicobrachial syndrome,Lumbosacral region</t>
  </si>
  <si>
    <t>M53.18</t>
  </si>
  <si>
    <t xml:space="preserve">Cervicobrachial syndrome,Sacral and sacrococcygeal region </t>
  </si>
  <si>
    <t>M53.19</t>
  </si>
  <si>
    <t>Cervicobrachial syndrome,Site unspecified</t>
  </si>
  <si>
    <t>M53.20</t>
  </si>
  <si>
    <t xml:space="preserve">Spinal instabilities,Multiple sites in spine </t>
  </si>
  <si>
    <t>M53.21</t>
  </si>
  <si>
    <t xml:space="preserve">Spinal instabilities,Occipito-atlanto-axial region </t>
  </si>
  <si>
    <t>M53.22</t>
  </si>
  <si>
    <t>Spinal instabilities,Cervical region</t>
  </si>
  <si>
    <t>M53.23</t>
  </si>
  <si>
    <t>Spinal instabilities,Cervicothoracic region</t>
  </si>
  <si>
    <t>M53.24</t>
  </si>
  <si>
    <t>Spinal instabilities,Thoracic region</t>
  </si>
  <si>
    <t>M53.25</t>
  </si>
  <si>
    <t>Spinal instabilities,Thoracolumbar region</t>
  </si>
  <si>
    <t>M53.26</t>
  </si>
  <si>
    <t>Spinal instabilities,Lumbar region</t>
  </si>
  <si>
    <t>M53.27</t>
  </si>
  <si>
    <t>Spinal instabilities,Lumbosacral region</t>
  </si>
  <si>
    <t>M53.28</t>
  </si>
  <si>
    <t xml:space="preserve">Spinal instabilities,Sacral and sacrococcygeal region </t>
  </si>
  <si>
    <t>M53.29</t>
  </si>
  <si>
    <t>Spinal instabilities,Site unspecified</t>
  </si>
  <si>
    <t>M53.30</t>
  </si>
  <si>
    <t xml:space="preserve">Sacrococcygeal disorders, not elsewhere classified,Multiple sites in spine </t>
  </si>
  <si>
    <t>M53.31</t>
  </si>
  <si>
    <t xml:space="preserve">Sacrococcygeal disorders, not elsewhere classified,Occipito-atlanto-axial region </t>
  </si>
  <si>
    <t>M53.32</t>
  </si>
  <si>
    <t>Sacrococcygeal disorders, not elsewhere classified,Cervical region</t>
  </si>
  <si>
    <t>M53.33</t>
  </si>
  <si>
    <t>Sacrococcygeal disorders, not elsewhere classified,Cervicothoracic region</t>
  </si>
  <si>
    <t>M53.34</t>
  </si>
  <si>
    <t>Sacrococcygeal disorders, not elsewhere classified,Thoracic region</t>
  </si>
  <si>
    <t>M53.35</t>
  </si>
  <si>
    <t>Sacrococcygeal disorders, not elsewhere classified,Thoracolumbar region</t>
  </si>
  <si>
    <t>M53.36</t>
  </si>
  <si>
    <t>Sacrococcygeal disorders, not elsewhere classified,Lumbar region</t>
  </si>
  <si>
    <t>M53.37</t>
  </si>
  <si>
    <t>Sacrococcygeal disorders, not elsewhere classified,Lumbosacral region</t>
  </si>
  <si>
    <t>M53.38</t>
  </si>
  <si>
    <t xml:space="preserve">Sacrococcygeal disorders, not elsewhere classified,Sacral and sacrococcygeal region </t>
  </si>
  <si>
    <t>M53.39</t>
  </si>
  <si>
    <t>Sacrococcygeal disorders, not elsewhere classified,Site unspecified</t>
  </si>
  <si>
    <t>M53.80</t>
  </si>
  <si>
    <t xml:space="preserve">Other specified dorsopathies,Multiple sites in spine </t>
  </si>
  <si>
    <t>M53.81</t>
  </si>
  <si>
    <t xml:space="preserve">Other specified dorsopathies,Occipito-atlanto-axial region </t>
  </si>
  <si>
    <t>M53.82</t>
  </si>
  <si>
    <t>Other specified dorsopathies,Cervical region</t>
  </si>
  <si>
    <t>M53.83</t>
  </si>
  <si>
    <t>Other specified dorsopathies,Cervicothoracic region</t>
  </si>
  <si>
    <t>M53.84</t>
  </si>
  <si>
    <t>Other specified dorsopathies,Thoracic region</t>
  </si>
  <si>
    <t>M53.85</t>
  </si>
  <si>
    <t>Other specified dorsopathies,Thoracolumbar region</t>
  </si>
  <si>
    <t>M53.86</t>
  </si>
  <si>
    <t>Other specified dorsopathies,Lumbar region</t>
  </si>
  <si>
    <t>M53.87</t>
  </si>
  <si>
    <t>Other specified dorsopathies,Lumbosacral region</t>
  </si>
  <si>
    <t>M53.88</t>
  </si>
  <si>
    <t xml:space="preserve">Other specified dorsopathies,Sacral and sacrococcygeal region </t>
  </si>
  <si>
    <t>M53.89</t>
  </si>
  <si>
    <t>Other specified dorsopathies,Site unspecified</t>
  </si>
  <si>
    <t>M53.90</t>
  </si>
  <si>
    <t xml:space="preserve">Dorsopathy, unspecified,Multiple sites in spine </t>
  </si>
  <si>
    <t>M53.91</t>
  </si>
  <si>
    <t xml:space="preserve">Dorsopathy, unspecified,Occipito-atlanto-axial region </t>
  </si>
  <si>
    <t>M53.92</t>
  </si>
  <si>
    <t>Dorsopathy, unspecified,Cervical region</t>
  </si>
  <si>
    <t>M53.93</t>
  </si>
  <si>
    <t>Dorsopathy, unspecified,Cervicothoracic region</t>
  </si>
  <si>
    <t>M53.94</t>
  </si>
  <si>
    <t>Dorsopathy, unspecified,Thoracic region</t>
  </si>
  <si>
    <t>M53.95</t>
  </si>
  <si>
    <t>Dorsopathy, unspecified,Thoracolumbar region</t>
  </si>
  <si>
    <t>M53.96</t>
  </si>
  <si>
    <t>Dorsopathy, unspecified,Lumbar region</t>
  </si>
  <si>
    <t>M53.97</t>
  </si>
  <si>
    <t>Dorsopathy, unspecified,Lumbosacral region</t>
  </si>
  <si>
    <t>M53.98</t>
  </si>
  <si>
    <t xml:space="preserve">Dorsopathy, unspecified,Sacral and sacrococcygeal region </t>
  </si>
  <si>
    <t>M53.99</t>
  </si>
  <si>
    <t>Dorsopathy, unspecified,Site unspecified</t>
  </si>
  <si>
    <t>M54</t>
  </si>
  <si>
    <t>Dorsalgia</t>
  </si>
  <si>
    <t>M54.00</t>
  </si>
  <si>
    <t xml:space="preserve">Panniculitis affecting regions of neck and back,Multiple sites in spine </t>
  </si>
  <si>
    <t>M54.01</t>
  </si>
  <si>
    <t xml:space="preserve">Panniculitis affecting regions of neck and back,Occipito-atlanto-axial region </t>
  </si>
  <si>
    <t>M54.02</t>
  </si>
  <si>
    <t>Panniculitis affecting regions of neck and back,Cervical region</t>
  </si>
  <si>
    <t>M54.03</t>
  </si>
  <si>
    <t>Panniculitis affecting regions of neck and back,Cervicothoracic region</t>
  </si>
  <si>
    <t>M54.04</t>
  </si>
  <si>
    <t>Panniculitis affecting regions of neck and back,Thoracic region</t>
  </si>
  <si>
    <t>M54.05</t>
  </si>
  <si>
    <t>Panniculitis affecting regions of neck and back,Thoracolumbar region</t>
  </si>
  <si>
    <t>M54.06</t>
  </si>
  <si>
    <t>Panniculitis affecting regions of neck and back,Lumbar region</t>
  </si>
  <si>
    <t>M54.07</t>
  </si>
  <si>
    <t>Panniculitis affecting regions of neck and back,Lumbosacral region</t>
  </si>
  <si>
    <t>M54.08</t>
  </si>
  <si>
    <t xml:space="preserve">Panniculitis affecting regions of neck and back,Sacral and sacrococcygeal region </t>
  </si>
  <si>
    <t>M54.09</t>
  </si>
  <si>
    <t>Panniculitis affecting regions of neck and back,Site unspecified</t>
  </si>
  <si>
    <t>M54.10</t>
  </si>
  <si>
    <t xml:space="preserve">Radiculopathy,Multiple sites in spine </t>
  </si>
  <si>
    <t>M54.11</t>
  </si>
  <si>
    <t xml:space="preserve">Radiculopathy,Occipito-atlanto-axial region </t>
  </si>
  <si>
    <t>M54.12</t>
  </si>
  <si>
    <t>Radiculopathy,Cervical region</t>
  </si>
  <si>
    <t>M54.13</t>
  </si>
  <si>
    <t>Radiculopathy,Cervicothoracic region</t>
  </si>
  <si>
    <t>M54.14</t>
  </si>
  <si>
    <t>Radiculopathy,Thoracic region</t>
  </si>
  <si>
    <t>M54.15</t>
  </si>
  <si>
    <t>Radiculopathy,Thoracolumbar region</t>
  </si>
  <si>
    <t>M54.16</t>
  </si>
  <si>
    <t>Radiculopathy,Lumbar region</t>
  </si>
  <si>
    <t>M54.17</t>
  </si>
  <si>
    <t>Radiculopathy,Lumbosacral region</t>
  </si>
  <si>
    <t>M54.18</t>
  </si>
  <si>
    <t xml:space="preserve">Radiculopathy,Sacral and sacrococcygeal region </t>
  </si>
  <si>
    <t>M54.19</t>
  </si>
  <si>
    <t>Radiculopathy,Site unspecified</t>
  </si>
  <si>
    <t>M54.20</t>
  </si>
  <si>
    <t xml:space="preserve">Cervicalgia,Multiple sites in spine </t>
  </si>
  <si>
    <t>M54.21</t>
  </si>
  <si>
    <t xml:space="preserve">Cervicalgia,Occipito-atlanto-axial region </t>
  </si>
  <si>
    <t>M54.22</t>
  </si>
  <si>
    <t>Cervicalgia,Cervical region</t>
  </si>
  <si>
    <t>M54.23</t>
  </si>
  <si>
    <t>Cervicalgia,Cervicothoracic region</t>
  </si>
  <si>
    <t>M54.24</t>
  </si>
  <si>
    <t>Cervicalgia,Thoracic region</t>
  </si>
  <si>
    <t>M54.25</t>
  </si>
  <si>
    <t>Cervicalgia,Thoracolumbar region</t>
  </si>
  <si>
    <t>M54.26</t>
  </si>
  <si>
    <t>Cervicalgia,Lumbar region</t>
  </si>
  <si>
    <t>M54.27</t>
  </si>
  <si>
    <t>Cervicalgia,Lumbosacral region</t>
  </si>
  <si>
    <t>M54.28</t>
  </si>
  <si>
    <t xml:space="preserve">Cervicalgia,Sacral and sacrococcygeal region </t>
  </si>
  <si>
    <t>M54.29</t>
  </si>
  <si>
    <t>Cervicalgia,Site unspecified</t>
  </si>
  <si>
    <t>M54.30</t>
  </si>
  <si>
    <t xml:space="preserve">Sciatica,Multiple sites in spine </t>
  </si>
  <si>
    <t>M54.31</t>
  </si>
  <si>
    <t xml:space="preserve">Sciatica,Occipito-atlanto-axial region </t>
  </si>
  <si>
    <t>M54.32</t>
  </si>
  <si>
    <t>Sciatica,Cervical region</t>
  </si>
  <si>
    <t>M54.33</t>
  </si>
  <si>
    <t>Sciatica,Cervicothoracic region</t>
  </si>
  <si>
    <t>M54.34</t>
  </si>
  <si>
    <t>Sciatica,Thoracic region</t>
  </si>
  <si>
    <t>M54.35</t>
  </si>
  <si>
    <t>Sciatica,Thoracolumbar region</t>
  </si>
  <si>
    <t>M54.36</t>
  </si>
  <si>
    <t>Sciatica,Lumbar region</t>
  </si>
  <si>
    <t>M54.37</t>
  </si>
  <si>
    <t>Sciatica,Lumbosacral region</t>
  </si>
  <si>
    <t>M54.38</t>
  </si>
  <si>
    <t xml:space="preserve">Sciatica,Sacral and sacrococcygeal region </t>
  </si>
  <si>
    <t>M54.39</t>
  </si>
  <si>
    <t>Sciatica,Site unspecified</t>
  </si>
  <si>
    <t>M54.40</t>
  </si>
  <si>
    <t xml:space="preserve">Lumbago with sciatica,Multiple sites in spine </t>
  </si>
  <si>
    <t>M54.41</t>
  </si>
  <si>
    <t xml:space="preserve">Lumbago with sciatica,Occipito-atlanto-axial region </t>
  </si>
  <si>
    <t>M54.42</t>
  </si>
  <si>
    <t>Lumbago with sciatica,Cervical region</t>
  </si>
  <si>
    <t>M54.43</t>
  </si>
  <si>
    <t>Lumbago with sciatica,Cervicothoracic region</t>
  </si>
  <si>
    <t>M54.44</t>
  </si>
  <si>
    <t>Lumbago with sciatica,Thoracic region</t>
  </si>
  <si>
    <t>M54.45</t>
  </si>
  <si>
    <t>Lumbago with sciatica,Thoracolumbar region</t>
  </si>
  <si>
    <t>M54.46</t>
  </si>
  <si>
    <t>Lumbago with sciatica,Lumbar region</t>
  </si>
  <si>
    <t>M54.47</t>
  </si>
  <si>
    <t>Lumbago with sciatica,Lumbosacral region</t>
  </si>
  <si>
    <t>M54.48</t>
  </si>
  <si>
    <t xml:space="preserve">Lumbago with sciatica,Sacral and sacrococcygeal region </t>
  </si>
  <si>
    <t>M54.49</t>
  </si>
  <si>
    <t>Lumbago with sciatica,Site unspecified</t>
  </si>
  <si>
    <t>M54.50</t>
  </si>
  <si>
    <t xml:space="preserve">Low back pain,Multiple sites in spine </t>
  </si>
  <si>
    <t>M54.51</t>
  </si>
  <si>
    <t xml:space="preserve">Low back pain,Occipito-atlanto-axial region </t>
  </si>
  <si>
    <t>M54.52</t>
  </si>
  <si>
    <t>Low back pain,Cervical region</t>
  </si>
  <si>
    <t>M54.53</t>
  </si>
  <si>
    <t>Low back pain,Cervicothoracic region</t>
  </si>
  <si>
    <t>M54.54</t>
  </si>
  <si>
    <t>Low back pain,Thoracic region</t>
  </si>
  <si>
    <t>M54.55</t>
  </si>
  <si>
    <t>Low back pain,Thoracolumbar region</t>
  </si>
  <si>
    <t>M54.56</t>
  </si>
  <si>
    <t>Low back pain,Lumbar region</t>
  </si>
  <si>
    <t>M54.57</t>
  </si>
  <si>
    <t>Low back pain,Lumbosacral region</t>
  </si>
  <si>
    <t>M54.58</t>
  </si>
  <si>
    <t xml:space="preserve">Low back pain,Sacral and sacrococcygeal region </t>
  </si>
  <si>
    <t>M54.59</t>
  </si>
  <si>
    <t>Low back pain,Site unspecified</t>
  </si>
  <si>
    <t>M54.60</t>
  </si>
  <si>
    <t xml:space="preserve">Pain in thoracic spine,Multiple sites in spine </t>
  </si>
  <si>
    <t>M54.61</t>
  </si>
  <si>
    <t xml:space="preserve">Pain in thoracic spine,Occipito-atlanto-axial region </t>
  </si>
  <si>
    <t>M54.62</t>
  </si>
  <si>
    <t>Pain in thoracic spine,Cervical region</t>
  </si>
  <si>
    <t>M54.63</t>
  </si>
  <si>
    <t>Pain in thoracic spine,Cervicothoracic region</t>
  </si>
  <si>
    <t>M54.64</t>
  </si>
  <si>
    <t>Pain in thoracic spine,Thoracic region</t>
  </si>
  <si>
    <t>M54.65</t>
  </si>
  <si>
    <t>Pain in thoracic spine,Thoracolumbar region</t>
  </si>
  <si>
    <t>M54.66</t>
  </si>
  <si>
    <t>Pain in thoracic spine,Lumbar region</t>
  </si>
  <si>
    <t>M54.67</t>
  </si>
  <si>
    <t>Pain in thoracic spine,Lumbosacral region</t>
  </si>
  <si>
    <t>M54.68</t>
  </si>
  <si>
    <t xml:space="preserve">Pain in thoracic spine,Sacral and sacrococcygeal region </t>
  </si>
  <si>
    <t>M54.69</t>
  </si>
  <si>
    <t>Pain in thoracic spine,Site unspecified</t>
  </si>
  <si>
    <t>M54.80</t>
  </si>
  <si>
    <t xml:space="preserve">Other dorsalgia,Multiple sites in spine </t>
  </si>
  <si>
    <t>M54.81</t>
  </si>
  <si>
    <t xml:space="preserve">Other dorsalgia,Occipito-atlanto-axial region </t>
  </si>
  <si>
    <t>M54.82</t>
  </si>
  <si>
    <t>Other dorsalgia,Cervical region</t>
  </si>
  <si>
    <t>M54.83</t>
  </si>
  <si>
    <t>Other dorsalgia,Cervicothoracic region</t>
  </si>
  <si>
    <t>M54.84</t>
  </si>
  <si>
    <t>Other dorsalgia,Thoracic region</t>
  </si>
  <si>
    <t>M54.85</t>
  </si>
  <si>
    <t>Other dorsalgia,Thoracolumbar region</t>
  </si>
  <si>
    <t>M54.86</t>
  </si>
  <si>
    <t>Other dorsalgia,Lumbar region</t>
  </si>
  <si>
    <t>M54.87</t>
  </si>
  <si>
    <t>Other dorsalgia,Lumbosacral region</t>
  </si>
  <si>
    <t>M54.88</t>
  </si>
  <si>
    <t xml:space="preserve">Other dorsalgia,Sacral and sacrococcygeal region </t>
  </si>
  <si>
    <t>M54.89</t>
  </si>
  <si>
    <t>Other dorsalgia,Site unspecified</t>
  </si>
  <si>
    <t>M54.90</t>
  </si>
  <si>
    <t xml:space="preserve">Dorsalgia, unspecified,Multiple sites in spine </t>
  </si>
  <si>
    <t>M54.91</t>
  </si>
  <si>
    <t xml:space="preserve">Dorsalgia, unspecified,Occipito-atlanto-axial region </t>
  </si>
  <si>
    <t>M54.92</t>
  </si>
  <si>
    <t>Dorsalgia, unspecified,Cervical region</t>
  </si>
  <si>
    <t>M54.93</t>
  </si>
  <si>
    <t>Dorsalgia, unspecified,Cervicothoracic region</t>
  </si>
  <si>
    <t>M54.94</t>
  </si>
  <si>
    <t>Dorsalgia, unspecified,Thoracic region</t>
  </si>
  <si>
    <t>M54.95</t>
  </si>
  <si>
    <t>Dorsalgia, unspecified,Thoracolumbar region</t>
  </si>
  <si>
    <t>M54.96</t>
  </si>
  <si>
    <t>Dorsalgia, unspecified,Lumbar region</t>
  </si>
  <si>
    <t>M54.97</t>
  </si>
  <si>
    <t>Dorsalgia, unspecified,Lumbosacral region</t>
  </si>
  <si>
    <t>M54.98</t>
  </si>
  <si>
    <t xml:space="preserve">Dorsalgia, unspecified,Sacral and sacrococcygeal region </t>
  </si>
  <si>
    <t>M54.99</t>
  </si>
  <si>
    <t>Dorsalgia, unspecified,Site unspecified</t>
  </si>
  <si>
    <t>M60</t>
  </si>
  <si>
    <t>Myositis</t>
  </si>
  <si>
    <t>M60.00</t>
  </si>
  <si>
    <t>Infective myositis,Multiple sites</t>
  </si>
  <si>
    <t>M60.01</t>
  </si>
  <si>
    <t>Infective myositis,Shoulder region</t>
  </si>
  <si>
    <t>M60.02</t>
  </si>
  <si>
    <t>Infective myositis,Upper arm</t>
  </si>
  <si>
    <t>M60.03</t>
  </si>
  <si>
    <t>Infective myositis,Forearm</t>
  </si>
  <si>
    <t>M60.04</t>
  </si>
  <si>
    <t>Infective myositis,Hand</t>
  </si>
  <si>
    <t>M60.05</t>
  </si>
  <si>
    <t>Infective myositis,Pelvic region and thigh</t>
  </si>
  <si>
    <t>M60.06</t>
  </si>
  <si>
    <t>Infective myositis,Lower leg</t>
  </si>
  <si>
    <t>M60.07</t>
  </si>
  <si>
    <t>Infective myositis,Ankle and foot</t>
  </si>
  <si>
    <t>M60.08</t>
  </si>
  <si>
    <t>Infective myositis,Other</t>
  </si>
  <si>
    <t>M60.09</t>
  </si>
  <si>
    <t>Infective myositis,Site unspecified</t>
  </si>
  <si>
    <t>M60.10</t>
  </si>
  <si>
    <t>Interstitial myositis,Multiple sites</t>
  </si>
  <si>
    <t>M60.11</t>
  </si>
  <si>
    <t>Interstitial myositis,Shoulder region</t>
  </si>
  <si>
    <t>M60.12</t>
  </si>
  <si>
    <t>Interstitial myositis,Upper arm</t>
  </si>
  <si>
    <t>M60.13</t>
  </si>
  <si>
    <t>Interstitial myositis,Forearm</t>
  </si>
  <si>
    <t>M60.14</t>
  </si>
  <si>
    <t>Interstitial myositis,Hand</t>
  </si>
  <si>
    <t>M60.15</t>
  </si>
  <si>
    <t>Interstitial myositis,Pelvic region and thigh</t>
  </si>
  <si>
    <t>M60.16</t>
  </si>
  <si>
    <t>Interstitial myositis,Lower leg</t>
  </si>
  <si>
    <t>M60.17</t>
  </si>
  <si>
    <t>Interstitial myositis,Ankle and foot</t>
  </si>
  <si>
    <t>M60.18</t>
  </si>
  <si>
    <t>Interstitial myositis,Other</t>
  </si>
  <si>
    <t>M60.19</t>
  </si>
  <si>
    <t>Interstitial myositis,Site unspecified</t>
  </si>
  <si>
    <t>M60.20</t>
  </si>
  <si>
    <t>Foreign body granuloma of soft tissue, not elsewhere classified,Multiple sites</t>
  </si>
  <si>
    <t>M60.21</t>
  </si>
  <si>
    <t>Foreign body granuloma of soft tissue, not elsewhere classified,Shoulder region</t>
  </si>
  <si>
    <t>M60.22</t>
  </si>
  <si>
    <t>Foreign body granuloma of soft tissue, not elsewhere classified,Upper arm</t>
  </si>
  <si>
    <t>M60.23</t>
  </si>
  <si>
    <t>Foreign body granuloma of soft tissue, not elsewhere classified,Forearm</t>
  </si>
  <si>
    <t>M60.24</t>
  </si>
  <si>
    <t>Foreign body granuloma of soft tissue, not elsewhere classified,Hand</t>
  </si>
  <si>
    <t>M60.25</t>
  </si>
  <si>
    <t>Foreign body granuloma of soft tissue, not elsewhere classified,Pelvic region and thigh</t>
  </si>
  <si>
    <t>M60.26</t>
  </si>
  <si>
    <t>Foreign body granuloma of soft tissue, not elsewhere classified,Lower leg</t>
  </si>
  <si>
    <t>M60.27</t>
  </si>
  <si>
    <t>Foreign body granuloma of soft tissue, not elsewhere classified,Ankle and foot</t>
  </si>
  <si>
    <t>M60.28</t>
  </si>
  <si>
    <t>Foreign body granuloma of soft tissue, not elsewhere classified,Other</t>
  </si>
  <si>
    <t>M60.29</t>
  </si>
  <si>
    <t>Foreign body granuloma of soft tissue, not elsewhere classified,Site unspecified</t>
  </si>
  <si>
    <t>M60.80</t>
  </si>
  <si>
    <t>Other myositis,Multiple sites</t>
  </si>
  <si>
    <t>M60.81</t>
  </si>
  <si>
    <t>Other myositis,Shoulder region</t>
  </si>
  <si>
    <t>M60.82</t>
  </si>
  <si>
    <t>Other myositis,Upper arm</t>
  </si>
  <si>
    <t>M60.83</t>
  </si>
  <si>
    <t>Other myositis,Forearm</t>
  </si>
  <si>
    <t>M60.84</t>
  </si>
  <si>
    <t>Other myositis,Hand</t>
  </si>
  <si>
    <t>M60.85</t>
  </si>
  <si>
    <t>Other myositis,Pelvic region and thigh</t>
  </si>
  <si>
    <t>M60.86</t>
  </si>
  <si>
    <t>Other myositis,Lower leg</t>
  </si>
  <si>
    <t>M60.87</t>
  </si>
  <si>
    <t>Other myositis,Ankle and foot</t>
  </si>
  <si>
    <t>M60.88</t>
  </si>
  <si>
    <t>Other myositis,Other</t>
  </si>
  <si>
    <t>M60.89</t>
  </si>
  <si>
    <t>Other myositis,Site unspecified</t>
  </si>
  <si>
    <t>M60.90</t>
  </si>
  <si>
    <t>Myositis, unspecified,Multiple sites</t>
  </si>
  <si>
    <t>M60.91</t>
  </si>
  <si>
    <t>Myositis, unspecified,Shoulder region</t>
  </si>
  <si>
    <t>M60.92</t>
  </si>
  <si>
    <t>Myositis, unspecified,Upper arm</t>
  </si>
  <si>
    <t>M60.93</t>
  </si>
  <si>
    <t>Myositis, unspecified,Forearm</t>
  </si>
  <si>
    <t>M60.94</t>
  </si>
  <si>
    <t>Myositis, unspecified,Hand</t>
  </si>
  <si>
    <t>M60.95</t>
  </si>
  <si>
    <t>Myositis, unspecified,Pelvic region and thigh</t>
  </si>
  <si>
    <t>M60.96</t>
  </si>
  <si>
    <t>Myositis, unspecified,Lower leg</t>
  </si>
  <si>
    <t>M60.97</t>
  </si>
  <si>
    <t>Myositis, unspecified,Ankle and foot</t>
  </si>
  <si>
    <t>M60.98</t>
  </si>
  <si>
    <t>Myositis, unspecified,Other</t>
  </si>
  <si>
    <t>M60.99</t>
  </si>
  <si>
    <t>Myositis, unspecified,Site unspecified</t>
  </si>
  <si>
    <t>M61</t>
  </si>
  <si>
    <t>Calcification and ossification of muscle</t>
  </si>
  <si>
    <t>M61.00</t>
  </si>
  <si>
    <t>Myositis ossificans traumatica,Multiple sites</t>
  </si>
  <si>
    <t>M61.01</t>
  </si>
  <si>
    <t>Myositis ossificans traumatica,Shoulder region</t>
  </si>
  <si>
    <t>M61.02</t>
  </si>
  <si>
    <t>Myositis ossificans traumatica,Upper arm</t>
  </si>
  <si>
    <t>M61.03</t>
  </si>
  <si>
    <t>Myositis ossificans traumatica,Forearm</t>
  </si>
  <si>
    <t>M61.04</t>
  </si>
  <si>
    <t>Myositis ossificans traumatica,Hand</t>
  </si>
  <si>
    <t>M61.05</t>
  </si>
  <si>
    <t>Myositis ossificans traumatica,Pelvic region and thigh</t>
  </si>
  <si>
    <t>M61.06</t>
  </si>
  <si>
    <t>Myositis ossificans traumatica,Lower leg</t>
  </si>
  <si>
    <t>M61.07</t>
  </si>
  <si>
    <t>Myositis ossificans traumatica,Ankle and foot</t>
  </si>
  <si>
    <t>M61.08</t>
  </si>
  <si>
    <t>Myositis ossificans traumatica,Other</t>
  </si>
  <si>
    <t>M61.09</t>
  </si>
  <si>
    <t>Myositis ossificans traumatica,Site unspecified</t>
  </si>
  <si>
    <t>M61.10</t>
  </si>
  <si>
    <t>Myositis ossificans progressiva,Multiple sites</t>
  </si>
  <si>
    <t>M61.11</t>
  </si>
  <si>
    <t>Myositis ossificans progressiva,Shoulder region</t>
  </si>
  <si>
    <t>M61.12</t>
  </si>
  <si>
    <t>Myositis ossificans progressiva,Upper arm</t>
  </si>
  <si>
    <t>M61.13</t>
  </si>
  <si>
    <t>Myositis ossificans progressiva,Forearm</t>
  </si>
  <si>
    <t>M61.14</t>
  </si>
  <si>
    <t>Myositis ossificans progressiva,Hand</t>
  </si>
  <si>
    <t>M61.15</t>
  </si>
  <si>
    <t>Myositis ossificans progressiva,Pelvic region and thigh</t>
  </si>
  <si>
    <t>M61.16</t>
  </si>
  <si>
    <t>Myositis ossificans progressiva,Lower leg</t>
  </si>
  <si>
    <t>M61.17</t>
  </si>
  <si>
    <t>Myositis ossificans progressiva,Ankle and foot</t>
  </si>
  <si>
    <t>M61.18</t>
  </si>
  <si>
    <t>Myositis ossificans progressiva,Other</t>
  </si>
  <si>
    <t>M61.19</t>
  </si>
  <si>
    <t>Myositis ossificans progressiva,Site unspecified</t>
  </si>
  <si>
    <t>M61.20</t>
  </si>
  <si>
    <t>Paralytic calcification and ossification of muscle,Multiple sites</t>
  </si>
  <si>
    <t>M61.21</t>
  </si>
  <si>
    <t>Paralytic calcification and ossification of muscle,Shoulder region</t>
  </si>
  <si>
    <t>M61.22</t>
  </si>
  <si>
    <t>Paralytic calcification and ossification of muscle,Upper arm</t>
  </si>
  <si>
    <t>M61.23</t>
  </si>
  <si>
    <t>Paralytic calcification and ossification of muscle,Forearm</t>
  </si>
  <si>
    <t>M61.24</t>
  </si>
  <si>
    <t>Paralytic calcification and ossification of muscle,Hand</t>
  </si>
  <si>
    <t>M61.25</t>
  </si>
  <si>
    <t>Paralytic calcification and ossification of muscle,Pelvic region and thigh</t>
  </si>
  <si>
    <t>M61.26</t>
  </si>
  <si>
    <t>Paralytic calcification and ossification of muscle,Lower leg</t>
  </si>
  <si>
    <t>M61.27</t>
  </si>
  <si>
    <t>Paralytic calcification and ossification of muscle,Ankle and foot</t>
  </si>
  <si>
    <t>M61.28</t>
  </si>
  <si>
    <t>Paralytic calcification and ossification of muscle,Other</t>
  </si>
  <si>
    <t>M61.29</t>
  </si>
  <si>
    <t>Paralytic calcification and ossification of muscle,Site unspecified</t>
  </si>
  <si>
    <t>M61.30</t>
  </si>
  <si>
    <t>Calcification and ossification of muscles associated with burns,Multiple sites</t>
  </si>
  <si>
    <t>M61.31</t>
  </si>
  <si>
    <t>Calcification and ossification of muscles associated with burns,Shoulder region</t>
  </si>
  <si>
    <t>M61.32</t>
  </si>
  <si>
    <t>Calcification and ossification of muscles associated with burns,Upper arm</t>
  </si>
  <si>
    <t>M61.33</t>
  </si>
  <si>
    <t>Calcification and ossification of muscles associated with burns,Forearm</t>
  </si>
  <si>
    <t>M61.34</t>
  </si>
  <si>
    <t>Calcification and ossification of muscles associated with burns,Hand</t>
  </si>
  <si>
    <t>M61.35</t>
  </si>
  <si>
    <t>Calcification and ossification of muscles associated with burns,Pelvic region and thigh</t>
  </si>
  <si>
    <t>M61.36</t>
  </si>
  <si>
    <t>Calcification and ossification of muscles associated with burns,Lower leg</t>
  </si>
  <si>
    <t>M61.37</t>
  </si>
  <si>
    <t>Calcification and ossification of muscles associated with burns,Ankle and foot</t>
  </si>
  <si>
    <t>M61.38</t>
  </si>
  <si>
    <t>Calcification and ossification of muscles associated with burns,Other</t>
  </si>
  <si>
    <t>M61.39</t>
  </si>
  <si>
    <t>Calcification and ossification of muscles associated with burns,Site unspecified</t>
  </si>
  <si>
    <t>M61.40</t>
  </si>
  <si>
    <t>Other calcification of muscle,Multiple sites</t>
  </si>
  <si>
    <t>M61.41</t>
  </si>
  <si>
    <t>Other calcification of muscle,Shoulder region</t>
  </si>
  <si>
    <t>M61.42</t>
  </si>
  <si>
    <t>Other calcification of muscle,Upper arm</t>
  </si>
  <si>
    <t>M61.43</t>
  </si>
  <si>
    <t>Other calcification of muscle,Forearm</t>
  </si>
  <si>
    <t>M61.44</t>
  </si>
  <si>
    <t>Other calcification of muscle,Hand</t>
  </si>
  <si>
    <t>M61.45</t>
  </si>
  <si>
    <t>Other calcification of muscle,Pelvic region and thigh</t>
  </si>
  <si>
    <t>M61.46</t>
  </si>
  <si>
    <t>Other calcification of muscle,Lower leg</t>
  </si>
  <si>
    <t>M61.47</t>
  </si>
  <si>
    <t>Other calcification of muscle,Ankle and foot</t>
  </si>
  <si>
    <t>M61.48</t>
  </si>
  <si>
    <t>Other calcification of muscle,Other</t>
  </si>
  <si>
    <t>M61.49</t>
  </si>
  <si>
    <t>Other calcification of muscle,Site unspecified</t>
  </si>
  <si>
    <t>M61.50</t>
  </si>
  <si>
    <t>Other ossification of muscle,Multiple sites</t>
  </si>
  <si>
    <t>M61.51</t>
  </si>
  <si>
    <t>Other ossification of muscle,Shoulder region</t>
  </si>
  <si>
    <t>M61.52</t>
  </si>
  <si>
    <t>Other ossification of muscle,Upper arm</t>
  </si>
  <si>
    <t>M61.53</t>
  </si>
  <si>
    <t>Other ossification of muscle,Forearm</t>
  </si>
  <si>
    <t>M61.54</t>
  </si>
  <si>
    <t>Other ossification of muscle,Hand</t>
  </si>
  <si>
    <t>M61.55</t>
  </si>
  <si>
    <t>Other ossification of muscle,Pelvic region and thigh</t>
  </si>
  <si>
    <t>M61.56</t>
  </si>
  <si>
    <t>Other ossification of muscle,Lower leg</t>
  </si>
  <si>
    <t>M61.57</t>
  </si>
  <si>
    <t>Other ossification of muscle,Ankle and foot</t>
  </si>
  <si>
    <t>M61.58</t>
  </si>
  <si>
    <t>Other ossification of muscle,Other</t>
  </si>
  <si>
    <t>M61.59</t>
  </si>
  <si>
    <t>Other ossification of muscle,Site unspecified</t>
  </si>
  <si>
    <t>M61.90</t>
  </si>
  <si>
    <t>Calcification and ossification of muscle, unspecified,Multiple sites</t>
  </si>
  <si>
    <t>M61.91</t>
  </si>
  <si>
    <t>Calcification and ossification of muscle, unspecified,Shoulder region</t>
  </si>
  <si>
    <t>M61.92</t>
  </si>
  <si>
    <t>Calcification and ossification of muscle, unspecified,Upper arm</t>
  </si>
  <si>
    <t>M61.93</t>
  </si>
  <si>
    <t>Calcification and ossification of muscle, unspecified,Forearm</t>
  </si>
  <si>
    <t>M61.94</t>
  </si>
  <si>
    <t>Calcification and ossification of muscle, unspecified,Hand</t>
  </si>
  <si>
    <t>M61.95</t>
  </si>
  <si>
    <t>Calcification and ossification of muscle, unspecified,Pelvic region and thigh</t>
  </si>
  <si>
    <t>M61.96</t>
  </si>
  <si>
    <t>Calcification and ossification of muscle, unspecified,Lower leg</t>
  </si>
  <si>
    <t>M61.97</t>
  </si>
  <si>
    <t>Calcification and ossification of muscle, unspecified,Ankle and foot</t>
  </si>
  <si>
    <t>M61.98</t>
  </si>
  <si>
    <t>Calcification and ossification of muscle, unspecified,Other</t>
  </si>
  <si>
    <t>M61.99</t>
  </si>
  <si>
    <t>Calcification and ossification of muscle, unspecified,Site unspecified</t>
  </si>
  <si>
    <t>M62</t>
  </si>
  <si>
    <t>Other disorders of muscle</t>
  </si>
  <si>
    <t>M62.00</t>
  </si>
  <si>
    <t>Diastasis of muscle,Multiple sites</t>
  </si>
  <si>
    <t>M62.01</t>
  </si>
  <si>
    <t>Diastasis of muscle,Shoulder region</t>
  </si>
  <si>
    <t>M62.02</t>
  </si>
  <si>
    <t>Diastasis of muscle,Upper arm</t>
  </si>
  <si>
    <t>M62.03</t>
  </si>
  <si>
    <t>Diastasis of muscle,Forearm</t>
  </si>
  <si>
    <t>M62.04</t>
  </si>
  <si>
    <t>Diastasis of muscle,Hand</t>
  </si>
  <si>
    <t>M62.05</t>
  </si>
  <si>
    <t>Diastasis of muscle,Pelvic region and thigh</t>
  </si>
  <si>
    <t>M62.06</t>
  </si>
  <si>
    <t>Diastasis of muscle,Lower leg</t>
  </si>
  <si>
    <t>M62.07</t>
  </si>
  <si>
    <t>Diastasis of muscle,Ankle and foot</t>
  </si>
  <si>
    <t>M62.08</t>
  </si>
  <si>
    <t>Diastasis of muscle,Other</t>
  </si>
  <si>
    <t>M62.09</t>
  </si>
  <si>
    <t>Diastasis of muscle,Site unspecified</t>
  </si>
  <si>
    <t>M62.10</t>
  </si>
  <si>
    <t>Other rupture of muscle (nontraumatic),Multiple sites</t>
  </si>
  <si>
    <t>M62.11</t>
  </si>
  <si>
    <t>Other rupture of muscle (nontraumatic),Shoulder region</t>
  </si>
  <si>
    <t>M62.12</t>
  </si>
  <si>
    <t>Other rupture of muscle (nontraumatic),Upper arm</t>
  </si>
  <si>
    <t>M62.13</t>
  </si>
  <si>
    <t>Other rupture of muscle (nontraumatic),Forearm</t>
  </si>
  <si>
    <t>M62.14</t>
  </si>
  <si>
    <t>Other rupture of muscle (nontraumatic),Hand</t>
  </si>
  <si>
    <t>M62.15</t>
  </si>
  <si>
    <t>Other rupture of muscle (nontraumatic),Pelvic region and thigh</t>
  </si>
  <si>
    <t>M62.16</t>
  </si>
  <si>
    <t>Other rupture of muscle (nontraumatic),Lower leg</t>
  </si>
  <si>
    <t>M62.17</t>
  </si>
  <si>
    <t>Other rupture of muscle (nontraumatic),Ankle and foot</t>
  </si>
  <si>
    <t>M62.18</t>
  </si>
  <si>
    <t>Other rupture of muscle (nontraumatic),Other</t>
  </si>
  <si>
    <t>M62.19</t>
  </si>
  <si>
    <t>Other rupture of muscle (nontraumatic),Site unspecified</t>
  </si>
  <si>
    <t>M62.20</t>
  </si>
  <si>
    <t>Ischaemic infarction of muscle,Multiple sites</t>
  </si>
  <si>
    <t>M62.21</t>
  </si>
  <si>
    <t>Ischaemic infarction of muscle,Shoulder region</t>
  </si>
  <si>
    <t>M62.22</t>
  </si>
  <si>
    <t>Ischaemic infarction of muscle,Upper arm</t>
  </si>
  <si>
    <t>M62.23</t>
  </si>
  <si>
    <t>Ischaemic infarction of muscle,Forearm</t>
  </si>
  <si>
    <t>M62.24</t>
  </si>
  <si>
    <t>Ischaemic infarction of muscle,Hand</t>
  </si>
  <si>
    <t>M62.25</t>
  </si>
  <si>
    <t>Ischaemic infarction of muscle,Pelvic region and thigh</t>
  </si>
  <si>
    <t>M62.26</t>
  </si>
  <si>
    <t>Ischaemic infarction of muscle,Lower leg</t>
  </si>
  <si>
    <t>M62.27</t>
  </si>
  <si>
    <t>Ischaemic infarction of muscle,Ankle and foot</t>
  </si>
  <si>
    <t>M62.28</t>
  </si>
  <si>
    <t>Ischaemic infarction of muscle,Other</t>
  </si>
  <si>
    <t>M62.29</t>
  </si>
  <si>
    <t>Ischaemic infarction of muscle,Site unspecified</t>
  </si>
  <si>
    <t>M62.30</t>
  </si>
  <si>
    <t>Immobility syndrome (paraplegic),Multiple sites</t>
  </si>
  <si>
    <t>M62.31</t>
  </si>
  <si>
    <t>Immobility syndrome (paraplegic),Shoulder region</t>
  </si>
  <si>
    <t>M62.32</t>
  </si>
  <si>
    <t>Immobility syndrome (paraplegic),Upper arm</t>
  </si>
  <si>
    <t>M62.33</t>
  </si>
  <si>
    <t>Immobility syndrome (paraplegic),Forearm</t>
  </si>
  <si>
    <t>M62.34</t>
  </si>
  <si>
    <t>Immobility syndrome (paraplegic),Hand</t>
  </si>
  <si>
    <t>M62.35</t>
  </si>
  <si>
    <t>Immobility syndrome (paraplegic),Pelvic region and thigh</t>
  </si>
  <si>
    <t>M62.36</t>
  </si>
  <si>
    <t>Immobility syndrome (paraplegic),Lower leg</t>
  </si>
  <si>
    <t>M62.37</t>
  </si>
  <si>
    <t>Immobility syndrome (paraplegic),Ankle and foot</t>
  </si>
  <si>
    <t>M62.38</t>
  </si>
  <si>
    <t>Immobility syndrome (paraplegic),Other</t>
  </si>
  <si>
    <t>M62.39</t>
  </si>
  <si>
    <t>Immobility syndrome (paraplegic),Site unspecified</t>
  </si>
  <si>
    <t>M62.40</t>
  </si>
  <si>
    <t>Contracture of muscle,Multiple sites</t>
  </si>
  <si>
    <t>M62.41</t>
  </si>
  <si>
    <t>Contracture of muscle,Shoulder region</t>
  </si>
  <si>
    <t>M62.42</t>
  </si>
  <si>
    <t>Contracture of muscle,Upper arm</t>
  </si>
  <si>
    <t>M62.43</t>
  </si>
  <si>
    <t>Contracture of muscle,Forearm</t>
  </si>
  <si>
    <t>M62.44</t>
  </si>
  <si>
    <t>Contracture of muscle,Hand</t>
  </si>
  <si>
    <t>M62.45</t>
  </si>
  <si>
    <t>Contracture of muscle,Pelvic region and thigh</t>
  </si>
  <si>
    <t>M62.46</t>
  </si>
  <si>
    <t>Contracture of muscle,Lower leg</t>
  </si>
  <si>
    <t>M62.47</t>
  </si>
  <si>
    <t>Contracture of muscle,Ankle and foot</t>
  </si>
  <si>
    <t>M62.48</t>
  </si>
  <si>
    <t>Contracture of muscle,Other</t>
  </si>
  <si>
    <t>M62.49</t>
  </si>
  <si>
    <t>Contracture of muscle,Site unspecified</t>
  </si>
  <si>
    <t>M62.50</t>
  </si>
  <si>
    <t>Muscle wasting and atrophy, not elsewhere classified,Multiple sites</t>
  </si>
  <si>
    <t>M62.51</t>
  </si>
  <si>
    <t>Muscle wasting and atrophy, not elsewhere classified,Shoulder region</t>
  </si>
  <si>
    <t>M62.52</t>
  </si>
  <si>
    <t>Muscle wasting and atrophy, not elsewhere classified,Upper arm</t>
  </si>
  <si>
    <t>M62.53</t>
  </si>
  <si>
    <t>Muscle wasting and atrophy, not elsewhere classified,Forearm</t>
  </si>
  <si>
    <t>M62.54</t>
  </si>
  <si>
    <t>Muscle wasting and atrophy, not elsewhere classified,Hand</t>
  </si>
  <si>
    <t>M62.55</t>
  </si>
  <si>
    <t>Muscle wasting and atrophy, not elsewhere classified,Pelvic region and thigh</t>
  </si>
  <si>
    <t>M62.56</t>
  </si>
  <si>
    <t>Muscle wasting and atrophy, not elsewhere classified,Lower leg</t>
  </si>
  <si>
    <t>M62.57</t>
  </si>
  <si>
    <t>Muscle wasting and atrophy, not elsewhere classified,Ankle and foot</t>
  </si>
  <si>
    <t>M62.58</t>
  </si>
  <si>
    <t>Muscle wasting and atrophy, not elsewhere classified,Other</t>
  </si>
  <si>
    <t>M62.59</t>
  </si>
  <si>
    <t>Muscle wasting and atrophy, not elsewhere classified,Site unspecified</t>
  </si>
  <si>
    <t>M62.60</t>
  </si>
  <si>
    <t>Muscle strain,Multiple sites</t>
  </si>
  <si>
    <t>M62.61</t>
  </si>
  <si>
    <t>Muscle strain,Shoulder region</t>
  </si>
  <si>
    <t>M62.62</t>
  </si>
  <si>
    <t>Muscle strain,Upper arm</t>
  </si>
  <si>
    <t>M62.63</t>
  </si>
  <si>
    <t>Muscle strain,Forearm</t>
  </si>
  <si>
    <t>M62.64</t>
  </si>
  <si>
    <t>Muscle strain,Hand</t>
  </si>
  <si>
    <t>M62.65</t>
  </si>
  <si>
    <t>Muscle strain,Pelvic region and thigh</t>
  </si>
  <si>
    <t>M62.66</t>
  </si>
  <si>
    <t>Muscle strain,Lower leg</t>
  </si>
  <si>
    <t>M62.67</t>
  </si>
  <si>
    <t>Muscle strain,Ankle and foot</t>
  </si>
  <si>
    <t>M62.68</t>
  </si>
  <si>
    <t>Muscle strain,Other</t>
  </si>
  <si>
    <t>M62.69</t>
  </si>
  <si>
    <t>Muscle strain,Site unspecified</t>
  </si>
  <si>
    <t>M62.80</t>
  </si>
  <si>
    <t>Other specified disorders of muscle,Multiple sites</t>
  </si>
  <si>
    <t>M62.81</t>
  </si>
  <si>
    <t>Other specified disorders of muscle,Shoulder region</t>
  </si>
  <si>
    <t>M62.82</t>
  </si>
  <si>
    <t>Other specified disorders of muscle,Upper arm</t>
  </si>
  <si>
    <t>M62.83</t>
  </si>
  <si>
    <t>Other specified disorders of muscle,Forearm</t>
  </si>
  <si>
    <t>M62.84</t>
  </si>
  <si>
    <t>Other specified disorders of muscle,Hand</t>
  </si>
  <si>
    <t>M62.85</t>
  </si>
  <si>
    <t>Other specified disorders of muscle,Pelvic region and thigh</t>
  </si>
  <si>
    <t>M62.86</t>
  </si>
  <si>
    <t>Other specified disorders of muscle,Lower leg</t>
  </si>
  <si>
    <t>M62.87</t>
  </si>
  <si>
    <t>Other specified disorders of muscle,Ankle and foot</t>
  </si>
  <si>
    <t>M62.88</t>
  </si>
  <si>
    <t>Other specified disorders of muscle,Other</t>
  </si>
  <si>
    <t>M62.89</t>
  </si>
  <si>
    <t>Other specified disorders of muscle,Site unspecified</t>
  </si>
  <si>
    <t>M62.90</t>
  </si>
  <si>
    <t>Disorder of muscle, unspecified,Multiple sites</t>
  </si>
  <si>
    <t>M62.91</t>
  </si>
  <si>
    <t>Disorder of muscle, unspecified,Shoulder region</t>
  </si>
  <si>
    <t>M62.92</t>
  </si>
  <si>
    <t>Disorder of muscle, unspecified,Upper arm</t>
  </si>
  <si>
    <t>M62.93</t>
  </si>
  <si>
    <t>Disorder of muscle, unspecified,Forearm</t>
  </si>
  <si>
    <t>M62.94</t>
  </si>
  <si>
    <t>Disorder of muscle, unspecified,Hand</t>
  </si>
  <si>
    <t>M62.95</t>
  </si>
  <si>
    <t>Disorder of muscle, unspecified,Pelvic region and thigh</t>
  </si>
  <si>
    <t>M62.96</t>
  </si>
  <si>
    <t>Disorder of muscle, unspecified,Lower leg</t>
  </si>
  <si>
    <t>M62.97</t>
  </si>
  <si>
    <t>Disorder of muscle, unspecified,Ankle and foot</t>
  </si>
  <si>
    <t>M62.98</t>
  </si>
  <si>
    <t>Disorder of muscle, unspecified,Other</t>
  </si>
  <si>
    <t>M62.99</t>
  </si>
  <si>
    <t>Disorder of muscle, unspecified,Site unspecified</t>
  </si>
  <si>
    <t>M63</t>
  </si>
  <si>
    <t>Disorders of muscle in diseases classified elsewhere</t>
  </si>
  <si>
    <t>M63.0</t>
  </si>
  <si>
    <t>Myositis in bacterial diseases classified elsewhere</t>
  </si>
  <si>
    <t>M63.1</t>
  </si>
  <si>
    <t>Myositis in protozoal and parasitic infections classified elsewhere</t>
  </si>
  <si>
    <t>M63.2</t>
  </si>
  <si>
    <t>Myositis in other infectious diseases classified elsewhere</t>
  </si>
  <si>
    <t>M63.3</t>
  </si>
  <si>
    <t>Myositis in sarcoidosis</t>
  </si>
  <si>
    <t>M63.8</t>
  </si>
  <si>
    <t>Other disorders of muscle in diseases classified elsewhere</t>
  </si>
  <si>
    <t>M65</t>
  </si>
  <si>
    <t>Synovitis and tenosynovitis</t>
  </si>
  <si>
    <t>M65.00</t>
  </si>
  <si>
    <t>Abscess of tendon sheath,Multiple sites</t>
  </si>
  <si>
    <t>M65.01</t>
  </si>
  <si>
    <t>Abscess of tendon sheath,Shoulder region</t>
  </si>
  <si>
    <t>M65.02</t>
  </si>
  <si>
    <t>Abscess of tendon sheath,Upper arm</t>
  </si>
  <si>
    <t>M65.03</t>
  </si>
  <si>
    <t>Abscess of tendon sheath,Forearm</t>
  </si>
  <si>
    <t>M65.04</t>
  </si>
  <si>
    <t>Abscess of tendon sheath,Hand</t>
  </si>
  <si>
    <t>M65.05</t>
  </si>
  <si>
    <t>Abscess of tendon sheath,Pelvic region and thigh</t>
  </si>
  <si>
    <t>M65.06</t>
  </si>
  <si>
    <t>Abscess of tendon sheath,Lower leg</t>
  </si>
  <si>
    <t>M65.07</t>
  </si>
  <si>
    <t>Abscess of tendon sheath,Ankle and foot</t>
  </si>
  <si>
    <t>M65.08</t>
  </si>
  <si>
    <t>Abscess of tendon sheath,Other</t>
  </si>
  <si>
    <t>M65.09</t>
  </si>
  <si>
    <t>Abscess of tendon sheath,Site unspecified</t>
  </si>
  <si>
    <t>M65.10</t>
  </si>
  <si>
    <t>Other infective (teno)synovitis,Multiple sites</t>
  </si>
  <si>
    <t>M65.11</t>
  </si>
  <si>
    <t>Other infective (teno)synovitis,Shoulder region</t>
  </si>
  <si>
    <t>M65.12</t>
  </si>
  <si>
    <t>Other infective (teno)synovitis,Upper arm</t>
  </si>
  <si>
    <t>M65.13</t>
  </si>
  <si>
    <t>Other infective (teno)synovitis,Forearm</t>
  </si>
  <si>
    <t>M65.14</t>
  </si>
  <si>
    <t>Other infective (teno)synovitis,Hand</t>
  </si>
  <si>
    <t>M65.15</t>
  </si>
  <si>
    <t>Other infective (teno)synovitis,Pelvic region and thigh</t>
  </si>
  <si>
    <t>M65.16</t>
  </si>
  <si>
    <t>Other infective (teno)synovitis,Lower leg</t>
  </si>
  <si>
    <t>M65.17</t>
  </si>
  <si>
    <t>Other infective (teno)synovitis,Ankle and foot</t>
  </si>
  <si>
    <t>M65.18</t>
  </si>
  <si>
    <t>Other infective (teno)synovitis,Other</t>
  </si>
  <si>
    <t>M65.19</t>
  </si>
  <si>
    <t>Other infective (teno)synovitis,Site unspecified</t>
  </si>
  <si>
    <t>M65.20</t>
  </si>
  <si>
    <t>Calcific tendinitis,Multiple sites</t>
  </si>
  <si>
    <t>M65.21</t>
  </si>
  <si>
    <t>Calcific tendinitis,Shoulder region</t>
  </si>
  <si>
    <t>M65.22</t>
  </si>
  <si>
    <t>Calcific tendinitis,Upper arm</t>
  </si>
  <si>
    <t>M65.23</t>
  </si>
  <si>
    <t>Calcific tendinitis,Forearm</t>
  </si>
  <si>
    <t>M65.24</t>
  </si>
  <si>
    <t>Calcific tendinitis,Hand</t>
  </si>
  <si>
    <t>M65.25</t>
  </si>
  <si>
    <t>Calcific tendinitis,Pelvic region and thigh</t>
  </si>
  <si>
    <t>M65.26</t>
  </si>
  <si>
    <t>Calcific tendinitis,Lower leg</t>
  </si>
  <si>
    <t>M65.27</t>
  </si>
  <si>
    <t>Calcific tendinitis,Ankle and foot</t>
  </si>
  <si>
    <t>M65.28</t>
  </si>
  <si>
    <t>Calcific tendinitis,Other</t>
  </si>
  <si>
    <t>M65.29</t>
  </si>
  <si>
    <t>Calcific tendinitis,Site unspecified</t>
  </si>
  <si>
    <t>M65.30</t>
  </si>
  <si>
    <t>Trigger finger,Multiple sites</t>
  </si>
  <si>
    <t>M65.31</t>
  </si>
  <si>
    <t>Trigger finger,Shoulder region</t>
  </si>
  <si>
    <t>M65.32</t>
  </si>
  <si>
    <t>Trigger finger,Upper arm</t>
  </si>
  <si>
    <t>M65.33</t>
  </si>
  <si>
    <t>Trigger finger,Forearm</t>
  </si>
  <si>
    <t>M65.34</t>
  </si>
  <si>
    <t>Trigger finger,Hand</t>
  </si>
  <si>
    <t>M65.35</t>
  </si>
  <si>
    <t>Trigger finger,Pelvic region and thigh</t>
  </si>
  <si>
    <t>M65.36</t>
  </si>
  <si>
    <t>Trigger finger,Lower leg</t>
  </si>
  <si>
    <t>M65.37</t>
  </si>
  <si>
    <t>Trigger finger,Ankle and foot</t>
  </si>
  <si>
    <t>M65.38</t>
  </si>
  <si>
    <t>Trigger finger,Other</t>
  </si>
  <si>
    <t>M65.39</t>
  </si>
  <si>
    <t>Trigger finger,Site unspecified</t>
  </si>
  <si>
    <t>M65.40</t>
  </si>
  <si>
    <t>Radial styloid tenosynovitis [de Quervain],Multiple sites</t>
  </si>
  <si>
    <t>M65.41</t>
  </si>
  <si>
    <t>Radial styloid tenosynovitis [de Quervain],Shoulder region</t>
  </si>
  <si>
    <t>M65.42</t>
  </si>
  <si>
    <t>Radial styloid tenosynovitis [de Quervain],Upper arm</t>
  </si>
  <si>
    <t>M65.43</t>
  </si>
  <si>
    <t>Radial styloid tenosynovitis [de Quervain],Forearm</t>
  </si>
  <si>
    <t>M65.44</t>
  </si>
  <si>
    <t>Radial styloid tenosynovitis [de Quervain],Hand</t>
  </si>
  <si>
    <t>M65.45</t>
  </si>
  <si>
    <t>Radial styloid tenosynovitis [de Quervain],Pelvic region and thigh</t>
  </si>
  <si>
    <t>M65.46</t>
  </si>
  <si>
    <t>Radial styloid tenosynovitis [de Quervain],Lower leg</t>
  </si>
  <si>
    <t>M65.47</t>
  </si>
  <si>
    <t>Radial styloid tenosynovitis [de Quervain],Ankle and foot</t>
  </si>
  <si>
    <t>M65.48</t>
  </si>
  <si>
    <t>Radial styloid tenosynovitis [de Quervain],Other</t>
  </si>
  <si>
    <t>M65.49</t>
  </si>
  <si>
    <t>Radial styloid tenosynovitis [de Quervain],Site unspecified</t>
  </si>
  <si>
    <t>M65.80</t>
  </si>
  <si>
    <t>Other synovitis and tenosynovitis,Multiple sites</t>
  </si>
  <si>
    <t>M65.81</t>
  </si>
  <si>
    <t>Other synovitis and tenosynovitis,Shoulder region</t>
  </si>
  <si>
    <t>M65.82</t>
  </si>
  <si>
    <t>Other synovitis and tenosynovitis,Upper arm</t>
  </si>
  <si>
    <t>M65.83</t>
  </si>
  <si>
    <t>Other synovitis and tenosynovitis,Forearm</t>
  </si>
  <si>
    <t>M65.84</t>
  </si>
  <si>
    <t>Other synovitis and tenosynovitis,Hand</t>
  </si>
  <si>
    <t>M65.85</t>
  </si>
  <si>
    <t>Other synovitis and tenosynovitis,Pelvic region and thigh</t>
  </si>
  <si>
    <t>M65.86</t>
  </si>
  <si>
    <t>Other synovitis and tenosynovitis,Lower leg</t>
  </si>
  <si>
    <t>M65.87</t>
  </si>
  <si>
    <t>Other synovitis and tenosynovitis,Ankle and foot</t>
  </si>
  <si>
    <t>M65.88</t>
  </si>
  <si>
    <t>Other synovitis and tenosynovitis,Other</t>
  </si>
  <si>
    <t>M65.89</t>
  </si>
  <si>
    <t>Other synovitis and tenosynovitis,Site unspecified</t>
  </si>
  <si>
    <t>M65.90</t>
  </si>
  <si>
    <t>Synovitis and tenosynovitis, unspecified,Multiple sites</t>
  </si>
  <si>
    <t>M65.91</t>
  </si>
  <si>
    <t>Synovitis and tenosynovitis, unspecified,Shoulder region</t>
  </si>
  <si>
    <t>M65.92</t>
  </si>
  <si>
    <t>Synovitis and tenosynovitis, unspecified,Upper arm</t>
  </si>
  <si>
    <t>M65.93</t>
  </si>
  <si>
    <t>Synovitis and tenosynovitis, unspecified,Forearm</t>
  </si>
  <si>
    <t>M65.94</t>
  </si>
  <si>
    <t>Synovitis and tenosynovitis, unspecified,Hand</t>
  </si>
  <si>
    <t>M65.95</t>
  </si>
  <si>
    <t>Synovitis and tenosynovitis, unspecified,Pelvic region and thigh</t>
  </si>
  <si>
    <t>M65.96</t>
  </si>
  <si>
    <t>Synovitis and tenosynovitis, unspecified,Lower leg</t>
  </si>
  <si>
    <t>M65.97</t>
  </si>
  <si>
    <t>Synovitis and tenosynovitis, unspecified,Ankle and foot</t>
  </si>
  <si>
    <t>M65.98</t>
  </si>
  <si>
    <t>Synovitis and tenosynovitis, unspecified,Other</t>
  </si>
  <si>
    <t>M65.99</t>
  </si>
  <si>
    <t>Synovitis and tenosynovitis, unspecified,Site unspecified</t>
  </si>
  <si>
    <t>M66</t>
  </si>
  <si>
    <t>Spontaneous rupture of synovium and tendon</t>
  </si>
  <si>
    <t>M66.00</t>
  </si>
  <si>
    <t>Rupture of popliteal cyst,Multiple sites</t>
  </si>
  <si>
    <t>M66.01</t>
  </si>
  <si>
    <t>Rupture of popliteal cyst,Shoulder region</t>
  </si>
  <si>
    <t>M66.02</t>
  </si>
  <si>
    <t>Rupture of popliteal cyst,Upper arm</t>
  </si>
  <si>
    <t>M66.03</t>
  </si>
  <si>
    <t>Rupture of popliteal cyst,Forearm</t>
  </si>
  <si>
    <t>M66.04</t>
  </si>
  <si>
    <t>Rupture of popliteal cyst,Hand</t>
  </si>
  <si>
    <t>M66.05</t>
  </si>
  <si>
    <t>Rupture of popliteal cyst,Pelvic region and thigh</t>
  </si>
  <si>
    <t>M66.06</t>
  </si>
  <si>
    <t>Rupture of popliteal cyst,Lower leg</t>
  </si>
  <si>
    <t>M66.07</t>
  </si>
  <si>
    <t>Rupture of popliteal cyst,Ankle and foot</t>
  </si>
  <si>
    <t>M66.08</t>
  </si>
  <si>
    <t>Rupture of popliteal cyst,Other</t>
  </si>
  <si>
    <t>M66.09</t>
  </si>
  <si>
    <t>Rupture of popliteal cyst,Site unspecified</t>
  </si>
  <si>
    <t>M66.10</t>
  </si>
  <si>
    <t>Rupture of synovium,Multiple sites</t>
  </si>
  <si>
    <t>M66.11</t>
  </si>
  <si>
    <t>Rupture of synovium,Shoulder region</t>
  </si>
  <si>
    <t>M66.12</t>
  </si>
  <si>
    <t>Rupture of synovium,Upper arm</t>
  </si>
  <si>
    <t>M66.13</t>
  </si>
  <si>
    <t>Rupture of synovium,Forearm</t>
  </si>
  <si>
    <t>M66.14</t>
  </si>
  <si>
    <t>Rupture of synovium,Hand</t>
  </si>
  <si>
    <t>M66.15</t>
  </si>
  <si>
    <t>Rupture of synovium,Pelvic region and thigh</t>
  </si>
  <si>
    <t>M66.16</t>
  </si>
  <si>
    <t>Rupture of synovium,Lower leg</t>
  </si>
  <si>
    <t>M66.17</t>
  </si>
  <si>
    <t>Rupture of synovium,Ankle and foot</t>
  </si>
  <si>
    <t>M66.18</t>
  </si>
  <si>
    <t>Rupture of synovium,Other</t>
  </si>
  <si>
    <t>M66.19</t>
  </si>
  <si>
    <t>Rupture of synovium,Site unspecified</t>
  </si>
  <si>
    <t>M66.20</t>
  </si>
  <si>
    <t>Spontaneous rupture of extensor tendons,Multiple sites</t>
  </si>
  <si>
    <t>M66.21</t>
  </si>
  <si>
    <t>Spontaneous rupture of extensor tendons,Shoulder region</t>
  </si>
  <si>
    <t>M66.22</t>
  </si>
  <si>
    <t>Spontaneous rupture of extensor tendons,Upper arm</t>
  </si>
  <si>
    <t>M66.23</t>
  </si>
  <si>
    <t>Spontaneous rupture of extensor tendons,Forearm</t>
  </si>
  <si>
    <t>M66.24</t>
  </si>
  <si>
    <t>Spontaneous rupture of extensor tendons,Hand</t>
  </si>
  <si>
    <t>M66.25</t>
  </si>
  <si>
    <t>Spontaneous rupture of extensor tendons,Pelvic region and thigh</t>
  </si>
  <si>
    <t>M66.26</t>
  </si>
  <si>
    <t>Spontaneous rupture of extensor tendons,Lower leg</t>
  </si>
  <si>
    <t>M66.27</t>
  </si>
  <si>
    <t>Spontaneous rupture of extensor tendons,Ankle and foot</t>
  </si>
  <si>
    <t>M66.28</t>
  </si>
  <si>
    <t>Spontaneous rupture of extensor tendons,Other</t>
  </si>
  <si>
    <t>M66.29</t>
  </si>
  <si>
    <t>Spontaneous rupture of extensor tendons,Site unspecified</t>
  </si>
  <si>
    <t>M66.30</t>
  </si>
  <si>
    <t>Spontaneous rupture of flexor tendons,Multiple sites</t>
  </si>
  <si>
    <t>M66.31</t>
  </si>
  <si>
    <t>Spontaneous rupture of flexor tendons,Shoulder region</t>
  </si>
  <si>
    <t>M66.32</t>
  </si>
  <si>
    <t>Spontaneous rupture of flexor tendons,Upper arm</t>
  </si>
  <si>
    <t>M66.33</t>
  </si>
  <si>
    <t>Spontaneous rupture of flexor tendons,Forearm</t>
  </si>
  <si>
    <t>M66.34</t>
  </si>
  <si>
    <t>Spontaneous rupture of flexor tendons,Hand</t>
  </si>
  <si>
    <t>M66.35</t>
  </si>
  <si>
    <t>Spontaneous rupture of flexor tendons,Pelvic region and thigh</t>
  </si>
  <si>
    <t>M66.36</t>
  </si>
  <si>
    <t>Spontaneous rupture of flexor tendons,Lower leg</t>
  </si>
  <si>
    <t>M66.37</t>
  </si>
  <si>
    <t>Spontaneous rupture of flexor tendons,Ankle and foot</t>
  </si>
  <si>
    <t>M66.38</t>
  </si>
  <si>
    <t>Spontaneous rupture of flexor tendons,Other</t>
  </si>
  <si>
    <t>M66.39</t>
  </si>
  <si>
    <t>Spontaneous rupture of flexor tendons,Site unspecified</t>
  </si>
  <si>
    <t>M66.40</t>
  </si>
  <si>
    <t>Spontaneous rupture of other tendons,Multiple sites</t>
  </si>
  <si>
    <t>M66.41</t>
  </si>
  <si>
    <t>Spontaneous rupture of other tendons,Shoulder region</t>
  </si>
  <si>
    <t>M66.42</t>
  </si>
  <si>
    <t>Spontaneous rupture of other tendons,Upper arm</t>
  </si>
  <si>
    <t>M66.43</t>
  </si>
  <si>
    <t>Spontaneous rupture of other tendons,Forearm</t>
  </si>
  <si>
    <t>M66.44</t>
  </si>
  <si>
    <t>Spontaneous rupture of other tendons,Hand</t>
  </si>
  <si>
    <t>M66.45</t>
  </si>
  <si>
    <t>Spontaneous rupture of other tendons,Pelvic region and thigh</t>
  </si>
  <si>
    <t>M66.46</t>
  </si>
  <si>
    <t>Spontaneous rupture of other tendons,Lower leg</t>
  </si>
  <si>
    <t>M66.47</t>
  </si>
  <si>
    <t>Spontaneous rupture of other tendons,Ankle and foot</t>
  </si>
  <si>
    <t>M66.48</t>
  </si>
  <si>
    <t>Spontaneous rupture of other tendons,Other</t>
  </si>
  <si>
    <t>M66.49</t>
  </si>
  <si>
    <t>Spontaneous rupture of other tendons,Site unspecified</t>
  </si>
  <si>
    <t>M66.50</t>
  </si>
  <si>
    <t>Spontaneous rupture of unspecified tendon,Multiple sites</t>
  </si>
  <si>
    <t>M66.51</t>
  </si>
  <si>
    <t>Spontaneous rupture of unspecified tendon,Shoulder region</t>
  </si>
  <si>
    <t>M66.52</t>
  </si>
  <si>
    <t>Spontaneous rupture of unspecified tendon,Upper arm</t>
  </si>
  <si>
    <t>M66.53</t>
  </si>
  <si>
    <t>Spontaneous rupture of unspecified tendon,Forearm</t>
  </si>
  <si>
    <t>M66.54</t>
  </si>
  <si>
    <t>Spontaneous rupture of unspecified tendon,Hand</t>
  </si>
  <si>
    <t>M66.55</t>
  </si>
  <si>
    <t>Spontaneous rupture of unspecified tendon,Pelvic region and thigh</t>
  </si>
  <si>
    <t>M66.56</t>
  </si>
  <si>
    <t>Spontaneous rupture of unspecified tendon,Lower leg</t>
  </si>
  <si>
    <t>M66.57</t>
  </si>
  <si>
    <t>Spontaneous rupture of unspecified tendon,Ankle and foot</t>
  </si>
  <si>
    <t>M66.58</t>
  </si>
  <si>
    <t>Spontaneous rupture of unspecified tendon,Other</t>
  </si>
  <si>
    <t>M66.59</t>
  </si>
  <si>
    <t>Spontaneous rupture of unspecified tendon,Site unspecified</t>
  </si>
  <si>
    <t>M67</t>
  </si>
  <si>
    <t>Other disorders of synovium and tendon</t>
  </si>
  <si>
    <t>M67.0</t>
  </si>
  <si>
    <t>Short Achilles tendon (acquired)</t>
  </si>
  <si>
    <t>M67.1</t>
  </si>
  <si>
    <t>Other contracture of tendon (sheath)</t>
  </si>
  <si>
    <t>M67.2</t>
  </si>
  <si>
    <t>Synovial hypertrophy, not elsewhere classified</t>
  </si>
  <si>
    <t>M67.3</t>
  </si>
  <si>
    <t>Transient synovitis</t>
  </si>
  <si>
    <t>M67.4</t>
  </si>
  <si>
    <t>Ganglion</t>
  </si>
  <si>
    <t>M67.8</t>
  </si>
  <si>
    <t>Other specified disorders of synovium and tendon</t>
  </si>
  <si>
    <t>M67.9</t>
  </si>
  <si>
    <t>Disorder of synovium and tendon, unspecified</t>
  </si>
  <si>
    <t>M68</t>
  </si>
  <si>
    <t>Disorders of synovium and tendon in diseases classified elsewhere</t>
  </si>
  <si>
    <t>M68.0</t>
  </si>
  <si>
    <t>Synovitis and tenosynovitis in bacterial diseases classified elsewhere</t>
  </si>
  <si>
    <t>M68.8</t>
  </si>
  <si>
    <t>Other disorders of synovium and tendon in diseases classified elsewhere</t>
  </si>
  <si>
    <t>M70</t>
  </si>
  <si>
    <t>Soft tissue disorders related to use, overuse and pressure</t>
  </si>
  <si>
    <t>M70.03</t>
  </si>
  <si>
    <t>Chronic crepitant synovitis of hand and wrist,Forearm</t>
  </si>
  <si>
    <t>M70.04</t>
  </si>
  <si>
    <t>Chronic crepitant synovitis of hand and wrist,Hand</t>
  </si>
  <si>
    <t>M70.13</t>
  </si>
  <si>
    <t>Bursitis of hand,Forearm</t>
  </si>
  <si>
    <t>M70.14</t>
  </si>
  <si>
    <t>Bursitis of hand,Hand</t>
  </si>
  <si>
    <t>M70.22</t>
  </si>
  <si>
    <t>Olecranon bursitis,Upper arm</t>
  </si>
  <si>
    <t>M70.32</t>
  </si>
  <si>
    <t>Other bursitis of elbow,Upper arm</t>
  </si>
  <si>
    <t>M70.46</t>
  </si>
  <si>
    <t>Prepatellar bursitis,Lower leg</t>
  </si>
  <si>
    <t>M70.56</t>
  </si>
  <si>
    <t>Other bursitis of knee,Lower leg</t>
  </si>
  <si>
    <t>M70.65</t>
  </si>
  <si>
    <t>Trochanteric bursitis,Pelvic region and thigh</t>
  </si>
  <si>
    <t>M70.75</t>
  </si>
  <si>
    <t>Other bursitis of hip,Pelvic region and thigh</t>
  </si>
  <si>
    <t>M70.80</t>
  </si>
  <si>
    <t>Other soft tissue disorders related to use, overuse and pressure,Multiple sites</t>
  </si>
  <si>
    <t>M70.81</t>
  </si>
  <si>
    <t>Other soft tissue disorders related to use, overuse and pressure,Shoulder region</t>
  </si>
  <si>
    <t>M70.82</t>
  </si>
  <si>
    <t>Other soft tissue disorders related to use, overuse and pressure,Upper arm</t>
  </si>
  <si>
    <t>M70.83</t>
  </si>
  <si>
    <t>Other soft tissue disorders related to use, overuse and pressure,Forearm</t>
  </si>
  <si>
    <t>M70.84</t>
  </si>
  <si>
    <t>Other soft tissue disorders related to use, overuse and pressure,Hand</t>
  </si>
  <si>
    <t>M70.85</t>
  </si>
  <si>
    <t>Other soft tissue disorders related to use, overuse and pressure,Pelvic region and thigh</t>
  </si>
  <si>
    <t>M70.86</t>
  </si>
  <si>
    <t>Other soft tissue disorders related to use, overuse and pressure,Lower leg</t>
  </si>
  <si>
    <t>M70.87</t>
  </si>
  <si>
    <t>Other soft tissue disorders related to use, overuse and pressure,Ankle and foot</t>
  </si>
  <si>
    <t>M70.88</t>
  </si>
  <si>
    <t>Other soft tissue disorders related to use, overuse and pressure,Other</t>
  </si>
  <si>
    <t>M70.89</t>
  </si>
  <si>
    <t>Other soft tissue disorders related to use, overuse and pressure,Site unspecified</t>
  </si>
  <si>
    <t>M70.90</t>
  </si>
  <si>
    <t>Unspecified soft tissue disorder related to use, overuse and pressure,Multiple sites</t>
  </si>
  <si>
    <t>M70.91</t>
  </si>
  <si>
    <t>Unspecified soft tissue disorder related to use, overuse and pressure,Shoulder region</t>
  </si>
  <si>
    <t>M70.92</t>
  </si>
  <si>
    <t>Unspecified soft tissue disorder related to use, overuse and pressure,Upper arm</t>
  </si>
  <si>
    <t>M70.93</t>
  </si>
  <si>
    <t>Unspecified soft tissue disorder related to use, overuse and pressure,Forearm</t>
  </si>
  <si>
    <t>M70.94</t>
  </si>
  <si>
    <t>Unspecified soft tissue disorder related to use, overuse and pressure,Hand</t>
  </si>
  <si>
    <t>M71</t>
  </si>
  <si>
    <t>Other bursopathies</t>
  </si>
  <si>
    <t>M71.00</t>
  </si>
  <si>
    <t>Abscess of bursa,Multiple sites</t>
  </si>
  <si>
    <t>M71.01</t>
  </si>
  <si>
    <t>Abscess of bursa,Shoulder region</t>
  </si>
  <si>
    <t>M71.02</t>
  </si>
  <si>
    <t>Abscess of bursa,Upper arm</t>
  </si>
  <si>
    <t>M71.03</t>
  </si>
  <si>
    <t>Abscess of bursa,Forearm</t>
  </si>
  <si>
    <t>M71.04</t>
  </si>
  <si>
    <t>Abscess of bursa,Hand</t>
  </si>
  <si>
    <t>M71.05</t>
  </si>
  <si>
    <t>Abscess of bursa,Pelvic region and thigh</t>
  </si>
  <si>
    <t>M71.06</t>
  </si>
  <si>
    <t>Abscess of bursa,Lower leg</t>
  </si>
  <si>
    <t>M71.07</t>
  </si>
  <si>
    <t>Abscess of bursa,Ankle and foot</t>
  </si>
  <si>
    <t>M71.08</t>
  </si>
  <si>
    <t>Abscess of bursa,Other</t>
  </si>
  <si>
    <t>M71.09</t>
  </si>
  <si>
    <t>Abscess of bursa,Site unspecified</t>
  </si>
  <si>
    <t>M71.10</t>
  </si>
  <si>
    <t>Other infective bursitis,Multiple sites</t>
  </si>
  <si>
    <t>M71.11</t>
  </si>
  <si>
    <t>Other infective bursitis,Shoulder region</t>
  </si>
  <si>
    <t>M71.12</t>
  </si>
  <si>
    <t>Other infective bursitis,Upper arm</t>
  </si>
  <si>
    <t>M71.13</t>
  </si>
  <si>
    <t>Other infective bursitis,Forearm</t>
  </si>
  <si>
    <t>M71.14</t>
  </si>
  <si>
    <t>Other infective bursitis,Hand</t>
  </si>
  <si>
    <t>M71.15</t>
  </si>
  <si>
    <t>Other infective bursitis,Pelvic region and thigh</t>
  </si>
  <si>
    <t>M71.16</t>
  </si>
  <si>
    <t>Other infective bursitis,Lower leg</t>
  </si>
  <si>
    <t>M71.17</t>
  </si>
  <si>
    <t>Other infective bursitis,Ankle and foot</t>
  </si>
  <si>
    <t>M71.18</t>
  </si>
  <si>
    <t>Other infective bursitis,Other</t>
  </si>
  <si>
    <t>M71.19</t>
  </si>
  <si>
    <t>Other infective bursitis,Site unspecified</t>
  </si>
  <si>
    <t>M71.26</t>
  </si>
  <si>
    <t>Synovial cyst of popliteal space [Baker],Lower leg</t>
  </si>
  <si>
    <t>M71.30</t>
  </si>
  <si>
    <t>Other bursal cyst,Multiple sites</t>
  </si>
  <si>
    <t>M71.31</t>
  </si>
  <si>
    <t>Other bursal cyst,Shoulder region</t>
  </si>
  <si>
    <t>M71.32</t>
  </si>
  <si>
    <t>Other bursal cyst,Upper arm</t>
  </si>
  <si>
    <t>M71.33</t>
  </si>
  <si>
    <t>Other bursal cyst,Forearm</t>
  </si>
  <si>
    <t>M71.34</t>
  </si>
  <si>
    <t>Other bursal cyst,Hand</t>
  </si>
  <si>
    <t>M71.35</t>
  </si>
  <si>
    <t>Other bursal cyst,Pelvic region and thigh</t>
  </si>
  <si>
    <t>M71.36</t>
  </si>
  <si>
    <t>Other bursal cyst,Lower leg</t>
  </si>
  <si>
    <t>M71.37</t>
  </si>
  <si>
    <t>Other bursal cyst,Ankle and foot</t>
  </si>
  <si>
    <t>M71.38</t>
  </si>
  <si>
    <t>Other bursal cyst,Other</t>
  </si>
  <si>
    <t>M71.39</t>
  </si>
  <si>
    <t>Other bursal cyst,Site unspecified</t>
  </si>
  <si>
    <t>M71.40</t>
  </si>
  <si>
    <t>Calcium deposit in bursa,Multiple sites</t>
  </si>
  <si>
    <t>M71.42</t>
  </si>
  <si>
    <t>Calcium deposit in bursa,Upper arm</t>
  </si>
  <si>
    <t>M71.43</t>
  </si>
  <si>
    <t>Calcium deposit in bursa,Forearm</t>
  </si>
  <si>
    <t>M71.44</t>
  </si>
  <si>
    <t>Calcium deposit in bursa,Hand</t>
  </si>
  <si>
    <t>M71.45</t>
  </si>
  <si>
    <t>Calcium deposit in bursa,Pelvic region and thigh</t>
  </si>
  <si>
    <t>M71.46</t>
  </si>
  <si>
    <t>Calcium deposit in bursa,Lower leg</t>
  </si>
  <si>
    <t>M71.47</t>
  </si>
  <si>
    <t>Calcium deposit in bursa,Ankle and foot</t>
  </si>
  <si>
    <t>M71.48</t>
  </si>
  <si>
    <t>Calcium deposit in bursa,Other</t>
  </si>
  <si>
    <t>M71.49</t>
  </si>
  <si>
    <t>Calcium deposit in bursa,Site unspecified</t>
  </si>
  <si>
    <t>M71.50</t>
  </si>
  <si>
    <t>Other bursitis, not elsewhere classified,Multiple sites</t>
  </si>
  <si>
    <t>M71.52</t>
  </si>
  <si>
    <t>Other bursitis, not elsewhere classified,Upper arm</t>
  </si>
  <si>
    <t>M71.53</t>
  </si>
  <si>
    <t>Other bursitis, not elsewhere classified,Forearm</t>
  </si>
  <si>
    <t>M71.54</t>
  </si>
  <si>
    <t>Other bursitis, not elsewhere classified,Hand</t>
  </si>
  <si>
    <t>M71.55</t>
  </si>
  <si>
    <t>Other bursitis, not elsewhere classified,Pelvic region and thigh</t>
  </si>
  <si>
    <t>M71.56</t>
  </si>
  <si>
    <t>Other bursitis, not elsewhere classified,Lower leg</t>
  </si>
  <si>
    <t>M71.57</t>
  </si>
  <si>
    <t>Other bursitis, not elsewhere classified,Ankle and foot</t>
  </si>
  <si>
    <t>M71.58</t>
  </si>
  <si>
    <t>Other bursitis, not elsewhere classified,Other</t>
  </si>
  <si>
    <t>M71.59</t>
  </si>
  <si>
    <t>Other bursitis, not elsewhere classified,Site unspecified</t>
  </si>
  <si>
    <t>M71.80</t>
  </si>
  <si>
    <t>Other specified bursopathies,Multiple sites</t>
  </si>
  <si>
    <t>M71.81</t>
  </si>
  <si>
    <t>Other specified bursopathies,Shoulder region</t>
  </si>
  <si>
    <t>M71.82</t>
  </si>
  <si>
    <t>Other specified bursopathies,Upper arm</t>
  </si>
  <si>
    <t>M71.83</t>
  </si>
  <si>
    <t>Other specified bursopathies,Forearm</t>
  </si>
  <si>
    <t>M71.84</t>
  </si>
  <si>
    <t>Other specified bursopathies,Hand</t>
  </si>
  <si>
    <t>M71.85</t>
  </si>
  <si>
    <t>Other specified bursopathies,Pelvic region and thigh</t>
  </si>
  <si>
    <t>M71.86</t>
  </si>
  <si>
    <t>Other specified bursopathies,Lower leg</t>
  </si>
  <si>
    <t>M71.87</t>
  </si>
  <si>
    <t>Other specified bursopathies,Ankle and foot</t>
  </si>
  <si>
    <t>M71.88</t>
  </si>
  <si>
    <t>Other specified bursopathies,Other</t>
  </si>
  <si>
    <t>M71.89</t>
  </si>
  <si>
    <t>Other specified bursopathies,Site unspecified</t>
  </si>
  <si>
    <t>M71.90</t>
  </si>
  <si>
    <t>Bursopathy, unspecified,Multiple sites</t>
  </si>
  <si>
    <t>M71.91</t>
  </si>
  <si>
    <t>Bursopathy, unspecified,Shoulder region</t>
  </si>
  <si>
    <t>M71.92</t>
  </si>
  <si>
    <t>Bursopathy, unspecified,Upper arm</t>
  </si>
  <si>
    <t>M71.93</t>
  </si>
  <si>
    <t>Bursopathy, unspecified,Forearm</t>
  </si>
  <si>
    <t>M71.94</t>
  </si>
  <si>
    <t>Bursopathy, unspecified,Hand</t>
  </si>
  <si>
    <t>M71.95</t>
  </si>
  <si>
    <t>Bursopathy, unspecified,Pelvic region and thigh</t>
  </si>
  <si>
    <t>M71.96</t>
  </si>
  <si>
    <t>Bursopathy, unspecified,Lower leg</t>
  </si>
  <si>
    <t>M71.97</t>
  </si>
  <si>
    <t>Bursopathy, unspecified,Ankle and foot</t>
  </si>
  <si>
    <t>M71.98</t>
  </si>
  <si>
    <t>Bursopathy, unspecified,Other</t>
  </si>
  <si>
    <t>M71.99</t>
  </si>
  <si>
    <t>Bursopathy, unspecified,Site unspecified</t>
  </si>
  <si>
    <t>M72</t>
  </si>
  <si>
    <t>Fibroblastic disorders</t>
  </si>
  <si>
    <t>M72.04</t>
  </si>
  <si>
    <t>Palmar fascial fibromatosis [Dupuytren],Hand</t>
  </si>
  <si>
    <t>M72.14</t>
  </si>
  <si>
    <t>Knuckle pads,Hand</t>
  </si>
  <si>
    <t>M72.27</t>
  </si>
  <si>
    <t>Plantar fascial fibromatosis,Ankle and foot</t>
  </si>
  <si>
    <t>M72.40</t>
  </si>
  <si>
    <t>Pseudosarcomatous fibromatosis,Multiple sites</t>
  </si>
  <si>
    <t>M72.41</t>
  </si>
  <si>
    <t>Pseudosarcomatous fibromatosis,Shoulder region</t>
  </si>
  <si>
    <t>M72.42</t>
  </si>
  <si>
    <t>Pseudosarcomatous fibromatosis,Upper arm</t>
  </si>
  <si>
    <t>M72.43</t>
  </si>
  <si>
    <t>Pseudosarcomatous fibromatosis,Forearm</t>
  </si>
  <si>
    <t>M72.44</t>
  </si>
  <si>
    <t>Pseudosarcomatous fibromatosis,Hand</t>
  </si>
  <si>
    <t>M72.45</t>
  </si>
  <si>
    <t>Pseudosarcomatous fibromatosis,Pelvic region and thigh</t>
  </si>
  <si>
    <t>M72.46</t>
  </si>
  <si>
    <t>Pseudosarcomatous fibromatosis,Lower leg</t>
  </si>
  <si>
    <t>M72.47</t>
  </si>
  <si>
    <t>Pseudosarcomatous fibromatosis,Ankle and foot</t>
  </si>
  <si>
    <t>M72.48</t>
  </si>
  <si>
    <t>Pseudosarcomatous fibromatosis,Other</t>
  </si>
  <si>
    <t>M72.49</t>
  </si>
  <si>
    <t>Pseudosarcomatous fibromatosis,Site unspecified</t>
  </si>
  <si>
    <t>M72.60</t>
  </si>
  <si>
    <t>Necrotizing fasciitis,Multiple sites</t>
  </si>
  <si>
    <t>M72.61</t>
  </si>
  <si>
    <t>Necrotizing fasciitis,Shoulder region</t>
  </si>
  <si>
    <t>M72.62</t>
  </si>
  <si>
    <t>Necrotizing fasciitis,Upper arm</t>
  </si>
  <si>
    <t>M72.63</t>
  </si>
  <si>
    <t>Necrotizing fasciitis,Forearm</t>
  </si>
  <si>
    <t>M72.64</t>
  </si>
  <si>
    <t>Necrotizing fasciitis,Hand</t>
  </si>
  <si>
    <t>M72.65</t>
  </si>
  <si>
    <t>Necrotizing fasciitis,Pelvic region and thigh</t>
  </si>
  <si>
    <t>M72.66</t>
  </si>
  <si>
    <t>Necrotizing fasciitis,Lower leg</t>
  </si>
  <si>
    <t>M72.67</t>
  </si>
  <si>
    <t>Necrotizing fasciitis,Ankle and foot</t>
  </si>
  <si>
    <t>M72.68</t>
  </si>
  <si>
    <t>Necrotizing fasciitis,Other</t>
  </si>
  <si>
    <t>M72.69</t>
  </si>
  <si>
    <t>Necrotizing fasciitis,Site unspecified</t>
  </si>
  <si>
    <t>M72.80</t>
  </si>
  <si>
    <t>Other fibroblastic disorders,Multiple sites</t>
  </si>
  <si>
    <t>M72.81</t>
  </si>
  <si>
    <t>Other fibroblastic disorders,Shoulder region</t>
  </si>
  <si>
    <t>M72.82</t>
  </si>
  <si>
    <t>Other fibroblastic disorders,Upper arm</t>
  </si>
  <si>
    <t>M72.83</t>
  </si>
  <si>
    <t>Other fibroblastic disorders,Forearm</t>
  </si>
  <si>
    <t>M72.84</t>
  </si>
  <si>
    <t>Other fibroblastic disorders,Hand</t>
  </si>
  <si>
    <t>M72.85</t>
  </si>
  <si>
    <t>Other fibroblastic disorders,Pelvic region and thigh</t>
  </si>
  <si>
    <t>M72.86</t>
  </si>
  <si>
    <t>Other fibroblastic disorders,Lower leg</t>
  </si>
  <si>
    <t>M72.87</t>
  </si>
  <si>
    <t>Other fibroblastic disorders,Ankle and foot</t>
  </si>
  <si>
    <t>M72.88</t>
  </si>
  <si>
    <t>Other fibroblastic disorders,Other</t>
  </si>
  <si>
    <t>M72.89</t>
  </si>
  <si>
    <t>Other fibroblastic disorders,Site unspecified</t>
  </si>
  <si>
    <t>M72.90</t>
  </si>
  <si>
    <t>Fibroblastic disorder, unspecified,Multiple sites</t>
  </si>
  <si>
    <t>M72.91</t>
  </si>
  <si>
    <t>Fibroblastic disorder, unspecified,Shoulder region</t>
  </si>
  <si>
    <t>M72.92</t>
  </si>
  <si>
    <t>Fibroblastic disorder, unspecified,Upper arm</t>
  </si>
  <si>
    <t>M72.93</t>
  </si>
  <si>
    <t>Fibroblastic disorder, unspecified,Forearm</t>
  </si>
  <si>
    <t>M72.94</t>
  </si>
  <si>
    <t>Fibroblastic disorder, unspecified,Hand</t>
  </si>
  <si>
    <t>M72.95</t>
  </si>
  <si>
    <t>Fibroblastic disorder, unspecified,Pelvic region and thigh</t>
  </si>
  <si>
    <t>M72.96</t>
  </si>
  <si>
    <t>Fibroblastic disorder, unspecified,Lower leg</t>
  </si>
  <si>
    <t>M72.97</t>
  </si>
  <si>
    <t>Fibroblastic disorder, unspecified,Ankle and foot</t>
  </si>
  <si>
    <t>M72.98</t>
  </si>
  <si>
    <t>Fibroblastic disorder, unspecified,Other</t>
  </si>
  <si>
    <t>M72.99</t>
  </si>
  <si>
    <t>Fibroblastic disorder, unspecified,Site unspecified</t>
  </si>
  <si>
    <t>M73</t>
  </si>
  <si>
    <t>Soft tissue disorders in diseases classified elsewhere</t>
  </si>
  <si>
    <t>M73.00</t>
  </si>
  <si>
    <t>Gonococcal bursitis,Multiple sites</t>
  </si>
  <si>
    <t>M73.01</t>
  </si>
  <si>
    <t>Gonococcal bursitis,Shoulder region</t>
  </si>
  <si>
    <t>M73.02</t>
  </si>
  <si>
    <t>Gonococcal bursitis,Upper arm</t>
  </si>
  <si>
    <t>M73.03</t>
  </si>
  <si>
    <t>Gonococcal bursitis,Forearm</t>
  </si>
  <si>
    <t>M73.04</t>
  </si>
  <si>
    <t>Gonococcal bursitis,Hand</t>
  </si>
  <si>
    <t>M73.05</t>
  </si>
  <si>
    <t>Gonococcal bursitis,Pelvic region and thigh</t>
  </si>
  <si>
    <t>M73.06</t>
  </si>
  <si>
    <t>Gonococcal bursitis,Lower leg</t>
  </si>
  <si>
    <t>M73.07</t>
  </si>
  <si>
    <t>Gonococcal bursitis,Ankle and foot</t>
  </si>
  <si>
    <t>M73.08</t>
  </si>
  <si>
    <t>Gonococcal bursitis,Other</t>
  </si>
  <si>
    <t>M73.09</t>
  </si>
  <si>
    <t>Gonococcal bursitis,Site unspecified</t>
  </si>
  <si>
    <t>M73.10</t>
  </si>
  <si>
    <t>Syphilitic bursitis,Multiple sites</t>
  </si>
  <si>
    <t>M73.11</t>
  </si>
  <si>
    <t>Syphilitic bursitis,Shoulder region</t>
  </si>
  <si>
    <t>M73.12</t>
  </si>
  <si>
    <t>Syphilitic bursitis,Upper arm</t>
  </si>
  <si>
    <t>M73.13</t>
  </si>
  <si>
    <t>Syphilitic bursitis,Forearm</t>
  </si>
  <si>
    <t>M73.14</t>
  </si>
  <si>
    <t>Syphilitic bursitis,Hand</t>
  </si>
  <si>
    <t>M73.15</t>
  </si>
  <si>
    <t>Syphilitic bursitis,Pelvic region and thigh</t>
  </si>
  <si>
    <t>M73.16</t>
  </si>
  <si>
    <t>Syphilitic bursitis,Lower leg</t>
  </si>
  <si>
    <t>M73.17</t>
  </si>
  <si>
    <t>Syphilitic bursitis,Ankle and foot</t>
  </si>
  <si>
    <t>M73.18</t>
  </si>
  <si>
    <t>Syphilitic bursitis,Other</t>
  </si>
  <si>
    <t>M73.19</t>
  </si>
  <si>
    <t>Syphilitic bursitis,Site unspecified</t>
  </si>
  <si>
    <t>M73.80</t>
  </si>
  <si>
    <t>Other soft tissue disorders in diseases classified elsewhere,Multiple sites</t>
  </si>
  <si>
    <t>M73.81</t>
  </si>
  <si>
    <t>Other soft tissue disorders in diseases classified elsewhere,Shoulder region</t>
  </si>
  <si>
    <t>M73.82</t>
  </si>
  <si>
    <t>Other soft tissue disorders in diseases classified elsewhere,Upper arm</t>
  </si>
  <si>
    <t>M73.83</t>
  </si>
  <si>
    <t>Other soft tissue disorders in diseases classified elsewhere,Forearm</t>
  </si>
  <si>
    <t>M73.84</t>
  </si>
  <si>
    <t>Other soft tissue disorders in diseases classified elsewhere,Hand</t>
  </si>
  <si>
    <t>M73.85</t>
  </si>
  <si>
    <t>Other soft tissue disorders in diseases classified elsewhere,Pelvic region and thigh</t>
  </si>
  <si>
    <t>M73.86</t>
  </si>
  <si>
    <t>Other soft tissue disorders in diseases classified elsewhere,Lower leg</t>
  </si>
  <si>
    <t>M73.87</t>
  </si>
  <si>
    <t>Other soft tissue disorders in diseases classified elsewhere,Ankle and foot</t>
  </si>
  <si>
    <t>M73.88</t>
  </si>
  <si>
    <t>Other soft tissue disorders in diseases classified elsewhere,Other</t>
  </si>
  <si>
    <t>M73.89</t>
  </si>
  <si>
    <t>Other soft tissue disorders in diseases classified elsewhere,Site unspecified</t>
  </si>
  <si>
    <t>M75</t>
  </si>
  <si>
    <t>Shoulder lesions</t>
  </si>
  <si>
    <t>M75.0</t>
  </si>
  <si>
    <t>Adhesive capsulitis of shoulder</t>
  </si>
  <si>
    <t>M75.1</t>
  </si>
  <si>
    <t>Rotator cuff syndrome</t>
  </si>
  <si>
    <t>M75.2</t>
  </si>
  <si>
    <t>Bicipital tendinitis</t>
  </si>
  <si>
    <t>M75.3</t>
  </si>
  <si>
    <t>Calcific tendinitis of shoulder</t>
  </si>
  <si>
    <t>M75.4</t>
  </si>
  <si>
    <t>Impingement syndrome of shoulder</t>
  </si>
  <si>
    <t>M75.5</t>
  </si>
  <si>
    <t>Bursitis of shoulder</t>
  </si>
  <si>
    <t>M75.8</t>
  </si>
  <si>
    <t>Other shoulder lesions</t>
  </si>
  <si>
    <t>M75.9</t>
  </si>
  <si>
    <t>Shoulder lesion, unspecified</t>
  </si>
  <si>
    <t>M76</t>
  </si>
  <si>
    <t>Enthesopathies of lower limb, excluding foot</t>
  </si>
  <si>
    <t>M76.05</t>
  </si>
  <si>
    <t>Gluteal tendinitis,Pelvic region and thigh</t>
  </si>
  <si>
    <t>M76.15</t>
  </si>
  <si>
    <t>Psoas tendinitis,Pelvic region and thigh</t>
  </si>
  <si>
    <t>M76.25</t>
  </si>
  <si>
    <t>Iliac crest spur,Pelvic region and thigh</t>
  </si>
  <si>
    <t>M76.35</t>
  </si>
  <si>
    <t>Iliotibial band syndrome,Pelvic region and thigh</t>
  </si>
  <si>
    <t>M76.36</t>
  </si>
  <si>
    <t>Iliotibial band syndrome,Lower leg</t>
  </si>
  <si>
    <t>M76.46</t>
  </si>
  <si>
    <t>Tibial collateral bursitis [Pellegrini-Stieda],Lower leg</t>
  </si>
  <si>
    <t>M76.56</t>
  </si>
  <si>
    <t>Patellar tendinitis,Lower leg</t>
  </si>
  <si>
    <t>M76.67</t>
  </si>
  <si>
    <t>Achilles tendinitis,Ankle and foot</t>
  </si>
  <si>
    <t>M76.76</t>
  </si>
  <si>
    <t>Peroneal tendinitis,Lower leg</t>
  </si>
  <si>
    <t>M76.80</t>
  </si>
  <si>
    <t>Other enthesopathies of lower limb, excluding foot,Multiple sites</t>
  </si>
  <si>
    <t>M76.85</t>
  </si>
  <si>
    <t>Other enthesopathies of lower limb, excluding foot,Pelvic region and thigh</t>
  </si>
  <si>
    <t>M76.86</t>
  </si>
  <si>
    <t>Other enthesopathies of lower limb, excluding foot,Lower leg</t>
  </si>
  <si>
    <t>M76.89</t>
  </si>
  <si>
    <t>Other enthesopathies of lower limb, excluding foot,Site unspecified</t>
  </si>
  <si>
    <t>M76.90</t>
  </si>
  <si>
    <t>Enthesopathy of lower limb, unspecified,Multiple sites</t>
  </si>
  <si>
    <t>M76.95</t>
  </si>
  <si>
    <t>Enthesopathy of lower limb, unspecified,Pelvic region and thigh</t>
  </si>
  <si>
    <t>M76.96</t>
  </si>
  <si>
    <t>Enthesopathy of lower limb, unspecified,Lower leg</t>
  </si>
  <si>
    <t>M76.97</t>
  </si>
  <si>
    <t>Enthesopathy of lower limb, unspecified,Ankle and foot</t>
  </si>
  <si>
    <t>M76.99</t>
  </si>
  <si>
    <t>Enthesopathy of lower limb, unspecified,Site unspecified</t>
  </si>
  <si>
    <t>M77</t>
  </si>
  <si>
    <t>Other enthesopathies</t>
  </si>
  <si>
    <t>M77.02</t>
  </si>
  <si>
    <t>Medial epicondylitis,Upper arm</t>
  </si>
  <si>
    <t>M77.12</t>
  </si>
  <si>
    <t>Lateral epicondylitis,Upper arm</t>
  </si>
  <si>
    <t>M77.23</t>
  </si>
  <si>
    <t>Periarthritis of wrist,Forearm</t>
  </si>
  <si>
    <t>M77.24</t>
  </si>
  <si>
    <t>Periarthritis of wrist,Hand</t>
  </si>
  <si>
    <t>M77.37</t>
  </si>
  <si>
    <t>Calcaneal spur,Ankle and foot</t>
  </si>
  <si>
    <t>M77.47</t>
  </si>
  <si>
    <t>Metatarsalgia,Ankle and foot</t>
  </si>
  <si>
    <t>M77.57</t>
  </si>
  <si>
    <t>Other enthesopathy of foot,Ankle and foot</t>
  </si>
  <si>
    <t>M77.80</t>
  </si>
  <si>
    <t>Other enthesopathies, not elsewhere classified,Multiple sites</t>
  </si>
  <si>
    <t>M77.81</t>
  </si>
  <si>
    <t>Other enthesopathies, not elsewhere classified,Shoulder region</t>
  </si>
  <si>
    <t>M77.82</t>
  </si>
  <si>
    <t>Other enthesopathies, not elsewhere classified,Upper arm</t>
  </si>
  <si>
    <t>M77.83</t>
  </si>
  <si>
    <t>Other enthesopathies, not elsewhere classified,Forearm</t>
  </si>
  <si>
    <t>M77.84</t>
  </si>
  <si>
    <t>Other enthesopathies, not elsewhere classified,Hand</t>
  </si>
  <si>
    <t>M77.85</t>
  </si>
  <si>
    <t>Other enthesopathies, not elsewhere classified,Pelvic region and thigh</t>
  </si>
  <si>
    <t>M77.86</t>
  </si>
  <si>
    <t>Other enthesopathies, not elsewhere classified,Lower leg</t>
  </si>
  <si>
    <t>M77.87</t>
  </si>
  <si>
    <t>Other enthesopathies, not elsewhere classified,Ankle and foot</t>
  </si>
  <si>
    <t>M77.88</t>
  </si>
  <si>
    <t>Other enthesopathies, not elsewhere classified,Other</t>
  </si>
  <si>
    <t>M77.89</t>
  </si>
  <si>
    <t>Other enthesopathies, not elsewhere classified,Site unspecified</t>
  </si>
  <si>
    <t>M77.90</t>
  </si>
  <si>
    <t>Enthesopathy, unspecified,Multiple sites</t>
  </si>
  <si>
    <t>M77.91</t>
  </si>
  <si>
    <t>Enthesopathy, unspecified,Shoulder region</t>
  </si>
  <si>
    <t>M77.92</t>
  </si>
  <si>
    <t>Enthesopathy, unspecified,Upper arm</t>
  </si>
  <si>
    <t>M77.93</t>
  </si>
  <si>
    <t>Enthesopathy, unspecified,Forearm</t>
  </si>
  <si>
    <t>M77.94</t>
  </si>
  <si>
    <t>Enthesopathy, unspecified,Hand</t>
  </si>
  <si>
    <t>M77.95</t>
  </si>
  <si>
    <t>Enthesopathy, unspecified,Pelvic region and thigh</t>
  </si>
  <si>
    <t>M77.96</t>
  </si>
  <si>
    <t>Enthesopathy, unspecified,Lower leg</t>
  </si>
  <si>
    <t>M77.97</t>
  </si>
  <si>
    <t>Enthesopathy, unspecified,Ankle and foot</t>
  </si>
  <si>
    <t>M77.98</t>
  </si>
  <si>
    <t>Enthesopathy, unspecified,Other</t>
  </si>
  <si>
    <t>M77.99</t>
  </si>
  <si>
    <t>Enthesopathy, unspecified,Site unspecified</t>
  </si>
  <si>
    <t>M79</t>
  </si>
  <si>
    <t>Other soft tissue disorders, not elsewhere classified</t>
  </si>
  <si>
    <t>M79.00</t>
  </si>
  <si>
    <t>Rheumatism, unspecified,Multiple sites</t>
  </si>
  <si>
    <t>M79.01</t>
  </si>
  <si>
    <t>Rheumatism, unspecified,Shoulder region</t>
  </si>
  <si>
    <t>M79.02</t>
  </si>
  <si>
    <t>Rheumatism, unspecified,Upper arm</t>
  </si>
  <si>
    <t>M79.03</t>
  </si>
  <si>
    <t>Rheumatism, unspecified,Forearm</t>
  </si>
  <si>
    <t>M79.04</t>
  </si>
  <si>
    <t>Rheumatism, unspecified,Hand</t>
  </si>
  <si>
    <t>M79.05</t>
  </si>
  <si>
    <t>Rheumatism, unspecified,Pelvic region and thigh</t>
  </si>
  <si>
    <t>M79.06</t>
  </si>
  <si>
    <t>Rheumatism, unspecified,Lower leg</t>
  </si>
  <si>
    <t>M79.07</t>
  </si>
  <si>
    <t>Rheumatism, unspecified,Ankle and foot</t>
  </si>
  <si>
    <t>M79.08</t>
  </si>
  <si>
    <t>Rheumatism, unspecified,Other</t>
  </si>
  <si>
    <t>M79.09</t>
  </si>
  <si>
    <t>Rheumatism, unspecified,Site unspecified</t>
  </si>
  <si>
    <t>M79.10</t>
  </si>
  <si>
    <t>Myalgia,Multiple sites</t>
  </si>
  <si>
    <t>M79.11</t>
  </si>
  <si>
    <t>Myalgia,Shoulder region</t>
  </si>
  <si>
    <t>M79.12</t>
  </si>
  <si>
    <t>Myalgia,Upper arm</t>
  </si>
  <si>
    <t>M79.13</t>
  </si>
  <si>
    <t>Myalgia,Forearm</t>
  </si>
  <si>
    <t>M79.14</t>
  </si>
  <si>
    <t>Myalgia,Hand</t>
  </si>
  <si>
    <t>M79.15</t>
  </si>
  <si>
    <t>Myalgia,Pelvic region and thigh</t>
  </si>
  <si>
    <t>M79.16</t>
  </si>
  <si>
    <t>Myalgia,Lower leg</t>
  </si>
  <si>
    <t>M79.17</t>
  </si>
  <si>
    <t>Myalgia,Ankle and foot</t>
  </si>
  <si>
    <t>M79.18</t>
  </si>
  <si>
    <t>Myalgia,Other</t>
  </si>
  <si>
    <t>M79.19</t>
  </si>
  <si>
    <t>Myalgia,Site unspecified</t>
  </si>
  <si>
    <t>M79.20</t>
  </si>
  <si>
    <t>Neuralgia and neuritis, unspecified,Multiple sites</t>
  </si>
  <si>
    <t>M79.21</t>
  </si>
  <si>
    <t>Neuralgia and neuritis, unspecified,Shoulder region</t>
  </si>
  <si>
    <t>M79.22</t>
  </si>
  <si>
    <t>Neuralgia and neuritis, unspecified,Upper arm</t>
  </si>
  <si>
    <t>M79.23</t>
  </si>
  <si>
    <t>Neuralgia and neuritis, unspecified,Forearm</t>
  </si>
  <si>
    <t>M79.24</t>
  </si>
  <si>
    <t>Neuralgia and neuritis, unspecified,Hand</t>
  </si>
  <si>
    <t>M79.25</t>
  </si>
  <si>
    <t>Neuralgia and neuritis, unspecified,Pelvic region and thigh</t>
  </si>
  <si>
    <t>M79.26</t>
  </si>
  <si>
    <t>Neuralgia and neuritis, unspecified,Lower leg</t>
  </si>
  <si>
    <t>M79.27</t>
  </si>
  <si>
    <t>Neuralgia and neuritis, unspecified,Ankle and foot</t>
  </si>
  <si>
    <t>M79.28</t>
  </si>
  <si>
    <t>Neuralgia and neuritis, unspecified,Other</t>
  </si>
  <si>
    <t>M79.29</t>
  </si>
  <si>
    <t>Neuralgia and neuritis, unspecified,Site unspecified</t>
  </si>
  <si>
    <t>M79.30</t>
  </si>
  <si>
    <t>Panniculitis, unspecified,Multiple sites</t>
  </si>
  <si>
    <t>M79.31</t>
  </si>
  <si>
    <t>Panniculitis, unspecified,Shoulder region</t>
  </si>
  <si>
    <t>M79.32</t>
  </si>
  <si>
    <t>Panniculitis, unspecified,Upper arm</t>
  </si>
  <si>
    <t>M79.33</t>
  </si>
  <si>
    <t>Panniculitis, unspecified,Forearm</t>
  </si>
  <si>
    <t>M79.34</t>
  </si>
  <si>
    <t>Panniculitis, unspecified,Hand</t>
  </si>
  <si>
    <t>M79.35</t>
  </si>
  <si>
    <t>Panniculitis, unspecified,Pelvic region and thigh</t>
  </si>
  <si>
    <t>M79.36</t>
  </si>
  <si>
    <t>Panniculitis, unspecified,Lower leg</t>
  </si>
  <si>
    <t>M79.37</t>
  </si>
  <si>
    <t>Panniculitis, unspecified,Ankle and foot</t>
  </si>
  <si>
    <t>M79.38</t>
  </si>
  <si>
    <t>Panniculitis, unspecified,Other</t>
  </si>
  <si>
    <t>M79.39</t>
  </si>
  <si>
    <t>Panniculitis, unspecified,Site unspecified</t>
  </si>
  <si>
    <t>M79.40</t>
  </si>
  <si>
    <t>Hypertrophy of (infrapatellar) fat pad,Multiple sites</t>
  </si>
  <si>
    <t>M79.41</t>
  </si>
  <si>
    <t>Hypertrophy of (infrapatellar) fat pad,Shoulder region</t>
  </si>
  <si>
    <t>M79.42</t>
  </si>
  <si>
    <t>Hypertrophy of (infrapatellar) fat pad,Upper arm</t>
  </si>
  <si>
    <t>M79.43</t>
  </si>
  <si>
    <t>Hypertrophy of (infrapatellar) fat pad,Forearm</t>
  </si>
  <si>
    <t>M79.44</t>
  </si>
  <si>
    <t>Hypertrophy of (infrapatellar) fat pad,Hand</t>
  </si>
  <si>
    <t>M79.45</t>
  </si>
  <si>
    <t>Hypertrophy of (infrapatellar) fat pad,Pelvic region and thigh</t>
  </si>
  <si>
    <t>M79.46</t>
  </si>
  <si>
    <t>Hypertrophy of (infrapatellar) fat pad,Lower leg</t>
  </si>
  <si>
    <t>M79.47</t>
  </si>
  <si>
    <t>Hypertrophy of (infrapatellar) fat pad,Ankle and foot</t>
  </si>
  <si>
    <t>M79.48</t>
  </si>
  <si>
    <t>Hypertrophy of (infrapatellar) fat pad,Other</t>
  </si>
  <si>
    <t>M79.49</t>
  </si>
  <si>
    <t>Hypertrophy of (infrapatellar) fat pad,Site unspecified</t>
  </si>
  <si>
    <t>M79.50</t>
  </si>
  <si>
    <t>Residual foreign body in soft tissue,Multiple sites</t>
  </si>
  <si>
    <t>M79.51</t>
  </si>
  <si>
    <t>Residual foreign body in soft tissue,Shoulder region</t>
  </si>
  <si>
    <t>M79.52</t>
  </si>
  <si>
    <t>Residual foreign body in soft tissue,Upper arm</t>
  </si>
  <si>
    <t>M79.53</t>
  </si>
  <si>
    <t>Residual foreign body in soft tissue,Forearm</t>
  </si>
  <si>
    <t>M79.54</t>
  </si>
  <si>
    <t>Residual foreign body in soft tissue,Hand</t>
  </si>
  <si>
    <t>M79.55</t>
  </si>
  <si>
    <t>Residual foreign body in soft tissue,Pelvic region and thigh</t>
  </si>
  <si>
    <t>M79.56</t>
  </si>
  <si>
    <t>Residual foreign body in soft tissue,Lower leg</t>
  </si>
  <si>
    <t>M79.57</t>
  </si>
  <si>
    <t>Residual foreign body in soft tissue,Ankle and foot</t>
  </si>
  <si>
    <t>M79.58</t>
  </si>
  <si>
    <t>Residual foreign body in soft tissue,Other</t>
  </si>
  <si>
    <t>M79.59</t>
  </si>
  <si>
    <t>Residual foreign body in soft tissue,Site unspecified</t>
  </si>
  <si>
    <t>M79.60</t>
  </si>
  <si>
    <t>Pain in limb,Multiple sites</t>
  </si>
  <si>
    <t>M79.61</t>
  </si>
  <si>
    <t>Pain in limb,Shoulder region</t>
  </si>
  <si>
    <t>M79.62</t>
  </si>
  <si>
    <t>Pain in limb,Upper arm</t>
  </si>
  <si>
    <t>M79.63</t>
  </si>
  <si>
    <t>Pain in limb,Forearm</t>
  </si>
  <si>
    <t>M79.64</t>
  </si>
  <si>
    <t>Pain in limb,Hand</t>
  </si>
  <si>
    <t>M79.65</t>
  </si>
  <si>
    <t>Pain in limb,Pelvic region and thigh</t>
  </si>
  <si>
    <t>M79.66</t>
  </si>
  <si>
    <t>Pain in limb,Lower leg</t>
  </si>
  <si>
    <t>M79.67</t>
  </si>
  <si>
    <t>Pain in limb,Ankle and foot</t>
  </si>
  <si>
    <t>M79.68</t>
  </si>
  <si>
    <t>Pain in limb,Other</t>
  </si>
  <si>
    <t>M79.69</t>
  </si>
  <si>
    <t>Pain in limb,Site unspecified</t>
  </si>
  <si>
    <t>M79.70</t>
  </si>
  <si>
    <t>Fibromyalgia,Multiple sites</t>
  </si>
  <si>
    <t>M79.71</t>
  </si>
  <si>
    <t>Fibromyalgia,Shoulder region</t>
  </si>
  <si>
    <t>M79.72</t>
  </si>
  <si>
    <t>Fibromyalgia,Upper arm</t>
  </si>
  <si>
    <t>M79.73</t>
  </si>
  <si>
    <t>Fibromyalgia,Forearm</t>
  </si>
  <si>
    <t>M79.74</t>
  </si>
  <si>
    <t>Fibromyalgia,Hand</t>
  </si>
  <si>
    <t>M79.75</t>
  </si>
  <si>
    <t>Fibromyalgia,Pelvic region and thigh</t>
  </si>
  <si>
    <t>M79.76</t>
  </si>
  <si>
    <t>Fibromyalgia,Lower leg</t>
  </si>
  <si>
    <t>M79.77</t>
  </si>
  <si>
    <t>Fibromyalgia,Ankle and foot</t>
  </si>
  <si>
    <t>M79.78</t>
  </si>
  <si>
    <t>Fibromyalgia,Other</t>
  </si>
  <si>
    <t>M79.79</t>
  </si>
  <si>
    <t>Fibromyalgia,Site unspecified</t>
  </si>
  <si>
    <t>M79.80</t>
  </si>
  <si>
    <t>Other specified soft tissue disorders,Multiple sites</t>
  </si>
  <si>
    <t>M79.81</t>
  </si>
  <si>
    <t>Other specified soft tissue disorders,Shoulder region</t>
  </si>
  <si>
    <t>M79.82</t>
  </si>
  <si>
    <t>Other specified soft tissue disorders,Upper arm</t>
  </si>
  <si>
    <t>M79.83</t>
  </si>
  <si>
    <t>Other specified soft tissue disorders,Forearm</t>
  </si>
  <si>
    <t>M79.84</t>
  </si>
  <si>
    <t>Other specified soft tissue disorders,Hand</t>
  </si>
  <si>
    <t>M79.85</t>
  </si>
  <si>
    <t>Other specified soft tissue disorders,Pelvic region and thigh</t>
  </si>
  <si>
    <t>M79.86</t>
  </si>
  <si>
    <t>Other specified soft tissue disorders,Lower leg</t>
  </si>
  <si>
    <t>M79.87</t>
  </si>
  <si>
    <t>Other specified soft tissue disorders,Ankle and foot</t>
  </si>
  <si>
    <t>M79.88</t>
  </si>
  <si>
    <t>Other specified soft tissue disorders,Other</t>
  </si>
  <si>
    <t>M79.89</t>
  </si>
  <si>
    <t>Other specified soft tissue disorders,Site unspecified</t>
  </si>
  <si>
    <t>M79.90</t>
  </si>
  <si>
    <t>Soft tissue disorder, unspecified,Multiple sites</t>
  </si>
  <si>
    <t>M79.91</t>
  </si>
  <si>
    <t>Soft tissue disorder, unspecified,Shoulder region</t>
  </si>
  <si>
    <t>M79.92</t>
  </si>
  <si>
    <t>Soft tissue disorder, unspecified,Upper arm</t>
  </si>
  <si>
    <t>M79.93</t>
  </si>
  <si>
    <t>Soft tissue disorder, unspecified,Forearm</t>
  </si>
  <si>
    <t>M79.94</t>
  </si>
  <si>
    <t>Soft tissue disorder, unspecified,Hand</t>
  </si>
  <si>
    <t>M79.95</t>
  </si>
  <si>
    <t>Soft tissue disorder, unspecified,Pelvic region and thigh</t>
  </si>
  <si>
    <t>M79.96</t>
  </si>
  <si>
    <t>Soft tissue disorder, unspecified,Lower leg</t>
  </si>
  <si>
    <t>M79.97</t>
  </si>
  <si>
    <t>Soft tissue disorder, unspecified,Ankle and foot</t>
  </si>
  <si>
    <t>M79.98</t>
  </si>
  <si>
    <t>Soft tissue disorder, unspecified,Other</t>
  </si>
  <si>
    <t>M79.99</t>
  </si>
  <si>
    <t>Soft tissue disorder, unspecified,Site unspecified</t>
  </si>
  <si>
    <t>M80</t>
  </si>
  <si>
    <t>Osteoporosis with pathological fracture</t>
  </si>
  <si>
    <t>M80.00</t>
  </si>
  <si>
    <t>Postmenopausal osteoporosis with pathological fracture,Multiple sites</t>
  </si>
  <si>
    <t>M80.01</t>
  </si>
  <si>
    <t>Postmenopausal osteoporosis with pathological fracture,Shoulder region</t>
  </si>
  <si>
    <t>M80.02</t>
  </si>
  <si>
    <t>Postmenopausal osteoporosis with pathological fracture,Upper arm</t>
  </si>
  <si>
    <t>M80.03</t>
  </si>
  <si>
    <t>Postmenopausal osteoporosis with pathological fracture,Forearm</t>
  </si>
  <si>
    <t>M80.04</t>
  </si>
  <si>
    <t>Postmenopausal osteoporosis with pathological fracture,Hand</t>
  </si>
  <si>
    <t>M80.05</t>
  </si>
  <si>
    <t>Postmenopausal osteoporosis with pathological fracture,Pelvic region and thigh</t>
  </si>
  <si>
    <t>M80.06</t>
  </si>
  <si>
    <t>Postmenopausal osteoporosis with pathological fracture,Lower leg</t>
  </si>
  <si>
    <t>M80.07</t>
  </si>
  <si>
    <t>Postmenopausal osteoporosis with pathological fracture,Ankle and foot</t>
  </si>
  <si>
    <t>M80.08</t>
  </si>
  <si>
    <t>Postmenopausal osteoporosis with pathological fracture,Other</t>
  </si>
  <si>
    <t>M80.09</t>
  </si>
  <si>
    <t>Postmenopausal osteoporosis with pathological fracture,Site unspecified</t>
  </si>
  <si>
    <t>M80.10</t>
  </si>
  <si>
    <t>Postoophorectomy osteoporosis with pathological fracture,Multiple sites</t>
  </si>
  <si>
    <t>M80.11</t>
  </si>
  <si>
    <t>Postoophorectomy osteoporosis with pathological fracture,Shoulder region</t>
  </si>
  <si>
    <t>M80.12</t>
  </si>
  <si>
    <t>Postoophorectomy osteoporosis with pathological fracture,Upper arm</t>
  </si>
  <si>
    <t>M80.13</t>
  </si>
  <si>
    <t>Postoophorectomy osteoporosis with pathological fracture,Forearm</t>
  </si>
  <si>
    <t>M80.14</t>
  </si>
  <si>
    <t>Postoophorectomy osteoporosis with pathological fracture,Hand</t>
  </si>
  <si>
    <t>M80.15</t>
  </si>
  <si>
    <t>Postoophorectomy osteoporosis with pathological fracture,Pelvic region and thigh</t>
  </si>
  <si>
    <t>M80.16</t>
  </si>
  <si>
    <t>Postoophorectomy osteoporosis with pathological fracture,Lower leg</t>
  </si>
  <si>
    <t>M80.17</t>
  </si>
  <si>
    <t>Postoophorectomy osteoporosis with pathological fracture,Ankle and foot</t>
  </si>
  <si>
    <t>M80.18</t>
  </si>
  <si>
    <t>Postoophorectomy osteoporosis with pathological fracture,Other</t>
  </si>
  <si>
    <t>M80.19</t>
  </si>
  <si>
    <t>Postoophorectomy osteoporosis with pathological fracture,Site unspecified</t>
  </si>
  <si>
    <t>M80.20</t>
  </si>
  <si>
    <t>Osteoporosis of disuse with pathological fracture,Multiple sites</t>
  </si>
  <si>
    <t>M80.21</t>
  </si>
  <si>
    <t>Osteoporosis of disuse with pathological fracture,Shoulder region</t>
  </si>
  <si>
    <t>M80.22</t>
  </si>
  <si>
    <t>Osteoporosis of disuse with pathological fracture,Upper arm</t>
  </si>
  <si>
    <t>M80.23</t>
  </si>
  <si>
    <t>Osteoporosis of disuse with pathological fracture,Forearm</t>
  </si>
  <si>
    <t>M80.24</t>
  </si>
  <si>
    <t>Osteoporosis of disuse with pathological fracture,Hand</t>
  </si>
  <si>
    <t>M80.25</t>
  </si>
  <si>
    <t>Osteoporosis of disuse with pathological fracture,Pelvic region and thigh</t>
  </si>
  <si>
    <t>M80.26</t>
  </si>
  <si>
    <t>Osteoporosis of disuse with pathological fracture,Lower leg</t>
  </si>
  <si>
    <t>M80.27</t>
  </si>
  <si>
    <t>Osteoporosis of disuse with pathological fracture,Ankle and foot</t>
  </si>
  <si>
    <t>M80.28</t>
  </si>
  <si>
    <t>Osteoporosis of disuse with pathological fracture,Other</t>
  </si>
  <si>
    <t>M80.29</t>
  </si>
  <si>
    <t>Osteoporosis of disuse with pathological fracture,Site unspecified</t>
  </si>
  <si>
    <t>M80.30</t>
  </si>
  <si>
    <t>Postsurgical malabsorption osteoporosis with pathological fracture,Multiple sites</t>
  </si>
  <si>
    <t>M80.31</t>
  </si>
  <si>
    <t>Postsurgical malabsorption osteoporosis with pathological fracture,Shoulder region</t>
  </si>
  <si>
    <t>M80.32</t>
  </si>
  <si>
    <t>Postsurgical malabsorption osteoporosis with pathological fracture,Upper arm</t>
  </si>
  <si>
    <t>M80.33</t>
  </si>
  <si>
    <t>Postsurgical malabsorption osteoporosis with pathological fracture,Forearm</t>
  </si>
  <si>
    <t>M80.34</t>
  </si>
  <si>
    <t>Postsurgical malabsorption osteoporosis with pathological fracture,Hand</t>
  </si>
  <si>
    <t>M80.35</t>
  </si>
  <si>
    <t>Postsurgical malabsorption osteoporosis with pathological fracture,Pelvic region and thigh</t>
  </si>
  <si>
    <t>M80.36</t>
  </si>
  <si>
    <t>Postsurgical malabsorption osteoporosis with pathological fracture,Lower leg</t>
  </si>
  <si>
    <t>M80.37</t>
  </si>
  <si>
    <t>Postsurgical malabsorption osteoporosis with pathological fracture,Ankle and foot</t>
  </si>
  <si>
    <t>M80.38</t>
  </si>
  <si>
    <t>Postsurgical malabsorption osteoporosis with pathological fracture,Other</t>
  </si>
  <si>
    <t>M80.39</t>
  </si>
  <si>
    <t>Postsurgical malabsorption osteoporosis with pathological fracture,Site unspecified</t>
  </si>
  <si>
    <t>M80.40</t>
  </si>
  <si>
    <t>Drug-induced osteoporosis with pathological fracture,Multiple sites</t>
  </si>
  <si>
    <t>M80.41</t>
  </si>
  <si>
    <t>Drug-induced osteoporosis with pathological fracture,Shoulder region</t>
  </si>
  <si>
    <t>M80.42</t>
  </si>
  <si>
    <t>Drug-induced osteoporosis with pathological fracture,Upper arm</t>
  </si>
  <si>
    <t>M80.43</t>
  </si>
  <si>
    <t>Drug-induced osteoporosis with pathological fracture,Forearm</t>
  </si>
  <si>
    <t>M80.44</t>
  </si>
  <si>
    <t>Drug-induced osteoporosis with pathological fracture,Hand</t>
  </si>
  <si>
    <t>M80.45</t>
  </si>
  <si>
    <t>Drug-induced osteoporosis with pathological fracture,Pelvic region and thigh</t>
  </si>
  <si>
    <t>M80.46</t>
  </si>
  <si>
    <t>Drug-induced osteoporosis with pathological fracture,Lower leg</t>
  </si>
  <si>
    <t>M80.47</t>
  </si>
  <si>
    <t>Drug-induced osteoporosis with pathological fracture,Ankle and foot</t>
  </si>
  <si>
    <t>M80.48</t>
  </si>
  <si>
    <t>Drug-induced osteoporosis with pathological fracture,Other</t>
  </si>
  <si>
    <t>M80.49</t>
  </si>
  <si>
    <t>Drug-induced osteoporosis with pathological fracture,Site unspecified</t>
  </si>
  <si>
    <t>M80.50</t>
  </si>
  <si>
    <t>Idiopathic osteoporosis with pathological fracture,Multiple sites</t>
  </si>
  <si>
    <t>M80.51</t>
  </si>
  <si>
    <t>Idiopathic osteoporosis with pathological fracture,Shoulder region</t>
  </si>
  <si>
    <t>M80.52</t>
  </si>
  <si>
    <t>Idiopathic osteoporosis with pathological fracture,Upper arm</t>
  </si>
  <si>
    <t>M80.53</t>
  </si>
  <si>
    <t>Idiopathic osteoporosis with pathological fracture,Forearm</t>
  </si>
  <si>
    <t>M80.54</t>
  </si>
  <si>
    <t>Idiopathic osteoporosis with pathological fracture,Hand</t>
  </si>
  <si>
    <t>M80.55</t>
  </si>
  <si>
    <t>Idiopathic osteoporosis with pathological fracture,Pelvic region and thigh</t>
  </si>
  <si>
    <t>M80.56</t>
  </si>
  <si>
    <t>Idiopathic osteoporosis with pathological fracture,Lower leg</t>
  </si>
  <si>
    <t>M80.57</t>
  </si>
  <si>
    <t>Idiopathic osteoporosis with pathological fracture,Ankle and foot</t>
  </si>
  <si>
    <t>M80.58</t>
  </si>
  <si>
    <t>Idiopathic osteoporosis with pathological fracture,Other</t>
  </si>
  <si>
    <t>M80.59</t>
  </si>
  <si>
    <t>Idiopathic osteoporosis with pathological fracture,Site unspecified</t>
  </si>
  <si>
    <t>M80.80</t>
  </si>
  <si>
    <t>Other osteoporosis with pathological fracture,Multiple sites</t>
  </si>
  <si>
    <t>M80.81</t>
  </si>
  <si>
    <t>Other osteoporosis with pathological fracture,Shoulder region</t>
  </si>
  <si>
    <t>M80.82</t>
  </si>
  <si>
    <t>Other osteoporosis with pathological fracture,Upper arm</t>
  </si>
  <si>
    <t>M80.83</t>
  </si>
  <si>
    <t>Other osteoporosis with pathological fracture,Forearm</t>
  </si>
  <si>
    <t>M80.84</t>
  </si>
  <si>
    <t>Other osteoporosis with pathological fracture,Hand</t>
  </si>
  <si>
    <t>M80.85</t>
  </si>
  <si>
    <t>Other osteoporosis with pathological fracture,Pelvic region and thigh</t>
  </si>
  <si>
    <t>M80.86</t>
  </si>
  <si>
    <t>Other osteoporosis with pathological fracture,Lower leg</t>
  </si>
  <si>
    <t>M80.87</t>
  </si>
  <si>
    <t>Other osteoporosis with pathological fracture,Ankle and foot</t>
  </si>
  <si>
    <t>M80.88</t>
  </si>
  <si>
    <t>Other osteoporosis with pathological fracture,Other</t>
  </si>
  <si>
    <t>M80.89</t>
  </si>
  <si>
    <t>Other osteoporosis with pathological fracture,Site unspecified</t>
  </si>
  <si>
    <t>M80.90</t>
  </si>
  <si>
    <t>Unspecified osteoporosis with pathological fracture,Multiple sites</t>
  </si>
  <si>
    <t>M80.91</t>
  </si>
  <si>
    <t>Unspecified osteoporosis with pathological fracture,Shoulder region</t>
  </si>
  <si>
    <t>M80.92</t>
  </si>
  <si>
    <t>Unspecified osteoporosis with pathological fracture,Upper arm</t>
  </si>
  <si>
    <t>M80.93</t>
  </si>
  <si>
    <t>Unspecified osteoporosis with pathological fracture,Forearm</t>
  </si>
  <si>
    <t>M80.94</t>
  </si>
  <si>
    <t>Unspecified osteoporosis with pathological fracture,Hand</t>
  </si>
  <si>
    <t>M80.95</t>
  </si>
  <si>
    <t>Unspecified osteoporosis with pathological fracture,Pelvic region and thigh</t>
  </si>
  <si>
    <t>M80.96</t>
  </si>
  <si>
    <t>Unspecified osteoporosis with pathological fracture,Lower leg</t>
  </si>
  <si>
    <t>M80.97</t>
  </si>
  <si>
    <t>Unspecified osteoporosis with pathological fracture,Ankle and foot</t>
  </si>
  <si>
    <t>M80.98</t>
  </si>
  <si>
    <t>Unspecified osteoporosis with pathological fracture,Other</t>
  </si>
  <si>
    <t>M80.99</t>
  </si>
  <si>
    <t>Unspecified osteoporosis with pathological fracture,Site unspecified</t>
  </si>
  <si>
    <t>M81</t>
  </si>
  <si>
    <t>Osteoporosis without pathological fracture</t>
  </si>
  <si>
    <t>M81.00</t>
  </si>
  <si>
    <t>Postmenopausal osteoporosis,Multiple sites</t>
  </si>
  <si>
    <t>M81.01</t>
  </si>
  <si>
    <t>Postmenopausal osteoporosis,Shoulder region</t>
  </si>
  <si>
    <t>M81.02</t>
  </si>
  <si>
    <t>Postmenopausal osteoporosis,Upper arm</t>
  </si>
  <si>
    <t>M81.03</t>
  </si>
  <si>
    <t>Postmenopausal osteoporosis,Forearm</t>
  </si>
  <si>
    <t>M81.04</t>
  </si>
  <si>
    <t>Postmenopausal osteoporosis,Hand</t>
  </si>
  <si>
    <t>M81.05</t>
  </si>
  <si>
    <t>Postmenopausal osteoporosis,Pelvic region and thigh</t>
  </si>
  <si>
    <t>M81.06</t>
  </si>
  <si>
    <t>Postmenopausal osteoporosis,Lower leg</t>
  </si>
  <si>
    <t>M81.07</t>
  </si>
  <si>
    <t>Postmenopausal osteoporosis,Ankle and foot</t>
  </si>
  <si>
    <t>M81.08</t>
  </si>
  <si>
    <t>Postmenopausal osteoporosis,Other</t>
  </si>
  <si>
    <t>M81.09</t>
  </si>
  <si>
    <t>Postmenopausal osteoporosis,Site unspecified</t>
  </si>
  <si>
    <t>M81.10</t>
  </si>
  <si>
    <t>Postoophorectomy osteoporosis,Multiple sites</t>
  </si>
  <si>
    <t>M81.11</t>
  </si>
  <si>
    <t>Postoophorectomy osteoporosis,Shoulder region</t>
  </si>
  <si>
    <t>M81.12</t>
  </si>
  <si>
    <t>Postoophorectomy osteoporosis,Upper arm</t>
  </si>
  <si>
    <t>M81.13</t>
  </si>
  <si>
    <t>Postoophorectomy osteoporosis,Forearm</t>
  </si>
  <si>
    <t>M81.14</t>
  </si>
  <si>
    <t>Postoophorectomy osteoporosis,Hand</t>
  </si>
  <si>
    <t>M81.15</t>
  </si>
  <si>
    <t>Postoophorectomy osteoporosis,Pelvic region and thigh</t>
  </si>
  <si>
    <t>M81.16</t>
  </si>
  <si>
    <t>Postoophorectomy osteoporosis,Lower leg</t>
  </si>
  <si>
    <t>M81.17</t>
  </si>
  <si>
    <t>Postoophorectomy osteoporosis,Ankle and foot</t>
  </si>
  <si>
    <t>M81.18</t>
  </si>
  <si>
    <t>Postoophorectomy osteoporosis,Other</t>
  </si>
  <si>
    <t>M81.19</t>
  </si>
  <si>
    <t>Postoophorectomy osteoporosis,Site unspecified</t>
  </si>
  <si>
    <t>M81.20</t>
  </si>
  <si>
    <t>Osteoporosis of disuse,Multiple sites</t>
  </si>
  <si>
    <t>M81.21</t>
  </si>
  <si>
    <t>Osteoporosis of disuse,Shoulder region</t>
  </si>
  <si>
    <t>M81.22</t>
  </si>
  <si>
    <t>Osteoporosis of disuse,Upper arm</t>
  </si>
  <si>
    <t>M81.23</t>
  </si>
  <si>
    <t>Osteoporosis of disuse,Forearm</t>
  </si>
  <si>
    <t>M81.24</t>
  </si>
  <si>
    <t>Osteoporosis of disuse,Hand</t>
  </si>
  <si>
    <t>M81.25</t>
  </si>
  <si>
    <t>Osteoporosis of disuse,Pelvic region and thigh</t>
  </si>
  <si>
    <t>M81.26</t>
  </si>
  <si>
    <t>Osteoporosis of disuse,Lower leg</t>
  </si>
  <si>
    <t>M81.27</t>
  </si>
  <si>
    <t>Osteoporosis of disuse,Ankle and foot</t>
  </si>
  <si>
    <t>M81.28</t>
  </si>
  <si>
    <t>Osteoporosis of disuse,Other</t>
  </si>
  <si>
    <t>M81.29</t>
  </si>
  <si>
    <t>Osteoporosis of disuse,Site unspecified</t>
  </si>
  <si>
    <t>M81.30</t>
  </si>
  <si>
    <t>Postsurgical malabsorption osteoporosis,Multiple sites</t>
  </si>
  <si>
    <t>M81.31</t>
  </si>
  <si>
    <t>Postsurgical malabsorption osteoporosis,Shoulder region</t>
  </si>
  <si>
    <t>M81.32</t>
  </si>
  <si>
    <t>Postsurgical malabsorption osteoporosis,Upper arm</t>
  </si>
  <si>
    <t>M81.33</t>
  </si>
  <si>
    <t>Postsurgical malabsorption osteoporosis,Forearm</t>
  </si>
  <si>
    <t>M81.34</t>
  </si>
  <si>
    <t>Postsurgical malabsorption osteoporosis,Hand</t>
  </si>
  <si>
    <t>M81.35</t>
  </si>
  <si>
    <t>Postsurgical malabsorption osteoporosis,Pelvic region and thigh</t>
  </si>
  <si>
    <t>M81.36</t>
  </si>
  <si>
    <t>Postsurgical malabsorption osteoporosis,Lower leg</t>
  </si>
  <si>
    <t>M81.37</t>
  </si>
  <si>
    <t>Postsurgical malabsorption osteoporosis,Ankle and foot</t>
  </si>
  <si>
    <t>M81.38</t>
  </si>
  <si>
    <t>Postsurgical malabsorption osteoporosis,Other</t>
  </si>
  <si>
    <t>M81.39</t>
  </si>
  <si>
    <t>Postsurgical malabsorption osteoporosis,Site unspecified</t>
  </si>
  <si>
    <t>M81.40</t>
  </si>
  <si>
    <t>Drug-induced osteoporosis,Multiple sites</t>
  </si>
  <si>
    <t>M81.41</t>
  </si>
  <si>
    <t>Drug-induced osteoporosis,Shoulder region</t>
  </si>
  <si>
    <t>M81.42</t>
  </si>
  <si>
    <t>Drug-induced osteoporosis,Upper arm</t>
  </si>
  <si>
    <t>M81.43</t>
  </si>
  <si>
    <t>Drug-induced osteoporosis,Forearm</t>
  </si>
  <si>
    <t>M81.44</t>
  </si>
  <si>
    <t>Drug-induced osteoporosis,Hand</t>
  </si>
  <si>
    <t>M81.45</t>
  </si>
  <si>
    <t>Drug-induced osteoporosis,Pelvic region and thigh</t>
  </si>
  <si>
    <t>M81.46</t>
  </si>
  <si>
    <t>Drug-induced osteoporosis,Lower leg</t>
  </si>
  <si>
    <t>M81.47</t>
  </si>
  <si>
    <t>Drug-induced osteoporosis,Ankle and foot</t>
  </si>
  <si>
    <t>M81.48</t>
  </si>
  <si>
    <t>Drug-induced osteoporosis,Other</t>
  </si>
  <si>
    <t>M81.49</t>
  </si>
  <si>
    <t>Drug-induced osteoporosis,Site unspecified</t>
  </si>
  <si>
    <t>M81.50</t>
  </si>
  <si>
    <t>Idiopathic osteoporosis,Multiple sites</t>
  </si>
  <si>
    <t>M81.51</t>
  </si>
  <si>
    <t>Idiopathic osteoporosis,Shoulder region</t>
  </si>
  <si>
    <t>M81.52</t>
  </si>
  <si>
    <t>Idiopathic osteoporosis,Upper arm</t>
  </si>
  <si>
    <t>M81.53</t>
  </si>
  <si>
    <t>Idiopathic osteoporosis,Forearm</t>
  </si>
  <si>
    <t>M81.54</t>
  </si>
  <si>
    <t>Idiopathic osteoporosis,Hand</t>
  </si>
  <si>
    <t>M81.55</t>
  </si>
  <si>
    <t>Idiopathic osteoporosis,Pelvic region and thigh</t>
  </si>
  <si>
    <t>M81.56</t>
  </si>
  <si>
    <t>Idiopathic osteoporosis,Lower leg</t>
  </si>
  <si>
    <t>M81.57</t>
  </si>
  <si>
    <t>Idiopathic osteoporosis,Ankle and foot</t>
  </si>
  <si>
    <t>M81.58</t>
  </si>
  <si>
    <t>Idiopathic osteoporosis,Other</t>
  </si>
  <si>
    <t>M81.59</t>
  </si>
  <si>
    <t>Idiopathic osteoporosis,Site unspecified</t>
  </si>
  <si>
    <t>M81.60</t>
  </si>
  <si>
    <t>Localized osteoporosis [Lequesne],Multiple sites</t>
  </si>
  <si>
    <t>M81.61</t>
  </si>
  <si>
    <t>Localized osteoporosis [Lequesne],Shoulder region</t>
  </si>
  <si>
    <t>M81.62</t>
  </si>
  <si>
    <t>Localized osteoporosis [Lequesne],Upper arm</t>
  </si>
  <si>
    <t>M81.63</t>
  </si>
  <si>
    <t>Localized osteoporosis [Lequesne],Forearm</t>
  </si>
  <si>
    <t>M81.64</t>
  </si>
  <si>
    <t>Localized osteoporosis [Lequesne],Hand</t>
  </si>
  <si>
    <t>M81.65</t>
  </si>
  <si>
    <t>Localized osteoporosis [Lequesne],Pelvic region and thigh</t>
  </si>
  <si>
    <t>M81.66</t>
  </si>
  <si>
    <t>Localized osteoporosis [Lequesne],Lower leg</t>
  </si>
  <si>
    <t>M81.67</t>
  </si>
  <si>
    <t>Localized osteoporosis [Lequesne],Ankle and foot</t>
  </si>
  <si>
    <t>M81.68</t>
  </si>
  <si>
    <t>Localized osteoporosis [Lequesne],Other</t>
  </si>
  <si>
    <t>M81.69</t>
  </si>
  <si>
    <t>Localized osteoporosis [Lequesne],Site unspecified</t>
  </si>
  <si>
    <t>M81.80</t>
  </si>
  <si>
    <t>Other osteoporosis,Multiple sites</t>
  </si>
  <si>
    <t>M81.81</t>
  </si>
  <si>
    <t>Other osteoporosis,Shoulder region</t>
  </si>
  <si>
    <t>M81.82</t>
  </si>
  <si>
    <t>Other osteoporosis,Upper arm</t>
  </si>
  <si>
    <t>M81.83</t>
  </si>
  <si>
    <t>Other osteoporosis,Forearm</t>
  </si>
  <si>
    <t>M81.84</t>
  </si>
  <si>
    <t>Other osteoporosis,Hand</t>
  </si>
  <si>
    <t>M81.85</t>
  </si>
  <si>
    <t>Other osteoporosis,Pelvic region and thigh</t>
  </si>
  <si>
    <t>M81.86</t>
  </si>
  <si>
    <t>Other osteoporosis,Lower leg</t>
  </si>
  <si>
    <t>M81.87</t>
  </si>
  <si>
    <t>Other osteoporosis,Ankle and foot</t>
  </si>
  <si>
    <t>M81.88</t>
  </si>
  <si>
    <t>Other osteoporosis,Other</t>
  </si>
  <si>
    <t>M81.89</t>
  </si>
  <si>
    <t>Other osteoporosis,Site unspecified</t>
  </si>
  <si>
    <t>M81.90</t>
  </si>
  <si>
    <t>Osteoporosis, unspecified,Multiple sites</t>
  </si>
  <si>
    <t>M81.91</t>
  </si>
  <si>
    <t>Osteoporosis, unspecified,Shoulder region</t>
  </si>
  <si>
    <t>M81.92</t>
  </si>
  <si>
    <t>Osteoporosis, unspecified,Upper arm</t>
  </si>
  <si>
    <t>M81.93</t>
  </si>
  <si>
    <t>Osteoporosis, unspecified,Forearm</t>
  </si>
  <si>
    <t>M81.94</t>
  </si>
  <si>
    <t>Osteoporosis, unspecified,Hand</t>
  </si>
  <si>
    <t>M81.95</t>
  </si>
  <si>
    <t>Osteoporosis, unspecified,Pelvic region and thigh</t>
  </si>
  <si>
    <t>M81.96</t>
  </si>
  <si>
    <t>Osteoporosis, unspecified,Lower leg</t>
  </si>
  <si>
    <t>M81.97</t>
  </si>
  <si>
    <t>Osteoporosis, unspecified,Ankle and foot</t>
  </si>
  <si>
    <t>M81.98</t>
  </si>
  <si>
    <t>Osteoporosis, unspecified,Other</t>
  </si>
  <si>
    <t>M81.99</t>
  </si>
  <si>
    <t>Osteoporosis, unspecified,Site unspecified</t>
  </si>
  <si>
    <t>M82</t>
  </si>
  <si>
    <t>Osteoporosis in diseases classified elsewhere</t>
  </si>
  <si>
    <t>M82.00</t>
  </si>
  <si>
    <t>Osteoporosis in multiple myelomatosis,Multiple sites</t>
  </si>
  <si>
    <t>M82.01</t>
  </si>
  <si>
    <t>Osteoporosis in multiple myelomatosis,Shoulder region</t>
  </si>
  <si>
    <t>M82.02</t>
  </si>
  <si>
    <t>Osteoporosis in multiple myelomatosis,Upper arm</t>
  </si>
  <si>
    <t>M82.03</t>
  </si>
  <si>
    <t>Osteoporosis in multiple myelomatosis,Forearm</t>
  </si>
  <si>
    <t>M82.04</t>
  </si>
  <si>
    <t>Osteoporosis in multiple myelomatosis,Hand</t>
  </si>
  <si>
    <t>M82.05</t>
  </si>
  <si>
    <t>Osteoporosis in multiple myelomatosis,Pelvic region and thigh</t>
  </si>
  <si>
    <t>M82.06</t>
  </si>
  <si>
    <t>Osteoporosis in multiple myelomatosis,Lower leg</t>
  </si>
  <si>
    <t>M82.07</t>
  </si>
  <si>
    <t>Osteoporosis in multiple myelomatosis,Ankle and foot</t>
  </si>
  <si>
    <t>M82.08</t>
  </si>
  <si>
    <t>Osteoporosis in multiple myelomatosis,Other</t>
  </si>
  <si>
    <t>M82.09</t>
  </si>
  <si>
    <t>Osteoporosis in multiple myelomatosis,Site unspecified</t>
  </si>
  <si>
    <t>M82.10</t>
  </si>
  <si>
    <t>Osteoporosis in endocrine disorders,Multiple sites</t>
  </si>
  <si>
    <t>M82.11</t>
  </si>
  <si>
    <t>Osteoporosis in endocrine disorders,Shoulder region</t>
  </si>
  <si>
    <t>M82.12</t>
  </si>
  <si>
    <t>Osteoporosis in endocrine disorders,Upper arm</t>
  </si>
  <si>
    <t>M82.13</t>
  </si>
  <si>
    <t>Osteoporosis in endocrine disorders,Forearm</t>
  </si>
  <si>
    <t>M82.14</t>
  </si>
  <si>
    <t>Osteoporosis in endocrine disorders,Hand</t>
  </si>
  <si>
    <t>M82.15</t>
  </si>
  <si>
    <t>Osteoporosis in endocrine disorders,Pelvic region and thigh</t>
  </si>
  <si>
    <t>M82.16</t>
  </si>
  <si>
    <t>Osteoporosis in endocrine disorders,Lower leg</t>
  </si>
  <si>
    <t>M82.17</t>
  </si>
  <si>
    <t>Osteoporosis in endocrine disorders,Ankle and foot</t>
  </si>
  <si>
    <t>M82.18</t>
  </si>
  <si>
    <t>Osteoporosis in endocrine disorders,Other</t>
  </si>
  <si>
    <t>M82.19</t>
  </si>
  <si>
    <t>Osteoporosis in endocrine disorders,Site unspecified</t>
  </si>
  <si>
    <t>M82.80</t>
  </si>
  <si>
    <t>Osteoporosis in other diseases classified elsewhere,Multiple sites</t>
  </si>
  <si>
    <t>M82.81</t>
  </si>
  <si>
    <t>Osteoporosis in other diseases classified elsewhere,Shoulder region</t>
  </si>
  <si>
    <t>M82.82</t>
  </si>
  <si>
    <t>Osteoporosis in other diseases classified elsewhere,Upper arm</t>
  </si>
  <si>
    <t>M82.83</t>
  </si>
  <si>
    <t>Osteoporosis in other diseases classified elsewhere,Forearm</t>
  </si>
  <si>
    <t>M82.84</t>
  </si>
  <si>
    <t>Osteoporosis in other diseases classified elsewhere,Hand</t>
  </si>
  <si>
    <t>M82.85</t>
  </si>
  <si>
    <t>Osteoporosis in other diseases classified elsewhere,Pelvic region and thigh</t>
  </si>
  <si>
    <t>M82.86</t>
  </si>
  <si>
    <t>Osteoporosis in other diseases classified elsewhere,Lower leg</t>
  </si>
  <si>
    <t>M82.87</t>
  </si>
  <si>
    <t>Osteoporosis in other diseases classified elsewhere,Ankle and foot</t>
  </si>
  <si>
    <t>M82.88</t>
  </si>
  <si>
    <t>Osteoporosis in other diseases classified elsewhere,Other</t>
  </si>
  <si>
    <t>M82.89</t>
  </si>
  <si>
    <t>Osteoporosis in other diseases classified elsewhere,Site unspecified</t>
  </si>
  <si>
    <t>M83</t>
  </si>
  <si>
    <t>Adult osteomalacia</t>
  </si>
  <si>
    <t>M83.00</t>
  </si>
  <si>
    <t>Puerperal osteomalacia,Multiple sites</t>
  </si>
  <si>
    <t>M83.01</t>
  </si>
  <si>
    <t>Puerperal osteomalacia,Shoulder region</t>
  </si>
  <si>
    <t>M83.02</t>
  </si>
  <si>
    <t>Puerperal osteomalacia,Upper arm</t>
  </si>
  <si>
    <t>M83.03</t>
  </si>
  <si>
    <t>Puerperal osteomalacia,Forearm</t>
  </si>
  <si>
    <t>M83.04</t>
  </si>
  <si>
    <t>Puerperal osteomalacia,Hand</t>
  </si>
  <si>
    <t>M83.05</t>
  </si>
  <si>
    <t>Puerperal osteomalacia,Pelvic region and thigh</t>
  </si>
  <si>
    <t>M83.06</t>
  </si>
  <si>
    <t>Puerperal osteomalacia,Lower leg</t>
  </si>
  <si>
    <t>M83.07</t>
  </si>
  <si>
    <t>Puerperal osteomalacia,Ankle and foot</t>
  </si>
  <si>
    <t>M83.08</t>
  </si>
  <si>
    <t>Puerperal osteomalacia,Other</t>
  </si>
  <si>
    <t>M83.09</t>
  </si>
  <si>
    <t>Puerperal osteomalacia,Site unspecified</t>
  </si>
  <si>
    <t>M83.10</t>
  </si>
  <si>
    <t>Senile osteomalacia,Multiple sites</t>
  </si>
  <si>
    <t>M83.11</t>
  </si>
  <si>
    <t>Senile osteomalacia,Shoulder region</t>
  </si>
  <si>
    <t>M83.12</t>
  </si>
  <si>
    <t>Senile osteomalacia,Upper arm</t>
  </si>
  <si>
    <t>M83.13</t>
  </si>
  <si>
    <t>Senile osteomalacia,Forearm</t>
  </si>
  <si>
    <t>M83.14</t>
  </si>
  <si>
    <t>Senile osteomalacia,Hand</t>
  </si>
  <si>
    <t>M83.15</t>
  </si>
  <si>
    <t>Senile osteomalacia,Pelvic region and thigh</t>
  </si>
  <si>
    <t>M83.16</t>
  </si>
  <si>
    <t>Senile osteomalacia,Lower leg</t>
  </si>
  <si>
    <t>M83.17</t>
  </si>
  <si>
    <t>Senile osteomalacia,Ankle and foot</t>
  </si>
  <si>
    <t>M83.18</t>
  </si>
  <si>
    <t>Senile osteomalacia,Other</t>
  </si>
  <si>
    <t>M83.19</t>
  </si>
  <si>
    <t>Senile osteomalacia,Site unspecified</t>
  </si>
  <si>
    <t>M83.20</t>
  </si>
  <si>
    <t>Adult osteomalacia due to malabsorption,Multiple sites</t>
  </si>
  <si>
    <t>M83.21</t>
  </si>
  <si>
    <t>Adult osteomalacia due to malabsorption,Shoulder region</t>
  </si>
  <si>
    <t>M83.22</t>
  </si>
  <si>
    <t>Adult osteomalacia due to malabsorption,Upper arm</t>
  </si>
  <si>
    <t>M83.23</t>
  </si>
  <si>
    <t>Adult osteomalacia due to malabsorption,Forearm</t>
  </si>
  <si>
    <t>M83.24</t>
  </si>
  <si>
    <t>Adult osteomalacia due to malabsorption,Hand</t>
  </si>
  <si>
    <t>M83.25</t>
  </si>
  <si>
    <t>Adult osteomalacia due to malabsorption,Pelvic region and thigh</t>
  </si>
  <si>
    <t>M83.26</t>
  </si>
  <si>
    <t>Adult osteomalacia due to malabsorption,Lower leg</t>
  </si>
  <si>
    <t>M83.27</t>
  </si>
  <si>
    <t>Adult osteomalacia due to malabsorption,Ankle and foot</t>
  </si>
  <si>
    <t>M83.28</t>
  </si>
  <si>
    <t>Adult osteomalacia due to malabsorption,Other</t>
  </si>
  <si>
    <t>M83.29</t>
  </si>
  <si>
    <t>Adult osteomalacia due to malabsorption,Site unspecified</t>
  </si>
  <si>
    <t>M83.30</t>
  </si>
  <si>
    <t>Adult osteomalacia due to malnutrition,Multiple sites</t>
  </si>
  <si>
    <t>M83.31</t>
  </si>
  <si>
    <t>Adult osteomalacia due to malnutrition,Shoulder region</t>
  </si>
  <si>
    <t>M83.32</t>
  </si>
  <si>
    <t>Adult osteomalacia due to malnutrition,Upper arm</t>
  </si>
  <si>
    <t>M83.33</t>
  </si>
  <si>
    <t>Adult osteomalacia due to malnutrition,Forearm</t>
  </si>
  <si>
    <t>M83.34</t>
  </si>
  <si>
    <t>Adult osteomalacia due to malnutrition,Hand</t>
  </si>
  <si>
    <t>M83.35</t>
  </si>
  <si>
    <t>Adult osteomalacia due to malnutrition,Pelvic region and thigh</t>
  </si>
  <si>
    <t>M83.36</t>
  </si>
  <si>
    <t>Adult osteomalacia due to malnutrition,Lower leg</t>
  </si>
  <si>
    <t>M83.37</t>
  </si>
  <si>
    <t>Adult osteomalacia due to malnutrition,Ankle and foot</t>
  </si>
  <si>
    <t>M83.38</t>
  </si>
  <si>
    <t>Adult osteomalacia due to malnutrition,Other</t>
  </si>
  <si>
    <t>M83.39</t>
  </si>
  <si>
    <t>Adult osteomalacia due to malnutrition,Site unspecified</t>
  </si>
  <si>
    <t>M83.40</t>
  </si>
  <si>
    <t>Aluminium bone disease,Multiple sites</t>
  </si>
  <si>
    <t>M83.41</t>
  </si>
  <si>
    <t>Aluminium bone disease,Shoulder region</t>
  </si>
  <si>
    <t>M83.42</t>
  </si>
  <si>
    <t>Aluminium bone disease,Upper arm</t>
  </si>
  <si>
    <t>M83.43</t>
  </si>
  <si>
    <t>Aluminium bone disease,Forearm</t>
  </si>
  <si>
    <t>M83.44</t>
  </si>
  <si>
    <t>Aluminium bone disease,Hand</t>
  </si>
  <si>
    <t>M83.45</t>
  </si>
  <si>
    <t>Aluminium bone disease,Pelvic region and thigh</t>
  </si>
  <si>
    <t>M83.46</t>
  </si>
  <si>
    <t>Aluminium bone disease,Lower leg</t>
  </si>
  <si>
    <t>M83.47</t>
  </si>
  <si>
    <t>Aluminium bone disease,Ankle and foot</t>
  </si>
  <si>
    <t>M83.48</t>
  </si>
  <si>
    <t>Aluminium bone disease,Other</t>
  </si>
  <si>
    <t>M83.49</t>
  </si>
  <si>
    <t>Aluminium bone disease,Site unspecified</t>
  </si>
  <si>
    <t>M83.50</t>
  </si>
  <si>
    <t>Other drug-induced osteomalacia in adults,Multiple sites</t>
  </si>
  <si>
    <t>M83.51</t>
  </si>
  <si>
    <t>Other drug-induced osteomalacia in adults,Shoulder region</t>
  </si>
  <si>
    <t>M83.52</t>
  </si>
  <si>
    <t>Other drug-induced osteomalacia in adults,Upper arm</t>
  </si>
  <si>
    <t>M83.53</t>
  </si>
  <si>
    <t>Other drug-induced osteomalacia in adults,Forearm</t>
  </si>
  <si>
    <t>M83.54</t>
  </si>
  <si>
    <t>Other drug-induced osteomalacia in adults,Hand</t>
  </si>
  <si>
    <t>M83.55</t>
  </si>
  <si>
    <t>Other drug-induced osteomalacia in adults,Pelvic region and thigh</t>
  </si>
  <si>
    <t>M83.56</t>
  </si>
  <si>
    <t>Other drug-induced osteomalacia in adults,Lower leg</t>
  </si>
  <si>
    <t>M83.57</t>
  </si>
  <si>
    <t>Other drug-induced osteomalacia in adults,Ankle and foot</t>
  </si>
  <si>
    <t>M83.58</t>
  </si>
  <si>
    <t>Other drug-induced osteomalacia in adults,Other</t>
  </si>
  <si>
    <t>M83.59</t>
  </si>
  <si>
    <t>Other drug-induced osteomalacia in adults,Site unspecified</t>
  </si>
  <si>
    <t>M83.80</t>
  </si>
  <si>
    <t>Other adult osteomalacia,Multiple sites</t>
  </si>
  <si>
    <t>M83.81</t>
  </si>
  <si>
    <t>Other adult osteomalacia,Shoulder region</t>
  </si>
  <si>
    <t>M83.82</t>
  </si>
  <si>
    <t>Other adult osteomalacia,Upper arm</t>
  </si>
  <si>
    <t>M83.83</t>
  </si>
  <si>
    <t>Other adult osteomalacia,Forearm</t>
  </si>
  <si>
    <t>M83.84</t>
  </si>
  <si>
    <t>Other adult osteomalacia,Hand</t>
  </si>
  <si>
    <t>M83.85</t>
  </si>
  <si>
    <t>Other adult osteomalacia,Pelvic region and thigh</t>
  </si>
  <si>
    <t>M83.86</t>
  </si>
  <si>
    <t>Other adult osteomalacia,Lower leg</t>
  </si>
  <si>
    <t>M83.87</t>
  </si>
  <si>
    <t>Other adult osteomalacia,Ankle and foot</t>
  </si>
  <si>
    <t>M83.88</t>
  </si>
  <si>
    <t>Other adult osteomalacia,Other</t>
  </si>
  <si>
    <t>M83.89</t>
  </si>
  <si>
    <t>Other adult osteomalacia,Site unspecified</t>
  </si>
  <si>
    <t>M83.90</t>
  </si>
  <si>
    <t>Adult osteomalacia, unspecified,Multiple sites</t>
  </si>
  <si>
    <t>M83.91</t>
  </si>
  <si>
    <t>Adult osteomalacia, unspecified,Shoulder region</t>
  </si>
  <si>
    <t>M83.92</t>
  </si>
  <si>
    <t>Adult osteomalacia, unspecified,Upper arm</t>
  </si>
  <si>
    <t>M83.93</t>
  </si>
  <si>
    <t>Adult osteomalacia, unspecified,Forearm</t>
  </si>
  <si>
    <t>M83.94</t>
  </si>
  <si>
    <t>Adult osteomalacia, unspecified,Hand</t>
  </si>
  <si>
    <t>M83.95</t>
  </si>
  <si>
    <t>Adult osteomalacia, unspecified,Pelvic region and thigh</t>
  </si>
  <si>
    <t>M83.96</t>
  </si>
  <si>
    <t>Adult osteomalacia, unspecified,Lower leg</t>
  </si>
  <si>
    <t>M83.97</t>
  </si>
  <si>
    <t>Adult osteomalacia, unspecified,Ankle and foot</t>
  </si>
  <si>
    <t>M83.98</t>
  </si>
  <si>
    <t>Adult osteomalacia, unspecified,Other</t>
  </si>
  <si>
    <t>M83.99</t>
  </si>
  <si>
    <t>Adult osteomalacia, unspecified,Site unspecified</t>
  </si>
  <si>
    <t>M84</t>
  </si>
  <si>
    <t>Disorders of continuity of bone</t>
  </si>
  <si>
    <t>M84.00</t>
  </si>
  <si>
    <t>Malunion of fracture,Multiple sites</t>
  </si>
  <si>
    <t>M84.01</t>
  </si>
  <si>
    <t>Malunion of fracture,Shoulder region</t>
  </si>
  <si>
    <t>M84.02</t>
  </si>
  <si>
    <t>Malunion of fracture,Upper arm</t>
  </si>
  <si>
    <t>M84.03</t>
  </si>
  <si>
    <t>Malunion of fracture,Forearm</t>
  </si>
  <si>
    <t>M84.04</t>
  </si>
  <si>
    <t>Malunion of fracture,Hand</t>
  </si>
  <si>
    <t>M84.05</t>
  </si>
  <si>
    <t>Malunion of fracture,Pelvic region and thigh</t>
  </si>
  <si>
    <t>M84.06</t>
  </si>
  <si>
    <t>Malunion of fracture,Lower leg</t>
  </si>
  <si>
    <t>M84.07</t>
  </si>
  <si>
    <t>Malunion of fracture,Ankle and foot</t>
  </si>
  <si>
    <t>M84.08</t>
  </si>
  <si>
    <t>Malunion of fracture,Other</t>
  </si>
  <si>
    <t>M84.09</t>
  </si>
  <si>
    <t>Malunion of fracture,Site unspecified</t>
  </si>
  <si>
    <t>M84.10</t>
  </si>
  <si>
    <t>Nonunion of fracture [pseudarthrosis],Multiple sites</t>
  </si>
  <si>
    <t>M84.11</t>
  </si>
  <si>
    <t>Nonunion of fracture [pseudarthrosis],Shoulder region</t>
  </si>
  <si>
    <t>M84.12</t>
  </si>
  <si>
    <t>Nonunion of fracture [pseudarthrosis],Upper arm</t>
  </si>
  <si>
    <t>M84.13</t>
  </si>
  <si>
    <t>Nonunion of fracture [pseudarthrosis],Forearm</t>
  </si>
  <si>
    <t>M84.14</t>
  </si>
  <si>
    <t>Nonunion of fracture [pseudarthrosis],Hand</t>
  </si>
  <si>
    <t>M84.15</t>
  </si>
  <si>
    <t>Nonunion of fracture [pseudarthrosis],Pelvic region and thigh</t>
  </si>
  <si>
    <t>M84.16</t>
  </si>
  <si>
    <t>Nonunion of fracture [pseudarthrosis],Lower leg</t>
  </si>
  <si>
    <t>M84.17</t>
  </si>
  <si>
    <t>Nonunion of fracture [pseudarthrosis],Ankle and foot</t>
  </si>
  <si>
    <t>M84.18</t>
  </si>
  <si>
    <t>Nonunion of fracture [pseudarthrosis],Other</t>
  </si>
  <si>
    <t>M84.19</t>
  </si>
  <si>
    <t>Nonunion of fracture [pseudarthrosis],Site unspecified</t>
  </si>
  <si>
    <t>M84.20</t>
  </si>
  <si>
    <t>Delayed union of fracture,Multiple sites</t>
  </si>
  <si>
    <t>M84.21</t>
  </si>
  <si>
    <t>Delayed union of fracture,Shoulder region</t>
  </si>
  <si>
    <t>M84.22</t>
  </si>
  <si>
    <t>Delayed union of fracture,Upper arm</t>
  </si>
  <si>
    <t>M84.23</t>
  </si>
  <si>
    <t>Delayed union of fracture,Forearm</t>
  </si>
  <si>
    <t>M84.24</t>
  </si>
  <si>
    <t>Delayed union of fracture,Hand</t>
  </si>
  <si>
    <t>M84.25</t>
  </si>
  <si>
    <t>Delayed union of fracture,Pelvic region and thigh</t>
  </si>
  <si>
    <t>M84.26</t>
  </si>
  <si>
    <t>Delayed union of fracture,Lower leg</t>
  </si>
  <si>
    <t>M84.27</t>
  </si>
  <si>
    <t>Delayed union of fracture,Ankle and foot</t>
  </si>
  <si>
    <t>M84.28</t>
  </si>
  <si>
    <t>Delayed union of fracture,Other</t>
  </si>
  <si>
    <t>M84.29</t>
  </si>
  <si>
    <t>Delayed union of fracture,Site unspecified</t>
  </si>
  <si>
    <t>M84.30</t>
  </si>
  <si>
    <t>Stress fracture, not elsewhere classified,Multiple sites</t>
  </si>
  <si>
    <t>M84.31</t>
  </si>
  <si>
    <t>Stress fracture, not elsewhere classified,Shoulder region</t>
  </si>
  <si>
    <t>M84.32</t>
  </si>
  <si>
    <t>Stress fracture, not elsewhere classified,Upper arm</t>
  </si>
  <si>
    <t>M84.33</t>
  </si>
  <si>
    <t>Stress fracture, not elsewhere classified,Forearm</t>
  </si>
  <si>
    <t>M84.34</t>
  </si>
  <si>
    <t>Stress fracture, not elsewhere classified,Hand</t>
  </si>
  <si>
    <t>M84.35</t>
  </si>
  <si>
    <t>Stress fracture, not elsewhere classified,Pelvic region and thigh</t>
  </si>
  <si>
    <t>M84.36</t>
  </si>
  <si>
    <t>Stress fracture, not elsewhere classified,Lower leg</t>
  </si>
  <si>
    <t>M84.37</t>
  </si>
  <si>
    <t>Stress fracture, not elsewhere classified,Ankle and foot</t>
  </si>
  <si>
    <t>M84.38</t>
  </si>
  <si>
    <t>Stress fracture, not elsewhere classified,Other</t>
  </si>
  <si>
    <t>M84.39</t>
  </si>
  <si>
    <t>Stress fracture, not elsewhere classified,Site unspecified</t>
  </si>
  <si>
    <t>M84.40</t>
  </si>
  <si>
    <t>Pathological fracture, not elsewhere classified,Multiple sites</t>
  </si>
  <si>
    <t>M84.41</t>
  </si>
  <si>
    <t>Pathological fracture, not elsewhere classified,Shoulder region</t>
  </si>
  <si>
    <t>M84.42</t>
  </si>
  <si>
    <t>Pathological fracture, not elsewhere classified,Upper arm</t>
  </si>
  <si>
    <t>M84.43</t>
  </si>
  <si>
    <t>Pathological fracture, not elsewhere classified,Forearm</t>
  </si>
  <si>
    <t>M84.44</t>
  </si>
  <si>
    <t>Pathological fracture, not elsewhere classified,Hand</t>
  </si>
  <si>
    <t>M84.45</t>
  </si>
  <si>
    <t>Pathological fracture, not elsewhere classified,Pelvic region and thigh</t>
  </si>
  <si>
    <t>M84.46</t>
  </si>
  <si>
    <t>Pathological fracture, not elsewhere classified,Lower leg</t>
  </si>
  <si>
    <t>M84.47</t>
  </si>
  <si>
    <t>Pathological fracture, not elsewhere classified,Ankle and foot</t>
  </si>
  <si>
    <t>M84.48</t>
  </si>
  <si>
    <t>Pathological fracture, not elsewhere classified,Other</t>
  </si>
  <si>
    <t>M84.49</t>
  </si>
  <si>
    <t>Pathological fracture, not elsewhere classified,Site unspecified</t>
  </si>
  <si>
    <t>M84.80</t>
  </si>
  <si>
    <t>Other disorders of continuity of bone,Multiple sites</t>
  </si>
  <si>
    <t>M84.81</t>
  </si>
  <si>
    <t>Other disorders of continuity of bone,Shoulder region</t>
  </si>
  <si>
    <t>M84.82</t>
  </si>
  <si>
    <t>Other disorders of continuity of bone,Upper arm</t>
  </si>
  <si>
    <t>M84.83</t>
  </si>
  <si>
    <t>Other disorders of continuity of bone,Forearm</t>
  </si>
  <si>
    <t>M84.84</t>
  </si>
  <si>
    <t>Other disorders of continuity of bone,Hand</t>
  </si>
  <si>
    <t>M84.85</t>
  </si>
  <si>
    <t>Other disorders of continuity of bone,Pelvic region and thigh</t>
  </si>
  <si>
    <t>M84.86</t>
  </si>
  <si>
    <t>Other disorders of continuity of bone,Lower leg</t>
  </si>
  <si>
    <t>M84.87</t>
  </si>
  <si>
    <t>Other disorders of continuity of bone,Ankle and foot</t>
  </si>
  <si>
    <t>M84.88</t>
  </si>
  <si>
    <t>Other disorders of continuity of bone,Other</t>
  </si>
  <si>
    <t>M84.89</t>
  </si>
  <si>
    <t>Other disorders of continuity of bone,Site unspecified</t>
  </si>
  <si>
    <t>M84.90</t>
  </si>
  <si>
    <t>Disorder of continuity of bone, unspecified,Multiple sites</t>
  </si>
  <si>
    <t>M84.91</t>
  </si>
  <si>
    <t>Disorder of continuity of bone, unspecified,Shoulder region</t>
  </si>
  <si>
    <t>M84.92</t>
  </si>
  <si>
    <t>Disorder of continuity of bone, unspecified,Upper arm</t>
  </si>
  <si>
    <t>M84.93</t>
  </si>
  <si>
    <t>Disorder of continuity of bone, unspecified,Forearm</t>
  </si>
  <si>
    <t>M84.94</t>
  </si>
  <si>
    <t>Disorder of continuity of bone, unspecified,Hand</t>
  </si>
  <si>
    <t>M84.95</t>
  </si>
  <si>
    <t>Disorder of continuity of bone, unspecified,Pelvic region and thigh</t>
  </si>
  <si>
    <t>M84.96</t>
  </si>
  <si>
    <t>Disorder of continuity of bone, unspecified,Lower leg</t>
  </si>
  <si>
    <t>M84.97</t>
  </si>
  <si>
    <t>Disorder of continuity of bone, unspecified,Ankle and foot</t>
  </si>
  <si>
    <t>M84.98</t>
  </si>
  <si>
    <t>Disorder of continuity of bone, unspecified,Other</t>
  </si>
  <si>
    <t>M84.99</t>
  </si>
  <si>
    <t>Disorder of continuity of bone, unspecified,Site unspecified</t>
  </si>
  <si>
    <t>M85</t>
  </si>
  <si>
    <t>Other disorders of bone density and structure</t>
  </si>
  <si>
    <t>M85.00</t>
  </si>
  <si>
    <t>Fibrous dysplasia (monostotic),Multiple sites</t>
  </si>
  <si>
    <t>M85.01</t>
  </si>
  <si>
    <t>Fibrous dysplasia (monostotic),Shoulder region</t>
  </si>
  <si>
    <t>M85.02</t>
  </si>
  <si>
    <t>Fibrous dysplasia (monostotic),Upper arm</t>
  </si>
  <si>
    <t>M85.03</t>
  </si>
  <si>
    <t>Fibrous dysplasia (monostotic),Forearm</t>
  </si>
  <si>
    <t>M85.04</t>
  </si>
  <si>
    <t>Fibrous dysplasia (monostotic),Hand</t>
  </si>
  <si>
    <t>M85.05</t>
  </si>
  <si>
    <t>Fibrous dysplasia (monostotic),Pelvic region and thigh</t>
  </si>
  <si>
    <t>M85.06</t>
  </si>
  <si>
    <t>Fibrous dysplasia (monostotic),Lower leg</t>
  </si>
  <si>
    <t>M85.07</t>
  </si>
  <si>
    <t>Fibrous dysplasia (monostotic),Ankle and foot</t>
  </si>
  <si>
    <t>M85.08</t>
  </si>
  <si>
    <t>Fibrous dysplasia (monostotic),Other</t>
  </si>
  <si>
    <t>M85.09</t>
  </si>
  <si>
    <t>Fibrous dysplasia (monostotic),Site unspecified</t>
  </si>
  <si>
    <t>M85.10</t>
  </si>
  <si>
    <t>Skeletal fluorosis,Multiple sites</t>
  </si>
  <si>
    <t>M85.11</t>
  </si>
  <si>
    <t>Skeletal fluorosis,Shoulder region</t>
  </si>
  <si>
    <t>M85.12</t>
  </si>
  <si>
    <t>Skeletal fluorosis,Upper arm</t>
  </si>
  <si>
    <t>M85.13</t>
  </si>
  <si>
    <t>Skeletal fluorosis,Forearm</t>
  </si>
  <si>
    <t>M85.14</t>
  </si>
  <si>
    <t>Skeletal fluorosis,Hand</t>
  </si>
  <si>
    <t>M85.15</t>
  </si>
  <si>
    <t>Skeletal fluorosis,Pelvic region and thigh</t>
  </si>
  <si>
    <t>M85.16</t>
  </si>
  <si>
    <t>Skeletal fluorosis,Lower leg</t>
  </si>
  <si>
    <t>M85.17</t>
  </si>
  <si>
    <t>Skeletal fluorosis,Ankle and foot</t>
  </si>
  <si>
    <t>M85.18</t>
  </si>
  <si>
    <t>Skeletal fluorosis,Other</t>
  </si>
  <si>
    <t>M85.19</t>
  </si>
  <si>
    <t>Skeletal fluorosis,Site unspecified</t>
  </si>
  <si>
    <t>M85.28</t>
  </si>
  <si>
    <t>Hyperostosis of skull,Other</t>
  </si>
  <si>
    <t>M85.30</t>
  </si>
  <si>
    <t>Osteitis condensans,Multiple sites</t>
  </si>
  <si>
    <t>M85.31</t>
  </si>
  <si>
    <t>Osteitis condensans,Shoulder region</t>
  </si>
  <si>
    <t>M85.32</t>
  </si>
  <si>
    <t>Osteitis condensans,Upper arm</t>
  </si>
  <si>
    <t>M85.33</t>
  </si>
  <si>
    <t>Osteitis condensans,Forearm</t>
  </si>
  <si>
    <t>M85.34</t>
  </si>
  <si>
    <t>Osteitis condensans,Hand</t>
  </si>
  <si>
    <t>M85.35</t>
  </si>
  <si>
    <t>Osteitis condensans,Pelvic region and thigh</t>
  </si>
  <si>
    <t>M85.36</t>
  </si>
  <si>
    <t>Osteitis condensans,Lower leg</t>
  </si>
  <si>
    <t>M85.37</t>
  </si>
  <si>
    <t>Osteitis condensans,Ankle and foot</t>
  </si>
  <si>
    <t>M85.38</t>
  </si>
  <si>
    <t>Osteitis condensans,Other</t>
  </si>
  <si>
    <t>M85.39</t>
  </si>
  <si>
    <t>Osteitis condensans,Site unspecified</t>
  </si>
  <si>
    <t>M85.40</t>
  </si>
  <si>
    <t>Solitary bone cyst,Multiple sites</t>
  </si>
  <si>
    <t>M85.41</t>
  </si>
  <si>
    <t>Solitary bone cyst,Shoulder region</t>
  </si>
  <si>
    <t>M85.42</t>
  </si>
  <si>
    <t>Solitary bone cyst,Upper arm</t>
  </si>
  <si>
    <t>M85.43</t>
  </si>
  <si>
    <t>Solitary bone cyst,Forearm</t>
  </si>
  <si>
    <t>M85.44</t>
  </si>
  <si>
    <t>Solitary bone cyst,Hand</t>
  </si>
  <si>
    <t>M85.45</t>
  </si>
  <si>
    <t>Solitary bone cyst,Pelvic region and thigh</t>
  </si>
  <si>
    <t>M85.46</t>
  </si>
  <si>
    <t>Solitary bone cyst,Lower leg</t>
  </si>
  <si>
    <t>M85.47</t>
  </si>
  <si>
    <t>Solitary bone cyst,Ankle and foot</t>
  </si>
  <si>
    <t>M85.48</t>
  </si>
  <si>
    <t>Solitary bone cyst,Other</t>
  </si>
  <si>
    <t>M85.49</t>
  </si>
  <si>
    <t>Solitary bone cyst,Site unspecified</t>
  </si>
  <si>
    <t>M85.50</t>
  </si>
  <si>
    <t>Aneurysmal bone cyst,Multiple sites</t>
  </si>
  <si>
    <t>M85.51</t>
  </si>
  <si>
    <t>Aneurysmal bone cyst,Shoulder region</t>
  </si>
  <si>
    <t>M85.52</t>
  </si>
  <si>
    <t>Aneurysmal bone cyst,Upper arm</t>
  </si>
  <si>
    <t>M85.53</t>
  </si>
  <si>
    <t>Aneurysmal bone cyst,Forearm</t>
  </si>
  <si>
    <t>M85.54</t>
  </si>
  <si>
    <t>Aneurysmal bone cyst,Hand</t>
  </si>
  <si>
    <t>M85.55</t>
  </si>
  <si>
    <t>Aneurysmal bone cyst,Pelvic region and thigh</t>
  </si>
  <si>
    <t>M85.56</t>
  </si>
  <si>
    <t>Aneurysmal bone cyst,Lower leg</t>
  </si>
  <si>
    <t>M85.57</t>
  </si>
  <si>
    <t>Aneurysmal bone cyst,Ankle and foot</t>
  </si>
  <si>
    <t>M85.58</t>
  </si>
  <si>
    <t>Aneurysmal bone cyst,Other</t>
  </si>
  <si>
    <t>M85.59</t>
  </si>
  <si>
    <t>Aneurysmal bone cyst,Site unspecified</t>
  </si>
  <si>
    <t>M85.60</t>
  </si>
  <si>
    <t>Other cyst of bone,Multiple sites</t>
  </si>
  <si>
    <t>M85.61</t>
  </si>
  <si>
    <t>Other cyst of bone,Shoulder region</t>
  </si>
  <si>
    <t>M85.62</t>
  </si>
  <si>
    <t>Other cyst of bone,Upper arm</t>
  </si>
  <si>
    <t>M85.63</t>
  </si>
  <si>
    <t>Other cyst of bone,Forearm</t>
  </si>
  <si>
    <t>M85.64</t>
  </si>
  <si>
    <t>Other cyst of bone,Hand</t>
  </si>
  <si>
    <t>M85.65</t>
  </si>
  <si>
    <t>Other cyst of bone,Pelvic region and thigh</t>
  </si>
  <si>
    <t>M85.66</t>
  </si>
  <si>
    <t>Other cyst of bone,Lower leg</t>
  </si>
  <si>
    <t>M85.67</t>
  </si>
  <si>
    <t>Other cyst of bone,Ankle and foot</t>
  </si>
  <si>
    <t>M85.68</t>
  </si>
  <si>
    <t>Other cyst of bone,Other</t>
  </si>
  <si>
    <t>M85.69</t>
  </si>
  <si>
    <t>Other cyst of bone,Site unspecified</t>
  </si>
  <si>
    <t>M85.80</t>
  </si>
  <si>
    <t>Other specified disorders of bone density and structure,Multiple sites</t>
  </si>
  <si>
    <t>M85.81</t>
  </si>
  <si>
    <t>Other specified disorders of bone density and structure,Shoulder region</t>
  </si>
  <si>
    <t>M85.82</t>
  </si>
  <si>
    <t>Other specified disorders of bone density and structure,Upper arm</t>
  </si>
  <si>
    <t>M85.83</t>
  </si>
  <si>
    <t>Other specified disorders of bone density and structure,Forearm</t>
  </si>
  <si>
    <t>M85.84</t>
  </si>
  <si>
    <t>Other specified disorders of bone density and structure,Hand</t>
  </si>
  <si>
    <t>M85.85</t>
  </si>
  <si>
    <t>Other specified disorders of bone density and structure,Pelvic region and thigh</t>
  </si>
  <si>
    <t>M85.86</t>
  </si>
  <si>
    <t>Other specified disorders of bone density and structure,Lower leg</t>
  </si>
  <si>
    <t>M85.87</t>
  </si>
  <si>
    <t>Other specified disorders of bone density and structure,Ankle and foot</t>
  </si>
  <si>
    <t>M85.88</t>
  </si>
  <si>
    <t>Other specified disorders of bone density and structure,Other</t>
  </si>
  <si>
    <t>M85.89</t>
  </si>
  <si>
    <t>Other specified disorders of bone density and structure,Site unspecified</t>
  </si>
  <si>
    <t>M85.90</t>
  </si>
  <si>
    <t>Disorder of bone density and structure, unspecified,Multiple sites</t>
  </si>
  <si>
    <t>M85.91</t>
  </si>
  <si>
    <t>Disorder of bone density and structure, unspecified,Shoulder region</t>
  </si>
  <si>
    <t>M85.92</t>
  </si>
  <si>
    <t>Disorder of bone density and structure, unspecified,Upper arm</t>
  </si>
  <si>
    <t>M85.93</t>
  </si>
  <si>
    <t>Disorder of bone density and structure, unspecified,Forearm</t>
  </si>
  <si>
    <t>M85.94</t>
  </si>
  <si>
    <t>Disorder of bone density and structure, unspecified,Hand</t>
  </si>
  <si>
    <t>M85.95</t>
  </si>
  <si>
    <t>Disorder of bone density and structure, unspecified,Pelvic region and thigh</t>
  </si>
  <si>
    <t>M85.96</t>
  </si>
  <si>
    <t>Disorder of bone density and structure, unspecified,Lower leg</t>
  </si>
  <si>
    <t>M85.97</t>
  </si>
  <si>
    <t>Disorder of bone density and structure, unspecified,Ankle and foot</t>
  </si>
  <si>
    <t>M85.98</t>
  </si>
  <si>
    <t>Disorder of bone density and structure, unspecified,Other</t>
  </si>
  <si>
    <t>M85.99</t>
  </si>
  <si>
    <t>Disorder of bone density and structure, unspecified,Site unspecified</t>
  </si>
  <si>
    <t>M86</t>
  </si>
  <si>
    <t>Osteomyelitis</t>
  </si>
  <si>
    <t>M86.00</t>
  </si>
  <si>
    <t>Acute haematogenous osteomyelitis,Multiple sites</t>
  </si>
  <si>
    <t>M86.01</t>
  </si>
  <si>
    <t>Acute haematogenous osteomyelitis,Shoulder region</t>
  </si>
  <si>
    <t>M86.02</t>
  </si>
  <si>
    <t>Acute haematogenous osteomyelitis,Upper arm</t>
  </si>
  <si>
    <t>M86.03</t>
  </si>
  <si>
    <t>Acute haematogenous osteomyelitis,Forearm</t>
  </si>
  <si>
    <t>M86.04</t>
  </si>
  <si>
    <t>Acute haematogenous osteomyelitis,Hand</t>
  </si>
  <si>
    <t>M86.05</t>
  </si>
  <si>
    <t>Acute haematogenous osteomyelitis,Pelvic region and thigh</t>
  </si>
  <si>
    <t>M86.06</t>
  </si>
  <si>
    <t>Acute haematogenous osteomyelitis,Lower leg</t>
  </si>
  <si>
    <t>M86.07</t>
  </si>
  <si>
    <t>Acute haematogenous osteomyelitis,Ankle and foot</t>
  </si>
  <si>
    <t>M86.08</t>
  </si>
  <si>
    <t>Acute haematogenous osteomyelitis,Other</t>
  </si>
  <si>
    <t>M86.09</t>
  </si>
  <si>
    <t>Acute haematogenous osteomyelitis,Site unspecified</t>
  </si>
  <si>
    <t>M86.10</t>
  </si>
  <si>
    <t>Other acute osteomyelitis,Multiple sites</t>
  </si>
  <si>
    <t>M86.11</t>
  </si>
  <si>
    <t>Other acute osteomyelitis,Shoulder region</t>
  </si>
  <si>
    <t>M86.12</t>
  </si>
  <si>
    <t>Other acute osteomyelitis,Upper arm</t>
  </si>
  <si>
    <t>M86.13</t>
  </si>
  <si>
    <t>Other acute osteomyelitis,Forearm</t>
  </si>
  <si>
    <t>M86.14</t>
  </si>
  <si>
    <t>Other acute osteomyelitis,Hand</t>
  </si>
  <si>
    <t>M86.15</t>
  </si>
  <si>
    <t>Other acute osteomyelitis,Pelvic region and thigh</t>
  </si>
  <si>
    <t>M86.16</t>
  </si>
  <si>
    <t>Other acute osteomyelitis,Lower leg</t>
  </si>
  <si>
    <t>M86.17</t>
  </si>
  <si>
    <t>Other acute osteomyelitis,Ankle and foot</t>
  </si>
  <si>
    <t>M86.18</t>
  </si>
  <si>
    <t>Other acute osteomyelitis,Other</t>
  </si>
  <si>
    <t>M86.19</t>
  </si>
  <si>
    <t>Other acute osteomyelitis,Site unspecified</t>
  </si>
  <si>
    <t>M86.20</t>
  </si>
  <si>
    <t>Subacute osteomyelitis,Multiple sites</t>
  </si>
  <si>
    <t>M86.21</t>
  </si>
  <si>
    <t>Subacute osteomyelitis,Shoulder region</t>
  </si>
  <si>
    <t>M86.22</t>
  </si>
  <si>
    <t>Subacute osteomyelitis,Upper arm</t>
  </si>
  <si>
    <t>M86.23</t>
  </si>
  <si>
    <t>Subacute osteomyelitis,Forearm</t>
  </si>
  <si>
    <t>M86.24</t>
  </si>
  <si>
    <t>Subacute osteomyelitis,Hand</t>
  </si>
  <si>
    <t>M86.25</t>
  </si>
  <si>
    <t>Subacute osteomyelitis,Pelvic region and thigh</t>
  </si>
  <si>
    <t>M86.26</t>
  </si>
  <si>
    <t>Subacute osteomyelitis,Lower leg</t>
  </si>
  <si>
    <t>M86.27</t>
  </si>
  <si>
    <t>Subacute osteomyelitis,Ankle and foot</t>
  </si>
  <si>
    <t>M86.28</t>
  </si>
  <si>
    <t>Subacute osteomyelitis,Other</t>
  </si>
  <si>
    <t>M86.29</t>
  </si>
  <si>
    <t>Subacute osteomyelitis,Site unspecified</t>
  </si>
  <si>
    <t>M86.30</t>
  </si>
  <si>
    <t>Chronic multifocal osteomyelitis,Multiple sites</t>
  </si>
  <si>
    <t>M86.31</t>
  </si>
  <si>
    <t>Chronic multifocal osteomyelitis,Shoulder region</t>
  </si>
  <si>
    <t>M86.32</t>
  </si>
  <si>
    <t>Chronic multifocal osteomyelitis,Upper arm</t>
  </si>
  <si>
    <t>M86.33</t>
  </si>
  <si>
    <t>Chronic multifocal osteomyelitis,Forearm</t>
  </si>
  <si>
    <t>M86.34</t>
  </si>
  <si>
    <t>Chronic multifocal osteomyelitis,Hand</t>
  </si>
  <si>
    <t>M86.35</t>
  </si>
  <si>
    <t>Chronic multifocal osteomyelitis,Pelvic region and thigh</t>
  </si>
  <si>
    <t>M86.36</t>
  </si>
  <si>
    <t>Chronic multifocal osteomyelitis,Lower leg</t>
  </si>
  <si>
    <t>M86.37</t>
  </si>
  <si>
    <t>Chronic multifocal osteomyelitis,Ankle and foot</t>
  </si>
  <si>
    <t>M86.38</t>
  </si>
  <si>
    <t>Chronic multifocal osteomyelitis,Other</t>
  </si>
  <si>
    <t>M86.39</t>
  </si>
  <si>
    <t>Chronic multifocal osteomyelitis,Site unspecified</t>
  </si>
  <si>
    <t>M86.40</t>
  </si>
  <si>
    <t>Chronic osteomyelitis with draining sinus,Multiple sites</t>
  </si>
  <si>
    <t>M86.41</t>
  </si>
  <si>
    <t>Chronic osteomyelitis with draining sinus,Shoulder region</t>
  </si>
  <si>
    <t>M86.42</t>
  </si>
  <si>
    <t>Chronic osteomyelitis with draining sinus,Upper arm</t>
  </si>
  <si>
    <t>M86.43</t>
  </si>
  <si>
    <t>Chronic osteomyelitis with draining sinus,Forearm</t>
  </si>
  <si>
    <t>M86.44</t>
  </si>
  <si>
    <t>Chronic osteomyelitis with draining sinus,Hand</t>
  </si>
  <si>
    <t>M86.45</t>
  </si>
  <si>
    <t>Chronic osteomyelitis with draining sinus,Pelvic region and thigh</t>
  </si>
  <si>
    <t>M86.46</t>
  </si>
  <si>
    <t>Chronic osteomyelitis with draining sinus,Lower leg</t>
  </si>
  <si>
    <t>M86.47</t>
  </si>
  <si>
    <t>Chronic osteomyelitis with draining sinus,Ankle and foot</t>
  </si>
  <si>
    <t>M86.48</t>
  </si>
  <si>
    <t>Chronic osteomyelitis with draining sinus,Other</t>
  </si>
  <si>
    <t>M86.49</t>
  </si>
  <si>
    <t>Chronic osteomyelitis with draining sinus,Site unspecified</t>
  </si>
  <si>
    <t>M86.50</t>
  </si>
  <si>
    <t>Other chronic haematogenous osteomyelitis,Multiple sites</t>
  </si>
  <si>
    <t>M86.51</t>
  </si>
  <si>
    <t>Other chronic haematogenous osteomyelitis,Shoulder region</t>
  </si>
  <si>
    <t>M86.52</t>
  </si>
  <si>
    <t>Other chronic haematogenous osteomyelitis,Upper arm</t>
  </si>
  <si>
    <t>M86.53</t>
  </si>
  <si>
    <t>Other chronic haematogenous osteomyelitis,Forearm</t>
  </si>
  <si>
    <t>M86.54</t>
  </si>
  <si>
    <t>Other chronic haematogenous osteomyelitis,Hand</t>
  </si>
  <si>
    <t>M86.55</t>
  </si>
  <si>
    <t>Other chronic haematogenous osteomyelitis,Pelvic region and thigh</t>
  </si>
  <si>
    <t>M86.56</t>
  </si>
  <si>
    <t>Other chronic haematogenous osteomyelitis,Lower leg</t>
  </si>
  <si>
    <t>M86.57</t>
  </si>
  <si>
    <t>Other chronic haematogenous osteomyelitis,Ankle and foot</t>
  </si>
  <si>
    <t>M86.58</t>
  </si>
  <si>
    <t>Other chronic haematogenous osteomyelitis,Other</t>
  </si>
  <si>
    <t>M86.59</t>
  </si>
  <si>
    <t>Other chronic haematogenous osteomyelitis,Site unspecified</t>
  </si>
  <si>
    <t>M86.60</t>
  </si>
  <si>
    <t>Other chronic osteomyelitis,Multiple sites</t>
  </si>
  <si>
    <t>M86.61</t>
  </si>
  <si>
    <t>Other chronic osteomyelitis,Shoulder region</t>
  </si>
  <si>
    <t>M86.62</t>
  </si>
  <si>
    <t>Other chronic osteomyelitis,Upper arm</t>
  </si>
  <si>
    <t>M86.63</t>
  </si>
  <si>
    <t>Other chronic osteomyelitis,Forearm</t>
  </si>
  <si>
    <t>M86.64</t>
  </si>
  <si>
    <t>Other chronic osteomyelitis,Hand</t>
  </si>
  <si>
    <t>M86.65</t>
  </si>
  <si>
    <t>Other chronic osteomyelitis,Pelvic region and thigh</t>
  </si>
  <si>
    <t>M86.66</t>
  </si>
  <si>
    <t>Other chronic osteomyelitis,Lower leg</t>
  </si>
  <si>
    <t>M86.67</t>
  </si>
  <si>
    <t>Other chronic osteomyelitis,Ankle and foot</t>
  </si>
  <si>
    <t>M86.68</t>
  </si>
  <si>
    <t>Other chronic osteomyelitis,Other</t>
  </si>
  <si>
    <t>M86.69</t>
  </si>
  <si>
    <t>Other chronic osteomyelitis,Site unspecified</t>
  </si>
  <si>
    <t>M86.80</t>
  </si>
  <si>
    <t>Other osteomyelitis,Multiple sites</t>
  </si>
  <si>
    <t>M86.81</t>
  </si>
  <si>
    <t>Other osteomyelitis,Shoulder region</t>
  </si>
  <si>
    <t>M86.82</t>
  </si>
  <si>
    <t>Other osteomyelitis,Upper arm</t>
  </si>
  <si>
    <t>M86.83</t>
  </si>
  <si>
    <t>Other osteomyelitis,Forearm</t>
  </si>
  <si>
    <t>M86.84</t>
  </si>
  <si>
    <t>Other osteomyelitis,Hand</t>
  </si>
  <si>
    <t>M86.85</t>
  </si>
  <si>
    <t>Other osteomyelitis,Pelvic region and thigh</t>
  </si>
  <si>
    <t>M86.86</t>
  </si>
  <si>
    <t>Other osteomyelitis,Lower leg</t>
  </si>
  <si>
    <t>M86.87</t>
  </si>
  <si>
    <t>Other osteomyelitis,Ankle and foot</t>
  </si>
  <si>
    <t>M86.88</t>
  </si>
  <si>
    <t>Other osteomyelitis,Other</t>
  </si>
  <si>
    <t>M86.89</t>
  </si>
  <si>
    <t>Other osteomyelitis,Site unspecified</t>
  </si>
  <si>
    <t>M86.90</t>
  </si>
  <si>
    <t>Osteomyelitis, unspecified,Multiple sites</t>
  </si>
  <si>
    <t>M86.91</t>
  </si>
  <si>
    <t>Osteomyelitis, unspecified,Shoulder region</t>
  </si>
  <si>
    <t>M86.92</t>
  </si>
  <si>
    <t>Osteomyelitis, unspecified,Upper arm</t>
  </si>
  <si>
    <t>M86.93</t>
  </si>
  <si>
    <t>Osteomyelitis, unspecified,Forearm</t>
  </si>
  <si>
    <t>M86.94</t>
  </si>
  <si>
    <t>Osteomyelitis, unspecified,Hand</t>
  </si>
  <si>
    <t>M86.95</t>
  </si>
  <si>
    <t>Osteomyelitis, unspecified,Pelvic region and thigh</t>
  </si>
  <si>
    <t>M86.96</t>
  </si>
  <si>
    <t>Osteomyelitis, unspecified,Lower leg</t>
  </si>
  <si>
    <t>M86.97</t>
  </si>
  <si>
    <t>Osteomyelitis, unspecified,Ankle and foot</t>
  </si>
  <si>
    <t>M86.98</t>
  </si>
  <si>
    <t>Osteomyelitis, unspecified,Other</t>
  </si>
  <si>
    <t>M86.99</t>
  </si>
  <si>
    <t>Osteomyelitis, unspecified,Site unspecified</t>
  </si>
  <si>
    <t>M87</t>
  </si>
  <si>
    <t>Osteonecrosis</t>
  </si>
  <si>
    <t>M87.00</t>
  </si>
  <si>
    <t>Idiopathic aseptic necrosis of bone,Multiple sites</t>
  </si>
  <si>
    <t>M87.01</t>
  </si>
  <si>
    <t>Idiopathic aseptic necrosis of bone,Shoulder region</t>
  </si>
  <si>
    <t>M87.02</t>
  </si>
  <si>
    <t>Idiopathic aseptic necrosis of bone,Upper arm</t>
  </si>
  <si>
    <t>M87.03</t>
  </si>
  <si>
    <t>Idiopathic aseptic necrosis of bone,Forearm</t>
  </si>
  <si>
    <t>M87.04</t>
  </si>
  <si>
    <t>Idiopathic aseptic necrosis of bone,Hand</t>
  </si>
  <si>
    <t>M87.05</t>
  </si>
  <si>
    <t>Idiopathic aseptic necrosis of bone,Pelvic region and thigh</t>
  </si>
  <si>
    <t>M87.06</t>
  </si>
  <si>
    <t>Idiopathic aseptic necrosis of bone,Lower leg</t>
  </si>
  <si>
    <t>M87.07</t>
  </si>
  <si>
    <t>Idiopathic aseptic necrosis of bone,Ankle and foot</t>
  </si>
  <si>
    <t>M87.08</t>
  </si>
  <si>
    <t>Idiopathic aseptic necrosis of bone,Other</t>
  </si>
  <si>
    <t>M87.09</t>
  </si>
  <si>
    <t>Idiopathic aseptic necrosis of bone,Site unspecified</t>
  </si>
  <si>
    <t>M87.10</t>
  </si>
  <si>
    <t>Osteonecrosis due to drugs,Multiple sites</t>
  </si>
  <si>
    <t>M87.11</t>
  </si>
  <si>
    <t>Osteonecrosis due to drugs,Shoulder region</t>
  </si>
  <si>
    <t>M87.12</t>
  </si>
  <si>
    <t>Osteonecrosis due to drugs,Upper arm</t>
  </si>
  <si>
    <t>M87.13</t>
  </si>
  <si>
    <t>Osteonecrosis due to drugs,Forearm</t>
  </si>
  <si>
    <t>M87.14</t>
  </si>
  <si>
    <t>Osteonecrosis due to drugs,Hand</t>
  </si>
  <si>
    <t>M87.15</t>
  </si>
  <si>
    <t>Osteonecrosis due to drugs,Pelvic region and thigh</t>
  </si>
  <si>
    <t>M87.16</t>
  </si>
  <si>
    <t>Osteonecrosis due to drugs,Lower leg</t>
  </si>
  <si>
    <t>M87.17</t>
  </si>
  <si>
    <t>Osteonecrosis due to drugs,Ankle and foot</t>
  </si>
  <si>
    <t>M87.18</t>
  </si>
  <si>
    <t>Osteonecrosis due to drugs,Other</t>
  </si>
  <si>
    <t>M87.19</t>
  </si>
  <si>
    <t>Osteonecrosis due to drugs,Site unspecified</t>
  </si>
  <si>
    <t>M87.20</t>
  </si>
  <si>
    <t>Osteonecrosis due to previous trauma,Multiple sites</t>
  </si>
  <si>
    <t>M87.21</t>
  </si>
  <si>
    <t>Osteonecrosis due to previous trauma,Shoulder region</t>
  </si>
  <si>
    <t>M87.22</t>
  </si>
  <si>
    <t>Osteonecrosis due to previous trauma,Upper arm</t>
  </si>
  <si>
    <t>M87.23</t>
  </si>
  <si>
    <t>Osteonecrosis due to previous trauma,Forearm</t>
  </si>
  <si>
    <t>M87.24</t>
  </si>
  <si>
    <t>Osteonecrosis due to previous trauma,Hand</t>
  </si>
  <si>
    <t>M87.25</t>
  </si>
  <si>
    <t>Osteonecrosis due to previous trauma,Pelvic region and thigh</t>
  </si>
  <si>
    <t>M87.26</t>
  </si>
  <si>
    <t>Osteonecrosis due to previous trauma,Lower leg</t>
  </si>
  <si>
    <t>M87.27</t>
  </si>
  <si>
    <t>Osteonecrosis due to previous trauma,Ankle and foot</t>
  </si>
  <si>
    <t>M87.28</t>
  </si>
  <si>
    <t>Osteonecrosis due to previous trauma,Other</t>
  </si>
  <si>
    <t>M87.29</t>
  </si>
  <si>
    <t>Osteonecrosis due to previous trauma,Site unspecified</t>
  </si>
  <si>
    <t>M87.30</t>
  </si>
  <si>
    <t>Other secondary osteonecrosis,Multiple sites</t>
  </si>
  <si>
    <t>M87.31</t>
  </si>
  <si>
    <t>Other secondary osteonecrosis,Shoulder region</t>
  </si>
  <si>
    <t>M87.32</t>
  </si>
  <si>
    <t>Other secondary osteonecrosis,Upper arm</t>
  </si>
  <si>
    <t>M87.33</t>
  </si>
  <si>
    <t>Other secondary osteonecrosis,Forearm</t>
  </si>
  <si>
    <t>M87.34</t>
  </si>
  <si>
    <t>Other secondary osteonecrosis,Hand</t>
  </si>
  <si>
    <t>M87.35</t>
  </si>
  <si>
    <t>Other secondary osteonecrosis,Pelvic region and thigh</t>
  </si>
  <si>
    <t>M87.36</t>
  </si>
  <si>
    <t>Other secondary osteonecrosis,Lower leg</t>
  </si>
  <si>
    <t>M87.37</t>
  </si>
  <si>
    <t>Other secondary osteonecrosis,Ankle and foot</t>
  </si>
  <si>
    <t>M87.38</t>
  </si>
  <si>
    <t>Other secondary osteonecrosis,Other</t>
  </si>
  <si>
    <t>M87.39</t>
  </si>
  <si>
    <t>Other secondary osteonecrosis,Site unspecified</t>
  </si>
  <si>
    <t>M87.80</t>
  </si>
  <si>
    <t>Other osteonecrosis,Multiple sites</t>
  </si>
  <si>
    <t>M87.81</t>
  </si>
  <si>
    <t>Other osteonecrosis,Shoulder region</t>
  </si>
  <si>
    <t>M87.82</t>
  </si>
  <si>
    <t>Other osteonecrosis,Upper arm</t>
  </si>
  <si>
    <t>M87.83</t>
  </si>
  <si>
    <t>Other osteonecrosis,Forearm</t>
  </si>
  <si>
    <t>M87.84</t>
  </si>
  <si>
    <t>Other osteonecrosis,Hand</t>
  </si>
  <si>
    <t>M87.85</t>
  </si>
  <si>
    <t>Other osteonecrosis,Pelvic region and thigh</t>
  </si>
  <si>
    <t>M87.86</t>
  </si>
  <si>
    <t>Other osteonecrosis,Lower leg</t>
  </si>
  <si>
    <t>M87.87</t>
  </si>
  <si>
    <t>Other osteonecrosis,Ankle and foot</t>
  </si>
  <si>
    <t>M87.88</t>
  </si>
  <si>
    <t>Other osteonecrosis,Other</t>
  </si>
  <si>
    <t>M87.89</t>
  </si>
  <si>
    <t>Other osteonecrosis,Site unspecified</t>
  </si>
  <si>
    <t>M87.90</t>
  </si>
  <si>
    <t>Osteonecrosis, unspecified,Multiple sites</t>
  </si>
  <si>
    <t>M87.91</t>
  </si>
  <si>
    <t>Osteonecrosis, unspecified,Shoulder region</t>
  </si>
  <si>
    <t>M87.92</t>
  </si>
  <si>
    <t>Osteonecrosis, unspecified,Upper arm</t>
  </si>
  <si>
    <t>M87.93</t>
  </si>
  <si>
    <t>Osteonecrosis, unspecified,Forearm</t>
  </si>
  <si>
    <t>M87.94</t>
  </si>
  <si>
    <t>Osteonecrosis, unspecified,Hand</t>
  </si>
  <si>
    <t>M87.95</t>
  </si>
  <si>
    <t>Osteonecrosis, unspecified,Pelvic region and thigh</t>
  </si>
  <si>
    <t>M87.96</t>
  </si>
  <si>
    <t>Osteonecrosis, unspecified,Lower leg</t>
  </si>
  <si>
    <t>M87.97</t>
  </si>
  <si>
    <t>Osteonecrosis, unspecified,Ankle and foot</t>
  </si>
  <si>
    <t>M87.98</t>
  </si>
  <si>
    <t>Osteonecrosis, unspecified,Other</t>
  </si>
  <si>
    <t>M87.99</t>
  </si>
  <si>
    <t>Osteonecrosis, unspecified,Site unspecified</t>
  </si>
  <si>
    <t>M88</t>
  </si>
  <si>
    <t>Paget disease of bone [osteitis deformans]</t>
  </si>
  <si>
    <t>M88.08</t>
  </si>
  <si>
    <t>Paget disease of skull,Other</t>
  </si>
  <si>
    <t>M88.80</t>
  </si>
  <si>
    <t>Paget disease of other bones,Multiple sites</t>
  </si>
  <si>
    <t>M88.81</t>
  </si>
  <si>
    <t>Paget disease of other bones,Shoulder region</t>
  </si>
  <si>
    <t>M88.82</t>
  </si>
  <si>
    <t>Paget disease of other bones,Upper arm</t>
  </si>
  <si>
    <t>M88.83</t>
  </si>
  <si>
    <t>Paget disease of other bones,Forearm</t>
  </si>
  <si>
    <t>M88.84</t>
  </si>
  <si>
    <t>Paget disease of other bones,Hand</t>
  </si>
  <si>
    <t>M88.85</t>
  </si>
  <si>
    <t>Paget disease of other bones,Pelvic region and thigh</t>
  </si>
  <si>
    <t>M88.86</t>
  </si>
  <si>
    <t>Paget disease of other bones,Lower leg</t>
  </si>
  <si>
    <t>M88.87</t>
  </si>
  <si>
    <t>Paget disease of other bones,Ankle and foot</t>
  </si>
  <si>
    <t>M88.88</t>
  </si>
  <si>
    <t>Paget disease of other bones,Other</t>
  </si>
  <si>
    <t>M88.89</t>
  </si>
  <si>
    <t>Paget disease of other bones,Site unspecified</t>
  </si>
  <si>
    <t>M88.90</t>
  </si>
  <si>
    <t>Paget disease of bone, unspecified,Multiple sites</t>
  </si>
  <si>
    <t>M88.91</t>
  </si>
  <si>
    <t>Paget disease of bone, unspecified,Shoulder region</t>
  </si>
  <si>
    <t>M88.92</t>
  </si>
  <si>
    <t>Paget disease of bone, unspecified,Upper arm</t>
  </si>
  <si>
    <t>M88.93</t>
  </si>
  <si>
    <t>Paget disease of bone, unspecified,Forearm</t>
  </si>
  <si>
    <t>M88.94</t>
  </si>
  <si>
    <t>Paget disease of bone, unspecified,Hand</t>
  </si>
  <si>
    <t>M88.95</t>
  </si>
  <si>
    <t>Paget disease of bone, unspecified,Pelvic region and thigh</t>
  </si>
  <si>
    <t>M88.96</t>
  </si>
  <si>
    <t>Paget disease of bone, unspecified,Lower leg</t>
  </si>
  <si>
    <t>M88.97</t>
  </si>
  <si>
    <t>Paget disease of bone, unspecified,Ankle and foot</t>
  </si>
  <si>
    <t>M88.98</t>
  </si>
  <si>
    <t>Paget disease of bone, unspecified,Other</t>
  </si>
  <si>
    <t>M88.99</t>
  </si>
  <si>
    <t>Paget disease of bone, unspecified,Site unspecified</t>
  </si>
  <si>
    <t>M89</t>
  </si>
  <si>
    <t>Other disorders of bone</t>
  </si>
  <si>
    <t>M89.00</t>
  </si>
  <si>
    <t>Algoneurodystrophy,Multiple sites</t>
  </si>
  <si>
    <t>M89.01</t>
  </si>
  <si>
    <t>Algoneurodystrophy,Shoulder region</t>
  </si>
  <si>
    <t>M89.02</t>
  </si>
  <si>
    <t>Algoneurodystrophy,Upper arm</t>
  </si>
  <si>
    <t>M89.03</t>
  </si>
  <si>
    <t>Algoneurodystrophy,Forearm</t>
  </si>
  <si>
    <t>M89.04</t>
  </si>
  <si>
    <t>Algoneurodystrophy,Hand</t>
  </si>
  <si>
    <t>M89.05</t>
  </si>
  <si>
    <t>Algoneurodystrophy,Pelvic region and thigh</t>
  </si>
  <si>
    <t>M89.06</t>
  </si>
  <si>
    <t>Algoneurodystrophy,Lower leg</t>
  </si>
  <si>
    <t>M89.07</t>
  </si>
  <si>
    <t>Algoneurodystrophy,Ankle and foot</t>
  </si>
  <si>
    <t>M89.08</t>
  </si>
  <si>
    <t>Algoneurodystrophy,Other</t>
  </si>
  <si>
    <t>M89.09</t>
  </si>
  <si>
    <t>Algoneurodystrophy,Site unspecified</t>
  </si>
  <si>
    <t>M89.10</t>
  </si>
  <si>
    <t>Epiphyseal arrest,Multiple sites</t>
  </si>
  <si>
    <t>M89.11</t>
  </si>
  <si>
    <t>Epiphyseal arrest,Shoulder region</t>
  </si>
  <si>
    <t>M89.12</t>
  </si>
  <si>
    <t>Epiphyseal arrest,Upper arm</t>
  </si>
  <si>
    <t>M89.13</t>
  </si>
  <si>
    <t>Epiphyseal arrest,Forearm</t>
  </si>
  <si>
    <t>M89.14</t>
  </si>
  <si>
    <t>Epiphyseal arrest,Hand</t>
  </si>
  <si>
    <t>M89.15</t>
  </si>
  <si>
    <t>Epiphyseal arrest,Pelvic region and thigh</t>
  </si>
  <si>
    <t>M89.16</t>
  </si>
  <si>
    <t>Epiphyseal arrest,Lower leg</t>
  </si>
  <si>
    <t>M89.17</t>
  </si>
  <si>
    <t>Epiphyseal arrest,Ankle and foot</t>
  </si>
  <si>
    <t>M89.18</t>
  </si>
  <si>
    <t>Epiphyseal arrest,Other</t>
  </si>
  <si>
    <t>M89.19</t>
  </si>
  <si>
    <t>Epiphyseal arrest,Site unspecified</t>
  </si>
  <si>
    <t>M89.20</t>
  </si>
  <si>
    <t>Other disorders of bone development and growth,Multiple sites</t>
  </si>
  <si>
    <t>M89.21</t>
  </si>
  <si>
    <t>Other disorders of bone development and growth,Shoulder region</t>
  </si>
  <si>
    <t>M89.22</t>
  </si>
  <si>
    <t>Other disorders of bone development and growth,Upper arm</t>
  </si>
  <si>
    <t>M89.23</t>
  </si>
  <si>
    <t>Other disorders of bone development and growth,Forearm</t>
  </si>
  <si>
    <t>M89.24</t>
  </si>
  <si>
    <t>Other disorders of bone development and growth,Hand</t>
  </si>
  <si>
    <t>M89.25</t>
  </si>
  <si>
    <t>Other disorders of bone development and growth,Pelvic region and thigh</t>
  </si>
  <si>
    <t>M89.26</t>
  </si>
  <si>
    <t>Other disorders of bone development and growth,Lower leg</t>
  </si>
  <si>
    <t>M89.27</t>
  </si>
  <si>
    <t>Other disorders of bone development and growth,Ankle and foot</t>
  </si>
  <si>
    <t>M89.28</t>
  </si>
  <si>
    <t>Other disorders of bone development and growth,Other</t>
  </si>
  <si>
    <t>M89.29</t>
  </si>
  <si>
    <t>Other disorders of bone development and growth,Site unspecified</t>
  </si>
  <si>
    <t>M89.30</t>
  </si>
  <si>
    <t>Hypertrophy of bone,Multiple sites</t>
  </si>
  <si>
    <t>M89.31</t>
  </si>
  <si>
    <t>Hypertrophy of bone,Shoulder region</t>
  </si>
  <si>
    <t>M89.32</t>
  </si>
  <si>
    <t>Hypertrophy of bone,Upper arm</t>
  </si>
  <si>
    <t>M89.33</t>
  </si>
  <si>
    <t>Hypertrophy of bone,Forearm</t>
  </si>
  <si>
    <t>M89.34</t>
  </si>
  <si>
    <t>Hypertrophy of bone,Hand</t>
  </si>
  <si>
    <t>M89.35</t>
  </si>
  <si>
    <t>Hypertrophy of bone,Pelvic region and thigh</t>
  </si>
  <si>
    <t>M89.36</t>
  </si>
  <si>
    <t>Hypertrophy of bone,Lower leg</t>
  </si>
  <si>
    <t>M89.37</t>
  </si>
  <si>
    <t>Hypertrophy of bone,Ankle and foot</t>
  </si>
  <si>
    <t>M89.38</t>
  </si>
  <si>
    <t>Hypertrophy of bone,Other</t>
  </si>
  <si>
    <t>M89.39</t>
  </si>
  <si>
    <t>Hypertrophy of bone,Site unspecified</t>
  </si>
  <si>
    <t>M89.40</t>
  </si>
  <si>
    <t>Other hypertrophic osteoarthropathy,Multiple sites</t>
  </si>
  <si>
    <t>M89.41</t>
  </si>
  <si>
    <t>Other hypertrophic osteoarthropathy,Shoulder region</t>
  </si>
  <si>
    <t>M89.42</t>
  </si>
  <si>
    <t>Other hypertrophic osteoarthropathy,Upper arm</t>
  </si>
  <si>
    <t>M89.43</t>
  </si>
  <si>
    <t>Other hypertrophic osteoarthropathy,Forearm</t>
  </si>
  <si>
    <t>M89.44</t>
  </si>
  <si>
    <t>Other hypertrophic osteoarthropathy,Hand</t>
  </si>
  <si>
    <t>M89.45</t>
  </si>
  <si>
    <t>Other hypertrophic osteoarthropathy,Pelvic region and thigh</t>
  </si>
  <si>
    <t>M89.46</t>
  </si>
  <si>
    <t>Other hypertrophic osteoarthropathy,Lower leg</t>
  </si>
  <si>
    <t>M89.47</t>
  </si>
  <si>
    <t>Other hypertrophic osteoarthropathy,Ankle and foot</t>
  </si>
  <si>
    <t>M89.48</t>
  </si>
  <si>
    <t>Other hypertrophic osteoarthropathy,Other</t>
  </si>
  <si>
    <t>M89.49</t>
  </si>
  <si>
    <t>Other hypertrophic osteoarthropathy,Site unspecified</t>
  </si>
  <si>
    <t>M89.50</t>
  </si>
  <si>
    <t>Osteolysis,Multiple sites</t>
  </si>
  <si>
    <t>M89.51</t>
  </si>
  <si>
    <t>Osteolysis,Shoulder region</t>
  </si>
  <si>
    <t>M89.52</t>
  </si>
  <si>
    <t>Osteolysis,Upper arm</t>
  </si>
  <si>
    <t>M89.53</t>
  </si>
  <si>
    <t>Osteolysis,Forearm</t>
  </si>
  <si>
    <t>M89.54</t>
  </si>
  <si>
    <t>Osteolysis,Hand</t>
  </si>
  <si>
    <t>M89.55</t>
  </si>
  <si>
    <t>Osteolysis,Pelvic region and thigh</t>
  </si>
  <si>
    <t>M89.56</t>
  </si>
  <si>
    <t>Osteolysis,Lower leg</t>
  </si>
  <si>
    <t>M89.57</t>
  </si>
  <si>
    <t>Osteolysis,Ankle and foot</t>
  </si>
  <si>
    <t>M89.58</t>
  </si>
  <si>
    <t>Osteolysis,Other</t>
  </si>
  <si>
    <t>M89.59</t>
  </si>
  <si>
    <t>Osteolysis,Site unspecified</t>
  </si>
  <si>
    <t>M89.60</t>
  </si>
  <si>
    <t>Osteopathy after poliomyelitis,Multiple sites</t>
  </si>
  <si>
    <t>M89.61</t>
  </si>
  <si>
    <t>Osteopathy after poliomyelitis,Shoulder region</t>
  </si>
  <si>
    <t>M89.62</t>
  </si>
  <si>
    <t>Osteopathy after poliomyelitis,Upper arm</t>
  </si>
  <si>
    <t>M89.63</t>
  </si>
  <si>
    <t>Osteopathy after poliomyelitis,Forearm</t>
  </si>
  <si>
    <t>M89.64</t>
  </si>
  <si>
    <t>Osteopathy after poliomyelitis,Hand</t>
  </si>
  <si>
    <t>M89.65</t>
  </si>
  <si>
    <t>Osteopathy after poliomyelitis,Pelvic region and thigh</t>
  </si>
  <si>
    <t>M89.66</t>
  </si>
  <si>
    <t>Osteopathy after poliomyelitis,Lower leg</t>
  </si>
  <si>
    <t>M89.67</t>
  </si>
  <si>
    <t>Osteopathy after poliomyelitis,Ankle and foot</t>
  </si>
  <si>
    <t>M89.68</t>
  </si>
  <si>
    <t>Osteopathy after poliomyelitis,Other</t>
  </si>
  <si>
    <t>M89.69</t>
  </si>
  <si>
    <t>Osteopathy after poliomyelitis,Site unspecified</t>
  </si>
  <si>
    <t>M89.80</t>
  </si>
  <si>
    <t>Other specified disorders of bone,Multiple sites</t>
  </si>
  <si>
    <t>M89.81</t>
  </si>
  <si>
    <t>Other specified disorders of bone,Shoulder region</t>
  </si>
  <si>
    <t>M89.82</t>
  </si>
  <si>
    <t>Other specified disorders of bone,Upper arm</t>
  </si>
  <si>
    <t>M89.83</t>
  </si>
  <si>
    <t>Other specified disorders of bone,Forearm</t>
  </si>
  <si>
    <t>M89.84</t>
  </si>
  <si>
    <t>Other specified disorders of bone,Hand</t>
  </si>
  <si>
    <t>M89.85</t>
  </si>
  <si>
    <t>Other specified disorders of bone,Pelvic region and thigh</t>
  </si>
  <si>
    <t>M89.86</t>
  </si>
  <si>
    <t>Other specified disorders of bone,Lower leg</t>
  </si>
  <si>
    <t>M89.87</t>
  </si>
  <si>
    <t>Other specified disorders of bone,Ankle and foot</t>
  </si>
  <si>
    <t>M89.88</t>
  </si>
  <si>
    <t>Other specified disorders of bone,Other</t>
  </si>
  <si>
    <t>M89.89</t>
  </si>
  <si>
    <t>Other specified disorders of bone,Site unspecified</t>
  </si>
  <si>
    <t>M89.90</t>
  </si>
  <si>
    <t>Disorder of bone, unspecified,Multiple sites</t>
  </si>
  <si>
    <t>M89.91</t>
  </si>
  <si>
    <t>Disorder of bone, unspecified,Shoulder region</t>
  </si>
  <si>
    <t>M89.92</t>
  </si>
  <si>
    <t>Disorder of bone, unspecified,Upper arm</t>
  </si>
  <si>
    <t>M89.93</t>
  </si>
  <si>
    <t>Disorder of bone, unspecified,Forearm</t>
  </si>
  <si>
    <t>M89.94</t>
  </si>
  <si>
    <t>Disorder of bone, unspecified,Hand</t>
  </si>
  <si>
    <t>M89.95</t>
  </si>
  <si>
    <t>Disorder of bone, unspecified,Pelvic region and thigh</t>
  </si>
  <si>
    <t>M89.96</t>
  </si>
  <si>
    <t>Disorder of bone, unspecified,Lower leg</t>
  </si>
  <si>
    <t>M89.97</t>
  </si>
  <si>
    <t>Disorder of bone, unspecified,Ankle and foot</t>
  </si>
  <si>
    <t>M89.98</t>
  </si>
  <si>
    <t>Disorder of bone, unspecified,Other</t>
  </si>
  <si>
    <t>M89.99</t>
  </si>
  <si>
    <t>Disorder of bone, unspecified,Site unspecified</t>
  </si>
  <si>
    <t>M90</t>
  </si>
  <si>
    <t>Osteopathies in diseases classified elsewhere</t>
  </si>
  <si>
    <t>M90.00</t>
  </si>
  <si>
    <t>Tuberculosis of bone,Multiple sites</t>
  </si>
  <si>
    <t>M90.01</t>
  </si>
  <si>
    <t>Tuberculosis of bone,Shoulder region</t>
  </si>
  <si>
    <t>M90.02</t>
  </si>
  <si>
    <t>Tuberculosis of bone,Upper arm</t>
  </si>
  <si>
    <t>M90.03</t>
  </si>
  <si>
    <t>Tuberculosis of bone,Forearm</t>
  </si>
  <si>
    <t>M90.04</t>
  </si>
  <si>
    <t>Tuberculosis of bone,Hand</t>
  </si>
  <si>
    <t>M90.05</t>
  </si>
  <si>
    <t>Tuberculosis of bone,Pelvic region and thigh</t>
  </si>
  <si>
    <t>M90.06</t>
  </si>
  <si>
    <t>Tuberculosis of bone,Lower leg</t>
  </si>
  <si>
    <t>M90.07</t>
  </si>
  <si>
    <t>Tuberculosis of bone,Ankle and foot</t>
  </si>
  <si>
    <t>M90.08</t>
  </si>
  <si>
    <t>Tuberculosis of bone,Other</t>
  </si>
  <si>
    <t>M90.09</t>
  </si>
  <si>
    <t>Tuberculosis of bone,Site unspecified</t>
  </si>
  <si>
    <t>M90.10</t>
  </si>
  <si>
    <t>Periostitis in other infectious diseases classified elsewhere,Multiple sites</t>
  </si>
  <si>
    <t>M90.11</t>
  </si>
  <si>
    <t>Periostitis in other infectious diseases classified elsewhere,Shoulder region</t>
  </si>
  <si>
    <t>M90.12</t>
  </si>
  <si>
    <t>Periostitis in other infectious diseases classified elsewhere,Upper arm</t>
  </si>
  <si>
    <t>M90.13</t>
  </si>
  <si>
    <t>Periostitis in other infectious diseases classified elsewhere,Forearm</t>
  </si>
  <si>
    <t>M90.14</t>
  </si>
  <si>
    <t>Periostitis in other infectious diseases classified elsewhere,Hand</t>
  </si>
  <si>
    <t>M90.15</t>
  </si>
  <si>
    <t>Periostitis in other infectious diseases classified elsewhere,Pelvic region and thigh</t>
  </si>
  <si>
    <t>M90.16</t>
  </si>
  <si>
    <t>Periostitis in other infectious diseases classified elsewhere,Lower leg</t>
  </si>
  <si>
    <t>M90.17</t>
  </si>
  <si>
    <t>Periostitis in other infectious diseases classified elsewhere,Ankle and foot</t>
  </si>
  <si>
    <t>M90.18</t>
  </si>
  <si>
    <t>Periostitis in other infectious diseases classified elsewhere,Other</t>
  </si>
  <si>
    <t>M90.19</t>
  </si>
  <si>
    <t>Periostitis in other infectious diseases classified elsewhere,Site unspecified</t>
  </si>
  <si>
    <t>M90.20</t>
  </si>
  <si>
    <t>Osteopathy in other infectious diseases classified elsewhere,Multiple sites</t>
  </si>
  <si>
    <t>M90.21</t>
  </si>
  <si>
    <t>Osteopathy in other infectious diseases classified elsewhere,Shoulder region</t>
  </si>
  <si>
    <t>M90.22</t>
  </si>
  <si>
    <t>Osteopathy in other infectious diseases classified elsewhere,Upper arm</t>
  </si>
  <si>
    <t>M90.23</t>
  </si>
  <si>
    <t>Osteopathy in other infectious diseases classified elsewhere,Forearm</t>
  </si>
  <si>
    <t>M90.24</t>
  </si>
  <si>
    <t>Osteopathy in other infectious diseases classified elsewhere,Hand</t>
  </si>
  <si>
    <t>M90.25</t>
  </si>
  <si>
    <t>Osteopathy in other infectious diseases classified elsewhere,Pelvic region and thigh</t>
  </si>
  <si>
    <t>M90.26</t>
  </si>
  <si>
    <t>Osteopathy in other infectious diseases classified elsewhere,Lower leg</t>
  </si>
  <si>
    <t>M90.27</t>
  </si>
  <si>
    <t>Osteopathy in other infectious diseases classified elsewhere,Ankle and foot</t>
  </si>
  <si>
    <t>M90.28</t>
  </si>
  <si>
    <t>Osteopathy in other infectious diseases classified elsewhere,Other</t>
  </si>
  <si>
    <t>M90.29</t>
  </si>
  <si>
    <t>Osteopathy in other infectious diseases classified elsewhere,Site unspecified</t>
  </si>
  <si>
    <t>M90.30</t>
  </si>
  <si>
    <t>Osteonecrosis in caisson disease,Multiple sites</t>
  </si>
  <si>
    <t>M90.31</t>
  </si>
  <si>
    <t>Osteonecrosis in caisson disease,Shoulder region</t>
  </si>
  <si>
    <t>M90.32</t>
  </si>
  <si>
    <t>Osteonecrosis in caisson disease,Upper arm</t>
  </si>
  <si>
    <t>M90.33</t>
  </si>
  <si>
    <t>Osteonecrosis in caisson disease,Forearm</t>
  </si>
  <si>
    <t>M90.34</t>
  </si>
  <si>
    <t>Osteonecrosis in caisson disease,Hand</t>
  </si>
  <si>
    <t>M90.35</t>
  </si>
  <si>
    <t>Osteonecrosis in caisson disease,Pelvic region and thigh</t>
  </si>
  <si>
    <t>M90.36</t>
  </si>
  <si>
    <t>Osteonecrosis in caisson disease,Lower leg</t>
  </si>
  <si>
    <t>M90.37</t>
  </si>
  <si>
    <t>Osteonecrosis in caisson disease,Ankle and foot</t>
  </si>
  <si>
    <t>M90.38</t>
  </si>
  <si>
    <t>Osteonecrosis in caisson disease,Other</t>
  </si>
  <si>
    <t>M90.39</t>
  </si>
  <si>
    <t>Osteonecrosis in caisson disease,Site unspecified</t>
  </si>
  <si>
    <t>M90.40</t>
  </si>
  <si>
    <t>Osteonecrosis due to haemoglobinopathy,Multiple sites</t>
  </si>
  <si>
    <t>M90.41</t>
  </si>
  <si>
    <t>Osteonecrosis due to haemoglobinopathy,Shoulder region</t>
  </si>
  <si>
    <t>M90.42</t>
  </si>
  <si>
    <t>Osteonecrosis due to haemoglobinopathy,Upper arm</t>
  </si>
  <si>
    <t>M90.43</t>
  </si>
  <si>
    <t>Osteonecrosis due to haemoglobinopathy,Forearm</t>
  </si>
  <si>
    <t>M90.44</t>
  </si>
  <si>
    <t>Osteonecrosis due to haemoglobinopathy,Hand</t>
  </si>
  <si>
    <t>M90.45</t>
  </si>
  <si>
    <t>Osteonecrosis due to haemoglobinopathy,Pelvic region and thigh</t>
  </si>
  <si>
    <t>M90.46</t>
  </si>
  <si>
    <t>Osteonecrosis due to haemoglobinopathy,Lower leg</t>
  </si>
  <si>
    <t>M90.47</t>
  </si>
  <si>
    <t>Osteonecrosis due to haemoglobinopathy,Ankle and foot</t>
  </si>
  <si>
    <t>M90.48</t>
  </si>
  <si>
    <t>Osteonecrosis due to haemoglobinopathy,Other</t>
  </si>
  <si>
    <t>M90.49</t>
  </si>
  <si>
    <t>Osteonecrosis due to haemoglobinopathy,Site unspecified</t>
  </si>
  <si>
    <t>M90.50</t>
  </si>
  <si>
    <t>Osteonecrosis in other diseases classified elsewhere,Multiple sites</t>
  </si>
  <si>
    <t>M90.51</t>
  </si>
  <si>
    <t>Osteonecrosis in other diseases classified elsewhere,Shoulder region</t>
  </si>
  <si>
    <t>M90.52</t>
  </si>
  <si>
    <t>Osteonecrosis in other diseases classified elsewhere,Upper arm</t>
  </si>
  <si>
    <t>M90.53</t>
  </si>
  <si>
    <t>Osteonecrosis in other diseases classified elsewhere,Forearm</t>
  </si>
  <si>
    <t>M90.54</t>
  </si>
  <si>
    <t>Osteonecrosis in other diseases classified elsewhere,Hand</t>
  </si>
  <si>
    <t>M90.55</t>
  </si>
  <si>
    <t>Osteonecrosis in other diseases classified elsewhere,Pelvic region and thigh</t>
  </si>
  <si>
    <t>M90.56</t>
  </si>
  <si>
    <t>Osteonecrosis in other diseases classified elsewhere,Lower leg</t>
  </si>
  <si>
    <t>M90.57</t>
  </si>
  <si>
    <t>Osteonecrosis in other diseases classified elsewhere,Ankle and foot</t>
  </si>
  <si>
    <t>M90.58</t>
  </si>
  <si>
    <t>Osteonecrosis in other diseases classified elsewhere,Other</t>
  </si>
  <si>
    <t>M90.59</t>
  </si>
  <si>
    <t>Osteonecrosis in other diseases classified elsewhere,Site unspecified</t>
  </si>
  <si>
    <t>M90.60</t>
  </si>
  <si>
    <t>Osteitis deformans in neoplastic disease,Multiple sites</t>
  </si>
  <si>
    <t>M90.61</t>
  </si>
  <si>
    <t>Osteitis deformans in neoplastic disease,Shoulder region</t>
  </si>
  <si>
    <t>M90.62</t>
  </si>
  <si>
    <t>Osteitis deformans in neoplastic disease,Upper arm</t>
  </si>
  <si>
    <t>M90.63</t>
  </si>
  <si>
    <t>Osteitis deformans in neoplastic disease,Forearm</t>
  </si>
  <si>
    <t>M90.64</t>
  </si>
  <si>
    <t>Osteitis deformans in neoplastic disease,Hand</t>
  </si>
  <si>
    <t>M90.65</t>
  </si>
  <si>
    <t>Osteitis deformans in neoplastic disease,Pelvic region and thigh</t>
  </si>
  <si>
    <t>M90.66</t>
  </si>
  <si>
    <t>Osteitis deformans in neoplastic disease,Lower leg</t>
  </si>
  <si>
    <t>M90.67</t>
  </si>
  <si>
    <t>Osteitis deformans in neoplastic disease,Ankle and foot</t>
  </si>
  <si>
    <t>M90.68</t>
  </si>
  <si>
    <t>Osteitis deformans in neoplastic disease,Other</t>
  </si>
  <si>
    <t>M90.69</t>
  </si>
  <si>
    <t>Osteitis deformans in neoplastic disease,Site unspecified</t>
  </si>
  <si>
    <t>M90.70</t>
  </si>
  <si>
    <t>Fracture of bone in neoplastic disease,Multiple sites</t>
  </si>
  <si>
    <t>M90.71</t>
  </si>
  <si>
    <t>Fracture of bone in neoplastic disease,Shoulder region</t>
  </si>
  <si>
    <t>M90.72</t>
  </si>
  <si>
    <t>Fracture of bone in neoplastic disease,Upper arm</t>
  </si>
  <si>
    <t>M90.73</t>
  </si>
  <si>
    <t>Fracture of bone in neoplastic disease,Forearm</t>
  </si>
  <si>
    <t>M90.74</t>
  </si>
  <si>
    <t>Fracture of bone in neoplastic disease,Hand</t>
  </si>
  <si>
    <t>M90.75</t>
  </si>
  <si>
    <t>Fracture of bone in neoplastic disease,Pelvic region and thigh</t>
  </si>
  <si>
    <t>M90.76</t>
  </si>
  <si>
    <t>Fracture of bone in neoplastic disease,Lower leg</t>
  </si>
  <si>
    <t>M90.77</t>
  </si>
  <si>
    <t>Fracture of bone in neoplastic disease,Ankle and foot</t>
  </si>
  <si>
    <t>M90.78</t>
  </si>
  <si>
    <t>Fracture of bone in neoplastic disease,Other</t>
  </si>
  <si>
    <t>M90.79</t>
  </si>
  <si>
    <t>Fracture of bone in neoplastic disease,Site unspecified</t>
  </si>
  <si>
    <t>M90.80</t>
  </si>
  <si>
    <t>Osteopathy in other diseases classified elsewhere,Multiple sites</t>
  </si>
  <si>
    <t>M90.81</t>
  </si>
  <si>
    <t>Osteopathy in other diseases classified elsewhere,Shoulder region</t>
  </si>
  <si>
    <t>M90.82</t>
  </si>
  <si>
    <t>Osteopathy in other diseases classified elsewhere,Upper arm</t>
  </si>
  <si>
    <t>M90.83</t>
  </si>
  <si>
    <t>Osteopathy in other diseases classified elsewhere,Forearm</t>
  </si>
  <si>
    <t>M90.84</t>
  </si>
  <si>
    <t>Osteopathy in other diseases classified elsewhere,Hand</t>
  </si>
  <si>
    <t>M90.85</t>
  </si>
  <si>
    <t>Osteopathy in other diseases classified elsewhere,Pelvic region and thigh</t>
  </si>
  <si>
    <t>M90.86</t>
  </si>
  <si>
    <t>Osteopathy in other diseases classified elsewhere,Lower leg</t>
  </si>
  <si>
    <t>M90.87</t>
  </si>
  <si>
    <t>Osteopathy in other diseases classified elsewhere,Ankle and foot</t>
  </si>
  <si>
    <t>M90.88</t>
  </si>
  <si>
    <t>Osteopathy in other diseases classified elsewhere,Other</t>
  </si>
  <si>
    <t>M90.89</t>
  </si>
  <si>
    <t>Osteopathy in other diseases classified elsewhere,Site unspecified</t>
  </si>
  <si>
    <t>M91</t>
  </si>
  <si>
    <t>Juvenile osteochondrosis of hip and pelvis</t>
  </si>
  <si>
    <t>M91.05</t>
  </si>
  <si>
    <t>Juvenile osteochondrosis of pelvis,Pelvic region and thigh</t>
  </si>
  <si>
    <t>M91.15</t>
  </si>
  <si>
    <t>Juvenile osteochondrosis of head of femur [Legg-Calvé-Perthes],Pelvic region and thigh</t>
  </si>
  <si>
    <t>M91.25</t>
  </si>
  <si>
    <t>Coxa plana,Pelvic region and thigh</t>
  </si>
  <si>
    <t>M91.35</t>
  </si>
  <si>
    <t>Pseudocoxalgia,Pelvic region and thigh</t>
  </si>
  <si>
    <t>M91.85</t>
  </si>
  <si>
    <t>Other juvenile osteochondrosis of hip and pelvis,Pelvic region and thigh</t>
  </si>
  <si>
    <t>M91.95</t>
  </si>
  <si>
    <t>Juvenile osteochondrosis of hip and pelvis, unspecified,Pelvic region and thigh</t>
  </si>
  <si>
    <t>M92</t>
  </si>
  <si>
    <t>Other juvenile osteochondrosis</t>
  </si>
  <si>
    <t>M92.0</t>
  </si>
  <si>
    <t>Juvenile osteochondrosis of humerus</t>
  </si>
  <si>
    <t>M92.1</t>
  </si>
  <si>
    <t>Juvenile osteochondrosis of radius and ulna</t>
  </si>
  <si>
    <t>M92.2</t>
  </si>
  <si>
    <t>Juvenile osteochondrosis of hand</t>
  </si>
  <si>
    <t>M92.3</t>
  </si>
  <si>
    <t>Other juvenile osteochondrosis of upper limb</t>
  </si>
  <si>
    <t>M92.4</t>
  </si>
  <si>
    <t>Juvenile osteochondrosis of patella</t>
  </si>
  <si>
    <t>M92.5</t>
  </si>
  <si>
    <t>Juvenile osteochondrosis of tibia and fibula</t>
  </si>
  <si>
    <t>M92.6</t>
  </si>
  <si>
    <t>Juvenile osteochondrosis of tarsus</t>
  </si>
  <si>
    <t>M92.7</t>
  </si>
  <si>
    <t>Juvenile osteochondrosis of metatarsus</t>
  </si>
  <si>
    <t>M92.8</t>
  </si>
  <si>
    <t>Other specified juvenile osteochondrosis</t>
  </si>
  <si>
    <t>M92.9</t>
  </si>
  <si>
    <t>Juvenile osteochondrosis, unspecified</t>
  </si>
  <si>
    <t>M93</t>
  </si>
  <si>
    <t>Other osteochondropathies</t>
  </si>
  <si>
    <t>M93.0</t>
  </si>
  <si>
    <t>Slipped upper femoral epiphysis (nontraumatic)</t>
  </si>
  <si>
    <t>M93.1</t>
  </si>
  <si>
    <t>Kienböck disease of adults</t>
  </si>
  <si>
    <t>M93.2</t>
  </si>
  <si>
    <t>Osteochondritis dissecans</t>
  </si>
  <si>
    <t>M93.8</t>
  </si>
  <si>
    <t>Other specified osteochondropathies</t>
  </si>
  <si>
    <t>M93.9</t>
  </si>
  <si>
    <t>Osteochondropathy, unspecified</t>
  </si>
  <si>
    <t>M94</t>
  </si>
  <si>
    <t>Other disorders of cartilage</t>
  </si>
  <si>
    <t>M94.08</t>
  </si>
  <si>
    <t>Chondrocostal junction syndrome [Tietze],Other</t>
  </si>
  <si>
    <t>M94.10</t>
  </si>
  <si>
    <t>Relapsing polychondritis,Multiple sites</t>
  </si>
  <si>
    <t>M94.11</t>
  </si>
  <si>
    <t>Relapsing polychondritis,Shoulder region</t>
  </si>
  <si>
    <t>M94.12</t>
  </si>
  <si>
    <t>Relapsing polychondritis,Upper arm</t>
  </si>
  <si>
    <t>M94.13</t>
  </si>
  <si>
    <t>Relapsing polychondritis,Forearm</t>
  </si>
  <si>
    <t>M94.14</t>
  </si>
  <si>
    <t>Relapsing polychondritis,Hand</t>
  </si>
  <si>
    <t>M94.15</t>
  </si>
  <si>
    <t>Relapsing polychondritis,Pelvic region and thigh</t>
  </si>
  <si>
    <t>M94.16</t>
  </si>
  <si>
    <t>Relapsing polychondritis,Lower leg</t>
  </si>
  <si>
    <t>M94.17</t>
  </si>
  <si>
    <t>Relapsing polychondritis,Ankle and foot</t>
  </si>
  <si>
    <t>M94.18</t>
  </si>
  <si>
    <t>Relapsing polychondritis,Other</t>
  </si>
  <si>
    <t>M94.19</t>
  </si>
  <si>
    <t>Relapsing polychondritis,Site unspecified</t>
  </si>
  <si>
    <t>M94.20</t>
  </si>
  <si>
    <t>Chondromalacia,Multiple sites</t>
  </si>
  <si>
    <t>M94.21</t>
  </si>
  <si>
    <t>Chondromalacia,Shoulder region</t>
  </si>
  <si>
    <t>M94.22</t>
  </si>
  <si>
    <t>Chondromalacia,Upper arm</t>
  </si>
  <si>
    <t>M94.23</t>
  </si>
  <si>
    <t>Chondromalacia,Forearm</t>
  </si>
  <si>
    <t>M94.24</t>
  </si>
  <si>
    <t>Chondromalacia,Hand</t>
  </si>
  <si>
    <t>M94.25</t>
  </si>
  <si>
    <t>Chondromalacia,Pelvic region and thigh</t>
  </si>
  <si>
    <t>M94.26</t>
  </si>
  <si>
    <t>Chondromalacia,Lower leg</t>
  </si>
  <si>
    <t>M94.27</t>
  </si>
  <si>
    <t>Chondromalacia,Ankle and foot</t>
  </si>
  <si>
    <t>M94.28</t>
  </si>
  <si>
    <t>Chondromalacia,Other</t>
  </si>
  <si>
    <t>M94.29</t>
  </si>
  <si>
    <t>Chondromalacia,Site unspecified</t>
  </si>
  <si>
    <t>M94.30</t>
  </si>
  <si>
    <t>Chondrolysis,Multiple sites</t>
  </si>
  <si>
    <t>M94.31</t>
  </si>
  <si>
    <t>Chondrolysis,Shoulder region</t>
  </si>
  <si>
    <t>M94.32</t>
  </si>
  <si>
    <t>Chondrolysis,Upper arm</t>
  </si>
  <si>
    <t>M94.33</t>
  </si>
  <si>
    <t>Chondrolysis,Forearm</t>
  </si>
  <si>
    <t>M94.34</t>
  </si>
  <si>
    <t>Chondrolysis,Hand</t>
  </si>
  <si>
    <t>M94.35</t>
  </si>
  <si>
    <t>Chondrolysis,Pelvic region and thigh</t>
  </si>
  <si>
    <t>M94.36</t>
  </si>
  <si>
    <t>Chondrolysis,Lower leg</t>
  </si>
  <si>
    <t>M94.37</t>
  </si>
  <si>
    <t>Chondrolysis,Ankle and foot</t>
  </si>
  <si>
    <t>M94.38</t>
  </si>
  <si>
    <t>Chondrolysis,Other</t>
  </si>
  <si>
    <t>M94.39</t>
  </si>
  <si>
    <t>Chondrolysis,Site unspecified</t>
  </si>
  <si>
    <t>M94.80</t>
  </si>
  <si>
    <t>Other specified disorders of cartilage,Multiple sites</t>
  </si>
  <si>
    <t>M94.81</t>
  </si>
  <si>
    <t>Other specified disorders of cartilage,Shoulder region</t>
  </si>
  <si>
    <t>M94.82</t>
  </si>
  <si>
    <t>Other specified disorders of cartilage,Upper arm</t>
  </si>
  <si>
    <t>M94.83</t>
  </si>
  <si>
    <t>Other specified disorders of cartilage,Forearm</t>
  </si>
  <si>
    <t>M94.84</t>
  </si>
  <si>
    <t>Other specified disorders of cartilage,Hand</t>
  </si>
  <si>
    <t>M94.85</t>
  </si>
  <si>
    <t>Other specified disorders of cartilage,Pelvic region and thigh</t>
  </si>
  <si>
    <t>M94.86</t>
  </si>
  <si>
    <t>Other specified disorders of cartilage,Lower leg</t>
  </si>
  <si>
    <t>M94.87</t>
  </si>
  <si>
    <t>Other specified disorders of cartilage,Ankle and foot</t>
  </si>
  <si>
    <t>M94.88</t>
  </si>
  <si>
    <t>Other specified disorders of cartilage,Other</t>
  </si>
  <si>
    <t>M94.89</t>
  </si>
  <si>
    <t>Other specified disorders of cartilage,Site unspecified</t>
  </si>
  <si>
    <t>M94.90</t>
  </si>
  <si>
    <t>Disorder of cartilage, unspecified,Multiple sites</t>
  </si>
  <si>
    <t>M94.91</t>
  </si>
  <si>
    <t>Disorder of cartilage, unspecified,Shoulder region</t>
  </si>
  <si>
    <t>M94.92</t>
  </si>
  <si>
    <t>Disorder of cartilage, unspecified,Upper arm</t>
  </si>
  <si>
    <t>M94.93</t>
  </si>
  <si>
    <t>Disorder of cartilage, unspecified,Forearm</t>
  </si>
  <si>
    <t>M94.94</t>
  </si>
  <si>
    <t>Disorder of cartilage, unspecified,Hand</t>
  </si>
  <si>
    <t>M94.95</t>
  </si>
  <si>
    <t>Disorder of cartilage, unspecified,Pelvic region and thigh</t>
  </si>
  <si>
    <t>M94.96</t>
  </si>
  <si>
    <t>Disorder of cartilage, unspecified,Lower leg</t>
  </si>
  <si>
    <t>M94.97</t>
  </si>
  <si>
    <t>Disorder of cartilage, unspecified,Ankle and foot</t>
  </si>
  <si>
    <t>M94.98</t>
  </si>
  <si>
    <t>Disorder of cartilage, unspecified,Other</t>
  </si>
  <si>
    <t>M94.99</t>
  </si>
  <si>
    <t>Disorder of cartilage, unspecified,Site unspecified</t>
  </si>
  <si>
    <t>M95</t>
  </si>
  <si>
    <t>Other acquired deformities of musculoskeletal system and connective tissue</t>
  </si>
  <si>
    <t>M95.0</t>
  </si>
  <si>
    <t>Acquired deformity of nose</t>
  </si>
  <si>
    <t>M95.1</t>
  </si>
  <si>
    <t>Cauliflower ear</t>
  </si>
  <si>
    <t>M95.2</t>
  </si>
  <si>
    <t>Other acquired deformity of head</t>
  </si>
  <si>
    <t>M95.3</t>
  </si>
  <si>
    <t>Acquired deformity of neck</t>
  </si>
  <si>
    <t>M95.4</t>
  </si>
  <si>
    <t>Acquired deformity of chest and rib</t>
  </si>
  <si>
    <t>M95.5</t>
  </si>
  <si>
    <t>Acquired deformity of pelvis</t>
  </si>
  <si>
    <t>M95.8</t>
  </si>
  <si>
    <t>Other specified acquired deformities of musculoskeletal system</t>
  </si>
  <si>
    <t>M95.9</t>
  </si>
  <si>
    <t>Acquired deformity of musculoskeletal system, unspecified</t>
  </si>
  <si>
    <t>M96</t>
  </si>
  <si>
    <t>Postprocedural musculoskeletal disorders, not elsewhere classified</t>
  </si>
  <si>
    <t>M96.0</t>
  </si>
  <si>
    <t>Pseudarthrosis after fusion or arthrodesis</t>
  </si>
  <si>
    <t>M96.1</t>
  </si>
  <si>
    <t>Postlaminectomy syndrome, not elsewhere classified</t>
  </si>
  <si>
    <t>M96.2</t>
  </si>
  <si>
    <t>Postradiation kyphosis</t>
  </si>
  <si>
    <t>M96.3</t>
  </si>
  <si>
    <t>Postlaminectomy kyphosis</t>
  </si>
  <si>
    <t>M96.4</t>
  </si>
  <si>
    <t>Postsurgical lordosis</t>
  </si>
  <si>
    <t>M96.5</t>
  </si>
  <si>
    <t>Postradiation scoliosis</t>
  </si>
  <si>
    <t>M96.6</t>
  </si>
  <si>
    <t>Fracture of bone following insertion of orthopaedic implant, joint prosthesis, or bone plate</t>
  </si>
  <si>
    <t>M96.8</t>
  </si>
  <si>
    <t>Other postprocedural musculoskeletal disorders</t>
  </si>
  <si>
    <t>M96.9</t>
  </si>
  <si>
    <t>Postprocedural musculoskeletal disorder, unspecified</t>
  </si>
  <si>
    <t>M99</t>
  </si>
  <si>
    <t>Biomechanical lesions, not elsewhere classified</t>
  </si>
  <si>
    <t>M99.00</t>
  </si>
  <si>
    <t>Segmental and somatic dysfunction,Head region</t>
  </si>
  <si>
    <t>M99.01</t>
  </si>
  <si>
    <t>Segmental and somatic dysfunction,Cervical region</t>
  </si>
  <si>
    <t>M99.02</t>
  </si>
  <si>
    <t>Segmental and somatic dysfunction,Thoracic region</t>
  </si>
  <si>
    <t>M99.03</t>
  </si>
  <si>
    <t>Segmental and somatic dysfunction,Lumbar region</t>
  </si>
  <si>
    <t>M99.04</t>
  </si>
  <si>
    <t>Segmental and somatic dysfunction,Sacral region</t>
  </si>
  <si>
    <t>M99.05</t>
  </si>
  <si>
    <t>Segmental and somatic dysfunction,Pelvic region</t>
  </si>
  <si>
    <t>M99.06</t>
  </si>
  <si>
    <t>Segmental and somatic dysfunction,Lower extremity</t>
  </si>
  <si>
    <t>M99.07</t>
  </si>
  <si>
    <t>Segmental and somatic dysfunction,Upper extremity</t>
  </si>
  <si>
    <t>M99.08</t>
  </si>
  <si>
    <t>Segmental and somatic dysfunction,Rib cage</t>
  </si>
  <si>
    <t>M99.09</t>
  </si>
  <si>
    <t>Segmental and somatic dysfunction,Abdomen and other</t>
  </si>
  <si>
    <t>M99.10</t>
  </si>
  <si>
    <t>Subluxation complex (vertebral),Head region</t>
  </si>
  <si>
    <t>M99.11</t>
  </si>
  <si>
    <t>Subluxation complex (vertebral),Cervical region</t>
  </si>
  <si>
    <t>M99.12</t>
  </si>
  <si>
    <t>Subluxation complex (vertebral),Thoracic region</t>
  </si>
  <si>
    <t>M99.13</t>
  </si>
  <si>
    <t>Subluxation complex (vertebral),Lumbar region</t>
  </si>
  <si>
    <t>M99.14</t>
  </si>
  <si>
    <t>Subluxation complex (vertebral),Sacral region</t>
  </si>
  <si>
    <t>M99.20</t>
  </si>
  <si>
    <t>Subluxation stenosis of neural canal,Head region</t>
  </si>
  <si>
    <t>M99.21</t>
  </si>
  <si>
    <t>Subluxation stenosis of neural canal,Cervical region</t>
  </si>
  <si>
    <t>M99.22</t>
  </si>
  <si>
    <t>Subluxation stenosis of neural canal,Thoracic region</t>
  </si>
  <si>
    <t>M99.23</t>
  </si>
  <si>
    <t>Subluxation stenosis of neural canal,Lumbar region</t>
  </si>
  <si>
    <t>M99.24</t>
  </si>
  <si>
    <t>Subluxation stenosis of neural canal,Sacral region</t>
  </si>
  <si>
    <t>M99.30</t>
  </si>
  <si>
    <t>Osseous stenosis of neural canal,Head region</t>
  </si>
  <si>
    <t>M99.31</t>
  </si>
  <si>
    <t>Osseous stenosis of neural canal,Cervical region</t>
  </si>
  <si>
    <t>M99.32</t>
  </si>
  <si>
    <t>Osseous stenosis of neural canal,Thoracic region</t>
  </si>
  <si>
    <t>M99.33</t>
  </si>
  <si>
    <t>Osseous stenosis of neural canal,Lumbar region</t>
  </si>
  <si>
    <t>M99.34</t>
  </si>
  <si>
    <t>Osseous stenosis of neural canal,Sacral region</t>
  </si>
  <si>
    <t>M99.40</t>
  </si>
  <si>
    <t>Connective tissue stenosis of neural canal,Head region</t>
  </si>
  <si>
    <t>M99.41</t>
  </si>
  <si>
    <t>Connective tissue stenosis of neural canal,Cervical region</t>
  </si>
  <si>
    <t>M99.42</t>
  </si>
  <si>
    <t>Connective tissue stenosis of neural canal,Thoracic region</t>
  </si>
  <si>
    <t>M99.43</t>
  </si>
  <si>
    <t>Connective tissue stenosis of neural canal,Lumbar region</t>
  </si>
  <si>
    <t>M99.44</t>
  </si>
  <si>
    <t>Connective tissue stenosis of neural canal,Sacral region</t>
  </si>
  <si>
    <t>M99.50</t>
  </si>
  <si>
    <t>Intervertebral disc stenosis of neural canal,Head region</t>
  </si>
  <si>
    <t>M99.51</t>
  </si>
  <si>
    <t>Intervertebral disc stenosis of neural canal,Cervical region</t>
  </si>
  <si>
    <t>M99.52</t>
  </si>
  <si>
    <t>Intervertebral disc stenosis of neural canal,Thoracic region</t>
  </si>
  <si>
    <t>M99.53</t>
  </si>
  <si>
    <t>Intervertebral disc stenosis of neural canal,Lumbar region</t>
  </si>
  <si>
    <t>M99.54</t>
  </si>
  <si>
    <t>Intervertebral disc stenosis of neural canal,Sacral region</t>
  </si>
  <si>
    <t>M99.60</t>
  </si>
  <si>
    <t>Osseous and subluxation stenosis of intervertebral foramina,Head region</t>
  </si>
  <si>
    <t>M99.61</t>
  </si>
  <si>
    <t>Osseous and subluxation stenosis of intervertebral foramina,Cervical region</t>
  </si>
  <si>
    <t>M99.62</t>
  </si>
  <si>
    <t>Osseous and subluxation stenosis of intervertebral foramina,Thoracic region</t>
  </si>
  <si>
    <t>M99.63</t>
  </si>
  <si>
    <t>Osseous and subluxation stenosis of intervertebral foramina,Lumbar region</t>
  </si>
  <si>
    <t>M99.64</t>
  </si>
  <si>
    <t>Osseous and subluxation stenosis of intervertebral foramina,Sacral region</t>
  </si>
  <si>
    <t>M99.70</t>
  </si>
  <si>
    <t>Connective tissue and disc stenosis of intervertebral foramina,Head region</t>
  </si>
  <si>
    <t>M99.71</t>
  </si>
  <si>
    <t>Connective tissue and disc stenosis of intervertebral foramina,Cervical region</t>
  </si>
  <si>
    <t>M99.72</t>
  </si>
  <si>
    <t>Connective tissue and disc stenosis of intervertebral foramina,Thoracic region</t>
  </si>
  <si>
    <t>M99.73</t>
  </si>
  <si>
    <t>Connective tissue and disc stenosis of intervertebral foramina,Lumbar region</t>
  </si>
  <si>
    <t>M99.74</t>
  </si>
  <si>
    <t>Connective tissue and disc stenosis of intervertebral foramina,Sacral region</t>
  </si>
  <si>
    <t>M99.80</t>
  </si>
  <si>
    <t>Other biomechanical lesions,Head region</t>
  </si>
  <si>
    <t>M99.81</t>
  </si>
  <si>
    <t>Other biomechanical lesions,Cervical region</t>
  </si>
  <si>
    <t>M99.82</t>
  </si>
  <si>
    <t>Other biomechanical lesions,Thoracic region</t>
  </si>
  <si>
    <t>M99.83</t>
  </si>
  <si>
    <t>Other biomechanical lesions,Lumbar region</t>
  </si>
  <si>
    <t>M99.84</t>
  </si>
  <si>
    <t>Other biomechanical lesions,Sacral region</t>
  </si>
  <si>
    <t>M99.85</t>
  </si>
  <si>
    <t>Other biomechanical lesions,Pelvic region</t>
  </si>
  <si>
    <t>M99.86</t>
  </si>
  <si>
    <t>Other biomechanical lesions,Lower extremity</t>
  </si>
  <si>
    <t>M99.87</t>
  </si>
  <si>
    <t>Other biomechanical lesions,Upper extremity</t>
  </si>
  <si>
    <t>M99.88</t>
  </si>
  <si>
    <t>Other biomechanical lesions,Other</t>
  </si>
  <si>
    <t>M99.89</t>
  </si>
  <si>
    <t>Other biomechanical lesions,Abdomen and other</t>
  </si>
  <si>
    <t>M99.90</t>
  </si>
  <si>
    <t>Biomechanical lesion, unspecified,Head region</t>
  </si>
  <si>
    <t>M99.91</t>
  </si>
  <si>
    <t>Biomechanical lesion, unspecified,Cervical region</t>
  </si>
  <si>
    <t>M99.92</t>
  </si>
  <si>
    <t>Biomechanical lesion, unspecified,Thoracic region</t>
  </si>
  <si>
    <t>M99.93</t>
  </si>
  <si>
    <t>Biomechanical lesion, unspecified,Lumbar region</t>
  </si>
  <si>
    <t>M99.94</t>
  </si>
  <si>
    <t>Biomechanical lesion, unspecified,Sacral region</t>
  </si>
  <si>
    <t>M99.95</t>
  </si>
  <si>
    <t>Biomechanical lesion, unspecified,Pelvic region</t>
  </si>
  <si>
    <t>M99.96</t>
  </si>
  <si>
    <t>Biomechanical lesion, unspecified,Lower extremity</t>
  </si>
  <si>
    <t>M99.97</t>
  </si>
  <si>
    <t>Biomechanical lesion, unspecified,Upper extremity</t>
  </si>
  <si>
    <t>M99.98</t>
  </si>
  <si>
    <t>Biomechanical lesion, unspecified,Rib cage</t>
  </si>
  <si>
    <t>M99.99</t>
  </si>
  <si>
    <t>Biomechanical lesion, unspecified,Abdomen and other</t>
  </si>
  <si>
    <t>N00</t>
  </si>
  <si>
    <t xml:space="preserve">Acute nephritic syndrome  </t>
  </si>
  <si>
    <t>N00.0</t>
  </si>
  <si>
    <t xml:space="preserve">Acute nephritic syndrome : minor glomerular abnormality   </t>
  </si>
  <si>
    <t>N00.1</t>
  </si>
  <si>
    <t xml:space="preserve">Acute nephritic syndrome : focal and segmental glomerular lesions </t>
  </si>
  <si>
    <t>N00.2</t>
  </si>
  <si>
    <t xml:space="preserve">Acute nephritic syndrome : diffuse membranous glomerulonephritis </t>
  </si>
  <si>
    <t>N00.3</t>
  </si>
  <si>
    <t xml:space="preserve">Acute nephritic syndrome : diffuse mesangial proliferative glomerulonephritis </t>
  </si>
  <si>
    <t>N00.4</t>
  </si>
  <si>
    <t xml:space="preserve">Acute nephritic syndrome : diffuse endocapillary proliferative glomerulonephritis   </t>
  </si>
  <si>
    <t>N00.5</t>
  </si>
  <si>
    <t xml:space="preserve">Acute nephritic syndrome : diffuse mesangiocapillary glomerulonephritis   </t>
  </si>
  <si>
    <t>N00.6</t>
  </si>
  <si>
    <t xml:space="preserve">Acute nephritic syndrome : dense deposit disease  </t>
  </si>
  <si>
    <t>N00.7</t>
  </si>
  <si>
    <t xml:space="preserve">Acute nephritic syndrome : diffuse crescentic glomerulonephritis  </t>
  </si>
  <si>
    <t>N00.8</t>
  </si>
  <si>
    <t xml:space="preserve">Acute nephritic syndrome : other   </t>
  </si>
  <si>
    <t>N00.9</t>
  </si>
  <si>
    <t xml:space="preserve">Acute nephritic syndrome : unspecified  </t>
  </si>
  <si>
    <t>N01</t>
  </si>
  <si>
    <t xml:space="preserve">Rapidly progressive nephritic syndrome   </t>
  </si>
  <si>
    <t>N01.0</t>
  </si>
  <si>
    <t xml:space="preserve">Rapidly progressive nephritic syndrome : minor glomerular abnormality  </t>
  </si>
  <si>
    <t>N01.1</t>
  </si>
  <si>
    <t xml:space="preserve">Rapidly progressive nephritic syndrome : focal and segmental glomerular lesions  </t>
  </si>
  <si>
    <t>N01.2</t>
  </si>
  <si>
    <t xml:space="preserve">Rapidly progressive nephritic syndrome : diffuse membranous glomerulonephritis </t>
  </si>
  <si>
    <t>N01.3</t>
  </si>
  <si>
    <t xml:space="preserve">Rapidly progressive nephritic syndrome : diffuse mesangial proliferative glomerulonephritis </t>
  </si>
  <si>
    <t>N01.4</t>
  </si>
  <si>
    <t xml:space="preserve">Rapidly progressive nephritic syndrome : diffuse endocapillary proliferative glomerulonephritis  </t>
  </si>
  <si>
    <t>N01.5</t>
  </si>
  <si>
    <t xml:space="preserve">Rapidly progressive nephritic syndrome : diffuse mesangiocapillary glomerulonephritis </t>
  </si>
  <si>
    <t>N01.6</t>
  </si>
  <si>
    <t xml:space="preserve">Rapidly progressive nephritic syndrome : dense deposit disease  </t>
  </si>
  <si>
    <t>N01.7</t>
  </si>
  <si>
    <t xml:space="preserve">Rapidly progressive nephritic syndrome : diffuse crescentic glomerulonephritis   </t>
  </si>
  <si>
    <t>N01.8</t>
  </si>
  <si>
    <t xml:space="preserve">Rapidly progressive nephritic syndrome : other   </t>
  </si>
  <si>
    <t>N01.9</t>
  </si>
  <si>
    <t>Rapidly progressive nephritic syndrome : unspecified</t>
  </si>
  <si>
    <t>N02</t>
  </si>
  <si>
    <t xml:space="preserve">Recurrent and persistent haematuria  </t>
  </si>
  <si>
    <t>N02.0</t>
  </si>
  <si>
    <t xml:space="preserve">Recurrent and persistent haematuria : minor glomerular abnormality  </t>
  </si>
  <si>
    <t>N02.1</t>
  </si>
  <si>
    <t xml:space="preserve">Recurrent and persistent haematuria : focal and segmental glomerular lesions  </t>
  </si>
  <si>
    <t>N02.2</t>
  </si>
  <si>
    <t xml:space="preserve">Recurrent and persistent haematuria : diffuse membranous glomerulonephritis  </t>
  </si>
  <si>
    <t>N02.3</t>
  </si>
  <si>
    <t xml:space="preserve">Recurrent and persistent haematuria : diffuse mesangial proliferative glomerulonephritis </t>
  </si>
  <si>
    <t>N02.4</t>
  </si>
  <si>
    <t xml:space="preserve">Recurrent and persistent haematuria : diffuse endocapillary proliferative glomerulonephritis  </t>
  </si>
  <si>
    <t>N02.5</t>
  </si>
  <si>
    <t xml:space="preserve">Recurrent and persistent haematuria : diffuse mesangiocapillary glomerulonephritis </t>
  </si>
  <si>
    <t>N02.6</t>
  </si>
  <si>
    <t xml:space="preserve">Recurrent and persistent haematuria : dense deposit disease </t>
  </si>
  <si>
    <t>N02.7</t>
  </si>
  <si>
    <t xml:space="preserve">Recurrent and persistent haematuria : diffuse crescentic glomerulonephritis </t>
  </si>
  <si>
    <t>N02.8</t>
  </si>
  <si>
    <t xml:space="preserve">Recurrent and persistent haematuria : other  </t>
  </si>
  <si>
    <t>N02.9</t>
  </si>
  <si>
    <t xml:space="preserve">Recurrent and persistent haematuria : unspecified  </t>
  </si>
  <si>
    <t>N03</t>
  </si>
  <si>
    <t xml:space="preserve">Chronic nephritic syndrome  </t>
  </si>
  <si>
    <t>N03.0</t>
  </si>
  <si>
    <t xml:space="preserve">Chronic nephritic syndrome : minor glomerular abnormality  </t>
  </si>
  <si>
    <t>N03.1</t>
  </si>
  <si>
    <t xml:space="preserve">Chronic nephritic syndrome : focal and segmental glomerular lesions  </t>
  </si>
  <si>
    <t>N03.2</t>
  </si>
  <si>
    <t xml:space="preserve">Chronic nephritic syndrome : diffuse membranous glomerulonephritis  </t>
  </si>
  <si>
    <t>N03.3</t>
  </si>
  <si>
    <t xml:space="preserve">Chronic nephritic syndrome : diffuse mesangial proliferative glomerulonephritis </t>
  </si>
  <si>
    <t>N03.4</t>
  </si>
  <si>
    <t xml:space="preserve">Chronic nephritic syndrome : diffuse endocapillary proliferative glomerulonephritis </t>
  </si>
  <si>
    <t>N03.5</t>
  </si>
  <si>
    <t xml:space="preserve">Chronic nephritic syndrome : diffuse mesangiocapillary glomerulonephritis </t>
  </si>
  <si>
    <t>N03.6</t>
  </si>
  <si>
    <t xml:space="preserve">Chronic nephritic syndrome : dense deposit disease  </t>
  </si>
  <si>
    <t>N03.7</t>
  </si>
  <si>
    <t xml:space="preserve">Chronic nephritic syndrome : diffuse crescentic glomerulonephritis </t>
  </si>
  <si>
    <t>N03.8</t>
  </si>
  <si>
    <t xml:space="preserve">Chronic nephritic syndrome : other   </t>
  </si>
  <si>
    <t>N03.9</t>
  </si>
  <si>
    <t xml:space="preserve">Chronic nephritic syndrome : unspecified  </t>
  </si>
  <si>
    <t>N04</t>
  </si>
  <si>
    <t xml:space="preserve">Nephrotic syndrome </t>
  </si>
  <si>
    <t>N04.0</t>
  </si>
  <si>
    <t xml:space="preserve">Nephrotic syndrome : minor glomerular abnormality   </t>
  </si>
  <si>
    <t>N04.1</t>
  </si>
  <si>
    <t xml:space="preserve">Nephrotic syndrome : focal and segmental glomerular lesions </t>
  </si>
  <si>
    <t>N04.2</t>
  </si>
  <si>
    <t xml:space="preserve">Nephrotic syndrome : diffuse membranous glomerulonephritis </t>
  </si>
  <si>
    <t>N04.3</t>
  </si>
  <si>
    <t xml:space="preserve">Nephrotic syndrome : diffuse mesangial proliferative glomerulonephritis </t>
  </si>
  <si>
    <t>N04.4</t>
  </si>
  <si>
    <t xml:space="preserve">Nephrotic syndrome : diffuse endocapillary proliferative glomerulonephritis </t>
  </si>
  <si>
    <t>N04.5</t>
  </si>
  <si>
    <t xml:space="preserve">Nephrotic syndrome : diffuse mesangiocapillary glomerulonephritis  </t>
  </si>
  <si>
    <t>N04.6</t>
  </si>
  <si>
    <t xml:space="preserve">Nephrotic syndrome : dense deposit disease </t>
  </si>
  <si>
    <t>N04.7</t>
  </si>
  <si>
    <t xml:space="preserve">Nephrotic syndrome : diffuse crescentic glomerulonephritis </t>
  </si>
  <si>
    <t>N04.8</t>
  </si>
  <si>
    <t xml:space="preserve">Nephrotic syndrome : other   </t>
  </si>
  <si>
    <t>N04.9</t>
  </si>
  <si>
    <t xml:space="preserve">Nephrotic syndrome : unspecified   </t>
  </si>
  <si>
    <t>N05</t>
  </si>
  <si>
    <t xml:space="preserve">Unspecified nephritic syndrome </t>
  </si>
  <si>
    <t>N05.0</t>
  </si>
  <si>
    <t xml:space="preserve">Unspecified nephritic syndrome : minor glomerular abnormality </t>
  </si>
  <si>
    <t>N05.1</t>
  </si>
  <si>
    <t xml:space="preserve">Unspecified nephritic syndrome : focal and segmental glomerular lesions </t>
  </si>
  <si>
    <t>N05.2</t>
  </si>
  <si>
    <t xml:space="preserve">Unspecified nephritic syndrome : diffuse membranous glomerulonephritis  </t>
  </si>
  <si>
    <t>N05.3</t>
  </si>
  <si>
    <t xml:space="preserve">Unspecified nephritic syndrome : diffuse mesangial proliferative glomerulonephritis </t>
  </si>
  <si>
    <t>N05.4</t>
  </si>
  <si>
    <t xml:space="preserve">Unspecified nephritic syndrome : diffuse endocapillary proliferative glomerulonephritis </t>
  </si>
  <si>
    <t>N05.5</t>
  </si>
  <si>
    <t xml:space="preserve">Unspecified nephritic syndrome : diffuse mesangiocapillary glomerulonephritis  </t>
  </si>
  <si>
    <t>N05.6</t>
  </si>
  <si>
    <t xml:space="preserve">Unspecified nephritic syndrome : dense deposit disease   </t>
  </si>
  <si>
    <t>N05.7</t>
  </si>
  <si>
    <t xml:space="preserve">Unspecified nephritic syndrome : diffuse crescentic glomerulonephritis  </t>
  </si>
  <si>
    <t>N05.8</t>
  </si>
  <si>
    <t xml:space="preserve">Unspecified nephritic syndrome : other  </t>
  </si>
  <si>
    <t>N05.9</t>
  </si>
  <si>
    <t xml:space="preserve">Unspecified nephritic syndrome : unspecified   </t>
  </si>
  <si>
    <t>N06</t>
  </si>
  <si>
    <t xml:space="preserve">Isolated proteinuria with specified morphological lesion  </t>
  </si>
  <si>
    <t>N06.0</t>
  </si>
  <si>
    <t xml:space="preserve">Isolated proteinuria with specified morphological lesion : minor glomerular abnormality </t>
  </si>
  <si>
    <t>N06.1</t>
  </si>
  <si>
    <t xml:space="preserve">Isolated proteinuria with specified morphological lesion : focal and segmental glomerular lesions  </t>
  </si>
  <si>
    <t>N06.2</t>
  </si>
  <si>
    <t xml:space="preserve">Isolated proteinuria with specified morphological lesion : diffuse membranous glomerulonephritis  </t>
  </si>
  <si>
    <t>N06.3</t>
  </si>
  <si>
    <t xml:space="preserve">Isolated proteinuria with specified morphological lesion : diffuse mesangial proliferative glomerulonephritis   </t>
  </si>
  <si>
    <t>N06.4</t>
  </si>
  <si>
    <t xml:space="preserve">Isolated proteinuria with specified morphological lesion : diffuse endocapillary proliferative glomerulonephritis </t>
  </si>
  <si>
    <t>N06.5</t>
  </si>
  <si>
    <t xml:space="preserve">Isolated proteinuria with specified morphological lesion : diffuse mesangiocapillary glomerulonephritis  </t>
  </si>
  <si>
    <t>N06.6</t>
  </si>
  <si>
    <t xml:space="preserve">Isolated proteinuria with specified morphological lesion : dense deposit disease </t>
  </si>
  <si>
    <t>N06.7</t>
  </si>
  <si>
    <t xml:space="preserve">Isolated proteinuria with specified morphological lesion : diffuse crescentic glomerulonephritis  </t>
  </si>
  <si>
    <t>N06.8</t>
  </si>
  <si>
    <t xml:space="preserve">Isolated proteinuria with specified morphological lesion : other </t>
  </si>
  <si>
    <t>N06.9</t>
  </si>
  <si>
    <t xml:space="preserve">Isolated proteinuria with specified morphological lesion : unspecified  </t>
  </si>
  <si>
    <t>N07</t>
  </si>
  <si>
    <t xml:space="preserve">Hereditary nephropathy, not elsewhere classified   </t>
  </si>
  <si>
    <t>N07.0</t>
  </si>
  <si>
    <t xml:space="preserve">Hereditary nephropathy, not elsewhere classified : minor glomerular abnormality   </t>
  </si>
  <si>
    <t>N07.1</t>
  </si>
  <si>
    <t xml:space="preserve">Hereditary nephropathy, not elsewhere classified : focal and segmental glomerular lesions </t>
  </si>
  <si>
    <t>N07.2</t>
  </si>
  <si>
    <t xml:space="preserve">Hereditary nephropathy, not elsewhere classified : diffuse membranous glomerulonephritis  </t>
  </si>
  <si>
    <t>N07.3</t>
  </si>
  <si>
    <t xml:space="preserve">Hereditary nephropathy, not elsewhere classified : diffuse mesangial proliferative glomerulonephritis </t>
  </si>
  <si>
    <t>N07.4</t>
  </si>
  <si>
    <t xml:space="preserve">Hereditary nephropathy, not elsewhere classified : diffuse endocapillary proliferative glomerulonephritis   </t>
  </si>
  <si>
    <t>N07.5</t>
  </si>
  <si>
    <t xml:space="preserve">Hereditary nephropathy, not elsewhere classified : diffuse mesangiocapillary glomerulonephritis  </t>
  </si>
  <si>
    <t>N07.6</t>
  </si>
  <si>
    <t xml:space="preserve">Hereditary nephropathy, not elsewhere classified : dense deposit disease </t>
  </si>
  <si>
    <t>N07.7</t>
  </si>
  <si>
    <t xml:space="preserve">Hereditary nephropathy, not elsewhere classified : diffuse crescentic glomerulonephritis  </t>
  </si>
  <si>
    <t>N07.8</t>
  </si>
  <si>
    <t xml:space="preserve">Hereditary nephropathy, not elsewhere classified : other </t>
  </si>
  <si>
    <t>N07.9</t>
  </si>
  <si>
    <t xml:space="preserve">Hereditary nephropathy, not elsewhere classified : unspecified  </t>
  </si>
  <si>
    <t>N08</t>
  </si>
  <si>
    <t xml:space="preserve">Glomerular disorders in diseases classified elsewhere   </t>
  </si>
  <si>
    <t>N08.0</t>
  </si>
  <si>
    <t xml:space="preserve">Glomerular disorders in infectious and parasitic diseases classified elsewhere </t>
  </si>
  <si>
    <t>N08.1</t>
  </si>
  <si>
    <t xml:space="preserve">Glomerular disorders in neoplastic diseases   </t>
  </si>
  <si>
    <t>N08.2</t>
  </si>
  <si>
    <t xml:space="preserve">Glomerular disorders in blood diseases and disorders involving the immune mechanism  </t>
  </si>
  <si>
    <t>N08.3</t>
  </si>
  <si>
    <t xml:space="preserve">Glomerular disorders in diabetes mellitus </t>
  </si>
  <si>
    <t>N08.4</t>
  </si>
  <si>
    <t>Glomerular disorders in other endocrine, nutritional and metabolic diseases</t>
  </si>
  <si>
    <t>N08.5</t>
  </si>
  <si>
    <t xml:space="preserve">Glomerular disorders in systemic connective tissue disorders </t>
  </si>
  <si>
    <t>N08.8</t>
  </si>
  <si>
    <t xml:space="preserve">Glomerular disorders in other diseases classified elsewhere </t>
  </si>
  <si>
    <t>N10</t>
  </si>
  <si>
    <t xml:space="preserve">Acute tubulo-interstitial nephritis  </t>
  </si>
  <si>
    <t>N11</t>
  </si>
  <si>
    <t xml:space="preserve">Chronic tubulo-interstitial nephritis </t>
  </si>
  <si>
    <t>N11.0</t>
  </si>
  <si>
    <t xml:space="preserve">Nonobstructive reflux-associated chronic pyelonephritis  </t>
  </si>
  <si>
    <t>N11.1</t>
  </si>
  <si>
    <t xml:space="preserve">Chronic obstructive pyelonephritis  </t>
  </si>
  <si>
    <t>N11.8</t>
  </si>
  <si>
    <t>Other chronic tubulo-interstitial nephritis</t>
  </si>
  <si>
    <t>N11.9</t>
  </si>
  <si>
    <t xml:space="preserve">Chronic tubulo-interstitial nephritis, unspecified </t>
  </si>
  <si>
    <t>N12</t>
  </si>
  <si>
    <t xml:space="preserve">Tubulo-interstitial nephritis, not specified as acute or chronic   </t>
  </si>
  <si>
    <t>N13</t>
  </si>
  <si>
    <t xml:space="preserve">Obstructive and reflux uropathy  </t>
  </si>
  <si>
    <t>N13.0</t>
  </si>
  <si>
    <t>Hydronephrosis with ureteropelvic junction obstruction</t>
  </si>
  <si>
    <t>N13.1</t>
  </si>
  <si>
    <t xml:space="preserve">Hydronephrosis with ureteral stricture, not elsewhere classified  </t>
  </si>
  <si>
    <t>N13.2</t>
  </si>
  <si>
    <t xml:space="preserve">Hydronephrosis with renal and ureteral calculous obstruction  </t>
  </si>
  <si>
    <t>N13.3</t>
  </si>
  <si>
    <t xml:space="preserve">Other and unspecified hydronephrosis  </t>
  </si>
  <si>
    <t>N13.4</t>
  </si>
  <si>
    <t>Hydroureter</t>
  </si>
  <si>
    <t>N13.5</t>
  </si>
  <si>
    <t xml:space="preserve">Kinking and stricture of ureter without hydronephrosis </t>
  </si>
  <si>
    <t>N13.6</t>
  </si>
  <si>
    <t xml:space="preserve">Pyonephrosis </t>
  </si>
  <si>
    <t>N13.7</t>
  </si>
  <si>
    <t xml:space="preserve">Vesicoureteral-reflux-associated uropathy   </t>
  </si>
  <si>
    <t>N13.8</t>
  </si>
  <si>
    <t xml:space="preserve">Other obstructive and reflux uropathy  </t>
  </si>
  <si>
    <t>N13.9</t>
  </si>
  <si>
    <t xml:space="preserve">Obstructive and reflux uropathy, unspecified  </t>
  </si>
  <si>
    <t>N14</t>
  </si>
  <si>
    <t xml:space="preserve">Drug- and heavy-metal-induced tubulo-interstitial and tubular conditions  </t>
  </si>
  <si>
    <t>N14.0</t>
  </si>
  <si>
    <t xml:space="preserve">Analgesic nephropathy   </t>
  </si>
  <si>
    <t>N14.1</t>
  </si>
  <si>
    <t xml:space="preserve">Nephropathy induced by other drugs, medicaments and biological substances </t>
  </si>
  <si>
    <t>N14.2</t>
  </si>
  <si>
    <t xml:space="preserve">Nephropathy induced by unspecified drug, medicament or biological substance </t>
  </si>
  <si>
    <t>N14.3</t>
  </si>
  <si>
    <t xml:space="preserve">Nephropathy induced by heavy metals  </t>
  </si>
  <si>
    <t>N14.4</t>
  </si>
  <si>
    <t xml:space="preserve">Toxic nephropathy, not elsewhere classified   </t>
  </si>
  <si>
    <t>N15</t>
  </si>
  <si>
    <t xml:space="preserve">Other renal tubulo-interstitial diseases  </t>
  </si>
  <si>
    <t>N15.0</t>
  </si>
  <si>
    <t xml:space="preserve">Balkan nephropathy  </t>
  </si>
  <si>
    <t>N15.1</t>
  </si>
  <si>
    <t xml:space="preserve">Renal and perinephric abscess </t>
  </si>
  <si>
    <t>N15.8</t>
  </si>
  <si>
    <t xml:space="preserve">Other specified renal tubulo-interstitial diseases   </t>
  </si>
  <si>
    <t>N15.9</t>
  </si>
  <si>
    <t xml:space="preserve">Renal tubulo-interstitial disease, unspecified   </t>
  </si>
  <si>
    <t>N16</t>
  </si>
  <si>
    <t xml:space="preserve">Renal tubulo-interstitial disorders in diseases classified elsewhere </t>
  </si>
  <si>
    <t>N16.0</t>
  </si>
  <si>
    <t xml:space="preserve">Renal tubulo-interstitial disorders in infectious and parasitic diseases classified elsewhere  </t>
  </si>
  <si>
    <t>N16.1</t>
  </si>
  <si>
    <t xml:space="preserve">Renal tubulo-interstitial disorders in neoplastic diseases </t>
  </si>
  <si>
    <t>N16.2</t>
  </si>
  <si>
    <t xml:space="preserve">Renal tubulo-interstitial disorders in blood diseases and disorders involving the immune mechanism </t>
  </si>
  <si>
    <t>N16.3</t>
  </si>
  <si>
    <t xml:space="preserve">Renal tubulo-interstitial disorders in metabolic diseases </t>
  </si>
  <si>
    <t>N16.4</t>
  </si>
  <si>
    <t xml:space="preserve">Renal tubulo-interstitial disorders in systemic connective tissue disorders </t>
  </si>
  <si>
    <t>N16.5</t>
  </si>
  <si>
    <t xml:space="preserve">Renal tubulo-interstitial disorders in transplant rejection </t>
  </si>
  <si>
    <t>N16.8</t>
  </si>
  <si>
    <t xml:space="preserve">Renal tubulo-interstitial disorders in other diseases classified elsewhere  </t>
  </si>
  <si>
    <t>N17</t>
  </si>
  <si>
    <t xml:space="preserve">Acute renal failure  </t>
  </si>
  <si>
    <t>N17.0</t>
  </si>
  <si>
    <t xml:space="preserve">Acute renal failure with tubular necrosis </t>
  </si>
  <si>
    <t>N17.1</t>
  </si>
  <si>
    <t xml:space="preserve">Acute renal failure with acute cortical necrosis  </t>
  </si>
  <si>
    <t>N17.2</t>
  </si>
  <si>
    <t xml:space="preserve">Acute renal failure with medullary necrosis  </t>
  </si>
  <si>
    <t>N17.8</t>
  </si>
  <si>
    <t xml:space="preserve">Other acute renal failure </t>
  </si>
  <si>
    <t>N17.9</t>
  </si>
  <si>
    <t xml:space="preserve">Acute renal failure, unspecified  </t>
  </si>
  <si>
    <t>N18</t>
  </si>
  <si>
    <t xml:space="preserve">Chronic kidney disease  </t>
  </si>
  <si>
    <t>N18.1</t>
  </si>
  <si>
    <t xml:space="preserve">Chronic kidney disease, stage 1   </t>
  </si>
  <si>
    <t>N18.2</t>
  </si>
  <si>
    <t xml:space="preserve">Chronic kidney disease, stage 2  </t>
  </si>
  <si>
    <t>N18.3</t>
  </si>
  <si>
    <t xml:space="preserve">Chronic kidney disease, stage 3  </t>
  </si>
  <si>
    <t>N18.4</t>
  </si>
  <si>
    <t xml:space="preserve">Chronic kidney disease, stage 4  </t>
  </si>
  <si>
    <t>N18.5</t>
  </si>
  <si>
    <t xml:space="preserve">Chronic kidney disease, stage 5  </t>
  </si>
  <si>
    <t>N18.9</t>
  </si>
  <si>
    <t xml:space="preserve">Chronic kidney disease, unspecified  </t>
  </si>
  <si>
    <t>N19</t>
  </si>
  <si>
    <t xml:space="preserve">Unspecified kidney failure   </t>
  </si>
  <si>
    <t>N20</t>
  </si>
  <si>
    <t xml:space="preserve">Calculus of kidney and ureter </t>
  </si>
  <si>
    <t>N20.0</t>
  </si>
  <si>
    <t xml:space="preserve">Calculus of kidney   </t>
  </si>
  <si>
    <t>N20.1</t>
  </si>
  <si>
    <t xml:space="preserve">Calculus of ureter  </t>
  </si>
  <si>
    <t>N20.2</t>
  </si>
  <si>
    <t xml:space="preserve">Calculus of kidney with calculus of ureter   </t>
  </si>
  <si>
    <t>N20.9</t>
  </si>
  <si>
    <t xml:space="preserve">Urinary calculus, unspecified   </t>
  </si>
  <si>
    <t>N21</t>
  </si>
  <si>
    <t xml:space="preserve">Calculus of lower urinary tract </t>
  </si>
  <si>
    <t>N21.0</t>
  </si>
  <si>
    <t xml:space="preserve">Calculus in bladder  </t>
  </si>
  <si>
    <t>N21.1</t>
  </si>
  <si>
    <t xml:space="preserve">Calculus in urethra </t>
  </si>
  <si>
    <t>N21.8</t>
  </si>
  <si>
    <t xml:space="preserve">Other lower urinary tract calculus </t>
  </si>
  <si>
    <t>N21.9</t>
  </si>
  <si>
    <t xml:space="preserve">Calculus of lower urinary tract, unspecified  </t>
  </si>
  <si>
    <t>N22</t>
  </si>
  <si>
    <t xml:space="preserve">Calculus of urinary tract in diseases classified elsewhere   </t>
  </si>
  <si>
    <t>N22.0</t>
  </si>
  <si>
    <t xml:space="preserve">Urinary calculus in schistosomiasis [bilharziasis]   </t>
  </si>
  <si>
    <t>N22.8</t>
  </si>
  <si>
    <t xml:space="preserve">Calculus of urinary tract in other diseases classified elsewhere </t>
  </si>
  <si>
    <t>N23</t>
  </si>
  <si>
    <t xml:space="preserve">Unspecified renal colic </t>
  </si>
  <si>
    <t>N25</t>
  </si>
  <si>
    <t xml:space="preserve">Disorders resulting from impaired renal tubular function </t>
  </si>
  <si>
    <t>N25.0</t>
  </si>
  <si>
    <t xml:space="preserve">Renal osteodystrophy   </t>
  </si>
  <si>
    <t>N25.1</t>
  </si>
  <si>
    <t xml:space="preserve">Nephrogenic diabetes insipidus   </t>
  </si>
  <si>
    <t>N25.8</t>
  </si>
  <si>
    <t xml:space="preserve">Other disorders resulting from impaired renal tubular function   </t>
  </si>
  <si>
    <t>N25.9</t>
  </si>
  <si>
    <t xml:space="preserve">Disorder resulting from impaired renal tubular function, unspecified  </t>
  </si>
  <si>
    <t>N26</t>
  </si>
  <si>
    <t xml:space="preserve">Unspecified contracted kidney  </t>
  </si>
  <si>
    <t>N27</t>
  </si>
  <si>
    <t xml:space="preserve">Small kidney of unknown cause  </t>
  </si>
  <si>
    <t>N27.0</t>
  </si>
  <si>
    <t xml:space="preserve">Small kidney, unilateral   </t>
  </si>
  <si>
    <t>N27.1</t>
  </si>
  <si>
    <t xml:space="preserve">Small kidney, bilateral   </t>
  </si>
  <si>
    <t>N27.9</t>
  </si>
  <si>
    <t xml:space="preserve">Small kidney, unspecified </t>
  </si>
  <si>
    <t>N28</t>
  </si>
  <si>
    <t>Other disorders of kidney and ureter, not elsewhere classified</t>
  </si>
  <si>
    <t>N28.0</t>
  </si>
  <si>
    <t xml:space="preserve">Ischaemia and infarction of kidney </t>
  </si>
  <si>
    <t>N28.1</t>
  </si>
  <si>
    <t xml:space="preserve">Cyst of kidney  </t>
  </si>
  <si>
    <t>N28.8</t>
  </si>
  <si>
    <t xml:space="preserve">Other specified disorders of kidney and ureter   </t>
  </si>
  <si>
    <t>N28.9</t>
  </si>
  <si>
    <t xml:space="preserve">Disorder of kidney and ureter, unspecified </t>
  </si>
  <si>
    <t>N29</t>
  </si>
  <si>
    <t xml:space="preserve">Other disorders of kidney and ureter in diseases classified elsewhere   </t>
  </si>
  <si>
    <t>N29.0</t>
  </si>
  <si>
    <t xml:space="preserve">Late syphilis of kidney  </t>
  </si>
  <si>
    <t>N29.1</t>
  </si>
  <si>
    <t>Other disorders of kidney and ureter in infectious and parasitic diseases classified elsewhere</t>
  </si>
  <si>
    <t>N29.8</t>
  </si>
  <si>
    <t xml:space="preserve">Other disorders of kidney and ureter in other diseases classified elsewhere  </t>
  </si>
  <si>
    <t>N30</t>
  </si>
  <si>
    <t xml:space="preserve">Cystitis  </t>
  </si>
  <si>
    <t>N30.0</t>
  </si>
  <si>
    <t xml:space="preserve">Acute cystitis  </t>
  </si>
  <si>
    <t>N30.1</t>
  </si>
  <si>
    <t xml:space="preserve">Interstitial cystitis (chronic)  </t>
  </si>
  <si>
    <t>N30.2</t>
  </si>
  <si>
    <t xml:space="preserve">Other chronic cystitis   </t>
  </si>
  <si>
    <t>N30.3</t>
  </si>
  <si>
    <t xml:space="preserve">Trigonitis  </t>
  </si>
  <si>
    <t>N30.4</t>
  </si>
  <si>
    <t xml:space="preserve">Irradiation cystitis  </t>
  </si>
  <si>
    <t>N30.8</t>
  </si>
  <si>
    <t xml:space="preserve">Other cystitis   </t>
  </si>
  <si>
    <t>N30.9</t>
  </si>
  <si>
    <t xml:space="preserve">Cystitis, unspecified  </t>
  </si>
  <si>
    <t>N31</t>
  </si>
  <si>
    <t xml:space="preserve">Neuromuscular dysfunction of bladder, not elsewhere classified </t>
  </si>
  <si>
    <t>N31.0</t>
  </si>
  <si>
    <t xml:space="preserve">Uninhibited neuropathic bladder, not elsewhere classified  </t>
  </si>
  <si>
    <t>N31.1</t>
  </si>
  <si>
    <t xml:space="preserve">Reflex neuropathic bladder, not elsewhere classified </t>
  </si>
  <si>
    <t>N31.2</t>
  </si>
  <si>
    <t xml:space="preserve">Flaccid neuropathic bladder, not elsewhere classified </t>
  </si>
  <si>
    <t>N31.8</t>
  </si>
  <si>
    <t xml:space="preserve">Other neuromuscular dysfunction of bladder </t>
  </si>
  <si>
    <t>N31.9</t>
  </si>
  <si>
    <t xml:space="preserve">Neuromuscular dysfunction of bladder, unspecified  </t>
  </si>
  <si>
    <t>N32</t>
  </si>
  <si>
    <t xml:space="preserve">Other disorders of bladder  </t>
  </si>
  <si>
    <t>N32.0</t>
  </si>
  <si>
    <t xml:space="preserve">Bladder-neck obstruction </t>
  </si>
  <si>
    <t>N32.1</t>
  </si>
  <si>
    <t xml:space="preserve">Vesicointestinal fistula   </t>
  </si>
  <si>
    <t>N32.2</t>
  </si>
  <si>
    <t xml:space="preserve">Vesical fistula, not elsewhere classified   </t>
  </si>
  <si>
    <t>N32.3</t>
  </si>
  <si>
    <t xml:space="preserve">Diverticulum of bladder </t>
  </si>
  <si>
    <t>N32.4</t>
  </si>
  <si>
    <t xml:space="preserve">Rupture of bladder, nontraumatic  </t>
  </si>
  <si>
    <t>N32.8</t>
  </si>
  <si>
    <t xml:space="preserve">Other specified disorders of bladder </t>
  </si>
  <si>
    <t>N32.9</t>
  </si>
  <si>
    <t xml:space="preserve">Bladder disorder, unspecified  </t>
  </si>
  <si>
    <t>N33</t>
  </si>
  <si>
    <t xml:space="preserve">Bladder disorders in diseases classified elsewhere  </t>
  </si>
  <si>
    <t>N33.0</t>
  </si>
  <si>
    <t xml:space="preserve">Tuberculous cystitis  </t>
  </si>
  <si>
    <t>N33.8</t>
  </si>
  <si>
    <t xml:space="preserve">Bladder disorders in other diseases classified elsewhere   </t>
  </si>
  <si>
    <t>N34</t>
  </si>
  <si>
    <t xml:space="preserve">Urethritis and urethral syndrome   </t>
  </si>
  <si>
    <t>N34.0</t>
  </si>
  <si>
    <t xml:space="preserve">Urethral abscess </t>
  </si>
  <si>
    <t>N34.1</t>
  </si>
  <si>
    <t xml:space="preserve">Nonspecific urethritis  </t>
  </si>
  <si>
    <t>N34.2</t>
  </si>
  <si>
    <t xml:space="preserve">Other urethritis  </t>
  </si>
  <si>
    <t>N34.3</t>
  </si>
  <si>
    <t xml:space="preserve">Urethral syndrome, unspecified </t>
  </si>
  <si>
    <t>N35</t>
  </si>
  <si>
    <t xml:space="preserve">Urethral stricture </t>
  </si>
  <si>
    <t>N35.0</t>
  </si>
  <si>
    <t xml:space="preserve">Post-traumatic urethral stricture </t>
  </si>
  <si>
    <t>N35.1</t>
  </si>
  <si>
    <t xml:space="preserve">Postinfective urethral stricture, not elsewhere classified  </t>
  </si>
  <si>
    <t>N35.8</t>
  </si>
  <si>
    <t xml:space="preserve">Other urethral stricture  </t>
  </si>
  <si>
    <t>N35.9</t>
  </si>
  <si>
    <t xml:space="preserve">Urethral stricture, unspecified  </t>
  </si>
  <si>
    <t>N36</t>
  </si>
  <si>
    <t xml:space="preserve">Other disorders of urethra  </t>
  </si>
  <si>
    <t>N36.0</t>
  </si>
  <si>
    <t xml:space="preserve">Urethral fistula </t>
  </si>
  <si>
    <t>N36.1</t>
  </si>
  <si>
    <t xml:space="preserve">Urethral diverticulum   </t>
  </si>
  <si>
    <t>N36.2</t>
  </si>
  <si>
    <t xml:space="preserve">Urethral caruncle </t>
  </si>
  <si>
    <t>N36.3</t>
  </si>
  <si>
    <t xml:space="preserve">Prolapsed urethral mucosa  </t>
  </si>
  <si>
    <t>N36.8</t>
  </si>
  <si>
    <t xml:space="preserve">Other specified disorders of urethra  </t>
  </si>
  <si>
    <t>N36.9</t>
  </si>
  <si>
    <t xml:space="preserve">Urethral disorder, unspecified   </t>
  </si>
  <si>
    <t>N37</t>
  </si>
  <si>
    <t xml:space="preserve">Urethral disorders in diseases classified elsewhere   </t>
  </si>
  <si>
    <t>N37.0</t>
  </si>
  <si>
    <t xml:space="preserve">Urethritis in diseases classified elsewhere  </t>
  </si>
  <si>
    <t>N37.8</t>
  </si>
  <si>
    <t xml:space="preserve">Other urethral disorders in diseases classified elsewhere </t>
  </si>
  <si>
    <t>N39</t>
  </si>
  <si>
    <t xml:space="preserve">Other disorders of urinary system </t>
  </si>
  <si>
    <t>N39.0</t>
  </si>
  <si>
    <t xml:space="preserve">Urinary tract infection, site not specified </t>
  </si>
  <si>
    <t>N39.1</t>
  </si>
  <si>
    <t xml:space="preserve">Persistent proteinuria, unspecified </t>
  </si>
  <si>
    <t>N39.2</t>
  </si>
  <si>
    <t xml:space="preserve">Orthostatic proteinuria, unspecified  </t>
  </si>
  <si>
    <t>N39.3</t>
  </si>
  <si>
    <t xml:space="preserve">Stress incontinence </t>
  </si>
  <si>
    <t>N39.4</t>
  </si>
  <si>
    <t xml:space="preserve">Other specified urinary incontinence   </t>
  </si>
  <si>
    <t>N39.8</t>
  </si>
  <si>
    <t xml:space="preserve">Other specified disorders of urinary system  </t>
  </si>
  <si>
    <t>N39.9</t>
  </si>
  <si>
    <t xml:space="preserve">Disorder of urinary system, unspecified </t>
  </si>
  <si>
    <t>N40</t>
  </si>
  <si>
    <t xml:space="preserve">Hyperplasia of prostate   </t>
  </si>
  <si>
    <t>N41</t>
  </si>
  <si>
    <t xml:space="preserve">Inflammatory diseases of prostate  </t>
  </si>
  <si>
    <t>N41.0</t>
  </si>
  <si>
    <t xml:space="preserve">Acute prostatitis   </t>
  </si>
  <si>
    <t>N41.1</t>
  </si>
  <si>
    <t xml:space="preserve">Chronic prostatitis </t>
  </si>
  <si>
    <t>N41.2</t>
  </si>
  <si>
    <t xml:space="preserve">Abscess of prostate  </t>
  </si>
  <si>
    <t>N41.3</t>
  </si>
  <si>
    <t xml:space="preserve">Prostatocystitis  </t>
  </si>
  <si>
    <t>N41.8</t>
  </si>
  <si>
    <t xml:space="preserve">Other inflammatory diseases of prostate </t>
  </si>
  <si>
    <t>N41.9</t>
  </si>
  <si>
    <t xml:space="preserve">Inflammatory disease of prostate, unspecified  </t>
  </si>
  <si>
    <t>N42</t>
  </si>
  <si>
    <t xml:space="preserve">Other disorders of prostate  </t>
  </si>
  <si>
    <t>N42.0</t>
  </si>
  <si>
    <t xml:space="preserve">Calculus of prostate  </t>
  </si>
  <si>
    <t>N42.1</t>
  </si>
  <si>
    <t xml:space="preserve">Congestion and haemorrhage of prostate  </t>
  </si>
  <si>
    <t>N42.2</t>
  </si>
  <si>
    <t xml:space="preserve">Atrophy of prostate  </t>
  </si>
  <si>
    <t>N42.3</t>
  </si>
  <si>
    <t xml:space="preserve">Dysplasia of prostate </t>
  </si>
  <si>
    <t>N42.8</t>
  </si>
  <si>
    <t xml:space="preserve">Other specified disorders of prostate   </t>
  </si>
  <si>
    <t>N42.9</t>
  </si>
  <si>
    <t xml:space="preserve">Disorder of prostate, unspecified </t>
  </si>
  <si>
    <t>N43</t>
  </si>
  <si>
    <t xml:space="preserve">Hydrocele and spermatocele   </t>
  </si>
  <si>
    <t>N43.0</t>
  </si>
  <si>
    <t xml:space="preserve">Encysted hydrocele   </t>
  </si>
  <si>
    <t>N43.1</t>
  </si>
  <si>
    <t xml:space="preserve">Infected hydrocele   </t>
  </si>
  <si>
    <t>N43.2</t>
  </si>
  <si>
    <t xml:space="preserve">Other hydrocele  </t>
  </si>
  <si>
    <t>N43.3</t>
  </si>
  <si>
    <t xml:space="preserve">Hydrocele, unspecified   </t>
  </si>
  <si>
    <t>N43.4</t>
  </si>
  <si>
    <t xml:space="preserve">Spermatocele   </t>
  </si>
  <si>
    <t>N44</t>
  </si>
  <si>
    <t xml:space="preserve">Torsion of testis   </t>
  </si>
  <si>
    <t>N45</t>
  </si>
  <si>
    <t xml:space="preserve">Orchitis and epididymitis  </t>
  </si>
  <si>
    <t>N45.0</t>
  </si>
  <si>
    <t xml:space="preserve">Orchitis, epididymitis and epididymo-orchitis with abscess   </t>
  </si>
  <si>
    <t>N45.9</t>
  </si>
  <si>
    <t xml:space="preserve">Orchitis, epididymitis and epididymo-orchitis without abscess   </t>
  </si>
  <si>
    <t>N46</t>
  </si>
  <si>
    <t xml:space="preserve">Male infertility   </t>
  </si>
  <si>
    <t>N47</t>
  </si>
  <si>
    <t xml:space="preserve">Redundant prepuce, phimosis and paraphimosis  </t>
  </si>
  <si>
    <t>N48</t>
  </si>
  <si>
    <t xml:space="preserve">Other disorders of penis  </t>
  </si>
  <si>
    <t>N48.0</t>
  </si>
  <si>
    <t xml:space="preserve">Leukoplakia of penis  </t>
  </si>
  <si>
    <t>N48.1</t>
  </si>
  <si>
    <t xml:space="preserve">Balanoposthitis   </t>
  </si>
  <si>
    <t>N48.2</t>
  </si>
  <si>
    <t xml:space="preserve">Other inflammatory disorders of penis </t>
  </si>
  <si>
    <t>N48.3</t>
  </si>
  <si>
    <t xml:space="preserve">Priapism  </t>
  </si>
  <si>
    <t>N48.4</t>
  </si>
  <si>
    <t xml:space="preserve">Impotence of organic origin   </t>
  </si>
  <si>
    <t>N48.5</t>
  </si>
  <si>
    <t xml:space="preserve">Ulcer of penis  </t>
  </si>
  <si>
    <t>N48.6</t>
  </si>
  <si>
    <t xml:space="preserve">Induratio penis plastica  </t>
  </si>
  <si>
    <t>N48.8</t>
  </si>
  <si>
    <t xml:space="preserve">Other specified disorders of penis </t>
  </si>
  <si>
    <t>N48.9</t>
  </si>
  <si>
    <t xml:space="preserve">Disorder of penis, unspecified  </t>
  </si>
  <si>
    <t>N49</t>
  </si>
  <si>
    <t xml:space="preserve">Inflammatory disorders of male genital organs, not elsewhere classified  </t>
  </si>
  <si>
    <t>N49.0</t>
  </si>
  <si>
    <t xml:space="preserve">Inflammatory disorders of seminal vesicle </t>
  </si>
  <si>
    <t>N49.1</t>
  </si>
  <si>
    <t xml:space="preserve">Inflammatory disorders of spermatic cord, tunica vaginalis and vas deferens   </t>
  </si>
  <si>
    <t>N49.2</t>
  </si>
  <si>
    <t xml:space="preserve">Inflammatory disorders of scrotum   </t>
  </si>
  <si>
    <t>N49.8</t>
  </si>
  <si>
    <t xml:space="preserve">Inflammatory disorders of other specified male genital organs   </t>
  </si>
  <si>
    <t>N49.9</t>
  </si>
  <si>
    <t xml:space="preserve">Inflammatory disorder of unspecified male genital organ </t>
  </si>
  <si>
    <t>N50</t>
  </si>
  <si>
    <t xml:space="preserve">Other disorders of male genital organs  </t>
  </si>
  <si>
    <t>N50.0</t>
  </si>
  <si>
    <t xml:space="preserve">Atrophy of testis   </t>
  </si>
  <si>
    <t>N50.1</t>
  </si>
  <si>
    <t xml:space="preserve">Vascular disorders of male genital organs  </t>
  </si>
  <si>
    <t>N50.8</t>
  </si>
  <si>
    <t xml:space="preserve">Other specified disorders of male genital organs   </t>
  </si>
  <si>
    <t>N50.9</t>
  </si>
  <si>
    <t xml:space="preserve">Disorder of male genital organs, unspecified  </t>
  </si>
  <si>
    <t>N51</t>
  </si>
  <si>
    <t xml:space="preserve">Disorders of male genital organs in diseases classified elsewhere  </t>
  </si>
  <si>
    <t>N51.0</t>
  </si>
  <si>
    <t xml:space="preserve">Disorders of prostate in diseases classified elsewhere  </t>
  </si>
  <si>
    <t>N51.1</t>
  </si>
  <si>
    <t xml:space="preserve">Disorders of testis and epididymis in diseases classified elsewhere  </t>
  </si>
  <si>
    <t>N51.2</t>
  </si>
  <si>
    <t xml:space="preserve">Balanitis in diseases classified elsewhere   </t>
  </si>
  <si>
    <t>N51.8</t>
  </si>
  <si>
    <t xml:space="preserve">Other disorders of male genital organs in diseases classified elsewhere  </t>
  </si>
  <si>
    <t>N60</t>
  </si>
  <si>
    <t xml:space="preserve">Benign mammary dysplasia </t>
  </si>
  <si>
    <t>N60.0</t>
  </si>
  <si>
    <t xml:space="preserve">Solitary cyst of breast   </t>
  </si>
  <si>
    <t>N60.1</t>
  </si>
  <si>
    <t xml:space="preserve">Diffuse cystic mastopathy   </t>
  </si>
  <si>
    <t>N60.2</t>
  </si>
  <si>
    <t xml:space="preserve">Fibroadenosis of breast   </t>
  </si>
  <si>
    <t>N60.3</t>
  </si>
  <si>
    <t xml:space="preserve">Fibrosclerosis of breast  </t>
  </si>
  <si>
    <t>N60.4</t>
  </si>
  <si>
    <t xml:space="preserve">Mammary duct ectasia </t>
  </si>
  <si>
    <t>N60.8</t>
  </si>
  <si>
    <t xml:space="preserve">Other benign mammary dysplasias   </t>
  </si>
  <si>
    <t>N60.9</t>
  </si>
  <si>
    <t xml:space="preserve">Benign mammary dysplasia, unspecified   </t>
  </si>
  <si>
    <t>N61</t>
  </si>
  <si>
    <t xml:space="preserve">Inflammatory disorders of breast  </t>
  </si>
  <si>
    <t>N62</t>
  </si>
  <si>
    <t xml:space="preserve">Hypertrophy of breast   </t>
  </si>
  <si>
    <t>N63</t>
  </si>
  <si>
    <t xml:space="preserve">Unspecified lump in breast </t>
  </si>
  <si>
    <t>N64</t>
  </si>
  <si>
    <t xml:space="preserve">Other disorders of breast </t>
  </si>
  <si>
    <t>N64.0</t>
  </si>
  <si>
    <t xml:space="preserve">Fissure and fistula of nipple </t>
  </si>
  <si>
    <t>N64.1</t>
  </si>
  <si>
    <t xml:space="preserve">Fat necrosis of breast  </t>
  </si>
  <si>
    <t>N64.2</t>
  </si>
  <si>
    <t xml:space="preserve">Atrophy of breast </t>
  </si>
  <si>
    <t>N64.3</t>
  </si>
  <si>
    <t xml:space="preserve">Galactorrhoea not associated with childbirth  </t>
  </si>
  <si>
    <t>N64.4</t>
  </si>
  <si>
    <t xml:space="preserve">Mastodynia  </t>
  </si>
  <si>
    <t>N64.5</t>
  </si>
  <si>
    <t xml:space="preserve">Other signs and symptoms in breast  </t>
  </si>
  <si>
    <t>N64.8</t>
  </si>
  <si>
    <t xml:space="preserve">Other specified disorders of breast   </t>
  </si>
  <si>
    <t>N64.9</t>
  </si>
  <si>
    <t xml:space="preserve">Disorder of breast, unspecified  </t>
  </si>
  <si>
    <t>N70</t>
  </si>
  <si>
    <t xml:space="preserve">Salpingitis and oophoritis   </t>
  </si>
  <si>
    <t>N70.0</t>
  </si>
  <si>
    <t xml:space="preserve">Acute salpingitis and oophoritis </t>
  </si>
  <si>
    <t>N70.1</t>
  </si>
  <si>
    <t xml:space="preserve">Chronic salpingitis and oophoritis </t>
  </si>
  <si>
    <t>N70.9</t>
  </si>
  <si>
    <t xml:space="preserve">Salpingitis and oophoritis, unspecified  </t>
  </si>
  <si>
    <t>N71</t>
  </si>
  <si>
    <t xml:space="preserve">Inflammatory disease of uterus, except cervix  </t>
  </si>
  <si>
    <t>N71.0</t>
  </si>
  <si>
    <t xml:space="preserve">Acute inflammatory disease of uterus  </t>
  </si>
  <si>
    <t>N71.1</t>
  </si>
  <si>
    <t xml:space="preserve">Chronic inflammatory disease of uterus  </t>
  </si>
  <si>
    <t>N71.9</t>
  </si>
  <si>
    <t xml:space="preserve">Inflammatory disease of uterus, unspecified   </t>
  </si>
  <si>
    <t>N72</t>
  </si>
  <si>
    <t xml:space="preserve">Inflammatory disease of cervix uteri   </t>
  </si>
  <si>
    <t>N73</t>
  </si>
  <si>
    <t xml:space="preserve">Other female pelvic inflammatory diseases  </t>
  </si>
  <si>
    <t>N73.0</t>
  </si>
  <si>
    <t xml:space="preserve">Acute parametritis and pelvic cellulitis  </t>
  </si>
  <si>
    <t>N73.1</t>
  </si>
  <si>
    <t xml:space="preserve">Chronic parametritis and pelvic cellulitis  </t>
  </si>
  <si>
    <t>N73.2</t>
  </si>
  <si>
    <t xml:space="preserve">Unspecified parametritis and pelvic cellulitis  </t>
  </si>
  <si>
    <t>N73.3</t>
  </si>
  <si>
    <t xml:space="preserve">Female acute pelvic peritonitis </t>
  </si>
  <si>
    <t>N73.4</t>
  </si>
  <si>
    <t xml:space="preserve">Female chronic pelvic peritonitis </t>
  </si>
  <si>
    <t>N73.5</t>
  </si>
  <si>
    <t xml:space="preserve">Female pelvic peritonitis, unspecified  </t>
  </si>
  <si>
    <t>N73.6</t>
  </si>
  <si>
    <t xml:space="preserve">Female pelvic peritoneal adhesions  </t>
  </si>
  <si>
    <t>N73.8</t>
  </si>
  <si>
    <t xml:space="preserve">Other specified female pelvic inflammatory diseases  </t>
  </si>
  <si>
    <t>N73.9</t>
  </si>
  <si>
    <t xml:space="preserve">Female pelvic inflammatory disease, unspecified   </t>
  </si>
  <si>
    <t>N74</t>
  </si>
  <si>
    <t xml:space="preserve">Female pelvic inflammatory disorders in diseases classified elsewhere </t>
  </si>
  <si>
    <t>N74.0</t>
  </si>
  <si>
    <t xml:space="preserve">Tuberculous infection of cervix uteri  </t>
  </si>
  <si>
    <t>N74.1</t>
  </si>
  <si>
    <t xml:space="preserve">Female tuberculous pelvic inflammatory disease  </t>
  </si>
  <si>
    <t>N74.2</t>
  </si>
  <si>
    <t xml:space="preserve">Female syphilitic pelvic inflammatory disease  </t>
  </si>
  <si>
    <t>N74.3</t>
  </si>
  <si>
    <t xml:space="preserve">Female gonococcal pelvic inflammatory disease  </t>
  </si>
  <si>
    <t>N74.4</t>
  </si>
  <si>
    <t xml:space="preserve">Female chlamydial pelvic inflammatory disease </t>
  </si>
  <si>
    <t>N74.8</t>
  </si>
  <si>
    <t xml:space="preserve">Female pelvic inflammatory disorders in other diseases classified elsewhere  </t>
  </si>
  <si>
    <t>N75</t>
  </si>
  <si>
    <t xml:space="preserve">Diseases of Bartholin gland </t>
  </si>
  <si>
    <t>N75.0</t>
  </si>
  <si>
    <t xml:space="preserve">Cyst of Bartholin gland  </t>
  </si>
  <si>
    <t>N75.1</t>
  </si>
  <si>
    <t xml:space="preserve">Abscess of Bartholin gland </t>
  </si>
  <si>
    <t>N75.8</t>
  </si>
  <si>
    <t xml:space="preserve">Other diseases of Bartholin gland  </t>
  </si>
  <si>
    <t>N75.9</t>
  </si>
  <si>
    <t xml:space="preserve">Disease of Bartholin gland, unspecified  </t>
  </si>
  <si>
    <t>N76</t>
  </si>
  <si>
    <t xml:space="preserve">Other inflammation of vagina and vulva </t>
  </si>
  <si>
    <t>N76.0</t>
  </si>
  <si>
    <t xml:space="preserve">Acute vaginitis </t>
  </si>
  <si>
    <t>N76.1</t>
  </si>
  <si>
    <t xml:space="preserve">Subacute and chronic vaginitis  </t>
  </si>
  <si>
    <t>N76.2</t>
  </si>
  <si>
    <t xml:space="preserve">Acute vulvitis   </t>
  </si>
  <si>
    <t>N76.3</t>
  </si>
  <si>
    <t xml:space="preserve">Subacute and chronic vulvitis   </t>
  </si>
  <si>
    <t>N76.4</t>
  </si>
  <si>
    <t xml:space="preserve">Abscess of vulva </t>
  </si>
  <si>
    <t>N76.5</t>
  </si>
  <si>
    <t xml:space="preserve">Ulceration of vagina  </t>
  </si>
  <si>
    <t>N76.6</t>
  </si>
  <si>
    <t xml:space="preserve">Ulceration of vulva  </t>
  </si>
  <si>
    <t>N76.8</t>
  </si>
  <si>
    <t xml:space="preserve">Other specified inflammation of vagina and vulva  </t>
  </si>
  <si>
    <t>N77</t>
  </si>
  <si>
    <t xml:space="preserve">Vulvovaginal ulceration and inflammation in diseases classified elsewhere  </t>
  </si>
  <si>
    <t>N77.0</t>
  </si>
  <si>
    <t xml:space="preserve">Ulceration of vulva in infectious and parasitic diseases classified elsewhere  </t>
  </si>
  <si>
    <t>N77.1</t>
  </si>
  <si>
    <t xml:space="preserve">Vaginitis, vulvitis and vulvovaginitis in infectious and parasitic diseases classified elsewhere </t>
  </si>
  <si>
    <t>N77.8</t>
  </si>
  <si>
    <t xml:space="preserve">Vulvovaginal ulceration and inflammation in other diseases classified elsewhere   </t>
  </si>
  <si>
    <t>N80</t>
  </si>
  <si>
    <t xml:space="preserve">Endometriosis  </t>
  </si>
  <si>
    <t>N80.0</t>
  </si>
  <si>
    <t xml:space="preserve">Endometriosis of uterus </t>
  </si>
  <si>
    <t>N80.1</t>
  </si>
  <si>
    <t xml:space="preserve">Endometriosis of ovary  </t>
  </si>
  <si>
    <t>N80.2</t>
  </si>
  <si>
    <t xml:space="preserve">Endometriosis of fallopian tube   </t>
  </si>
  <si>
    <t>N80.3</t>
  </si>
  <si>
    <t xml:space="preserve">Endometriosis of pelvic peritoneum   </t>
  </si>
  <si>
    <t>N80.4</t>
  </si>
  <si>
    <t xml:space="preserve">Endometriosis of rectovaginal septum and vagina  </t>
  </si>
  <si>
    <t>N80.5</t>
  </si>
  <si>
    <t xml:space="preserve">Endometriosis of intestine  </t>
  </si>
  <si>
    <t>N80.6</t>
  </si>
  <si>
    <t xml:space="preserve">Endometriosis in cutaneous scar </t>
  </si>
  <si>
    <t>N80.8</t>
  </si>
  <si>
    <t xml:space="preserve">Other endometriosis   </t>
  </si>
  <si>
    <t>N80.9</t>
  </si>
  <si>
    <t xml:space="preserve">Endometriosis, unspecified   </t>
  </si>
  <si>
    <t>N81</t>
  </si>
  <si>
    <t xml:space="preserve">Female genital prolapse </t>
  </si>
  <si>
    <t>N81.0</t>
  </si>
  <si>
    <t xml:space="preserve">Female urethrocele  </t>
  </si>
  <si>
    <t>N81.1</t>
  </si>
  <si>
    <t xml:space="preserve">Cystocele  </t>
  </si>
  <si>
    <t>N81.2</t>
  </si>
  <si>
    <t xml:space="preserve">Incomplete uterovaginal prolapse </t>
  </si>
  <si>
    <t>N81.3</t>
  </si>
  <si>
    <t xml:space="preserve">Complete uterovaginal prolapse  </t>
  </si>
  <si>
    <t>N81.4</t>
  </si>
  <si>
    <t xml:space="preserve">Uterovaginal prolapse, unspecified  </t>
  </si>
  <si>
    <t>N81.5</t>
  </si>
  <si>
    <t xml:space="preserve">Vaginal enterocele  </t>
  </si>
  <si>
    <t>N81.6</t>
  </si>
  <si>
    <t xml:space="preserve">Rectocele   </t>
  </si>
  <si>
    <t>N81.8</t>
  </si>
  <si>
    <t xml:space="preserve">Other female genital prolapse  </t>
  </si>
  <si>
    <t>N81.9</t>
  </si>
  <si>
    <t xml:space="preserve">Female genital prolapse, unspecified   </t>
  </si>
  <si>
    <t>N82</t>
  </si>
  <si>
    <t xml:space="preserve">Fistulae involving female genital tract  </t>
  </si>
  <si>
    <t>N82.0</t>
  </si>
  <si>
    <t xml:space="preserve">Vesicovaginal fistula   </t>
  </si>
  <si>
    <t>N82.1</t>
  </si>
  <si>
    <t xml:space="preserve">Other female urinary-genital tract fistulae   </t>
  </si>
  <si>
    <t>N82.2</t>
  </si>
  <si>
    <t xml:space="preserve">Fistula of vagina to small intestine   </t>
  </si>
  <si>
    <t>N82.3</t>
  </si>
  <si>
    <t xml:space="preserve">Fistula of vagina to large intestine   </t>
  </si>
  <si>
    <t>N82.4</t>
  </si>
  <si>
    <t xml:space="preserve">Other female intestinal-genital tract fistulae   </t>
  </si>
  <si>
    <t>N82.5</t>
  </si>
  <si>
    <t xml:space="preserve">Female genital tract-skin fistulae </t>
  </si>
  <si>
    <t>N82.8</t>
  </si>
  <si>
    <t xml:space="preserve">Other female genital tract fistulae  </t>
  </si>
  <si>
    <t>N82.9</t>
  </si>
  <si>
    <t xml:space="preserve">Female genital tract fistula, unspecified   </t>
  </si>
  <si>
    <t>N83</t>
  </si>
  <si>
    <t xml:space="preserve">Noninflammatory disorders of ovary, fallopian tube and broad ligament  </t>
  </si>
  <si>
    <t>N83.0</t>
  </si>
  <si>
    <t>Follicular cyst of ovary</t>
  </si>
  <si>
    <t>N83.1</t>
  </si>
  <si>
    <t xml:space="preserve">Corpus luteum cyst  </t>
  </si>
  <si>
    <t>N83.2</t>
  </si>
  <si>
    <t xml:space="preserve">Other and unspecified ovarian cysts </t>
  </si>
  <si>
    <t>N83.3</t>
  </si>
  <si>
    <t xml:space="preserve">Acquired atrophy of ovary and fallopian tube   </t>
  </si>
  <si>
    <t>N83.4</t>
  </si>
  <si>
    <t xml:space="preserve">Prolapse and hernia of ovary and fallopian tube   </t>
  </si>
  <si>
    <t>N83.5</t>
  </si>
  <si>
    <t xml:space="preserve">Torsion of ovary, ovarian pedicle and fallopian tube </t>
  </si>
  <si>
    <t>N83.6</t>
  </si>
  <si>
    <t xml:space="preserve">Haematosalpinx </t>
  </si>
  <si>
    <t>N83.7</t>
  </si>
  <si>
    <t xml:space="preserve">Haematoma of broad ligament   </t>
  </si>
  <si>
    <t>N83.8</t>
  </si>
  <si>
    <t xml:space="preserve">Other noninflammatory disorders of ovary, fallopian tube and broad ligament  </t>
  </si>
  <si>
    <t>N83.9</t>
  </si>
  <si>
    <t xml:space="preserve">Noninflammatory disorder of ovary, fallopian tube and broad ligament, unspecified   </t>
  </si>
  <si>
    <t>N84</t>
  </si>
  <si>
    <t xml:space="preserve">Polyp of female genital tract  </t>
  </si>
  <si>
    <t>N84.0</t>
  </si>
  <si>
    <t xml:space="preserve">Polyp of corpus uteri  </t>
  </si>
  <si>
    <t>N84.1</t>
  </si>
  <si>
    <t xml:space="preserve">Polyp of cervix uteri   </t>
  </si>
  <si>
    <t>N84.2</t>
  </si>
  <si>
    <t xml:space="preserve">Polyp of vagina </t>
  </si>
  <si>
    <t>N84.3</t>
  </si>
  <si>
    <t xml:space="preserve">Polyp of vulva </t>
  </si>
  <si>
    <t>N84.8</t>
  </si>
  <si>
    <t xml:space="preserve">Polyp of other parts of female genital tract   </t>
  </si>
  <si>
    <t>N84.9</t>
  </si>
  <si>
    <t xml:space="preserve">Polyp of female genital tract, unspecified  </t>
  </si>
  <si>
    <t>N85</t>
  </si>
  <si>
    <t xml:space="preserve">Other noninflammatory disorders of uterus, except cervix   </t>
  </si>
  <si>
    <t>N85.0</t>
  </si>
  <si>
    <t xml:space="preserve">Endometrial glandular hyperplasia </t>
  </si>
  <si>
    <t>N85.1</t>
  </si>
  <si>
    <t>Endometrial adenomatous hyperplasia</t>
  </si>
  <si>
    <t>N85.2</t>
  </si>
  <si>
    <t xml:space="preserve">Hypertrophy of uterus  </t>
  </si>
  <si>
    <t>N85.3</t>
  </si>
  <si>
    <t xml:space="preserve">Subinvolution of uterus  </t>
  </si>
  <si>
    <t>N85.4</t>
  </si>
  <si>
    <t xml:space="preserve">Malposition of uterus  </t>
  </si>
  <si>
    <t>N85.5</t>
  </si>
  <si>
    <t xml:space="preserve">Inversion of uterus  </t>
  </si>
  <si>
    <t>N85.6</t>
  </si>
  <si>
    <t xml:space="preserve">Intrauterine synechiae  </t>
  </si>
  <si>
    <t>N85.7</t>
  </si>
  <si>
    <t xml:space="preserve">Haematometra  </t>
  </si>
  <si>
    <t>N85.8</t>
  </si>
  <si>
    <t xml:space="preserve">Other specified noninflammatory disorders of uterus  </t>
  </si>
  <si>
    <t>N85.9</t>
  </si>
  <si>
    <t xml:space="preserve">Noninflammatory disorder of uterus, unspecified  </t>
  </si>
  <si>
    <t>N86</t>
  </si>
  <si>
    <t xml:space="preserve">Erosion and ectropion of cervix uteri </t>
  </si>
  <si>
    <t>N87</t>
  </si>
  <si>
    <t xml:space="preserve">Dysplasia of cervix uteri </t>
  </si>
  <si>
    <t>N87.0</t>
  </si>
  <si>
    <t xml:space="preserve">Mild cervical dysplasia  </t>
  </si>
  <si>
    <t>N87.1</t>
  </si>
  <si>
    <t xml:space="preserve">Moderate cervical dysplasia </t>
  </si>
  <si>
    <t>N87.2</t>
  </si>
  <si>
    <t xml:space="preserve">Severe cervical dysplasia, not elsewhere classified  </t>
  </si>
  <si>
    <t>N87.9</t>
  </si>
  <si>
    <t xml:space="preserve">Dysplasia of cervix uteri, unspecified   </t>
  </si>
  <si>
    <t>N88</t>
  </si>
  <si>
    <t xml:space="preserve">Other noninflammatory disorders of cervix uteri  </t>
  </si>
  <si>
    <t>N88.0</t>
  </si>
  <si>
    <t xml:space="preserve">Leukoplakia of cervix uteri </t>
  </si>
  <si>
    <t>N88.1</t>
  </si>
  <si>
    <t xml:space="preserve">Old laceration of cervix uteri  </t>
  </si>
  <si>
    <t>N88.2</t>
  </si>
  <si>
    <t xml:space="preserve">Stricture and stenosis of cervix uteri  </t>
  </si>
  <si>
    <t>N88.3</t>
  </si>
  <si>
    <t xml:space="preserve">Incompetence of cervix uteri </t>
  </si>
  <si>
    <t>N88.4</t>
  </si>
  <si>
    <t xml:space="preserve">Hypertrophic elongation of cervix uteri </t>
  </si>
  <si>
    <t>N88.8</t>
  </si>
  <si>
    <t xml:space="preserve">Other specified noninflammatory disorders of cervix uteri  </t>
  </si>
  <si>
    <t>N88.9</t>
  </si>
  <si>
    <t xml:space="preserve">Noninflammatory disorder of cervix uteri, unspecified </t>
  </si>
  <si>
    <t>N89</t>
  </si>
  <si>
    <t xml:space="preserve">Other noninflammatory disorders of vagina  </t>
  </si>
  <si>
    <t>N89.0</t>
  </si>
  <si>
    <t xml:space="preserve">Mild vaginal dysplasia   </t>
  </si>
  <si>
    <t>N89.1</t>
  </si>
  <si>
    <t xml:space="preserve">Moderate vaginal dysplasia </t>
  </si>
  <si>
    <t>N89.2</t>
  </si>
  <si>
    <t xml:space="preserve">Severe vaginal dysplasia, not elsewhere classified  </t>
  </si>
  <si>
    <t>N89.3</t>
  </si>
  <si>
    <t xml:space="preserve">Dysplasia of vagina, unspecified  </t>
  </si>
  <si>
    <t>N89.4</t>
  </si>
  <si>
    <t xml:space="preserve">Leukoplakia of vagina </t>
  </si>
  <si>
    <t>N89.5</t>
  </si>
  <si>
    <t xml:space="preserve">Stricture and atresia of vagina  </t>
  </si>
  <si>
    <t>N89.6</t>
  </si>
  <si>
    <t xml:space="preserve">Tight hymenal ring  </t>
  </si>
  <si>
    <t>N89.7</t>
  </si>
  <si>
    <t xml:space="preserve">Haematocolpos   </t>
  </si>
  <si>
    <t>N89.8</t>
  </si>
  <si>
    <t xml:space="preserve">Other specified noninflammatory disorders of vagina   </t>
  </si>
  <si>
    <t>N89.9</t>
  </si>
  <si>
    <t xml:space="preserve">Noninflammatory disorder of vagina, unspecified  </t>
  </si>
  <si>
    <t>N90</t>
  </si>
  <si>
    <t xml:space="preserve">Other noninflammatory disorders of vulva and perineum </t>
  </si>
  <si>
    <t>N90.0</t>
  </si>
  <si>
    <t xml:space="preserve">Mild vulvar dysplasia  </t>
  </si>
  <si>
    <t>N90.1</t>
  </si>
  <si>
    <t xml:space="preserve">Moderate vulvar dysplasia  </t>
  </si>
  <si>
    <t>N90.2</t>
  </si>
  <si>
    <t xml:space="preserve">Severe vulvar dysplasia, not elsewhere classified  </t>
  </si>
  <si>
    <t>N90.3</t>
  </si>
  <si>
    <t xml:space="preserve">Dysplasia of vulva, unspecified   </t>
  </si>
  <si>
    <t>N90.4</t>
  </si>
  <si>
    <t xml:space="preserve">Leukoplakia of vulva  </t>
  </si>
  <si>
    <t>N90.5</t>
  </si>
  <si>
    <t xml:space="preserve">Atrophy of vulva  </t>
  </si>
  <si>
    <t>N90.6</t>
  </si>
  <si>
    <t xml:space="preserve">Hypertrophy of vulva  </t>
  </si>
  <si>
    <t>N90.7</t>
  </si>
  <si>
    <t xml:space="preserve">Vulvar cyst  </t>
  </si>
  <si>
    <t>N90.8</t>
  </si>
  <si>
    <t xml:space="preserve">Other specified noninflammatory disorders of vulva and perineum </t>
  </si>
  <si>
    <t>N90.9</t>
  </si>
  <si>
    <t xml:space="preserve">Noninflammatory disorder of vulva and perineum, unspecified   </t>
  </si>
  <si>
    <t>N91</t>
  </si>
  <si>
    <t xml:space="preserve">Absent, scanty and rare menstruation  </t>
  </si>
  <si>
    <t>N91.0</t>
  </si>
  <si>
    <t xml:space="preserve">Primary amenorrhoea   </t>
  </si>
  <si>
    <t>N91.1</t>
  </si>
  <si>
    <t xml:space="preserve">Secondary amenorrhoea </t>
  </si>
  <si>
    <t>N91.2</t>
  </si>
  <si>
    <t xml:space="preserve">Amenorrhoea, unspecified </t>
  </si>
  <si>
    <t>N91.3</t>
  </si>
  <si>
    <t xml:space="preserve">Primary oligomenorrhoea </t>
  </si>
  <si>
    <t>N91.4</t>
  </si>
  <si>
    <t xml:space="preserve">Secondary oligomenorrhoea   </t>
  </si>
  <si>
    <t>N91.5</t>
  </si>
  <si>
    <t xml:space="preserve">Oligomenorrhoea, unspecified </t>
  </si>
  <si>
    <t>N92</t>
  </si>
  <si>
    <t xml:space="preserve">Excessive, frequent and irregular menstruation  </t>
  </si>
  <si>
    <t>N92.0</t>
  </si>
  <si>
    <t xml:space="preserve">Excessive and frequent menstruation with regular cycle </t>
  </si>
  <si>
    <t>N92.1</t>
  </si>
  <si>
    <t xml:space="preserve">Excessive and frequent menstruation with irregular cycle  </t>
  </si>
  <si>
    <t>N92.2</t>
  </si>
  <si>
    <t xml:space="preserve">Excessive menstruation at puberty </t>
  </si>
  <si>
    <t>N92.3</t>
  </si>
  <si>
    <t xml:space="preserve">Ovulation bleeding  </t>
  </si>
  <si>
    <t>N92.4</t>
  </si>
  <si>
    <t xml:space="preserve">Excessive bleeding in the premenopausal period </t>
  </si>
  <si>
    <t>N92.5</t>
  </si>
  <si>
    <t xml:space="preserve">Other specified irregular menstruation  </t>
  </si>
  <si>
    <t>N92.6</t>
  </si>
  <si>
    <t xml:space="preserve">Irregular menstruation, unspecified  </t>
  </si>
  <si>
    <t>N93</t>
  </si>
  <si>
    <t xml:space="preserve">Other abnormal uterine and vaginal bleeding  </t>
  </si>
  <si>
    <t>N93.0</t>
  </si>
  <si>
    <t xml:space="preserve">Postcoital and contact bleeding   </t>
  </si>
  <si>
    <t>N93.8</t>
  </si>
  <si>
    <t xml:space="preserve">Other specified abnormal uterine and vaginal bleeding </t>
  </si>
  <si>
    <t>N93.9</t>
  </si>
  <si>
    <t>Abnormal uterine and vaginal bleeding, unspecified</t>
  </si>
  <si>
    <t>N94</t>
  </si>
  <si>
    <t xml:space="preserve">Pain and other conditions associated with female genital organs and menstrual cycle </t>
  </si>
  <si>
    <t>N94.0</t>
  </si>
  <si>
    <t xml:space="preserve">Mittelschmerz  </t>
  </si>
  <si>
    <t>N94.1</t>
  </si>
  <si>
    <t xml:space="preserve">Dyspareunia </t>
  </si>
  <si>
    <t>N94.2</t>
  </si>
  <si>
    <t xml:space="preserve">Vaginismus   </t>
  </si>
  <si>
    <t>N94.3</t>
  </si>
  <si>
    <t xml:space="preserve">Premenstrual tension syndrome   </t>
  </si>
  <si>
    <t>N94.4</t>
  </si>
  <si>
    <t xml:space="preserve">Primary dysmenorrhoea </t>
  </si>
  <si>
    <t>N94.5</t>
  </si>
  <si>
    <t xml:space="preserve">Secondary dysmenorrhoea </t>
  </si>
  <si>
    <t>N94.6</t>
  </si>
  <si>
    <t xml:space="preserve">Dysmenorrhoea, unspecified </t>
  </si>
  <si>
    <t>N94.8</t>
  </si>
  <si>
    <t xml:space="preserve">Other specified conditions associated with female genital organs and menstrual cycle </t>
  </si>
  <si>
    <t>N94.9</t>
  </si>
  <si>
    <t xml:space="preserve">Unspecified condition associated with female genital organs and menstrual cycle   </t>
  </si>
  <si>
    <t>N95</t>
  </si>
  <si>
    <t xml:space="preserve">Menopausal and other perimenopausal disorders  </t>
  </si>
  <si>
    <t>N95.0</t>
  </si>
  <si>
    <t xml:space="preserve">Postmenopausal bleeding </t>
  </si>
  <si>
    <t>N95.1</t>
  </si>
  <si>
    <t xml:space="preserve">Menopausal and female climacteric states  </t>
  </si>
  <si>
    <t>N95.2</t>
  </si>
  <si>
    <t xml:space="preserve">Postmenopausal atrophic vaginitis  </t>
  </si>
  <si>
    <t>N95.3</t>
  </si>
  <si>
    <t xml:space="preserve">States associated with artificial menopause  </t>
  </si>
  <si>
    <t>N95.8</t>
  </si>
  <si>
    <t xml:space="preserve">Other specified menopausal and perimenopausal disorders   </t>
  </si>
  <si>
    <t>N95.9</t>
  </si>
  <si>
    <t xml:space="preserve">Menopausal and perimenopausal disorder, unspecified   </t>
  </si>
  <si>
    <t>N96</t>
  </si>
  <si>
    <t xml:space="preserve">Habitual aborter </t>
  </si>
  <si>
    <t>N97</t>
  </si>
  <si>
    <t xml:space="preserve">Female infertility </t>
  </si>
  <si>
    <t>N97.0</t>
  </si>
  <si>
    <t xml:space="preserve">Female infertility associated with anovulation  </t>
  </si>
  <si>
    <t>N97.1</t>
  </si>
  <si>
    <t xml:space="preserve">Female infertility of tubal origin   </t>
  </si>
  <si>
    <t>N97.2</t>
  </si>
  <si>
    <t xml:space="preserve">Female infertility of uterine origin  </t>
  </si>
  <si>
    <t>N97.3</t>
  </si>
  <si>
    <t xml:space="preserve">Female infertility of cervical origin   </t>
  </si>
  <si>
    <t>N97.4</t>
  </si>
  <si>
    <t xml:space="preserve">Female infertility associated with male factors </t>
  </si>
  <si>
    <t>N97.8</t>
  </si>
  <si>
    <t xml:space="preserve">Female infertility of other origin </t>
  </si>
  <si>
    <t>N97.9</t>
  </si>
  <si>
    <t xml:space="preserve">Female infertility, unspecified </t>
  </si>
  <si>
    <t>N98</t>
  </si>
  <si>
    <t xml:space="preserve">Complications associated with artificial fertilization   </t>
  </si>
  <si>
    <t>N98.0</t>
  </si>
  <si>
    <t xml:space="preserve">Infection associated with artificial insemination  </t>
  </si>
  <si>
    <t>N98.1</t>
  </si>
  <si>
    <t xml:space="preserve">Hyperstimulation of ovaries </t>
  </si>
  <si>
    <t>N98.2</t>
  </si>
  <si>
    <t xml:space="preserve">Complications of attempted introduction of fertilized ovum following in vitro fertilization </t>
  </si>
  <si>
    <t>N98.3</t>
  </si>
  <si>
    <t xml:space="preserve">Complications of attempted introduction of embryo in embryo transfer  </t>
  </si>
  <si>
    <t>N98.8</t>
  </si>
  <si>
    <t xml:space="preserve">Other complications associated with artificial fertilization </t>
  </si>
  <si>
    <t>N98.9</t>
  </si>
  <si>
    <t xml:space="preserve">Complication associated with artificial fertilization, unspecified   </t>
  </si>
  <si>
    <t>N99</t>
  </si>
  <si>
    <t xml:space="preserve">Postprocedural disorders of genitourinary system, not elsewhere classified  </t>
  </si>
  <si>
    <t>N99.0</t>
  </si>
  <si>
    <t xml:space="preserve">Postprocedural renal failure  </t>
  </si>
  <si>
    <t>N99.1</t>
  </si>
  <si>
    <t xml:space="preserve">Postprocedural urethral stricture </t>
  </si>
  <si>
    <t>N99.2</t>
  </si>
  <si>
    <t xml:space="preserve">Postoperative adhesions of vagina  </t>
  </si>
  <si>
    <t>N99.3</t>
  </si>
  <si>
    <t xml:space="preserve">Prolapse of vaginal vault after hysterectomy </t>
  </si>
  <si>
    <t>N99.4</t>
  </si>
  <si>
    <t xml:space="preserve">Postprocedural pelvic peritoneal adhesions </t>
  </si>
  <si>
    <t>N99.5</t>
  </si>
  <si>
    <t xml:space="preserve">Malfunction of external stoma of urinary tract  </t>
  </si>
  <si>
    <t>N99.8</t>
  </si>
  <si>
    <t xml:space="preserve">Other postprocedural disorders of genitourinary system </t>
  </si>
  <si>
    <t>N99.9</t>
  </si>
  <si>
    <t xml:space="preserve">Postprocedural disorder of genitourinary system, unspecified </t>
  </si>
  <si>
    <t>O00</t>
  </si>
  <si>
    <t xml:space="preserve">Ectopic pregnancy  </t>
  </si>
  <si>
    <t>O00.0</t>
  </si>
  <si>
    <t xml:space="preserve">Abdominal pregnancy   </t>
  </si>
  <si>
    <t>O00.1</t>
  </si>
  <si>
    <t xml:space="preserve">Tubal pregnancy  </t>
  </si>
  <si>
    <t>O00.2</t>
  </si>
  <si>
    <t xml:space="preserve">Ovarian pregnancy  </t>
  </si>
  <si>
    <t>O00.8</t>
  </si>
  <si>
    <t xml:space="preserve">Other ectopic pregnancy </t>
  </si>
  <si>
    <t>O00.9</t>
  </si>
  <si>
    <t xml:space="preserve">Ectopic pregnancy, unspecified   </t>
  </si>
  <si>
    <t>O01</t>
  </si>
  <si>
    <t xml:space="preserve">Hydatidiform mole   </t>
  </si>
  <si>
    <t>O01.0</t>
  </si>
  <si>
    <t xml:space="preserve">Classical hydatidiform mole </t>
  </si>
  <si>
    <t>O01.1</t>
  </si>
  <si>
    <t xml:space="preserve">Incomplete and partial hydatidiform mole  </t>
  </si>
  <si>
    <t>O01.9</t>
  </si>
  <si>
    <t xml:space="preserve">Hydatidiform mole, unspecified  </t>
  </si>
  <si>
    <t>O02</t>
  </si>
  <si>
    <t xml:space="preserve">Other abnormal products of conception   </t>
  </si>
  <si>
    <t>O02.0</t>
  </si>
  <si>
    <t xml:space="preserve">Blighted ovum and nonhydatidiform mole   </t>
  </si>
  <si>
    <t>O02.1</t>
  </si>
  <si>
    <t xml:space="preserve">Missed abortion  </t>
  </si>
  <si>
    <t>O02.8</t>
  </si>
  <si>
    <t xml:space="preserve">Other specified abnormal products of conception  </t>
  </si>
  <si>
    <t>O02.9</t>
  </si>
  <si>
    <t xml:space="preserve">Abnormal product of conception, unspecified  </t>
  </si>
  <si>
    <t>O03</t>
  </si>
  <si>
    <t xml:space="preserve">Spontaneous abortion   </t>
  </si>
  <si>
    <t>O03.0</t>
  </si>
  <si>
    <t xml:space="preserve">Spontaneous abortion : incomplete, complicated by genital tract and pelvic infection </t>
  </si>
  <si>
    <t>O03.1</t>
  </si>
  <si>
    <t xml:space="preserve">Spontaneous abortion : incomplete, complicated by delayed or excessive haemorrhage  </t>
  </si>
  <si>
    <t>O03.2</t>
  </si>
  <si>
    <t xml:space="preserve">Spontaneous abortion : incomplete, complicated by embolism  </t>
  </si>
  <si>
    <t>O03.3</t>
  </si>
  <si>
    <t xml:space="preserve">Spontaneous abortion : incomplete, with other and unspecified complications </t>
  </si>
  <si>
    <t>O03.4</t>
  </si>
  <si>
    <t xml:space="preserve">Spontaneous abortion : incomplete, without complication   </t>
  </si>
  <si>
    <t>O03.5</t>
  </si>
  <si>
    <t xml:space="preserve">Spontaneous abortion : complete or unspecified, complicated by genital tract and pelvic infection   </t>
  </si>
  <si>
    <t>O03.6</t>
  </si>
  <si>
    <t xml:space="preserve">Spontaneous abortion : complete or unspecified, complicated by delayed or excessive haemorrhage </t>
  </si>
  <si>
    <t>O03.7</t>
  </si>
  <si>
    <t xml:space="preserve">Spontaneous abortion : complete or unspecified, complicated by embolism  </t>
  </si>
  <si>
    <t>O03.8</t>
  </si>
  <si>
    <t xml:space="preserve">Spontaneous abortion : complete or unspecified, with other and unspecified complications  </t>
  </si>
  <si>
    <t>O03.9</t>
  </si>
  <si>
    <t xml:space="preserve">Spontaneous abortion : complete or unspecified, without complication   </t>
  </si>
  <si>
    <t>O04</t>
  </si>
  <si>
    <t xml:space="preserve">Medical abortion   </t>
  </si>
  <si>
    <t>O04.0</t>
  </si>
  <si>
    <t xml:space="preserve">Medical abortion : incomplete, complicated by genital tract and pelvic infection </t>
  </si>
  <si>
    <t>O04.1</t>
  </si>
  <si>
    <t xml:space="preserve">Medical abortion : incomplete, complicated by delayed or excessive haemorrhage  </t>
  </si>
  <si>
    <t>O04.2</t>
  </si>
  <si>
    <t xml:space="preserve">Medical abortion : incomplete, complicated by embolism </t>
  </si>
  <si>
    <t>O04.3</t>
  </si>
  <si>
    <t xml:space="preserve">Medical abortion : incomplete, with other and unspecified complications  </t>
  </si>
  <si>
    <t>O04.4</t>
  </si>
  <si>
    <t>Medical abortion : incomplete, without complication</t>
  </si>
  <si>
    <t>O04.5</t>
  </si>
  <si>
    <t xml:space="preserve">Medical abortion : complete or unspecified, complicated by genital tract and pelvic infection   </t>
  </si>
  <si>
    <t>O04.6</t>
  </si>
  <si>
    <t xml:space="preserve">Medical abortion : complete or unspecified, complicated by delayed or excessive haemorrhage  </t>
  </si>
  <si>
    <t>O04.7</t>
  </si>
  <si>
    <t xml:space="preserve">Medical abortion : complete or unspecified, complicated by embolism </t>
  </si>
  <si>
    <t>O04.8</t>
  </si>
  <si>
    <t xml:space="preserve">Medical abortion : complete or unspecified, with other and unspecified complications </t>
  </si>
  <si>
    <t>O04.9</t>
  </si>
  <si>
    <t xml:space="preserve">Medical abortion : complete or unspecified, without complication  </t>
  </si>
  <si>
    <t>O05</t>
  </si>
  <si>
    <t xml:space="preserve">Other abortion  </t>
  </si>
  <si>
    <t>O05.0</t>
  </si>
  <si>
    <t xml:space="preserve">Other abortion : incomplete, complicated by genital tract and pelvic infection </t>
  </si>
  <si>
    <t>O05.1</t>
  </si>
  <si>
    <t xml:space="preserve">Other abortion : incomplete, complicated by delayed or excessive haemorrhage </t>
  </si>
  <si>
    <t>O05.2</t>
  </si>
  <si>
    <t xml:space="preserve">Other abortion : incomplete, complicated by embolism </t>
  </si>
  <si>
    <t>O05.3</t>
  </si>
  <si>
    <t xml:space="preserve">Other abortion : incomplete, with other and unspecified complications  </t>
  </si>
  <si>
    <t>O05.4</t>
  </si>
  <si>
    <t xml:space="preserve">Other abortion : incomplete, without complication  </t>
  </si>
  <si>
    <t>O05.5</t>
  </si>
  <si>
    <t xml:space="preserve">Other abortion : complete or unspecified, complicated by genital tract and pelvic infection </t>
  </si>
  <si>
    <t>O05.6</t>
  </si>
  <si>
    <t xml:space="preserve">Other abortion : complete or unspecified, complicated by delayed or excessive haemorrhage  </t>
  </si>
  <si>
    <t>O05.7</t>
  </si>
  <si>
    <t xml:space="preserve">Other abortion : complete or unspecified, complicated by embolism </t>
  </si>
  <si>
    <t>O05.8</t>
  </si>
  <si>
    <t xml:space="preserve">Other abortion : complete or unspecified, with other and unspecified complications  </t>
  </si>
  <si>
    <t>O05.9</t>
  </si>
  <si>
    <t xml:space="preserve">Other abortion : complete or unspecified, without complication  </t>
  </si>
  <si>
    <t>O06</t>
  </si>
  <si>
    <t xml:space="preserve">Unspecified abortion </t>
  </si>
  <si>
    <t>O06.0</t>
  </si>
  <si>
    <t>Unspecified abortion : incomplete, complicated by genital tract and pelvic infection</t>
  </si>
  <si>
    <t>O06.1</t>
  </si>
  <si>
    <t xml:space="preserve">Unspecified abortion : incomplete, complicated by delayed or excessive haemorrhage </t>
  </si>
  <si>
    <t>O06.2</t>
  </si>
  <si>
    <t xml:space="preserve">Unspecified abortion : incomplete, complicated by embolism   </t>
  </si>
  <si>
    <t>O06.3</t>
  </si>
  <si>
    <t xml:space="preserve">Unspecified abortion : incomplete, with other and unspecified complications </t>
  </si>
  <si>
    <t>O06.4</t>
  </si>
  <si>
    <t xml:space="preserve">Unspecified abortion : incomplete, without complication  </t>
  </si>
  <si>
    <t>O06.5</t>
  </si>
  <si>
    <t xml:space="preserve">Unspecified abortion : complete or unspecified, complicated by genital tract and pelvic infection  </t>
  </si>
  <si>
    <t>O06.6</t>
  </si>
  <si>
    <t xml:space="preserve">Unspecified abortion : complete or unspecified, complicated by delayed or excessive haemorrhage  </t>
  </si>
  <si>
    <t>O06.7</t>
  </si>
  <si>
    <t xml:space="preserve">Unspecified abortion : complete or unspecified, complicated by embolism </t>
  </si>
  <si>
    <t>O06.8</t>
  </si>
  <si>
    <t xml:space="preserve">Unspecified abortion : complete or unspecified, with other and unspecified complications </t>
  </si>
  <si>
    <t>O06.9</t>
  </si>
  <si>
    <t xml:space="preserve">Unspecified abortion : complete or unspecified, without complication  </t>
  </si>
  <si>
    <t>O07</t>
  </si>
  <si>
    <t xml:space="preserve">Failed attempted abortion   </t>
  </si>
  <si>
    <t>O07.0</t>
  </si>
  <si>
    <t xml:space="preserve">Failed medical abortion, complicated by genital tract and pelvic infection  </t>
  </si>
  <si>
    <t>O07.1</t>
  </si>
  <si>
    <t xml:space="preserve">Failed medical abortion, complicated by delayed or excessive haemorrhage  </t>
  </si>
  <si>
    <t>O07.2</t>
  </si>
  <si>
    <t xml:space="preserve">Failed medical abortion, complicated by embolism </t>
  </si>
  <si>
    <t>O07.3</t>
  </si>
  <si>
    <t xml:space="preserve">Failed medical abortion, with other and unspecified complications  </t>
  </si>
  <si>
    <t>O07.4</t>
  </si>
  <si>
    <t xml:space="preserve">Failed medical abortion, without complication </t>
  </si>
  <si>
    <t>O07.5</t>
  </si>
  <si>
    <t xml:space="preserve">Other and unspecified failed attempted abortion, complicated by genital tract and pelvic infection   </t>
  </si>
  <si>
    <t>O07.6</t>
  </si>
  <si>
    <t xml:space="preserve">Other and unspecified failed attempted abortion, complicated by delayed or excessive haemorrhage  </t>
  </si>
  <si>
    <t>O07.7</t>
  </si>
  <si>
    <t xml:space="preserve">Other and unspecified failed attempted abortion, complicated by embolism  </t>
  </si>
  <si>
    <t>O07.8</t>
  </si>
  <si>
    <t xml:space="preserve">Other and unspecified failed attempted abortion, with other and unspecified complications   </t>
  </si>
  <si>
    <t>O07.9</t>
  </si>
  <si>
    <t xml:space="preserve">Other and unspecified failed attempted abortion, without complication </t>
  </si>
  <si>
    <t>O08</t>
  </si>
  <si>
    <t xml:space="preserve">Complications following abortion and ectopic and molar pregnancy   </t>
  </si>
  <si>
    <t>O08.0</t>
  </si>
  <si>
    <t xml:space="preserve">Genital tract and pelvic infection following abortion and ectopic and molar pregnancy  </t>
  </si>
  <si>
    <t>O08.1</t>
  </si>
  <si>
    <t xml:space="preserve">Delayed or excessive haemorrhage following abortion and ectopic and molar pregnancy  </t>
  </si>
  <si>
    <t>O08.2</t>
  </si>
  <si>
    <t xml:space="preserve">Embolism following abortion and ectopic and molar pregnancy </t>
  </si>
  <si>
    <t>O08.3</t>
  </si>
  <si>
    <t xml:space="preserve">Shock following abortion and ectopic and molar pregnancy </t>
  </si>
  <si>
    <t>O08.4</t>
  </si>
  <si>
    <t>Renal failure following abortion and ectopic and molar pregnancy</t>
  </si>
  <si>
    <t>O08.5</t>
  </si>
  <si>
    <t xml:space="preserve">Metabolic disorders following abortion and ectopic and molar pregnancy   </t>
  </si>
  <si>
    <t>O08.6</t>
  </si>
  <si>
    <t xml:space="preserve">Damage to pelvic organs and tissues following abortion and ectopic and molar pregnancy </t>
  </si>
  <si>
    <t>O08.7</t>
  </si>
  <si>
    <t xml:space="preserve">Other venous complications following abortion and ectopic and molar pregnancy  </t>
  </si>
  <si>
    <t>O08.8</t>
  </si>
  <si>
    <t xml:space="preserve">Other complications following abortion and ectopic and molar pregnancy </t>
  </si>
  <si>
    <t>O08.9</t>
  </si>
  <si>
    <t xml:space="preserve">Complication following abortion and ectopic and molar pregnancy, unspecified  </t>
  </si>
  <si>
    <t>O10</t>
  </si>
  <si>
    <t xml:space="preserve">Pre-existing hypertension complicating pregnancy, childbirth and the puerperium  </t>
  </si>
  <si>
    <t>O10.0</t>
  </si>
  <si>
    <t xml:space="preserve">Pre-existing essential hypertension complicating pregnancy, childbirth and the puerperium </t>
  </si>
  <si>
    <t>O10.1</t>
  </si>
  <si>
    <t xml:space="preserve">Pre-existing hypertensive heart disease complicating pregnancy, childbirth and the puerperium </t>
  </si>
  <si>
    <t>O10.2</t>
  </si>
  <si>
    <t xml:space="preserve">Pre-existing hypertensive renal disease complicating pregnancy, childbirth and the puerperium </t>
  </si>
  <si>
    <t>O10.3</t>
  </si>
  <si>
    <t xml:space="preserve">Pre-existing hypertensive heart and renal disease complicating pregnancy, childbirth and the puerperium </t>
  </si>
  <si>
    <t>O10.4</t>
  </si>
  <si>
    <t xml:space="preserve">Pre-existing secondary hypertension complicating pregnancy, childbirth and the puerperium   </t>
  </si>
  <si>
    <t>O10.9</t>
  </si>
  <si>
    <t xml:space="preserve">Unspecified pre-existing hypertension complicating pregnancy, childbirth and the puerperium </t>
  </si>
  <si>
    <t>O11</t>
  </si>
  <si>
    <t xml:space="preserve">Pre-eclampsia superimposed on chronic hypertension </t>
  </si>
  <si>
    <t>O12</t>
  </si>
  <si>
    <t xml:space="preserve">Gestational [pregnancy-induced] oedema and proteinuria without hypertension  </t>
  </si>
  <si>
    <t>O12.0</t>
  </si>
  <si>
    <t xml:space="preserve">Gestational oedema  </t>
  </si>
  <si>
    <t>O12.1</t>
  </si>
  <si>
    <t xml:space="preserve">Gestational proteinuria </t>
  </si>
  <si>
    <t>O12.2</t>
  </si>
  <si>
    <t xml:space="preserve">Gestational oedema with proteinuria </t>
  </si>
  <si>
    <t>O13</t>
  </si>
  <si>
    <t xml:space="preserve">Gestational [pregnancy-induced] hypertension </t>
  </si>
  <si>
    <t>O14</t>
  </si>
  <si>
    <t xml:space="preserve">Pre-eclampsia  </t>
  </si>
  <si>
    <t>O14.0</t>
  </si>
  <si>
    <t xml:space="preserve">Mild to moderate pre-eclampsia  </t>
  </si>
  <si>
    <t>O14.1</t>
  </si>
  <si>
    <t xml:space="preserve">Severe pre-eclampsia </t>
  </si>
  <si>
    <t>O14.2</t>
  </si>
  <si>
    <t xml:space="preserve">HELLP syndrome   </t>
  </si>
  <si>
    <t>O14.9</t>
  </si>
  <si>
    <t xml:space="preserve">Pre-eclampsia, unspecified   </t>
  </si>
  <si>
    <t>O15</t>
  </si>
  <si>
    <t xml:space="preserve">Eclampsia   </t>
  </si>
  <si>
    <t>O15.0</t>
  </si>
  <si>
    <t xml:space="preserve">Eclampsia in pregnancy   </t>
  </si>
  <si>
    <t>O15.1</t>
  </si>
  <si>
    <t xml:space="preserve">Eclampsia in labour   </t>
  </si>
  <si>
    <t>O15.2</t>
  </si>
  <si>
    <t xml:space="preserve">Eclampsia in the puerperium  </t>
  </si>
  <si>
    <t>O15.9</t>
  </si>
  <si>
    <t xml:space="preserve">Eclampsia, unspecified as to time period   </t>
  </si>
  <si>
    <t>O16</t>
  </si>
  <si>
    <t xml:space="preserve">Unspecified maternal hypertension </t>
  </si>
  <si>
    <t>O20</t>
  </si>
  <si>
    <t xml:space="preserve">Haemorrhage in early pregnancy   </t>
  </si>
  <si>
    <t>O20.0</t>
  </si>
  <si>
    <t xml:space="preserve">Threatened abortion </t>
  </si>
  <si>
    <t>O20.8</t>
  </si>
  <si>
    <t xml:space="preserve">Other haemorrhage in early pregnancy   </t>
  </si>
  <si>
    <t>O20.9</t>
  </si>
  <si>
    <t xml:space="preserve">Haemorrhage in early pregnancy, unspecified  </t>
  </si>
  <si>
    <t>O21</t>
  </si>
  <si>
    <t xml:space="preserve">Excessive vomiting in pregnancy </t>
  </si>
  <si>
    <t>O21.0</t>
  </si>
  <si>
    <t xml:space="preserve">Mild hyperemesis gravidarum </t>
  </si>
  <si>
    <t>O21.1</t>
  </si>
  <si>
    <t xml:space="preserve">Hyperemesis gravidarum with metabolic disturbance   </t>
  </si>
  <si>
    <t>O21.2</t>
  </si>
  <si>
    <t xml:space="preserve">Late vomiting of pregnancy </t>
  </si>
  <si>
    <t>O21.8</t>
  </si>
  <si>
    <t xml:space="preserve">Other vomiting complicating pregnancy  </t>
  </si>
  <si>
    <t>O21.9</t>
  </si>
  <si>
    <t xml:space="preserve">Vomiting of pregnancy, unspecified   </t>
  </si>
  <si>
    <t>O22</t>
  </si>
  <si>
    <t xml:space="preserve">Venous complications and haemorrhoids in pregnancy </t>
  </si>
  <si>
    <t>O22.0</t>
  </si>
  <si>
    <t xml:space="preserve">Varicose veins of lower extremity in pregnancy  </t>
  </si>
  <si>
    <t>O22.1</t>
  </si>
  <si>
    <t xml:space="preserve">Genital varices in pregnancy   </t>
  </si>
  <si>
    <t>O22.2</t>
  </si>
  <si>
    <t xml:space="preserve">Superficial thrombophlebitis in pregnancy </t>
  </si>
  <si>
    <t>O22.3</t>
  </si>
  <si>
    <t xml:space="preserve">Deep phlebothrombosis in pregnancy  </t>
  </si>
  <si>
    <t>O22.4</t>
  </si>
  <si>
    <t xml:space="preserve">Haemorrhoids in pregnancy </t>
  </si>
  <si>
    <t>O22.5</t>
  </si>
  <si>
    <t xml:space="preserve">Cerebral venous thrombosis in pregnancy  </t>
  </si>
  <si>
    <t>O22.8</t>
  </si>
  <si>
    <t xml:space="preserve">Other venous complications in pregnancy  </t>
  </si>
  <si>
    <t>O22.9</t>
  </si>
  <si>
    <t xml:space="preserve">Venous complication in pregnancy, unspecified </t>
  </si>
  <si>
    <t>O23</t>
  </si>
  <si>
    <t xml:space="preserve">Infections of genitourinary tract in pregnancy  </t>
  </si>
  <si>
    <t>O23.0</t>
  </si>
  <si>
    <t xml:space="preserve">Infections of kidney in pregnancy   </t>
  </si>
  <si>
    <t>O23.1</t>
  </si>
  <si>
    <t xml:space="preserve">Infections of bladder in pregnancy   </t>
  </si>
  <si>
    <t>O23.2</t>
  </si>
  <si>
    <t xml:space="preserve">Infections of urethra in pregnancy  </t>
  </si>
  <si>
    <t>O23.3</t>
  </si>
  <si>
    <t>Infections of other parts of urinary tract in pregnancy</t>
  </si>
  <si>
    <t>O23.4</t>
  </si>
  <si>
    <t xml:space="preserve">Unspecified infection of urinary tract in pregnancy   </t>
  </si>
  <si>
    <t>O23.5</t>
  </si>
  <si>
    <t xml:space="preserve">Infections of the genital tract in pregnancy  </t>
  </si>
  <si>
    <t>O23.9</t>
  </si>
  <si>
    <t xml:space="preserve">Other and unspecified genitourinary tract infection in pregnancy  </t>
  </si>
  <si>
    <t>O24</t>
  </si>
  <si>
    <t xml:space="preserve">Diabetes mellitus in pregnancy  </t>
  </si>
  <si>
    <t>O24.0</t>
  </si>
  <si>
    <t xml:space="preserve">Diabetes mellitus in pregnancy: Pre-existing diabetes mellitus, insulin-dependent  </t>
  </si>
  <si>
    <t>O24.1</t>
  </si>
  <si>
    <t xml:space="preserve">Diabetes mellitus in pregnancy: Pre-existing diabetes mellitus, non-insulin-dependent </t>
  </si>
  <si>
    <t>O24.2</t>
  </si>
  <si>
    <t xml:space="preserve">Diabetes mellitus in pregnancy: Pre-existing malnutrition-related diabetes mellitus  </t>
  </si>
  <si>
    <t>O24.3</t>
  </si>
  <si>
    <t xml:space="preserve">Diabetes mellitus in pregnancy: Pre-existing diabetes mellitus, unspecified  </t>
  </si>
  <si>
    <t>O24.4</t>
  </si>
  <si>
    <t xml:space="preserve">Diabetes mellitus arising in pregnancy </t>
  </si>
  <si>
    <t>O24.9</t>
  </si>
  <si>
    <t xml:space="preserve">Diabetes mellitus in pregnancy, unspecified   </t>
  </si>
  <si>
    <t>O25</t>
  </si>
  <si>
    <t xml:space="preserve">Malnutrition in pregnancy  </t>
  </si>
  <si>
    <t>O26</t>
  </si>
  <si>
    <t xml:space="preserve">Maternal care for other conditions predominantly related to pregnancy </t>
  </si>
  <si>
    <t>O26.0</t>
  </si>
  <si>
    <t xml:space="preserve">Excessive weight gain in pregnancy  </t>
  </si>
  <si>
    <t>O26.1</t>
  </si>
  <si>
    <t xml:space="preserve">Low weight gain in pregnancy  </t>
  </si>
  <si>
    <t>O26.2</t>
  </si>
  <si>
    <t xml:space="preserve">Pregnancy care of habitual aborter   </t>
  </si>
  <si>
    <t>O26.3</t>
  </si>
  <si>
    <t xml:space="preserve">Retained intrauterine contraceptive device in pregnancy   </t>
  </si>
  <si>
    <t>O26.4</t>
  </si>
  <si>
    <t xml:space="preserve">Herpes gestationis   </t>
  </si>
  <si>
    <t>O26.5</t>
  </si>
  <si>
    <t xml:space="preserve">Maternal hypotension syndrome   </t>
  </si>
  <si>
    <t>O26.6</t>
  </si>
  <si>
    <t xml:space="preserve">Liver disorders in pregnancy, childbirth and the puerperium </t>
  </si>
  <si>
    <t>O26.7</t>
  </si>
  <si>
    <t xml:space="preserve">Subluxation of symphysis (pubis) in pregnancy, childbirth and the puerperium  </t>
  </si>
  <si>
    <t>O26.8</t>
  </si>
  <si>
    <t xml:space="preserve">Other specified pregnancy-related conditions   </t>
  </si>
  <si>
    <t>O26.9</t>
  </si>
  <si>
    <t xml:space="preserve">Pregnancy-related condition, unspecified   </t>
  </si>
  <si>
    <t>O28</t>
  </si>
  <si>
    <t xml:space="preserve">Abnormal findings on antenatal screening of mother   </t>
  </si>
  <si>
    <t>O28.0</t>
  </si>
  <si>
    <t xml:space="preserve">Abnormal haematological finding on antenatal screening of mother  </t>
  </si>
  <si>
    <t>O28.1</t>
  </si>
  <si>
    <t xml:space="preserve">Abnormal biochemical finding on antenatal screening of mother </t>
  </si>
  <si>
    <t>O28.2</t>
  </si>
  <si>
    <t xml:space="preserve">Abnormal cytological finding on antenatal screening of mother   </t>
  </si>
  <si>
    <t>O28.3</t>
  </si>
  <si>
    <t xml:space="preserve">Abnormal ultrasonic finding on antenatal screening of mother </t>
  </si>
  <si>
    <t>O28.4</t>
  </si>
  <si>
    <t xml:space="preserve">Abnormal radiological finding on antenatal screening of mother  </t>
  </si>
  <si>
    <t>O28.5</t>
  </si>
  <si>
    <t xml:space="preserve">Abnormal chromosomal and genetic finding on antenatal screening of mother  </t>
  </si>
  <si>
    <t>O28.8</t>
  </si>
  <si>
    <t xml:space="preserve">Other abnormal findings on antenatal screening of mother </t>
  </si>
  <si>
    <t>O28.9</t>
  </si>
  <si>
    <t xml:space="preserve">Abnormal finding on antenatal screening of mother, unspecified  </t>
  </si>
  <si>
    <t>O29</t>
  </si>
  <si>
    <t xml:space="preserve">Complications of anaesthesia during pregnancy   </t>
  </si>
  <si>
    <t>O29.0</t>
  </si>
  <si>
    <t xml:space="preserve">Pulmonary complications of anaesthesia during pregnancy  </t>
  </si>
  <si>
    <t>O29.1</t>
  </si>
  <si>
    <t xml:space="preserve">Cardiac complications of anaesthesia during pregnancy </t>
  </si>
  <si>
    <t>O29.2</t>
  </si>
  <si>
    <t xml:space="preserve">Central nervous system complications of anaesthesia during pregnancy  </t>
  </si>
  <si>
    <t>O29.3</t>
  </si>
  <si>
    <t xml:space="preserve">Toxic reaction to local anaesthesia during pregnancy  </t>
  </si>
  <si>
    <t>O29.4</t>
  </si>
  <si>
    <t xml:space="preserve">Spinal and epidural anaesthesia-induced headache during pregnancy </t>
  </si>
  <si>
    <t>O29.5</t>
  </si>
  <si>
    <t xml:space="preserve">Other complications of spinal and epidural anaesthesia during pregnancy   </t>
  </si>
  <si>
    <t>O29.6</t>
  </si>
  <si>
    <t xml:space="preserve">Failed or difficult intubation during pregnancy   </t>
  </si>
  <si>
    <t>O29.8</t>
  </si>
  <si>
    <t xml:space="preserve">Other complications of anaesthesia during pregnancy   </t>
  </si>
  <si>
    <t>O29.9</t>
  </si>
  <si>
    <t xml:space="preserve">Complication of anaesthesia during pregnancy, unspecified  </t>
  </si>
  <si>
    <t>O30</t>
  </si>
  <si>
    <t xml:space="preserve">Multiple gestation </t>
  </si>
  <si>
    <t>O30.0</t>
  </si>
  <si>
    <t xml:space="preserve">Twin pregnancy   </t>
  </si>
  <si>
    <t>O30.1</t>
  </si>
  <si>
    <t xml:space="preserve">Triplet pregnancy  </t>
  </si>
  <si>
    <t>O30.2</t>
  </si>
  <si>
    <t xml:space="preserve">Quadruplet pregnancy  </t>
  </si>
  <si>
    <t>O30.8</t>
  </si>
  <si>
    <t xml:space="preserve">Other multiple gestation </t>
  </si>
  <si>
    <t>O30.9</t>
  </si>
  <si>
    <t xml:space="preserve">Multiple gestation, unspecified   </t>
  </si>
  <si>
    <t>O31</t>
  </si>
  <si>
    <t xml:space="preserve">Complications specific to multiple gestation  </t>
  </si>
  <si>
    <t>O31.0</t>
  </si>
  <si>
    <t xml:space="preserve">Papyraceous fetus   </t>
  </si>
  <si>
    <t>O31.1</t>
  </si>
  <si>
    <t xml:space="preserve">Continuing pregnancy after abortion of one fetus or more   </t>
  </si>
  <si>
    <t>O31.2</t>
  </si>
  <si>
    <t xml:space="preserve">Continuing pregnancy after intrauterine death of one fetus or more  </t>
  </si>
  <si>
    <t>O31.8</t>
  </si>
  <si>
    <t xml:space="preserve">Other complications specific to multiple gestation   </t>
  </si>
  <si>
    <t>O32</t>
  </si>
  <si>
    <t xml:space="preserve">Maternal care for known or suspected malpresentation of fetus   </t>
  </si>
  <si>
    <t>O32.0</t>
  </si>
  <si>
    <t xml:space="preserve">Maternal care for unstable lie </t>
  </si>
  <si>
    <t>O32.1</t>
  </si>
  <si>
    <t xml:space="preserve">Maternal care for breech presentation   </t>
  </si>
  <si>
    <t>O32.2</t>
  </si>
  <si>
    <t xml:space="preserve">Maternal care for transverse and oblique lie   </t>
  </si>
  <si>
    <t>O32.3</t>
  </si>
  <si>
    <t xml:space="preserve">Maternal care for face, brow and chin presentation   </t>
  </si>
  <si>
    <t>O32.4</t>
  </si>
  <si>
    <t xml:space="preserve">Maternal care for high head at term </t>
  </si>
  <si>
    <t>O32.5</t>
  </si>
  <si>
    <t xml:space="preserve">Maternal care for multiple gestation with malpresentation of one fetus or more  </t>
  </si>
  <si>
    <t>O32.6</t>
  </si>
  <si>
    <t xml:space="preserve">Maternal care for compound presentation  </t>
  </si>
  <si>
    <t>O32.8</t>
  </si>
  <si>
    <t xml:space="preserve">Maternal care for other malpresentation of fetus   </t>
  </si>
  <si>
    <t>O32.9</t>
  </si>
  <si>
    <t xml:space="preserve">Maternal care for malpresentation of fetus, unspecified   </t>
  </si>
  <si>
    <t>O33</t>
  </si>
  <si>
    <t xml:space="preserve">Maternal care for known or suspected disproportion  </t>
  </si>
  <si>
    <t>O33.0</t>
  </si>
  <si>
    <t xml:space="preserve">Maternal care for disproportion due to deformity of maternal pelvic bones   </t>
  </si>
  <si>
    <t>O33.1</t>
  </si>
  <si>
    <t xml:space="preserve">Maternal care for disproportion due to generally contracted pelvis  </t>
  </si>
  <si>
    <t>O33.2</t>
  </si>
  <si>
    <t xml:space="preserve">Maternal care for disproportion due to inlet contraction of pelvis  </t>
  </si>
  <si>
    <t>O33.3</t>
  </si>
  <si>
    <t xml:space="preserve">Maternal care for disproportion due to outlet contraction of pelvis   </t>
  </si>
  <si>
    <t>O33.4</t>
  </si>
  <si>
    <t xml:space="preserve">Maternal care for disproportion of mixed maternal and fetal origin </t>
  </si>
  <si>
    <t>O33.5</t>
  </si>
  <si>
    <t xml:space="preserve">Maternal care for disproportion due to unusually large fetus  </t>
  </si>
  <si>
    <t>O33.6</t>
  </si>
  <si>
    <t xml:space="preserve">Maternal care for disproportion due to hydrocephalic fetus   </t>
  </si>
  <si>
    <t>O33.7</t>
  </si>
  <si>
    <t xml:space="preserve">Maternal care for disproportion due to other fetal deformities   </t>
  </si>
  <si>
    <t>O33.8</t>
  </si>
  <si>
    <t xml:space="preserve">Maternal care for disproportion of other origin   </t>
  </si>
  <si>
    <t>O33.9</t>
  </si>
  <si>
    <t xml:space="preserve">Maternal care for disproportion, unspecified  </t>
  </si>
  <si>
    <t>O34</t>
  </si>
  <si>
    <t xml:space="preserve">Maternal care for known or suspected abnormality of pelvic organs  </t>
  </si>
  <si>
    <t>O34.0</t>
  </si>
  <si>
    <t xml:space="preserve">Maternal care for congenital malformation of uterus  </t>
  </si>
  <si>
    <t>O34.1</t>
  </si>
  <si>
    <t xml:space="preserve">Maternal care for tumour of corpus uteri   </t>
  </si>
  <si>
    <t>O34.2</t>
  </si>
  <si>
    <t xml:space="preserve">Maternal care due to uterine scar from previous surgery  </t>
  </si>
  <si>
    <t>O34.3</t>
  </si>
  <si>
    <t xml:space="preserve">Maternal care for cervical incompetence   </t>
  </si>
  <si>
    <t>O34.4</t>
  </si>
  <si>
    <t xml:space="preserve">Maternal care for other abnormalities of cervix  </t>
  </si>
  <si>
    <t>O34.5</t>
  </si>
  <si>
    <t xml:space="preserve">Maternal care for other abnormalities of gravid uterus </t>
  </si>
  <si>
    <t>O34.6</t>
  </si>
  <si>
    <t xml:space="preserve">Maternal care for abnormality of vagina </t>
  </si>
  <si>
    <t>O34.7</t>
  </si>
  <si>
    <t xml:space="preserve">Maternal care for abnormality of vulva and perineum  </t>
  </si>
  <si>
    <t>O34.8</t>
  </si>
  <si>
    <t xml:space="preserve">Maternal care for other abnormalities of pelvic organs  </t>
  </si>
  <si>
    <t>O34.9</t>
  </si>
  <si>
    <t xml:space="preserve">Maternal care for abnormality of pelvic organ, unspecified  </t>
  </si>
  <si>
    <t>O35</t>
  </si>
  <si>
    <t xml:space="preserve">Maternal care for known or suspected fetal abnormality and damage   </t>
  </si>
  <si>
    <t>O35.0</t>
  </si>
  <si>
    <t xml:space="preserve">Maternal care for (suspected) central nervous system malformation in fetus   </t>
  </si>
  <si>
    <t>O35.1</t>
  </si>
  <si>
    <t xml:space="preserve">Maternal care for (suspected) chromosomal abnormality in fetus   </t>
  </si>
  <si>
    <t>O35.2</t>
  </si>
  <si>
    <t xml:space="preserve">Maternal care for (suspected) hereditary disease in fetus  </t>
  </si>
  <si>
    <t>O35.3</t>
  </si>
  <si>
    <t xml:space="preserve">Maternal care for (suspected) damage to fetus from viral disease in mother </t>
  </si>
  <si>
    <t>O35.4</t>
  </si>
  <si>
    <t xml:space="preserve">Maternal care for (suspected) damage to fetus from alcohol  </t>
  </si>
  <si>
    <t>O35.5</t>
  </si>
  <si>
    <t xml:space="preserve">Maternal care for (suspected) damage to fetus by drugs  </t>
  </si>
  <si>
    <t>O35.6</t>
  </si>
  <si>
    <t xml:space="preserve">Maternal care for (suspected) damage to fetus by radiation  </t>
  </si>
  <si>
    <t>O35.7</t>
  </si>
  <si>
    <t xml:space="preserve">Maternal care for (suspected) damage to fetus by other medical procedures   </t>
  </si>
  <si>
    <t>O35.8</t>
  </si>
  <si>
    <t xml:space="preserve">Maternal care for other (suspected) fetal abnormality and damage   </t>
  </si>
  <si>
    <t>O35.9</t>
  </si>
  <si>
    <t xml:space="preserve">Maternal care for (suspected) fetal abnormality and damage, unspecified   </t>
  </si>
  <si>
    <t>O36</t>
  </si>
  <si>
    <t xml:space="preserve">Maternal care for other known or suspected fetal problems </t>
  </si>
  <si>
    <t>O36.0</t>
  </si>
  <si>
    <t xml:space="preserve">Maternal care for rhesus isoimmunization  </t>
  </si>
  <si>
    <t>O36.1</t>
  </si>
  <si>
    <t xml:space="preserve">Maternal care for other isoimmunization  </t>
  </si>
  <si>
    <t>O36.2</t>
  </si>
  <si>
    <t xml:space="preserve">Maternal care for hydrops fetalis  </t>
  </si>
  <si>
    <t>O36.3</t>
  </si>
  <si>
    <t xml:space="preserve">Maternal care for signs of fetal hypoxia  </t>
  </si>
  <si>
    <t>O36.4</t>
  </si>
  <si>
    <t xml:space="preserve">Maternal care for intrauterine death   </t>
  </si>
  <si>
    <t>O36.5</t>
  </si>
  <si>
    <t xml:space="preserve">Maternal care for poor fetal growth   </t>
  </si>
  <si>
    <t>O36.6</t>
  </si>
  <si>
    <t xml:space="preserve">Maternal care for excessive fetal growth  </t>
  </si>
  <si>
    <t>O36.7</t>
  </si>
  <si>
    <t xml:space="preserve">Maternal care for viable fetus in abdominal pregnancy  </t>
  </si>
  <si>
    <t>O36.8</t>
  </si>
  <si>
    <t xml:space="preserve">Maternal care for other specified fetal problems  </t>
  </si>
  <si>
    <t>O36.9</t>
  </si>
  <si>
    <t xml:space="preserve">Maternal care for fetal problem, unspecified  </t>
  </si>
  <si>
    <t>O40</t>
  </si>
  <si>
    <t xml:space="preserve">Polyhydramnios  </t>
  </si>
  <si>
    <t>O41</t>
  </si>
  <si>
    <t xml:space="preserve">Other disorders of amniotic fluid and membranes  </t>
  </si>
  <si>
    <t>O41.0</t>
  </si>
  <si>
    <t xml:space="preserve">Oligohydramnios   </t>
  </si>
  <si>
    <t>O41.1</t>
  </si>
  <si>
    <t xml:space="preserve">Infection of amniotic sac and membranes  </t>
  </si>
  <si>
    <t>O41.8</t>
  </si>
  <si>
    <t xml:space="preserve">Other specified disorders of amniotic fluid and membranes  </t>
  </si>
  <si>
    <t>O41.9</t>
  </si>
  <si>
    <t xml:space="preserve">Disorder of amniotic fluid and membranes, unspecified  </t>
  </si>
  <si>
    <t>O42</t>
  </si>
  <si>
    <t xml:space="preserve">Premature rupture of membranes  </t>
  </si>
  <si>
    <t>O42.0</t>
  </si>
  <si>
    <t xml:space="preserve">Premature rupture of membranes, onset of labour within 24 hours  </t>
  </si>
  <si>
    <t>O42.1</t>
  </si>
  <si>
    <t xml:space="preserve">Premature rupture of membranes, onset of labour after 24 hours </t>
  </si>
  <si>
    <t>O42.2</t>
  </si>
  <si>
    <t xml:space="preserve">Premature rupture of membranes, labour delayed by therapy  </t>
  </si>
  <si>
    <t>O42.9</t>
  </si>
  <si>
    <t xml:space="preserve">Premature rupture of membranes, unspecified   </t>
  </si>
  <si>
    <t>O43</t>
  </si>
  <si>
    <t xml:space="preserve">Placental disorders   </t>
  </si>
  <si>
    <t>O43.0</t>
  </si>
  <si>
    <t xml:space="preserve">Placental transfusion syndromes  </t>
  </si>
  <si>
    <t>O43.1</t>
  </si>
  <si>
    <t xml:space="preserve">Malformation of placenta  </t>
  </si>
  <si>
    <t>O43.2</t>
  </si>
  <si>
    <t xml:space="preserve">Morbidly adherent placenta </t>
  </si>
  <si>
    <t>O43.8</t>
  </si>
  <si>
    <t xml:space="preserve">Other placental disorders  </t>
  </si>
  <si>
    <t>O43.9</t>
  </si>
  <si>
    <t xml:space="preserve">Placental disorder, unspecified   </t>
  </si>
  <si>
    <t>O44</t>
  </si>
  <si>
    <t xml:space="preserve">Placenta praevia  </t>
  </si>
  <si>
    <t>O44.0</t>
  </si>
  <si>
    <t xml:space="preserve">Placenta praevia specified as without haemorrhage  </t>
  </si>
  <si>
    <t>O44.1</t>
  </si>
  <si>
    <t xml:space="preserve">Placenta praevia with haemorrhage   </t>
  </si>
  <si>
    <t>O45</t>
  </si>
  <si>
    <t xml:space="preserve">Premature separation of placenta [abruptio placentae]  </t>
  </si>
  <si>
    <t>O45.0</t>
  </si>
  <si>
    <t xml:space="preserve">Premature separation of placenta with coagulation defect   </t>
  </si>
  <si>
    <t>O45.8</t>
  </si>
  <si>
    <t xml:space="preserve">Other premature separation of placenta  </t>
  </si>
  <si>
    <t>O45.9</t>
  </si>
  <si>
    <t xml:space="preserve">Premature separation of placenta, unspecified   </t>
  </si>
  <si>
    <t>O46</t>
  </si>
  <si>
    <t xml:space="preserve">Antepartum haemorrhage, not elsewhere classified </t>
  </si>
  <si>
    <t>O46.0</t>
  </si>
  <si>
    <t xml:space="preserve">Antepartum haemorrhage with coagulation defect   </t>
  </si>
  <si>
    <t>O46.8</t>
  </si>
  <si>
    <t xml:space="preserve">Other antepartum haemorrhage  </t>
  </si>
  <si>
    <t>O46.9</t>
  </si>
  <si>
    <t xml:space="preserve">Antepartum haemorrhage, unspecified   </t>
  </si>
  <si>
    <t>O47</t>
  </si>
  <si>
    <t xml:space="preserve">False labour   </t>
  </si>
  <si>
    <t>O47.0</t>
  </si>
  <si>
    <t xml:space="preserve">False labour before 37 completed weeks of gestation   </t>
  </si>
  <si>
    <t>O47.1</t>
  </si>
  <si>
    <t xml:space="preserve">False labour at or after 37 completed weeks of gestation </t>
  </si>
  <si>
    <t>O47.9</t>
  </si>
  <si>
    <t xml:space="preserve">False labour, unspecified </t>
  </si>
  <si>
    <t>O48</t>
  </si>
  <si>
    <t xml:space="preserve">Prolonged pregnancy  </t>
  </si>
  <si>
    <t>O60</t>
  </si>
  <si>
    <t xml:space="preserve">Preterm labour and delivery </t>
  </si>
  <si>
    <t>O60.0</t>
  </si>
  <si>
    <t xml:space="preserve">Preterm labour without delivery   </t>
  </si>
  <si>
    <t>O60.1</t>
  </si>
  <si>
    <t xml:space="preserve">Preterm spontaneous labour with preterm delivery  </t>
  </si>
  <si>
    <t>O60.2</t>
  </si>
  <si>
    <t xml:space="preserve">Preterm spontaneous labour with term delivery  </t>
  </si>
  <si>
    <t>O60.3</t>
  </si>
  <si>
    <t xml:space="preserve">Preterm delivery without spontaneous labour   </t>
  </si>
  <si>
    <t>O61</t>
  </si>
  <si>
    <t xml:space="preserve">Failed induction of labour </t>
  </si>
  <si>
    <t>O61.0</t>
  </si>
  <si>
    <t xml:space="preserve">Failed medical induction of labour   </t>
  </si>
  <si>
    <t>O61.1</t>
  </si>
  <si>
    <t xml:space="preserve">Failed instrumental induction of labour  </t>
  </si>
  <si>
    <t>O61.8</t>
  </si>
  <si>
    <t xml:space="preserve">Other failed induction of labour   </t>
  </si>
  <si>
    <t>O61.9</t>
  </si>
  <si>
    <t xml:space="preserve">Failed induction of labour, unspecified   </t>
  </si>
  <si>
    <t>O62</t>
  </si>
  <si>
    <t xml:space="preserve">Abnormalities of forces of labour   </t>
  </si>
  <si>
    <t>O62.0</t>
  </si>
  <si>
    <t xml:space="preserve">Primary inadequate contractions  </t>
  </si>
  <si>
    <t>O62.1</t>
  </si>
  <si>
    <t xml:space="preserve">Secondary uterine inertia </t>
  </si>
  <si>
    <t>O62.2</t>
  </si>
  <si>
    <t xml:space="preserve">Other uterine inertia   </t>
  </si>
  <si>
    <t>O62.3</t>
  </si>
  <si>
    <t xml:space="preserve">Precipitate labour   </t>
  </si>
  <si>
    <t>O62.4</t>
  </si>
  <si>
    <t xml:space="preserve">Hypertonic, incoordinate, and prolonged uterine contractions  </t>
  </si>
  <si>
    <t>O62.8</t>
  </si>
  <si>
    <t xml:space="preserve">Other abnormalities of forces of labour   </t>
  </si>
  <si>
    <t>O62.9</t>
  </si>
  <si>
    <t xml:space="preserve">Abnormality of forces of labour, unspecified   </t>
  </si>
  <si>
    <t>O63</t>
  </si>
  <si>
    <t xml:space="preserve">Long labour   </t>
  </si>
  <si>
    <t>O63.0</t>
  </si>
  <si>
    <t xml:space="preserve">Prolonged first stage (of labour)   </t>
  </si>
  <si>
    <t>O63.1</t>
  </si>
  <si>
    <t xml:space="preserve">Prolonged second stage (of labour)  </t>
  </si>
  <si>
    <t>O63.2</t>
  </si>
  <si>
    <t xml:space="preserve">Delayed delivery of second twin, triplet, etc.  </t>
  </si>
  <si>
    <t>O63.9</t>
  </si>
  <si>
    <t xml:space="preserve">Long labour, unspecified </t>
  </si>
  <si>
    <t>O64</t>
  </si>
  <si>
    <t xml:space="preserve">Obstructed labour due to malposition and malpresentation of fetus </t>
  </si>
  <si>
    <t>O64.0</t>
  </si>
  <si>
    <t xml:space="preserve">Obstructed labour due to incomplete rotation of fetal head   </t>
  </si>
  <si>
    <t>O64.1</t>
  </si>
  <si>
    <t xml:space="preserve">Obstructed labour due to breech presentation   </t>
  </si>
  <si>
    <t>O64.2</t>
  </si>
  <si>
    <t xml:space="preserve">Obstructed labour due to face presentation </t>
  </si>
  <si>
    <t>O64.3</t>
  </si>
  <si>
    <t xml:space="preserve">Obstructed labour due to brow presentation </t>
  </si>
  <si>
    <t>O64.4</t>
  </si>
  <si>
    <t xml:space="preserve">Obstructed labour due to shoulder presentation  </t>
  </si>
  <si>
    <t>O64.5</t>
  </si>
  <si>
    <t xml:space="preserve">Obstructed labour due to compound presentation   </t>
  </si>
  <si>
    <t>O64.8</t>
  </si>
  <si>
    <t xml:space="preserve">Obstructed labour due to other malposition and malpresentation  </t>
  </si>
  <si>
    <t>O64.9</t>
  </si>
  <si>
    <t xml:space="preserve">Obstructed labour due to malposition and malpresentation, unspecified </t>
  </si>
  <si>
    <t>O65</t>
  </si>
  <si>
    <t xml:space="preserve">Obstructed labour due to maternal pelvic abnormality </t>
  </si>
  <si>
    <t>O65.0</t>
  </si>
  <si>
    <t xml:space="preserve">Obstructed labour due to deformed pelvis </t>
  </si>
  <si>
    <t>O65.1</t>
  </si>
  <si>
    <t xml:space="preserve">Obstructed labour due to generally contracted pelvis </t>
  </si>
  <si>
    <t>O65.2</t>
  </si>
  <si>
    <t xml:space="preserve">Obstructed labour due to pelvic inlet contraction  </t>
  </si>
  <si>
    <t>O65.3</t>
  </si>
  <si>
    <t xml:space="preserve">Obstructed labour due to pelvic outlet and mid-cavity contraction   </t>
  </si>
  <si>
    <t>O65.4</t>
  </si>
  <si>
    <t xml:space="preserve">Obstructed labour due to fetopelvic disproportion, unspecified   </t>
  </si>
  <si>
    <t>O65.5</t>
  </si>
  <si>
    <t xml:space="preserve">Obstructed labour due to abnormality of maternal pelvic organs </t>
  </si>
  <si>
    <t>O65.8</t>
  </si>
  <si>
    <t xml:space="preserve">Obstructed labour due to other maternal pelvic abnormalities  </t>
  </si>
  <si>
    <t>O65.9</t>
  </si>
  <si>
    <t xml:space="preserve">Obstructed labour due to maternal pelvic abnormality, unspecified </t>
  </si>
  <si>
    <t>O66</t>
  </si>
  <si>
    <t xml:space="preserve">Other obstructed labour  </t>
  </si>
  <si>
    <t>O66.0</t>
  </si>
  <si>
    <t xml:space="preserve">Obstructed labour due to shoulder dystocia </t>
  </si>
  <si>
    <t>O66.1</t>
  </si>
  <si>
    <t xml:space="preserve">Obstructed labour due to locked twins   </t>
  </si>
  <si>
    <t>O66.2</t>
  </si>
  <si>
    <t>Obstructed labour due to unusually large fetus</t>
  </si>
  <si>
    <t>O66.3</t>
  </si>
  <si>
    <t xml:space="preserve">Obstructed labour due to other abnormalities of fetus   </t>
  </si>
  <si>
    <t>O66.4</t>
  </si>
  <si>
    <t xml:space="preserve">Failed trial of labour, unspecified  </t>
  </si>
  <si>
    <t>O66.5</t>
  </si>
  <si>
    <t xml:space="preserve">Failed application of vacuum extractor and forceps, unspecified </t>
  </si>
  <si>
    <t>O66.8</t>
  </si>
  <si>
    <t xml:space="preserve">Other specified obstructed labour </t>
  </si>
  <si>
    <t>O66.9</t>
  </si>
  <si>
    <t xml:space="preserve">Obstructed labour, unspecified  </t>
  </si>
  <si>
    <t>O67</t>
  </si>
  <si>
    <t xml:space="preserve">Labour and delivery complicated by intrapartum haemorrhage, not elsewhere classified  </t>
  </si>
  <si>
    <t>O67.0</t>
  </si>
  <si>
    <t xml:space="preserve">Intrapartum haemorrhage with coagulation defect  </t>
  </si>
  <si>
    <t>O67.8</t>
  </si>
  <si>
    <t xml:space="preserve">Other intrapartum haemorrhage   </t>
  </si>
  <si>
    <t>O67.9</t>
  </si>
  <si>
    <t xml:space="preserve">Intrapartum haemorrhage, unspecified  </t>
  </si>
  <si>
    <t>O68</t>
  </si>
  <si>
    <t xml:space="preserve">Labour and delivery complicated by fetal stress [distress]   </t>
  </si>
  <si>
    <t>O68.0</t>
  </si>
  <si>
    <t xml:space="preserve">Labour and delivery complicated by fetal heart rate anomaly </t>
  </si>
  <si>
    <t>O68.1</t>
  </si>
  <si>
    <t xml:space="preserve">Labour and delivery complicated by meconium in amniotic fluid   </t>
  </si>
  <si>
    <t>O68.2</t>
  </si>
  <si>
    <t xml:space="preserve">Labour and delivery complicated by fetal heart rate anomaly with meconium in amniotic fluid   </t>
  </si>
  <si>
    <t>O68.3</t>
  </si>
  <si>
    <t xml:space="preserve">Labour and delivery complicated by biochemical evidence of fetal stress  </t>
  </si>
  <si>
    <t>O68.8</t>
  </si>
  <si>
    <t xml:space="preserve">Labour and delivery complicated by other evidence of fetal stress   </t>
  </si>
  <si>
    <t>O68.9</t>
  </si>
  <si>
    <t xml:space="preserve">Labour and delivery complicated by fetal stress, unspecified   </t>
  </si>
  <si>
    <t>O69</t>
  </si>
  <si>
    <t xml:space="preserve">Labour and delivery complicated by umbilical cord complications  </t>
  </si>
  <si>
    <t>O69.0</t>
  </si>
  <si>
    <t xml:space="preserve">Labour and delivery complicated by prolapse of cord  </t>
  </si>
  <si>
    <t>O69.1</t>
  </si>
  <si>
    <t xml:space="preserve">Labour and delivery complicated by cord around neck, with compression  </t>
  </si>
  <si>
    <t>O69.2</t>
  </si>
  <si>
    <t xml:space="preserve">Labour and delivery complicated by other cord entanglement, with compression   </t>
  </si>
  <si>
    <t>O69.3</t>
  </si>
  <si>
    <t xml:space="preserve">Labour and delivery complicated by short cord  </t>
  </si>
  <si>
    <t>O69.4</t>
  </si>
  <si>
    <t xml:space="preserve">Labour and delivery complicated by vasa praevia   </t>
  </si>
  <si>
    <t>O69.5</t>
  </si>
  <si>
    <t xml:space="preserve">Labour and delivery complicated by vascular lesion of cord  </t>
  </si>
  <si>
    <t>O69.8</t>
  </si>
  <si>
    <t xml:space="preserve">Labour and delivery complicated by other cord complications </t>
  </si>
  <si>
    <t>O69.9</t>
  </si>
  <si>
    <t xml:space="preserve">Labour and delivery complicated by cord complication, unspecified   </t>
  </si>
  <si>
    <t>O70</t>
  </si>
  <si>
    <t xml:space="preserve">Perineal laceration during delivery   </t>
  </si>
  <si>
    <t>O70.0</t>
  </si>
  <si>
    <t xml:space="preserve">First degree perineal laceration during delivery   </t>
  </si>
  <si>
    <t>O70.1</t>
  </si>
  <si>
    <t xml:space="preserve">Second degree perineal laceration during delivery  </t>
  </si>
  <si>
    <t>O70.2</t>
  </si>
  <si>
    <t xml:space="preserve">Third degree perineal laceration during delivery   </t>
  </si>
  <si>
    <t>O70.3</t>
  </si>
  <si>
    <t xml:space="preserve">Fourth degree perineal laceration during delivery </t>
  </si>
  <si>
    <t>O70.9</t>
  </si>
  <si>
    <t xml:space="preserve">Perineal laceration during delivery, unspecified   </t>
  </si>
  <si>
    <t>O71</t>
  </si>
  <si>
    <t xml:space="preserve">Other obstetric trauma </t>
  </si>
  <si>
    <t>O71.0</t>
  </si>
  <si>
    <t xml:space="preserve">Rupture of uterus before onset of labour   </t>
  </si>
  <si>
    <t>O71.1</t>
  </si>
  <si>
    <t xml:space="preserve">Rupture of uterus during labour  </t>
  </si>
  <si>
    <t>O71.2</t>
  </si>
  <si>
    <t xml:space="preserve">Postpartum inversion of uterus  </t>
  </si>
  <si>
    <t>O71.3</t>
  </si>
  <si>
    <t xml:space="preserve">Obstetric laceration of cervix   </t>
  </si>
  <si>
    <t>O71.4</t>
  </si>
  <si>
    <t xml:space="preserve">Obstetric high vaginal laceration  </t>
  </si>
  <si>
    <t>O71.5</t>
  </si>
  <si>
    <t xml:space="preserve">Other obstetric injury to pelvic organs </t>
  </si>
  <si>
    <t>O71.6</t>
  </si>
  <si>
    <t xml:space="preserve">Obstetric damage to pelvic joints and ligaments  </t>
  </si>
  <si>
    <t>O71.7</t>
  </si>
  <si>
    <t xml:space="preserve">Obstetric haematoma of pelvis  </t>
  </si>
  <si>
    <t>O71.8</t>
  </si>
  <si>
    <t xml:space="preserve">Other specified obstetric trauma   </t>
  </si>
  <si>
    <t>O71.9</t>
  </si>
  <si>
    <t>Obstetric trauma, unspecified</t>
  </si>
  <si>
    <t>O72</t>
  </si>
  <si>
    <t xml:space="preserve">Postpartum haemorrhage  </t>
  </si>
  <si>
    <t>O72.0</t>
  </si>
  <si>
    <t xml:space="preserve">Third-stage haemorrhage </t>
  </si>
  <si>
    <t>O72.1</t>
  </si>
  <si>
    <t xml:space="preserve">Other immediate postpartum haemorrhage  </t>
  </si>
  <si>
    <t>O72.2</t>
  </si>
  <si>
    <t xml:space="preserve">Delayed and secondary postpartum haemorrhage  </t>
  </si>
  <si>
    <t>O72.3</t>
  </si>
  <si>
    <t xml:space="preserve">Postpartum coagulation defects  </t>
  </si>
  <si>
    <t>O73</t>
  </si>
  <si>
    <t xml:space="preserve">Retained placenta and membranes, without haemorrhage   </t>
  </si>
  <si>
    <t>O73.0</t>
  </si>
  <si>
    <t xml:space="preserve">Retained placenta without haemorrhage  </t>
  </si>
  <si>
    <t>O73.1</t>
  </si>
  <si>
    <t xml:space="preserve">Retained portions of placenta and membranes, without haemorrhage   </t>
  </si>
  <si>
    <t>O74</t>
  </si>
  <si>
    <t xml:space="preserve">Complications of anaesthesia during labour and delivery </t>
  </si>
  <si>
    <t>O74.0</t>
  </si>
  <si>
    <t xml:space="preserve">Aspiration pneumonitis due to anaesthesia during labour and delivery </t>
  </si>
  <si>
    <t>O74.1</t>
  </si>
  <si>
    <t xml:space="preserve">Other pulmonary complications of anaesthesia during labour and delivery </t>
  </si>
  <si>
    <t>O74.2</t>
  </si>
  <si>
    <t xml:space="preserve">Cardiac complications of anaesthesia during labour and delivery  </t>
  </si>
  <si>
    <t>O74.3</t>
  </si>
  <si>
    <t xml:space="preserve">Central nervous system complications of anaesthesia during labour and delivery  </t>
  </si>
  <si>
    <t>O74.4</t>
  </si>
  <si>
    <t xml:space="preserve">Toxic reaction to local anaesthesia during labour and delivery   </t>
  </si>
  <si>
    <t>O74.5</t>
  </si>
  <si>
    <t xml:space="preserve">Spinal and epidural anaesthesia-induced headache during labour and delivery   </t>
  </si>
  <si>
    <t>O74.6</t>
  </si>
  <si>
    <t xml:space="preserve">Other complications of spinal and epidural anaesthesia during labour and delivery  </t>
  </si>
  <si>
    <t>O74.7</t>
  </si>
  <si>
    <t xml:space="preserve">Failed or difficult intubation during labour and delivery   </t>
  </si>
  <si>
    <t>O74.8</t>
  </si>
  <si>
    <t xml:space="preserve">Other complications of anaesthesia during labour and delivery   </t>
  </si>
  <si>
    <t>O74.9</t>
  </si>
  <si>
    <t xml:space="preserve">Complication of anaesthesia during labour and delivery, unspecified   </t>
  </si>
  <si>
    <t>O75</t>
  </si>
  <si>
    <t xml:space="preserve">Other complications of labour and delivery, not elsewhere classified  </t>
  </si>
  <si>
    <t>O75.0</t>
  </si>
  <si>
    <t xml:space="preserve">Maternal distress during labour and delivery   </t>
  </si>
  <si>
    <t>O75.1</t>
  </si>
  <si>
    <t xml:space="preserve">Shock during or following labour and delivery  </t>
  </si>
  <si>
    <t>O75.2</t>
  </si>
  <si>
    <t xml:space="preserve">Pyrexia during labour, not elsewhere classified   </t>
  </si>
  <si>
    <t>O75.3</t>
  </si>
  <si>
    <t xml:space="preserve">Other infection during labour   </t>
  </si>
  <si>
    <t>O75.4</t>
  </si>
  <si>
    <t xml:space="preserve">Other complications of obstetric surgery and procedures  </t>
  </si>
  <si>
    <t>O75.5</t>
  </si>
  <si>
    <t xml:space="preserve">Delayed delivery after artificial rupture of membranes </t>
  </si>
  <si>
    <t>O75.6</t>
  </si>
  <si>
    <t xml:space="preserve">Delayed delivery after spontaneous or unspecified rupture of membranes </t>
  </si>
  <si>
    <t>O75.7</t>
  </si>
  <si>
    <t xml:space="preserve">Vaginal delivery following previous caesarean section  </t>
  </si>
  <si>
    <t>O75.8</t>
  </si>
  <si>
    <t xml:space="preserve">Other specified complications of labour and delivery  </t>
  </si>
  <si>
    <t>O75.9</t>
  </si>
  <si>
    <t xml:space="preserve">Complication of labour and delivery, unspecified   </t>
  </si>
  <si>
    <t>O80</t>
  </si>
  <si>
    <t xml:space="preserve">Single spontaneous delivery  </t>
  </si>
  <si>
    <t>O80.0</t>
  </si>
  <si>
    <t xml:space="preserve">Spontaneous vertex delivery   </t>
  </si>
  <si>
    <t>O80.1</t>
  </si>
  <si>
    <t xml:space="preserve">Spontaneous breech delivery  </t>
  </si>
  <si>
    <t>O80.8</t>
  </si>
  <si>
    <t xml:space="preserve">Other single spontaneous delivery   </t>
  </si>
  <si>
    <t>O80.9</t>
  </si>
  <si>
    <t xml:space="preserve">Single spontaneous delivery, unspecified  </t>
  </si>
  <si>
    <t>O81</t>
  </si>
  <si>
    <t xml:space="preserve">Single delivery by forceps and vacuum extractor   </t>
  </si>
  <si>
    <t>O81.0</t>
  </si>
  <si>
    <t xml:space="preserve">Low forceps delivery  </t>
  </si>
  <si>
    <t>O81.1</t>
  </si>
  <si>
    <t xml:space="preserve">Mid-cavity forceps delivery   </t>
  </si>
  <si>
    <t>O81.2</t>
  </si>
  <si>
    <t xml:space="preserve">Mid-cavity forceps with rotation </t>
  </si>
  <si>
    <t>O81.3</t>
  </si>
  <si>
    <t xml:space="preserve">Other and unspecified forceps delivery  </t>
  </si>
  <si>
    <t>O81.4</t>
  </si>
  <si>
    <t xml:space="preserve">Vacuum extractor delivery  </t>
  </si>
  <si>
    <t>O81.5</t>
  </si>
  <si>
    <t xml:space="preserve">Delivery by combination of forceps and vacuum extractor   </t>
  </si>
  <si>
    <t>O82</t>
  </si>
  <si>
    <t xml:space="preserve">Single delivery by caesarean section </t>
  </si>
  <si>
    <t>O82.0</t>
  </si>
  <si>
    <t xml:space="preserve">Delivery by elective caesarean section  </t>
  </si>
  <si>
    <t>O82.1</t>
  </si>
  <si>
    <t xml:space="preserve">Delivery by emergency caesarean section   </t>
  </si>
  <si>
    <t>O82.2</t>
  </si>
  <si>
    <t xml:space="preserve">Delivery by caesarean hysterectomy </t>
  </si>
  <si>
    <t>O82.8</t>
  </si>
  <si>
    <t xml:space="preserve">Other single delivery by caesarean section  Other single delivery by caesarean section  </t>
  </si>
  <si>
    <t>O82.9</t>
  </si>
  <si>
    <t xml:space="preserve">Delivery by caesarean section, unspecified  </t>
  </si>
  <si>
    <t>O83</t>
  </si>
  <si>
    <t xml:space="preserve">Other assisted single delivery  </t>
  </si>
  <si>
    <t>O83.0</t>
  </si>
  <si>
    <t xml:space="preserve">Breech extraction </t>
  </si>
  <si>
    <t>O83.1</t>
  </si>
  <si>
    <t xml:space="preserve">Other assisted breech delivery   </t>
  </si>
  <si>
    <t>O83.2</t>
  </si>
  <si>
    <t xml:space="preserve">Other manipulation-assisted delivery   </t>
  </si>
  <si>
    <t>O83.3</t>
  </si>
  <si>
    <t xml:space="preserve">Delivery of viable fetus in abdominal pregnancy   </t>
  </si>
  <si>
    <t>O83.4</t>
  </si>
  <si>
    <t xml:space="preserve">Destructive operation for delivery  </t>
  </si>
  <si>
    <t>O83.8</t>
  </si>
  <si>
    <t xml:space="preserve">Other specified assisted single delivery   </t>
  </si>
  <si>
    <t>O83.9</t>
  </si>
  <si>
    <t xml:space="preserve">Assisted single delivery, unspecified   </t>
  </si>
  <si>
    <t>O84</t>
  </si>
  <si>
    <t xml:space="preserve">Multiple delivery   </t>
  </si>
  <si>
    <t>O84.0</t>
  </si>
  <si>
    <t xml:space="preserve">Multiple delivery, all spontaneous   </t>
  </si>
  <si>
    <t>O84.1</t>
  </si>
  <si>
    <t xml:space="preserve">Multiple delivery, all by forceps and vacuum extractor  </t>
  </si>
  <si>
    <t>O84.2</t>
  </si>
  <si>
    <t xml:space="preserve">Multiple delivery, all by caesarean section  </t>
  </si>
  <si>
    <t>O84.8</t>
  </si>
  <si>
    <t xml:space="preserve">Other multiple delivery  </t>
  </si>
  <si>
    <t>O84.9</t>
  </si>
  <si>
    <t xml:space="preserve">Multiple delivery, unspecified </t>
  </si>
  <si>
    <t>O85</t>
  </si>
  <si>
    <t xml:space="preserve">Puerperal sepsis   </t>
  </si>
  <si>
    <t>O86</t>
  </si>
  <si>
    <t xml:space="preserve">Other puerperal infections   </t>
  </si>
  <si>
    <t>O86.0</t>
  </si>
  <si>
    <t xml:space="preserve">Infection of obstetric surgical wound </t>
  </si>
  <si>
    <t>O86.1</t>
  </si>
  <si>
    <t xml:space="preserve">Other infection of genital tract following delivery  </t>
  </si>
  <si>
    <t>O86.2</t>
  </si>
  <si>
    <t xml:space="preserve">Urinary tract infection following delivery   </t>
  </si>
  <si>
    <t>O86.3</t>
  </si>
  <si>
    <t xml:space="preserve">Other genitourinary tract infections following delivery  </t>
  </si>
  <si>
    <t>O86.4</t>
  </si>
  <si>
    <t xml:space="preserve">Pyrexia of unknown origin following delivery  </t>
  </si>
  <si>
    <t>O86.8</t>
  </si>
  <si>
    <t xml:space="preserve">Other specified puerperal infections </t>
  </si>
  <si>
    <t>O87</t>
  </si>
  <si>
    <t xml:space="preserve">Venous complications and haemorrhoids in the puerperium </t>
  </si>
  <si>
    <t>O87.0</t>
  </si>
  <si>
    <t xml:space="preserve">Superficial thrombophlebitis in the puerperium   </t>
  </si>
  <si>
    <t>O87.1</t>
  </si>
  <si>
    <t xml:space="preserve">Deep phlebothrombosis in the puerperium  </t>
  </si>
  <si>
    <t>O87.2</t>
  </si>
  <si>
    <t xml:space="preserve">Haemorrhoids in the puerperium  </t>
  </si>
  <si>
    <t>O87.3</t>
  </si>
  <si>
    <t xml:space="preserve">Cerebral venous thrombosis in the puerperium  </t>
  </si>
  <si>
    <t>O87.8</t>
  </si>
  <si>
    <t xml:space="preserve">Other venous complications in the puerperium  </t>
  </si>
  <si>
    <t>O87.9</t>
  </si>
  <si>
    <t xml:space="preserve">Venous complication in the puerperium, unspecified </t>
  </si>
  <si>
    <t>O88</t>
  </si>
  <si>
    <t>Obstetric embolism</t>
  </si>
  <si>
    <t>O88.0</t>
  </si>
  <si>
    <t xml:space="preserve">Obstetric air embolism  </t>
  </si>
  <si>
    <t>O88.1</t>
  </si>
  <si>
    <t xml:space="preserve">Amniotic fluid embolism </t>
  </si>
  <si>
    <t>O88.2</t>
  </si>
  <si>
    <t xml:space="preserve">Obstetric blood-clot embolism   </t>
  </si>
  <si>
    <t>O88.3</t>
  </si>
  <si>
    <t xml:space="preserve">Obstetric pyaemic and septic embolism  </t>
  </si>
  <si>
    <t>O88.8</t>
  </si>
  <si>
    <t xml:space="preserve">Other obstetric embolism   </t>
  </si>
  <si>
    <t>O89</t>
  </si>
  <si>
    <t xml:space="preserve">Complications of anaesthesia during the puerperium </t>
  </si>
  <si>
    <t>O89.0</t>
  </si>
  <si>
    <t xml:space="preserve">Pulmonary complications of anaesthesia during the puerperium  </t>
  </si>
  <si>
    <t>O89.1</t>
  </si>
  <si>
    <t xml:space="preserve">Cardiac complications of anaesthesia during the puerperium </t>
  </si>
  <si>
    <t>O89.2</t>
  </si>
  <si>
    <t xml:space="preserve">Central nervous system complications of anaesthesia during the puerperium   </t>
  </si>
  <si>
    <t>O89.3</t>
  </si>
  <si>
    <t xml:space="preserve">Toxic reaction to local anaesthesia during the puerperium   </t>
  </si>
  <si>
    <t>O89.4</t>
  </si>
  <si>
    <t xml:space="preserve">Spinal and epidural anaesthesia-induced headache during the puerperium  </t>
  </si>
  <si>
    <t>O89.5</t>
  </si>
  <si>
    <t xml:space="preserve">Other complications of spinal and epidural anaesthesia during the puerperium </t>
  </si>
  <si>
    <t>O89.6</t>
  </si>
  <si>
    <t xml:space="preserve">Failed or difficult intubation during the puerperium  </t>
  </si>
  <si>
    <t>O89.8</t>
  </si>
  <si>
    <t xml:space="preserve">Other complications of anaesthesia during the puerperium  </t>
  </si>
  <si>
    <t>O89.9</t>
  </si>
  <si>
    <t xml:space="preserve">Complication of anaesthesia during the puerperium, unspecified </t>
  </si>
  <si>
    <t>O90</t>
  </si>
  <si>
    <t xml:space="preserve">Complications of the puerperium, not elsewhere classified  </t>
  </si>
  <si>
    <t>O90.0</t>
  </si>
  <si>
    <t xml:space="preserve">Disruption of caesarean section wound </t>
  </si>
  <si>
    <t>O90.1</t>
  </si>
  <si>
    <t xml:space="preserve">Disruption of perineal obstetric wound </t>
  </si>
  <si>
    <t>O90.2</t>
  </si>
  <si>
    <t xml:space="preserve">Haematoma of obstetric wound   </t>
  </si>
  <si>
    <t>O90.3</t>
  </si>
  <si>
    <t xml:space="preserve">Cardiomyopathy in the puerperium  </t>
  </si>
  <si>
    <t>O90.4</t>
  </si>
  <si>
    <t xml:space="preserve">Postpartum acute renal failure  </t>
  </si>
  <si>
    <t>O90.5</t>
  </si>
  <si>
    <t xml:space="preserve">Postpartum thyroiditis  </t>
  </si>
  <si>
    <t>O90.8</t>
  </si>
  <si>
    <t xml:space="preserve">Other complications of the puerperium, not elsewhere classified  </t>
  </si>
  <si>
    <t>O90.9</t>
  </si>
  <si>
    <t xml:space="preserve">Complication of the puerperium, unspecified  </t>
  </si>
  <si>
    <t>O91</t>
  </si>
  <si>
    <t xml:space="preserve">Infections of breast associated with childbirth  </t>
  </si>
  <si>
    <t>O91.0</t>
  </si>
  <si>
    <t xml:space="preserve">Infection of nipple associated with childbirth </t>
  </si>
  <si>
    <t>O91.1</t>
  </si>
  <si>
    <t xml:space="preserve">Abscess of breast associated with childbirth </t>
  </si>
  <si>
    <t>O91.2</t>
  </si>
  <si>
    <t xml:space="preserve">Nonpurulent mastitis associated with childbirth </t>
  </si>
  <si>
    <t>O92</t>
  </si>
  <si>
    <t xml:space="preserve">Other disorders of breast and lactation associated with childbirth  </t>
  </si>
  <si>
    <t>O92.0</t>
  </si>
  <si>
    <t xml:space="preserve">Retracted nipple associated with childbirth </t>
  </si>
  <si>
    <t>O92.1</t>
  </si>
  <si>
    <t xml:space="preserve">Cracked nipple associated with childbirth </t>
  </si>
  <si>
    <t>O92.2</t>
  </si>
  <si>
    <t xml:space="preserve">Other and unspecified disorders of breast associated with childbirth </t>
  </si>
  <si>
    <t>O92.3</t>
  </si>
  <si>
    <t xml:space="preserve">Agalactia </t>
  </si>
  <si>
    <t>O92.4</t>
  </si>
  <si>
    <t xml:space="preserve">Hypogalactia  </t>
  </si>
  <si>
    <t>O92.5</t>
  </si>
  <si>
    <t xml:space="preserve">Suppressed lactation   </t>
  </si>
  <si>
    <t>O92.6</t>
  </si>
  <si>
    <t xml:space="preserve">Galactorrhoea  </t>
  </si>
  <si>
    <t>O92.7</t>
  </si>
  <si>
    <t xml:space="preserve">Other and unspecified disorders of lactation </t>
  </si>
  <si>
    <t>O94</t>
  </si>
  <si>
    <t xml:space="preserve">Sequelae of complication of pregnancy, childbirth and the puerperium  </t>
  </si>
  <si>
    <t>O95</t>
  </si>
  <si>
    <t xml:space="preserve">Obstetric death of unspecified cause   </t>
  </si>
  <si>
    <t>O96</t>
  </si>
  <si>
    <t xml:space="preserve">Death from any obstetric cause occurring more than 42 days but less than one year after delivery </t>
  </si>
  <si>
    <t>O96.0</t>
  </si>
  <si>
    <t xml:space="preserve">Death from direct obstetric cause occurring more than 42 days but less than one year after delivery  </t>
  </si>
  <si>
    <t>O96.1</t>
  </si>
  <si>
    <t xml:space="preserve">Death from indirect obstetric cause occurring more than 42 days but less than one year after delivery </t>
  </si>
  <si>
    <t>O96.9</t>
  </si>
  <si>
    <t xml:space="preserve">Death from unspecified obstetric cause occurring more than 42 days but less than one year after delivery  </t>
  </si>
  <si>
    <t>O97</t>
  </si>
  <si>
    <t xml:space="preserve">Death from sequelae of obstetric causes  </t>
  </si>
  <si>
    <t>O97.0</t>
  </si>
  <si>
    <t xml:space="preserve">Death from sequelae of direct obstetric cause   </t>
  </si>
  <si>
    <t>O97.1</t>
  </si>
  <si>
    <t xml:space="preserve">Death from sequelae of indirect obstetric cause  </t>
  </si>
  <si>
    <t>O97.9</t>
  </si>
  <si>
    <t xml:space="preserve">Death from sequelae of obstetric cause, unspecified  </t>
  </si>
  <si>
    <t>O98</t>
  </si>
  <si>
    <t xml:space="preserve">Maternal infectious and parasitic diseases classifiable elsewhere but complicating pregnancy, childbirth and the puerperium  </t>
  </si>
  <si>
    <t>O98.0</t>
  </si>
  <si>
    <t xml:space="preserve">Tuberculosis complicating pregnancy, childbirth and the puerperium  </t>
  </si>
  <si>
    <t>O98.1</t>
  </si>
  <si>
    <t xml:space="preserve">Syphilis complicating pregnancy, childbirth and the puerperium  </t>
  </si>
  <si>
    <t>O98.2</t>
  </si>
  <si>
    <t xml:space="preserve">Gonorrhoea complicating pregnancy, childbirth and the puerperium </t>
  </si>
  <si>
    <t>O98.3</t>
  </si>
  <si>
    <t xml:space="preserve">Other infections with a predominantly sexual mode of transmission complicating pregnancy, childbirth and the puerperium  </t>
  </si>
  <si>
    <t>O98.4</t>
  </si>
  <si>
    <t xml:space="preserve">Viral hepatitis complicating pregnancy, childbirth and the puerperium  </t>
  </si>
  <si>
    <t>O98.5</t>
  </si>
  <si>
    <t xml:space="preserve">Other viral diseases complicating pregnancy, childbirth and the puerperium   </t>
  </si>
  <si>
    <t>O98.6</t>
  </si>
  <si>
    <t xml:space="preserve">Protozoal diseases complicating pregnancy, childbirth and the puerperium   </t>
  </si>
  <si>
    <t>O98.7</t>
  </si>
  <si>
    <t xml:space="preserve">Human immunodeficiency virus [HIV] disease complicating pregnancy, childbirth and the puerperium   </t>
  </si>
  <si>
    <t>O98.8</t>
  </si>
  <si>
    <t xml:space="preserve">Other maternal infectious and parasitic diseases complicating pregnancy, childbirth and the puerperium   </t>
  </si>
  <si>
    <t>O98.9</t>
  </si>
  <si>
    <t xml:space="preserve">Unspecified maternal infectious or parasitic disease complicating pregnancy, childbirth and the puerperium </t>
  </si>
  <si>
    <t>O99</t>
  </si>
  <si>
    <t xml:space="preserve">Other maternal diseases classifiable elsewhere but complicating pregnancy, childbirth and the puerperium </t>
  </si>
  <si>
    <t>O99.0</t>
  </si>
  <si>
    <t xml:space="preserve">Anaemia complicating pregnancy, childbirth and the puerperium </t>
  </si>
  <si>
    <t>O99.1</t>
  </si>
  <si>
    <t xml:space="preserve">Other diseases of the blood and blood-forming organs and certain disorders involving the immune mechanism complicating pregnancy, childbirth and the puerperium   </t>
  </si>
  <si>
    <t>O99.2</t>
  </si>
  <si>
    <t xml:space="preserve">Endocrine, nutritional and metabolic diseases complicating pregnancy, childbirth and the puerperium </t>
  </si>
  <si>
    <t>O99.3</t>
  </si>
  <si>
    <t xml:space="preserve">Mental disorders and diseases of the nervous system complicating pregnancy, childbirth and the puerperium  </t>
  </si>
  <si>
    <t>O99.4</t>
  </si>
  <si>
    <t xml:space="preserve">Diseases of the circulatory system complicating pregnancy, childbirth and the puerperium  </t>
  </si>
  <si>
    <t>O99.5</t>
  </si>
  <si>
    <t>Diseases of the respiratory system complicating pregnancy, childbirth and the puerperium</t>
  </si>
  <si>
    <t>O99.6</t>
  </si>
  <si>
    <t xml:space="preserve">Diseases of the digestive system complicating pregnancy, childbirth and the puerperium  </t>
  </si>
  <si>
    <t>O99.7</t>
  </si>
  <si>
    <t xml:space="preserve">Diseases of the skin and subcutaneous tissue complicating pregnancy, childbirth and the puerperium  </t>
  </si>
  <si>
    <t>O99.8</t>
  </si>
  <si>
    <t xml:space="preserve">Other specified diseases and conditions complicating pregnancy, childbirth and the puerperium </t>
  </si>
  <si>
    <t>P00</t>
  </si>
  <si>
    <t xml:space="preserve">Fetus and newborn affected by maternal conditions that may be unrelated to present pregnancy  </t>
  </si>
  <si>
    <t>P00.0</t>
  </si>
  <si>
    <t xml:space="preserve">Fetus and newborn affected by maternal hypertensive disorders   </t>
  </si>
  <si>
    <t>P00.1</t>
  </si>
  <si>
    <t xml:space="preserve">Fetus and newborn affected by maternal renal and urinary tract diseases  </t>
  </si>
  <si>
    <t>P00.2</t>
  </si>
  <si>
    <t xml:space="preserve">Fetus and newborn affected by maternal infectious and parasitic diseases   </t>
  </si>
  <si>
    <t>P00.3</t>
  </si>
  <si>
    <t xml:space="preserve">Fetus and newborn affected by other maternal circulatory and respiratory diseases   </t>
  </si>
  <si>
    <t>P00.4</t>
  </si>
  <si>
    <t xml:space="preserve">Fetus and newborn affected by maternal nutritional disorders  </t>
  </si>
  <si>
    <t>P00.5</t>
  </si>
  <si>
    <t xml:space="preserve">Fetus and newborn affected by maternal injury  </t>
  </si>
  <si>
    <t>P00.6</t>
  </si>
  <si>
    <t>Fetus and newborn affected by surgical procedure on mother</t>
  </si>
  <si>
    <t>P00.7</t>
  </si>
  <si>
    <t xml:space="preserve">Fetus and newborn affected by other medical procedures on mother, not elsewhere classified  </t>
  </si>
  <si>
    <t>P00.8</t>
  </si>
  <si>
    <t xml:space="preserve">Fetus and newborn affected by other maternal conditions  </t>
  </si>
  <si>
    <t>P00.9</t>
  </si>
  <si>
    <t>Fetus and newborn affected by unspecified maternal condition</t>
  </si>
  <si>
    <t>P01</t>
  </si>
  <si>
    <t>Fetus and newborn affected by maternal complications of pregnancy</t>
  </si>
  <si>
    <t>P01.0</t>
  </si>
  <si>
    <t xml:space="preserve">Fetus and newborn affected by incompetent cervix  </t>
  </si>
  <si>
    <t>P01.1</t>
  </si>
  <si>
    <t xml:space="preserve">Fetus and newborn affected by premature rupture of membranes   </t>
  </si>
  <si>
    <t>P01.2</t>
  </si>
  <si>
    <t xml:space="preserve">Fetus and newborn affected by oligohydramnios  </t>
  </si>
  <si>
    <t>P01.3</t>
  </si>
  <si>
    <t xml:space="preserve">Fetus and newborn affected by polyhydramnios  </t>
  </si>
  <si>
    <t>P01.4</t>
  </si>
  <si>
    <t xml:space="preserve">Fetus and newborn affected by ectopic pregnancy  </t>
  </si>
  <si>
    <t>P01.5</t>
  </si>
  <si>
    <t xml:space="preserve">Fetus and newborn affected by multiple pregnancy  </t>
  </si>
  <si>
    <t>P01.6</t>
  </si>
  <si>
    <t xml:space="preserve">Fetus and newborn affected by maternal death  </t>
  </si>
  <si>
    <t>P01.7</t>
  </si>
  <si>
    <t xml:space="preserve">Fetus and newborn affected by malpresentation before labour </t>
  </si>
  <si>
    <t>P01.8</t>
  </si>
  <si>
    <t xml:space="preserve">Fetus and newborn affected by other maternal complications of pregnancy  </t>
  </si>
  <si>
    <t>P01.9</t>
  </si>
  <si>
    <t xml:space="preserve">Fetus and newborn affected by maternal complication of pregnancy, unspecified  </t>
  </si>
  <si>
    <t>P02</t>
  </si>
  <si>
    <t xml:space="preserve">Fetus and newborn affected by complications of placenta, cord and membranes   </t>
  </si>
  <si>
    <t>P02.0</t>
  </si>
  <si>
    <t xml:space="preserve">Fetus and newborn affected by placenta praevia  </t>
  </si>
  <si>
    <t>P02.1</t>
  </si>
  <si>
    <t xml:space="preserve">Fetus and newborn affected by other forms of placental separation and haemorrhage </t>
  </si>
  <si>
    <t>P02.2</t>
  </si>
  <si>
    <t xml:space="preserve">Fetus and newborn affected by other and unspecified morphological and functional abnormalities of placenta </t>
  </si>
  <si>
    <t>P02.3</t>
  </si>
  <si>
    <t xml:space="preserve">Fetus and newborn affected by placental transfusion syndromes </t>
  </si>
  <si>
    <t>P02.4</t>
  </si>
  <si>
    <t xml:space="preserve">Fetus and newborn affected by prolapsed cord </t>
  </si>
  <si>
    <t>P02.5</t>
  </si>
  <si>
    <t xml:space="preserve">Fetus and newborn affected by other compression of umbilical cord   </t>
  </si>
  <si>
    <t>P02.6</t>
  </si>
  <si>
    <t xml:space="preserve">Fetus and newborn affected by other and unspecified conditions of umbilical cord   </t>
  </si>
  <si>
    <t>P02.7</t>
  </si>
  <si>
    <t xml:space="preserve">Fetus and newborn affected by chorioamnionitis  </t>
  </si>
  <si>
    <t>P02.8</t>
  </si>
  <si>
    <t>Fetus and newborn affected by other abnormalities of membranes</t>
  </si>
  <si>
    <t>P02.9</t>
  </si>
  <si>
    <t xml:space="preserve">Fetus and newborn affected by abnormality of membranes, unspecified </t>
  </si>
  <si>
    <t>P03</t>
  </si>
  <si>
    <t xml:space="preserve">Fetus and newborn affected by other complications of labour and delivery </t>
  </si>
  <si>
    <t>P03.0</t>
  </si>
  <si>
    <t xml:space="preserve">Fetus and newborn affected by breech delivery and extraction   </t>
  </si>
  <si>
    <t>P03.1</t>
  </si>
  <si>
    <t xml:space="preserve">Fetus and newborn affected by other malpresentation, malposition and disproportion during labour and delivery  </t>
  </si>
  <si>
    <t>P03.2</t>
  </si>
  <si>
    <t xml:space="preserve">Fetus and newborn affected by forceps delivery  </t>
  </si>
  <si>
    <t>P03.3</t>
  </si>
  <si>
    <t xml:space="preserve">Fetus and newborn affected by delivery by vacuum extractor [ventouse]  </t>
  </si>
  <si>
    <t>P03.4</t>
  </si>
  <si>
    <t xml:space="preserve">Fetus and newborn affected by caesarean delivery  </t>
  </si>
  <si>
    <t>P03.5</t>
  </si>
  <si>
    <t xml:space="preserve">Fetus and newborn affected by precipitate delivery  </t>
  </si>
  <si>
    <t>P03.6</t>
  </si>
  <si>
    <t xml:space="preserve">Fetus and newborn affected by abnormal uterine contractions  </t>
  </si>
  <si>
    <t>P03.8</t>
  </si>
  <si>
    <t>Fetus and newborn affected by other specified complications of labour and delivery</t>
  </si>
  <si>
    <t>P03.9</t>
  </si>
  <si>
    <t xml:space="preserve">Fetus and newborn affected by complication of labour and delivery, unspecified </t>
  </si>
  <si>
    <t>P04</t>
  </si>
  <si>
    <t xml:space="preserve">Fetus and newborn affected by noxious influences transmitted via placenta or breast milk </t>
  </si>
  <si>
    <t>P04.0</t>
  </si>
  <si>
    <t xml:space="preserve">Fetus and newborn affected by maternal anaesthesia and analgesia in pregnancy, labour and delivery   </t>
  </si>
  <si>
    <t>P04.1</t>
  </si>
  <si>
    <t xml:space="preserve">Fetus and newborn affected by other maternal medication  </t>
  </si>
  <si>
    <t>P04.2</t>
  </si>
  <si>
    <t xml:space="preserve">Fetus and newborn affected by maternal use of tobacco </t>
  </si>
  <si>
    <t>P04.3</t>
  </si>
  <si>
    <t xml:space="preserve">Fetus and newborn affected by maternal use of alcohol   </t>
  </si>
  <si>
    <t>P04.4</t>
  </si>
  <si>
    <t xml:space="preserve">Fetus and newborn affected by maternal use of drugs of addiction   </t>
  </si>
  <si>
    <t>P04.5</t>
  </si>
  <si>
    <t xml:space="preserve">Fetus and newborn affected by maternal use of nutritional chemical substances  </t>
  </si>
  <si>
    <t>P04.6</t>
  </si>
  <si>
    <t xml:space="preserve">Fetus and newborn affected by maternal exposure to environmental chemical substances   </t>
  </si>
  <si>
    <t>P04.8</t>
  </si>
  <si>
    <t xml:space="preserve">Fetus and newborn affected by other maternal noxious influences  </t>
  </si>
  <si>
    <t>P04.9</t>
  </si>
  <si>
    <t xml:space="preserve">Fetus and newborn affected by maternal noxious influence, unspecified  </t>
  </si>
  <si>
    <t>P05</t>
  </si>
  <si>
    <t xml:space="preserve">Slow fetal growth and fetal malnutrition  </t>
  </si>
  <si>
    <t>P05.0</t>
  </si>
  <si>
    <t xml:space="preserve">Light for gestational age  </t>
  </si>
  <si>
    <t>P05.1</t>
  </si>
  <si>
    <t xml:space="preserve">Small for gestational age </t>
  </si>
  <si>
    <t>P05.2</t>
  </si>
  <si>
    <t xml:space="preserve">Fetal malnutrition without mention of light or small for gestational age </t>
  </si>
  <si>
    <t>P05.9</t>
  </si>
  <si>
    <t xml:space="preserve">Slow fetal growth, unspecified  </t>
  </si>
  <si>
    <t>P07</t>
  </si>
  <si>
    <t xml:space="preserve">Disorders related to short gestation and low birth weight, not elsewhere classified   </t>
  </si>
  <si>
    <t>P07.0</t>
  </si>
  <si>
    <t xml:space="preserve">Extremely low birth weight  </t>
  </si>
  <si>
    <t>P07.1</t>
  </si>
  <si>
    <t xml:space="preserve">Other low birth weight  </t>
  </si>
  <si>
    <t>P07.2</t>
  </si>
  <si>
    <t xml:space="preserve">Extreme immaturity  </t>
  </si>
  <si>
    <t>P07.3</t>
  </si>
  <si>
    <t xml:space="preserve">Other preterm infants   </t>
  </si>
  <si>
    <t>P08</t>
  </si>
  <si>
    <t xml:space="preserve">Disorders related to long gestation and high birth weight  </t>
  </si>
  <si>
    <t>P08.0</t>
  </si>
  <si>
    <t xml:space="preserve">Exceptionally large baby  </t>
  </si>
  <si>
    <t>P08.1</t>
  </si>
  <si>
    <t xml:space="preserve">Other heavy for gestational age infants </t>
  </si>
  <si>
    <t>P08.2</t>
  </si>
  <si>
    <t xml:space="preserve">Post-term infant, not heavy for gestational age   </t>
  </si>
  <si>
    <t>P10</t>
  </si>
  <si>
    <t xml:space="preserve">Intracranial laceration and haemorrhage due to birth injury  </t>
  </si>
  <si>
    <t>P10.0</t>
  </si>
  <si>
    <t xml:space="preserve">Subdural haemorrhage due to birth injury  </t>
  </si>
  <si>
    <t>P10.1</t>
  </si>
  <si>
    <t xml:space="preserve">Cerebral haemorrhage due to birth injury  </t>
  </si>
  <si>
    <t>P10.2</t>
  </si>
  <si>
    <t xml:space="preserve">Intraventricular haemorrhage due to birth injury  </t>
  </si>
  <si>
    <t>P10.3</t>
  </si>
  <si>
    <t xml:space="preserve">Subarachnoid haemorrhage due to birth injury   </t>
  </si>
  <si>
    <t>P10.4</t>
  </si>
  <si>
    <t xml:space="preserve">Tentorial tear due to birth injury  </t>
  </si>
  <si>
    <t>P10.8</t>
  </si>
  <si>
    <t xml:space="preserve">Other intracranial lacerations and haemorrhages due to birth injury </t>
  </si>
  <si>
    <t>P10.9</t>
  </si>
  <si>
    <t xml:space="preserve">Unspecified intracranial laceration and haemorrhage due to birth injury </t>
  </si>
  <si>
    <t>P11</t>
  </si>
  <si>
    <t xml:space="preserve">Other birth injuries to central nervous system  </t>
  </si>
  <si>
    <t>P11.0</t>
  </si>
  <si>
    <t xml:space="preserve">Cerebral oedema due to birth injury  </t>
  </si>
  <si>
    <t>P11.1</t>
  </si>
  <si>
    <t xml:space="preserve">Other specified brain damage due to birth injury </t>
  </si>
  <si>
    <t>P11.2</t>
  </si>
  <si>
    <t xml:space="preserve">Unspecified brain damage due to birth injury  </t>
  </si>
  <si>
    <t>P11.3</t>
  </si>
  <si>
    <t xml:space="preserve">Birth injury to facial nerve  </t>
  </si>
  <si>
    <t>P11.4</t>
  </si>
  <si>
    <t xml:space="preserve">Birth injury to other cranial nerves  </t>
  </si>
  <si>
    <t>P11.5</t>
  </si>
  <si>
    <t xml:space="preserve">Birth injury to spine and spinal cord </t>
  </si>
  <si>
    <t>P11.9</t>
  </si>
  <si>
    <t xml:space="preserve">Birth injury to central nervous system, unspecified  </t>
  </si>
  <si>
    <t>P12</t>
  </si>
  <si>
    <t xml:space="preserve">Birth injury to scalp  </t>
  </si>
  <si>
    <t>P12.0</t>
  </si>
  <si>
    <t xml:space="preserve">Cephalhaematoma due to birth injury   </t>
  </si>
  <si>
    <t>P12.1</t>
  </si>
  <si>
    <t xml:space="preserve">Chignon due to birth injury  </t>
  </si>
  <si>
    <t>P12.2</t>
  </si>
  <si>
    <t xml:space="preserve">Epicranial subaponeurotic haemorrhage due to birth injury   </t>
  </si>
  <si>
    <t>P12.3</t>
  </si>
  <si>
    <t xml:space="preserve">Bruising of scalp due to birth injury  </t>
  </si>
  <si>
    <t>P12.4</t>
  </si>
  <si>
    <t xml:space="preserve">Monitoring injury of scalp of newborn   </t>
  </si>
  <si>
    <t>P12.8</t>
  </si>
  <si>
    <t xml:space="preserve">Other birth injuries to scalp </t>
  </si>
  <si>
    <t>P12.9</t>
  </si>
  <si>
    <t xml:space="preserve">Birth injury to scalp, unspecified   </t>
  </si>
  <si>
    <t>P13</t>
  </si>
  <si>
    <t xml:space="preserve">Birth injury to skeleton </t>
  </si>
  <si>
    <t>P13.0</t>
  </si>
  <si>
    <t xml:space="preserve">Fracture of skull due to birth injury   </t>
  </si>
  <si>
    <t>P13.1</t>
  </si>
  <si>
    <t xml:space="preserve">Other birth injuries to skull  </t>
  </si>
  <si>
    <t>P13.2</t>
  </si>
  <si>
    <t xml:space="preserve">Birth injury to femur   </t>
  </si>
  <si>
    <t>P13.3</t>
  </si>
  <si>
    <t xml:space="preserve">Birth injury to other long bones  </t>
  </si>
  <si>
    <t>P13.4</t>
  </si>
  <si>
    <t xml:space="preserve">Fracture of clavicle due to birth injury  </t>
  </si>
  <si>
    <t>P13.8</t>
  </si>
  <si>
    <t xml:space="preserve">Birth injuries to other parts of skeleton </t>
  </si>
  <si>
    <t>P13.9</t>
  </si>
  <si>
    <t xml:space="preserve">Birth injury to skeleton, unspecified </t>
  </si>
  <si>
    <t>P14</t>
  </si>
  <si>
    <t xml:space="preserve">Birth injury to peripheral nervous system </t>
  </si>
  <si>
    <t>P14.0</t>
  </si>
  <si>
    <t xml:space="preserve">Erb paralysis due to birth injury  </t>
  </si>
  <si>
    <t>P14.1</t>
  </si>
  <si>
    <t xml:space="preserve">Klumpke paralysis due to birth injury </t>
  </si>
  <si>
    <t>P14.2</t>
  </si>
  <si>
    <t xml:space="preserve">Phrenic nerve paralysis due to birth injury  </t>
  </si>
  <si>
    <t>P14.3</t>
  </si>
  <si>
    <t xml:space="preserve">Other brachial plexus birth injuries  </t>
  </si>
  <si>
    <t>P14.8</t>
  </si>
  <si>
    <t xml:space="preserve">Birth injuries to other parts of peripheral nervous system  </t>
  </si>
  <si>
    <t>P14.9</t>
  </si>
  <si>
    <t xml:space="preserve">Birth injury to peripheral nervous system, unspecified  </t>
  </si>
  <si>
    <t>P15</t>
  </si>
  <si>
    <t xml:space="preserve">Other birth injuries   </t>
  </si>
  <si>
    <t>P15.0</t>
  </si>
  <si>
    <t xml:space="preserve">Birth injury to liver </t>
  </si>
  <si>
    <t>P15.1</t>
  </si>
  <si>
    <t xml:space="preserve">Birth injury to spleen   </t>
  </si>
  <si>
    <t>P15.2</t>
  </si>
  <si>
    <t xml:space="preserve">Sternomastoid injury due to birth injury </t>
  </si>
  <si>
    <t>P15.3</t>
  </si>
  <si>
    <t xml:space="preserve">Birth injury to eye </t>
  </si>
  <si>
    <t>P15.4</t>
  </si>
  <si>
    <t xml:space="preserve">Birth injury to face </t>
  </si>
  <si>
    <t>P15.5</t>
  </si>
  <si>
    <t xml:space="preserve">Birth injury to external genitalia  </t>
  </si>
  <si>
    <t>P15.6</t>
  </si>
  <si>
    <t xml:space="preserve">Subcutaneous fat necrosis due to birth injury   </t>
  </si>
  <si>
    <t>P15.8</t>
  </si>
  <si>
    <t xml:space="preserve">Other specified birth injuries   </t>
  </si>
  <si>
    <t>P15.9</t>
  </si>
  <si>
    <t xml:space="preserve">Birth injury, unspecified </t>
  </si>
  <si>
    <t>P20</t>
  </si>
  <si>
    <t xml:space="preserve">Intrauterine hypoxia   </t>
  </si>
  <si>
    <t>P20.0</t>
  </si>
  <si>
    <t xml:space="preserve">Intrauterine hypoxia first noted before onset of labour   </t>
  </si>
  <si>
    <t>P20.1</t>
  </si>
  <si>
    <t xml:space="preserve">Intrauterine hypoxia first noted during labour and delivery </t>
  </si>
  <si>
    <t>P20.9</t>
  </si>
  <si>
    <t xml:space="preserve">Intrauterine hypoxia, unspecified </t>
  </si>
  <si>
    <t>P21</t>
  </si>
  <si>
    <t xml:space="preserve">Birth asphyxia   </t>
  </si>
  <si>
    <t>P21.0</t>
  </si>
  <si>
    <t xml:space="preserve">Severe birth asphyxia  </t>
  </si>
  <si>
    <t>P21.1</t>
  </si>
  <si>
    <t xml:space="preserve">Mild and moderate birth asphyxia </t>
  </si>
  <si>
    <t>P21.9</t>
  </si>
  <si>
    <t xml:space="preserve">Birth asphyxia, unspecified  </t>
  </si>
  <si>
    <t>P22</t>
  </si>
  <si>
    <t xml:space="preserve">Respiratory distress of newborn  </t>
  </si>
  <si>
    <t>P22.0</t>
  </si>
  <si>
    <t xml:space="preserve">Respiratory distress syndrome of newborn  </t>
  </si>
  <si>
    <t>P22.1</t>
  </si>
  <si>
    <t xml:space="preserve">Transient tachypnoea of newborn   </t>
  </si>
  <si>
    <t>P22.8</t>
  </si>
  <si>
    <t xml:space="preserve">Other respiratory distress of newborn  </t>
  </si>
  <si>
    <t>P22.9</t>
  </si>
  <si>
    <t xml:space="preserve">Respiratory distress of newborn, unspecified   </t>
  </si>
  <si>
    <t>P23</t>
  </si>
  <si>
    <t xml:space="preserve">Congenital pneumonia </t>
  </si>
  <si>
    <t>P23.0</t>
  </si>
  <si>
    <t xml:space="preserve">Congenital pneumonia due to viral agent  </t>
  </si>
  <si>
    <t>P23.1</t>
  </si>
  <si>
    <t xml:space="preserve">Congenital pneumonia due to Chlamydia </t>
  </si>
  <si>
    <t>P23.2</t>
  </si>
  <si>
    <t xml:space="preserve">Congenital pneumonia due to staphylococcus  </t>
  </si>
  <si>
    <t>P23.3</t>
  </si>
  <si>
    <t xml:space="preserve">Congenital pneumonia due to streptococcus, group B   </t>
  </si>
  <si>
    <t>P23.4</t>
  </si>
  <si>
    <t xml:space="preserve">Congenital pneumonia due to Escherichia coli   </t>
  </si>
  <si>
    <t>P23.5</t>
  </si>
  <si>
    <t xml:space="preserve">Congenital pneumonia due to Pseudomonas  </t>
  </si>
  <si>
    <t>P23.6</t>
  </si>
  <si>
    <t xml:space="preserve">Congenital pneumonia due to other bacterial agents  </t>
  </si>
  <si>
    <t>P23.8</t>
  </si>
  <si>
    <t xml:space="preserve">Congenital pneumonia due to other organisms </t>
  </si>
  <si>
    <t>P23.9</t>
  </si>
  <si>
    <t xml:space="preserve">Congenital pneumonia, unspecified  </t>
  </si>
  <si>
    <t>P24</t>
  </si>
  <si>
    <t xml:space="preserve">Neonatal aspiration syndromes   </t>
  </si>
  <si>
    <t>P24.0</t>
  </si>
  <si>
    <t xml:space="preserve">Neonatal aspiration of meconium  </t>
  </si>
  <si>
    <t>P24.1</t>
  </si>
  <si>
    <t xml:space="preserve">Neonatal aspiration of amniotic fluid and mucus  </t>
  </si>
  <si>
    <t>P24.2</t>
  </si>
  <si>
    <t xml:space="preserve">Neonatal aspiration of blood  </t>
  </si>
  <si>
    <t>P24.3</t>
  </si>
  <si>
    <t xml:space="preserve">Neonatal aspiration of milk and regurgitated food </t>
  </si>
  <si>
    <t>P24.8</t>
  </si>
  <si>
    <t xml:space="preserve">Other neonatal aspiration syndromes  </t>
  </si>
  <si>
    <t>P24.9</t>
  </si>
  <si>
    <t xml:space="preserve">Neonatal aspiration syndrome, unspecified  </t>
  </si>
  <si>
    <t>P25</t>
  </si>
  <si>
    <t xml:space="preserve">Interstitial emphysema and related conditions originating in the perinatal period </t>
  </si>
  <si>
    <t>P25.0</t>
  </si>
  <si>
    <t xml:space="preserve">Interstitial emphysema originating in the perinatal period  </t>
  </si>
  <si>
    <t>P25.1</t>
  </si>
  <si>
    <t xml:space="preserve">Pneumothorax originating in the perinatal period   </t>
  </si>
  <si>
    <t>P25.2</t>
  </si>
  <si>
    <t xml:space="preserve">Pneumomediastinum originating in the perinatal period  </t>
  </si>
  <si>
    <t>P25.3</t>
  </si>
  <si>
    <t xml:space="preserve">Pneumopericardium originating in the perinatal period  </t>
  </si>
  <si>
    <t>P25.8</t>
  </si>
  <si>
    <t xml:space="preserve">Other conditions related to interstitial emphysema originating in the perinatal period  </t>
  </si>
  <si>
    <t>P26</t>
  </si>
  <si>
    <t xml:space="preserve">Pulmonary haemorrhage originating in the perinatal period  </t>
  </si>
  <si>
    <t>P26.0</t>
  </si>
  <si>
    <t xml:space="preserve">Tracheobronchial haemorrhage originating in the perinatal period  </t>
  </si>
  <si>
    <t>P26.1</t>
  </si>
  <si>
    <t xml:space="preserve">Massive pulmonary haemorrhage originating in the perinatal period  </t>
  </si>
  <si>
    <t>P26.8</t>
  </si>
  <si>
    <t xml:space="preserve">Other pulmonary haemorrhages originating in the perinatal period  </t>
  </si>
  <si>
    <t>P26.9</t>
  </si>
  <si>
    <t xml:space="preserve">Unspecified pulmonary haemorrhage originating in the perinatal period   </t>
  </si>
  <si>
    <t>P27</t>
  </si>
  <si>
    <t xml:space="preserve">Chronic respiratory disease originating in the perinatal period </t>
  </si>
  <si>
    <t>P27.0</t>
  </si>
  <si>
    <t xml:space="preserve">Wilson-Mikity syndrome   </t>
  </si>
  <si>
    <t>P27.1</t>
  </si>
  <si>
    <t xml:space="preserve">Bronchopulmonary dysplasia originating in the perinatal period </t>
  </si>
  <si>
    <t>P27.8</t>
  </si>
  <si>
    <t xml:space="preserve">Other chronic respiratory diseases originating in the perinatal period   </t>
  </si>
  <si>
    <t>P27.9</t>
  </si>
  <si>
    <t>Unspecified chronic respiratory disease originating in the perinatal period</t>
  </si>
  <si>
    <t>P28</t>
  </si>
  <si>
    <t xml:space="preserve">Other respiratory conditions originating in the perinatal period  </t>
  </si>
  <si>
    <t>P28.0</t>
  </si>
  <si>
    <t xml:space="preserve">Primary atelectasis of newborn </t>
  </si>
  <si>
    <t>P28.1</t>
  </si>
  <si>
    <t xml:space="preserve">Other and unspecified atelectasis of newborn   </t>
  </si>
  <si>
    <t>P28.2</t>
  </si>
  <si>
    <t xml:space="preserve">Cyanotic attacks of newborn </t>
  </si>
  <si>
    <t>P28.3</t>
  </si>
  <si>
    <t xml:space="preserve">Primary sleep apnoea of newborn   </t>
  </si>
  <si>
    <t>P28.4</t>
  </si>
  <si>
    <t xml:space="preserve">Other apnoea of newborn   </t>
  </si>
  <si>
    <t>P28.5</t>
  </si>
  <si>
    <t xml:space="preserve">Respiratory failure of newborn   </t>
  </si>
  <si>
    <t>P28.8</t>
  </si>
  <si>
    <t xml:space="preserve">Other specified respiratory conditions of newborn </t>
  </si>
  <si>
    <t>P28.9</t>
  </si>
  <si>
    <t xml:space="preserve">Respiratory condition of newborn, unspecified  </t>
  </si>
  <si>
    <t>P29</t>
  </si>
  <si>
    <t xml:space="preserve">Cardiovascular disorders originating in the perinatal period  </t>
  </si>
  <si>
    <t>P29.0</t>
  </si>
  <si>
    <t xml:space="preserve">Neonatal cardiac failure </t>
  </si>
  <si>
    <t>P29.1</t>
  </si>
  <si>
    <t xml:space="preserve">Neonatal cardiac dysrhythmia  </t>
  </si>
  <si>
    <t>P29.2</t>
  </si>
  <si>
    <t xml:space="preserve">Neonatal hypertension  </t>
  </si>
  <si>
    <t>P29.3</t>
  </si>
  <si>
    <t xml:space="preserve">Persistent fetal circulation  </t>
  </si>
  <si>
    <t>P29.4</t>
  </si>
  <si>
    <t xml:space="preserve">Transient myocardial ischaemia of newborn  </t>
  </si>
  <si>
    <t>P29.8</t>
  </si>
  <si>
    <t xml:space="preserve">Other cardiovascular disorders originating in the perinatal period  </t>
  </si>
  <si>
    <t>P29.9</t>
  </si>
  <si>
    <t xml:space="preserve">Cardiovascular disorder originating in the perinatal period, unspecified  </t>
  </si>
  <si>
    <t>P35</t>
  </si>
  <si>
    <t xml:space="preserve">Congenital viral diseases   </t>
  </si>
  <si>
    <t>P35.0</t>
  </si>
  <si>
    <t xml:space="preserve">Congenital rubella syndrome </t>
  </si>
  <si>
    <t>P35.1</t>
  </si>
  <si>
    <t xml:space="preserve">Congenital cytomegalovirus infection </t>
  </si>
  <si>
    <t>P35.2</t>
  </si>
  <si>
    <t xml:space="preserve">Congenital herpesviral [herpes simplex] infection   </t>
  </si>
  <si>
    <t>P35.3</t>
  </si>
  <si>
    <t>Congenital viral hepatitis</t>
  </si>
  <si>
    <t>P35.8</t>
  </si>
  <si>
    <t xml:space="preserve">Other congenital viral diseases  </t>
  </si>
  <si>
    <t>P35.9</t>
  </si>
  <si>
    <t xml:space="preserve">Congenital viral disease, unspecified </t>
  </si>
  <si>
    <t>P36</t>
  </si>
  <si>
    <t xml:space="preserve">Bacterial sepsis of newborn </t>
  </si>
  <si>
    <t>P36.0</t>
  </si>
  <si>
    <t xml:space="preserve">Sepsis of newborn due to streptococcus, group B  </t>
  </si>
  <si>
    <t>P36.1</t>
  </si>
  <si>
    <t xml:space="preserve">Sepsis of newborn due to other and unspecified streptococci  </t>
  </si>
  <si>
    <t>P36.2</t>
  </si>
  <si>
    <t xml:space="preserve">Sepsis of newborn due to Staphylococcus aureus  </t>
  </si>
  <si>
    <t>P36.3</t>
  </si>
  <si>
    <t xml:space="preserve">Sepsis of newborn due to other and unspecified staphylococci </t>
  </si>
  <si>
    <t>P36.4</t>
  </si>
  <si>
    <t xml:space="preserve">Sepsis of newborn due to Escherichia coli  </t>
  </si>
  <si>
    <t>P36.5</t>
  </si>
  <si>
    <t xml:space="preserve">Sepsis of newborn due to anaerobes  </t>
  </si>
  <si>
    <t>P36.8</t>
  </si>
  <si>
    <t xml:space="preserve">Other bacterial sepsis of newborn </t>
  </si>
  <si>
    <t>P36.9</t>
  </si>
  <si>
    <t xml:space="preserve">Bacterial sepsis of newborn, unspecified </t>
  </si>
  <si>
    <t>P37</t>
  </si>
  <si>
    <t xml:space="preserve">Other congenital infectious and parasitic diseases </t>
  </si>
  <si>
    <t>P37.0</t>
  </si>
  <si>
    <t xml:space="preserve">Congenital tuberculosis   </t>
  </si>
  <si>
    <t>P37.1</t>
  </si>
  <si>
    <t xml:space="preserve">Congenital toxoplasmosis   </t>
  </si>
  <si>
    <t>P37.2</t>
  </si>
  <si>
    <t xml:space="preserve">Neonatal (disseminated) listeriosis </t>
  </si>
  <si>
    <t>P37.3</t>
  </si>
  <si>
    <t xml:space="preserve">Congenital falciparum malaria   </t>
  </si>
  <si>
    <t>P37.4</t>
  </si>
  <si>
    <t xml:space="preserve">Other congenital malaria  </t>
  </si>
  <si>
    <t>P37.5</t>
  </si>
  <si>
    <t xml:space="preserve">Neonatal candidiasis   </t>
  </si>
  <si>
    <t>P37.8</t>
  </si>
  <si>
    <t xml:space="preserve">Other specified congenital infectious and parasitic diseases </t>
  </si>
  <si>
    <t>P37.9</t>
  </si>
  <si>
    <t xml:space="preserve">Congenital infectious and parasitic disease, unspecified  </t>
  </si>
  <si>
    <t>P38</t>
  </si>
  <si>
    <t xml:space="preserve">Omphalitis of newborn with or without mild haemorrhage  </t>
  </si>
  <si>
    <t>P39</t>
  </si>
  <si>
    <t xml:space="preserve">Other infections specific to the perinatal period </t>
  </si>
  <si>
    <t>P39.0</t>
  </si>
  <si>
    <t xml:space="preserve">Neonatal infective mastitis   </t>
  </si>
  <si>
    <t>P39.1</t>
  </si>
  <si>
    <t xml:space="preserve">Neonatal conjunctivitis and dacryocystitis  </t>
  </si>
  <si>
    <t>P39.2</t>
  </si>
  <si>
    <t xml:space="preserve">Intra-amniotic infection of fetus, not elsewhere classified  </t>
  </si>
  <si>
    <t>P39.3</t>
  </si>
  <si>
    <t xml:space="preserve">Neonatal urinary tract infection  </t>
  </si>
  <si>
    <t>P39.4</t>
  </si>
  <si>
    <t xml:space="preserve">Neonatal skin infection </t>
  </si>
  <si>
    <t>P39.8</t>
  </si>
  <si>
    <t xml:space="preserve">Other specified infections specific to the perinatal period  </t>
  </si>
  <si>
    <t>P39.9</t>
  </si>
  <si>
    <t xml:space="preserve">Infection specific to the perinatal period, unspecified  </t>
  </si>
  <si>
    <t>P50</t>
  </si>
  <si>
    <t xml:space="preserve">Fetal blood loss </t>
  </si>
  <si>
    <t>P50.0</t>
  </si>
  <si>
    <t xml:space="preserve">Fetal blood loss from vasa praevia </t>
  </si>
  <si>
    <t>P50.1</t>
  </si>
  <si>
    <t xml:space="preserve">Fetal blood loss from ruptured cord   </t>
  </si>
  <si>
    <t>P50.2</t>
  </si>
  <si>
    <t xml:space="preserve">Fetal blood loss from placenta   </t>
  </si>
  <si>
    <t>P50.3</t>
  </si>
  <si>
    <t xml:space="preserve">Haemorrhage into co-twin   </t>
  </si>
  <si>
    <t>P50.4</t>
  </si>
  <si>
    <t xml:space="preserve">Haemorrhage into maternal circulation </t>
  </si>
  <si>
    <t>P50.5</t>
  </si>
  <si>
    <t xml:space="preserve">Fetal blood loss from cut end of co-twin's cord  </t>
  </si>
  <si>
    <t>P50.8</t>
  </si>
  <si>
    <t xml:space="preserve">Other fetal blood loss   </t>
  </si>
  <si>
    <t>P50.9</t>
  </si>
  <si>
    <t xml:space="preserve">Fetal blood loss, unspecified   </t>
  </si>
  <si>
    <t>P51</t>
  </si>
  <si>
    <t xml:space="preserve">Umbilical haemorrhage of newborn  </t>
  </si>
  <si>
    <t>P51.0</t>
  </si>
  <si>
    <t xml:space="preserve">Massive umbilical haemorrhage of newborn </t>
  </si>
  <si>
    <t>P51.8</t>
  </si>
  <si>
    <t xml:space="preserve">Other umbilical haemorrhages of newborn </t>
  </si>
  <si>
    <t>P51.9</t>
  </si>
  <si>
    <t xml:space="preserve">Umbilical haemorrhage of newborn, unspecified  </t>
  </si>
  <si>
    <t>P52</t>
  </si>
  <si>
    <t xml:space="preserve">Intracranial nontraumatic haemorrhage of fetus and newborn   </t>
  </si>
  <si>
    <t>P52.0</t>
  </si>
  <si>
    <t xml:space="preserve">Intraventricular (nontraumatic) haemorrhage, grade 1, of fetus and newborn   </t>
  </si>
  <si>
    <t>P52.1</t>
  </si>
  <si>
    <t xml:space="preserve">Intraventricular (nontraumatic) haemorrhage, grade 2, of fetus and newborn  </t>
  </si>
  <si>
    <t>P52.2</t>
  </si>
  <si>
    <t xml:space="preserve">Intraventricular (nontraumatic) haemorrhage, grade 3, and grade 4 of fetus and newborn   </t>
  </si>
  <si>
    <t>P52.3</t>
  </si>
  <si>
    <t xml:space="preserve">Unspecified intraventricular (nontraumatic) haemorrhage of fetus and newborn  </t>
  </si>
  <si>
    <t>P52.4</t>
  </si>
  <si>
    <t xml:space="preserve">Intracerebral (nontraumatic) haemorrhage of fetus and newborn </t>
  </si>
  <si>
    <t>P52.5</t>
  </si>
  <si>
    <t xml:space="preserve">Subarachnoid (nontraumatic) haemorrhage of fetus and newborn  </t>
  </si>
  <si>
    <t>P52.6</t>
  </si>
  <si>
    <t xml:space="preserve">Cerebellar (nontraumatic) and posterior fossa haemorrhage of fetus and newborn   </t>
  </si>
  <si>
    <t>P52.8</t>
  </si>
  <si>
    <t xml:space="preserve">Other intracranial (nontraumatic) haemorrhages of fetus and newborn  </t>
  </si>
  <si>
    <t>P52.9</t>
  </si>
  <si>
    <t xml:space="preserve">Intracranial (nontraumatic) haemorrhage of fetus and newborn, unspecified  </t>
  </si>
  <si>
    <t>P53</t>
  </si>
  <si>
    <t xml:space="preserve">Haemorrhagic disease of fetus and newborn   </t>
  </si>
  <si>
    <t>P54</t>
  </si>
  <si>
    <t xml:space="preserve">Other neonatal haemorrhages  </t>
  </si>
  <si>
    <t>P54.0</t>
  </si>
  <si>
    <t xml:space="preserve">Neonatal haematemesis  </t>
  </si>
  <si>
    <t>P54.1</t>
  </si>
  <si>
    <t xml:space="preserve">Neonatal melaena </t>
  </si>
  <si>
    <t>P54.2</t>
  </si>
  <si>
    <t xml:space="preserve">Neonatal rectal haemorrhage   </t>
  </si>
  <si>
    <t>P54.3</t>
  </si>
  <si>
    <t xml:space="preserve">Other neonatal gastrointestinal haemorrhage  </t>
  </si>
  <si>
    <t>P54.4</t>
  </si>
  <si>
    <t xml:space="preserve">Neonatal adrenal haemorrhage   </t>
  </si>
  <si>
    <t>P54.5</t>
  </si>
  <si>
    <t xml:space="preserve">Neonatal cutaneous haemorrhage </t>
  </si>
  <si>
    <t>P54.6</t>
  </si>
  <si>
    <t xml:space="preserve">Neonatal vaginal haemorrhage  </t>
  </si>
  <si>
    <t>P54.8</t>
  </si>
  <si>
    <t xml:space="preserve">Other specified neonatal haemorrhages   </t>
  </si>
  <si>
    <t>P54.9</t>
  </si>
  <si>
    <t xml:space="preserve">Neonatal haemorrhage, unspecified </t>
  </si>
  <si>
    <t>P55</t>
  </si>
  <si>
    <t xml:space="preserve">Haemolytic disease of fetus and newborn  </t>
  </si>
  <si>
    <t>P55.0</t>
  </si>
  <si>
    <t xml:space="preserve">Rh isoimmunization of fetus and newborn   </t>
  </si>
  <si>
    <t>P55.1</t>
  </si>
  <si>
    <t xml:space="preserve">ABO isoimmunization of fetus and newborn </t>
  </si>
  <si>
    <t>P55.8</t>
  </si>
  <si>
    <t xml:space="preserve">Other haemolytic diseases of fetus and newborn   </t>
  </si>
  <si>
    <t>P55.9</t>
  </si>
  <si>
    <t xml:space="preserve">Haemolytic disease of fetus and newborn, unspecified </t>
  </si>
  <si>
    <t>P56</t>
  </si>
  <si>
    <t xml:space="preserve">Hydrops fetalis due to haemolytic disease   </t>
  </si>
  <si>
    <t>P56.0</t>
  </si>
  <si>
    <t xml:space="preserve">Hydrops fetalis due to isoimmunization  </t>
  </si>
  <si>
    <t>P56.9</t>
  </si>
  <si>
    <t xml:space="preserve">Hydrops fetalis due to other and unspecified haemolytic disease  </t>
  </si>
  <si>
    <t>P57</t>
  </si>
  <si>
    <t xml:space="preserve">Kernicterus  </t>
  </si>
  <si>
    <t>P57.0</t>
  </si>
  <si>
    <t xml:space="preserve">Kernicterus due to isoimmunization   </t>
  </si>
  <si>
    <t>P57.8</t>
  </si>
  <si>
    <t xml:space="preserve">Other specified kernicterus   </t>
  </si>
  <si>
    <t>P57.9</t>
  </si>
  <si>
    <t xml:space="preserve">Kernicterus, unspecified   </t>
  </si>
  <si>
    <t>P58</t>
  </si>
  <si>
    <t xml:space="preserve">Neonatal jaundice due to other excessive haemolysis   </t>
  </si>
  <si>
    <t>P58.0</t>
  </si>
  <si>
    <t xml:space="preserve">Neonatal jaundice due to bruising  </t>
  </si>
  <si>
    <t>P58.1</t>
  </si>
  <si>
    <t xml:space="preserve">Neonatal jaundice due to bleeding   </t>
  </si>
  <si>
    <t>P58.2</t>
  </si>
  <si>
    <t xml:space="preserve">Neonatal jaundice due to infection  </t>
  </si>
  <si>
    <t>P58.3</t>
  </si>
  <si>
    <t xml:space="preserve">Neonatal jaundice due to polycythaemia   </t>
  </si>
  <si>
    <t>P58.4</t>
  </si>
  <si>
    <t xml:space="preserve">Neonatal jaundice due to drugs or toxins transmitted from mother or given to newborn  </t>
  </si>
  <si>
    <t>P58.5</t>
  </si>
  <si>
    <t xml:space="preserve">Neonatal jaundice due to swallowed maternal blood  </t>
  </si>
  <si>
    <t>P58.8</t>
  </si>
  <si>
    <t xml:space="preserve">Neonatal jaundice due to other specified excessive haemolysis </t>
  </si>
  <si>
    <t>P58.9</t>
  </si>
  <si>
    <t xml:space="preserve">Neonatal jaundice due to excessive haemolysis, unspecified   </t>
  </si>
  <si>
    <t>P59</t>
  </si>
  <si>
    <t xml:space="preserve">Neonatal jaundice from other and unspecified causes   </t>
  </si>
  <si>
    <t>P59.0</t>
  </si>
  <si>
    <t xml:space="preserve">Neonatal jaundice associated with preterm delivery </t>
  </si>
  <si>
    <t>P59.1</t>
  </si>
  <si>
    <t xml:space="preserve">Inspissated bile syndrome </t>
  </si>
  <si>
    <t>P59.2</t>
  </si>
  <si>
    <t xml:space="preserve">Neonatal jaundice from other and unspecified hepatocellular damage  </t>
  </si>
  <si>
    <t>P59.3</t>
  </si>
  <si>
    <t xml:space="preserve">Neonatal jaundice from breast milk inhibitor  </t>
  </si>
  <si>
    <t>P59.8</t>
  </si>
  <si>
    <t xml:space="preserve">Neonatal jaundice from other specified causes  </t>
  </si>
  <si>
    <t>P59.9</t>
  </si>
  <si>
    <t xml:space="preserve">Neonatal jaundice, unspecified   </t>
  </si>
  <si>
    <t>P60</t>
  </si>
  <si>
    <t xml:space="preserve">Disseminated intravascular coagulation of fetus and newborn  </t>
  </si>
  <si>
    <t>P61</t>
  </si>
  <si>
    <t xml:space="preserve">Other perinatal haematological disorders  </t>
  </si>
  <si>
    <t>P61.0</t>
  </si>
  <si>
    <t xml:space="preserve">Transient neonatal thrombocytopenia   </t>
  </si>
  <si>
    <t>P61.1</t>
  </si>
  <si>
    <t xml:space="preserve">Polycythaemia neonatorum  </t>
  </si>
  <si>
    <t>P61.2</t>
  </si>
  <si>
    <t xml:space="preserve">Anaemia of prematurity   </t>
  </si>
  <si>
    <t>P61.3</t>
  </si>
  <si>
    <t xml:space="preserve">Congenital anaemia from fetal blood loss   </t>
  </si>
  <si>
    <t>P61.4</t>
  </si>
  <si>
    <t xml:space="preserve">Other congenital anaemias, not elsewhere classified </t>
  </si>
  <si>
    <t>P61.5</t>
  </si>
  <si>
    <t xml:space="preserve">Transient neonatal neutropenia   </t>
  </si>
  <si>
    <t>P61.6</t>
  </si>
  <si>
    <t xml:space="preserve">Other transient neonatal disorders of coagulation   </t>
  </si>
  <si>
    <t>P61.8</t>
  </si>
  <si>
    <t xml:space="preserve">Other specified perinatal haematological disorders   </t>
  </si>
  <si>
    <t>P61.9</t>
  </si>
  <si>
    <t xml:space="preserve">Perinatal haematological disorder, unspecified   </t>
  </si>
  <si>
    <t>P70</t>
  </si>
  <si>
    <t xml:space="preserve">Transitory disorders of carbohydrate metabolism specific to fetus and newborn </t>
  </si>
  <si>
    <t>P70.0</t>
  </si>
  <si>
    <t xml:space="preserve">Syndrome of infant of mother with gestational diabetes  </t>
  </si>
  <si>
    <t>P70.1</t>
  </si>
  <si>
    <t xml:space="preserve">Syndrome of infant of a diabetic mother   </t>
  </si>
  <si>
    <t>P70.2</t>
  </si>
  <si>
    <t xml:space="preserve">Neonatal diabetes mellitus </t>
  </si>
  <si>
    <t>P70.3</t>
  </si>
  <si>
    <t xml:space="preserve">Iatrogenic neonatal hypoglycaemia </t>
  </si>
  <si>
    <t>P70.4</t>
  </si>
  <si>
    <t xml:space="preserve">Other neonatal hypoglycaemia </t>
  </si>
  <si>
    <t>P70.8</t>
  </si>
  <si>
    <t xml:space="preserve">Other transitory disorders of carbohydrate metabolism of fetus and newborn   </t>
  </si>
  <si>
    <t>P70.9</t>
  </si>
  <si>
    <t xml:space="preserve">Transitory disorder of carbohydrate metabolism of fetus and newborn, unspecified   </t>
  </si>
  <si>
    <t>P71</t>
  </si>
  <si>
    <t xml:space="preserve">Transitory neonatal disorders of calcium and magnesium metabolism </t>
  </si>
  <si>
    <t>P71.0</t>
  </si>
  <si>
    <t xml:space="preserve">Cow milk hypocalcaemia in newborn  </t>
  </si>
  <si>
    <t>P71.1</t>
  </si>
  <si>
    <t xml:space="preserve">Other neonatal hypocalcaemia   </t>
  </si>
  <si>
    <t>P71.2</t>
  </si>
  <si>
    <t xml:space="preserve">Neonatal hypomagnesaemia  </t>
  </si>
  <si>
    <t>P71.3</t>
  </si>
  <si>
    <t xml:space="preserve">Neonatal tetany without calcium or magnesium deficiency   </t>
  </si>
  <si>
    <t>P71.4</t>
  </si>
  <si>
    <t xml:space="preserve">Transitory neonatal hypoparathyroidism   </t>
  </si>
  <si>
    <t>P71.8</t>
  </si>
  <si>
    <t xml:space="preserve">Other transitory neonatal disorders of calcium and magnesium metabolism   </t>
  </si>
  <si>
    <t>P71.9</t>
  </si>
  <si>
    <t xml:space="preserve">Transitory neonatal disorder of calcium and magnesium metabolism, unspecified </t>
  </si>
  <si>
    <t>P72</t>
  </si>
  <si>
    <t xml:space="preserve">Other transitory neonatal endocrine disorders   </t>
  </si>
  <si>
    <t>P72.0</t>
  </si>
  <si>
    <t xml:space="preserve">Neonatal goitre, not elsewhere classified  </t>
  </si>
  <si>
    <t>P72.1</t>
  </si>
  <si>
    <t xml:space="preserve">Transitory neonatal hyperthyroidism   </t>
  </si>
  <si>
    <t>P72.2</t>
  </si>
  <si>
    <t xml:space="preserve">Other transitory neonatal disorders of thyroid function, not elsewhere classified  </t>
  </si>
  <si>
    <t>P72.8</t>
  </si>
  <si>
    <t xml:space="preserve">Other specified transitory neonatal endocrine disorders </t>
  </si>
  <si>
    <t>P72.9</t>
  </si>
  <si>
    <t xml:space="preserve">Transitory neonatal endocrine disorder, unspecified </t>
  </si>
  <si>
    <t>P74</t>
  </si>
  <si>
    <t xml:space="preserve">Other transitory neonatal electrolyte and metabolic disturbances  </t>
  </si>
  <si>
    <t>P74.0</t>
  </si>
  <si>
    <t xml:space="preserve">Late metabolic acidosis of newborn  </t>
  </si>
  <si>
    <t>P74.1</t>
  </si>
  <si>
    <t xml:space="preserve">Dehydration of newborn  </t>
  </si>
  <si>
    <t>P74.2</t>
  </si>
  <si>
    <t xml:space="preserve">Disturbances of sodium balance of newborn   </t>
  </si>
  <si>
    <t>P74.3</t>
  </si>
  <si>
    <t xml:space="preserve">Disturbances of potassium balance of newborn  </t>
  </si>
  <si>
    <t>P74.4</t>
  </si>
  <si>
    <t xml:space="preserve">Other transitory electrolyte disturbances of newborn   </t>
  </si>
  <si>
    <t>P74.5</t>
  </si>
  <si>
    <t xml:space="preserve">Transitory tyrosinaemia of newborn </t>
  </si>
  <si>
    <t>P74.8</t>
  </si>
  <si>
    <t xml:space="preserve">Other transitory metabolic disturbances of newborn </t>
  </si>
  <si>
    <t>P74.9</t>
  </si>
  <si>
    <t xml:space="preserve">Transitory metabolic disturbance of newborn, unspecified  </t>
  </si>
  <si>
    <t>P75</t>
  </si>
  <si>
    <t xml:space="preserve">Meconium ileus in cystic fibrosis   </t>
  </si>
  <si>
    <t>P76</t>
  </si>
  <si>
    <t xml:space="preserve">Other intestinal obstruction of newborn  </t>
  </si>
  <si>
    <t>P76.0</t>
  </si>
  <si>
    <t xml:space="preserve">Meconium plug syndrome   </t>
  </si>
  <si>
    <t>P76.1</t>
  </si>
  <si>
    <t xml:space="preserve">Transitory ileus of newborn   </t>
  </si>
  <si>
    <t>P76.2</t>
  </si>
  <si>
    <t xml:space="preserve">Intestinal obstruction due to inspissated milk   </t>
  </si>
  <si>
    <t>P76.8</t>
  </si>
  <si>
    <t xml:space="preserve">Other specified intestinal obstruction of newborn   </t>
  </si>
  <si>
    <t>P76.9</t>
  </si>
  <si>
    <t xml:space="preserve">Intestinal obstruction of newborn, unspecified   </t>
  </si>
  <si>
    <t>P77</t>
  </si>
  <si>
    <t xml:space="preserve">Necrotizing enterocolitis of fetus and newborn   </t>
  </si>
  <si>
    <t>P78</t>
  </si>
  <si>
    <t xml:space="preserve">Other perinatal digestive system disorders   </t>
  </si>
  <si>
    <t>P78.0</t>
  </si>
  <si>
    <t xml:space="preserve">Perinatal intestinal perforation   </t>
  </si>
  <si>
    <t>P78.1</t>
  </si>
  <si>
    <t xml:space="preserve">Other neonatal peritonitis   </t>
  </si>
  <si>
    <t>P78.2</t>
  </si>
  <si>
    <t xml:space="preserve">Neonatal haematemesis and melaena due to swallowed maternal blood  </t>
  </si>
  <si>
    <t>P78.3</t>
  </si>
  <si>
    <t xml:space="preserve">Noninfective neonatal diarrhoea   </t>
  </si>
  <si>
    <t>P78.8</t>
  </si>
  <si>
    <t xml:space="preserve">Other specified perinatal digestive system disorders </t>
  </si>
  <si>
    <t>P78.9</t>
  </si>
  <si>
    <t xml:space="preserve">Perinatal digestive system disorder, unspecified   </t>
  </si>
  <si>
    <t>P80</t>
  </si>
  <si>
    <t xml:space="preserve">Hypothermia of newborn </t>
  </si>
  <si>
    <t>P80.0</t>
  </si>
  <si>
    <t xml:space="preserve">Cold injury syndrome  </t>
  </si>
  <si>
    <t>P80.8</t>
  </si>
  <si>
    <t xml:space="preserve">Other hypothermia of newborn </t>
  </si>
  <si>
    <t>P80.9</t>
  </si>
  <si>
    <t xml:space="preserve">Hypothermia of newborn, unspecified   </t>
  </si>
  <si>
    <t>P81</t>
  </si>
  <si>
    <t xml:space="preserve">Other disturbances of temperature regulation of newborn </t>
  </si>
  <si>
    <t>P81.0</t>
  </si>
  <si>
    <t xml:space="preserve">Environmental hyperthermia of newborn   </t>
  </si>
  <si>
    <t>P81.8</t>
  </si>
  <si>
    <t xml:space="preserve">Other specified disturbances of temperature regulation of newborn  </t>
  </si>
  <si>
    <t>P81.9</t>
  </si>
  <si>
    <t xml:space="preserve">Disturbance of temperature regulation of newborn, unspecified   </t>
  </si>
  <si>
    <t>P83</t>
  </si>
  <si>
    <t xml:space="preserve">Other conditions of integument specific to fetus and newborn  </t>
  </si>
  <si>
    <t>P83.0</t>
  </si>
  <si>
    <t xml:space="preserve">Sclerema neonatorum   </t>
  </si>
  <si>
    <t>P83.1</t>
  </si>
  <si>
    <t xml:space="preserve">Neonatal erythema toxicum  </t>
  </si>
  <si>
    <t>P83.2</t>
  </si>
  <si>
    <t xml:space="preserve">Hydrops fetalis not due to haemolytic disease  </t>
  </si>
  <si>
    <t>P83.3</t>
  </si>
  <si>
    <t xml:space="preserve">Other and unspecified oedema specific to fetus and newborn   </t>
  </si>
  <si>
    <t>P83.4</t>
  </si>
  <si>
    <t xml:space="preserve">Breast engorgement of newborn   </t>
  </si>
  <si>
    <t>P83.5</t>
  </si>
  <si>
    <t xml:space="preserve">Congenital hydrocele </t>
  </si>
  <si>
    <t>P83.6</t>
  </si>
  <si>
    <t xml:space="preserve">Umbilical polyp of newborn </t>
  </si>
  <si>
    <t>P83.8</t>
  </si>
  <si>
    <t xml:space="preserve">Other specified conditions of integument specific to fetus and newborn  </t>
  </si>
  <si>
    <t>P83.9</t>
  </si>
  <si>
    <t xml:space="preserve">Condition of integument specific to fetus and newborn, unspecified  </t>
  </si>
  <si>
    <t>P90</t>
  </si>
  <si>
    <t xml:space="preserve">Convulsions of newborn  </t>
  </si>
  <si>
    <t>P91</t>
  </si>
  <si>
    <t xml:space="preserve">Other disturbances of cerebral status of newborn   </t>
  </si>
  <si>
    <t>P91.0</t>
  </si>
  <si>
    <t xml:space="preserve">Neonatal cerebral ischaemia  </t>
  </si>
  <si>
    <t>P91.1</t>
  </si>
  <si>
    <t xml:space="preserve">Acquired periventricular cysts of newborn   </t>
  </si>
  <si>
    <t>P91.2</t>
  </si>
  <si>
    <t xml:space="preserve">Neonatal cerebral leukomalacia   </t>
  </si>
  <si>
    <t>P91.3</t>
  </si>
  <si>
    <t xml:space="preserve">Neonatal cerebral irritability  </t>
  </si>
  <si>
    <t>P91.4</t>
  </si>
  <si>
    <t xml:space="preserve">Neonatal cerebral depression   </t>
  </si>
  <si>
    <t>P91.5</t>
  </si>
  <si>
    <t xml:space="preserve">Neonatal coma   </t>
  </si>
  <si>
    <t>P91.6</t>
  </si>
  <si>
    <t xml:space="preserve">Hypoxic ischaemic encephalopathy of newborn  </t>
  </si>
  <si>
    <t>P91.7</t>
  </si>
  <si>
    <t xml:space="preserve">Acquired hydrocephalus of newborn  </t>
  </si>
  <si>
    <t>P91.8</t>
  </si>
  <si>
    <t xml:space="preserve">Other specified disturbances of cerebral status of newborn </t>
  </si>
  <si>
    <t>P91.9</t>
  </si>
  <si>
    <t xml:space="preserve">Disturbance of cerebral status of newborn, unspecified  </t>
  </si>
  <si>
    <t>P92</t>
  </si>
  <si>
    <t xml:space="preserve">Feeding problems of newborn  </t>
  </si>
  <si>
    <t>P92.0</t>
  </si>
  <si>
    <t xml:space="preserve">Vomiting in newborn   </t>
  </si>
  <si>
    <t>P92.1</t>
  </si>
  <si>
    <t xml:space="preserve">Regurgitation and rumination in newborn  </t>
  </si>
  <si>
    <t>P92.2</t>
  </si>
  <si>
    <t xml:space="preserve">Slow feeding of newborn   </t>
  </si>
  <si>
    <t>P92.3</t>
  </si>
  <si>
    <t xml:space="preserve">Underfeeding of newborn   </t>
  </si>
  <si>
    <t>P92.4</t>
  </si>
  <si>
    <t xml:space="preserve">Overfeeding of newborn </t>
  </si>
  <si>
    <t>P92.5</t>
  </si>
  <si>
    <t xml:space="preserve">Neonatal difficulty in feeding at breast  </t>
  </si>
  <si>
    <t>P92.8</t>
  </si>
  <si>
    <t xml:space="preserve">Other feeding problems of newborn   </t>
  </si>
  <si>
    <t>P92.9</t>
  </si>
  <si>
    <t xml:space="preserve">Feeding problem of newborn, unspecified  </t>
  </si>
  <si>
    <t>P93</t>
  </si>
  <si>
    <t xml:space="preserve">Reactions and intoxications due to drugs administered to fetus and newborn  </t>
  </si>
  <si>
    <t>P94</t>
  </si>
  <si>
    <t xml:space="preserve">Disorders of muscle tone of newborn   </t>
  </si>
  <si>
    <t>P94.0</t>
  </si>
  <si>
    <t xml:space="preserve">Transient neonatal myasthenia gravis  </t>
  </si>
  <si>
    <t>P94.1</t>
  </si>
  <si>
    <t xml:space="preserve">Congenital hypertonia   </t>
  </si>
  <si>
    <t>P94.2</t>
  </si>
  <si>
    <t xml:space="preserve">Congenital hypotonia </t>
  </si>
  <si>
    <t>P94.8</t>
  </si>
  <si>
    <t xml:space="preserve">Other disorders of muscle tone of newborn </t>
  </si>
  <si>
    <t>P94.9</t>
  </si>
  <si>
    <t xml:space="preserve">Disorder of muscle tone of newborn, unspecified   </t>
  </si>
  <si>
    <t>P95</t>
  </si>
  <si>
    <t xml:space="preserve">Fetal death of unspecified cause  </t>
  </si>
  <si>
    <t>P96</t>
  </si>
  <si>
    <t xml:space="preserve">Other conditions originating in the perinatal period  </t>
  </si>
  <si>
    <t>P96.0</t>
  </si>
  <si>
    <t xml:space="preserve">Congenital renal failure   </t>
  </si>
  <si>
    <t>P96.1</t>
  </si>
  <si>
    <t xml:space="preserve">Neonatal withdrawal symptoms from maternal use of drugs of addiction  </t>
  </si>
  <si>
    <t>P96.2</t>
  </si>
  <si>
    <t xml:space="preserve">Withdrawal symptoms from therapeutic use of drugs in newborn  </t>
  </si>
  <si>
    <t>P96.3</t>
  </si>
  <si>
    <t xml:space="preserve">Wide cranial sutures of newborn   </t>
  </si>
  <si>
    <t>P96.4</t>
  </si>
  <si>
    <t xml:space="preserve">Termination of pregnancy, affecting fetus and newborn </t>
  </si>
  <si>
    <t>P96.5</t>
  </si>
  <si>
    <t xml:space="preserve">Complications of intrauterine procedures, not elsewhere classified </t>
  </si>
  <si>
    <t>P96.8</t>
  </si>
  <si>
    <t xml:space="preserve">Other specified conditions originating in the perinatal period </t>
  </si>
  <si>
    <t>P96.9</t>
  </si>
  <si>
    <t xml:space="preserve">Condition originating in the perinatal period, unspecified </t>
  </si>
  <si>
    <t>Q00</t>
  </si>
  <si>
    <t xml:space="preserve">Anencephaly and similar malformations   </t>
  </si>
  <si>
    <t>Q00.0</t>
  </si>
  <si>
    <t xml:space="preserve">Anencephaly  </t>
  </si>
  <si>
    <t>Q00.1</t>
  </si>
  <si>
    <t xml:space="preserve">Craniorachischisis </t>
  </si>
  <si>
    <t>Q00.2</t>
  </si>
  <si>
    <t xml:space="preserve">Iniencephaly   </t>
  </si>
  <si>
    <t>Q01</t>
  </si>
  <si>
    <t xml:space="preserve">Encephalocele </t>
  </si>
  <si>
    <t>Q01.0</t>
  </si>
  <si>
    <t xml:space="preserve">Frontal encephalocele   </t>
  </si>
  <si>
    <t>Q01.1</t>
  </si>
  <si>
    <t xml:space="preserve">Nasofrontal encephalocele   </t>
  </si>
  <si>
    <t>Q01.2</t>
  </si>
  <si>
    <t xml:space="preserve">Occipital encephalocele  </t>
  </si>
  <si>
    <t>Q01.8</t>
  </si>
  <si>
    <t xml:space="preserve">Encephalocele of other sites  </t>
  </si>
  <si>
    <t>Q01.9</t>
  </si>
  <si>
    <t xml:space="preserve">Encephalocele, unspecified </t>
  </si>
  <si>
    <t>Q02</t>
  </si>
  <si>
    <t xml:space="preserve">Microcephaly   </t>
  </si>
  <si>
    <t>Q03</t>
  </si>
  <si>
    <t xml:space="preserve">Congenital hydrocephalus  </t>
  </si>
  <si>
    <t>Q03.0</t>
  </si>
  <si>
    <t xml:space="preserve">Malformations of aqueduct of Sylvius  </t>
  </si>
  <si>
    <t>Q03.1</t>
  </si>
  <si>
    <t xml:space="preserve">Atresia of foramina of Magendie and Luschka  </t>
  </si>
  <si>
    <t>Q03.8</t>
  </si>
  <si>
    <t xml:space="preserve">Other congenital hydrocephalus   </t>
  </si>
  <si>
    <t>Q03.9</t>
  </si>
  <si>
    <t xml:space="preserve">Congenital hydrocephalus, unspecified  </t>
  </si>
  <si>
    <t>Q04</t>
  </si>
  <si>
    <t>Other congenital malformations of brain</t>
  </si>
  <si>
    <t>Q04.0</t>
  </si>
  <si>
    <t xml:space="preserve">Congenital malformations of corpus callosum </t>
  </si>
  <si>
    <t>Q04.1</t>
  </si>
  <si>
    <t xml:space="preserve">Arhinencephaly  </t>
  </si>
  <si>
    <t>Q04.2</t>
  </si>
  <si>
    <t xml:space="preserve">Holoprosencephaly </t>
  </si>
  <si>
    <t>Q04.3</t>
  </si>
  <si>
    <t xml:space="preserve">Other reduction deformities of brain  </t>
  </si>
  <si>
    <t>Q04.4</t>
  </si>
  <si>
    <t>Septo-optic dysplasia</t>
  </si>
  <si>
    <t>Q04.5</t>
  </si>
  <si>
    <t xml:space="preserve">Megalencephaly   </t>
  </si>
  <si>
    <t>Q04.6</t>
  </si>
  <si>
    <t xml:space="preserve">Congenital cerebral cysts </t>
  </si>
  <si>
    <t>Q04.8</t>
  </si>
  <si>
    <t xml:space="preserve">Other specified congenital malformations of brain  </t>
  </si>
  <si>
    <t>Q04.9</t>
  </si>
  <si>
    <t xml:space="preserve">Congenital malformation of brain, unspecified  </t>
  </si>
  <si>
    <t>Q05</t>
  </si>
  <si>
    <t xml:space="preserve">Spina bifida   </t>
  </si>
  <si>
    <t>Q05.0</t>
  </si>
  <si>
    <t xml:space="preserve">Cervical spina bifida with hydrocephalus  </t>
  </si>
  <si>
    <t>Q05.1</t>
  </si>
  <si>
    <t xml:space="preserve">Thoracic spina bifida with hydrocephalus   </t>
  </si>
  <si>
    <t>Q05.2</t>
  </si>
  <si>
    <t xml:space="preserve">Lumbar spina bifida with hydrocephalus  </t>
  </si>
  <si>
    <t>Q05.3</t>
  </si>
  <si>
    <t xml:space="preserve">Sacral spina bifida with hydrocephalus </t>
  </si>
  <si>
    <t>Q05.4</t>
  </si>
  <si>
    <t xml:space="preserve">Unspecified spina bifida with hydrocephalus  </t>
  </si>
  <si>
    <t>Q05.5</t>
  </si>
  <si>
    <t xml:space="preserve">Cervical spina bifida without hydrocephalus  </t>
  </si>
  <si>
    <t>Q05.6</t>
  </si>
  <si>
    <t xml:space="preserve">Thoracic spina bifida without hydrocephalus  </t>
  </si>
  <si>
    <t>Q05.7</t>
  </si>
  <si>
    <t xml:space="preserve">Lumbar spina bifida without hydrocephalus  </t>
  </si>
  <si>
    <t>Q05.8</t>
  </si>
  <si>
    <t>Sacral spina bifida without hydrocephalus</t>
  </si>
  <si>
    <t>Q05.9</t>
  </si>
  <si>
    <t xml:space="preserve">Spina bifida, unspecified  </t>
  </si>
  <si>
    <t>Q06</t>
  </si>
  <si>
    <t xml:space="preserve">Other congenital malformations of spinal cord   </t>
  </si>
  <si>
    <t>Q06.0</t>
  </si>
  <si>
    <t xml:space="preserve">Amyelia   </t>
  </si>
  <si>
    <t>Q06.1</t>
  </si>
  <si>
    <t xml:space="preserve">Hypoplasia and dysplasia of spinal cord  </t>
  </si>
  <si>
    <t>Q06.2</t>
  </si>
  <si>
    <t xml:space="preserve">Diastematomyelia </t>
  </si>
  <si>
    <t>Q06.3</t>
  </si>
  <si>
    <t xml:space="preserve">Other congenital cauda equina malformations  </t>
  </si>
  <si>
    <t>Q06.4</t>
  </si>
  <si>
    <t xml:space="preserve">Hydromyelia  </t>
  </si>
  <si>
    <t>Q06.8</t>
  </si>
  <si>
    <t xml:space="preserve">Other specified congenital malformations of spinal cord  </t>
  </si>
  <si>
    <t>Q06.9</t>
  </si>
  <si>
    <t xml:space="preserve">Congenital malformation of spinal cord, unspecified  </t>
  </si>
  <si>
    <t>Q07</t>
  </si>
  <si>
    <t xml:space="preserve">Other congenital malformations of nervous system </t>
  </si>
  <si>
    <t>Q07.0</t>
  </si>
  <si>
    <t xml:space="preserve">Arnold-Chiari syndrome   </t>
  </si>
  <si>
    <t>Q07.8</t>
  </si>
  <si>
    <t xml:space="preserve">Other specified congenital malformations of nervous system   </t>
  </si>
  <si>
    <t>Q07.9</t>
  </si>
  <si>
    <t xml:space="preserve">Congenital malformation of nervous system, unspecified  </t>
  </si>
  <si>
    <t>Q10</t>
  </si>
  <si>
    <t xml:space="preserve">Congenital malformations of eyelid, lacrimal apparatus and orbit </t>
  </si>
  <si>
    <t>Q10.0</t>
  </si>
  <si>
    <t xml:space="preserve">Congenital ptosis </t>
  </si>
  <si>
    <t>Q10.1</t>
  </si>
  <si>
    <t xml:space="preserve">Congenital ectropion  </t>
  </si>
  <si>
    <t>Q10.2</t>
  </si>
  <si>
    <t xml:space="preserve">Congenital entropion  </t>
  </si>
  <si>
    <t>Q10.3</t>
  </si>
  <si>
    <t xml:space="preserve">Other congenital malformations of eyelid  </t>
  </si>
  <si>
    <t>Q10.4</t>
  </si>
  <si>
    <t xml:space="preserve">Absence and agenesis of lacrimal apparatus  </t>
  </si>
  <si>
    <t>Q10.5</t>
  </si>
  <si>
    <t xml:space="preserve">Congenital stenosis and stricture of lacrimal duct </t>
  </si>
  <si>
    <t>Q10.6</t>
  </si>
  <si>
    <t xml:space="preserve">Other congenital malformations of lacrimal apparatus  </t>
  </si>
  <si>
    <t>Q10.7</t>
  </si>
  <si>
    <t xml:space="preserve">Congenital malformation of orbit   </t>
  </si>
  <si>
    <t>Q11</t>
  </si>
  <si>
    <t xml:space="preserve">Anophthalmos, microphthalmos and macrophthalmos  </t>
  </si>
  <si>
    <t>Q11.0</t>
  </si>
  <si>
    <t xml:space="preserve">Cystic eyeball </t>
  </si>
  <si>
    <t>Q11.1</t>
  </si>
  <si>
    <t xml:space="preserve">Other anophthalmos   </t>
  </si>
  <si>
    <t>Q11.2</t>
  </si>
  <si>
    <t xml:space="preserve">Microphthalmos </t>
  </si>
  <si>
    <t>Q11.3</t>
  </si>
  <si>
    <t xml:space="preserve">Macrophthalmos </t>
  </si>
  <si>
    <t>Q12</t>
  </si>
  <si>
    <t xml:space="preserve">Congenital lens malformations  </t>
  </si>
  <si>
    <t>Q12.0</t>
  </si>
  <si>
    <t xml:space="preserve">Congenital cataract </t>
  </si>
  <si>
    <t>Q12.1</t>
  </si>
  <si>
    <t xml:space="preserve">Congenital displaced lens  </t>
  </si>
  <si>
    <t>Q12.2</t>
  </si>
  <si>
    <t xml:space="preserve">Coloboma of lens </t>
  </si>
  <si>
    <t>Q12.3</t>
  </si>
  <si>
    <t xml:space="preserve">Congenital aphakia   </t>
  </si>
  <si>
    <t>Q12.4</t>
  </si>
  <si>
    <t xml:space="preserve">Spherophakia  </t>
  </si>
  <si>
    <t>Q12.8</t>
  </si>
  <si>
    <t xml:space="preserve">Other congenital lens malformations  </t>
  </si>
  <si>
    <t>Q12.9</t>
  </si>
  <si>
    <t xml:space="preserve">Congenital lens malformation, unspecified  </t>
  </si>
  <si>
    <t>Q13</t>
  </si>
  <si>
    <t xml:space="preserve">Congenital malformations of anterior segment of eye  </t>
  </si>
  <si>
    <t>Q13.0</t>
  </si>
  <si>
    <t xml:space="preserve">Coloboma of iris  </t>
  </si>
  <si>
    <t>Q13.1</t>
  </si>
  <si>
    <t xml:space="preserve">Absence of iris  </t>
  </si>
  <si>
    <t>Q13.2</t>
  </si>
  <si>
    <t xml:space="preserve">Other congenital malformations of iris   </t>
  </si>
  <si>
    <t>Q13.3</t>
  </si>
  <si>
    <t xml:space="preserve">Congenital corneal opacity  </t>
  </si>
  <si>
    <t>Q13.4</t>
  </si>
  <si>
    <t xml:space="preserve">Other congenital corneal malformations  </t>
  </si>
  <si>
    <t>Q13.5</t>
  </si>
  <si>
    <t xml:space="preserve">Blue sclera  </t>
  </si>
  <si>
    <t>Q13.8</t>
  </si>
  <si>
    <t xml:space="preserve">Other congenital malformations of anterior segment of eye </t>
  </si>
  <si>
    <t>Q13.9</t>
  </si>
  <si>
    <t xml:space="preserve">Congenital malformation of anterior segment of eye, unspecified   </t>
  </si>
  <si>
    <t>Q14</t>
  </si>
  <si>
    <t xml:space="preserve">Congenital malformations of posterior segment of eye </t>
  </si>
  <si>
    <t>Q14.0</t>
  </si>
  <si>
    <t xml:space="preserve">Congenital malformation of vitreous humour   </t>
  </si>
  <si>
    <t>Q14.1</t>
  </si>
  <si>
    <t xml:space="preserve">Congenital malformation of retina  </t>
  </si>
  <si>
    <t>Q14.2</t>
  </si>
  <si>
    <t xml:space="preserve">Congenital malformation of optic disc   </t>
  </si>
  <si>
    <t>Q14.3</t>
  </si>
  <si>
    <t xml:space="preserve">Congenital malformation of choroid </t>
  </si>
  <si>
    <t>Q14.8</t>
  </si>
  <si>
    <t xml:space="preserve">Other congenital malformations of posterior segment of eye </t>
  </si>
  <si>
    <t>Q14.9</t>
  </si>
  <si>
    <t xml:space="preserve">Congenital malformation of posterior segment of eye, unspecified  </t>
  </si>
  <si>
    <t>Q15</t>
  </si>
  <si>
    <t xml:space="preserve">Other congenital malformations of eye  </t>
  </si>
  <si>
    <t>Q15.0</t>
  </si>
  <si>
    <t xml:space="preserve">Congenital glaucoma  </t>
  </si>
  <si>
    <t>Q15.8</t>
  </si>
  <si>
    <t xml:space="preserve">Other specified congenital malformations of eye </t>
  </si>
  <si>
    <t>Q15.9</t>
  </si>
  <si>
    <t xml:space="preserve">Congenital malformation of eye, unspecified </t>
  </si>
  <si>
    <t>Q16</t>
  </si>
  <si>
    <t xml:space="preserve">Congenital malformations of ear causing impairment of hearing  </t>
  </si>
  <si>
    <t>Q16.0</t>
  </si>
  <si>
    <t xml:space="preserve">Congenital absence of (ear) auricle </t>
  </si>
  <si>
    <t>Q16.1</t>
  </si>
  <si>
    <t xml:space="preserve">Congenital absence, atresia and stricture of auditory canal (external) </t>
  </si>
  <si>
    <t>Q16.2</t>
  </si>
  <si>
    <t xml:space="preserve">Absence of eustachian tube  </t>
  </si>
  <si>
    <t>Q16.3</t>
  </si>
  <si>
    <t>Congenital malformation of ear ossicles</t>
  </si>
  <si>
    <t>Q16.4</t>
  </si>
  <si>
    <t xml:space="preserve">Other congenital malformations of middle ear </t>
  </si>
  <si>
    <t>Q16.5</t>
  </si>
  <si>
    <t xml:space="preserve">Congenital malformation of inner ear   </t>
  </si>
  <si>
    <t>Q16.9</t>
  </si>
  <si>
    <t xml:space="preserve">Congenital malformation of ear causing impairment of hearing, unspecified  </t>
  </si>
  <si>
    <t>Q17</t>
  </si>
  <si>
    <t xml:space="preserve">Other congenital malformations of ear  </t>
  </si>
  <si>
    <t>Q17.0</t>
  </si>
  <si>
    <t xml:space="preserve">Accessory auricle   </t>
  </si>
  <si>
    <t>Q17.1</t>
  </si>
  <si>
    <t xml:space="preserve">Macrotia   </t>
  </si>
  <si>
    <t>Q17.2</t>
  </si>
  <si>
    <t xml:space="preserve">Microtia   </t>
  </si>
  <si>
    <t>Q17.3</t>
  </si>
  <si>
    <t xml:space="preserve">Other misshapen ear  </t>
  </si>
  <si>
    <t>Q17.4</t>
  </si>
  <si>
    <t xml:space="preserve">Misplaced ear  </t>
  </si>
  <si>
    <t>Q17.5</t>
  </si>
  <si>
    <t xml:space="preserve">Prominent ear </t>
  </si>
  <si>
    <t>Q17.8</t>
  </si>
  <si>
    <t xml:space="preserve">Other specified congenital malformations of ear  </t>
  </si>
  <si>
    <t>Q17.9</t>
  </si>
  <si>
    <t xml:space="preserve">Congenital malformation of ear, unspecified   </t>
  </si>
  <si>
    <t>Q18</t>
  </si>
  <si>
    <t xml:space="preserve">Other congenital malformations of face and neck   </t>
  </si>
  <si>
    <t>Q18.0</t>
  </si>
  <si>
    <t xml:space="preserve">Sinus, fistula and cyst of branchial cleft   </t>
  </si>
  <si>
    <t>Q18.1</t>
  </si>
  <si>
    <t xml:space="preserve">Preauricular sinus and cyst  </t>
  </si>
  <si>
    <t>Q18.2</t>
  </si>
  <si>
    <t xml:space="preserve">Other branchial cleft malformations   </t>
  </si>
  <si>
    <t>Q18.3</t>
  </si>
  <si>
    <t xml:space="preserve">Webbing of neck  </t>
  </si>
  <si>
    <t>Q18.4</t>
  </si>
  <si>
    <t xml:space="preserve">Macrostomia   </t>
  </si>
  <si>
    <t>Q18.5</t>
  </si>
  <si>
    <t xml:space="preserve">Microstomia  </t>
  </si>
  <si>
    <t>Q18.6</t>
  </si>
  <si>
    <t xml:space="preserve">Macrocheilia   </t>
  </si>
  <si>
    <t>Q18.7</t>
  </si>
  <si>
    <t xml:space="preserve">Microcheilia   </t>
  </si>
  <si>
    <t>Q18.8</t>
  </si>
  <si>
    <t xml:space="preserve">Other specified congenital malformations of face and neck  </t>
  </si>
  <si>
    <t>Q18.9</t>
  </si>
  <si>
    <t xml:space="preserve">Congenital malformation of face and neck, unspecified  </t>
  </si>
  <si>
    <t>Q20</t>
  </si>
  <si>
    <t xml:space="preserve">Congenital malformations of cardiac chambers and connections   </t>
  </si>
  <si>
    <t>Q20.0</t>
  </si>
  <si>
    <t xml:space="preserve">Common arterial trunk </t>
  </si>
  <si>
    <t>Q20.1</t>
  </si>
  <si>
    <t xml:space="preserve">Double outlet right ventricle  </t>
  </si>
  <si>
    <t>Q20.2</t>
  </si>
  <si>
    <t xml:space="preserve">Double outlet left ventricle  </t>
  </si>
  <si>
    <t>Q20.3</t>
  </si>
  <si>
    <t xml:space="preserve">Discordant ventriculoarterial connection </t>
  </si>
  <si>
    <t>Q20.4</t>
  </si>
  <si>
    <t xml:space="preserve">Double inlet ventricle  </t>
  </si>
  <si>
    <t>Q20.5</t>
  </si>
  <si>
    <t xml:space="preserve">Discordant atrioventricular connection </t>
  </si>
  <si>
    <t>Q20.6</t>
  </si>
  <si>
    <t xml:space="preserve">Isomerism of atrial appendages </t>
  </si>
  <si>
    <t>Q20.8</t>
  </si>
  <si>
    <t xml:space="preserve">Other congenital malformations of cardiac chambers and connections </t>
  </si>
  <si>
    <t>Q20.9</t>
  </si>
  <si>
    <t xml:space="preserve">Congenital malformation of cardiac chambers and connections, unspecified </t>
  </si>
  <si>
    <t>Q21</t>
  </si>
  <si>
    <t xml:space="preserve">Congenital malformations of cardiac septa   </t>
  </si>
  <si>
    <t>Q21.0</t>
  </si>
  <si>
    <t>Ventricular septal defect</t>
  </si>
  <si>
    <t>Q21.1</t>
  </si>
  <si>
    <t xml:space="preserve">Atrial septal defect  </t>
  </si>
  <si>
    <t>Q21.2</t>
  </si>
  <si>
    <t xml:space="preserve">Atrioventricular septal defect   </t>
  </si>
  <si>
    <t>Q21.3</t>
  </si>
  <si>
    <t xml:space="preserve">Tetralogy of Fallot </t>
  </si>
  <si>
    <t>Q21.4</t>
  </si>
  <si>
    <t xml:space="preserve">Aortopulmonary septal defect  </t>
  </si>
  <si>
    <t>Q21.8</t>
  </si>
  <si>
    <t xml:space="preserve">Other congenital malformations of cardiac septa </t>
  </si>
  <si>
    <t>Q21.9</t>
  </si>
  <si>
    <t xml:space="preserve">Congenital malformation of cardiac septum, unspecified  </t>
  </si>
  <si>
    <t>Q22</t>
  </si>
  <si>
    <t xml:space="preserve">Congenital malformations of pulmonary and tricuspid valves </t>
  </si>
  <si>
    <t>Q22.0</t>
  </si>
  <si>
    <t xml:space="preserve">Pulmonary valve atresia </t>
  </si>
  <si>
    <t>Q22.1</t>
  </si>
  <si>
    <t xml:space="preserve">Congenital pulmonary valve stenosis </t>
  </si>
  <si>
    <t>Q22.2</t>
  </si>
  <si>
    <t xml:space="preserve">Congenital pulmonary valve insufficiency  </t>
  </si>
  <si>
    <t>Q22.3</t>
  </si>
  <si>
    <t xml:space="preserve">Other congenital malformations of pulmonary valve   </t>
  </si>
  <si>
    <t>Q22.4</t>
  </si>
  <si>
    <t xml:space="preserve">Congenital tricuspid stenosis   </t>
  </si>
  <si>
    <t>Q22.5</t>
  </si>
  <si>
    <t xml:space="preserve">Ebstein anomaly </t>
  </si>
  <si>
    <t>Q22.6</t>
  </si>
  <si>
    <t xml:space="preserve">Hypoplastic right heart syndrome </t>
  </si>
  <si>
    <t>Q22.8</t>
  </si>
  <si>
    <t xml:space="preserve">Other congenital malformations of tricuspid valve   </t>
  </si>
  <si>
    <t>Q22.9</t>
  </si>
  <si>
    <t xml:space="preserve">Congenital malformation of tricuspid valve, unspecified  </t>
  </si>
  <si>
    <t>Q23</t>
  </si>
  <si>
    <t xml:space="preserve">Congenital malformations of aortic and mitral valves </t>
  </si>
  <si>
    <t>Q23.0</t>
  </si>
  <si>
    <t xml:space="preserve">Congenital stenosis of aortic valve  </t>
  </si>
  <si>
    <t>Q23.1</t>
  </si>
  <si>
    <t xml:space="preserve">Congenital insufficiency of aortic valve </t>
  </si>
  <si>
    <t>Q23.2</t>
  </si>
  <si>
    <t xml:space="preserve">Congenital mitral stenosis  </t>
  </si>
  <si>
    <t>Q23.3</t>
  </si>
  <si>
    <t xml:space="preserve">Congenital mitral insufficiency   </t>
  </si>
  <si>
    <t>Q23.4</t>
  </si>
  <si>
    <t xml:space="preserve">Hypoplastic left heart syndrome  </t>
  </si>
  <si>
    <t>Q23.8</t>
  </si>
  <si>
    <t xml:space="preserve">Other congenital malformations of aortic and mitral valves  </t>
  </si>
  <si>
    <t>Q23.9</t>
  </si>
  <si>
    <t xml:space="preserve">Congenital malformation of aortic and mitral valves, unspecified </t>
  </si>
  <si>
    <t>Q24</t>
  </si>
  <si>
    <t xml:space="preserve">Other congenital malformations of heart   </t>
  </si>
  <si>
    <t>Q24.0</t>
  </si>
  <si>
    <t xml:space="preserve">Dextrocardia </t>
  </si>
  <si>
    <t>Q24.1</t>
  </si>
  <si>
    <t xml:space="preserve">Laevocardia </t>
  </si>
  <si>
    <t>Q24.2</t>
  </si>
  <si>
    <t xml:space="preserve">Cor triatriatum  </t>
  </si>
  <si>
    <t>Q24.3</t>
  </si>
  <si>
    <t xml:space="preserve">Pulmonary infundibular stenosis  </t>
  </si>
  <si>
    <t>Q24.4</t>
  </si>
  <si>
    <t xml:space="preserve">Congenital subaortic stenosis   </t>
  </si>
  <si>
    <t>Q24.5</t>
  </si>
  <si>
    <t xml:space="preserve">Malformation of coronary vessels  </t>
  </si>
  <si>
    <t>Q24.6</t>
  </si>
  <si>
    <t xml:space="preserve">Congenital heart block  </t>
  </si>
  <si>
    <t>Q24.8</t>
  </si>
  <si>
    <t xml:space="preserve">Other specified congenital malformations of heart  </t>
  </si>
  <si>
    <t>Q24.9</t>
  </si>
  <si>
    <t xml:space="preserve">Congenital malformation of heart, unspecified  </t>
  </si>
  <si>
    <t>Q25</t>
  </si>
  <si>
    <t xml:space="preserve">Congenital malformations of great arteries </t>
  </si>
  <si>
    <t>Q25.0</t>
  </si>
  <si>
    <t xml:space="preserve">Patent ductus arteriosus  </t>
  </si>
  <si>
    <t>Q25.1</t>
  </si>
  <si>
    <t xml:space="preserve">Coarctation of aorta   </t>
  </si>
  <si>
    <t>Q25.2</t>
  </si>
  <si>
    <t xml:space="preserve">Atresia of aorta  </t>
  </si>
  <si>
    <t>Q25.3</t>
  </si>
  <si>
    <t xml:space="preserve">Stenosis of aorta  </t>
  </si>
  <si>
    <t>Q25.4</t>
  </si>
  <si>
    <t xml:space="preserve">Other congenital malformations of aorta   </t>
  </si>
  <si>
    <t>Q25.5</t>
  </si>
  <si>
    <t xml:space="preserve">Atresia of pulmonary artery </t>
  </si>
  <si>
    <t>Q25.6</t>
  </si>
  <si>
    <t xml:space="preserve">Stenosis of pulmonary artery  </t>
  </si>
  <si>
    <t>Q25.7</t>
  </si>
  <si>
    <t xml:space="preserve">Other congenital malformations of pulmonary artery   </t>
  </si>
  <si>
    <t>Q25.8</t>
  </si>
  <si>
    <t xml:space="preserve">Other congenital malformations of great arteries   </t>
  </si>
  <si>
    <t>Q25.9</t>
  </si>
  <si>
    <t xml:space="preserve">Congenital malformation of great arteries, unspecified   </t>
  </si>
  <si>
    <t>Q26</t>
  </si>
  <si>
    <t xml:space="preserve">Congenital malformations of great veins </t>
  </si>
  <si>
    <t>Q26.0</t>
  </si>
  <si>
    <t xml:space="preserve">Congenital stenosis of vena cava   </t>
  </si>
  <si>
    <t>Q26.1</t>
  </si>
  <si>
    <t xml:space="preserve">Persistent left superior vena cava   </t>
  </si>
  <si>
    <t>Q26.2</t>
  </si>
  <si>
    <t xml:space="preserve">Total anomalous pulmonary venous connection </t>
  </si>
  <si>
    <t>Q26.3</t>
  </si>
  <si>
    <t xml:space="preserve">Partial anomalous pulmonary venous connection  </t>
  </si>
  <si>
    <t>Q26.4</t>
  </si>
  <si>
    <t xml:space="preserve">Anomalous pulmonary venous connection, unspecified  </t>
  </si>
  <si>
    <t>Q26.5</t>
  </si>
  <si>
    <t xml:space="preserve">Anomalous portal venous connection   </t>
  </si>
  <si>
    <t>Q26.6</t>
  </si>
  <si>
    <t xml:space="preserve">Portal vein-hepatic artery fistula   </t>
  </si>
  <si>
    <t>Q26.8</t>
  </si>
  <si>
    <t xml:space="preserve">Other congenital malformations of great veins  </t>
  </si>
  <si>
    <t>Q26.9</t>
  </si>
  <si>
    <t xml:space="preserve">Congenital malformation of great vein, unspecified   </t>
  </si>
  <si>
    <t>Q27</t>
  </si>
  <si>
    <t xml:space="preserve">Other congenital malformations of peripheral vascular system   </t>
  </si>
  <si>
    <t>Q27.0</t>
  </si>
  <si>
    <t xml:space="preserve">Congenital absence and hypoplasia of umbilical artery </t>
  </si>
  <si>
    <t>Q27.1</t>
  </si>
  <si>
    <t xml:space="preserve">Congenital renal artery stenosis </t>
  </si>
  <si>
    <t>Q27.2</t>
  </si>
  <si>
    <t xml:space="preserve">Other congenital malformations of renal artery   </t>
  </si>
  <si>
    <t>Q27.3</t>
  </si>
  <si>
    <t xml:space="preserve">Peripheral arteriovenous malformation  </t>
  </si>
  <si>
    <t>Q27.4</t>
  </si>
  <si>
    <t xml:space="preserve">Congenital phlebectasia  </t>
  </si>
  <si>
    <t>Q27.8</t>
  </si>
  <si>
    <t xml:space="preserve">Other specified congenital malformations of peripheral vascular system  </t>
  </si>
  <si>
    <t>Q27.9</t>
  </si>
  <si>
    <t xml:space="preserve">Congenital malformation of peripheral vascular system, unspecified  </t>
  </si>
  <si>
    <t>Q28</t>
  </si>
  <si>
    <t xml:space="preserve">Other congenital malformations of circulatory system </t>
  </si>
  <si>
    <t>Q28.0</t>
  </si>
  <si>
    <t xml:space="preserve">Arteriovenous malformation of precerebral vessels   </t>
  </si>
  <si>
    <t>Q28.1</t>
  </si>
  <si>
    <t xml:space="preserve">Other malformations of precerebral vessels </t>
  </si>
  <si>
    <t>Q28.2</t>
  </si>
  <si>
    <t xml:space="preserve">Arteriovenous malformation of cerebral vessels   </t>
  </si>
  <si>
    <t>Q28.3</t>
  </si>
  <si>
    <t xml:space="preserve">Other malformations of cerebral vessels   </t>
  </si>
  <si>
    <t>Q28.8</t>
  </si>
  <si>
    <t xml:space="preserve">Other specified congenital malformations of circulatory system  </t>
  </si>
  <si>
    <t>Q28.9</t>
  </si>
  <si>
    <t xml:space="preserve">Congenital malformation of circulatory system, unspecified   </t>
  </si>
  <si>
    <t>Q30</t>
  </si>
  <si>
    <t xml:space="preserve">Congenital malformations of nose  </t>
  </si>
  <si>
    <t>Q30.0</t>
  </si>
  <si>
    <t xml:space="preserve">Choanal atresia   </t>
  </si>
  <si>
    <t>Q30.1</t>
  </si>
  <si>
    <t xml:space="preserve">Agenesis and underdevelopment of nose </t>
  </si>
  <si>
    <t>Q30.2</t>
  </si>
  <si>
    <t xml:space="preserve">Fissured, notched and cleft nose </t>
  </si>
  <si>
    <t>Q30.3</t>
  </si>
  <si>
    <t xml:space="preserve">Congenital perforated nasal septum </t>
  </si>
  <si>
    <t>Q30.8</t>
  </si>
  <si>
    <t xml:space="preserve">Other congenital malformations of nose   </t>
  </si>
  <si>
    <t>Q30.9</t>
  </si>
  <si>
    <t xml:space="preserve">Congenital malformation of nose, unspecified </t>
  </si>
  <si>
    <t>Q31</t>
  </si>
  <si>
    <t xml:space="preserve">Congenital malformations of larynx   </t>
  </si>
  <si>
    <t>Q31.0</t>
  </si>
  <si>
    <t xml:space="preserve">Web of larynx   </t>
  </si>
  <si>
    <t>Q31.1</t>
  </si>
  <si>
    <t xml:space="preserve">Congenital subglottic stenosis  </t>
  </si>
  <si>
    <t>Q31.2</t>
  </si>
  <si>
    <t xml:space="preserve">Laryngeal hypoplasia  </t>
  </si>
  <si>
    <t>Q31.3</t>
  </si>
  <si>
    <t xml:space="preserve">Laryngocele </t>
  </si>
  <si>
    <t>Q31.5</t>
  </si>
  <si>
    <t xml:space="preserve">Congenital laryngomalacia </t>
  </si>
  <si>
    <t>Q31.8</t>
  </si>
  <si>
    <t xml:space="preserve">Other congenital malformations of larynx  </t>
  </si>
  <si>
    <t>Q31.9</t>
  </si>
  <si>
    <t xml:space="preserve">Congenital malformation of larynx, unspecified </t>
  </si>
  <si>
    <t>Q32</t>
  </si>
  <si>
    <t xml:space="preserve">Congenital malformations of trachea and bronchus  </t>
  </si>
  <si>
    <t>Q32.0</t>
  </si>
  <si>
    <t xml:space="preserve">Congenital tracheomalacia </t>
  </si>
  <si>
    <t>Q32.1</t>
  </si>
  <si>
    <t xml:space="preserve">Other congenital malformations of trachea </t>
  </si>
  <si>
    <t>Q32.2</t>
  </si>
  <si>
    <t xml:space="preserve">Congenital bronchomalacia  </t>
  </si>
  <si>
    <t>Q32.3</t>
  </si>
  <si>
    <t xml:space="preserve">Congenital stenosis of bronchus  </t>
  </si>
  <si>
    <t>Q32.4</t>
  </si>
  <si>
    <t xml:space="preserve">Other congenital malformations of bronchus </t>
  </si>
  <si>
    <t>Q33</t>
  </si>
  <si>
    <t xml:space="preserve">Congenital malformations of lung </t>
  </si>
  <si>
    <t>Q33.0</t>
  </si>
  <si>
    <t xml:space="preserve">Congenital cystic lung   </t>
  </si>
  <si>
    <t>Q33.1</t>
  </si>
  <si>
    <t xml:space="preserve">Accessory lobe of lung  </t>
  </si>
  <si>
    <t>Q33.2</t>
  </si>
  <si>
    <t xml:space="preserve">Sequestration of lung  </t>
  </si>
  <si>
    <t>Q33.3</t>
  </si>
  <si>
    <t xml:space="preserve">Agenesis of lung  </t>
  </si>
  <si>
    <t>Q33.4</t>
  </si>
  <si>
    <t xml:space="preserve">Congenital bronchiectasis   </t>
  </si>
  <si>
    <t>Q33.5</t>
  </si>
  <si>
    <t xml:space="preserve">Ectopic tissue in lung   </t>
  </si>
  <si>
    <t>Q33.6</t>
  </si>
  <si>
    <t xml:space="preserve">Hypoplasia and dysplasia of lung </t>
  </si>
  <si>
    <t>Q33.8</t>
  </si>
  <si>
    <t xml:space="preserve">Other congenital malformations of lung   </t>
  </si>
  <si>
    <t>Q33.9</t>
  </si>
  <si>
    <t xml:space="preserve">Congenital malformation of lung, unspecified  </t>
  </si>
  <si>
    <t>Q34</t>
  </si>
  <si>
    <t xml:space="preserve">Other congenital malformations of respiratory system   </t>
  </si>
  <si>
    <t>Q34.0</t>
  </si>
  <si>
    <t xml:space="preserve">Anomaly of pleura </t>
  </si>
  <si>
    <t>Q34.1</t>
  </si>
  <si>
    <t xml:space="preserve">Congenital cyst of mediastinum </t>
  </si>
  <si>
    <t>Q34.8</t>
  </si>
  <si>
    <t>Other specified congenital malformations of respiratory system</t>
  </si>
  <si>
    <t>Q34.9</t>
  </si>
  <si>
    <t xml:space="preserve">Congenital malformation of respiratory system, unspecified   </t>
  </si>
  <si>
    <t>Q35</t>
  </si>
  <si>
    <t xml:space="preserve">Cleft palate  </t>
  </si>
  <si>
    <t>Q35.1</t>
  </si>
  <si>
    <t xml:space="preserve">Cleft hard palate  </t>
  </si>
  <si>
    <t>Q35.3</t>
  </si>
  <si>
    <t xml:space="preserve">Cleft soft palate  </t>
  </si>
  <si>
    <t>Q35.5</t>
  </si>
  <si>
    <t xml:space="preserve">Cleft hard palate with cleft soft palate   </t>
  </si>
  <si>
    <t>Q35.7</t>
  </si>
  <si>
    <t xml:space="preserve">Cleft uvula  </t>
  </si>
  <si>
    <t>Q35.9</t>
  </si>
  <si>
    <t xml:space="preserve">Cleft palate, unspecified   </t>
  </si>
  <si>
    <t>Q36</t>
  </si>
  <si>
    <t xml:space="preserve">Cleft lip   </t>
  </si>
  <si>
    <t>Q36.0</t>
  </si>
  <si>
    <t xml:space="preserve">Cleft lip, bilateral   </t>
  </si>
  <si>
    <t>Q36.1</t>
  </si>
  <si>
    <t xml:space="preserve">Cleft lip, median  </t>
  </si>
  <si>
    <t>Q36.9</t>
  </si>
  <si>
    <t xml:space="preserve">Cleft lip, unilateral </t>
  </si>
  <si>
    <t>Q37</t>
  </si>
  <si>
    <t xml:space="preserve">Cleft palate with cleft lip   </t>
  </si>
  <si>
    <t>Q37.0</t>
  </si>
  <si>
    <t xml:space="preserve">Cleft hard palate with bilateral cleft lip </t>
  </si>
  <si>
    <t>Q37.1</t>
  </si>
  <si>
    <t xml:space="preserve">Cleft hard palate with unilateral cleft lip  </t>
  </si>
  <si>
    <t>Q37.2</t>
  </si>
  <si>
    <t xml:space="preserve">Cleft soft palate with bilateral cleft lip </t>
  </si>
  <si>
    <t>Q37.3</t>
  </si>
  <si>
    <t xml:space="preserve">Cleft soft palate with unilateral cleft lip  </t>
  </si>
  <si>
    <t>Q37.4</t>
  </si>
  <si>
    <t xml:space="preserve">Cleft hard and soft palate with bilateral cleft lip  </t>
  </si>
  <si>
    <t>Q37.5</t>
  </si>
  <si>
    <t xml:space="preserve">Cleft hard and soft palate with unilateral cleft lip </t>
  </si>
  <si>
    <t>Q37.8</t>
  </si>
  <si>
    <t xml:space="preserve">Unspecified cleft palate with bilateral cleft lip   </t>
  </si>
  <si>
    <t>Q37.9</t>
  </si>
  <si>
    <t xml:space="preserve">Unspecified cleft palate with unilateral cleft lip   </t>
  </si>
  <si>
    <t>Q38</t>
  </si>
  <si>
    <t xml:space="preserve">Other congenital malformations of tongue, mouth and pharynx  </t>
  </si>
  <si>
    <t>Q38.0</t>
  </si>
  <si>
    <t xml:space="preserve">Congenital malformations of lips, not elsewhere classified  </t>
  </si>
  <si>
    <t>Q38.1</t>
  </si>
  <si>
    <t>Ankyloglossia</t>
  </si>
  <si>
    <t>Q38.2</t>
  </si>
  <si>
    <t xml:space="preserve">Macroglossia   </t>
  </si>
  <si>
    <t>Q38.3</t>
  </si>
  <si>
    <t xml:space="preserve">Other congenital malformations of tongue </t>
  </si>
  <si>
    <t>Q38.4</t>
  </si>
  <si>
    <t xml:space="preserve">Congenital malformations of salivary glands and ducts  </t>
  </si>
  <si>
    <t>Q38.5</t>
  </si>
  <si>
    <t xml:space="preserve">Congenital malformations of palate, not elsewhere classified </t>
  </si>
  <si>
    <t>Q38.6</t>
  </si>
  <si>
    <t xml:space="preserve">Other congenital malformations of mouth </t>
  </si>
  <si>
    <t>Q38.7</t>
  </si>
  <si>
    <t xml:space="preserve">Pharyngeal pouch </t>
  </si>
  <si>
    <t>Q38.8</t>
  </si>
  <si>
    <t xml:space="preserve">Other congenital malformations of pharynx   </t>
  </si>
  <si>
    <t>Q39</t>
  </si>
  <si>
    <t xml:space="preserve">Congenital malformations of oesophagus </t>
  </si>
  <si>
    <t>Q39.0</t>
  </si>
  <si>
    <t xml:space="preserve">Atresia of oesophagus without fistula  </t>
  </si>
  <si>
    <t>Q39.1</t>
  </si>
  <si>
    <t xml:space="preserve">Atresia of oesophagus with tracheo-oesophageal fistula </t>
  </si>
  <si>
    <t>Q39.2</t>
  </si>
  <si>
    <t xml:space="preserve">Congenital tracheo-oesophageal fistula without atresia </t>
  </si>
  <si>
    <t>Q39.3</t>
  </si>
  <si>
    <t xml:space="preserve">Congenital stenosis and stricture of oesophagus  </t>
  </si>
  <si>
    <t>Q39.4</t>
  </si>
  <si>
    <t xml:space="preserve">Oesophageal web </t>
  </si>
  <si>
    <t>Q39.5</t>
  </si>
  <si>
    <t xml:space="preserve">Congenital dilatation of oesophagus </t>
  </si>
  <si>
    <t>Q39.6</t>
  </si>
  <si>
    <t xml:space="preserve">Diverticulum of oesophagus  </t>
  </si>
  <si>
    <t>Q39.8</t>
  </si>
  <si>
    <t xml:space="preserve">Other congenital malformations of oesophagus </t>
  </si>
  <si>
    <t>Q39.9</t>
  </si>
  <si>
    <t xml:space="preserve">Congenital malformation of oesophagus, unspecified </t>
  </si>
  <si>
    <t>Q40</t>
  </si>
  <si>
    <t xml:space="preserve">Other congenital malformations of upper alimentary tract  </t>
  </si>
  <si>
    <t>Q40.0</t>
  </si>
  <si>
    <t xml:space="preserve">Congenital hypertrophic pyloric stenosis  </t>
  </si>
  <si>
    <t>Q40.1</t>
  </si>
  <si>
    <t xml:space="preserve">Congenital hiatus hernia </t>
  </si>
  <si>
    <t>Q40.2</t>
  </si>
  <si>
    <t xml:space="preserve">Other specified congenital malformations of stomach  </t>
  </si>
  <si>
    <t>Q40.3</t>
  </si>
  <si>
    <t xml:space="preserve">Congenital malformation of stomach, unspecified </t>
  </si>
  <si>
    <t>Q40.8</t>
  </si>
  <si>
    <t xml:space="preserve">Other specified congenital malformations of upper alimentary tract </t>
  </si>
  <si>
    <t>Q40.9</t>
  </si>
  <si>
    <t xml:space="preserve">Congenital malformation of upper alimentary tract, unspecified  </t>
  </si>
  <si>
    <t>Q41</t>
  </si>
  <si>
    <t xml:space="preserve">Congenital absence, atresia and stenosis of small intestine </t>
  </si>
  <si>
    <t>Q41.0</t>
  </si>
  <si>
    <t xml:space="preserve">Congenital absence, atresia and stenosis of duodenum  </t>
  </si>
  <si>
    <t>Q41.1</t>
  </si>
  <si>
    <t xml:space="preserve">Congenital absence, atresia and stenosis of jejunum </t>
  </si>
  <si>
    <t>Q41.2</t>
  </si>
  <si>
    <t xml:space="preserve">Congenital absence, atresia and stenosis of ileum   </t>
  </si>
  <si>
    <t>Q41.8</t>
  </si>
  <si>
    <t xml:space="preserve">Congenital absence, atresia and stenosis of other specified parts of small intestine  </t>
  </si>
  <si>
    <t>Q41.9</t>
  </si>
  <si>
    <t xml:space="preserve">Congenital absence, atresia and stenosis of small intestine, part unspecified </t>
  </si>
  <si>
    <t>Q42</t>
  </si>
  <si>
    <t xml:space="preserve">Congenital absence, atresia and stenosis of large intestine </t>
  </si>
  <si>
    <t>Q42.0</t>
  </si>
  <si>
    <t xml:space="preserve">Congenital absence, atresia and stenosis of rectum with fistula  </t>
  </si>
  <si>
    <t>Q42.1</t>
  </si>
  <si>
    <t xml:space="preserve">Congenital absence, atresia and stenosis of rectum without fistula  </t>
  </si>
  <si>
    <t>Q42.2</t>
  </si>
  <si>
    <t xml:space="preserve">Congenital absence, atresia and stenosis of anus with fistula  </t>
  </si>
  <si>
    <t>Q42.3</t>
  </si>
  <si>
    <t>Congenital absence, atresia and stenosis of anus without fistula</t>
  </si>
  <si>
    <t>Q42.8</t>
  </si>
  <si>
    <t xml:space="preserve">Congenital absence, atresia and stenosis of other parts of large intestine  </t>
  </si>
  <si>
    <t>Q42.9</t>
  </si>
  <si>
    <t>Congenital absence, atresia and stenosis of large intestine, part unspecified</t>
  </si>
  <si>
    <t>Q43</t>
  </si>
  <si>
    <t xml:space="preserve">Other congenital malformations of intestine  </t>
  </si>
  <si>
    <t>Q43.0</t>
  </si>
  <si>
    <t xml:space="preserve">Meckel diverticulum  </t>
  </si>
  <si>
    <t>Q43.1</t>
  </si>
  <si>
    <t xml:space="preserve">Hirschsprung disease </t>
  </si>
  <si>
    <t>Q43.2</t>
  </si>
  <si>
    <t xml:space="preserve">Other congenital functional disorders of colon </t>
  </si>
  <si>
    <t>Q43.3</t>
  </si>
  <si>
    <t xml:space="preserve">Congenital malformations of intestinal fixation </t>
  </si>
  <si>
    <t>Q43.4</t>
  </si>
  <si>
    <t xml:space="preserve">Duplication of intestine </t>
  </si>
  <si>
    <t>Q43.5</t>
  </si>
  <si>
    <t xml:space="preserve">Ectopic anus  </t>
  </si>
  <si>
    <t>Q43.6</t>
  </si>
  <si>
    <t xml:space="preserve">Congenital fistula of rectum and anus  </t>
  </si>
  <si>
    <t>Q43.7</t>
  </si>
  <si>
    <t xml:space="preserve">Persistent cloaca  </t>
  </si>
  <si>
    <t>Q43.8</t>
  </si>
  <si>
    <t xml:space="preserve">Other specified congenital malformations of intestine </t>
  </si>
  <si>
    <t>Q43.9</t>
  </si>
  <si>
    <t xml:space="preserve">Congenital malformation of intestine, unspecified   </t>
  </si>
  <si>
    <t>Q44</t>
  </si>
  <si>
    <t xml:space="preserve">Congenital malformations of gallbladder, bile ducts and liver  </t>
  </si>
  <si>
    <t>Q44.0</t>
  </si>
  <si>
    <t xml:space="preserve">Agenesis, aplasia and hypoplasia of gallbladder </t>
  </si>
  <si>
    <t>Q44.1</t>
  </si>
  <si>
    <t xml:space="preserve">Other congenital malformations of gallbladder  </t>
  </si>
  <si>
    <t>Q44.2</t>
  </si>
  <si>
    <t xml:space="preserve">Atresia of bile ducts   </t>
  </si>
  <si>
    <t>Q44.3</t>
  </si>
  <si>
    <t xml:space="preserve">Congenital stenosis and stricture of bile ducts  </t>
  </si>
  <si>
    <t>Q44.4</t>
  </si>
  <si>
    <t xml:space="preserve">Choledochal cyst  </t>
  </si>
  <si>
    <t>Q44.5</t>
  </si>
  <si>
    <t xml:space="preserve">Other congenital malformations of bile ducts </t>
  </si>
  <si>
    <t>Q44.6</t>
  </si>
  <si>
    <t xml:space="preserve">Cystic disease of liver  </t>
  </si>
  <si>
    <t>Q44.7</t>
  </si>
  <si>
    <t xml:space="preserve">Other congenital malformations of liver </t>
  </si>
  <si>
    <t>Q45</t>
  </si>
  <si>
    <t xml:space="preserve">Other congenital malformations of digestive system  </t>
  </si>
  <si>
    <t>Q45.0</t>
  </si>
  <si>
    <t xml:space="preserve">Agenesis, aplasia and hypoplasia of pancreas   </t>
  </si>
  <si>
    <t>Q45.1</t>
  </si>
  <si>
    <t xml:space="preserve">Annular pancreas </t>
  </si>
  <si>
    <t>Q45.2</t>
  </si>
  <si>
    <t xml:space="preserve">Congenital pancreatic cyst  </t>
  </si>
  <si>
    <t>Q45.3</t>
  </si>
  <si>
    <t xml:space="preserve">Other congenital malformations of pancreas and pancreatic duct  </t>
  </si>
  <si>
    <t>Q45.8</t>
  </si>
  <si>
    <t xml:space="preserve">Other specified congenital malformations of digestive system  </t>
  </si>
  <si>
    <t>Q45.9</t>
  </si>
  <si>
    <t xml:space="preserve">Congenital malformation of digestive system, unspecified </t>
  </si>
  <si>
    <t>Q50</t>
  </si>
  <si>
    <t xml:space="preserve">Congenital malformations of ovaries, fallopian tubes and broad ligaments  </t>
  </si>
  <si>
    <t>Q50.0</t>
  </si>
  <si>
    <t xml:space="preserve">Congenital absence of ovary   </t>
  </si>
  <si>
    <t>Q50.1</t>
  </si>
  <si>
    <t xml:space="preserve">Developmental ovarian cyst  </t>
  </si>
  <si>
    <t>Q50.2</t>
  </si>
  <si>
    <t xml:space="preserve">Congenital torsion of ovary   </t>
  </si>
  <si>
    <t>Q50.3</t>
  </si>
  <si>
    <t xml:space="preserve">Other congenital malformations of ovary  </t>
  </si>
  <si>
    <t>Q50.4</t>
  </si>
  <si>
    <t xml:space="preserve">Embryonic cyst of fallopian tube </t>
  </si>
  <si>
    <t>Q50.5</t>
  </si>
  <si>
    <t xml:space="preserve">Embryonic cyst of broad ligament </t>
  </si>
  <si>
    <t>Q50.6</t>
  </si>
  <si>
    <t xml:space="preserve">Other congenital malformations of fallopian tube and broad ligament </t>
  </si>
  <si>
    <t>Q51</t>
  </si>
  <si>
    <t xml:space="preserve">Congenital malformations of uterus and cervix  </t>
  </si>
  <si>
    <t>Q51.0</t>
  </si>
  <si>
    <t xml:space="preserve">Agenesis and aplasia of uterus </t>
  </si>
  <si>
    <t>Q51.1</t>
  </si>
  <si>
    <t xml:space="preserve">Doubling of uterus with doubling of cervix and vagina  </t>
  </si>
  <si>
    <t>Q51.2</t>
  </si>
  <si>
    <t xml:space="preserve">Other doubling of uterus  </t>
  </si>
  <si>
    <t>Q51.3</t>
  </si>
  <si>
    <t xml:space="preserve">Bicornate uterus   </t>
  </si>
  <si>
    <t>Q51.4</t>
  </si>
  <si>
    <t xml:space="preserve">Unicornate uterus </t>
  </si>
  <si>
    <t>Q51.5</t>
  </si>
  <si>
    <t xml:space="preserve">Agenesis and aplasia of cervix  </t>
  </si>
  <si>
    <t>Q51.6</t>
  </si>
  <si>
    <t xml:space="preserve">Embryonic cyst of cervix </t>
  </si>
  <si>
    <t>Q51.7</t>
  </si>
  <si>
    <t xml:space="preserve">Congenital fistulae between uterus and digestive and urinary tracts   </t>
  </si>
  <si>
    <t>Q51.8</t>
  </si>
  <si>
    <t xml:space="preserve">Other congenital malformations of uterus and cervix   </t>
  </si>
  <si>
    <t>Q51.9</t>
  </si>
  <si>
    <t xml:space="preserve">Congenital malformation of uterus and cervix, unspecified   </t>
  </si>
  <si>
    <t>Q52</t>
  </si>
  <si>
    <t xml:space="preserve">Other congenital malformations of female genitalia   </t>
  </si>
  <si>
    <t>Q52.0</t>
  </si>
  <si>
    <t xml:space="preserve">Congenital absence of vagina  </t>
  </si>
  <si>
    <t>Q52.1</t>
  </si>
  <si>
    <t xml:space="preserve">Doubling of vagina   </t>
  </si>
  <si>
    <t>Q52.2</t>
  </si>
  <si>
    <t xml:space="preserve">Congenital rectovaginal fistula   </t>
  </si>
  <si>
    <t>Q52.3</t>
  </si>
  <si>
    <t xml:space="preserve">Imperforate hymen   </t>
  </si>
  <si>
    <t>Q52.4</t>
  </si>
  <si>
    <t xml:space="preserve">Other congenital malformations of vagina </t>
  </si>
  <si>
    <t>Q52.5</t>
  </si>
  <si>
    <t xml:space="preserve">Fusion of labia </t>
  </si>
  <si>
    <t>Q52.6</t>
  </si>
  <si>
    <t xml:space="preserve">Congenital malformation of clitoris  </t>
  </si>
  <si>
    <t>Q52.7</t>
  </si>
  <si>
    <t xml:space="preserve">Other congenital malformations of vulva   </t>
  </si>
  <si>
    <t>Q52.8</t>
  </si>
  <si>
    <t xml:space="preserve">Other specified congenital malformations of female genitalia  </t>
  </si>
  <si>
    <t>Q52.9</t>
  </si>
  <si>
    <t xml:space="preserve">Congenital malformation of female genitalia, unspecified  </t>
  </si>
  <si>
    <t>Q53</t>
  </si>
  <si>
    <t xml:space="preserve">Undescended testicle   </t>
  </si>
  <si>
    <t>Q53.0</t>
  </si>
  <si>
    <t xml:space="preserve">Ectopic testis  </t>
  </si>
  <si>
    <t>Q53.1</t>
  </si>
  <si>
    <t xml:space="preserve">Undescended testicle, unilateral   </t>
  </si>
  <si>
    <t>Q53.2</t>
  </si>
  <si>
    <t xml:space="preserve">Undescended testicle, bilateral   </t>
  </si>
  <si>
    <t>Q53.9</t>
  </si>
  <si>
    <t xml:space="preserve">Undescended testicle, unspecified   </t>
  </si>
  <si>
    <t>Q54</t>
  </si>
  <si>
    <t xml:space="preserve">Hypospadias  </t>
  </si>
  <si>
    <t>Q54.0</t>
  </si>
  <si>
    <t xml:space="preserve">Hypospadias, balanic   </t>
  </si>
  <si>
    <t>Q54.1</t>
  </si>
  <si>
    <t xml:space="preserve">Hypospadias, penile  </t>
  </si>
  <si>
    <t>Q54.2</t>
  </si>
  <si>
    <t xml:space="preserve">Hypospadias, penoscrotal   </t>
  </si>
  <si>
    <t>Q54.3</t>
  </si>
  <si>
    <t xml:space="preserve">Hypospadias, perineal   </t>
  </si>
  <si>
    <t>Q54.4</t>
  </si>
  <si>
    <t xml:space="preserve">Congenital chordee  </t>
  </si>
  <si>
    <t>Q54.8</t>
  </si>
  <si>
    <t xml:space="preserve">Other hypospadias  </t>
  </si>
  <si>
    <t>Q54.9</t>
  </si>
  <si>
    <t xml:space="preserve">Hypospadias, unspecified   </t>
  </si>
  <si>
    <t>Q55</t>
  </si>
  <si>
    <t xml:space="preserve">Other congenital malformations of male genital organs </t>
  </si>
  <si>
    <t>Q55.0</t>
  </si>
  <si>
    <t xml:space="preserve">Absence and aplasia of testis  </t>
  </si>
  <si>
    <t>Q55.1</t>
  </si>
  <si>
    <t xml:space="preserve">Hypoplasia of testis and scrotum  </t>
  </si>
  <si>
    <t>Q55.2</t>
  </si>
  <si>
    <t xml:space="preserve">Other congenital malformations of testis and scrotum </t>
  </si>
  <si>
    <t>Q55.3</t>
  </si>
  <si>
    <t xml:space="preserve">Atresia of vas deferens  </t>
  </si>
  <si>
    <t>Q55.4</t>
  </si>
  <si>
    <t xml:space="preserve">Other congenital malformations of vas deferens, epididymis, seminal vesicles and prostate </t>
  </si>
  <si>
    <t>Q55.5</t>
  </si>
  <si>
    <t xml:space="preserve">Congenital absence and aplasia of penis  </t>
  </si>
  <si>
    <t>Q55.6</t>
  </si>
  <si>
    <t xml:space="preserve">Other congenital malformations of penis   </t>
  </si>
  <si>
    <t>Q55.8</t>
  </si>
  <si>
    <t xml:space="preserve">Other specified congenital malformations of male genital organs   </t>
  </si>
  <si>
    <t>Q55.9</t>
  </si>
  <si>
    <t xml:space="preserve">Congenital malformation of male genital organ, unspecified  </t>
  </si>
  <si>
    <t>Q56</t>
  </si>
  <si>
    <t xml:space="preserve">Indeterminate sex and pseudohermaphroditism   </t>
  </si>
  <si>
    <t>Q56.0</t>
  </si>
  <si>
    <t xml:space="preserve">Hermaphroditism, not elsewhere classified  </t>
  </si>
  <si>
    <t>Q56.1</t>
  </si>
  <si>
    <t xml:space="preserve">Male pseudohermaphroditism, not elsewhere classified </t>
  </si>
  <si>
    <t>Q56.2</t>
  </si>
  <si>
    <t xml:space="preserve">Female pseudohermaphroditism, not elsewhere classified   </t>
  </si>
  <si>
    <t>Q56.3</t>
  </si>
  <si>
    <t xml:space="preserve">Pseudohermaphroditism, unspecified  </t>
  </si>
  <si>
    <t>Q56.4</t>
  </si>
  <si>
    <t xml:space="preserve">Indeterminate sex, unspecified   </t>
  </si>
  <si>
    <t>Q60</t>
  </si>
  <si>
    <t xml:space="preserve">Renal agenesis and other reduction defects of kidney   </t>
  </si>
  <si>
    <t>Q60.0</t>
  </si>
  <si>
    <t xml:space="preserve">Renal agenesis, unilateral   </t>
  </si>
  <si>
    <t>Q60.1</t>
  </si>
  <si>
    <t xml:space="preserve">Renal agenesis, bilateral </t>
  </si>
  <si>
    <t>Q60.2</t>
  </si>
  <si>
    <t xml:space="preserve">Renal agenesis, unspecified   </t>
  </si>
  <si>
    <t>Q60.3</t>
  </si>
  <si>
    <t xml:space="preserve">Renal hypoplasia, unilateral </t>
  </si>
  <si>
    <t>Q60.4</t>
  </si>
  <si>
    <t xml:space="preserve">Renal hypoplasia, bilateral   </t>
  </si>
  <si>
    <t>Q60.5</t>
  </si>
  <si>
    <t xml:space="preserve">Renal hypoplasia, unspecified   </t>
  </si>
  <si>
    <t>Q60.6</t>
  </si>
  <si>
    <t xml:space="preserve">Potter syndrome  </t>
  </si>
  <si>
    <t>Q61</t>
  </si>
  <si>
    <t xml:space="preserve">Cystic kidney disease   </t>
  </si>
  <si>
    <t>Q61.0</t>
  </si>
  <si>
    <t xml:space="preserve">Congenital single renal cyst   </t>
  </si>
  <si>
    <t>Q61.1</t>
  </si>
  <si>
    <t xml:space="preserve">Polycystic kidney, autosomal recessive  </t>
  </si>
  <si>
    <t>Q61.2</t>
  </si>
  <si>
    <t xml:space="preserve">Polycystic kidney, autosomal dominant   </t>
  </si>
  <si>
    <t>Q61.3</t>
  </si>
  <si>
    <t xml:space="preserve">Polycystic kidney, unspecified   </t>
  </si>
  <si>
    <t>Q61.4</t>
  </si>
  <si>
    <t xml:space="preserve">Renal dysplasia   </t>
  </si>
  <si>
    <t>Q61.5</t>
  </si>
  <si>
    <t xml:space="preserve">Medullary cystic kidney </t>
  </si>
  <si>
    <t>Q61.8</t>
  </si>
  <si>
    <t xml:space="preserve">Other cystic kidney diseases  </t>
  </si>
  <si>
    <t>Q61.9</t>
  </si>
  <si>
    <t xml:space="preserve">Cystic kidney disease, unspecified   </t>
  </si>
  <si>
    <t>Q62</t>
  </si>
  <si>
    <t xml:space="preserve">Congenital obstructive defects of renal pelvis and congenital malformations of ureter </t>
  </si>
  <si>
    <t>Q62.0</t>
  </si>
  <si>
    <t xml:space="preserve">Congenital hydronephrosis  </t>
  </si>
  <si>
    <t>Q62.1</t>
  </si>
  <si>
    <t xml:space="preserve">Atresia and stenosis of ureter  </t>
  </si>
  <si>
    <t>Q62.2</t>
  </si>
  <si>
    <t xml:space="preserve">Congenital megaloureter </t>
  </si>
  <si>
    <t>Q62.3</t>
  </si>
  <si>
    <t xml:space="preserve">Other obstructive defects of renal pelvis and ureter </t>
  </si>
  <si>
    <t>Q62.4</t>
  </si>
  <si>
    <t xml:space="preserve">Agenesis of ureter </t>
  </si>
  <si>
    <t>Q62.5</t>
  </si>
  <si>
    <t xml:space="preserve">Duplication of ureter  </t>
  </si>
  <si>
    <t>Q62.6</t>
  </si>
  <si>
    <t xml:space="preserve">Malposition of ureter  </t>
  </si>
  <si>
    <t>Q62.7</t>
  </si>
  <si>
    <t xml:space="preserve">Congenital vesico-uretero-renal reflux </t>
  </si>
  <si>
    <t>Q62.8</t>
  </si>
  <si>
    <t xml:space="preserve">Other congenital malformations of ureter   </t>
  </si>
  <si>
    <t>Q63</t>
  </si>
  <si>
    <t xml:space="preserve">Other congenital malformations of kidney  </t>
  </si>
  <si>
    <t>Q63.0</t>
  </si>
  <si>
    <t xml:space="preserve">Accessory kidney </t>
  </si>
  <si>
    <t>Q63.1</t>
  </si>
  <si>
    <t xml:space="preserve">Lobulated, fused and horseshoe kidney </t>
  </si>
  <si>
    <t>Q63.2</t>
  </si>
  <si>
    <t xml:space="preserve">Ectopic kidney   </t>
  </si>
  <si>
    <t>Q63.3</t>
  </si>
  <si>
    <t xml:space="preserve">Hyperplastic and giant kidney </t>
  </si>
  <si>
    <t>Q63.8</t>
  </si>
  <si>
    <t xml:space="preserve">Other specified congenital malformations of kidney </t>
  </si>
  <si>
    <t>Q63.9</t>
  </si>
  <si>
    <t xml:space="preserve">Congenital malformation of kidney, unspecified </t>
  </si>
  <si>
    <t>Q64</t>
  </si>
  <si>
    <t xml:space="preserve">Other congenital malformations of urinary system   </t>
  </si>
  <si>
    <t>Q64.0</t>
  </si>
  <si>
    <t xml:space="preserve">Epispadias </t>
  </si>
  <si>
    <t>Q64.1</t>
  </si>
  <si>
    <t xml:space="preserve">Exstrophy of urinary bladder  </t>
  </si>
  <si>
    <t>Q64.2</t>
  </si>
  <si>
    <t xml:space="preserve">Congenital posterior urethral valves </t>
  </si>
  <si>
    <t>Q64.3</t>
  </si>
  <si>
    <t xml:space="preserve">Other atresia and stenosis of urethra and bladder neck </t>
  </si>
  <si>
    <t>Q64.4</t>
  </si>
  <si>
    <t xml:space="preserve">Malformation of urachus  </t>
  </si>
  <si>
    <t>Q64.5</t>
  </si>
  <si>
    <t xml:space="preserve">Congenital absence of bladder and urethra  </t>
  </si>
  <si>
    <t>Q64.6</t>
  </si>
  <si>
    <t xml:space="preserve">Congenital diverticulum of bladder   </t>
  </si>
  <si>
    <t>Q64.7</t>
  </si>
  <si>
    <t xml:space="preserve">Other congenital malformations of bladder and urethra </t>
  </si>
  <si>
    <t>Q64.8</t>
  </si>
  <si>
    <t xml:space="preserve">Other specified congenital malformations of urinary system  </t>
  </si>
  <si>
    <t>Q64.9</t>
  </si>
  <si>
    <t xml:space="preserve">Congenital malformation of urinary system, unspecified  </t>
  </si>
  <si>
    <t>Q65</t>
  </si>
  <si>
    <t xml:space="preserve">Congenital deformities of hip  </t>
  </si>
  <si>
    <t>Q65.0</t>
  </si>
  <si>
    <t xml:space="preserve">Congenital dislocation of hip, unilateral  </t>
  </si>
  <si>
    <t>Q65.1</t>
  </si>
  <si>
    <t xml:space="preserve">Congenital dislocation of hip, bilateral  </t>
  </si>
  <si>
    <t>Q65.2</t>
  </si>
  <si>
    <t xml:space="preserve">Congenital dislocation of hip, unspecified   </t>
  </si>
  <si>
    <t>Q65.3</t>
  </si>
  <si>
    <t xml:space="preserve">Congenital subluxation of hip, unilateral </t>
  </si>
  <si>
    <t>Q65.4</t>
  </si>
  <si>
    <t xml:space="preserve">Congenital subluxation of hip, bilateral   </t>
  </si>
  <si>
    <t>Q65.5</t>
  </si>
  <si>
    <t xml:space="preserve">Congenital subluxation of hip, unspecified   </t>
  </si>
  <si>
    <t>Q65.6</t>
  </si>
  <si>
    <t xml:space="preserve">Unstable hip   </t>
  </si>
  <si>
    <t>Q65.8</t>
  </si>
  <si>
    <t xml:space="preserve">Other congenital deformities of hip  </t>
  </si>
  <si>
    <t>Q65.9</t>
  </si>
  <si>
    <t xml:space="preserve">Congenital deformity of hip, unspecified  </t>
  </si>
  <si>
    <t>Q66</t>
  </si>
  <si>
    <t xml:space="preserve">Congenital deformities of feet  </t>
  </si>
  <si>
    <t>Q66.0</t>
  </si>
  <si>
    <t xml:space="preserve">Talipes equinovarus  </t>
  </si>
  <si>
    <t>Q66.1</t>
  </si>
  <si>
    <t xml:space="preserve">Talipes calcaneovarus </t>
  </si>
  <si>
    <t>Q66.2</t>
  </si>
  <si>
    <t xml:space="preserve">Metatarsus varus </t>
  </si>
  <si>
    <t>Q66.3</t>
  </si>
  <si>
    <t xml:space="preserve">Other congenital varus deformities of feet </t>
  </si>
  <si>
    <t>Q66.4</t>
  </si>
  <si>
    <t xml:space="preserve">Talipes calcaneovalgus  </t>
  </si>
  <si>
    <t>Q66.5</t>
  </si>
  <si>
    <t xml:space="preserve">Congenital pes planus </t>
  </si>
  <si>
    <t>Q66.6</t>
  </si>
  <si>
    <t xml:space="preserve">Other congenital valgus deformities of feet </t>
  </si>
  <si>
    <t>Q66.7</t>
  </si>
  <si>
    <t xml:space="preserve">Pes cavus   </t>
  </si>
  <si>
    <t>Q66.8</t>
  </si>
  <si>
    <t xml:space="preserve">Other congenital deformities of feet  </t>
  </si>
  <si>
    <t>Q66.9</t>
  </si>
  <si>
    <t xml:space="preserve">Congenital deformity of feet, unspecified </t>
  </si>
  <si>
    <t>Q67</t>
  </si>
  <si>
    <t xml:space="preserve">Congenital musculoskeletal deformities of head, face, spine and chest  </t>
  </si>
  <si>
    <t>Q67.0</t>
  </si>
  <si>
    <t xml:space="preserve">Facial asymmetry </t>
  </si>
  <si>
    <t>Q67.1</t>
  </si>
  <si>
    <t xml:space="preserve">Compression facies  </t>
  </si>
  <si>
    <t>Q67.2</t>
  </si>
  <si>
    <t xml:space="preserve">Dolichocephaly   </t>
  </si>
  <si>
    <t>Q67.3</t>
  </si>
  <si>
    <t xml:space="preserve">Plagiocephaly   </t>
  </si>
  <si>
    <t>Q67.4</t>
  </si>
  <si>
    <t xml:space="preserve">Other congenital deformities of skull, face and jaw </t>
  </si>
  <si>
    <t>Q67.5</t>
  </si>
  <si>
    <t xml:space="preserve">Congenital deformity of spine   </t>
  </si>
  <si>
    <t>Q67.6</t>
  </si>
  <si>
    <t xml:space="preserve">Pectus excavatum </t>
  </si>
  <si>
    <t>Q67.7</t>
  </si>
  <si>
    <t xml:space="preserve">Pectus carinatum </t>
  </si>
  <si>
    <t>Q67.8</t>
  </si>
  <si>
    <t xml:space="preserve">Other congenital deformities of chest </t>
  </si>
  <si>
    <t>Q68</t>
  </si>
  <si>
    <t xml:space="preserve">Other congenital musculoskeletal deformities </t>
  </si>
  <si>
    <t>Q68.0</t>
  </si>
  <si>
    <t xml:space="preserve">Congenital deformity of sternocleidomastoid muscle  </t>
  </si>
  <si>
    <t>Q68.1</t>
  </si>
  <si>
    <t>Congenital deformity of hand</t>
  </si>
  <si>
    <t>Q68.2</t>
  </si>
  <si>
    <t xml:space="preserve">Congenital deformity of knee  </t>
  </si>
  <si>
    <t>Q68.3</t>
  </si>
  <si>
    <t xml:space="preserve">Congenital bowing of femur   </t>
  </si>
  <si>
    <t>Q68.4</t>
  </si>
  <si>
    <t xml:space="preserve">Congenital bowing of tibia and fibula  </t>
  </si>
  <si>
    <t>Q68.5</t>
  </si>
  <si>
    <t xml:space="preserve">Congenital bowing of long bones of leg, unspecified   </t>
  </si>
  <si>
    <t>Q68.8</t>
  </si>
  <si>
    <t xml:space="preserve">Other specified congenital musculoskeletal deformities </t>
  </si>
  <si>
    <t>Q69</t>
  </si>
  <si>
    <t xml:space="preserve">Polydactyly  </t>
  </si>
  <si>
    <t>Q69.0</t>
  </si>
  <si>
    <t xml:space="preserve">Accessory finger(s)   </t>
  </si>
  <si>
    <t>Q69.1</t>
  </si>
  <si>
    <t xml:space="preserve">Accessory thumb(s)   </t>
  </si>
  <si>
    <t>Q69.2</t>
  </si>
  <si>
    <t xml:space="preserve">Accessory toe(s) </t>
  </si>
  <si>
    <t>Q69.9</t>
  </si>
  <si>
    <t xml:space="preserve">Polydactyly, unspecified   </t>
  </si>
  <si>
    <t>Q70</t>
  </si>
  <si>
    <t xml:space="preserve">Syndactyly  </t>
  </si>
  <si>
    <t>Q70.0</t>
  </si>
  <si>
    <t xml:space="preserve">Fused fingers   </t>
  </si>
  <si>
    <t>Q70.1</t>
  </si>
  <si>
    <t xml:space="preserve">Webbed fingers  </t>
  </si>
  <si>
    <t>Q70.2</t>
  </si>
  <si>
    <t xml:space="preserve">Fused toes  </t>
  </si>
  <si>
    <t>Q70.3</t>
  </si>
  <si>
    <t xml:space="preserve">Webbed toes </t>
  </si>
  <si>
    <t>Q70.4</t>
  </si>
  <si>
    <t xml:space="preserve">Polysyndactyly </t>
  </si>
  <si>
    <t>Q70.9</t>
  </si>
  <si>
    <t xml:space="preserve">Syndactyly, unspecified  </t>
  </si>
  <si>
    <t>Q71</t>
  </si>
  <si>
    <t xml:space="preserve">Reduction defects of upper limb  </t>
  </si>
  <si>
    <t>Q71.0</t>
  </si>
  <si>
    <t xml:space="preserve">Congenital complete absence of upper limb(s)   </t>
  </si>
  <si>
    <t>Q71.1</t>
  </si>
  <si>
    <t>Congenital absence of upper arm and forearm with hand present</t>
  </si>
  <si>
    <t>Q71.2</t>
  </si>
  <si>
    <t xml:space="preserve">Congenital absence of both forearm and hand  </t>
  </si>
  <si>
    <t>Q71.3</t>
  </si>
  <si>
    <t xml:space="preserve">Congenital absence of hand and finger(s)   </t>
  </si>
  <si>
    <t>Q71.4</t>
  </si>
  <si>
    <t xml:space="preserve">Longitudinal reduction defect of radius  </t>
  </si>
  <si>
    <t>Q71.5</t>
  </si>
  <si>
    <t xml:space="preserve">Longitudinal reduction defect of ulna   </t>
  </si>
  <si>
    <t>Q71.6</t>
  </si>
  <si>
    <t xml:space="preserve">Lobster-claw hand </t>
  </si>
  <si>
    <t>Q71.8</t>
  </si>
  <si>
    <t xml:space="preserve">Other reduction defects of upper limb(s)  </t>
  </si>
  <si>
    <t>Q71.9</t>
  </si>
  <si>
    <t xml:space="preserve">Reduction defect of upper limb, unspecified  </t>
  </si>
  <si>
    <t>Q72</t>
  </si>
  <si>
    <t xml:space="preserve">Reduction defects of lower limb </t>
  </si>
  <si>
    <t>Q72.0</t>
  </si>
  <si>
    <t xml:space="preserve">Congenital complete absence of lower limb(s)  </t>
  </si>
  <si>
    <t>Q72.1</t>
  </si>
  <si>
    <t xml:space="preserve">Congenital absence of thigh and lower leg with foot present </t>
  </si>
  <si>
    <t>Q72.2</t>
  </si>
  <si>
    <t xml:space="preserve">Congenital absence of both lower leg and foot </t>
  </si>
  <si>
    <t>Q72.3</t>
  </si>
  <si>
    <t xml:space="preserve">Congenital absence of foot and toe(s) </t>
  </si>
  <si>
    <t>Q72.4</t>
  </si>
  <si>
    <t xml:space="preserve">Longitudinal reduction defect of femur   </t>
  </si>
  <si>
    <t>Q72.5</t>
  </si>
  <si>
    <t xml:space="preserve">Longitudinal reduction defect of tibia </t>
  </si>
  <si>
    <t>Q72.6</t>
  </si>
  <si>
    <t xml:space="preserve">Longitudinal reduction defect of fibula </t>
  </si>
  <si>
    <t>Q72.7</t>
  </si>
  <si>
    <t xml:space="preserve">Split foot   </t>
  </si>
  <si>
    <t>Q72.8</t>
  </si>
  <si>
    <t xml:space="preserve">Other reduction defects of lower limb(s)  </t>
  </si>
  <si>
    <t>Q72.9</t>
  </si>
  <si>
    <t xml:space="preserve">Reduction defect of lower limb, unspecified </t>
  </si>
  <si>
    <t>Q73</t>
  </si>
  <si>
    <t xml:space="preserve">Reduction defects of unspecified limb  </t>
  </si>
  <si>
    <t>Q73.0</t>
  </si>
  <si>
    <t xml:space="preserve">Congenital absence of unspecified limb(s)  </t>
  </si>
  <si>
    <t>Q73.1</t>
  </si>
  <si>
    <t xml:space="preserve">Phocomelia, unspecified limb(s)   </t>
  </si>
  <si>
    <t>Q73.8</t>
  </si>
  <si>
    <t xml:space="preserve">Other reduction defects of unspecified limb(s) </t>
  </si>
  <si>
    <t>Q74</t>
  </si>
  <si>
    <t xml:space="preserve">Other congenital malformations of limb(s) </t>
  </si>
  <si>
    <t>Q74.0</t>
  </si>
  <si>
    <t xml:space="preserve">Other congenital malformations of upper limb(s), including shoulder girdle   </t>
  </si>
  <si>
    <t>Q74.1</t>
  </si>
  <si>
    <t xml:space="preserve">Congenital malformation of knee  </t>
  </si>
  <si>
    <t>Q74.2</t>
  </si>
  <si>
    <t xml:space="preserve">Other congenital malformations of lower limb(s), including pelvic girdle   </t>
  </si>
  <si>
    <t>Q74.3</t>
  </si>
  <si>
    <t xml:space="preserve">Arthrogryposis multiplex congenita </t>
  </si>
  <si>
    <t>Q74.8</t>
  </si>
  <si>
    <t xml:space="preserve">Other specified congenital malformations of limb(s) </t>
  </si>
  <si>
    <t>Q74.9</t>
  </si>
  <si>
    <t xml:space="preserve">Unspecified congenital malformation of limb(s)  </t>
  </si>
  <si>
    <t>Q75</t>
  </si>
  <si>
    <t xml:space="preserve">Other congenital malformations of skull and face bones   </t>
  </si>
  <si>
    <t>Q75.0</t>
  </si>
  <si>
    <t xml:space="preserve">Craniosynostosis  </t>
  </si>
  <si>
    <t>Q75.1</t>
  </si>
  <si>
    <t xml:space="preserve">Craniofacial dysostosis   </t>
  </si>
  <si>
    <t>Q75.2</t>
  </si>
  <si>
    <t xml:space="preserve">Hypertelorism   </t>
  </si>
  <si>
    <t>Q75.3</t>
  </si>
  <si>
    <t xml:space="preserve">Macrocephaly   </t>
  </si>
  <si>
    <t>Q75.4</t>
  </si>
  <si>
    <t xml:space="preserve">Mandibulofacial dysostosis  </t>
  </si>
  <si>
    <t>Q75.5</t>
  </si>
  <si>
    <t xml:space="preserve">Oculomandibular dysostosis  </t>
  </si>
  <si>
    <t>Q75.8</t>
  </si>
  <si>
    <t xml:space="preserve">Other specified congenital malformations of skull and face bones </t>
  </si>
  <si>
    <t>Q75.9</t>
  </si>
  <si>
    <t>Congenital malformation of skull and face bones, unspecified</t>
  </si>
  <si>
    <t>Q76</t>
  </si>
  <si>
    <t xml:space="preserve">Congenital malformations of spine and bony thorax </t>
  </si>
  <si>
    <t>Q76.0</t>
  </si>
  <si>
    <t xml:space="preserve">Spina bifida occulta   </t>
  </si>
  <si>
    <t>Q76.1</t>
  </si>
  <si>
    <t xml:space="preserve">Klippel-Feil syndrome  </t>
  </si>
  <si>
    <t>Q76.2</t>
  </si>
  <si>
    <t xml:space="preserve">Congenital spondylolisthesis </t>
  </si>
  <si>
    <t>Q76.3</t>
  </si>
  <si>
    <t xml:space="preserve">Congenital scoliosis due to congenital bony malformation  </t>
  </si>
  <si>
    <t>Q76.4</t>
  </si>
  <si>
    <t xml:space="preserve">Other congenital malformations of spine, not associated with scoliosis </t>
  </si>
  <si>
    <t>Q76.5</t>
  </si>
  <si>
    <t xml:space="preserve">Cervical rib </t>
  </si>
  <si>
    <t>Q76.6</t>
  </si>
  <si>
    <t xml:space="preserve">Other congenital malformations of ribs   </t>
  </si>
  <si>
    <t>Q76.7</t>
  </si>
  <si>
    <t xml:space="preserve">Congenital malformation of sternum </t>
  </si>
  <si>
    <t>Q76.8</t>
  </si>
  <si>
    <t xml:space="preserve">Other congenital malformations of bony thorax </t>
  </si>
  <si>
    <t>Q76.9</t>
  </si>
  <si>
    <t xml:space="preserve">Congenital malformation of bony thorax, unspecified  </t>
  </si>
  <si>
    <t>Q77</t>
  </si>
  <si>
    <t xml:space="preserve">Osteochondrodysplasia with defects of growth of tubular bones and spine </t>
  </si>
  <si>
    <t>Q77.0</t>
  </si>
  <si>
    <t xml:space="preserve">Achondrogenesis </t>
  </si>
  <si>
    <t>Q77.1</t>
  </si>
  <si>
    <t xml:space="preserve">Thanatophoric short stature </t>
  </si>
  <si>
    <t>Q77.2</t>
  </si>
  <si>
    <t xml:space="preserve">Short rib syndrome   </t>
  </si>
  <si>
    <t>Q77.3</t>
  </si>
  <si>
    <t xml:space="preserve">Chondrodysplasia punctata  </t>
  </si>
  <si>
    <t>Q77.4</t>
  </si>
  <si>
    <t xml:space="preserve">Achondroplasia   </t>
  </si>
  <si>
    <t>Q77.5</t>
  </si>
  <si>
    <t xml:space="preserve">Dystrophic dysplasia   </t>
  </si>
  <si>
    <t>Q77.6</t>
  </si>
  <si>
    <t xml:space="preserve">Chondroectodermal dysplasia  </t>
  </si>
  <si>
    <t>Q77.7</t>
  </si>
  <si>
    <t xml:space="preserve">Spondyloepiphyseal dysplasia  </t>
  </si>
  <si>
    <t>Q77.8</t>
  </si>
  <si>
    <t xml:space="preserve">Other osteochondrodysplasia with defects of growth of tubular bones and spine </t>
  </si>
  <si>
    <t>Q77.9</t>
  </si>
  <si>
    <t xml:space="preserve">Osteochondrodysplasia with defects of growth of tubular bones and spine, unspecified  </t>
  </si>
  <si>
    <t>Q78</t>
  </si>
  <si>
    <t xml:space="preserve">Other osteochondrodysplasias   </t>
  </si>
  <si>
    <t>Q78.0</t>
  </si>
  <si>
    <t xml:space="preserve">Osteogenesis imperfecta   </t>
  </si>
  <si>
    <t>Q78.1</t>
  </si>
  <si>
    <t xml:space="preserve">Polyostotic fibrous dysplasia   </t>
  </si>
  <si>
    <t>Q78.2</t>
  </si>
  <si>
    <t xml:space="preserve">Osteopetrosis   </t>
  </si>
  <si>
    <t>Q78.3</t>
  </si>
  <si>
    <t xml:space="preserve">Progressive diaphyseal dysplasia  </t>
  </si>
  <si>
    <t>Q78.4</t>
  </si>
  <si>
    <t xml:space="preserve">Enchondromatosis  </t>
  </si>
  <si>
    <t>Q78.5</t>
  </si>
  <si>
    <t xml:space="preserve">Metaphyseal dysplasia </t>
  </si>
  <si>
    <t>Q78.6</t>
  </si>
  <si>
    <t xml:space="preserve">Multiple congenital exostoses </t>
  </si>
  <si>
    <t>Q78.8</t>
  </si>
  <si>
    <t xml:space="preserve">Other specified osteochondrodysplasias </t>
  </si>
  <si>
    <t>Q78.9</t>
  </si>
  <si>
    <t xml:space="preserve">Osteochondrodysplasia, unspecified   </t>
  </si>
  <si>
    <t>Q79</t>
  </si>
  <si>
    <t xml:space="preserve">Congenital malformations of the musculoskeletal system, not elsewhere classified  </t>
  </si>
  <si>
    <t>Q79.0</t>
  </si>
  <si>
    <t xml:space="preserve">Congenital diaphragmatic hernia   </t>
  </si>
  <si>
    <t>Q79.1</t>
  </si>
  <si>
    <t>Other congenital malformations of diaphragm</t>
  </si>
  <si>
    <t>Q79.2</t>
  </si>
  <si>
    <t xml:space="preserve">Exomphalos   </t>
  </si>
  <si>
    <t>Q79.3</t>
  </si>
  <si>
    <t xml:space="preserve">Gastroschisis </t>
  </si>
  <si>
    <t>Q79.4</t>
  </si>
  <si>
    <t xml:space="preserve">Prune belly syndrome </t>
  </si>
  <si>
    <t>Q79.5</t>
  </si>
  <si>
    <t xml:space="preserve">Other congenital malformations of abdominal wall   </t>
  </si>
  <si>
    <t>Q79.6</t>
  </si>
  <si>
    <t xml:space="preserve">Ehlers-Danlos syndrome  </t>
  </si>
  <si>
    <t>Q79.8</t>
  </si>
  <si>
    <t xml:space="preserve">Other congenital malformations of musculoskeletal system </t>
  </si>
  <si>
    <t>Q79.9</t>
  </si>
  <si>
    <t xml:space="preserve">Congenital malformation of musculoskeletal system, unspecified   </t>
  </si>
  <si>
    <t>Q80</t>
  </si>
  <si>
    <t xml:space="preserve">Congenital ichthyosis  </t>
  </si>
  <si>
    <t>Q80.0</t>
  </si>
  <si>
    <t xml:space="preserve">Ichthyosis vulgaris </t>
  </si>
  <si>
    <t>Q80.1</t>
  </si>
  <si>
    <t xml:space="preserve">X-linked ichthyosis  </t>
  </si>
  <si>
    <t>Q80.2</t>
  </si>
  <si>
    <t xml:space="preserve">Lamellar ichthyosis </t>
  </si>
  <si>
    <t>Q80.3</t>
  </si>
  <si>
    <t xml:space="preserve">Congenital bullous ichthyosiform erythroderma   </t>
  </si>
  <si>
    <t>Q80.4</t>
  </si>
  <si>
    <t xml:space="preserve">Harlequin fetus  </t>
  </si>
  <si>
    <t>Q80.8</t>
  </si>
  <si>
    <t xml:space="preserve">Other congenital ichthyosis   </t>
  </si>
  <si>
    <t>Q80.9</t>
  </si>
  <si>
    <t xml:space="preserve">Congenital ichthyosis, unspecified  </t>
  </si>
  <si>
    <t>Q81</t>
  </si>
  <si>
    <t xml:space="preserve">Epidermolysis bullosa </t>
  </si>
  <si>
    <t>Q81.0</t>
  </si>
  <si>
    <t xml:space="preserve">Epidermolysis bullosa simplex  </t>
  </si>
  <si>
    <t>Q81.1</t>
  </si>
  <si>
    <t xml:space="preserve">Epidermolysis bullosa letalis  </t>
  </si>
  <si>
    <t>Q81.2</t>
  </si>
  <si>
    <t xml:space="preserve">Epidermolysis bullosa dystrophica   </t>
  </si>
  <si>
    <t>Q81.8</t>
  </si>
  <si>
    <t xml:space="preserve">Other epidermolysis bullosa  </t>
  </si>
  <si>
    <t>Q81.9</t>
  </si>
  <si>
    <t xml:space="preserve">Epidermolysis bullosa, unspecified  </t>
  </si>
  <si>
    <t>Q82</t>
  </si>
  <si>
    <t xml:space="preserve">Other congenital malformations of skin   </t>
  </si>
  <si>
    <t>Q82.0</t>
  </si>
  <si>
    <t xml:space="preserve">Hereditary lymphoedema  </t>
  </si>
  <si>
    <t>Q82.1</t>
  </si>
  <si>
    <t xml:space="preserve">Xeroderma pigmentosum   </t>
  </si>
  <si>
    <t>Q82.2</t>
  </si>
  <si>
    <t xml:space="preserve">Mastocytosis  </t>
  </si>
  <si>
    <t>Q82.3</t>
  </si>
  <si>
    <t xml:space="preserve">Incontinentia pigmenti   </t>
  </si>
  <si>
    <t>Q82.4</t>
  </si>
  <si>
    <t xml:space="preserve">Ectodermal dysplasia (anhidrotic)   </t>
  </si>
  <si>
    <t>Q82.5</t>
  </si>
  <si>
    <t xml:space="preserve">Congenital non-neoplastic naevus  </t>
  </si>
  <si>
    <t>Q82.8</t>
  </si>
  <si>
    <t xml:space="preserve">Other specified congenital malformations of skin   </t>
  </si>
  <si>
    <t>Q82.9</t>
  </si>
  <si>
    <t xml:space="preserve">Congenital malformation of skin, unspecified  </t>
  </si>
  <si>
    <t>Q83</t>
  </si>
  <si>
    <t xml:space="preserve">Congenital malformations of breast  </t>
  </si>
  <si>
    <t>Q83.0</t>
  </si>
  <si>
    <t xml:space="preserve">Congenital absence of breast with absent nipple </t>
  </si>
  <si>
    <t>Q83.1</t>
  </si>
  <si>
    <t xml:space="preserve">Accessory breast </t>
  </si>
  <si>
    <t>Q83.2</t>
  </si>
  <si>
    <t xml:space="preserve">Absent nipple </t>
  </si>
  <si>
    <t>Q83.3</t>
  </si>
  <si>
    <t xml:space="preserve">Accessory nipple </t>
  </si>
  <si>
    <t>Q83.8</t>
  </si>
  <si>
    <t xml:space="preserve">Other congenital malformations of breast </t>
  </si>
  <si>
    <t>Q83.9</t>
  </si>
  <si>
    <t xml:space="preserve">Congenital malformation of breast, unspecified   </t>
  </si>
  <si>
    <t>Q84</t>
  </si>
  <si>
    <t xml:space="preserve">Other congenital malformations of integument  </t>
  </si>
  <si>
    <t>Q84.0</t>
  </si>
  <si>
    <t xml:space="preserve">Congenital alopecia  </t>
  </si>
  <si>
    <t>Q84.1</t>
  </si>
  <si>
    <t xml:space="preserve">Congenital morphological disturbances of hair, not elsewhere classified </t>
  </si>
  <si>
    <t>Q84.2</t>
  </si>
  <si>
    <t xml:space="preserve">Other congenital malformations of hair   </t>
  </si>
  <si>
    <t>Q84.3</t>
  </si>
  <si>
    <t xml:space="preserve">Anonychia </t>
  </si>
  <si>
    <t>Q84.4</t>
  </si>
  <si>
    <t xml:space="preserve">Congenital leukonychia  </t>
  </si>
  <si>
    <t>Q84.5</t>
  </si>
  <si>
    <t xml:space="preserve">Enlarged and hypertrophic nails  </t>
  </si>
  <si>
    <t>Q84.6</t>
  </si>
  <si>
    <t xml:space="preserve">Other congenital malformations of nails   </t>
  </si>
  <si>
    <t>Q84.8</t>
  </si>
  <si>
    <t xml:space="preserve">Other specified congenital malformations of integument </t>
  </si>
  <si>
    <t>Q84.9</t>
  </si>
  <si>
    <t xml:space="preserve">Congenital malformation of integument, unspecified </t>
  </si>
  <si>
    <t>Q85</t>
  </si>
  <si>
    <t xml:space="preserve">Phakomatoses, not elsewhere classified   </t>
  </si>
  <si>
    <t>Q85.0</t>
  </si>
  <si>
    <t xml:space="preserve">Neurofibromatosis (nonmalignant) </t>
  </si>
  <si>
    <t>Q85.1</t>
  </si>
  <si>
    <t xml:space="preserve">Tuberous sclerosis </t>
  </si>
  <si>
    <t>Q85.8</t>
  </si>
  <si>
    <t xml:space="preserve">Other phakomatoses, not elsewhere classified </t>
  </si>
  <si>
    <t>Q85.9</t>
  </si>
  <si>
    <t xml:space="preserve">Phakomatosis, unspecified   </t>
  </si>
  <si>
    <t>Q86</t>
  </si>
  <si>
    <t xml:space="preserve">Congenital malformation syndromes due to known exogenous causes, not elsewhere classified  </t>
  </si>
  <si>
    <t>Q86.0</t>
  </si>
  <si>
    <t xml:space="preserve">Fetal alcohol syndrome (dysmorphic)  </t>
  </si>
  <si>
    <t>Q86.1</t>
  </si>
  <si>
    <t xml:space="preserve">Fetal hydantoin syndrome   </t>
  </si>
  <si>
    <t>Q86.2</t>
  </si>
  <si>
    <t xml:space="preserve">Dysmorphism due to warfarin  </t>
  </si>
  <si>
    <t>Q86.8</t>
  </si>
  <si>
    <t xml:space="preserve">Other congenital malformation syndromes due to known exogenous causes  </t>
  </si>
  <si>
    <t>Q87</t>
  </si>
  <si>
    <t>Other specified congenital malformation syndromes affecting multiple systems</t>
  </si>
  <si>
    <t>Q87.0</t>
  </si>
  <si>
    <t xml:space="preserve">Congenital malformation syndromes predominantly affecting facial appearance </t>
  </si>
  <si>
    <t>Q87.1</t>
  </si>
  <si>
    <t xml:space="preserve">Congenital malformation syndromes predominantly associated with short stature </t>
  </si>
  <si>
    <t>Q87.2</t>
  </si>
  <si>
    <t xml:space="preserve">Congenital malformation syndromes predominantly involving limbs </t>
  </si>
  <si>
    <t>Q87.3</t>
  </si>
  <si>
    <t xml:space="preserve">Congenital malformation syndromes involving early overgrowth </t>
  </si>
  <si>
    <t>Q87.4</t>
  </si>
  <si>
    <t xml:space="preserve">Marfan syndrome </t>
  </si>
  <si>
    <t>Q87.5</t>
  </si>
  <si>
    <t xml:space="preserve">Other congenital malformation syndromes with other skeletal changes </t>
  </si>
  <si>
    <t>Q87.8</t>
  </si>
  <si>
    <t xml:space="preserve">Other specified congenital malformation syndromes, not elsewhere classified </t>
  </si>
  <si>
    <t>Q89</t>
  </si>
  <si>
    <t xml:space="preserve">Other congenital malformations, not elsewhere classified  </t>
  </si>
  <si>
    <t>Q89.0</t>
  </si>
  <si>
    <t xml:space="preserve">Congenital malformations of spleen </t>
  </si>
  <si>
    <t>Q89.1</t>
  </si>
  <si>
    <t xml:space="preserve">Congenital malformations of adrenal gland   </t>
  </si>
  <si>
    <t>Q89.2</t>
  </si>
  <si>
    <t xml:space="preserve">Congenital malformations of other endocrine glands </t>
  </si>
  <si>
    <t>Q89.3</t>
  </si>
  <si>
    <t xml:space="preserve">Situs inversus  </t>
  </si>
  <si>
    <t>Q89.4</t>
  </si>
  <si>
    <t xml:space="preserve">Conjoined twins  </t>
  </si>
  <si>
    <t>Q89.7</t>
  </si>
  <si>
    <t xml:space="preserve">Multiple congenital malformations, not elsewhere classified  </t>
  </si>
  <si>
    <t>Q89.8</t>
  </si>
  <si>
    <t xml:space="preserve">Other specified congenital malformations   </t>
  </si>
  <si>
    <t>Q89.9</t>
  </si>
  <si>
    <t xml:space="preserve">Congenital malformation, unspecified  </t>
  </si>
  <si>
    <t>Q90</t>
  </si>
  <si>
    <t xml:space="preserve">Down syndrome   </t>
  </si>
  <si>
    <t>Q90.0</t>
  </si>
  <si>
    <t xml:space="preserve">Trisomy 21, meiotic nondisjunction  </t>
  </si>
  <si>
    <t>Q90.1</t>
  </si>
  <si>
    <t xml:space="preserve">Trisomy 21, mosaicism (mitotic nondisjunction) </t>
  </si>
  <si>
    <t>Q90.2</t>
  </si>
  <si>
    <t xml:space="preserve">Trisomy 21, translocation  </t>
  </si>
  <si>
    <t>Q90.9</t>
  </si>
  <si>
    <t xml:space="preserve">Down syndrome, unspecified  </t>
  </si>
  <si>
    <t>Q91</t>
  </si>
  <si>
    <t xml:space="preserve">Edwards syndrome and Patau syndrome   </t>
  </si>
  <si>
    <t>Q91.0</t>
  </si>
  <si>
    <t xml:space="preserve">Trisomy 18, meiotic nondisjunction </t>
  </si>
  <si>
    <t>Q91.1</t>
  </si>
  <si>
    <t xml:space="preserve">Trisomy 18, mosaicism (mitotic nondisjunction)  </t>
  </si>
  <si>
    <t>Q91.2</t>
  </si>
  <si>
    <t xml:space="preserve">Trisomy 18, translocation  </t>
  </si>
  <si>
    <t>Q91.3</t>
  </si>
  <si>
    <t xml:space="preserve">Edwards syndrome, unspecified   </t>
  </si>
  <si>
    <t>Q91.4</t>
  </si>
  <si>
    <t xml:space="preserve">Trisomy 13, meiotic nondisjunction  </t>
  </si>
  <si>
    <t>Q91.5</t>
  </si>
  <si>
    <t xml:space="preserve">Trisomy 13, mosaicism (mitotic nondisjunction)  </t>
  </si>
  <si>
    <t>Q91.6</t>
  </si>
  <si>
    <t xml:space="preserve">Trisomy 13, translocation  </t>
  </si>
  <si>
    <t>Q91.7</t>
  </si>
  <si>
    <t xml:space="preserve">Patau syndrome, unspecified  </t>
  </si>
  <si>
    <t>Q92</t>
  </si>
  <si>
    <t xml:space="preserve">Other trisomies and partial trisomies of the autosomes, not elsewhere classified   </t>
  </si>
  <si>
    <t>Q92.0</t>
  </si>
  <si>
    <t xml:space="preserve">Whole chromosome trisomy, meiotic nondisjunction  </t>
  </si>
  <si>
    <t>Q92.1</t>
  </si>
  <si>
    <t xml:space="preserve">Whole chromosome trisomy, mosaicism (mitotic nondisjunction)   </t>
  </si>
  <si>
    <t>Q92.2</t>
  </si>
  <si>
    <t xml:space="preserve">Major partial trisomy </t>
  </si>
  <si>
    <t>Q92.3</t>
  </si>
  <si>
    <t xml:space="preserve">Minor partial trisomy   </t>
  </si>
  <si>
    <t>Q92.4</t>
  </si>
  <si>
    <t xml:space="preserve">Duplications seen only at prometaphase  </t>
  </si>
  <si>
    <t>Q92.5</t>
  </si>
  <si>
    <t xml:space="preserve">Duplications with other complex rearrangements   </t>
  </si>
  <si>
    <t>Q92.6</t>
  </si>
  <si>
    <t xml:space="preserve">Extra marker chromosomes  </t>
  </si>
  <si>
    <t>Q92.7</t>
  </si>
  <si>
    <t xml:space="preserve">Triploidy and polyploidy   </t>
  </si>
  <si>
    <t>Q92.8</t>
  </si>
  <si>
    <t xml:space="preserve">Other specified trisomies and partial trisomies of autosomes  </t>
  </si>
  <si>
    <t>Q92.9</t>
  </si>
  <si>
    <t xml:space="preserve">Trisomy and partial trisomy of autosomes, unspecified </t>
  </si>
  <si>
    <t>Q93</t>
  </si>
  <si>
    <t xml:space="preserve">Monosomies and deletions from the autosomes, not elsewhere classified </t>
  </si>
  <si>
    <t>Q93.0</t>
  </si>
  <si>
    <t xml:space="preserve">Whole chromosome monosomy, meiotic nondisjunction  </t>
  </si>
  <si>
    <t>Q93.1</t>
  </si>
  <si>
    <t xml:space="preserve">Whole chromosome monosomy, mosaicism (mitotic nondisjunction)  </t>
  </si>
  <si>
    <t>Q93.2</t>
  </si>
  <si>
    <t xml:space="preserve">Chromosome replaced with ring or dicentric </t>
  </si>
  <si>
    <t>Q93.3</t>
  </si>
  <si>
    <t xml:space="preserve">Deletion of short arm of chromosome 4   </t>
  </si>
  <si>
    <t>Q93.4</t>
  </si>
  <si>
    <t xml:space="preserve">Deletion of short arm of chromosome 5  </t>
  </si>
  <si>
    <t>Q93.5</t>
  </si>
  <si>
    <t xml:space="preserve">Other deletions of part of a chromosome   </t>
  </si>
  <si>
    <t>Q93.6</t>
  </si>
  <si>
    <t xml:space="preserve">Deletions seen only at prometaphase  </t>
  </si>
  <si>
    <t>Q93.7</t>
  </si>
  <si>
    <t xml:space="preserve">Deletions with other complex rearrangements  </t>
  </si>
  <si>
    <t>Q93.8</t>
  </si>
  <si>
    <t xml:space="preserve">Other deletions from the autosomes   </t>
  </si>
  <si>
    <t>Q93.9</t>
  </si>
  <si>
    <t xml:space="preserve">Deletion from autosomes, unspecified   </t>
  </si>
  <si>
    <t>Q95</t>
  </si>
  <si>
    <t xml:space="preserve">Balanced rearrangements and structural markers, not elsewhere classified  </t>
  </si>
  <si>
    <t>Q95.0</t>
  </si>
  <si>
    <t>Balanced translocation and insertion in normal individual</t>
  </si>
  <si>
    <t>Q95.1</t>
  </si>
  <si>
    <t xml:space="preserve">Chromosome inversion in normal individual  </t>
  </si>
  <si>
    <t>Q95.2</t>
  </si>
  <si>
    <t xml:space="preserve">Balanced autosomal rearrangement in abnormal individual   </t>
  </si>
  <si>
    <t>Q95.3</t>
  </si>
  <si>
    <t>Balanced sex/autosomal rearrangement in abnormal individual</t>
  </si>
  <si>
    <t>Q95.4</t>
  </si>
  <si>
    <t xml:space="preserve">Individuals with marker heterochromatin </t>
  </si>
  <si>
    <t>Q95.5</t>
  </si>
  <si>
    <t xml:space="preserve">Individuals with autosomal fragile site  </t>
  </si>
  <si>
    <t>Q95.8</t>
  </si>
  <si>
    <t xml:space="preserve">Other balanced rearrangements and structural markers   </t>
  </si>
  <si>
    <t>Q95.9</t>
  </si>
  <si>
    <t xml:space="preserve">Balanced rearrangement and structural marker, unspecified   </t>
  </si>
  <si>
    <t>Q96</t>
  </si>
  <si>
    <t xml:space="preserve">Turner syndrome </t>
  </si>
  <si>
    <t>Q96.0</t>
  </si>
  <si>
    <t xml:space="preserve">Karyotype 45,X   </t>
  </si>
  <si>
    <t>Q96.1</t>
  </si>
  <si>
    <t xml:space="preserve">Karyotype 46,X iso (Xq) </t>
  </si>
  <si>
    <t>Q96.2</t>
  </si>
  <si>
    <t>Karyotype 46,X with abnormal sex chromosome, except iso (Xq)</t>
  </si>
  <si>
    <t>Q96.3</t>
  </si>
  <si>
    <t xml:space="preserve">Mosaicism, 45,X/46,XX or XY   </t>
  </si>
  <si>
    <t>Q96.4</t>
  </si>
  <si>
    <t xml:space="preserve">Mosaicism, 45,X/other cell line(s) with abnormal sex chromosome </t>
  </si>
  <si>
    <t>Q96.8</t>
  </si>
  <si>
    <t xml:space="preserve">Other variants of Turner syndrome   </t>
  </si>
  <si>
    <t>Q96.9</t>
  </si>
  <si>
    <t>Turner syndrome, unspecified</t>
  </si>
  <si>
    <t>Q97</t>
  </si>
  <si>
    <t xml:space="preserve">Other sex chromosome abnormalities, female phenotype, not elsewhere classified   </t>
  </si>
  <si>
    <t>Q97.0</t>
  </si>
  <si>
    <t xml:space="preserve">Karyotype 47,XXX </t>
  </si>
  <si>
    <t>Q97.1</t>
  </si>
  <si>
    <t xml:space="preserve">Female with more than three X chromosomes   </t>
  </si>
  <si>
    <t>Q97.2</t>
  </si>
  <si>
    <t xml:space="preserve">Mosaicism, lines with various numbers of X chromosomes   </t>
  </si>
  <si>
    <t>Q97.3</t>
  </si>
  <si>
    <t xml:space="preserve">Female with 46,XY karyotype </t>
  </si>
  <si>
    <t>Q97.8</t>
  </si>
  <si>
    <t>Other specified sex chromosome abnormalities, female phenotype</t>
  </si>
  <si>
    <t>Q97.9</t>
  </si>
  <si>
    <t xml:space="preserve">Sex chromosome abnormality, female phenotype, unspecified  </t>
  </si>
  <si>
    <t>Q98</t>
  </si>
  <si>
    <t xml:space="preserve">Other sex chromosome abnormalities, male phenotype, not elsewhere classified  </t>
  </si>
  <si>
    <t>Q98.0</t>
  </si>
  <si>
    <t xml:space="preserve">Klinefelter syndrome karyotype 47,XXY </t>
  </si>
  <si>
    <t>Q98.1</t>
  </si>
  <si>
    <t xml:space="preserve">Klinefelter syndrome, male with more than two X chromosomes </t>
  </si>
  <si>
    <t>Q98.2</t>
  </si>
  <si>
    <t xml:space="preserve">Klinefelter syndrome, male with 46,XX karyotype </t>
  </si>
  <si>
    <t>Q98.3</t>
  </si>
  <si>
    <t xml:space="preserve">Other male with 46,XX karyotype </t>
  </si>
  <si>
    <t>Q98.4</t>
  </si>
  <si>
    <t xml:space="preserve">Klinefelter syndrome, unspecified   </t>
  </si>
  <si>
    <t>Q98.5</t>
  </si>
  <si>
    <t xml:space="preserve">Karyotype 47,XYY </t>
  </si>
  <si>
    <t>Q98.6</t>
  </si>
  <si>
    <t xml:space="preserve">Male with structurally abnormal sex chromosome   </t>
  </si>
  <si>
    <t>Q98.7</t>
  </si>
  <si>
    <t xml:space="preserve">Male with sex chromosome mosaicism </t>
  </si>
  <si>
    <t>Q98.8</t>
  </si>
  <si>
    <t xml:space="preserve">Other specified sex chromosome abnormalities, male phenotype </t>
  </si>
  <si>
    <t>Q98.9</t>
  </si>
  <si>
    <t xml:space="preserve">Sex chromosome abnormality, male phenotype, unspecified   </t>
  </si>
  <si>
    <t>Q99</t>
  </si>
  <si>
    <t xml:space="preserve">Other chromosome abnormalities, not elsewhere classified   </t>
  </si>
  <si>
    <t>Q99.0</t>
  </si>
  <si>
    <t xml:space="preserve">Chimera 46,XX/46,XY   </t>
  </si>
  <si>
    <t>Q99.1</t>
  </si>
  <si>
    <t xml:space="preserve">46,XX true hermaphrodite   </t>
  </si>
  <si>
    <t>Q99.2</t>
  </si>
  <si>
    <t xml:space="preserve">Fragile X chromosome  </t>
  </si>
  <si>
    <t>Q99.8</t>
  </si>
  <si>
    <t xml:space="preserve">Other specified chromosome abnormalities  </t>
  </si>
  <si>
    <t>Q99.9</t>
  </si>
  <si>
    <t xml:space="preserve">Chromosomal abnormality, unspecified </t>
  </si>
  <si>
    <t>R00</t>
  </si>
  <si>
    <t xml:space="preserve">Abnormalities of heart beat  </t>
  </si>
  <si>
    <t>R00.0</t>
  </si>
  <si>
    <t xml:space="preserve">Tachycardia, unspecified  </t>
  </si>
  <si>
    <t>R00.1</t>
  </si>
  <si>
    <t xml:space="preserve">Bradycardia, unspecified   </t>
  </si>
  <si>
    <t>R00.2</t>
  </si>
  <si>
    <t xml:space="preserve">Palpitations  </t>
  </si>
  <si>
    <t>R00.8</t>
  </si>
  <si>
    <t xml:space="preserve">Other and unspecified abnormalities of heart beat  </t>
  </si>
  <si>
    <t>R01</t>
  </si>
  <si>
    <t xml:space="preserve">Cardiac murmurs and other cardiac sounds </t>
  </si>
  <si>
    <t>R01.0</t>
  </si>
  <si>
    <t xml:space="preserve">Benign and innocent cardiac murmurs </t>
  </si>
  <si>
    <t>R01.1</t>
  </si>
  <si>
    <t xml:space="preserve">Cardiac murmur, unspecified  </t>
  </si>
  <si>
    <t>R01.2</t>
  </si>
  <si>
    <t xml:space="preserve">Other cardiac sounds  </t>
  </si>
  <si>
    <t>R02</t>
  </si>
  <si>
    <t xml:space="preserve">Gangrene, not elsewhere classified  </t>
  </si>
  <si>
    <t>R03</t>
  </si>
  <si>
    <t xml:space="preserve">Abnormal blood-pressure reading, without diagnosis </t>
  </si>
  <si>
    <t>R03.0</t>
  </si>
  <si>
    <t xml:space="preserve">Elevated blood-pressure reading, without diagnosis of hypertension </t>
  </si>
  <si>
    <t>R03.1</t>
  </si>
  <si>
    <t xml:space="preserve">Nonspecific low blood-pressure reading   </t>
  </si>
  <si>
    <t>R04</t>
  </si>
  <si>
    <t xml:space="preserve">Haemorrhage from respiratory passages  </t>
  </si>
  <si>
    <t>R04.0</t>
  </si>
  <si>
    <t xml:space="preserve">Epistaxis   </t>
  </si>
  <si>
    <t>R04.1</t>
  </si>
  <si>
    <t xml:space="preserve">Haemorrhage from throat  </t>
  </si>
  <si>
    <t>R04.2</t>
  </si>
  <si>
    <t xml:space="preserve">Haemoptysis  </t>
  </si>
  <si>
    <t>R04.8</t>
  </si>
  <si>
    <t>Haemorrhage from other sites in respiratory passages</t>
  </si>
  <si>
    <t>R04.9</t>
  </si>
  <si>
    <t xml:space="preserve">Haemorrhage from respiratory passages, unspecified  </t>
  </si>
  <si>
    <t>R05</t>
  </si>
  <si>
    <t xml:space="preserve">Cough  </t>
  </si>
  <si>
    <t>R06</t>
  </si>
  <si>
    <t xml:space="preserve">Abnormalities of breathing   </t>
  </si>
  <si>
    <t>R06.0</t>
  </si>
  <si>
    <t xml:space="preserve">Dyspnoea   </t>
  </si>
  <si>
    <t>R06.1</t>
  </si>
  <si>
    <t xml:space="preserve">Stridor  </t>
  </si>
  <si>
    <t>R06.2</t>
  </si>
  <si>
    <t xml:space="preserve">Wheezing  </t>
  </si>
  <si>
    <t>R06.3</t>
  </si>
  <si>
    <t xml:space="preserve">Periodic breathing </t>
  </si>
  <si>
    <t>R06.4</t>
  </si>
  <si>
    <t xml:space="preserve">Hyperventilation   </t>
  </si>
  <si>
    <t>R06.5</t>
  </si>
  <si>
    <t xml:space="preserve">Mouth breathing  </t>
  </si>
  <si>
    <t>R06.6</t>
  </si>
  <si>
    <t xml:space="preserve">Hiccough   </t>
  </si>
  <si>
    <t>R06.7</t>
  </si>
  <si>
    <t xml:space="preserve">Sneezing </t>
  </si>
  <si>
    <t>R06.8</t>
  </si>
  <si>
    <t xml:space="preserve">Other and unspecified abnormalities of breathing  </t>
  </si>
  <si>
    <t>R07</t>
  </si>
  <si>
    <t xml:space="preserve">Pain in throat and chest </t>
  </si>
  <si>
    <t>R07.0</t>
  </si>
  <si>
    <t xml:space="preserve">Pain in throat </t>
  </si>
  <si>
    <t>R07.1</t>
  </si>
  <si>
    <t xml:space="preserve">Chest pain on breathing   </t>
  </si>
  <si>
    <t>R07.2</t>
  </si>
  <si>
    <t xml:space="preserve">Precordial pain   </t>
  </si>
  <si>
    <t>R07.3</t>
  </si>
  <si>
    <t xml:space="preserve">Other chest pain  </t>
  </si>
  <si>
    <t>R07.4</t>
  </si>
  <si>
    <t xml:space="preserve">Chest pain, unspecified   </t>
  </si>
  <si>
    <t>R09</t>
  </si>
  <si>
    <t xml:space="preserve">Other symptoms and signs involving the circulatory and respiratory systems  </t>
  </si>
  <si>
    <t>R09.0</t>
  </si>
  <si>
    <t xml:space="preserve">Asphyxia   </t>
  </si>
  <si>
    <t>R09.1</t>
  </si>
  <si>
    <t xml:space="preserve">Pleurisy   </t>
  </si>
  <si>
    <t>R09.2</t>
  </si>
  <si>
    <t xml:space="preserve">Respiratory arrest </t>
  </si>
  <si>
    <t>R09.3</t>
  </si>
  <si>
    <t xml:space="preserve">Abnormal sputum </t>
  </si>
  <si>
    <t>R09.8</t>
  </si>
  <si>
    <t xml:space="preserve">Other specified symptoms and signs involving the circulatory and respiratory systems </t>
  </si>
  <si>
    <t>R10</t>
  </si>
  <si>
    <t xml:space="preserve">Abdominal and pelvic pain   </t>
  </si>
  <si>
    <t>R10.0</t>
  </si>
  <si>
    <t xml:space="preserve">Acute abdomen  </t>
  </si>
  <si>
    <t>R10.1</t>
  </si>
  <si>
    <t xml:space="preserve">Pain localized to upper abdomen  </t>
  </si>
  <si>
    <t>R10.2</t>
  </si>
  <si>
    <t xml:space="preserve">Pelvic and perineal pain   </t>
  </si>
  <si>
    <t>R10.3</t>
  </si>
  <si>
    <t xml:space="preserve">Pain localized to other parts of lower abdomen  </t>
  </si>
  <si>
    <t>R10.4</t>
  </si>
  <si>
    <t xml:space="preserve">Other and unspecified abdominal pain  </t>
  </si>
  <si>
    <t>R11</t>
  </si>
  <si>
    <t xml:space="preserve">Nausea and vomiting   </t>
  </si>
  <si>
    <t>R12</t>
  </si>
  <si>
    <t xml:space="preserve">Heartburn   </t>
  </si>
  <si>
    <t>R13</t>
  </si>
  <si>
    <t xml:space="preserve">Dysphagia </t>
  </si>
  <si>
    <t>R14</t>
  </si>
  <si>
    <t xml:space="preserve">Flatulence and related conditions  </t>
  </si>
  <si>
    <t>R15</t>
  </si>
  <si>
    <t xml:space="preserve">Faecal incontinence  </t>
  </si>
  <si>
    <t>R16</t>
  </si>
  <si>
    <t xml:space="preserve">Hepatomegaly and splenomegaly, not elsewhere classified  </t>
  </si>
  <si>
    <t>R16.0</t>
  </si>
  <si>
    <t xml:space="preserve">Hepatomegaly, not elsewhere classified   </t>
  </si>
  <si>
    <t>R16.1</t>
  </si>
  <si>
    <t xml:space="preserve">Splenomegaly, not elsewhere classified  </t>
  </si>
  <si>
    <t>R16.2</t>
  </si>
  <si>
    <t xml:space="preserve">Hepatomegaly with splenomegaly, not elsewhere classified   </t>
  </si>
  <si>
    <t>R17</t>
  </si>
  <si>
    <t xml:space="preserve">Unspecified jaundice   </t>
  </si>
  <si>
    <t>R18</t>
  </si>
  <si>
    <t xml:space="preserve">Ascites   </t>
  </si>
  <si>
    <t>R19</t>
  </si>
  <si>
    <t xml:space="preserve">Other symptoms and signs involving the digestive system and abdomen </t>
  </si>
  <si>
    <t>R19.0</t>
  </si>
  <si>
    <t xml:space="preserve">Intra-abdominal and pelvic swelling, mass and lump </t>
  </si>
  <si>
    <t>R19.1</t>
  </si>
  <si>
    <t xml:space="preserve">Abnormal bowel sounds  </t>
  </si>
  <si>
    <t>R19.2</t>
  </si>
  <si>
    <t xml:space="preserve">Visible peristalsis  </t>
  </si>
  <si>
    <t>R19.3</t>
  </si>
  <si>
    <t xml:space="preserve">Abdominal rigidity </t>
  </si>
  <si>
    <t>R19.4</t>
  </si>
  <si>
    <t xml:space="preserve">Change in bowel habit  </t>
  </si>
  <si>
    <t>R19.5</t>
  </si>
  <si>
    <t xml:space="preserve">Other faecal abnormalities  </t>
  </si>
  <si>
    <t>R19.6</t>
  </si>
  <si>
    <t xml:space="preserve">Halitosis   </t>
  </si>
  <si>
    <t>R19.8</t>
  </si>
  <si>
    <t xml:space="preserve">Other specified symptoms and signs involving the digestive system and abdomen   </t>
  </si>
  <si>
    <t>R20</t>
  </si>
  <si>
    <t xml:space="preserve">Disturbances of skin sensation </t>
  </si>
  <si>
    <t>R20.0</t>
  </si>
  <si>
    <t xml:space="preserve">Anaesthesia of skin  </t>
  </si>
  <si>
    <t>R20.1</t>
  </si>
  <si>
    <t xml:space="preserve">Hypoaesthesia of skin   </t>
  </si>
  <si>
    <t>R20.2</t>
  </si>
  <si>
    <t xml:space="preserve">Paraesthesia of skin   </t>
  </si>
  <si>
    <t>R20.3</t>
  </si>
  <si>
    <t xml:space="preserve">Hyperaesthesia  </t>
  </si>
  <si>
    <t>R20.8</t>
  </si>
  <si>
    <t xml:space="preserve">Other and unspecified disturbances of skin sensation </t>
  </si>
  <si>
    <t>R21</t>
  </si>
  <si>
    <t xml:space="preserve">Rash and other nonspecific skin eruption </t>
  </si>
  <si>
    <t>R22</t>
  </si>
  <si>
    <t xml:space="preserve">Localized swelling, mass and lump of skin and subcutaneous tissue  </t>
  </si>
  <si>
    <t>R22.0</t>
  </si>
  <si>
    <t xml:space="preserve">Localized swelling, mass and lump, head   </t>
  </si>
  <si>
    <t>R22.1</t>
  </si>
  <si>
    <t xml:space="preserve">Localized swelling, mass and lump, neck   </t>
  </si>
  <si>
    <t>R22.2</t>
  </si>
  <si>
    <t xml:space="preserve">Localized swelling, mass and lump, trunk </t>
  </si>
  <si>
    <t>R22.3</t>
  </si>
  <si>
    <t xml:space="preserve">Localized swelling, mass and lump, upper limb </t>
  </si>
  <si>
    <t>R22.4</t>
  </si>
  <si>
    <t xml:space="preserve">Localized swelling, mass and lump, lower limb  </t>
  </si>
  <si>
    <t>R22.7</t>
  </si>
  <si>
    <t xml:space="preserve">Localized swelling, mass and lump, multiple sites  </t>
  </si>
  <si>
    <t>R22.9</t>
  </si>
  <si>
    <t>Localized swelling, mass and lump, unspecified</t>
  </si>
  <si>
    <t>R23</t>
  </si>
  <si>
    <t xml:space="preserve">Other skin changes   </t>
  </si>
  <si>
    <t>R23.0</t>
  </si>
  <si>
    <t xml:space="preserve">Cyanosis   </t>
  </si>
  <si>
    <t>R23.1</t>
  </si>
  <si>
    <t xml:space="preserve">Pallor  </t>
  </si>
  <si>
    <t>R23.2</t>
  </si>
  <si>
    <t xml:space="preserve">Flushing  </t>
  </si>
  <si>
    <t>R23.3</t>
  </si>
  <si>
    <t xml:space="preserve">Spontaneous ecchymoses  </t>
  </si>
  <si>
    <t>R23.4</t>
  </si>
  <si>
    <t xml:space="preserve">Changes in skin texture  </t>
  </si>
  <si>
    <t>R23.8</t>
  </si>
  <si>
    <t xml:space="preserve">Other and unspecified skin changes </t>
  </si>
  <si>
    <t>R25</t>
  </si>
  <si>
    <t xml:space="preserve">Abnormal involuntary movements  </t>
  </si>
  <si>
    <t>R25.0</t>
  </si>
  <si>
    <t xml:space="preserve">Abnormal head movements  </t>
  </si>
  <si>
    <t>R25.1</t>
  </si>
  <si>
    <t xml:space="preserve">Tremor, unspecified   </t>
  </si>
  <si>
    <t>R25.2</t>
  </si>
  <si>
    <t xml:space="preserve">Cramp and spasm </t>
  </si>
  <si>
    <t>R25.3</t>
  </si>
  <si>
    <t xml:space="preserve">Fasciculation   </t>
  </si>
  <si>
    <t>R25.8</t>
  </si>
  <si>
    <t xml:space="preserve">Other and unspecified abnormal involuntary movements </t>
  </si>
  <si>
    <t>R26</t>
  </si>
  <si>
    <t xml:space="preserve">Abnormalities of gait and mobility  </t>
  </si>
  <si>
    <t>R26.0</t>
  </si>
  <si>
    <t xml:space="preserve">Ataxic gait  </t>
  </si>
  <si>
    <t>R26.1</t>
  </si>
  <si>
    <t xml:space="preserve">Paralytic gait   </t>
  </si>
  <si>
    <t>R26.2</t>
  </si>
  <si>
    <t xml:space="preserve">Difficulty in walking, not elsewhere classified </t>
  </si>
  <si>
    <t>R26.3</t>
  </si>
  <si>
    <t xml:space="preserve">Immobility   </t>
  </si>
  <si>
    <t>R26.8</t>
  </si>
  <si>
    <t xml:space="preserve">Other and unspecified abnormalities of gait and mobility  </t>
  </si>
  <si>
    <t>R27</t>
  </si>
  <si>
    <t xml:space="preserve">Other lack of coordination </t>
  </si>
  <si>
    <t>R27.0</t>
  </si>
  <si>
    <t xml:space="preserve">Ataxia, unspecified </t>
  </si>
  <si>
    <t>R27.8</t>
  </si>
  <si>
    <t xml:space="preserve">Other and unspecified lack of coordination   </t>
  </si>
  <si>
    <t>R29</t>
  </si>
  <si>
    <t xml:space="preserve">Other symptoms and signs involving the nervous and musculoskeletal systems  </t>
  </si>
  <si>
    <t>R29.0</t>
  </si>
  <si>
    <t xml:space="preserve">Tetany   </t>
  </si>
  <si>
    <t>R29.1</t>
  </si>
  <si>
    <t xml:space="preserve">Meningismus   </t>
  </si>
  <si>
    <t>R29.2</t>
  </si>
  <si>
    <t xml:space="preserve">Abnormal reflex   </t>
  </si>
  <si>
    <t>R29.3</t>
  </si>
  <si>
    <t xml:space="preserve">Abnormal posture </t>
  </si>
  <si>
    <t>R29.4</t>
  </si>
  <si>
    <t xml:space="preserve">Clicking hip  </t>
  </si>
  <si>
    <t>R29.6</t>
  </si>
  <si>
    <t xml:space="preserve">Tendency to fall, not elsewhere classified   </t>
  </si>
  <si>
    <t>R29.8</t>
  </si>
  <si>
    <t xml:space="preserve">Other and unspecified symptoms and signs involving the nervous and musculoskeletal systems </t>
  </si>
  <si>
    <t>R30</t>
  </si>
  <si>
    <t xml:space="preserve">Pain associated with micturition  </t>
  </si>
  <si>
    <t>R30.0</t>
  </si>
  <si>
    <t xml:space="preserve">Dysuria   </t>
  </si>
  <si>
    <t>R30.1</t>
  </si>
  <si>
    <t xml:space="preserve">Vesical tenesmus   </t>
  </si>
  <si>
    <t>R30.9</t>
  </si>
  <si>
    <t xml:space="preserve">Painful micturition, unspecified  </t>
  </si>
  <si>
    <t>R31</t>
  </si>
  <si>
    <t xml:space="preserve">Unspecified haematuria </t>
  </si>
  <si>
    <t>R32</t>
  </si>
  <si>
    <t xml:space="preserve">Unspecified urinary incontinence  </t>
  </si>
  <si>
    <t>R33</t>
  </si>
  <si>
    <t xml:space="preserve">Retention of urine  </t>
  </si>
  <si>
    <t>R34</t>
  </si>
  <si>
    <t xml:space="preserve">Anuria and oliguria   </t>
  </si>
  <si>
    <t>R35</t>
  </si>
  <si>
    <t xml:space="preserve">Polyuria   </t>
  </si>
  <si>
    <t>R36</t>
  </si>
  <si>
    <t xml:space="preserve">Urethral discharge </t>
  </si>
  <si>
    <t>R39</t>
  </si>
  <si>
    <t xml:space="preserve">Other symptoms and signs involving the urinary system   </t>
  </si>
  <si>
    <t>R39.0</t>
  </si>
  <si>
    <t xml:space="preserve">
Extravasation of urine
</t>
  </si>
  <si>
    <t>R39.1</t>
  </si>
  <si>
    <t xml:space="preserve">Other difficulties with micturition  </t>
  </si>
  <si>
    <t>R39.2</t>
  </si>
  <si>
    <t xml:space="preserve">Extrarenal uraemia </t>
  </si>
  <si>
    <t>R39.8</t>
  </si>
  <si>
    <t xml:space="preserve">Other and unspecified symptoms and signs involving the urinary system </t>
  </si>
  <si>
    <t>R40</t>
  </si>
  <si>
    <t xml:space="preserve">Somnolence, stupor and coma  </t>
  </si>
  <si>
    <t>R40.0</t>
  </si>
  <si>
    <t xml:space="preserve">Somnolence  </t>
  </si>
  <si>
    <t>R40.1</t>
  </si>
  <si>
    <t xml:space="preserve">Stupor </t>
  </si>
  <si>
    <t>R40.2</t>
  </si>
  <si>
    <t xml:space="preserve">Coma, unspecified </t>
  </si>
  <si>
    <t>R41</t>
  </si>
  <si>
    <t xml:space="preserve">Other symptoms and signs involving cognitive functions and awareness   </t>
  </si>
  <si>
    <t>R41.0</t>
  </si>
  <si>
    <t xml:space="preserve">Disorientation, unspecified </t>
  </si>
  <si>
    <t>R41.1</t>
  </si>
  <si>
    <t xml:space="preserve">Anterograde amnesia   </t>
  </si>
  <si>
    <t>R41.2</t>
  </si>
  <si>
    <t xml:space="preserve">Retrograde amnesia  </t>
  </si>
  <si>
    <t>R41.3</t>
  </si>
  <si>
    <t xml:space="preserve">Other amnesia   </t>
  </si>
  <si>
    <t>R41.8</t>
  </si>
  <si>
    <t xml:space="preserve">Other and unspecified symptoms and signs involving cognitive functions and awareness </t>
  </si>
  <si>
    <t>R42</t>
  </si>
  <si>
    <t xml:space="preserve">Dizziness and giddiness </t>
  </si>
  <si>
    <t>R43</t>
  </si>
  <si>
    <t xml:space="preserve">Disturbances of smell and taste </t>
  </si>
  <si>
    <t>R43.0</t>
  </si>
  <si>
    <t xml:space="preserve">Anosmia  </t>
  </si>
  <si>
    <t>R43.1</t>
  </si>
  <si>
    <t xml:space="preserve">Parosmia   </t>
  </si>
  <si>
    <t>R43.2</t>
  </si>
  <si>
    <t xml:space="preserve">Parageusia  </t>
  </si>
  <si>
    <t>R43.8</t>
  </si>
  <si>
    <t xml:space="preserve">Other and unspecified disturbances of smell and taste </t>
  </si>
  <si>
    <t>R44</t>
  </si>
  <si>
    <t xml:space="preserve">Other symptoms and signs involving general sensations and perceptions </t>
  </si>
  <si>
    <t>R44.0</t>
  </si>
  <si>
    <t xml:space="preserve">Auditory hallucinations  </t>
  </si>
  <si>
    <t>R44.1</t>
  </si>
  <si>
    <t xml:space="preserve">Visual hallucinations  </t>
  </si>
  <si>
    <t>R44.2</t>
  </si>
  <si>
    <t xml:space="preserve">Other hallucinations  </t>
  </si>
  <si>
    <t>R44.3</t>
  </si>
  <si>
    <t xml:space="preserve">Hallucinations, unspecified </t>
  </si>
  <si>
    <t>R44.8</t>
  </si>
  <si>
    <t xml:space="preserve">Other and unspecified symptoms and signs involving general sensations and perceptions </t>
  </si>
  <si>
    <t>R45</t>
  </si>
  <si>
    <t xml:space="preserve">Symptoms and signs involving emotional state  </t>
  </si>
  <si>
    <t>R45.0</t>
  </si>
  <si>
    <t xml:space="preserve">Nervousness  </t>
  </si>
  <si>
    <t>R45.1</t>
  </si>
  <si>
    <t xml:space="preserve">Restlessness and agitation   </t>
  </si>
  <si>
    <t>R45.2</t>
  </si>
  <si>
    <t xml:space="preserve">Unhappiness   </t>
  </si>
  <si>
    <t>R45.3</t>
  </si>
  <si>
    <t xml:space="preserve">Demoralization and apathy </t>
  </si>
  <si>
    <t>R45.4</t>
  </si>
  <si>
    <t xml:space="preserve">Irritability and anger </t>
  </si>
  <si>
    <t>R45.5</t>
  </si>
  <si>
    <t xml:space="preserve">Hostility  </t>
  </si>
  <si>
    <t>R45.6</t>
  </si>
  <si>
    <t xml:space="preserve">Physical violence </t>
  </si>
  <si>
    <t>R45.7</t>
  </si>
  <si>
    <t xml:space="preserve">State of emotional shock and stress, unspecified   </t>
  </si>
  <si>
    <t>R45.8</t>
  </si>
  <si>
    <t xml:space="preserve">Other symptoms and signs involving emotional state  </t>
  </si>
  <si>
    <t>R46</t>
  </si>
  <si>
    <t>Symptoms and signs involving appearance and behaviour</t>
  </si>
  <si>
    <t>R46.0</t>
  </si>
  <si>
    <t xml:space="preserve">Very low level of personal hygiene   </t>
  </si>
  <si>
    <t>R46.1</t>
  </si>
  <si>
    <t xml:space="preserve">Bizarre personal appearance </t>
  </si>
  <si>
    <t>R46.2</t>
  </si>
  <si>
    <t xml:space="preserve">Strange and inexplicable behaviour  </t>
  </si>
  <si>
    <t>R46.3</t>
  </si>
  <si>
    <t xml:space="preserve">Overactivity </t>
  </si>
  <si>
    <t>R46.4</t>
  </si>
  <si>
    <t xml:space="preserve">Slowness and poor responsiveness   </t>
  </si>
  <si>
    <t>R46.5</t>
  </si>
  <si>
    <t xml:space="preserve">Suspiciousness and marked evasiveness </t>
  </si>
  <si>
    <t>R46.6</t>
  </si>
  <si>
    <t xml:space="preserve">Undue concern and preoccupation with stressful events  </t>
  </si>
  <si>
    <t>R46.7</t>
  </si>
  <si>
    <t xml:space="preserve">Verbosity and circumstantial detail obscuring reason for contact </t>
  </si>
  <si>
    <t>R46.8</t>
  </si>
  <si>
    <t xml:space="preserve">Other symptoms and signs involving appearance and behaviour  </t>
  </si>
  <si>
    <t>R47</t>
  </si>
  <si>
    <t xml:space="preserve">Speech disturbances, not elsewhere classified   </t>
  </si>
  <si>
    <t>R47.0</t>
  </si>
  <si>
    <t xml:space="preserve">Dysphasia and aphasia   </t>
  </si>
  <si>
    <t>R47.1</t>
  </si>
  <si>
    <t xml:space="preserve">Dysarthria and anarthria  </t>
  </si>
  <si>
    <t>R47.8</t>
  </si>
  <si>
    <t xml:space="preserve">Other and unspecified speech disturbances  </t>
  </si>
  <si>
    <t>R48</t>
  </si>
  <si>
    <t xml:space="preserve">Dyslexia and other symbolic dysfunctions, not elsewhere classified </t>
  </si>
  <si>
    <t>R48.0</t>
  </si>
  <si>
    <t xml:space="preserve">Dyslexia and alexia </t>
  </si>
  <si>
    <t>R48.1</t>
  </si>
  <si>
    <t xml:space="preserve">Agnosia   </t>
  </si>
  <si>
    <t>R48.2</t>
  </si>
  <si>
    <t xml:space="preserve">Apraxia   </t>
  </si>
  <si>
    <t>R48.8</t>
  </si>
  <si>
    <t xml:space="preserve">Other and unspecified symbolic dysfunctions   </t>
  </si>
  <si>
    <t>R49</t>
  </si>
  <si>
    <t xml:space="preserve">Voice disturbances  </t>
  </si>
  <si>
    <t>R49.0</t>
  </si>
  <si>
    <t xml:space="preserve">Dysphonia   </t>
  </si>
  <si>
    <t>R49.1</t>
  </si>
  <si>
    <t xml:space="preserve">Aphonia   </t>
  </si>
  <si>
    <t>R49.2</t>
  </si>
  <si>
    <t xml:space="preserve">Hypernasality and hyponasality </t>
  </si>
  <si>
    <t>R49.8</t>
  </si>
  <si>
    <t xml:space="preserve">Other and unspecified voice disturbances </t>
  </si>
  <si>
    <t>R50</t>
  </si>
  <si>
    <t xml:space="preserve">Fever of other and unknown origin  </t>
  </si>
  <si>
    <t>R50.2</t>
  </si>
  <si>
    <t xml:space="preserve">Drug-induced fever </t>
  </si>
  <si>
    <t>R50.8</t>
  </si>
  <si>
    <t xml:space="preserve">Other specified fever  </t>
  </si>
  <si>
    <t>R50.9</t>
  </si>
  <si>
    <t xml:space="preserve">Fever, unspecified </t>
  </si>
  <si>
    <t>R51</t>
  </si>
  <si>
    <t xml:space="preserve">Headache  </t>
  </si>
  <si>
    <t>R52</t>
  </si>
  <si>
    <t xml:space="preserve">Pain, not elsewhere classified   </t>
  </si>
  <si>
    <t>R52.0</t>
  </si>
  <si>
    <t xml:space="preserve">Acute pain  </t>
  </si>
  <si>
    <t>R52.1</t>
  </si>
  <si>
    <t xml:space="preserve">Chronic intractable pain  </t>
  </si>
  <si>
    <t>R52.2</t>
  </si>
  <si>
    <t xml:space="preserve">Other chronic pain </t>
  </si>
  <si>
    <t>R52.9</t>
  </si>
  <si>
    <t xml:space="preserve">Pain, unspecified   </t>
  </si>
  <si>
    <t>R53</t>
  </si>
  <si>
    <t xml:space="preserve">Malaise and fatigue  </t>
  </si>
  <si>
    <t>R54</t>
  </si>
  <si>
    <t xml:space="preserve">Senility   </t>
  </si>
  <si>
    <t>R55</t>
  </si>
  <si>
    <t xml:space="preserve">Syncope and collapse   </t>
  </si>
  <si>
    <t>R56</t>
  </si>
  <si>
    <t xml:space="preserve">Convulsions, not elsewhere classified   </t>
  </si>
  <si>
    <t>R56.0</t>
  </si>
  <si>
    <t xml:space="preserve">Febrile convulsions </t>
  </si>
  <si>
    <t>R56.8</t>
  </si>
  <si>
    <t xml:space="preserve">Other and unspecified convulsions   </t>
  </si>
  <si>
    <t>R57</t>
  </si>
  <si>
    <t xml:space="preserve">Shock, not elsewhere classified </t>
  </si>
  <si>
    <t>R57.0</t>
  </si>
  <si>
    <t xml:space="preserve">Cardiogenic shock </t>
  </si>
  <si>
    <t>R57.1</t>
  </si>
  <si>
    <t xml:space="preserve">Hypovolaemic shock   </t>
  </si>
  <si>
    <t>R57.2</t>
  </si>
  <si>
    <t xml:space="preserve">Septic shock  </t>
  </si>
  <si>
    <t>R57.8</t>
  </si>
  <si>
    <t xml:space="preserve">Other shock   </t>
  </si>
  <si>
    <t>R57.9</t>
  </si>
  <si>
    <t xml:space="preserve">Shock, unspecified </t>
  </si>
  <si>
    <t>R58</t>
  </si>
  <si>
    <t xml:space="preserve">Haemorrhage, not elsewhere classified   </t>
  </si>
  <si>
    <t>R59</t>
  </si>
  <si>
    <t xml:space="preserve">Enlarged lymph nodes </t>
  </si>
  <si>
    <t>R59.0</t>
  </si>
  <si>
    <t xml:space="preserve">Localized enlarged lymph nodes  </t>
  </si>
  <si>
    <t>R59.1</t>
  </si>
  <si>
    <t xml:space="preserve">Generalized enlarged lymph nodes   </t>
  </si>
  <si>
    <t>R59.9</t>
  </si>
  <si>
    <t xml:space="preserve">Enlarged lymph nodes, unspecified   </t>
  </si>
  <si>
    <t>R60</t>
  </si>
  <si>
    <t xml:space="preserve">Oedema, not elsewhere classified  </t>
  </si>
  <si>
    <t>R60.0</t>
  </si>
  <si>
    <t xml:space="preserve">Localized oedema </t>
  </si>
  <si>
    <t>R60.1</t>
  </si>
  <si>
    <t xml:space="preserve">Generalized oedema   </t>
  </si>
  <si>
    <t>R60.9</t>
  </si>
  <si>
    <t xml:space="preserve">Oedema, unspecified   </t>
  </si>
  <si>
    <t>R61</t>
  </si>
  <si>
    <t xml:space="preserve">Hyperhidrosis   </t>
  </si>
  <si>
    <t>R61.0</t>
  </si>
  <si>
    <t xml:space="preserve">Localized hyperhidrosis   </t>
  </si>
  <si>
    <t>R61.1</t>
  </si>
  <si>
    <t xml:space="preserve">Generalized hyperhidrosis   </t>
  </si>
  <si>
    <t>R61.9</t>
  </si>
  <si>
    <t xml:space="preserve">Hyperhidrosis, unspecified   </t>
  </si>
  <si>
    <t>R62</t>
  </si>
  <si>
    <t xml:space="preserve">Lack of expected normal physiological development   </t>
  </si>
  <si>
    <t>R62.0</t>
  </si>
  <si>
    <t>Delayed milestone</t>
  </si>
  <si>
    <t>R62.8</t>
  </si>
  <si>
    <t xml:space="preserve">Other lack of expected normal physiological development </t>
  </si>
  <si>
    <t>R62.9</t>
  </si>
  <si>
    <t xml:space="preserve">Lack of expected normal physiological development, unspecified   </t>
  </si>
  <si>
    <t>R63</t>
  </si>
  <si>
    <t xml:space="preserve">Symptoms and signs concerning food and fluid intake  </t>
  </si>
  <si>
    <t>R63.0</t>
  </si>
  <si>
    <t xml:space="preserve">Anorexia  </t>
  </si>
  <si>
    <t>R63.1</t>
  </si>
  <si>
    <t xml:space="preserve">Polydipsia   </t>
  </si>
  <si>
    <t>R63.2</t>
  </si>
  <si>
    <t xml:space="preserve">Polyphagia  </t>
  </si>
  <si>
    <t>R63.3</t>
  </si>
  <si>
    <t xml:space="preserve">Feeding difficulties and mismanagement   </t>
  </si>
  <si>
    <t>R63.4</t>
  </si>
  <si>
    <t xml:space="preserve">Abnormal weight loss  </t>
  </si>
  <si>
    <t>R63.5</t>
  </si>
  <si>
    <t xml:space="preserve">Abnormal weight gain   </t>
  </si>
  <si>
    <t>R63.6</t>
  </si>
  <si>
    <t xml:space="preserve">Insufficient intake of food and water due to self neglect  </t>
  </si>
  <si>
    <t>R63.8</t>
  </si>
  <si>
    <t xml:space="preserve">Other symptoms and signs concerning food and fluid intake   </t>
  </si>
  <si>
    <t>R64</t>
  </si>
  <si>
    <t xml:space="preserve">Cachexia   </t>
  </si>
  <si>
    <t>R65</t>
  </si>
  <si>
    <t xml:space="preserve">Systemic Inflammatory Response Syndrome [SIRS]   </t>
  </si>
  <si>
    <t>R65.0</t>
  </si>
  <si>
    <t xml:space="preserve">Systemic Inflammatory Response Syndrome of infectious origin without organ failure  </t>
  </si>
  <si>
    <t>R65.1</t>
  </si>
  <si>
    <t xml:space="preserve">Systemic Inflammatory Response Syndrome of infectious origin with organ failure </t>
  </si>
  <si>
    <t>R65.2</t>
  </si>
  <si>
    <t>Systemic Inflammatory Response Syndrome of non-infectious origin without organ failure</t>
  </si>
  <si>
    <t>R65.3</t>
  </si>
  <si>
    <t xml:space="preserve">Systemic Inflammatory Response Syndrome of non-infectious origin with organ failure   </t>
  </si>
  <si>
    <t>R65.9</t>
  </si>
  <si>
    <t xml:space="preserve">Systemic Inflammatory Response Syndrome, unspecified </t>
  </si>
  <si>
    <t>R68</t>
  </si>
  <si>
    <t xml:space="preserve">Other general symptoms and signs  </t>
  </si>
  <si>
    <t>R68.0</t>
  </si>
  <si>
    <t xml:space="preserve">Hypothermia, not associated with low environmental temperature </t>
  </si>
  <si>
    <t>R68.1</t>
  </si>
  <si>
    <t xml:space="preserve">Nonspecific symptoms peculiar to infancy  </t>
  </si>
  <si>
    <t>R68.2</t>
  </si>
  <si>
    <t xml:space="preserve">Dry mouth, unspecified  </t>
  </si>
  <si>
    <t>R68.3</t>
  </si>
  <si>
    <t xml:space="preserve">Clubbing of fingers  </t>
  </si>
  <si>
    <t>R68.8</t>
  </si>
  <si>
    <t xml:space="preserve">Other specified general symptoms and signs  </t>
  </si>
  <si>
    <t>R69</t>
  </si>
  <si>
    <t xml:space="preserve">Unknown and unspecified causes of morbidity   </t>
  </si>
  <si>
    <t>R70</t>
  </si>
  <si>
    <t xml:space="preserve">Elevated erythrocyte sedimentation rate and abnormality of plasma viscosity  </t>
  </si>
  <si>
    <t>R70.0</t>
  </si>
  <si>
    <t xml:space="preserve">Elevated erythrocyte sedimentation rate   </t>
  </si>
  <si>
    <t>R70.1</t>
  </si>
  <si>
    <t xml:space="preserve">Abnormal plasma viscosity  </t>
  </si>
  <si>
    <t>R71</t>
  </si>
  <si>
    <t xml:space="preserve">Abnormality of red blood cells  </t>
  </si>
  <si>
    <t>R72</t>
  </si>
  <si>
    <t xml:space="preserve">Abnormality of white blood cells, not elsewhere classified  </t>
  </si>
  <si>
    <t>R73</t>
  </si>
  <si>
    <t xml:space="preserve">Elevated blood glucose level  </t>
  </si>
  <si>
    <t>R73.0</t>
  </si>
  <si>
    <t xml:space="preserve">Abnormal glucose tolerance test </t>
  </si>
  <si>
    <t>R73.9</t>
  </si>
  <si>
    <t xml:space="preserve">Hyperglycaemia, unspecified  </t>
  </si>
  <si>
    <t>R74</t>
  </si>
  <si>
    <t xml:space="preserve">Abnormal serum enzyme levels </t>
  </si>
  <si>
    <t>R74.0</t>
  </si>
  <si>
    <t xml:space="preserve">Elevation of levels of transaminase and lactic acid dehydrogenase [LDH]   </t>
  </si>
  <si>
    <t>R74.8</t>
  </si>
  <si>
    <t xml:space="preserve">Abnormal levels of other serum enzymes  </t>
  </si>
  <si>
    <t>R74.9</t>
  </si>
  <si>
    <t xml:space="preserve">Abnormal level of unspecified serum enzyme   </t>
  </si>
  <si>
    <t>R75</t>
  </si>
  <si>
    <t xml:space="preserve">Laboratory evidence of human immunodeficiency virus [HIV]   </t>
  </si>
  <si>
    <t>R76</t>
  </si>
  <si>
    <t xml:space="preserve">Other abnormal immunological findings in serum   </t>
  </si>
  <si>
    <t>R76.0</t>
  </si>
  <si>
    <t xml:space="preserve">Raised antibody titre  </t>
  </si>
  <si>
    <t>R76.1</t>
  </si>
  <si>
    <t xml:space="preserve">Abnormal reaction to tuberculin test   </t>
  </si>
  <si>
    <t>R76.2</t>
  </si>
  <si>
    <t xml:space="preserve">False-positive serological test for syphilis  </t>
  </si>
  <si>
    <t>R76.8</t>
  </si>
  <si>
    <t xml:space="preserve">Other specified abnormal immunological findings in serum </t>
  </si>
  <si>
    <t>R76.9</t>
  </si>
  <si>
    <t xml:space="preserve">Abnormal immunological finding in serum, unspecified </t>
  </si>
  <si>
    <t>R77</t>
  </si>
  <si>
    <t xml:space="preserve">Other abnormalities of plasma proteins   </t>
  </si>
  <si>
    <t>R77.0</t>
  </si>
  <si>
    <t xml:space="preserve">Abnormality of albumin  </t>
  </si>
  <si>
    <t>R77.1</t>
  </si>
  <si>
    <t>Abnormality of globulin</t>
  </si>
  <si>
    <t>R77.2</t>
  </si>
  <si>
    <t xml:space="preserve">Abnormality of alphafetoprotein </t>
  </si>
  <si>
    <t>R77.8</t>
  </si>
  <si>
    <t xml:space="preserve">Other specified abnormalities of plasma proteins  </t>
  </si>
  <si>
    <t>R77.9</t>
  </si>
  <si>
    <t>Abnormality of plasma protein, unspecified</t>
  </si>
  <si>
    <t>R78</t>
  </si>
  <si>
    <t xml:space="preserve">Findings of drugs and other substances, not normally found in blood   </t>
  </si>
  <si>
    <t>R78.0</t>
  </si>
  <si>
    <t xml:space="preserve">Finding of alcohol in blood   </t>
  </si>
  <si>
    <t>R78.1</t>
  </si>
  <si>
    <t xml:space="preserve">Finding of opiate drug in blood  </t>
  </si>
  <si>
    <t>R78.2</t>
  </si>
  <si>
    <t xml:space="preserve">Finding of cocaine in blood </t>
  </si>
  <si>
    <t>R78.3</t>
  </si>
  <si>
    <t xml:space="preserve">Finding of hallucinogen in blood   </t>
  </si>
  <si>
    <t>R78.4</t>
  </si>
  <si>
    <t xml:space="preserve">Finding of other drugs of addictive potential in blood   </t>
  </si>
  <si>
    <t>R78.5</t>
  </si>
  <si>
    <t xml:space="preserve">Finding of psychotropic drug in blood </t>
  </si>
  <si>
    <t>R78.6</t>
  </si>
  <si>
    <t xml:space="preserve">Finding of steroid agent in blood   </t>
  </si>
  <si>
    <t>R78.7</t>
  </si>
  <si>
    <t xml:space="preserve">Finding of abnormal level of heavy metals in blood </t>
  </si>
  <si>
    <t>R78.8</t>
  </si>
  <si>
    <t xml:space="preserve">Finding of other specified substances, not normally found in blood </t>
  </si>
  <si>
    <t>R78.9</t>
  </si>
  <si>
    <t xml:space="preserve">Finding of unspecified substance, not normally found in blood   </t>
  </si>
  <si>
    <t>R79</t>
  </si>
  <si>
    <t xml:space="preserve">Other abnormal findings of blood chemistry </t>
  </si>
  <si>
    <t>R79.0</t>
  </si>
  <si>
    <t xml:space="preserve">Abnormal level of blood mineral  </t>
  </si>
  <si>
    <t>R79.8</t>
  </si>
  <si>
    <t xml:space="preserve">Other specified abnormal findings of blood chemistry   </t>
  </si>
  <si>
    <t>R79.9</t>
  </si>
  <si>
    <t xml:space="preserve">Abnormal finding of blood chemistry, unspecified  </t>
  </si>
  <si>
    <t>R80</t>
  </si>
  <si>
    <t xml:space="preserve">Isolated proteinuria  </t>
  </si>
  <si>
    <t>R81</t>
  </si>
  <si>
    <t xml:space="preserve">Glycosuria   </t>
  </si>
  <si>
    <t>R82</t>
  </si>
  <si>
    <t xml:space="preserve">Other abnormal findings in urine  </t>
  </si>
  <si>
    <t>R82.0</t>
  </si>
  <si>
    <t xml:space="preserve">Chyluria   </t>
  </si>
  <si>
    <t>R82.1</t>
  </si>
  <si>
    <t xml:space="preserve">Myoglobinuria   </t>
  </si>
  <si>
    <t>R82.2</t>
  </si>
  <si>
    <t xml:space="preserve">Biliuria  </t>
  </si>
  <si>
    <t>R82.3</t>
  </si>
  <si>
    <t xml:space="preserve">Haemoglobinuria  </t>
  </si>
  <si>
    <t>R82.4</t>
  </si>
  <si>
    <t xml:space="preserve">Acetonuria  </t>
  </si>
  <si>
    <t>R82.5</t>
  </si>
  <si>
    <t xml:space="preserve">Elevated urine levels of drugs, medicaments and biological substances </t>
  </si>
  <si>
    <t>R82.6</t>
  </si>
  <si>
    <t xml:space="preserve">Abnormal urine levels of substances chiefly nonmedicinal as to source  </t>
  </si>
  <si>
    <t>R82.7</t>
  </si>
  <si>
    <t xml:space="preserve">Abnormal findings on microbiological examination of urine </t>
  </si>
  <si>
    <t>R82.8</t>
  </si>
  <si>
    <t xml:space="preserve">Abnormal findings on cytological and histological examination of urine   </t>
  </si>
  <si>
    <t>R82.9</t>
  </si>
  <si>
    <t xml:space="preserve">Other and unspecified abnormal findings in urine </t>
  </si>
  <si>
    <t>R83</t>
  </si>
  <si>
    <t xml:space="preserve">Abnormal findings in cerebrospinal fluid  </t>
  </si>
  <si>
    <t>R83.0</t>
  </si>
  <si>
    <t xml:space="preserve">Abnormal findings in cerebrospinal fluid : abnormal level of enzymes  </t>
  </si>
  <si>
    <t>R83.1</t>
  </si>
  <si>
    <t xml:space="preserve">Abnormal findings in cerebrospinal fluid : abnormal level of hormones </t>
  </si>
  <si>
    <t>R83.2</t>
  </si>
  <si>
    <t xml:space="preserve">Abnormal findings in cerebrospinal fluid : abnormal level of other drugs, medicaments and biological substances   </t>
  </si>
  <si>
    <t>R83.3</t>
  </si>
  <si>
    <t>Abnormal findings in cerebrospinal fluid : abnormal level of substances chiefly nonmedicinal as to source</t>
  </si>
  <si>
    <t>R83.4</t>
  </si>
  <si>
    <t xml:space="preserve">Abnormal findings in cerebrospinal fluid : abnormal immunological findings </t>
  </si>
  <si>
    <t>R83.5</t>
  </si>
  <si>
    <t xml:space="preserve">Abnormal findings in cerebrospinal fluid : abnormal microbiological findings </t>
  </si>
  <si>
    <t>R83.6</t>
  </si>
  <si>
    <t xml:space="preserve">Abnormal findings in cerebrospinal fluid : abnormal cytological findings  </t>
  </si>
  <si>
    <t>R83.7</t>
  </si>
  <si>
    <t xml:space="preserve">Abnormal findings in cerebrospinal fluid : abnormal histological findings   </t>
  </si>
  <si>
    <t>R83.8</t>
  </si>
  <si>
    <t xml:space="preserve">Abnormal findings in cerebrospinal fluid : other abnormal findings </t>
  </si>
  <si>
    <t>R83.9</t>
  </si>
  <si>
    <t xml:space="preserve">Abnormal findings in cerebrospinal fluid : unspecified abnormal finding  </t>
  </si>
  <si>
    <t>R84</t>
  </si>
  <si>
    <t xml:space="preserve">Abnormal findings in specimens from respiratory organs and thorax </t>
  </si>
  <si>
    <t>R84.0</t>
  </si>
  <si>
    <t>Abnormal findings in specimens from respiratory organs and thorax : abnormal level of enzymes</t>
  </si>
  <si>
    <t>R84.1</t>
  </si>
  <si>
    <t xml:space="preserve">Abnormal findings in specimens from respiratory organs and thorax : abnormal level of hormones </t>
  </si>
  <si>
    <t>R84.2</t>
  </si>
  <si>
    <t xml:space="preserve">Abnormal findings in specimens from respiratory organs and thorax : abnormal level of other drugs, medicaments and biological substances  </t>
  </si>
  <si>
    <t>R84.3</t>
  </si>
  <si>
    <t xml:space="preserve">Abnormal findings in specimens from respiratory organs and thorax : abnormal level of substances chiefly nonmedicinal as to source   </t>
  </si>
  <si>
    <t>R84.4</t>
  </si>
  <si>
    <t xml:space="preserve">Abnormal findings in specimens from respiratory organs and thorax : abnormal immunological findings   </t>
  </si>
  <si>
    <t>R84.5</t>
  </si>
  <si>
    <t xml:space="preserve">Abnormal findings in specimens from respiratory organs and thorax : abnormal microbiological findings   </t>
  </si>
  <si>
    <t>R84.6</t>
  </si>
  <si>
    <t xml:space="preserve">Abnormal findings in specimens from respiratory organs and thorax : abnormal cytological findings </t>
  </si>
  <si>
    <t>R84.7</t>
  </si>
  <si>
    <t xml:space="preserve">Abnormal findings in specimens from respiratory organs and thorax : abnormal histological findings  </t>
  </si>
  <si>
    <t>R84.8</t>
  </si>
  <si>
    <t xml:space="preserve">Abnormal findings in specimens from respiratory organs and thorax : other abnormal findings </t>
  </si>
  <si>
    <t>R84.9</t>
  </si>
  <si>
    <t xml:space="preserve">Abnormal findings in specimens from respiratory organs and thorax : unspecified abnormal finding  </t>
  </si>
  <si>
    <t>R85</t>
  </si>
  <si>
    <t xml:space="preserve">Abnormal findings in specimens from digestive organs and abdominal cavity   </t>
  </si>
  <si>
    <t>R85.0</t>
  </si>
  <si>
    <t xml:space="preserve">Abnormal findings in specimens from digestive organs and abdominal cavity : abnormal level of enzymes </t>
  </si>
  <si>
    <t>R85.1</t>
  </si>
  <si>
    <t xml:space="preserve">Abnormal findings in specimens from digestive organs and abdominal cavity : abnormal level of hormones </t>
  </si>
  <si>
    <t>R85.2</t>
  </si>
  <si>
    <t xml:space="preserve">Abnormal findings in specimens from digestive organs and abdominal cavity : abnormal level of other drugs, medicaments and biological substances </t>
  </si>
  <si>
    <t>R85.3</t>
  </si>
  <si>
    <t xml:space="preserve">Abnormal findings in specimens from digestive organs and abdominal cavity : abnormal level of substances chiefly nonmedicinal as to source  </t>
  </si>
  <si>
    <t>R85.4</t>
  </si>
  <si>
    <t xml:space="preserve">Abnormal findings in specimens from digestive organs and abdominal cavity : abnormal immunological findings  </t>
  </si>
  <si>
    <t>R85.5</t>
  </si>
  <si>
    <t xml:space="preserve">Abnormal findings in specimens from digestive organs and abdominal cavity : abnormal microbiological findings  </t>
  </si>
  <si>
    <t>R85.6</t>
  </si>
  <si>
    <t xml:space="preserve">Abnormal findings in specimens from digestive organs and abdominal cavity : abnormal cytological findings  </t>
  </si>
  <si>
    <t>R85.7</t>
  </si>
  <si>
    <t xml:space="preserve">Abnormal findings in specimens from digestive organs and abdominal cavity : abnormal histological findings </t>
  </si>
  <si>
    <t>R85.8</t>
  </si>
  <si>
    <t xml:space="preserve">Abnormal findings in specimens from digestive organs and abdominal cavity : other abnormal findings </t>
  </si>
  <si>
    <t>R85.9</t>
  </si>
  <si>
    <t xml:space="preserve">Abnormal findings in specimens from digestive organs and abdominal cavity : unspecified abnormal finding  </t>
  </si>
  <si>
    <t>R86</t>
  </si>
  <si>
    <t>Abnormal findings in specimens from male genital organs</t>
  </si>
  <si>
    <t>R86.0</t>
  </si>
  <si>
    <t xml:space="preserve">Abnormal findings in specimens from male genital organs : abnormal level of enzymes </t>
  </si>
  <si>
    <t>R86.1</t>
  </si>
  <si>
    <t xml:space="preserve">Abnormal findings in specimens from male genital organs : abnormal level of hormones  </t>
  </si>
  <si>
    <t>R86.2</t>
  </si>
  <si>
    <t xml:space="preserve">Abnormal findings in specimens from male genital organs : abnormal level of other drugs, medicaments and biological substances  </t>
  </si>
  <si>
    <t>R86.3</t>
  </si>
  <si>
    <t xml:space="preserve">Abnormal findings in specimens from male genital organs : abnormal level of substances chiefly nonmedicinal as to source </t>
  </si>
  <si>
    <t>R86.4</t>
  </si>
  <si>
    <t xml:space="preserve">Abnormal findings in specimens from male genital organs : abnormal immunological findings  </t>
  </si>
  <si>
    <t>R86.5</t>
  </si>
  <si>
    <t xml:space="preserve">Abnormal findings in specimens from male genital organs : abnormal microbiological findings </t>
  </si>
  <si>
    <t>R86.6</t>
  </si>
  <si>
    <t xml:space="preserve">Abnormal findings in specimens from male genital organs : abnormal cytological findings </t>
  </si>
  <si>
    <t>R86.7</t>
  </si>
  <si>
    <t xml:space="preserve">Abnormal findings in specimens from male genital organs : abnormal histological findings </t>
  </si>
  <si>
    <t>R86.8</t>
  </si>
  <si>
    <t xml:space="preserve">Abnormal findings in specimens from male genital organs : other abnormal findings  </t>
  </si>
  <si>
    <t>R86.9</t>
  </si>
  <si>
    <t xml:space="preserve">Abnormal findings in specimens from male genital organs : unspecified abnormal finding  </t>
  </si>
  <si>
    <t>R87</t>
  </si>
  <si>
    <t xml:space="preserve">Abnormal findings in specimens from female genital organs  </t>
  </si>
  <si>
    <t>R87.0</t>
  </si>
  <si>
    <t xml:space="preserve">Abnormal findings in specimens from female genital organs : abnormal level of enzymes   </t>
  </si>
  <si>
    <t>R87.1</t>
  </si>
  <si>
    <t xml:space="preserve">Abnormal findings in specimens from female genital organs : abnormal level of hormones </t>
  </si>
  <si>
    <t>R87.2</t>
  </si>
  <si>
    <t xml:space="preserve">Abnormal findings in specimens from female genital organs : abnormal level of other drugs, medicaments and biological substances  </t>
  </si>
  <si>
    <t>R87.3</t>
  </si>
  <si>
    <t xml:space="preserve">Abnormal findings in specimens from female genital organs : abnormal level of substances chiefly nonmedicinal as to source </t>
  </si>
  <si>
    <t>R87.4</t>
  </si>
  <si>
    <t xml:space="preserve">Abnormal findings in specimens from female genital organs : abnormal immunological findings </t>
  </si>
  <si>
    <t>R87.5</t>
  </si>
  <si>
    <t xml:space="preserve">Abnormal findings in specimens from female genital organs : abnormal microbiological findings  </t>
  </si>
  <si>
    <t>R87.6</t>
  </si>
  <si>
    <t xml:space="preserve">Abnormal findings in specimens from female genital organs : abnormal cytological findings   </t>
  </si>
  <si>
    <t>R87.7</t>
  </si>
  <si>
    <t xml:space="preserve">Abnormal findings in specimens from female genital organs : abnormal histological findings </t>
  </si>
  <si>
    <t>R87.8</t>
  </si>
  <si>
    <t xml:space="preserve">Abnormal findings in specimens from female genital organs : other abnormal findings </t>
  </si>
  <si>
    <t>R87.9</t>
  </si>
  <si>
    <t>Abnormal findings in specimens from female genital organs : unspecified abnormal finding</t>
  </si>
  <si>
    <t>R89</t>
  </si>
  <si>
    <t xml:space="preserve">Abnormal findings in specimens from other organs, systems and tissues </t>
  </si>
  <si>
    <t>R89.0</t>
  </si>
  <si>
    <t xml:space="preserve">Abnormal findings in specimens from other organs, systems and tissues : abnormal level of enzymes </t>
  </si>
  <si>
    <t>R89.1</t>
  </si>
  <si>
    <t xml:space="preserve">Abnormal findings in specimens from other organs, systems and tissues : abnormal level of hormones   </t>
  </si>
  <si>
    <t>R89.2</t>
  </si>
  <si>
    <t xml:space="preserve">Abnormal findings in specimens from other organs, systems and tissues : abnormal level of other drugs, medicaments and biological substances  </t>
  </si>
  <si>
    <t>R89.3</t>
  </si>
  <si>
    <t xml:space="preserve">Abnormal findings in specimens from other organs, systems and tissues : abnormal level of substances chiefly nonmedicinal as to source  </t>
  </si>
  <si>
    <t>R89.4</t>
  </si>
  <si>
    <t xml:space="preserve">Abnormal findings in specimens from other organs, systems and tissues : abnormal immunological findings   </t>
  </si>
  <si>
    <t>R89.5</t>
  </si>
  <si>
    <t xml:space="preserve">Abnormal findings in specimens from other organs, systems and tissues : abnormal microbiological findings   </t>
  </si>
  <si>
    <t>R89.6</t>
  </si>
  <si>
    <t xml:space="preserve">Abnormal findings in specimens from other organs, systems and tissues : abnormal cytological findings  </t>
  </si>
  <si>
    <t>R89.7</t>
  </si>
  <si>
    <t xml:space="preserve">Abnormal findings in specimens from other organs, systems and tissues : abnormal histological findings  </t>
  </si>
  <si>
    <t>R89.8</t>
  </si>
  <si>
    <t xml:space="preserve">Abnormal findings in specimens from other organs, systems and tissues : other abnormal findings  </t>
  </si>
  <si>
    <t>R89.9</t>
  </si>
  <si>
    <t xml:space="preserve">Abnormal findings in specimens from other organs, systems and tissues : unspecified abnormal finding </t>
  </si>
  <si>
    <t>R90</t>
  </si>
  <si>
    <t xml:space="preserve">Abnormal findings on diagnostic imaging of central nervous system  </t>
  </si>
  <si>
    <t>R90.0</t>
  </si>
  <si>
    <t xml:space="preserve">Intracranial space-occupying lesion   </t>
  </si>
  <si>
    <t>R90.8</t>
  </si>
  <si>
    <t xml:space="preserve">Other abnormal findings on diagnostic imaging of central nervous system </t>
  </si>
  <si>
    <t>R91</t>
  </si>
  <si>
    <t xml:space="preserve">Abnormal findings on diagnostic imaging of lung </t>
  </si>
  <si>
    <t>R92</t>
  </si>
  <si>
    <t xml:space="preserve">Abnormal findings on diagnostic imaging of breast   </t>
  </si>
  <si>
    <t>R93</t>
  </si>
  <si>
    <t xml:space="preserve">Abnormal findings on diagnostic imaging of other body structures </t>
  </si>
  <si>
    <t>R93.0</t>
  </si>
  <si>
    <t xml:space="preserve">Abnormal findings on diagnostic imaging of skull and head, not elsewhere classified  </t>
  </si>
  <si>
    <t>R93.1</t>
  </si>
  <si>
    <t xml:space="preserve">Abnormal findings on diagnostic imaging of heart and coronary circulation </t>
  </si>
  <si>
    <t>R93.2</t>
  </si>
  <si>
    <t xml:space="preserve">Abnormal findings on diagnostic imaging of liver and biliary tract </t>
  </si>
  <si>
    <t>R93.3</t>
  </si>
  <si>
    <t xml:space="preserve">Abnormal findings on diagnostic imaging of other parts of digestive tract  </t>
  </si>
  <si>
    <t>R93.4</t>
  </si>
  <si>
    <t xml:space="preserve">Abnormal findings on diagnostic imaging of urinary organs </t>
  </si>
  <si>
    <t>R93.5</t>
  </si>
  <si>
    <t xml:space="preserve">Abnormal findings on diagnostic imaging of other abdominal regions, including retroperitoneum  </t>
  </si>
  <si>
    <t>R93.6</t>
  </si>
  <si>
    <t xml:space="preserve">Abnormal findings on diagnostic imaging of limbs  </t>
  </si>
  <si>
    <t>R93.7</t>
  </si>
  <si>
    <t xml:space="preserve">Abnormal findings on diagnostic imaging of other parts of musculoskeletal system   </t>
  </si>
  <si>
    <t>R93.8</t>
  </si>
  <si>
    <t xml:space="preserve">Abnormal findings on diagnostic imaging of other specified body structures  </t>
  </si>
  <si>
    <t>R94</t>
  </si>
  <si>
    <t xml:space="preserve">Abnormal results of function studies  </t>
  </si>
  <si>
    <t>R94.0</t>
  </si>
  <si>
    <t xml:space="preserve">Abnormal results of function studies of central nervous system  </t>
  </si>
  <si>
    <t>R94.1</t>
  </si>
  <si>
    <t xml:space="preserve">Abnormal results of function studies of peripheral nervous system and special senses   </t>
  </si>
  <si>
    <t>R94.2</t>
  </si>
  <si>
    <t xml:space="preserve">Abnormal results of pulmonary function studies   </t>
  </si>
  <si>
    <t>R94.3</t>
  </si>
  <si>
    <t xml:space="preserve">Abnormal results of cardiovascular function studies  </t>
  </si>
  <si>
    <t>R94.4</t>
  </si>
  <si>
    <t xml:space="preserve">Abnormal results of kidney function studies  </t>
  </si>
  <si>
    <t>R94.5</t>
  </si>
  <si>
    <t xml:space="preserve">Abnormal results of liver function studies </t>
  </si>
  <si>
    <t>R94.6</t>
  </si>
  <si>
    <t xml:space="preserve">Abnormal results of thyroid function studies  </t>
  </si>
  <si>
    <t>R94.7</t>
  </si>
  <si>
    <t xml:space="preserve">Abnormal results of other endocrine function studies  </t>
  </si>
  <si>
    <t>R94.8</t>
  </si>
  <si>
    <t xml:space="preserve">Abnormal results of function studies of other organs and systems  </t>
  </si>
  <si>
    <t>R95</t>
  </si>
  <si>
    <t xml:space="preserve">Sudden infant death syndrome   </t>
  </si>
  <si>
    <t>R95.0</t>
  </si>
  <si>
    <t xml:space="preserve">Sudden infant death syndrome with mention of autopsy </t>
  </si>
  <si>
    <t>R95.9</t>
  </si>
  <si>
    <t xml:space="preserve">Sudden infant death syndrome without mention of autopsy </t>
  </si>
  <si>
    <t>R96</t>
  </si>
  <si>
    <t xml:space="preserve">Other sudden death, cause unknown </t>
  </si>
  <si>
    <t>R96.0</t>
  </si>
  <si>
    <t xml:space="preserve">Instantaneous death  </t>
  </si>
  <si>
    <t>R96.1</t>
  </si>
  <si>
    <t xml:space="preserve">Death occurring less than 24 hours from onset of symptoms, not otherwise explained </t>
  </si>
  <si>
    <t>R98</t>
  </si>
  <si>
    <t xml:space="preserve">Unattended death  </t>
  </si>
  <si>
    <t>R99</t>
  </si>
  <si>
    <t xml:space="preserve">Other ill-defined and unspecified causes of mortality  </t>
  </si>
  <si>
    <t>S00</t>
  </si>
  <si>
    <t>Superficial injury of head</t>
  </si>
  <si>
    <t>S00.0</t>
  </si>
  <si>
    <t>Superficial injury of scalp</t>
  </si>
  <si>
    <t>S00.1</t>
  </si>
  <si>
    <t>Contusion of eyelid and periocular area</t>
  </si>
  <si>
    <t>S00.2</t>
  </si>
  <si>
    <t>Other superficial injuries of eyelid and periocular area</t>
  </si>
  <si>
    <t>S00.3</t>
  </si>
  <si>
    <t>Superficial injury of nose</t>
  </si>
  <si>
    <t>S00.4</t>
  </si>
  <si>
    <t>Superficial injury of ear</t>
  </si>
  <si>
    <t>S00.5</t>
  </si>
  <si>
    <t>Superficial injury of lip and oral cavity</t>
  </si>
  <si>
    <t>S00.7</t>
  </si>
  <si>
    <t>Multiple superficial injuries of head</t>
  </si>
  <si>
    <t>S00.8</t>
  </si>
  <si>
    <t>Superficial injury of other parts of head</t>
  </si>
  <si>
    <t>S00.9</t>
  </si>
  <si>
    <t>Superficial injury of head, part unspecified</t>
  </si>
  <si>
    <t>S01</t>
  </si>
  <si>
    <t>Open wound of head</t>
  </si>
  <si>
    <t>S01.0</t>
  </si>
  <si>
    <t>Open wound of scalp</t>
  </si>
  <si>
    <t>S01.1</t>
  </si>
  <si>
    <t>Open wound of eyelid and periocular area</t>
  </si>
  <si>
    <t>S01.2</t>
  </si>
  <si>
    <t>Open wound of nose</t>
  </si>
  <si>
    <t>S01.3</t>
  </si>
  <si>
    <t>Open wound of ear</t>
  </si>
  <si>
    <t>S01.4</t>
  </si>
  <si>
    <t>Open wound of cheek and temporomandibular area</t>
  </si>
  <si>
    <t>S01.5</t>
  </si>
  <si>
    <t>Open wound of lip and oral cavity</t>
  </si>
  <si>
    <t>S01.7</t>
  </si>
  <si>
    <t>Multiple open wounds of head</t>
  </si>
  <si>
    <t>S01.8</t>
  </si>
  <si>
    <t>Open wound of other parts of head</t>
  </si>
  <si>
    <t>S01.9</t>
  </si>
  <si>
    <t>Open wound of head, part unspecified</t>
  </si>
  <si>
    <t>S02</t>
  </si>
  <si>
    <t>Fracture of skull and facial bones</t>
  </si>
  <si>
    <t>S02.00</t>
  </si>
  <si>
    <t>Fracture of vault of skull, closed</t>
  </si>
  <si>
    <t>S02.01</t>
  </si>
  <si>
    <t>Fracture of vault of skull, open</t>
  </si>
  <si>
    <t>S02.10</t>
  </si>
  <si>
    <t>Fracture of base of skull, closed</t>
  </si>
  <si>
    <t>S02.11</t>
  </si>
  <si>
    <t>Fracture of base of skull, open</t>
  </si>
  <si>
    <t>S02.20</t>
  </si>
  <si>
    <t>Fracture of nasal bones, closed</t>
  </si>
  <si>
    <t>S02.21</t>
  </si>
  <si>
    <t>Fracture of nasal bones, open</t>
  </si>
  <si>
    <t>S02.30</t>
  </si>
  <si>
    <t>Fracture of orbital floor, closed</t>
  </si>
  <si>
    <t>S02.31</t>
  </si>
  <si>
    <t>Fracture of orbital floor, open</t>
  </si>
  <si>
    <t>S02.40</t>
  </si>
  <si>
    <t>Fracture of malar and maxillary bones, closed</t>
  </si>
  <si>
    <t>S02.41</t>
  </si>
  <si>
    <t>Fracture of malar and maxillary bones, open</t>
  </si>
  <si>
    <t>S02.50</t>
  </si>
  <si>
    <t>Fracture of tooth, closed</t>
  </si>
  <si>
    <t>S02.51</t>
  </si>
  <si>
    <t>Fracture of tooth, open</t>
  </si>
  <si>
    <t>S02.60</t>
  </si>
  <si>
    <t>Fracture of mandible, closed</t>
  </si>
  <si>
    <t>S02.61</t>
  </si>
  <si>
    <t>Fracture of mandible, open</t>
  </si>
  <si>
    <t>S02.70</t>
  </si>
  <si>
    <t>Multiple fractures involving skull and facial bones, closed</t>
  </si>
  <si>
    <t>S02.71</t>
  </si>
  <si>
    <t>Multiple fractures involving skull and facial bones, open</t>
  </si>
  <si>
    <t>S02.80</t>
  </si>
  <si>
    <t>Fractures of other skull and facial bones, closed</t>
  </si>
  <si>
    <t>S02.81</t>
  </si>
  <si>
    <t>Fractures of other skull and facial bones, open</t>
  </si>
  <si>
    <t>S02.90</t>
  </si>
  <si>
    <t>Fracture of skull and facial bones, part unspecified, closed</t>
  </si>
  <si>
    <t>S02.91</t>
  </si>
  <si>
    <t>Fracture of skull and facial bones, part unspecified, open</t>
  </si>
  <si>
    <t>S03</t>
  </si>
  <si>
    <t>Dislocation, sprain and strain of joints and ligaments of head</t>
  </si>
  <si>
    <t>S03.0</t>
  </si>
  <si>
    <t>Dislocation of jaw</t>
  </si>
  <si>
    <t>S03.1</t>
  </si>
  <si>
    <t>Dislocation of septal cartilage of nose</t>
  </si>
  <si>
    <t>S03.2</t>
  </si>
  <si>
    <t>Dislocation of tooth</t>
  </si>
  <si>
    <t>S03.3</t>
  </si>
  <si>
    <t>Dislocation of other and unspecified parts of head</t>
  </si>
  <si>
    <t>S03.4</t>
  </si>
  <si>
    <t>Sprain and strain of jaw</t>
  </si>
  <si>
    <t>S03.5</t>
  </si>
  <si>
    <t>Sprain and strain of joints and ligaments of other and unspecified parts of head</t>
  </si>
  <si>
    <t>S04</t>
  </si>
  <si>
    <t>Injury of cranial nerves</t>
  </si>
  <si>
    <t>S04.0</t>
  </si>
  <si>
    <t>Injury of optic nerve and pathways</t>
  </si>
  <si>
    <t>S04.1</t>
  </si>
  <si>
    <t>Injury of oculomotor nerve</t>
  </si>
  <si>
    <t>S04.2</t>
  </si>
  <si>
    <t>Injury of trochlear nerve</t>
  </si>
  <si>
    <t>S04.3</t>
  </si>
  <si>
    <t>Injury of trigeminal nerve</t>
  </si>
  <si>
    <t>S04.4</t>
  </si>
  <si>
    <t>Injury of abducent nerve</t>
  </si>
  <si>
    <t>S04.5</t>
  </si>
  <si>
    <t>Injury of facial nerve</t>
  </si>
  <si>
    <t>S04.6</t>
  </si>
  <si>
    <t>Injury of acoustic nerve</t>
  </si>
  <si>
    <t>S04.7</t>
  </si>
  <si>
    <t>Injury of accessory nerve</t>
  </si>
  <si>
    <t>S04.8</t>
  </si>
  <si>
    <t>Injury of other cranial nerves</t>
  </si>
  <si>
    <t>S04.9</t>
  </si>
  <si>
    <t>Injury of unspecified cranial nerve</t>
  </si>
  <si>
    <t>S05</t>
  </si>
  <si>
    <t>Injury of eye and orbit</t>
  </si>
  <si>
    <t>S05.0</t>
  </si>
  <si>
    <t>Injury of conjunctiva and corneal abrasion without mention of foreign body</t>
  </si>
  <si>
    <t>S05.1</t>
  </si>
  <si>
    <t>Contusion of eyeball and orbital tissues</t>
  </si>
  <si>
    <t>S05.2</t>
  </si>
  <si>
    <t>Ocular laceration and rupture with prolapse or loss of intraocular tissue</t>
  </si>
  <si>
    <t>S05.3</t>
  </si>
  <si>
    <t>Ocular laceration without prolapse or loss of intraocular tissue</t>
  </si>
  <si>
    <t>S05.4</t>
  </si>
  <si>
    <t>Penetrating wound of orbit with or without foreign body</t>
  </si>
  <si>
    <t>S05.5</t>
  </si>
  <si>
    <t>Penetrating wound of eyeball with foreign body</t>
  </si>
  <si>
    <t>S05.6</t>
  </si>
  <si>
    <t>Penetrating wound of eyeball without foreign body</t>
  </si>
  <si>
    <t>S05.7</t>
  </si>
  <si>
    <t>Avulsion of eye</t>
  </si>
  <si>
    <t>S05.8</t>
  </si>
  <si>
    <t>Other injuries of eye and orbit</t>
  </si>
  <si>
    <t>S05.9</t>
  </si>
  <si>
    <t>Injury of eye and orbit, unspecified</t>
  </si>
  <si>
    <t>S06</t>
  </si>
  <si>
    <t>Intracranial injury</t>
  </si>
  <si>
    <t>S06.00</t>
  </si>
  <si>
    <t>Concussion, without open intracranial wound</t>
  </si>
  <si>
    <t>S06.01</t>
  </si>
  <si>
    <t>Concussion, with open intracranial wound</t>
  </si>
  <si>
    <t>S06.10</t>
  </si>
  <si>
    <t>Traumatic cerebral oedema, without open intracranial wound</t>
  </si>
  <si>
    <t>S06.11</t>
  </si>
  <si>
    <t>Traumatic cerebral oedema, with open intracranial wound</t>
  </si>
  <si>
    <t>S06.20</t>
  </si>
  <si>
    <t>Diffuse brain injury, without open intracranial wound</t>
  </si>
  <si>
    <t>S06.21</t>
  </si>
  <si>
    <t>Diffuse brain injury, with open intracranial wound</t>
  </si>
  <si>
    <t>S06.30</t>
  </si>
  <si>
    <t>Focal brain injury, without open intracranial wound</t>
  </si>
  <si>
    <t>S06.31</t>
  </si>
  <si>
    <t>Focal brain injury, with open intracranial wound</t>
  </si>
  <si>
    <t>S06.40</t>
  </si>
  <si>
    <t>Epidural haemorrhage, without open intracranial wound</t>
  </si>
  <si>
    <t>S06.41</t>
  </si>
  <si>
    <t>Epidural haemorrhage, with open intracranial wound</t>
  </si>
  <si>
    <t>S06.50</t>
  </si>
  <si>
    <t>Traumatic subdural haemorrhage, without open intracranial wound</t>
  </si>
  <si>
    <t>S06.51</t>
  </si>
  <si>
    <t>Traumatic subdural haemorrhage, with open intracranial wound</t>
  </si>
  <si>
    <t>S06.60</t>
  </si>
  <si>
    <t>Traumatic subarachnoid haemorrhage, without open intracranial wound</t>
  </si>
  <si>
    <t>S06.61</t>
  </si>
  <si>
    <t>Traumatic subarachnoid haemorrhage, with open intracranial wound</t>
  </si>
  <si>
    <t>S06.70</t>
  </si>
  <si>
    <t>Intracranial injury with prolonged coma, without open intracranial wound</t>
  </si>
  <si>
    <t>S06.71</t>
  </si>
  <si>
    <t>Intracranial injury with prolonged coma, with open intracranial wound</t>
  </si>
  <si>
    <t>S06.80</t>
  </si>
  <si>
    <t>Other intracranial injuries, without open intracranial wound</t>
  </si>
  <si>
    <t>S06.81</t>
  </si>
  <si>
    <t>Other intracranial injuries, with open intracranial wound</t>
  </si>
  <si>
    <t>S06.90</t>
  </si>
  <si>
    <t>Intracranial injury, unspecified, without open intracranial wound</t>
  </si>
  <si>
    <t>S06.91</t>
  </si>
  <si>
    <t>Intracranial injury, unspecified, with open intracranial wound</t>
  </si>
  <si>
    <t>S07</t>
  </si>
  <si>
    <t>Crushing injury of head</t>
  </si>
  <si>
    <t>S07.0</t>
  </si>
  <si>
    <t>Crushing injury of face</t>
  </si>
  <si>
    <t>S07.1</t>
  </si>
  <si>
    <t>Crushing injury of skull</t>
  </si>
  <si>
    <t>S07.8</t>
  </si>
  <si>
    <t>Crushing injury of other parts of head</t>
  </si>
  <si>
    <t>S07.9</t>
  </si>
  <si>
    <t>Crushing injury of head, part unspecified</t>
  </si>
  <si>
    <t>S08</t>
  </si>
  <si>
    <t>Traumatic amputation of part of head</t>
  </si>
  <si>
    <t>S08.0</t>
  </si>
  <si>
    <t>Avulsion of scalp</t>
  </si>
  <si>
    <t>S08.1</t>
  </si>
  <si>
    <t>Traumatic amputation of ear</t>
  </si>
  <si>
    <t>S08.8</t>
  </si>
  <si>
    <t>Traumatic amputation of other parts of head</t>
  </si>
  <si>
    <t>S08.9</t>
  </si>
  <si>
    <t>Traumatic amputation of unspecified part of head</t>
  </si>
  <si>
    <t>S09</t>
  </si>
  <si>
    <t>Other and unspecified injuries of head</t>
  </si>
  <si>
    <t>S09.0</t>
  </si>
  <si>
    <t>Injury of blood vessels of head, not elsewhere classified</t>
  </si>
  <si>
    <t>S09.1</t>
  </si>
  <si>
    <t>Injury of muscle and tendon of head</t>
  </si>
  <si>
    <t>S09.2</t>
  </si>
  <si>
    <t>Traumatic rupture of ear drum</t>
  </si>
  <si>
    <t>S09.7</t>
  </si>
  <si>
    <t>Multiple injuries of head</t>
  </si>
  <si>
    <t>S09.8</t>
  </si>
  <si>
    <t>Other specified injuries of head</t>
  </si>
  <si>
    <t>S09.9</t>
  </si>
  <si>
    <t>Unspecified injury of head</t>
  </si>
  <si>
    <t>S10</t>
  </si>
  <si>
    <t>Superficial injury of neck</t>
  </si>
  <si>
    <t>S10.0</t>
  </si>
  <si>
    <t>Contusion of throat</t>
  </si>
  <si>
    <t>S10.1</t>
  </si>
  <si>
    <t>Other and unspecified superficial injuries of throat</t>
  </si>
  <si>
    <t>S10.7</t>
  </si>
  <si>
    <t>Multiple superficial injuries of neck</t>
  </si>
  <si>
    <t>S10.8</t>
  </si>
  <si>
    <t>Superficial injury of other parts of neck</t>
  </si>
  <si>
    <t>S10.9</t>
  </si>
  <si>
    <t>Superficial injury of neck, part unspecified</t>
  </si>
  <si>
    <t>S11</t>
  </si>
  <si>
    <t>Open wound of neck</t>
  </si>
  <si>
    <t>S11.0</t>
  </si>
  <si>
    <t>Open wound involving larynx and trachea</t>
  </si>
  <si>
    <t>S11.1</t>
  </si>
  <si>
    <t>Open wound involving thyroid gland</t>
  </si>
  <si>
    <t>S11.2</t>
  </si>
  <si>
    <t>Open wound involving pharynx and cervical oesophagus</t>
  </si>
  <si>
    <t>S11.7</t>
  </si>
  <si>
    <t>Multiple open wounds of neck</t>
  </si>
  <si>
    <t>S11.8</t>
  </si>
  <si>
    <t>Open wound of other parts of neck</t>
  </si>
  <si>
    <t>S11.9</t>
  </si>
  <si>
    <t>Open wound of neck, part unspecified</t>
  </si>
  <si>
    <t>S12</t>
  </si>
  <si>
    <t>Fracture of neck</t>
  </si>
  <si>
    <t>S12.00</t>
  </si>
  <si>
    <t>Fracture of first cervical vertebra, closed</t>
  </si>
  <si>
    <t>S12.01</t>
  </si>
  <si>
    <t>Fracture of first cervical vertebra, open</t>
  </si>
  <si>
    <t>S12.10</t>
  </si>
  <si>
    <t>Fracture of second cervical vertebra, closed</t>
  </si>
  <si>
    <t>S12.11</t>
  </si>
  <si>
    <t>Fracture of second cervical vertebra, open</t>
  </si>
  <si>
    <t>S12.20</t>
  </si>
  <si>
    <t>Fracture of other specified cervical vertebra, closed</t>
  </si>
  <si>
    <t>S12.21</t>
  </si>
  <si>
    <t>Fracture of other specified cervical vertebra, open</t>
  </si>
  <si>
    <t>S12.70</t>
  </si>
  <si>
    <t>Multiple fractures of cervical spine, closed</t>
  </si>
  <si>
    <t>S12.71</t>
  </si>
  <si>
    <t>Multiple fractures of cervical spine, open</t>
  </si>
  <si>
    <t>S12.80</t>
  </si>
  <si>
    <t>Fracture of other parts of neck, closed</t>
  </si>
  <si>
    <t>S12.81</t>
  </si>
  <si>
    <t>Fracture of other parts of neck, open</t>
  </si>
  <si>
    <t>S12.90</t>
  </si>
  <si>
    <t>Fracture of neck, part unspecified, closed</t>
  </si>
  <si>
    <t>S12.91</t>
  </si>
  <si>
    <t>Fracture of neck, part unspecified, open</t>
  </si>
  <si>
    <t>S13</t>
  </si>
  <si>
    <t>Dislocation, sprain and strain of joints and ligaments at neck level</t>
  </si>
  <si>
    <t>S13.0</t>
  </si>
  <si>
    <t>Traumatic rupture of cervical intervertebral disc</t>
  </si>
  <si>
    <t>S13.1</t>
  </si>
  <si>
    <t>Dislocation of cervical vertebra</t>
  </si>
  <si>
    <t>S13.2</t>
  </si>
  <si>
    <t>Dislocation of other and unspecified parts of neck</t>
  </si>
  <si>
    <t>S13.3</t>
  </si>
  <si>
    <t>Multiple dislocations of neck</t>
  </si>
  <si>
    <t>S13.4</t>
  </si>
  <si>
    <t>Sprain and strain of cervical spine</t>
  </si>
  <si>
    <t>S13.5</t>
  </si>
  <si>
    <t>Sprain and strain of thyroid region</t>
  </si>
  <si>
    <t>S13.6</t>
  </si>
  <si>
    <t>Sprain and strain of joints and ligaments of other and unspecified parts of neck</t>
  </si>
  <si>
    <t>S14</t>
  </si>
  <si>
    <t>Injury of nerves and spinal cord at neck level</t>
  </si>
  <si>
    <t>S14.0</t>
  </si>
  <si>
    <t>Concussion and oedema of cervical spinal cord</t>
  </si>
  <si>
    <t>S14.1</t>
  </si>
  <si>
    <t>Other and unspecified injuries of cervical spinal cord</t>
  </si>
  <si>
    <t>S14.2</t>
  </si>
  <si>
    <t>Injury of nerve root of cervical spine</t>
  </si>
  <si>
    <t>S14.3</t>
  </si>
  <si>
    <t>Injury of brachial plexus</t>
  </si>
  <si>
    <t>S14.4</t>
  </si>
  <si>
    <t>Injury of peripheral nerves of neck</t>
  </si>
  <si>
    <t>S14.5</t>
  </si>
  <si>
    <t>Injury of cervical sympathetic nerves</t>
  </si>
  <si>
    <t>S14.6</t>
  </si>
  <si>
    <t>Injury of other and unspecified nerves of neck</t>
  </si>
  <si>
    <t>S15</t>
  </si>
  <si>
    <t>Injury of blood vessels at neck level</t>
  </si>
  <si>
    <t>S15.0</t>
  </si>
  <si>
    <t>Injury of carotid artery</t>
  </si>
  <si>
    <t>S15.1</t>
  </si>
  <si>
    <t>Injury of vertebral artery</t>
  </si>
  <si>
    <t>S15.2</t>
  </si>
  <si>
    <t>Injury of external jugular vein</t>
  </si>
  <si>
    <t>S15.3</t>
  </si>
  <si>
    <t>Injury of internal jugular vein</t>
  </si>
  <si>
    <t>S15.7</t>
  </si>
  <si>
    <t>Injury of multiple blood vessels at neck level</t>
  </si>
  <si>
    <t>S15.8</t>
  </si>
  <si>
    <t>Injury of other blood vessels at neck level</t>
  </si>
  <si>
    <t>S15.9</t>
  </si>
  <si>
    <t>Injury of unspecified blood vessel at neck level</t>
  </si>
  <si>
    <t>S16</t>
  </si>
  <si>
    <t>Injury of muscle and tendon at neck level</t>
  </si>
  <si>
    <t>S17</t>
  </si>
  <si>
    <t>Crushing injury of neck</t>
  </si>
  <si>
    <t>S17.0</t>
  </si>
  <si>
    <t>Crushing injury of larynx and trachea</t>
  </si>
  <si>
    <t>S17.8</t>
  </si>
  <si>
    <t>Crushing injury of other parts of neck</t>
  </si>
  <si>
    <t>S17.9</t>
  </si>
  <si>
    <t>Crushing injury of neck, part unspecified</t>
  </si>
  <si>
    <t>S18</t>
  </si>
  <si>
    <t>Traumatic amputation at neck level</t>
  </si>
  <si>
    <t>S19</t>
  </si>
  <si>
    <t>Other and unspecified injuries of neck</t>
  </si>
  <si>
    <t>S19.7</t>
  </si>
  <si>
    <t>Multiple injuries of neck</t>
  </si>
  <si>
    <t>S19.8</t>
  </si>
  <si>
    <t>Other specified injuries of neck</t>
  </si>
  <si>
    <t>S19.9</t>
  </si>
  <si>
    <t>Unspecified injury of neck</t>
  </si>
  <si>
    <t>S20</t>
  </si>
  <si>
    <t>Superficial injury of thorax</t>
  </si>
  <si>
    <t>S20.0</t>
  </si>
  <si>
    <t>Contusion of breast</t>
  </si>
  <si>
    <t>S20.1</t>
  </si>
  <si>
    <t>Other and unspecified superficial injuries of breast</t>
  </si>
  <si>
    <t>S20.2</t>
  </si>
  <si>
    <t>Contusion of thorax</t>
  </si>
  <si>
    <t>S20.3</t>
  </si>
  <si>
    <t>Other superficial injuries of front wall of thorax</t>
  </si>
  <si>
    <t>S20.4</t>
  </si>
  <si>
    <t>Other superficial injuries of back wall of thorax</t>
  </si>
  <si>
    <t>S20.7</t>
  </si>
  <si>
    <t>Multiple superficial injuries of thorax</t>
  </si>
  <si>
    <t>S20.8</t>
  </si>
  <si>
    <t>Superficial injury of other and unspecified parts of thorax</t>
  </si>
  <si>
    <t>S21</t>
  </si>
  <si>
    <t>Open wound of thorax</t>
  </si>
  <si>
    <t>S21.0</t>
  </si>
  <si>
    <t>Open wound of breast</t>
  </si>
  <si>
    <t>S21.1</t>
  </si>
  <si>
    <t>Open wound of front wall of thorax</t>
  </si>
  <si>
    <t>S21.2</t>
  </si>
  <si>
    <t>Open wound of back wall of thorax</t>
  </si>
  <si>
    <t>S21.7</t>
  </si>
  <si>
    <t>Multiple open wounds of thoracic wall</t>
  </si>
  <si>
    <t>S21.8</t>
  </si>
  <si>
    <t>Open wound of other parts of thorax</t>
  </si>
  <si>
    <t>S21.9</t>
  </si>
  <si>
    <t>Open wound of thorax, part unspecified</t>
  </si>
  <si>
    <t>S22</t>
  </si>
  <si>
    <t>Fracture of rib(s), sternum and thoracic spine</t>
  </si>
  <si>
    <t>S22.00</t>
  </si>
  <si>
    <t>Fracture of thoracic vertebra, closed</t>
  </si>
  <si>
    <t>S22.01</t>
  </si>
  <si>
    <t>Fracture of thoracic vertebra, open</t>
  </si>
  <si>
    <t>S22.10</t>
  </si>
  <si>
    <t>Multiple fractures of thoracic spine, closed</t>
  </si>
  <si>
    <t>S22.11</t>
  </si>
  <si>
    <t>Multiple fractures of thoracic spine, open</t>
  </si>
  <si>
    <t>S22.20</t>
  </si>
  <si>
    <t>Fracture of sternum, closed</t>
  </si>
  <si>
    <t>S22.21</t>
  </si>
  <si>
    <t>Fracture of sternum, open</t>
  </si>
  <si>
    <t>S22.30</t>
  </si>
  <si>
    <t>Fracture of rib, closed</t>
  </si>
  <si>
    <t>S22.31</t>
  </si>
  <si>
    <t>Fracture of rib, open</t>
  </si>
  <si>
    <t>S22.40</t>
  </si>
  <si>
    <t>Multiple fractures of ribs, closed</t>
  </si>
  <si>
    <t>S22.41</t>
  </si>
  <si>
    <t>Multiple fractures of ribs, open</t>
  </si>
  <si>
    <t>S22.50</t>
  </si>
  <si>
    <t>Flail chest, closed</t>
  </si>
  <si>
    <t>S22.51</t>
  </si>
  <si>
    <t>Flail chest, open</t>
  </si>
  <si>
    <t>S22.80</t>
  </si>
  <si>
    <t>Fracture of other parts of bony thorax, closed</t>
  </si>
  <si>
    <t>S22.81</t>
  </si>
  <si>
    <t>Fracture of other parts of bony thorax, open</t>
  </si>
  <si>
    <t>S22.90</t>
  </si>
  <si>
    <t>Fracture of bony thorax, part unspecified, closed</t>
  </si>
  <si>
    <t>S22.91</t>
  </si>
  <si>
    <t>Fracture of bony thorax, part unspecified, open</t>
  </si>
  <si>
    <t>S23</t>
  </si>
  <si>
    <t>Dislocation, sprain and strain of joints and ligaments of thorax</t>
  </si>
  <si>
    <t>S23.0</t>
  </si>
  <si>
    <t>Traumatic rupture of thoracic intervertebral disc</t>
  </si>
  <si>
    <t>S23.1</t>
  </si>
  <si>
    <t>Dislocation of thoracic vertebra</t>
  </si>
  <si>
    <t>S23.2</t>
  </si>
  <si>
    <t>Dislocation of other and unspecified parts of thorax</t>
  </si>
  <si>
    <t>S23.3</t>
  </si>
  <si>
    <t>Sprain and strain of thoracic spine</t>
  </si>
  <si>
    <t>S23.4</t>
  </si>
  <si>
    <t>Sprain and strain of ribs and sternum</t>
  </si>
  <si>
    <t>S23.5</t>
  </si>
  <si>
    <t>Sprain and strain of other and unspecified parts of thorax</t>
  </si>
  <si>
    <t>S24</t>
  </si>
  <si>
    <t>Injury of nerves and spinal cord at thorax level</t>
  </si>
  <si>
    <t>S24.0</t>
  </si>
  <si>
    <t>Concussion and oedema of thoracic spinal cord</t>
  </si>
  <si>
    <t>S24.1</t>
  </si>
  <si>
    <t>Other and unspecified injuries of thoracic spinal cord</t>
  </si>
  <si>
    <t>S24.2</t>
  </si>
  <si>
    <t>Injury of nerve root of thoracic spine</t>
  </si>
  <si>
    <t>S24.3</t>
  </si>
  <si>
    <t>Injury of peripheral nerves of thorax</t>
  </si>
  <si>
    <t>S24.4</t>
  </si>
  <si>
    <t>Injury of thoracic sympathetic nerves</t>
  </si>
  <si>
    <t>S24.5</t>
  </si>
  <si>
    <t>Injury of other nerves of thorax</t>
  </si>
  <si>
    <t>S24.6</t>
  </si>
  <si>
    <t>Injury of unspecified nerve of thorax</t>
  </si>
  <si>
    <t>S25</t>
  </si>
  <si>
    <t>Injury of blood vessels of thorax</t>
  </si>
  <si>
    <t>S25.0</t>
  </si>
  <si>
    <t>Injury of thoracic aorta</t>
  </si>
  <si>
    <t>S25.1</t>
  </si>
  <si>
    <t>Injury of innominate or subclavian artery</t>
  </si>
  <si>
    <t>S25.2</t>
  </si>
  <si>
    <t>Injury of superior vena cava</t>
  </si>
  <si>
    <t>S25.3</t>
  </si>
  <si>
    <t>Injury of innominate or subclavian vein</t>
  </si>
  <si>
    <t>S25.4</t>
  </si>
  <si>
    <t>Injury of pulmonary blood vessels</t>
  </si>
  <si>
    <t>S25.5</t>
  </si>
  <si>
    <t>Injury of intercostal blood vessels</t>
  </si>
  <si>
    <t>S25.7</t>
  </si>
  <si>
    <t>Injury of multiple blood vessels of thorax</t>
  </si>
  <si>
    <t>S25.8</t>
  </si>
  <si>
    <t>Injury of other blood vessels of thorax</t>
  </si>
  <si>
    <t>S25.9</t>
  </si>
  <si>
    <t>Injury of unspecified blood vessel of thorax</t>
  </si>
  <si>
    <t>S26</t>
  </si>
  <si>
    <t>Injury of heart</t>
  </si>
  <si>
    <t>S26.00</t>
  </si>
  <si>
    <t>Injury of heart with haemopericardium, without open wound into thoracic cavity</t>
  </si>
  <si>
    <t>S26.01</t>
  </si>
  <si>
    <t>Injury of heart with haemopericardium, with open wound into thoracic cavity</t>
  </si>
  <si>
    <t>S26.80</t>
  </si>
  <si>
    <t>Other injuries of heart, without open wound into thoracic cavity</t>
  </si>
  <si>
    <t>S26.81</t>
  </si>
  <si>
    <t>Other injuries of heart, with open wound into thoracic cavity</t>
  </si>
  <si>
    <t>S26.90</t>
  </si>
  <si>
    <t>Injury of heart, unspecified, without open wound into thoracic cavity</t>
  </si>
  <si>
    <t>S26.91</t>
  </si>
  <si>
    <t>Injury of heart, unspecified, with open wound into thoracic cavity</t>
  </si>
  <si>
    <t>S27</t>
  </si>
  <si>
    <t>Injury of other and unspecified intrathoracic organs</t>
  </si>
  <si>
    <t>S27.00</t>
  </si>
  <si>
    <t>Traumatic pneumothorax, without open wound into thoracic cavity</t>
  </si>
  <si>
    <t>S27.01</t>
  </si>
  <si>
    <t>Traumatic pneumothorax, with open wound into thoracic cavity</t>
  </si>
  <si>
    <t>S27.10</t>
  </si>
  <si>
    <t>Traumatic haemothorax, without open wound into thoracic cavity</t>
  </si>
  <si>
    <t>S27.11</t>
  </si>
  <si>
    <t>Traumatic haemothorax, with open wound into thoracic cavity</t>
  </si>
  <si>
    <t>S27.20</t>
  </si>
  <si>
    <t>Traumatic haemopneumothorax, without open wound into thoracic cavity</t>
  </si>
  <si>
    <t>S27.21</t>
  </si>
  <si>
    <t>Traumatic haemopneumothorax, with open wound into thoracic cavity</t>
  </si>
  <si>
    <t>S27.30</t>
  </si>
  <si>
    <t>Other injuries of lung, without open wound into thoracic cavity</t>
  </si>
  <si>
    <t>S27.31</t>
  </si>
  <si>
    <t>Other injuries of lung, with open wound into thoracic cavity</t>
  </si>
  <si>
    <t>S27.40</t>
  </si>
  <si>
    <t>Injury of bronchus, without open wound into thoracic cavity</t>
  </si>
  <si>
    <t>S27.41</t>
  </si>
  <si>
    <t>Injury of bronchus, with open wound into thoracic cavity</t>
  </si>
  <si>
    <t>S27.50</t>
  </si>
  <si>
    <t>Injury of thoracic trachea, without open wound into thoracic cavity</t>
  </si>
  <si>
    <t>S27.51</t>
  </si>
  <si>
    <t>Injury of thoracic trachea, with open wound into thoracic cavity</t>
  </si>
  <si>
    <t>S27.60</t>
  </si>
  <si>
    <t>Injury of pleura, without open wound into thoracic cavity</t>
  </si>
  <si>
    <t>S27.61</t>
  </si>
  <si>
    <t>Injury of pleura, with open wound into thoracic cavity</t>
  </si>
  <si>
    <t>S27.70</t>
  </si>
  <si>
    <t>Multiple injuries of intrathoracic organs, without open wound into thoracic cavity</t>
  </si>
  <si>
    <t>S27.71</t>
  </si>
  <si>
    <t>Multiple injuries of intrathoracic organs, with open wound into thoracic cavity</t>
  </si>
  <si>
    <t>S27.80</t>
  </si>
  <si>
    <t>Injury of other specified intrathoracic organs, without open wound into thoracic cavity</t>
  </si>
  <si>
    <t>S27.81</t>
  </si>
  <si>
    <t>Injury of other specified intrathoracic organs, with open wound into thoracic cavity</t>
  </si>
  <si>
    <t>S27.90</t>
  </si>
  <si>
    <t>Injury of unspecified intrathoracic organ, without open wound into thoracic cavity</t>
  </si>
  <si>
    <t>S27.91</t>
  </si>
  <si>
    <t>Injury of unspecified intrathoracic organ, with open wound into thoracic cavity</t>
  </si>
  <si>
    <t>S28</t>
  </si>
  <si>
    <t>Crushing injury of thorax and traumatic amputation of part of thorax</t>
  </si>
  <si>
    <t>S28.0</t>
  </si>
  <si>
    <t>Crushed chest</t>
  </si>
  <si>
    <t>S28.1</t>
  </si>
  <si>
    <t>Traumatic amputation of part of thorax</t>
  </si>
  <si>
    <t>S29</t>
  </si>
  <si>
    <t>Other and unspecified injuries of thorax</t>
  </si>
  <si>
    <t>S29.0</t>
  </si>
  <si>
    <t>Injury of muscle and tendon at thorax level</t>
  </si>
  <si>
    <t>S29.7</t>
  </si>
  <si>
    <t>Multiple injuries of thorax</t>
  </si>
  <si>
    <t>S29.8</t>
  </si>
  <si>
    <t>Other specified injuries of thorax</t>
  </si>
  <si>
    <t>S29.9</t>
  </si>
  <si>
    <t>Unspecified injury of thorax</t>
  </si>
  <si>
    <t>S30</t>
  </si>
  <si>
    <t>Superficial injury of abdomen, lower back and pelvis</t>
  </si>
  <si>
    <t>S30.0</t>
  </si>
  <si>
    <t>Contusion of lower back and pelvis</t>
  </si>
  <si>
    <t>S30.1</t>
  </si>
  <si>
    <t>Contusion of abdominal wall</t>
  </si>
  <si>
    <t>S30.2</t>
  </si>
  <si>
    <t>Contusion of external genital organs</t>
  </si>
  <si>
    <t>S30.7</t>
  </si>
  <si>
    <t>Multiple superficial injuries of abdomen, lower back and pelvis</t>
  </si>
  <si>
    <t>S30.8</t>
  </si>
  <si>
    <t>Other superficial injuries of abdomen, lower back and pelvis</t>
  </si>
  <si>
    <t>S30.9</t>
  </si>
  <si>
    <t>Superficial injury of abdomen, lower back and pelvis, part unspecified</t>
  </si>
  <si>
    <t>S31</t>
  </si>
  <si>
    <t>Open wound of abdomen, lower back and pelvis</t>
  </si>
  <si>
    <t>S31.0</t>
  </si>
  <si>
    <t>Open wound of lower back and pelvis</t>
  </si>
  <si>
    <t>S31.1</t>
  </si>
  <si>
    <t>Open wound of abdominal wall</t>
  </si>
  <si>
    <t>S31.2</t>
  </si>
  <si>
    <t>Open wound of penis</t>
  </si>
  <si>
    <t>S31.3</t>
  </si>
  <si>
    <t>Open wound of scrotum and testes</t>
  </si>
  <si>
    <t>S31.4</t>
  </si>
  <si>
    <t>Open wound of vagina and vulva</t>
  </si>
  <si>
    <t>S31.5</t>
  </si>
  <si>
    <t>Open wound of other and unspecified external genital organs</t>
  </si>
  <si>
    <t>S31.7</t>
  </si>
  <si>
    <t>Multiple open wounds of abdomen, lower back and pelvis</t>
  </si>
  <si>
    <t>S31.8</t>
  </si>
  <si>
    <t>Open wound of other and unspecified parts of abdomen</t>
  </si>
  <si>
    <t>S32</t>
  </si>
  <si>
    <t>Fracture of lumbar spine and pelvis</t>
  </si>
  <si>
    <t>S32.00</t>
  </si>
  <si>
    <t>Fracture of lumbar vertebra, closed</t>
  </si>
  <si>
    <t>S32.01</t>
  </si>
  <si>
    <t>Fracture of lumbar vertebra, open</t>
  </si>
  <si>
    <t>S32.10</t>
  </si>
  <si>
    <t>Fracture of sacrum, closed</t>
  </si>
  <si>
    <t>S32.11</t>
  </si>
  <si>
    <t>Fracture of sacrum, open</t>
  </si>
  <si>
    <t>S32.20</t>
  </si>
  <si>
    <t>Fracture of coccyx, closed</t>
  </si>
  <si>
    <t>S32.21</t>
  </si>
  <si>
    <t>Fracture of coccyx, open</t>
  </si>
  <si>
    <t>S32.30</t>
  </si>
  <si>
    <t>Fracture of ilium, closed</t>
  </si>
  <si>
    <t>S32.31</t>
  </si>
  <si>
    <t>Fracture of ilium, open</t>
  </si>
  <si>
    <t>S32.40</t>
  </si>
  <si>
    <t>Fracture of acetabulum, closed</t>
  </si>
  <si>
    <t>S32.41</t>
  </si>
  <si>
    <t>Fracture of acetabulum, open</t>
  </si>
  <si>
    <t>S32.50</t>
  </si>
  <si>
    <t>Fracture of pubis, closed</t>
  </si>
  <si>
    <t>S32.51</t>
  </si>
  <si>
    <t>Fracture of pubis, open</t>
  </si>
  <si>
    <t>S32.70</t>
  </si>
  <si>
    <t>Multiple fractures of lumbar spine and pelvis, closed</t>
  </si>
  <si>
    <t>S32.71</t>
  </si>
  <si>
    <t>Multiple fractures of lumbar spine and pelvis, open</t>
  </si>
  <si>
    <t>S32.80</t>
  </si>
  <si>
    <t>Fracture of other and unspecified parts of lumbar spine and pelvis, closed</t>
  </si>
  <si>
    <t>S32.81</t>
  </si>
  <si>
    <t>Fracture of other and unspecified parts of lumbar spine and pelvis, open</t>
  </si>
  <si>
    <t>S33</t>
  </si>
  <si>
    <t>Dislocation, sprain and strain of joints and ligaments of lumbar spine and pelvis</t>
  </si>
  <si>
    <t>S33.0</t>
  </si>
  <si>
    <t>Traumatic rupture of lumbar intervertebral disc</t>
  </si>
  <si>
    <t>S33.1</t>
  </si>
  <si>
    <t>Dislocation of lumbar vertebra</t>
  </si>
  <si>
    <t>S33.2</t>
  </si>
  <si>
    <t>Dislocation of sacroiliac and sacrococcygeal joint</t>
  </si>
  <si>
    <t>S33.3</t>
  </si>
  <si>
    <t>Dislocation of other and unspecified parts of lumbar spine and pelvis</t>
  </si>
  <si>
    <t>S33.4</t>
  </si>
  <si>
    <t>Traumatic rupture of symphysis pubis</t>
  </si>
  <si>
    <t>S33.5</t>
  </si>
  <si>
    <t>Sprain and strain of lumbar spine</t>
  </si>
  <si>
    <t>S33.6</t>
  </si>
  <si>
    <t>Sprain and strain of sacroiliac joint</t>
  </si>
  <si>
    <t>S33.7</t>
  </si>
  <si>
    <t>Sprain and strain of other and unspecified parts of lumbar spine and pelvis</t>
  </si>
  <si>
    <t>S34</t>
  </si>
  <si>
    <t>Injury of nerves and lumbar spinal cord at abdomen, lower back and pelvis level</t>
  </si>
  <si>
    <t>S34.0</t>
  </si>
  <si>
    <t>Concussion and oedema of lumbar spinal cord</t>
  </si>
  <si>
    <t>S34.1</t>
  </si>
  <si>
    <t>Other injury of lumbar spinal cord</t>
  </si>
  <si>
    <t>S34.2</t>
  </si>
  <si>
    <t>Injury of nerve root of lumbar and sacral spine</t>
  </si>
  <si>
    <t>S34.3</t>
  </si>
  <si>
    <t>Injury of cauda equina</t>
  </si>
  <si>
    <t>S34.4</t>
  </si>
  <si>
    <t>Injury of lumbosacral plexus</t>
  </si>
  <si>
    <t>S34.5</t>
  </si>
  <si>
    <t>Injury of lumbar, sacral and pelvic sympathetic nerves</t>
  </si>
  <si>
    <t>S34.6</t>
  </si>
  <si>
    <t>Injury of peripheral nerve(s) of abdomen, lower back and pelvis</t>
  </si>
  <si>
    <t>S34.8</t>
  </si>
  <si>
    <t>Injury of other and unspecified nerves at abdomen, lower back and pelvis level</t>
  </si>
  <si>
    <t>S35</t>
  </si>
  <si>
    <t>Injury of blood vessels at abdomen, lower back and pelvis level</t>
  </si>
  <si>
    <t>S35.0</t>
  </si>
  <si>
    <t>Injury of abdominal aorta</t>
  </si>
  <si>
    <t>S35.1</t>
  </si>
  <si>
    <t>Injury of inferior vena cava</t>
  </si>
  <si>
    <t>S35.2</t>
  </si>
  <si>
    <t>Injury of coeliac or mesenteric artery</t>
  </si>
  <si>
    <t>S35.3</t>
  </si>
  <si>
    <t>Injury of portal or splenic vein</t>
  </si>
  <si>
    <t>S35.4</t>
  </si>
  <si>
    <t>Injury of renal blood vessels</t>
  </si>
  <si>
    <t>S35.5</t>
  </si>
  <si>
    <t>Injury of iliac blood vessels</t>
  </si>
  <si>
    <t>S35.7</t>
  </si>
  <si>
    <t>Injury of multiple blood vessels at abdomen, lower back and pelvis level</t>
  </si>
  <si>
    <t>S35.8</t>
  </si>
  <si>
    <t>Injury of other blood vessels at abdomen, lower back and pelvis level</t>
  </si>
  <si>
    <t>S35.9</t>
  </si>
  <si>
    <t>Injury of unspecified blood vessel at abdomen, lower back and pelvis level</t>
  </si>
  <si>
    <t>S36</t>
  </si>
  <si>
    <t>Injury of intra-abdominal organs</t>
  </si>
  <si>
    <t>S36.00</t>
  </si>
  <si>
    <t>Injury of spleen, without open wound into cavity</t>
  </si>
  <si>
    <t>S36.01</t>
  </si>
  <si>
    <t>Injury of spleen, with open wound into cavity</t>
  </si>
  <si>
    <t>S36.10</t>
  </si>
  <si>
    <t>Injury of liver or gallbladder, without open wound into cavity</t>
  </si>
  <si>
    <t>S36.11</t>
  </si>
  <si>
    <t>Injury of liver or gallbladder, with open wound into cavity</t>
  </si>
  <si>
    <t>S36.20</t>
  </si>
  <si>
    <t>Injury of pancreas, without open wound into cavity</t>
  </si>
  <si>
    <t>S36.21</t>
  </si>
  <si>
    <t>Injury of pancreas, with open wound into cavity</t>
  </si>
  <si>
    <t>S36.30</t>
  </si>
  <si>
    <t>Injury of stomach, without open wound into cavity</t>
  </si>
  <si>
    <t>S36.31</t>
  </si>
  <si>
    <t>Injury of stomach, with open wound into cavity</t>
  </si>
  <si>
    <t>S36.40</t>
  </si>
  <si>
    <t>Injury of small intestine, without open wound into cavity</t>
  </si>
  <si>
    <t>S36.41</t>
  </si>
  <si>
    <t>Injury of small intestine, with open wound into cavity</t>
  </si>
  <si>
    <t>S36.50</t>
  </si>
  <si>
    <t>Injury of colon, without open wound into cavity</t>
  </si>
  <si>
    <t>S36.51</t>
  </si>
  <si>
    <t>Injury of colon, with open wound into cavity</t>
  </si>
  <si>
    <t>S36.60</t>
  </si>
  <si>
    <t>Injury of rectum, without open wound into cavity</t>
  </si>
  <si>
    <t>S36.61</t>
  </si>
  <si>
    <t>Injury of rectum, with open wound into cavity</t>
  </si>
  <si>
    <t>S36.70</t>
  </si>
  <si>
    <t>Injury of multiple intra-abdominal organs, without open wound into cavity</t>
  </si>
  <si>
    <t>S36.71</t>
  </si>
  <si>
    <t>Injury of multiple intra-abdominal organs, with open wound into cavity</t>
  </si>
  <si>
    <t>S36.80</t>
  </si>
  <si>
    <t>Injury of other intra-abdominal organs, without open wound into cavity</t>
  </si>
  <si>
    <t>S36.81</t>
  </si>
  <si>
    <t>Injury of other intra-abdominal organs, with open wound into cavity</t>
  </si>
  <si>
    <t>S36.90</t>
  </si>
  <si>
    <t>Injury of unspecified intra-abdominal organ, without open wound into cavity</t>
  </si>
  <si>
    <t>S36.91</t>
  </si>
  <si>
    <t>Injury of unspecified intra-abdominal organ, with open wound into cavity</t>
  </si>
  <si>
    <t>S37</t>
  </si>
  <si>
    <t>Injury of urinary and pelvic organs</t>
  </si>
  <si>
    <t>S37.00</t>
  </si>
  <si>
    <t>Injury of kidney, without open wound into cavity</t>
  </si>
  <si>
    <t>S37.01</t>
  </si>
  <si>
    <t>Injury of kidney, with open wound into cavity</t>
  </si>
  <si>
    <t>S37.10</t>
  </si>
  <si>
    <t>Injury of ureter, without open wound into cavity</t>
  </si>
  <si>
    <t>S37.11</t>
  </si>
  <si>
    <t>Injury of ureter, with open wound into cavity</t>
  </si>
  <si>
    <t>S37.20</t>
  </si>
  <si>
    <t>Injury of bladder, without open wound into cavity</t>
  </si>
  <si>
    <t>S37.21</t>
  </si>
  <si>
    <t>Injury of bladder, with open wound into cavity</t>
  </si>
  <si>
    <t>S37.30</t>
  </si>
  <si>
    <t>Injury of urethra, without open wound into cavity</t>
  </si>
  <si>
    <t>S37.31</t>
  </si>
  <si>
    <t>Injury of urethra, with open wound into cavity</t>
  </si>
  <si>
    <t>S37.40</t>
  </si>
  <si>
    <t>Injury of ovary, without open wound into cavity</t>
  </si>
  <si>
    <t>S37.41</t>
  </si>
  <si>
    <t>Injury of ovary, with open wound into cavity</t>
  </si>
  <si>
    <t>S37.50</t>
  </si>
  <si>
    <t>Injury of fallopian tube, without open wound into cavity</t>
  </si>
  <si>
    <t>S37.51</t>
  </si>
  <si>
    <t>Injury of fallopian tube, with open wound into cavity</t>
  </si>
  <si>
    <t>S37.60</t>
  </si>
  <si>
    <t>Injury of uterus, without open wound into cavity</t>
  </si>
  <si>
    <t>S37.61</t>
  </si>
  <si>
    <t>Injury of uterus, with open wound into cavity</t>
  </si>
  <si>
    <t>S37.70</t>
  </si>
  <si>
    <t>Injury of multiple pelvic organs, without open wound into cavity</t>
  </si>
  <si>
    <t>S37.71</t>
  </si>
  <si>
    <t>Injury of multiple pelvic organs, with open wound into cavity</t>
  </si>
  <si>
    <t>S37.80</t>
  </si>
  <si>
    <t>Injury of other pelvic organs, without open wound into cavity</t>
  </si>
  <si>
    <t>S37.81</t>
  </si>
  <si>
    <t>Injury of other pelvic organs, with open wound into cavity</t>
  </si>
  <si>
    <t>S37.90</t>
  </si>
  <si>
    <t>Injury of unspecified pelvic organ, without open wound into cavity</t>
  </si>
  <si>
    <t>S37.91</t>
  </si>
  <si>
    <t>Injury of unspecified pelvic organ, with open wound into cavity</t>
  </si>
  <si>
    <t>S38</t>
  </si>
  <si>
    <t>Crushing injury and traumatic amputation of part of abdomen, lower back and pelvis</t>
  </si>
  <si>
    <t>S38.0</t>
  </si>
  <si>
    <t>Crushing injury of external genital organs</t>
  </si>
  <si>
    <t>S38.1</t>
  </si>
  <si>
    <t>Crushing injury of other and unspecified parts of abdomen, lower back and pelvis</t>
  </si>
  <si>
    <t>S38.2</t>
  </si>
  <si>
    <t>Traumatic amputation of external genital organs</t>
  </si>
  <si>
    <t>S38.3</t>
  </si>
  <si>
    <t>Traumatic amputation of other and unspecified parts of abdomen, lower back and pelvis</t>
  </si>
  <si>
    <t>S39</t>
  </si>
  <si>
    <t>Other and unspecified injuries of abdomen, lower back and pelvis</t>
  </si>
  <si>
    <t>S39.0</t>
  </si>
  <si>
    <t>Injury of muscle and tendon of abdomen, lower back and pelvis</t>
  </si>
  <si>
    <t>S39.6</t>
  </si>
  <si>
    <t>Injury of intra-abdominal organ(s) with pelvic organ(s)</t>
  </si>
  <si>
    <t>S39.7</t>
  </si>
  <si>
    <t>Other multiple injuries of abdomen, lower back and pelvis</t>
  </si>
  <si>
    <t>S39.8</t>
  </si>
  <si>
    <t>Other specified injuries of abdomen, lower back and pelvis</t>
  </si>
  <si>
    <t>S39.9</t>
  </si>
  <si>
    <t>Unspecified injury of abdomen, lower back and pelvis</t>
  </si>
  <si>
    <t>S40</t>
  </si>
  <si>
    <t>Superficial injury of shoulder and upper arm</t>
  </si>
  <si>
    <t>S40.0</t>
  </si>
  <si>
    <t>Contusion of shoulder and upper arm</t>
  </si>
  <si>
    <t>S40.7</t>
  </si>
  <si>
    <t>Multiple superficial injuries of shoulder and upper arm</t>
  </si>
  <si>
    <t>S40.8</t>
  </si>
  <si>
    <t>Other superficial injuries of shoulder and upper arm</t>
  </si>
  <si>
    <t>S40.9</t>
  </si>
  <si>
    <t>Superficial injury of shoulder and upper arm, unspecified</t>
  </si>
  <si>
    <t>S41</t>
  </si>
  <si>
    <t>Open wound of shoulder and upper arm</t>
  </si>
  <si>
    <t>S41.0</t>
  </si>
  <si>
    <t>Open wound of shoulder</t>
  </si>
  <si>
    <t>S41.1</t>
  </si>
  <si>
    <t>Open wound of upper arm</t>
  </si>
  <si>
    <t>S41.7</t>
  </si>
  <si>
    <t>Multiple open wounds of shoulder and upper arm</t>
  </si>
  <si>
    <t>S41.8</t>
  </si>
  <si>
    <t>Open wound of other and unspecified parts of shoulder girdle</t>
  </si>
  <si>
    <t>S42</t>
  </si>
  <si>
    <t>Fracture of shoulder and upper arm</t>
  </si>
  <si>
    <t>S42.00</t>
  </si>
  <si>
    <t>Fracture of clavicle, closed</t>
  </si>
  <si>
    <t>S42.01</t>
  </si>
  <si>
    <t>Fracture of clavicle, open</t>
  </si>
  <si>
    <t>S42.10</t>
  </si>
  <si>
    <t>Fracture of scapula, closed</t>
  </si>
  <si>
    <t>S42.11</t>
  </si>
  <si>
    <t>Fracture of scapula, open</t>
  </si>
  <si>
    <t>S42.20</t>
  </si>
  <si>
    <t>Fracture of upper end of humerus, closed</t>
  </si>
  <si>
    <t>S42.21</t>
  </si>
  <si>
    <t>Fracture of upper end of humerus, open</t>
  </si>
  <si>
    <t>S42.30</t>
  </si>
  <si>
    <t>Fracture of shaft of humerus, closed</t>
  </si>
  <si>
    <t>S42.31</t>
  </si>
  <si>
    <t>Fracture of shaft of humerus, open</t>
  </si>
  <si>
    <t>S42.40</t>
  </si>
  <si>
    <t>Fracture of lower end of humerus, closed</t>
  </si>
  <si>
    <t>S42.41</t>
  </si>
  <si>
    <t>Fracture of lower end of humerus, open</t>
  </si>
  <si>
    <t>S42.70</t>
  </si>
  <si>
    <t>Multiple fractures of clavicle, scapula and humerus, closed</t>
  </si>
  <si>
    <t>S42.71</t>
  </si>
  <si>
    <t>Multiple fractures of clavicle, scapula and humerus, open</t>
  </si>
  <si>
    <t>S42.80</t>
  </si>
  <si>
    <t>Fracture of other parts of shoulder and upper arm, closed</t>
  </si>
  <si>
    <t>S42.81</t>
  </si>
  <si>
    <t>Fracture of other parts of shoulder and upper arm, open</t>
  </si>
  <si>
    <t>S42.90</t>
  </si>
  <si>
    <t>Fracture of shoulder girdle, part unspecified, closed</t>
  </si>
  <si>
    <t>S42.91</t>
  </si>
  <si>
    <t>Fracture of shoulder girdle, part unspecified, open</t>
  </si>
  <si>
    <t>S43</t>
  </si>
  <si>
    <t>Dislocation, sprain and strain of joints and ligaments of shoulder girdle</t>
  </si>
  <si>
    <t>S43.0</t>
  </si>
  <si>
    <t>Dislocation of shoulder joint</t>
  </si>
  <si>
    <t>S43.1</t>
  </si>
  <si>
    <t>Dislocation of acromioclavicular joint</t>
  </si>
  <si>
    <t>S43.2</t>
  </si>
  <si>
    <t>Dislocation of sternoclavicular joint</t>
  </si>
  <si>
    <t>S43.3</t>
  </si>
  <si>
    <t>Dislocation of other and unspecified parts of shoulder girdle</t>
  </si>
  <si>
    <t>S43.4</t>
  </si>
  <si>
    <t>Sprain and strain of shoulder joint</t>
  </si>
  <si>
    <t>S43.5</t>
  </si>
  <si>
    <t>Sprain and strain of acromioclavicular joint</t>
  </si>
  <si>
    <t>S43.6</t>
  </si>
  <si>
    <t>Sprain and strain of sternoclavicular joint</t>
  </si>
  <si>
    <t>S43.7</t>
  </si>
  <si>
    <t>Sprain and strain of other and unspecified parts of shoulder girdle</t>
  </si>
  <si>
    <t>S44</t>
  </si>
  <si>
    <t>Injury of nerves at shoulder and upper arm level</t>
  </si>
  <si>
    <t>S44.0</t>
  </si>
  <si>
    <t>Injury of ulnar nerve at upper arm level</t>
  </si>
  <si>
    <t>S44.1</t>
  </si>
  <si>
    <t>Injury of median nerve at upper arm level</t>
  </si>
  <si>
    <t>S44.2</t>
  </si>
  <si>
    <t>Injury of radial nerve at upper arm level</t>
  </si>
  <si>
    <t>S44.3</t>
  </si>
  <si>
    <t>Injury of axillary nerve</t>
  </si>
  <si>
    <t>S44.4</t>
  </si>
  <si>
    <t>Injury of musculocutaneous nerve</t>
  </si>
  <si>
    <t>S44.5</t>
  </si>
  <si>
    <t>Injury of cutaneous sensory nerve at shoulder and upper arm level</t>
  </si>
  <si>
    <t>S44.7</t>
  </si>
  <si>
    <t>Injury of multiple nerves at shoulder and upper arm level</t>
  </si>
  <si>
    <t>S44.8</t>
  </si>
  <si>
    <t>Injury of other nerves at shoulder and upper arm level</t>
  </si>
  <si>
    <t>S44.9</t>
  </si>
  <si>
    <t>Injury of unspecified nerve at shoulder and upper arm level</t>
  </si>
  <si>
    <t>S45</t>
  </si>
  <si>
    <t>Injury of blood vessels at shoulder and upper arm level</t>
  </si>
  <si>
    <t>S45.0</t>
  </si>
  <si>
    <t>Injury of axillary artery</t>
  </si>
  <si>
    <t>S45.1</t>
  </si>
  <si>
    <t>Injury of brachial artery</t>
  </si>
  <si>
    <t>S45.2</t>
  </si>
  <si>
    <t>Injury of axillary or brachial vein</t>
  </si>
  <si>
    <t>S45.3</t>
  </si>
  <si>
    <t>Injury of superficial vein at shoulder and upper arm level</t>
  </si>
  <si>
    <t>S45.7</t>
  </si>
  <si>
    <t>Injury of multiple blood vessels at shoulder and upper arm level</t>
  </si>
  <si>
    <t>S45.8</t>
  </si>
  <si>
    <t>Injury of other blood vessels at shoulder and upper arm level</t>
  </si>
  <si>
    <t>S45.9</t>
  </si>
  <si>
    <t>Injury of unspecified blood vessel at shoulder and upper arm level</t>
  </si>
  <si>
    <t>S46</t>
  </si>
  <si>
    <t>Injury of muscle and tendon at shoulder and upper arm level</t>
  </si>
  <si>
    <t>S46.0</t>
  </si>
  <si>
    <t>Injury of muscle(s) and tendon(s) of the rotator cuff of shoulder</t>
  </si>
  <si>
    <t>S46.1</t>
  </si>
  <si>
    <t>Injury of muscle and tendon of long head of biceps</t>
  </si>
  <si>
    <t>S46.2</t>
  </si>
  <si>
    <t>Injury of muscle and tendon of other parts of biceps</t>
  </si>
  <si>
    <t>S46.3</t>
  </si>
  <si>
    <t>Injury of muscle and tendon of triceps</t>
  </si>
  <si>
    <t>S46.7</t>
  </si>
  <si>
    <t>Injury of multiple muscles and tendons at shoulder and upper arm level</t>
  </si>
  <si>
    <t>S46.8</t>
  </si>
  <si>
    <t>Injury of other muscles and tendons at shoulder and upper arm level</t>
  </si>
  <si>
    <t>S46.9</t>
  </si>
  <si>
    <t>Injury of unspecified muscle and tendon at shoulder and upper arm level</t>
  </si>
  <si>
    <t>S47</t>
  </si>
  <si>
    <t>Crushing injury of shoulder and upper arm</t>
  </si>
  <si>
    <t>S48</t>
  </si>
  <si>
    <t>Traumatic amputation of shoulder and upper arm</t>
  </si>
  <si>
    <t>S48.0</t>
  </si>
  <si>
    <t>Traumatic amputation at shoulder joint</t>
  </si>
  <si>
    <t>S48.1</t>
  </si>
  <si>
    <t>Traumatic amputation at level between shoulder and elbow</t>
  </si>
  <si>
    <t>S48.9</t>
  </si>
  <si>
    <t>Traumatic amputation of shoulder and upper arm, level unspecified</t>
  </si>
  <si>
    <t>S49</t>
  </si>
  <si>
    <t>Other and unspecified injuries of shoulder and upper arm</t>
  </si>
  <si>
    <t>S49.7</t>
  </si>
  <si>
    <t>Multiple injuries of shoulder and upper arm</t>
  </si>
  <si>
    <t>S49.8</t>
  </si>
  <si>
    <t>Other specified injuries of shoulder and upper arm</t>
  </si>
  <si>
    <t>S49.9</t>
  </si>
  <si>
    <t>Unspecified injury of shoulder and upper arm</t>
  </si>
  <si>
    <t>S50</t>
  </si>
  <si>
    <t>Superficial injury of forearm</t>
  </si>
  <si>
    <t>S50.0</t>
  </si>
  <si>
    <t>Contusion of elbow</t>
  </si>
  <si>
    <t>S50.1</t>
  </si>
  <si>
    <t>Contusion of other and unspecified parts of forearm</t>
  </si>
  <si>
    <t>S50.7</t>
  </si>
  <si>
    <t>Multiple superficial injuries of forearm</t>
  </si>
  <si>
    <t>S50.8</t>
  </si>
  <si>
    <t>Other superficial injuries of forearm</t>
  </si>
  <si>
    <t>S50.9</t>
  </si>
  <si>
    <t>Superficial injury of forearm, unspecified</t>
  </si>
  <si>
    <t>S51</t>
  </si>
  <si>
    <t>Open wound of forearm</t>
  </si>
  <si>
    <t>S51.0</t>
  </si>
  <si>
    <t>Open wound of elbow</t>
  </si>
  <si>
    <t>S51.7</t>
  </si>
  <si>
    <t>Multiple open wounds of forearm</t>
  </si>
  <si>
    <t>S51.8</t>
  </si>
  <si>
    <t>Open wound of other parts of forearm</t>
  </si>
  <si>
    <t>S51.9</t>
  </si>
  <si>
    <t>Open wound of forearm, part unspecified</t>
  </si>
  <si>
    <t>S52</t>
  </si>
  <si>
    <t>Fracture of forearm</t>
  </si>
  <si>
    <t>S52.00</t>
  </si>
  <si>
    <t>Fracture of upper end of ulna, closed</t>
  </si>
  <si>
    <t>S52.01</t>
  </si>
  <si>
    <t>Fracture of upper end of ulna, open</t>
  </si>
  <si>
    <t>S52.10</t>
  </si>
  <si>
    <t>Fracture of upper end of radius, closed</t>
  </si>
  <si>
    <t>S52.11</t>
  </si>
  <si>
    <t>Fracture of upper end of radius, open</t>
  </si>
  <si>
    <t>S52.20</t>
  </si>
  <si>
    <t>Fracture of shaft of ulna, closed</t>
  </si>
  <si>
    <t>S52.21</t>
  </si>
  <si>
    <t>Fracture of shaft of ulna, open</t>
  </si>
  <si>
    <t>S52.30</t>
  </si>
  <si>
    <t>Fracture of shaft of radius, closed</t>
  </si>
  <si>
    <t>S52.31</t>
  </si>
  <si>
    <t>Fracture of shaft of radius, open</t>
  </si>
  <si>
    <t>S52.40</t>
  </si>
  <si>
    <t>Fracture of shafts of both ulna and radius, closed</t>
  </si>
  <si>
    <t>S52.41</t>
  </si>
  <si>
    <t>Fracture of shafts of both ulna and radius, open</t>
  </si>
  <si>
    <t>S52.50</t>
  </si>
  <si>
    <t>Fracture of lower end of radius, closed</t>
  </si>
  <si>
    <t>S52.51</t>
  </si>
  <si>
    <t>Fracture of lower end of radius, open</t>
  </si>
  <si>
    <t>S52.60</t>
  </si>
  <si>
    <t>Fracture of lower end of both ulna and radius, closed</t>
  </si>
  <si>
    <t>S52.61</t>
  </si>
  <si>
    <t>Fracture of lower end of both ulna and radius, open</t>
  </si>
  <si>
    <t>S52.70</t>
  </si>
  <si>
    <t>Multiple fractures of forearm, closed</t>
  </si>
  <si>
    <t>S52.71</t>
  </si>
  <si>
    <t>Multiple fractures of forearm, open</t>
  </si>
  <si>
    <t>S52.80</t>
  </si>
  <si>
    <t>Fracture of other parts of forearm, closed</t>
  </si>
  <si>
    <t>S52.81</t>
  </si>
  <si>
    <t>Fracture of other parts of forearm, open</t>
  </si>
  <si>
    <t>S52.90</t>
  </si>
  <si>
    <t>Fracture of forearm, part unspecified, closed</t>
  </si>
  <si>
    <t>S52.91</t>
  </si>
  <si>
    <t>Fracture of forearm, part unspecified, open</t>
  </si>
  <si>
    <t>S53</t>
  </si>
  <si>
    <t>Dislocation, sprain and strain of joints and ligaments of elbow</t>
  </si>
  <si>
    <t>S53.0</t>
  </si>
  <si>
    <t>Dislocation of radial head</t>
  </si>
  <si>
    <t>S53.1</t>
  </si>
  <si>
    <t>Dislocation of elbow, unspecified</t>
  </si>
  <si>
    <t>S53.2</t>
  </si>
  <si>
    <t>Traumatic rupture of radial collateral ligament</t>
  </si>
  <si>
    <t>S53.3</t>
  </si>
  <si>
    <t>Traumatic rupture of ulnar collateral ligament</t>
  </si>
  <si>
    <t>S53.4</t>
  </si>
  <si>
    <t>Sprain and strain of elbow</t>
  </si>
  <si>
    <t>S54</t>
  </si>
  <si>
    <t>Injury of nerves at forearm level</t>
  </si>
  <si>
    <t>S54.0</t>
  </si>
  <si>
    <t>Injury of ulnar nerve at forearm level</t>
  </si>
  <si>
    <t>S54.1</t>
  </si>
  <si>
    <t>Injury of median nerve at forearm level</t>
  </si>
  <si>
    <t>S54.2</t>
  </si>
  <si>
    <t>Injury of radial nerve at forearm level</t>
  </si>
  <si>
    <t>S54.3</t>
  </si>
  <si>
    <t>Injury of cutaneous sensory nerve at forearm level</t>
  </si>
  <si>
    <t>S54.7</t>
  </si>
  <si>
    <t>Injury of multiple nerves at forearm level</t>
  </si>
  <si>
    <t>S54.8</t>
  </si>
  <si>
    <t>Injury of other nerves at forearm level</t>
  </si>
  <si>
    <t>S54.9</t>
  </si>
  <si>
    <t>Injury of unspecified nerve at forearm level</t>
  </si>
  <si>
    <t>S55</t>
  </si>
  <si>
    <t>Injury of blood vessels at forearm level</t>
  </si>
  <si>
    <t>S55.0</t>
  </si>
  <si>
    <t>Injury of ulnar artery at forearm level</t>
  </si>
  <si>
    <t>S55.1</t>
  </si>
  <si>
    <t>Injury of radial artery at forearm level</t>
  </si>
  <si>
    <t>S55.2</t>
  </si>
  <si>
    <t>Injury of vein at forearm level</t>
  </si>
  <si>
    <t>S55.7</t>
  </si>
  <si>
    <t>Injury of multiple blood vessels at forearm level</t>
  </si>
  <si>
    <t>S55.8</t>
  </si>
  <si>
    <t>Injury of other blood vessels at forearm level</t>
  </si>
  <si>
    <t>S55.9</t>
  </si>
  <si>
    <t>Injury of unspecified blood vessel at forearm level</t>
  </si>
  <si>
    <t>S56</t>
  </si>
  <si>
    <t>Injury of muscle and tendon at forearm level</t>
  </si>
  <si>
    <t>S56.0</t>
  </si>
  <si>
    <t>Injury of flexor muscle and tendon of thumb at forearm level</t>
  </si>
  <si>
    <t>S56.1</t>
  </si>
  <si>
    <t>Injury of long flexor muscle and tendon of other finger(s) at forearm level</t>
  </si>
  <si>
    <t>S56.2</t>
  </si>
  <si>
    <t>Injury of other flexor muscle and tendon at forearm level</t>
  </si>
  <si>
    <t>S56.3</t>
  </si>
  <si>
    <t>Injury of extensor or abductor muscles and tendons of thumb at forearm level</t>
  </si>
  <si>
    <t>S56.4</t>
  </si>
  <si>
    <t>Injury of extensor muscle and tendon of other finger(s) at forearm level</t>
  </si>
  <si>
    <t>S56.5</t>
  </si>
  <si>
    <t>Injury of other extensor muscle and tendon at forearm level</t>
  </si>
  <si>
    <t>S56.7</t>
  </si>
  <si>
    <t>Injury of multiple muscles and tendons at forearm level</t>
  </si>
  <si>
    <t>S56.8</t>
  </si>
  <si>
    <t>Injury of other and unspecified muscles and tendons at forearm level</t>
  </si>
  <si>
    <t>S57</t>
  </si>
  <si>
    <t>Crushing injury of forearm</t>
  </si>
  <si>
    <t>S57.0</t>
  </si>
  <si>
    <t>Crushing injury of elbow</t>
  </si>
  <si>
    <t>S57.8</t>
  </si>
  <si>
    <t>Crushing injury of other parts of forearm</t>
  </si>
  <si>
    <t>S57.9</t>
  </si>
  <si>
    <t>Crushing injury of forearm, part unspecified</t>
  </si>
  <si>
    <t>S58</t>
  </si>
  <si>
    <t>Traumatic amputation of forearm</t>
  </si>
  <si>
    <t>S58.0</t>
  </si>
  <si>
    <t>Traumatic amputation at elbow level</t>
  </si>
  <si>
    <t>S58.1</t>
  </si>
  <si>
    <t>Traumatic amputation at level between elbow and wrist</t>
  </si>
  <si>
    <t>S58.9</t>
  </si>
  <si>
    <t>Traumatic amputation of forearm, level unspecified</t>
  </si>
  <si>
    <t>S59</t>
  </si>
  <si>
    <t>Other and unspecified injuries of forearm</t>
  </si>
  <si>
    <t>S59.7</t>
  </si>
  <si>
    <t>Multiple injuries of forearm</t>
  </si>
  <si>
    <t>S59.8</t>
  </si>
  <si>
    <t>Other specified injuries of forearm</t>
  </si>
  <si>
    <t>S59.9</t>
  </si>
  <si>
    <t>Unspecified injury of forearm</t>
  </si>
  <si>
    <t>S60</t>
  </si>
  <si>
    <t>Superficial injury of wrist and hand</t>
  </si>
  <si>
    <t>S60.0</t>
  </si>
  <si>
    <t>Contusion of finger(s) without damage to nail</t>
  </si>
  <si>
    <t>S60.1</t>
  </si>
  <si>
    <t>Contusion of finger(s) with damage to nail</t>
  </si>
  <si>
    <t>S60.2</t>
  </si>
  <si>
    <t>Contusion of other parts of wrist and hand</t>
  </si>
  <si>
    <t>S60.7</t>
  </si>
  <si>
    <t>Multiple superficial injuries of wrist and hand</t>
  </si>
  <si>
    <t>S60.8</t>
  </si>
  <si>
    <t>Other superficial injuries of wrist and hand</t>
  </si>
  <si>
    <t>S60.9</t>
  </si>
  <si>
    <t>Superficial injury of wrist and hand, unspecified</t>
  </si>
  <si>
    <t>S61</t>
  </si>
  <si>
    <t>Open wound of wrist and hand</t>
  </si>
  <si>
    <t>S61.0</t>
  </si>
  <si>
    <t>Open wound of finger(s) without damage to nail</t>
  </si>
  <si>
    <t>S61.1</t>
  </si>
  <si>
    <t>Open wound of finger(s) with damage to nail</t>
  </si>
  <si>
    <t>S61.7</t>
  </si>
  <si>
    <t>Multiple open wounds of wrist and hand</t>
  </si>
  <si>
    <t>S61.8</t>
  </si>
  <si>
    <t>Open wound of other parts of wrist and hand</t>
  </si>
  <si>
    <t>S61.9</t>
  </si>
  <si>
    <t>Open wound of wrist and hand, part unspecified</t>
  </si>
  <si>
    <t>S62</t>
  </si>
  <si>
    <t>Fracture at wrist and hand level</t>
  </si>
  <si>
    <t>S62.00</t>
  </si>
  <si>
    <t>Fracture of navicular [scaphoid] bone of hand, closed</t>
  </si>
  <si>
    <t>S62.01</t>
  </si>
  <si>
    <t>Fracture of navicular [scaphoid] bone of hand, open</t>
  </si>
  <si>
    <t>S62.10</t>
  </si>
  <si>
    <t>Fracture of other carpal bone(s), closed</t>
  </si>
  <si>
    <t>S62.11</t>
  </si>
  <si>
    <t>Fracture of other carpal bone(s), open</t>
  </si>
  <si>
    <t>S62.20</t>
  </si>
  <si>
    <t>Fracture of first metacarpal bone, closed</t>
  </si>
  <si>
    <t>S62.21</t>
  </si>
  <si>
    <t>Fracture of first metacarpal bone, open</t>
  </si>
  <si>
    <t>S62.30</t>
  </si>
  <si>
    <t>Fracture of other metacarpal bone, closed</t>
  </si>
  <si>
    <t>S62.31</t>
  </si>
  <si>
    <t>Fracture of other metacarpal bone, open</t>
  </si>
  <si>
    <t>S62.40</t>
  </si>
  <si>
    <t>Multiple fractures of metacarpal bones, closed</t>
  </si>
  <si>
    <t>S62.41</t>
  </si>
  <si>
    <t>Multiple fractures of metacarpal bones, open</t>
  </si>
  <si>
    <t>S62.50</t>
  </si>
  <si>
    <t>Fracture of thumb, closed</t>
  </si>
  <si>
    <t>S62.51</t>
  </si>
  <si>
    <t>Fracture of thumb, open</t>
  </si>
  <si>
    <t>S62.60</t>
  </si>
  <si>
    <t>Fracture of other finger, closed</t>
  </si>
  <si>
    <t>S62.61</t>
  </si>
  <si>
    <t>Fracture of other finger, open</t>
  </si>
  <si>
    <t>S62.70</t>
  </si>
  <si>
    <t>Multiple fractures of fingers, closed</t>
  </si>
  <si>
    <t>S62.71</t>
  </si>
  <si>
    <t>Multiple fractures of fingers, open</t>
  </si>
  <si>
    <t>S62.80</t>
  </si>
  <si>
    <t>Fracture of other and unspecified parts of wrist and hand, closed</t>
  </si>
  <si>
    <t>S62.81</t>
  </si>
  <si>
    <t>Fracture of other and unspecified parts of wrist and hand, open</t>
  </si>
  <si>
    <t>S63</t>
  </si>
  <si>
    <t>Dislocation, sprain and strain of joints and ligaments at wrist and hand level</t>
  </si>
  <si>
    <t>S63.0</t>
  </si>
  <si>
    <t>Dislocation of wrist</t>
  </si>
  <si>
    <t>S63.1</t>
  </si>
  <si>
    <t>Dislocation of finger</t>
  </si>
  <si>
    <t>S63.2</t>
  </si>
  <si>
    <t>Multiple dislocations of fingers</t>
  </si>
  <si>
    <t>S63.3</t>
  </si>
  <si>
    <t>Traumatic rupture of ligament of wrist and carpus</t>
  </si>
  <si>
    <t>S63.4</t>
  </si>
  <si>
    <t>Traumatic rupture of ligament of finger at metacarpophalangeal and interphalangeal joint(s)</t>
  </si>
  <si>
    <t>S63.5</t>
  </si>
  <si>
    <t>Sprain and strain of wrist</t>
  </si>
  <si>
    <t>S63.6</t>
  </si>
  <si>
    <t>Sprain and strain of finger(s)</t>
  </si>
  <si>
    <t>S63.7</t>
  </si>
  <si>
    <t>Sprain and strain of other and unspecified parts of hand</t>
  </si>
  <si>
    <t>S64</t>
  </si>
  <si>
    <t>Injury of nerves at wrist and hand level</t>
  </si>
  <si>
    <t>S64.0</t>
  </si>
  <si>
    <t>Injury of ulnar nerve at wrist and hand level</t>
  </si>
  <si>
    <t>S64.1</t>
  </si>
  <si>
    <t>Injury of median nerve at wrist and hand level</t>
  </si>
  <si>
    <t>S64.2</t>
  </si>
  <si>
    <t>Injury of radial nerve at wrist and hand level</t>
  </si>
  <si>
    <t>S64.3</t>
  </si>
  <si>
    <t>Injury of digital nerve of thumb</t>
  </si>
  <si>
    <t>S64.4</t>
  </si>
  <si>
    <t>Injury of digital nerve of other finger</t>
  </si>
  <si>
    <t>S64.7</t>
  </si>
  <si>
    <t>Injury of multiple nerves at wrist and hand level</t>
  </si>
  <si>
    <t>S64.8</t>
  </si>
  <si>
    <t>Injury of other nerves at wrist and hand level</t>
  </si>
  <si>
    <t>S64.9</t>
  </si>
  <si>
    <t>Injury of unspecified nerve at wrist and hand level</t>
  </si>
  <si>
    <t>S65</t>
  </si>
  <si>
    <t>Injury of blood vessels at wrist and hand level</t>
  </si>
  <si>
    <t>S65.0</t>
  </si>
  <si>
    <t>Injury of ulnar artery at wrist and hand level</t>
  </si>
  <si>
    <t>S65.1</t>
  </si>
  <si>
    <t>Injury of radial artery at wrist and hand level</t>
  </si>
  <si>
    <t>S65.2</t>
  </si>
  <si>
    <t>Injury of superficial palmar arch</t>
  </si>
  <si>
    <t>S65.3</t>
  </si>
  <si>
    <t>Injury of deep palmar arch</t>
  </si>
  <si>
    <t>S65.4</t>
  </si>
  <si>
    <t>Injury of blood vessel(s) of thumb</t>
  </si>
  <si>
    <t>S65.5</t>
  </si>
  <si>
    <t>Injury of blood vessel(s) of other finger</t>
  </si>
  <si>
    <t>S65.7</t>
  </si>
  <si>
    <t>Injury of multiple blood vessels at wrist and hand level</t>
  </si>
  <si>
    <t>S65.8</t>
  </si>
  <si>
    <t>Injury of other blood vessels at wrist and hand level</t>
  </si>
  <si>
    <t>S65.9</t>
  </si>
  <si>
    <t>Injury of unspecified blood vessel at wrist and hand level</t>
  </si>
  <si>
    <t>S66</t>
  </si>
  <si>
    <t>Injury of muscle and tendon at wrist and hand level</t>
  </si>
  <si>
    <t>S66.0</t>
  </si>
  <si>
    <t>Injury of long flexor muscle and tendon of thumb at wrist and hand level</t>
  </si>
  <si>
    <t>S66.1</t>
  </si>
  <si>
    <t>Injury of flexor muscle and tendon of other finger at wrist and hand level</t>
  </si>
  <si>
    <t>S66.2</t>
  </si>
  <si>
    <t>Injury of extensor muscle and tendon of thumb at wrist and hand level</t>
  </si>
  <si>
    <t>S66.3</t>
  </si>
  <si>
    <t>Injury of extensor muscle and tendon of other finger at wrist and hand level</t>
  </si>
  <si>
    <t>S66.4</t>
  </si>
  <si>
    <t>Injury of intrinsic muscle and tendon of thumb at wrist and hand level</t>
  </si>
  <si>
    <t>S66.5</t>
  </si>
  <si>
    <t>Injury of intrinsic muscle and tendon of other finger at wrist and hand level</t>
  </si>
  <si>
    <t>S66.6</t>
  </si>
  <si>
    <t>Injury of multiple flexor muscles and tendons at wrist and hand level</t>
  </si>
  <si>
    <t>S66.7</t>
  </si>
  <si>
    <t>Injury of multiple extensor muscles and tendons at wrist and hand level</t>
  </si>
  <si>
    <t>S66.8</t>
  </si>
  <si>
    <t>Injury of other muscles and tendons at wrist and hand level</t>
  </si>
  <si>
    <t>S66.9</t>
  </si>
  <si>
    <t>Injury of unspecified muscle and tendon at wrist and hand level</t>
  </si>
  <si>
    <t>S67</t>
  </si>
  <si>
    <t>Crushing injury of wrist and hand</t>
  </si>
  <si>
    <t>S67.0</t>
  </si>
  <si>
    <t>Crushing injury of thumb and other finger(s)</t>
  </si>
  <si>
    <t>S67.8</t>
  </si>
  <si>
    <t>Crushing injury of other and unspecified parts of wrist and hand</t>
  </si>
  <si>
    <t>S68</t>
  </si>
  <si>
    <t>Traumatic amputation of wrist and hand</t>
  </si>
  <si>
    <t>S68.0</t>
  </si>
  <si>
    <t>Traumatic amputation of thumb (complete)(partial)</t>
  </si>
  <si>
    <t>S68.1</t>
  </si>
  <si>
    <t>Traumatic amputation of other single finger (complete)(partial)</t>
  </si>
  <si>
    <t>S68.2</t>
  </si>
  <si>
    <t>Traumatic amputation of two or more fingers alone (complete)(partial)</t>
  </si>
  <si>
    <t>S68.3</t>
  </si>
  <si>
    <t>Combined traumatic amputation of (part of) finger(s) with other parts of wrist and hand</t>
  </si>
  <si>
    <t>S68.4</t>
  </si>
  <si>
    <t>Traumatic amputation of hand at wrist level</t>
  </si>
  <si>
    <t>S68.8</t>
  </si>
  <si>
    <t>Traumatic amputation of other parts of wrist and hand</t>
  </si>
  <si>
    <t>S68.9</t>
  </si>
  <si>
    <t>Traumatic amputation of wrist and hand, level unspecified</t>
  </si>
  <si>
    <t>S69</t>
  </si>
  <si>
    <t>Other and unspecified injuries of wrist and hand</t>
  </si>
  <si>
    <t>S69.7</t>
  </si>
  <si>
    <t>Multiple injuries of wrist and hand</t>
  </si>
  <si>
    <t>S69.8</t>
  </si>
  <si>
    <t>Other specified injuries of wrist and hand</t>
  </si>
  <si>
    <t>S69.9</t>
  </si>
  <si>
    <t>Unspecified injury of wrist and hand</t>
  </si>
  <si>
    <t>S70</t>
  </si>
  <si>
    <t>Superficial injury of hip and thigh</t>
  </si>
  <si>
    <t>S70.0</t>
  </si>
  <si>
    <t>Contusion of hip</t>
  </si>
  <si>
    <t>S70.1</t>
  </si>
  <si>
    <t>Contusion of thigh</t>
  </si>
  <si>
    <t>S70.7</t>
  </si>
  <si>
    <t>Multiple superficial injuries of hip and thigh</t>
  </si>
  <si>
    <t>S70.8</t>
  </si>
  <si>
    <t>Other superficial injuries of hip and thigh</t>
  </si>
  <si>
    <t>S70.9</t>
  </si>
  <si>
    <t>Superficial injury of hip and thigh, unspecified</t>
  </si>
  <si>
    <t>S71</t>
  </si>
  <si>
    <t>Open wound of hip and thigh</t>
  </si>
  <si>
    <t>S71.0</t>
  </si>
  <si>
    <t>Open wound of hip</t>
  </si>
  <si>
    <t>S71.1</t>
  </si>
  <si>
    <t>Open wound of thigh</t>
  </si>
  <si>
    <t>S71.7</t>
  </si>
  <si>
    <t>Multiple open wounds of hip and thigh</t>
  </si>
  <si>
    <t>S71.8</t>
  </si>
  <si>
    <t>Open wound of other and unspecified parts of pelvic girdle</t>
  </si>
  <si>
    <t>S72</t>
  </si>
  <si>
    <t>Fracture of femur</t>
  </si>
  <si>
    <t>S72.00</t>
  </si>
  <si>
    <t>Fracture of neck of femur, closed</t>
  </si>
  <si>
    <t>S72.01</t>
  </si>
  <si>
    <t>Fracture of neck of femur, open</t>
  </si>
  <si>
    <t>S72.10</t>
  </si>
  <si>
    <t>Pertrochanteric fracture, closed</t>
  </si>
  <si>
    <t>S72.11</t>
  </si>
  <si>
    <t>Pertrochanteric fracture, open</t>
  </si>
  <si>
    <t>S72.20</t>
  </si>
  <si>
    <t>Subtrochanteric fracture, closed</t>
  </si>
  <si>
    <t>S72.21</t>
  </si>
  <si>
    <t>Subtrochanteric fracture, open</t>
  </si>
  <si>
    <t>S72.30</t>
  </si>
  <si>
    <t>Fracture of shaft of femur, closed</t>
  </si>
  <si>
    <t>S72.31</t>
  </si>
  <si>
    <t>Fracture of shaft of femur, open</t>
  </si>
  <si>
    <t>S72.40</t>
  </si>
  <si>
    <t>Fracture of lower end of femur, closed</t>
  </si>
  <si>
    <t>S72.41</t>
  </si>
  <si>
    <t>Fracture of lower end of femur, open</t>
  </si>
  <si>
    <t>S72.70</t>
  </si>
  <si>
    <t>Multiple fractures of femur, closed</t>
  </si>
  <si>
    <t>S72.71</t>
  </si>
  <si>
    <t>Multiple fractures of femur, open</t>
  </si>
  <si>
    <t>S72.80</t>
  </si>
  <si>
    <t>Fractures of other parts of femur, closed</t>
  </si>
  <si>
    <t>S72.81</t>
  </si>
  <si>
    <t>Fractures of other parts of femur, open</t>
  </si>
  <si>
    <t>S72.90</t>
  </si>
  <si>
    <t>Fracture of femur, part unspecified, closed</t>
  </si>
  <si>
    <t>S72.91</t>
  </si>
  <si>
    <t>Fracture of femur, part unspecified, open</t>
  </si>
  <si>
    <t>S73</t>
  </si>
  <si>
    <t>Dislocation, sprain and strain of joint and ligaments of hip</t>
  </si>
  <si>
    <t>S73.0</t>
  </si>
  <si>
    <t>Dislocation of hip</t>
  </si>
  <si>
    <t>S73.1</t>
  </si>
  <si>
    <t>Sprain and strain of hip</t>
  </si>
  <si>
    <t>S74</t>
  </si>
  <si>
    <t>Injury of nerves at hip and thigh level</t>
  </si>
  <si>
    <t>S74.0</t>
  </si>
  <si>
    <t>Injury of sciatic nerve at hip and thigh level</t>
  </si>
  <si>
    <t>S74.1</t>
  </si>
  <si>
    <t>Injury of femoral nerve at hip and thigh level</t>
  </si>
  <si>
    <t>S74.2</t>
  </si>
  <si>
    <t>Injury of cutaneous sensory nerve at hip and thigh level</t>
  </si>
  <si>
    <t>S74.7</t>
  </si>
  <si>
    <t>Injury of multiple nerves at hip and thigh level</t>
  </si>
  <si>
    <t>S74.8</t>
  </si>
  <si>
    <t>Injury of other nerves at hip and thigh level</t>
  </si>
  <si>
    <t>S74.9</t>
  </si>
  <si>
    <t>Injury of unspecified nerve at hip and thigh level</t>
  </si>
  <si>
    <t>S75</t>
  </si>
  <si>
    <t>Injury of blood vessels at hip and thigh level</t>
  </si>
  <si>
    <t>S75.0</t>
  </si>
  <si>
    <t>Injury of femoral artery</t>
  </si>
  <si>
    <t>S75.1</t>
  </si>
  <si>
    <t>Injury of femoral vein at hip and thigh level</t>
  </si>
  <si>
    <t>S75.2</t>
  </si>
  <si>
    <t>Injury of greater saphenous vein at hip and thigh level</t>
  </si>
  <si>
    <t>S75.7</t>
  </si>
  <si>
    <t>Injury of multiple blood vessels at hip and thigh level</t>
  </si>
  <si>
    <t>S75.8</t>
  </si>
  <si>
    <t>Injury of other blood vessels at hip and thigh level</t>
  </si>
  <si>
    <t>S75.9</t>
  </si>
  <si>
    <t>Injury of unspecified blood vessel at hip and thigh level</t>
  </si>
  <si>
    <t>S76</t>
  </si>
  <si>
    <t>Injury of muscle and tendon at hip and thigh level</t>
  </si>
  <si>
    <t>S76.0</t>
  </si>
  <si>
    <t>Injury of muscle and tendon of hip</t>
  </si>
  <si>
    <t>S76.1</t>
  </si>
  <si>
    <t>Injury of quadriceps muscle and tendon</t>
  </si>
  <si>
    <t>S76.2</t>
  </si>
  <si>
    <t>Injury of adductor muscle and tendon of thigh</t>
  </si>
  <si>
    <t>S76.3</t>
  </si>
  <si>
    <t>Injury of muscle and tendon of the posterior muscle group at thigh level</t>
  </si>
  <si>
    <t>S76.4</t>
  </si>
  <si>
    <t>Injury of other and unspecified muscles and tendons at thigh level</t>
  </si>
  <si>
    <t>S76.7</t>
  </si>
  <si>
    <t>Injury of multiple muscles and tendons at hip and thigh level</t>
  </si>
  <si>
    <t>S77</t>
  </si>
  <si>
    <t>Crushing injury of hip and thigh</t>
  </si>
  <si>
    <t>S77.0</t>
  </si>
  <si>
    <t>Crushing injury of hip</t>
  </si>
  <si>
    <t>S77.1</t>
  </si>
  <si>
    <t>Crushing injury of thigh</t>
  </si>
  <si>
    <t>S77.2</t>
  </si>
  <si>
    <t>Crushing injury of hip with thigh</t>
  </si>
  <si>
    <t>S78</t>
  </si>
  <si>
    <t>Traumatic amputation of hip and thigh</t>
  </si>
  <si>
    <t>S78.0</t>
  </si>
  <si>
    <t>Traumatic amputation at hip joint</t>
  </si>
  <si>
    <t>S78.1</t>
  </si>
  <si>
    <t>Traumatic amputation at level between hip and knee</t>
  </si>
  <si>
    <t>S78.9</t>
  </si>
  <si>
    <t>Traumatic amputation of hip and thigh, level unspecified</t>
  </si>
  <si>
    <t>S79</t>
  </si>
  <si>
    <t>Other and unspecified injuries of hip and thigh</t>
  </si>
  <si>
    <t>S79.7</t>
  </si>
  <si>
    <t>Multiple injuries of hip and thigh</t>
  </si>
  <si>
    <t>S79.8</t>
  </si>
  <si>
    <t>Other specified injuries of hip and thigh</t>
  </si>
  <si>
    <t>S79.9</t>
  </si>
  <si>
    <t>Unspecified injury of hip and thigh</t>
  </si>
  <si>
    <t>S80</t>
  </si>
  <si>
    <t>Superficial injury of lower leg</t>
  </si>
  <si>
    <t>S80.0</t>
  </si>
  <si>
    <t>Contusion of knee</t>
  </si>
  <si>
    <t>S80.1</t>
  </si>
  <si>
    <t>Contusion of other and unspecified parts of lower leg</t>
  </si>
  <si>
    <t>S80.7</t>
  </si>
  <si>
    <t>Multiple superficial injuries of lower leg</t>
  </si>
  <si>
    <t>S80.8</t>
  </si>
  <si>
    <t>Other superficial injuries of lower leg</t>
  </si>
  <si>
    <t>S80.9</t>
  </si>
  <si>
    <t>Superficial injury of lower leg, unspecified</t>
  </si>
  <si>
    <t>S81</t>
  </si>
  <si>
    <t>Open wound of lower leg</t>
  </si>
  <si>
    <t>S81.0</t>
  </si>
  <si>
    <t>Open wound of knee</t>
  </si>
  <si>
    <t>S81.7</t>
  </si>
  <si>
    <t>Multiple open wounds of lower leg</t>
  </si>
  <si>
    <t>S81.8</t>
  </si>
  <si>
    <t>Open wound of other parts of lower leg</t>
  </si>
  <si>
    <t>S81.9</t>
  </si>
  <si>
    <t>Open wound of lower leg, part unspecified</t>
  </si>
  <si>
    <t>S82</t>
  </si>
  <si>
    <t>Fracture of lower leg, including ankle</t>
  </si>
  <si>
    <t>S82.00</t>
  </si>
  <si>
    <t>Fracture of patella, closed</t>
  </si>
  <si>
    <t>S82.01</t>
  </si>
  <si>
    <t>Fracture of patella, open</t>
  </si>
  <si>
    <t>S82.10</t>
  </si>
  <si>
    <t>Fracture of upper end of tibia, closed</t>
  </si>
  <si>
    <t>S82.11</t>
  </si>
  <si>
    <t>Fracture of upper end of tibia, open</t>
  </si>
  <si>
    <t>S82.20</t>
  </si>
  <si>
    <t>Fracture of shaft of tibia, closed</t>
  </si>
  <si>
    <t>S82.21</t>
  </si>
  <si>
    <t>Fracture of shaft of tibia, open</t>
  </si>
  <si>
    <t>S82.30</t>
  </si>
  <si>
    <t>Fracture of lower end of tibia, closed</t>
  </si>
  <si>
    <t>S82.31</t>
  </si>
  <si>
    <t>Fracture of lower end of tibia, open</t>
  </si>
  <si>
    <t>S82.40</t>
  </si>
  <si>
    <t>Fracture of fibula alone, closed</t>
  </si>
  <si>
    <t>S82.41</t>
  </si>
  <si>
    <t>Fracture of fibula alone, open</t>
  </si>
  <si>
    <t>S82.50</t>
  </si>
  <si>
    <t>Fracture of medial malleolus, closed</t>
  </si>
  <si>
    <t>S82.51</t>
  </si>
  <si>
    <t>Fracture of medial malleolus, open</t>
  </si>
  <si>
    <t>S82.60</t>
  </si>
  <si>
    <t>Fracture of lateral malleolus, closed</t>
  </si>
  <si>
    <t>S82.61</t>
  </si>
  <si>
    <t>Fracture of lateral malleolus, open</t>
  </si>
  <si>
    <t>S82.70</t>
  </si>
  <si>
    <t>Multiple fractures of lower leg, closed</t>
  </si>
  <si>
    <t>S82.71</t>
  </si>
  <si>
    <t>Multiple fractures of lower leg, open</t>
  </si>
  <si>
    <t>S82.80</t>
  </si>
  <si>
    <t>Fractures of other parts of lower leg, closed</t>
  </si>
  <si>
    <t>S82.81</t>
  </si>
  <si>
    <t>Fractures of other parts of lower leg, open</t>
  </si>
  <si>
    <t>S82.90</t>
  </si>
  <si>
    <t>Fracture of lower leg, part unspecified, closed</t>
  </si>
  <si>
    <t>S82.91</t>
  </si>
  <si>
    <t>Fracture of lower leg, part unspecified, open</t>
  </si>
  <si>
    <t>S83</t>
  </si>
  <si>
    <t>Dislocation, sprain and strain of joints and ligaments of knee</t>
  </si>
  <si>
    <t>S83.0</t>
  </si>
  <si>
    <t>Dislocation of patella</t>
  </si>
  <si>
    <t>S83.1</t>
  </si>
  <si>
    <t>Dislocation of knee</t>
  </si>
  <si>
    <t>S83.2</t>
  </si>
  <si>
    <t>Tear of meniscus, current</t>
  </si>
  <si>
    <t>S83.3</t>
  </si>
  <si>
    <t>Tear of articular cartilage of knee, current</t>
  </si>
  <si>
    <t>S83.4</t>
  </si>
  <si>
    <t>Sprain and strain involving (fibular)(tibial) collateral ligament of knee</t>
  </si>
  <si>
    <t>S83.5</t>
  </si>
  <si>
    <t>Sprain and strain involving (anterior)(posterior) cruciate ligament of knee</t>
  </si>
  <si>
    <t>S83.6</t>
  </si>
  <si>
    <t>Sprain and strain of other and unspecified parts of knee</t>
  </si>
  <si>
    <t>S83.7</t>
  </si>
  <si>
    <t>Injury to multiple structures of knee</t>
  </si>
  <si>
    <t>S84</t>
  </si>
  <si>
    <t>Injury of nerves at lower leg level</t>
  </si>
  <si>
    <t>S84.0</t>
  </si>
  <si>
    <t>Injury of tibial nerve at lower leg level</t>
  </si>
  <si>
    <t>S84.1</t>
  </si>
  <si>
    <t>Injury of peroneal nerve at lower leg level</t>
  </si>
  <si>
    <t>S84.2</t>
  </si>
  <si>
    <t>Injury of cutaneous sensory nerve at lower leg level</t>
  </si>
  <si>
    <t>S84.7</t>
  </si>
  <si>
    <t>Injury of multiple nerves at lower leg level</t>
  </si>
  <si>
    <t>S84.8</t>
  </si>
  <si>
    <t>Injury of other nerves at lower leg level</t>
  </si>
  <si>
    <t>S84.9</t>
  </si>
  <si>
    <t>Injury of unspecified nerve at lower leg level</t>
  </si>
  <si>
    <t>S85</t>
  </si>
  <si>
    <t>Injury of blood vessels at lower leg level</t>
  </si>
  <si>
    <t>S85.0</t>
  </si>
  <si>
    <t>Injury of popliteal artery</t>
  </si>
  <si>
    <t>S85.1</t>
  </si>
  <si>
    <t>Injury of (anterior)(posterior) tibial artery</t>
  </si>
  <si>
    <t>S85.2</t>
  </si>
  <si>
    <t>Injury of peroneal artery</t>
  </si>
  <si>
    <t>S85.3</t>
  </si>
  <si>
    <t>Injury of greater saphenous vein at lower leg level</t>
  </si>
  <si>
    <t>S85.4</t>
  </si>
  <si>
    <t>Injury of lesser saphenous vein at lower leg level</t>
  </si>
  <si>
    <t>S85.5</t>
  </si>
  <si>
    <t>Injury of popliteal vein</t>
  </si>
  <si>
    <t>S85.7</t>
  </si>
  <si>
    <t>Injury of multiple blood vessels at lower leg level</t>
  </si>
  <si>
    <t>S85.8</t>
  </si>
  <si>
    <t>Injury of other blood vessels at lower leg level</t>
  </si>
  <si>
    <t>S85.9</t>
  </si>
  <si>
    <t>Injury of unspecified blood vessel at lower leg level</t>
  </si>
  <si>
    <t>S86</t>
  </si>
  <si>
    <t>Injury of muscle and tendon at lower leg level</t>
  </si>
  <si>
    <t>S86.0</t>
  </si>
  <si>
    <t>Injury of Achilles tendon</t>
  </si>
  <si>
    <t>S86.1</t>
  </si>
  <si>
    <t>Injury of other muscle(s) and tendon(s) of posterior muscle group at lower leg level</t>
  </si>
  <si>
    <t>S86.2</t>
  </si>
  <si>
    <t>Injury of muscle(s) and tendon(s) of anterior muscle group at lower leg level</t>
  </si>
  <si>
    <t>S86.3</t>
  </si>
  <si>
    <t>Injury of muscle(s) and tendon(s) of peroneal muscle group at lower leg level</t>
  </si>
  <si>
    <t>S86.7</t>
  </si>
  <si>
    <t>Injury of multiple muscles and tendons at lower leg level</t>
  </si>
  <si>
    <t>S86.8</t>
  </si>
  <si>
    <t>Injury of other muscles and tendons at lower leg level</t>
  </si>
  <si>
    <t>S86.9</t>
  </si>
  <si>
    <t>Injury of unspecified muscle and tendon at lower leg level</t>
  </si>
  <si>
    <t>S87</t>
  </si>
  <si>
    <t>Crushing injury of lower leg</t>
  </si>
  <si>
    <t>S87.0</t>
  </si>
  <si>
    <t>Crushing injury of knee</t>
  </si>
  <si>
    <t>S87.8</t>
  </si>
  <si>
    <t>Crushing injury of other and unspecified parts of lower leg</t>
  </si>
  <si>
    <t>S88</t>
  </si>
  <si>
    <t>Traumatic amputation of lower leg</t>
  </si>
  <si>
    <t>S88.0</t>
  </si>
  <si>
    <t>Traumatic amputation at knee level</t>
  </si>
  <si>
    <t>S88.1</t>
  </si>
  <si>
    <t>Traumatic amputation at level between knee and ankle</t>
  </si>
  <si>
    <t>S88.9</t>
  </si>
  <si>
    <t>Traumatic amputation of lower leg, level unspecified</t>
  </si>
  <si>
    <t>S89</t>
  </si>
  <si>
    <t>Other and unspecified injuries of lower leg</t>
  </si>
  <si>
    <t>S89.7</t>
  </si>
  <si>
    <t>Multiple injuries of lower leg</t>
  </si>
  <si>
    <t>S89.8</t>
  </si>
  <si>
    <t>Other specified injuries of lower leg</t>
  </si>
  <si>
    <t>S89.9</t>
  </si>
  <si>
    <t>Unspecified injury of lower leg</t>
  </si>
  <si>
    <t>S90</t>
  </si>
  <si>
    <t>Superficial injury of ankle and foot</t>
  </si>
  <si>
    <t>S90.0</t>
  </si>
  <si>
    <t>Contusion of ankle</t>
  </si>
  <si>
    <t>S90.1</t>
  </si>
  <si>
    <t>Contusion of toe(s) without damage to nail</t>
  </si>
  <si>
    <t>S90.2</t>
  </si>
  <si>
    <t>Contusion of toe(s) with damage to nail</t>
  </si>
  <si>
    <t>S90.3</t>
  </si>
  <si>
    <t>Contusion of other and unspecified parts of foot</t>
  </si>
  <si>
    <t>S90.7</t>
  </si>
  <si>
    <t>Multiple superficial injuries of ankle and foot</t>
  </si>
  <si>
    <t>S90.8</t>
  </si>
  <si>
    <t>Other superficial injuries of ankle and foot</t>
  </si>
  <si>
    <t>S90.9</t>
  </si>
  <si>
    <t>Superficial injury of ankle and foot, unspecified</t>
  </si>
  <si>
    <t>S91</t>
  </si>
  <si>
    <t>Open wound of ankle and foot</t>
  </si>
  <si>
    <t>S91.0</t>
  </si>
  <si>
    <t>Open wound of ankle</t>
  </si>
  <si>
    <t>S91.1</t>
  </si>
  <si>
    <t>Open wound of toe(s) without damage to nail</t>
  </si>
  <si>
    <t>S91.2</t>
  </si>
  <si>
    <t>Open wound of toe(s) with damage to nail</t>
  </si>
  <si>
    <t>S91.3</t>
  </si>
  <si>
    <t>Open wound of other parts of foot</t>
  </si>
  <si>
    <t>S91.7</t>
  </si>
  <si>
    <t>Multiple open wounds of ankle and foot</t>
  </si>
  <si>
    <t>S92</t>
  </si>
  <si>
    <t>Fracture of foot, except ankle</t>
  </si>
  <si>
    <t>S92.00</t>
  </si>
  <si>
    <t>Fracture of calcaneus, closed</t>
  </si>
  <si>
    <t>S92.01</t>
  </si>
  <si>
    <t>Fracture of calcaneus, open</t>
  </si>
  <si>
    <t>S92.10</t>
  </si>
  <si>
    <t>Fracture of talus, closed</t>
  </si>
  <si>
    <t>S92.11</t>
  </si>
  <si>
    <t>Fracture of talus, open</t>
  </si>
  <si>
    <t>S92.20</t>
  </si>
  <si>
    <t>Fracture of other tarsal bone(s), closed</t>
  </si>
  <si>
    <t>S92.21</t>
  </si>
  <si>
    <t>Fracture of other tarsal bone(s), open</t>
  </si>
  <si>
    <t>S92.30</t>
  </si>
  <si>
    <t>Fracture of metatarsal bone, closed</t>
  </si>
  <si>
    <t>S92.31</t>
  </si>
  <si>
    <t>Fracture of metatarsal bone, open</t>
  </si>
  <si>
    <t>S92.40</t>
  </si>
  <si>
    <t>Fracture of great toe, closed</t>
  </si>
  <si>
    <t>S92.41</t>
  </si>
  <si>
    <t>Fracture of great toe, open</t>
  </si>
  <si>
    <t>S92.50</t>
  </si>
  <si>
    <t>Fracture of other toe, closed</t>
  </si>
  <si>
    <t>S92.51</t>
  </si>
  <si>
    <t>Fracture of other toe, open</t>
  </si>
  <si>
    <t>S92.70</t>
  </si>
  <si>
    <t>Multiple fractures of foot, closed</t>
  </si>
  <si>
    <t>S92.71</t>
  </si>
  <si>
    <t>Multiple fractures of foot, open</t>
  </si>
  <si>
    <t>S92.90</t>
  </si>
  <si>
    <t>Fracture of foot, unspecified, closed</t>
  </si>
  <si>
    <t>S92.91</t>
  </si>
  <si>
    <t>Fracture of foot, unspecified, open</t>
  </si>
  <si>
    <t>S93</t>
  </si>
  <si>
    <t>Dislocation, sprain and strain of joints and ligaments at ankle and foot level</t>
  </si>
  <si>
    <t>S93.0</t>
  </si>
  <si>
    <t>Dislocation of ankle joint</t>
  </si>
  <si>
    <t>S93.1</t>
  </si>
  <si>
    <t>Dislocation of toe(s)</t>
  </si>
  <si>
    <t>S93.2</t>
  </si>
  <si>
    <t>Rupture of ligaments at ankle and foot level</t>
  </si>
  <si>
    <t>S93.3</t>
  </si>
  <si>
    <t>Dislocation of other and unspecified parts of foot</t>
  </si>
  <si>
    <t>S93.4</t>
  </si>
  <si>
    <t>Sprain and strain of ankle</t>
  </si>
  <si>
    <t>S93.5</t>
  </si>
  <si>
    <t>Sprain and strain of toe(s)</t>
  </si>
  <si>
    <t>S93.6</t>
  </si>
  <si>
    <t>Sprain and strain of other and unspecified parts of foot</t>
  </si>
  <si>
    <t>S94</t>
  </si>
  <si>
    <t>Injury of nerves at ankle and foot level</t>
  </si>
  <si>
    <t>S94.0</t>
  </si>
  <si>
    <t>Injury of lateral plantar nerve</t>
  </si>
  <si>
    <t>S94.1</t>
  </si>
  <si>
    <t>Injury of medial plantar nerve</t>
  </si>
  <si>
    <t>S94.2</t>
  </si>
  <si>
    <t>Injury of deep peroneal nerve at ankle and foot level</t>
  </si>
  <si>
    <t>S94.3</t>
  </si>
  <si>
    <t>Injury of cutaneous sensory nerve at ankle and foot level</t>
  </si>
  <si>
    <t>S94.7</t>
  </si>
  <si>
    <t>Injury of multiple nerves at ankle and foot level</t>
  </si>
  <si>
    <t>S94.8</t>
  </si>
  <si>
    <t>Injury of other nerves at ankle and foot level</t>
  </si>
  <si>
    <t>S94.9</t>
  </si>
  <si>
    <t>Injury of unspecified nerve at ankle and foot level</t>
  </si>
  <si>
    <t>S95</t>
  </si>
  <si>
    <t>Injury of blood vessels at ankle and foot level</t>
  </si>
  <si>
    <t>S95.0</t>
  </si>
  <si>
    <t>Injury of dorsal artery of foot</t>
  </si>
  <si>
    <t>S95.1</t>
  </si>
  <si>
    <t>Injury of plantar artery of foot</t>
  </si>
  <si>
    <t>S95.2</t>
  </si>
  <si>
    <t>Injury of dorsal vein of foot</t>
  </si>
  <si>
    <t>S95.7</t>
  </si>
  <si>
    <t>Injury of multiple blood vessels at ankle and foot level</t>
  </si>
  <si>
    <t>S95.8</t>
  </si>
  <si>
    <t>Injury of other blood vessels at ankle and foot level</t>
  </si>
  <si>
    <t>S95.9</t>
  </si>
  <si>
    <t>Injury of unspecified blood vessel at ankle and foot level</t>
  </si>
  <si>
    <t>S96</t>
  </si>
  <si>
    <t>Injury of muscle and tendon at ankle and foot level</t>
  </si>
  <si>
    <t>S96.0</t>
  </si>
  <si>
    <t>Injury of muscle and tendon of long flexor muscle of toe at ankle and foot level</t>
  </si>
  <si>
    <t>S96.1</t>
  </si>
  <si>
    <t>Injury of muscle and tendon of long extensor muscle of toe at ankle and foot level</t>
  </si>
  <si>
    <t>S96.2</t>
  </si>
  <si>
    <t>Injury of intrinsic muscle and tendon at ankle and foot level</t>
  </si>
  <si>
    <t>S96.7</t>
  </si>
  <si>
    <t>Injury of multiple muscles and tendons at ankle and foot level</t>
  </si>
  <si>
    <t>S96.8</t>
  </si>
  <si>
    <t>Injury of other muscles and tendons at ankle and foot level</t>
  </si>
  <si>
    <t>S96.9</t>
  </si>
  <si>
    <t>Injury of unspecified muscle and tendon at ankle and foot level</t>
  </si>
  <si>
    <t>S97</t>
  </si>
  <si>
    <t>Crushing injury of ankle and foot</t>
  </si>
  <si>
    <t>S97.0</t>
  </si>
  <si>
    <t>Crushing injury of ankle</t>
  </si>
  <si>
    <t>S97.1</t>
  </si>
  <si>
    <t>Crushing injury of toe(s)</t>
  </si>
  <si>
    <t>S97.8</t>
  </si>
  <si>
    <t>Crushing injury of other parts of ankle and foot</t>
  </si>
  <si>
    <t>S98</t>
  </si>
  <si>
    <t>Traumatic amputation of ankle and foot</t>
  </si>
  <si>
    <t>S98.0</t>
  </si>
  <si>
    <t>Traumatic amputation of foot at ankle level</t>
  </si>
  <si>
    <t>S98.1</t>
  </si>
  <si>
    <t>Traumatic amputation of one toe</t>
  </si>
  <si>
    <t>S98.2</t>
  </si>
  <si>
    <t>Traumatic amputation of two or more toes</t>
  </si>
  <si>
    <t>S98.3</t>
  </si>
  <si>
    <t>Traumatic amputation of other parts of foot</t>
  </si>
  <si>
    <t>S98.4</t>
  </si>
  <si>
    <t>Traumatic amputation of foot, level unspecified</t>
  </si>
  <si>
    <t>S99</t>
  </si>
  <si>
    <t>Other and unspecified injuries of ankle and foot</t>
  </si>
  <si>
    <t>S99.7</t>
  </si>
  <si>
    <t>Multiple injuries of ankle and foot</t>
  </si>
  <si>
    <t>S99.8</t>
  </si>
  <si>
    <t>Other specified injuries of ankle and foot</t>
  </si>
  <si>
    <t>S99.9</t>
  </si>
  <si>
    <t>Unspecified injury of ankle and foot</t>
  </si>
  <si>
    <t>T00</t>
  </si>
  <si>
    <t>Superficial injuries involving multiple body regions</t>
  </si>
  <si>
    <t>T00.0</t>
  </si>
  <si>
    <t>Superficial injuries involving head with neck</t>
  </si>
  <si>
    <t>T00.1</t>
  </si>
  <si>
    <t>Superficial injuries involving thorax with abdomen, lower back and pelvis</t>
  </si>
  <si>
    <t>T00.2</t>
  </si>
  <si>
    <t>Superficial injuries involving multiple regions of upper limb(s)</t>
  </si>
  <si>
    <t>T00.3</t>
  </si>
  <si>
    <t>Superficial injuries involving multiple regions of lower limb(s)</t>
  </si>
  <si>
    <t>T00.6</t>
  </si>
  <si>
    <t>Superficial injuries involving multiple regions of upper limb(s) with lower limb(s)</t>
  </si>
  <si>
    <t>T00.8</t>
  </si>
  <si>
    <t>Superficial injuries involving other combinations of body regions</t>
  </si>
  <si>
    <t>T00.9</t>
  </si>
  <si>
    <t>Multiple superficial injuries, unspecified</t>
  </si>
  <si>
    <t>T01</t>
  </si>
  <si>
    <t>Open wounds involving multiple body regions</t>
  </si>
  <si>
    <t>T01.0</t>
  </si>
  <si>
    <t>Open wounds involving head with neck</t>
  </si>
  <si>
    <t>T01.1</t>
  </si>
  <si>
    <t>Open wounds involving thorax with abdomen, lower back and pelvis</t>
  </si>
  <si>
    <t>T01.2</t>
  </si>
  <si>
    <t>Open wounds involving multiple regions of upper limb(s)</t>
  </si>
  <si>
    <t>T01.3</t>
  </si>
  <si>
    <t>Open wounds involving multiple regions of lower limb(s)</t>
  </si>
  <si>
    <t>T01.6</t>
  </si>
  <si>
    <t>Open wounds involving multiple regions of upper limb(s) with lower limb(s)</t>
  </si>
  <si>
    <t>T01.8</t>
  </si>
  <si>
    <t>Open wounds involving other combinations of body regions</t>
  </si>
  <si>
    <t>T01.9</t>
  </si>
  <si>
    <t>Multiple open wounds, unspecified</t>
  </si>
  <si>
    <t>T02</t>
  </si>
  <si>
    <t>Fractures involving multiple body regions</t>
  </si>
  <si>
    <t>T02.00</t>
  </si>
  <si>
    <t>Fractures involving head with neck, closed</t>
  </si>
  <si>
    <t>T02.01</t>
  </si>
  <si>
    <t>Fractures involving head with neck, open</t>
  </si>
  <si>
    <t>T02.10</t>
  </si>
  <si>
    <t>Fractures involving thorax with lower back and pelvis, closed</t>
  </si>
  <si>
    <t>T02.11</t>
  </si>
  <si>
    <t>Fractures involving thorax with lower back and pelvis, open</t>
  </si>
  <si>
    <t>T02.20</t>
  </si>
  <si>
    <t>Fractures involving multiple regions of one upper limb, closed</t>
  </si>
  <si>
    <t>T02.21</t>
  </si>
  <si>
    <t>Fractures involving multiple regions of one upper limb, open</t>
  </si>
  <si>
    <t>T02.30</t>
  </si>
  <si>
    <t>Fractures involving multiple regions of one lower limb, closed</t>
  </si>
  <si>
    <t>T02.31</t>
  </si>
  <si>
    <t>Fractures involving multiple regions of one lower limb, open</t>
  </si>
  <si>
    <t>T02.40</t>
  </si>
  <si>
    <t>Fractures involving multiple regions of both upper limbs, closed</t>
  </si>
  <si>
    <t>T02.41</t>
  </si>
  <si>
    <t>Fractures involving multiple regions of both upper limbs, open</t>
  </si>
  <si>
    <t>T02.50</t>
  </si>
  <si>
    <t>Fractures involving multiple regions of both lower limbs, closed</t>
  </si>
  <si>
    <t>T02.51</t>
  </si>
  <si>
    <t>Fractures involving multiple regions of both lower limbs, open</t>
  </si>
  <si>
    <t>T02.60</t>
  </si>
  <si>
    <t>Fractures involving multiple regions of upper limb(s) with lower limb(s), closed</t>
  </si>
  <si>
    <t>T02.61</t>
  </si>
  <si>
    <t>Fractures involving multiple regions of upper limb(s) with lower limb(s), open</t>
  </si>
  <si>
    <t>T02.70</t>
  </si>
  <si>
    <t>Fractures involving thorax with lower back and pelvis with limb(s), closed</t>
  </si>
  <si>
    <t>T02.71</t>
  </si>
  <si>
    <t>Fractures involving thorax with lower back and pelvis with limb(s), open</t>
  </si>
  <si>
    <t>T02.80</t>
  </si>
  <si>
    <t>Fractures involving other combinations of body regions, closed</t>
  </si>
  <si>
    <t>T02.81</t>
  </si>
  <si>
    <t>Fractures involving other combinations of body regions, open</t>
  </si>
  <si>
    <t>T02.90</t>
  </si>
  <si>
    <t>Multiple fractures, unspecified, closed</t>
  </si>
  <si>
    <t>T02.91</t>
  </si>
  <si>
    <t>Multiple fractures, unspecified, open</t>
  </si>
  <si>
    <t>T03</t>
  </si>
  <si>
    <t>Dislocations, sprains and strains involving multiple body regions</t>
  </si>
  <si>
    <t>T03.0</t>
  </si>
  <si>
    <t>Dislocations, sprains and strains involving head with neck</t>
  </si>
  <si>
    <t>T03.1</t>
  </si>
  <si>
    <t>Dislocations, sprains and strains involving thorax with lower back and pelvis</t>
  </si>
  <si>
    <t>T03.2</t>
  </si>
  <si>
    <t>Dislocations, sprains and strains involving multiple regions of upper limb(s)</t>
  </si>
  <si>
    <t>T03.3</t>
  </si>
  <si>
    <t>Dislocations, sprains and strains involving multiple regions of lower limb(s)</t>
  </si>
  <si>
    <t>T03.4</t>
  </si>
  <si>
    <t>Dislocations, sprains and strains involving multiple regions of upper limb(s) with lower limb(s)</t>
  </si>
  <si>
    <t>T03.8</t>
  </si>
  <si>
    <t>Dislocations, sprains and strains involving other combinations of body regions</t>
  </si>
  <si>
    <t>T03.9</t>
  </si>
  <si>
    <t>Multiple dislocations, sprains and strains, unspecified</t>
  </si>
  <si>
    <t>T04</t>
  </si>
  <si>
    <t>Crushing injuries involving multiple body regions</t>
  </si>
  <si>
    <t>T04.0</t>
  </si>
  <si>
    <t>Crushing injuries involving head with neck</t>
  </si>
  <si>
    <t>T04.1</t>
  </si>
  <si>
    <t>Crushing injuries involving thorax with abdomen, lower back and pelvis</t>
  </si>
  <si>
    <t>T04.2</t>
  </si>
  <si>
    <t>Crushing injuries involving multiple regions of upper limb(s)</t>
  </si>
  <si>
    <t>T04.3</t>
  </si>
  <si>
    <t>Crushing injuries involving multiple regions of lower limb(s)</t>
  </si>
  <si>
    <t>T04.4</t>
  </si>
  <si>
    <t>Crushing injuries involving multiple regions of upper limb(s) with lower limb(s)</t>
  </si>
  <si>
    <t>T04.7</t>
  </si>
  <si>
    <t>Crushing injuries of thorax with abdomen, lower back and pelvis with limb(s)</t>
  </si>
  <si>
    <t>T04.8</t>
  </si>
  <si>
    <t>Crushing injuries involving other combinations of body regions</t>
  </si>
  <si>
    <t>T04.9</t>
  </si>
  <si>
    <t>Multiple crushing injuries, unspecified</t>
  </si>
  <si>
    <t>T05</t>
  </si>
  <si>
    <t>Traumatic amputations involving multiple body regions</t>
  </si>
  <si>
    <t>T05.0</t>
  </si>
  <si>
    <t>Traumatic amputation of both hands</t>
  </si>
  <si>
    <t>T05.1</t>
  </si>
  <si>
    <t>Traumatic amputation of one hand and other arm [any level, except hand]</t>
  </si>
  <si>
    <t>T05.2</t>
  </si>
  <si>
    <t>Traumatic amputation of both arms [any level]</t>
  </si>
  <si>
    <t>T05.3</t>
  </si>
  <si>
    <t>Traumatic amputation of both feet</t>
  </si>
  <si>
    <t>T05.4</t>
  </si>
  <si>
    <t>Traumatic amputation of one foot and other leg [any level, except foot]</t>
  </si>
  <si>
    <t>T05.5</t>
  </si>
  <si>
    <t>Traumatic amputation of both legs [any level]</t>
  </si>
  <si>
    <t>T05.6</t>
  </si>
  <si>
    <t>Traumatic amputation of upper and lower limbs, any combination [any level]</t>
  </si>
  <si>
    <t>T05.8</t>
  </si>
  <si>
    <t>Traumatic amputations involving other combinations of body regions</t>
  </si>
  <si>
    <t>T05.9</t>
  </si>
  <si>
    <t>Multiple traumatic amputations, unspecified</t>
  </si>
  <si>
    <t>T06</t>
  </si>
  <si>
    <t>Other injuries involving multiple body regions, not elsewhere classified</t>
  </si>
  <si>
    <t>T06.0</t>
  </si>
  <si>
    <t>Injuries of brain and cranial nerves with injuries of nerves and spinal cord at neck level</t>
  </si>
  <si>
    <t>T06.1</t>
  </si>
  <si>
    <t>Injuries of nerves and spinal cord involving other multiple body regions</t>
  </si>
  <si>
    <t>T06.2</t>
  </si>
  <si>
    <t>Injuries of nerves involving multiple body regions</t>
  </si>
  <si>
    <t>T06.3</t>
  </si>
  <si>
    <t>Injuries of blood vessels involving multiple body regions</t>
  </si>
  <si>
    <t>T06.4</t>
  </si>
  <si>
    <t>Injuries of muscles and tendons involving multiple body regions</t>
  </si>
  <si>
    <t>T06.5</t>
  </si>
  <si>
    <t>Injuries of intrathoracic organs with intra-abdominal and pelvic organs</t>
  </si>
  <si>
    <t>T06.8</t>
  </si>
  <si>
    <t>Other specified injuries involving multiple body regions</t>
  </si>
  <si>
    <t>T07</t>
  </si>
  <si>
    <t>Unspecified multiple injuries</t>
  </si>
  <si>
    <t>T08.x0</t>
  </si>
  <si>
    <t>Fracture of spine, level unspecified, closed</t>
  </si>
  <si>
    <t>T08.x1</t>
  </si>
  <si>
    <t>Fracture of spine, level unspecified, open</t>
  </si>
  <si>
    <t>T09.0</t>
  </si>
  <si>
    <t>Superficial injury of trunk, level unspecified</t>
  </si>
  <si>
    <t>T09.1</t>
  </si>
  <si>
    <t>Open wound of trunk, level unspecified</t>
  </si>
  <si>
    <t>T09.2</t>
  </si>
  <si>
    <t>Dislocation, sprain and strain of unspecified joint and ligament of trunk</t>
  </si>
  <si>
    <t>T09.3</t>
  </si>
  <si>
    <t>Injury of spinal cord, level unspecified</t>
  </si>
  <si>
    <t>T09.4</t>
  </si>
  <si>
    <t>Injury of unspecified nerve, spinal nerve root and plexus of trunk</t>
  </si>
  <si>
    <t>T09.5</t>
  </si>
  <si>
    <t>Injury of unspecified muscle and tendon of trunk</t>
  </si>
  <si>
    <t>T09.6</t>
  </si>
  <si>
    <t>Traumatic amputation of trunk, level unspecified</t>
  </si>
  <si>
    <t>T09.8</t>
  </si>
  <si>
    <t>Other specified injuries of trunk, level unspecified</t>
  </si>
  <si>
    <t>T09.9</t>
  </si>
  <si>
    <t>Unspecified injury of trunk, level unspecified</t>
  </si>
  <si>
    <t>T10</t>
  </si>
  <si>
    <t xml:space="preserve">Fracture of upper limb, level unspecified  </t>
  </si>
  <si>
    <t>T10.x0</t>
  </si>
  <si>
    <t>Fracture of upper limb, level unspecified, closed</t>
  </si>
  <si>
    <t>T10.x1</t>
  </si>
  <si>
    <t>Fracture of upper limb, level unspecified, open</t>
  </si>
  <si>
    <t>T11</t>
  </si>
  <si>
    <t>Other injuries of upper limb, level unspecified</t>
  </si>
  <si>
    <t>T11.0</t>
  </si>
  <si>
    <t>Superficial injury of upper limb, level unspecified</t>
  </si>
  <si>
    <t>T11.1</t>
  </si>
  <si>
    <t>Open wound of upper limb, level unspecified</t>
  </si>
  <si>
    <t>T11.2</t>
  </si>
  <si>
    <t>Dislocation, sprain and strain of unspecified joint and ligament of upper limb, level unspecified</t>
  </si>
  <si>
    <t>T11.3</t>
  </si>
  <si>
    <t>Injury of unspecified nerve of upper limb, level unspecified</t>
  </si>
  <si>
    <t>T11.4</t>
  </si>
  <si>
    <t>Injury of unspecified blood vessel of upper limb, level unspecified</t>
  </si>
  <si>
    <t>T11.5</t>
  </si>
  <si>
    <t>Injury of unspecified muscle and tendon of upper limb, level unspecified</t>
  </si>
  <si>
    <t>T11.6</t>
  </si>
  <si>
    <t>Traumatic amputation of upper limb, level unspecified</t>
  </si>
  <si>
    <t>T11.8</t>
  </si>
  <si>
    <t>Other specified injuries of upper limb, level unspecified</t>
  </si>
  <si>
    <t>T11.9</t>
  </si>
  <si>
    <t>Unspecified injury of upper limb, level unspecified</t>
  </si>
  <si>
    <t>T12.x0</t>
  </si>
  <si>
    <t>Fracture of lower limb, level unspecified, closed</t>
  </si>
  <si>
    <t>T12.x1</t>
  </si>
  <si>
    <t>Fracture of lower limb, level unspecified, open</t>
  </si>
  <si>
    <t>T13</t>
  </si>
  <si>
    <t>Other injuries of lower limb, level unspecified</t>
  </si>
  <si>
    <t>T13.0</t>
  </si>
  <si>
    <t>Superficial injury of lower limb, level unspecified</t>
  </si>
  <si>
    <t>T13.1</t>
  </si>
  <si>
    <t>Open wound of lower limb, level unspecified</t>
  </si>
  <si>
    <t>T13.2</t>
  </si>
  <si>
    <t>Dislocation, sprain and strain of unspecified joint and ligament of lower limb, level unspecified</t>
  </si>
  <si>
    <t>T13.3</t>
  </si>
  <si>
    <t>Injury of unspecified nerve of lower limb, level unspecified</t>
  </si>
  <si>
    <t>T13.4</t>
  </si>
  <si>
    <t>Injury of unspecified blood vessel of lower limb, level unspecified</t>
  </si>
  <si>
    <t>T13.5</t>
  </si>
  <si>
    <t>Injury of unspecified muscle and tendon of lower limb, level unspecified</t>
  </si>
  <si>
    <t>T13.6</t>
  </si>
  <si>
    <t>Traumatic amputation of lower limb, level unspecified</t>
  </si>
  <si>
    <t>T13.8</t>
  </si>
  <si>
    <t>Other specified injuries of lower limb, level unspecified</t>
  </si>
  <si>
    <t>T13.9</t>
  </si>
  <si>
    <t>Unspecified injury of lower limb, level unspecified</t>
  </si>
  <si>
    <t>T14</t>
  </si>
  <si>
    <t>Injury of unspecified body region</t>
  </si>
  <si>
    <t>T14.0</t>
  </si>
  <si>
    <t>Superficial injury of unspecified body region</t>
  </si>
  <si>
    <t>T14.1</t>
  </si>
  <si>
    <t>Open wound of unspecified body region</t>
  </si>
  <si>
    <t>T14.20</t>
  </si>
  <si>
    <t>Fracture of unspecified body region, closed</t>
  </si>
  <si>
    <t>T14.21</t>
  </si>
  <si>
    <t>Fracture of unspecified body region, open</t>
  </si>
  <si>
    <t>T14.3</t>
  </si>
  <si>
    <t>Dislocation, sprain and strain of unspecified body region</t>
  </si>
  <si>
    <t>T14.4</t>
  </si>
  <si>
    <t>Injury of nerve(s) of unspecified body region</t>
  </si>
  <si>
    <t>T14.5</t>
  </si>
  <si>
    <t>Injury of blood vessel(s) of unspecified body region</t>
  </si>
  <si>
    <t>T14.6</t>
  </si>
  <si>
    <t>Injury of muscles and tendons of unspecified body region</t>
  </si>
  <si>
    <t>T14.7</t>
  </si>
  <si>
    <t>Crushing injury and traumatic amputation of unspecified body region</t>
  </si>
  <si>
    <t>T14.8</t>
  </si>
  <si>
    <t>Other injuries of unspecified body region</t>
  </si>
  <si>
    <t>T14.9</t>
  </si>
  <si>
    <t>Injury, unspecified</t>
  </si>
  <si>
    <t>T15</t>
  </si>
  <si>
    <t>Foreign body on external eye</t>
  </si>
  <si>
    <t>T15.0</t>
  </si>
  <si>
    <t>Foreign body in cornea</t>
  </si>
  <si>
    <t>T15.1</t>
  </si>
  <si>
    <t>Foreign body in conjunctival sac</t>
  </si>
  <si>
    <t>T15.8</t>
  </si>
  <si>
    <t>Foreign body in other and multiple parts of external eye</t>
  </si>
  <si>
    <t>T15.9</t>
  </si>
  <si>
    <t>Foreign body on external eye, part unspecified</t>
  </si>
  <si>
    <t>T16</t>
  </si>
  <si>
    <t>Foreign body in ear</t>
  </si>
  <si>
    <t>T17</t>
  </si>
  <si>
    <t>Foreign body in respiratory tract</t>
  </si>
  <si>
    <t>T17.0</t>
  </si>
  <si>
    <t>Foreign body in nasal sinus</t>
  </si>
  <si>
    <t>T17.1</t>
  </si>
  <si>
    <t>Foreign body in nostril</t>
  </si>
  <si>
    <t>T17.2</t>
  </si>
  <si>
    <t>Foreign body in pharynx</t>
  </si>
  <si>
    <t>T17.3</t>
  </si>
  <si>
    <t>Foreign body in larynx</t>
  </si>
  <si>
    <t>T17.4</t>
  </si>
  <si>
    <t>Foreign body in trachea</t>
  </si>
  <si>
    <t>T17.5</t>
  </si>
  <si>
    <t>Foreign body in bronchus</t>
  </si>
  <si>
    <t>T17.8</t>
  </si>
  <si>
    <t>Foreign body in other and multiple parts of respiratory tract</t>
  </si>
  <si>
    <t>T17.9</t>
  </si>
  <si>
    <t>Foreign body in respiratory tract, part unspecified</t>
  </si>
  <si>
    <t>T18</t>
  </si>
  <si>
    <t>Foreign body in alimentary tract</t>
  </si>
  <si>
    <t>T18.0</t>
  </si>
  <si>
    <t>Foreign body in mouth</t>
  </si>
  <si>
    <t>T18.1</t>
  </si>
  <si>
    <t>Foreign body in oesophagus</t>
  </si>
  <si>
    <t>T18.2</t>
  </si>
  <si>
    <t>Foreign body in stomach</t>
  </si>
  <si>
    <t>T18.3</t>
  </si>
  <si>
    <t>Foreign body in small intestine</t>
  </si>
  <si>
    <t>T18.4</t>
  </si>
  <si>
    <t>Foreign body in colon</t>
  </si>
  <si>
    <t>T18.5</t>
  </si>
  <si>
    <t>Foreign body in anus and rectum</t>
  </si>
  <si>
    <t>T18.8</t>
  </si>
  <si>
    <t>Foreign body in other and multiple parts of alimentary tract</t>
  </si>
  <si>
    <t>T18.9</t>
  </si>
  <si>
    <t>Foreign body in alimentary tract, part unspecified</t>
  </si>
  <si>
    <t>T19</t>
  </si>
  <si>
    <t>Foreign body in genitourinary tract</t>
  </si>
  <si>
    <t>T19.0</t>
  </si>
  <si>
    <t>Foreign body in urethra</t>
  </si>
  <si>
    <t>T19.1</t>
  </si>
  <si>
    <t>Foreign body in bladder</t>
  </si>
  <si>
    <t>T19.2</t>
  </si>
  <si>
    <t>Foreign body in vulva and vagina</t>
  </si>
  <si>
    <t>T19.3</t>
  </si>
  <si>
    <t>Foreign body in uterus [any part]</t>
  </si>
  <si>
    <t>T19.8</t>
  </si>
  <si>
    <t>Foreign body in other and multiple parts of genitourinary tract</t>
  </si>
  <si>
    <t>T19.9</t>
  </si>
  <si>
    <t>Foreign body in genitourinary tract, part unspecified</t>
  </si>
  <si>
    <t>T20</t>
  </si>
  <si>
    <t>Burn and corrosion of head and neck</t>
  </si>
  <si>
    <t>T20.0</t>
  </si>
  <si>
    <t>Burn of unspecified degree of head and neck</t>
  </si>
  <si>
    <t>T20.1</t>
  </si>
  <si>
    <t>Burn of first degree of head and neck</t>
  </si>
  <si>
    <t>T20.2</t>
  </si>
  <si>
    <t>Burn of second degree of head and neck</t>
  </si>
  <si>
    <t>T20.3</t>
  </si>
  <si>
    <t>Burn of third degree of head and neck</t>
  </si>
  <si>
    <t>T20.4</t>
  </si>
  <si>
    <t>Corrosion of unspecified degree of head and neck</t>
  </si>
  <si>
    <t>T20.5</t>
  </si>
  <si>
    <t>Corrosion of first degree of head and neck</t>
  </si>
  <si>
    <t>T20.6</t>
  </si>
  <si>
    <t>Corrosion of second degree of head and neck</t>
  </si>
  <si>
    <t>T20.7</t>
  </si>
  <si>
    <t>Corrosion of third degree of head and neck</t>
  </si>
  <si>
    <t>T21</t>
  </si>
  <si>
    <t>Burn and corrosion of trunk</t>
  </si>
  <si>
    <t>T21.0</t>
  </si>
  <si>
    <t>Burn of unspecified degree of trunk</t>
  </si>
  <si>
    <t>T21.1</t>
  </si>
  <si>
    <t>Burn of first degree of trunk</t>
  </si>
  <si>
    <t>T21.2</t>
  </si>
  <si>
    <t>Burn of second degree of trunk</t>
  </si>
  <si>
    <t>T21.3</t>
  </si>
  <si>
    <t>Burn of third degree of trunk</t>
  </si>
  <si>
    <t>T21.4</t>
  </si>
  <si>
    <t>Corrosion of unspecified degree of trunk</t>
  </si>
  <si>
    <t>T21.5</t>
  </si>
  <si>
    <t>Corrosion of first degree of trunk</t>
  </si>
  <si>
    <t>T21.6</t>
  </si>
  <si>
    <t>Corrosion of second degree of trunk</t>
  </si>
  <si>
    <t>T21.7</t>
  </si>
  <si>
    <t>Corrosion of third degree of trunk</t>
  </si>
  <si>
    <t>T22</t>
  </si>
  <si>
    <t>Burn and corrosion of shoulder and upper limb, except wrist and hand</t>
  </si>
  <si>
    <t>T22.0</t>
  </si>
  <si>
    <t>Burn of unspecified degree of shoulder and upper limb, except wrist and hand</t>
  </si>
  <si>
    <t>T22.1</t>
  </si>
  <si>
    <t>Burn of first degree of shoulder and upper limb, except wrist and hand</t>
  </si>
  <si>
    <t>T22.2</t>
  </si>
  <si>
    <t>Burn of second degree of shoulder and upper limb, except wrist and hand</t>
  </si>
  <si>
    <t>T22.3</t>
  </si>
  <si>
    <t>Burn of third degree of shoulder and upper limb, except wrist and hand</t>
  </si>
  <si>
    <t>T22.4</t>
  </si>
  <si>
    <t>Corrosion of unspecified degree of shoulder and upper limb, except wrist and hand</t>
  </si>
  <si>
    <t>T22.5</t>
  </si>
  <si>
    <t>Corrosion of first degree of shoulder and upper limb, except wrist and hand</t>
  </si>
  <si>
    <t>T22.6</t>
  </si>
  <si>
    <t>Corrosion of second degree of shoulder and upper limb, except wrist and hand</t>
  </si>
  <si>
    <t>T22.7</t>
  </si>
  <si>
    <t>Corrosion of third degree of shoulder and upper limb, except wrist and hand</t>
  </si>
  <si>
    <t>T23</t>
  </si>
  <si>
    <t>Burn and corrosion of wrist and hand</t>
  </si>
  <si>
    <t>T23.0</t>
  </si>
  <si>
    <t>Burn of unspecified degree of wrist and hand</t>
  </si>
  <si>
    <t>T23.1</t>
  </si>
  <si>
    <t>Burn of first degree of wrist and hand</t>
  </si>
  <si>
    <t>T23.2</t>
  </si>
  <si>
    <t>Burn of second degree of wrist and hand</t>
  </si>
  <si>
    <t>T23.3</t>
  </si>
  <si>
    <t>Burn of third degree of wrist and hand</t>
  </si>
  <si>
    <t>T23.4</t>
  </si>
  <si>
    <t>Corrosion of unspecified degree of wrist and hand</t>
  </si>
  <si>
    <t>T23.5</t>
  </si>
  <si>
    <t>Corrosion of first degree of wrist and hand</t>
  </si>
  <si>
    <t>T23.6</t>
  </si>
  <si>
    <t>Corrosion of second degree of wrist and hand</t>
  </si>
  <si>
    <t>T23.7</t>
  </si>
  <si>
    <t>Corrosion of third degree of wrist and hand</t>
  </si>
  <si>
    <t>T24</t>
  </si>
  <si>
    <t>Burn and corrosion of hip and lower limb, except ankle and foot</t>
  </si>
  <si>
    <t>T24.0</t>
  </si>
  <si>
    <t>Burn of unspecified degree of hip and lower limb, except ankle and foot</t>
  </si>
  <si>
    <t>T24.1</t>
  </si>
  <si>
    <t>Burn of first degree of hip and lower limb, except ankle and foot</t>
  </si>
  <si>
    <t>T24.2</t>
  </si>
  <si>
    <t>Burn of second degree of hip and lower limb, except ankle and foot</t>
  </si>
  <si>
    <t>T24.3</t>
  </si>
  <si>
    <t>Burn of third degree of hip and lower limb, except ankle and foot</t>
  </si>
  <si>
    <t>T24.4</t>
  </si>
  <si>
    <t>Corrosion of unspecified degree of hip and lower limb, except ankle and foot</t>
  </si>
  <si>
    <t>T24.5</t>
  </si>
  <si>
    <t>Corrosion of first degree of hip and lower limb, except ankle and foot</t>
  </si>
  <si>
    <t>T24.6</t>
  </si>
  <si>
    <t>Corrosion of second degree of hip and lower limb, except ankle and foot</t>
  </si>
  <si>
    <t>T24.7</t>
  </si>
  <si>
    <t>Corrosion of third degree of hip and lower limb, except ankle and foot</t>
  </si>
  <si>
    <t>T25</t>
  </si>
  <si>
    <t>Burn and corrosion of ankle and foot</t>
  </si>
  <si>
    <t>T25.0</t>
  </si>
  <si>
    <t>Burn of unspecified degree of ankle and foot</t>
  </si>
  <si>
    <t>T25.1</t>
  </si>
  <si>
    <t>Burn of first degree of ankle and foot</t>
  </si>
  <si>
    <t>T25.2</t>
  </si>
  <si>
    <t>Burn of second degree of ankle and foot</t>
  </si>
  <si>
    <t>T25.3</t>
  </si>
  <si>
    <t>Burn of third degree of ankle and foot</t>
  </si>
  <si>
    <t>T25.4</t>
  </si>
  <si>
    <t>Corrosion of unspecified degree of ankle and foot</t>
  </si>
  <si>
    <t>T25.5</t>
  </si>
  <si>
    <t>Corrosion of first degree of ankle and foot</t>
  </si>
  <si>
    <t>T25.6</t>
  </si>
  <si>
    <t>Corrosion of second degree of ankle and foot</t>
  </si>
  <si>
    <t>T25.7</t>
  </si>
  <si>
    <t>Corrosion of third degree of ankle and foot</t>
  </si>
  <si>
    <t>T26</t>
  </si>
  <si>
    <t>Burn and corrosion confined to eye and adnexa</t>
  </si>
  <si>
    <t>T26.0</t>
  </si>
  <si>
    <t>Burn of eyelid and periocular area</t>
  </si>
  <si>
    <t>T26.1</t>
  </si>
  <si>
    <t>Burn of cornea and conjunctival sac</t>
  </si>
  <si>
    <t>T26.2</t>
  </si>
  <si>
    <t>Burn with resulting rupture and destruction of eyeball</t>
  </si>
  <si>
    <t>T26.3</t>
  </si>
  <si>
    <t>Burn of other parts of eye and adnexa</t>
  </si>
  <si>
    <t>T26.4</t>
  </si>
  <si>
    <t>Burn of eye and adnexa, part unspecified</t>
  </si>
  <si>
    <t>T26.5</t>
  </si>
  <si>
    <t>Corrosion of eyelid and periocular area</t>
  </si>
  <si>
    <t>T26.6</t>
  </si>
  <si>
    <t>Corrosion of cornea and conjunctival sac</t>
  </si>
  <si>
    <t>T26.7</t>
  </si>
  <si>
    <t>Corrosion with resulting rupture and destruction of eyeball</t>
  </si>
  <si>
    <t>T26.8</t>
  </si>
  <si>
    <t>Corrosion of other parts of eye and adnexa</t>
  </si>
  <si>
    <t>T26.9</t>
  </si>
  <si>
    <t>Corrosion of eye and adnexa, part unspecified</t>
  </si>
  <si>
    <t>T27</t>
  </si>
  <si>
    <t>Burn and corrosion of respiratory tract</t>
  </si>
  <si>
    <t>T27.0</t>
  </si>
  <si>
    <t>Burn of larynx and trachea</t>
  </si>
  <si>
    <t>T27.1</t>
  </si>
  <si>
    <t>Burn involving larynx and trachea with lung</t>
  </si>
  <si>
    <t>T27.2</t>
  </si>
  <si>
    <t>Burn of other parts of respiratory tract</t>
  </si>
  <si>
    <t>T27.3</t>
  </si>
  <si>
    <t>Burn of respiratory tract, part unspecified</t>
  </si>
  <si>
    <t>T27.4</t>
  </si>
  <si>
    <t>Corrosion of larynx and trachea</t>
  </si>
  <si>
    <t>T27.5</t>
  </si>
  <si>
    <t>Corrosion involving larynx and trachea with lung</t>
  </si>
  <si>
    <t>T27.6</t>
  </si>
  <si>
    <t>Corrosion of other parts of respiratory tract</t>
  </si>
  <si>
    <t>T27.7</t>
  </si>
  <si>
    <t>Corrosion of respiratory tract, part unspecified</t>
  </si>
  <si>
    <t>T28</t>
  </si>
  <si>
    <t>Burn and corrosion of other internal organs</t>
  </si>
  <si>
    <t>T28.0</t>
  </si>
  <si>
    <t>Burn of mouth and pharynx</t>
  </si>
  <si>
    <t>T28.1</t>
  </si>
  <si>
    <t>Burn of oesophagus</t>
  </si>
  <si>
    <t>T28.2</t>
  </si>
  <si>
    <t>Burn of other parts of alimentary tract</t>
  </si>
  <si>
    <t>T28.3</t>
  </si>
  <si>
    <t>Burn of internal genitourinary organs</t>
  </si>
  <si>
    <t>T28.4</t>
  </si>
  <si>
    <t>Burn of other and unspecified internal organs</t>
  </si>
  <si>
    <t>T28.5</t>
  </si>
  <si>
    <t>Corrosion of mouth and pharynx</t>
  </si>
  <si>
    <t>T28.6</t>
  </si>
  <si>
    <t>Corrosion of oesophagus</t>
  </si>
  <si>
    <t>T28.7</t>
  </si>
  <si>
    <t>Corrosion of other parts of alimentary tract</t>
  </si>
  <si>
    <t>T28.8</t>
  </si>
  <si>
    <t>Corrosion of internal genitourinary organs</t>
  </si>
  <si>
    <t>T28.9</t>
  </si>
  <si>
    <t>Corrosion of other and unspecified internal organs</t>
  </si>
  <si>
    <t>T29</t>
  </si>
  <si>
    <t>Burns and corrosions of multiple body regions</t>
  </si>
  <si>
    <t>T29.0</t>
  </si>
  <si>
    <t>Burns of multiple regions, unspecified degree</t>
  </si>
  <si>
    <t>T29.1</t>
  </si>
  <si>
    <t>Burns of multiple regions, no more than first-degree burns mentioned</t>
  </si>
  <si>
    <t>T29.2</t>
  </si>
  <si>
    <t>Burns of multiple regions, no more than second-degree burns mentioned</t>
  </si>
  <si>
    <t>T29.3</t>
  </si>
  <si>
    <t>Burns of multiple regions, at least one burn of third degree mentioned</t>
  </si>
  <si>
    <t>T29.4</t>
  </si>
  <si>
    <t>Corrosions of multiple regions, unspecified degree</t>
  </si>
  <si>
    <t>T29.5</t>
  </si>
  <si>
    <t>Corrosions of multiple regions, no more than first-degree corrosions mentioned</t>
  </si>
  <si>
    <t>T29.6</t>
  </si>
  <si>
    <t>Corrosions of multiple regions, no more than second-degree corrosions mentioned</t>
  </si>
  <si>
    <t>T29.7</t>
  </si>
  <si>
    <t>Corrosions of multiple regions, at least one corrosion of third degree mentioned</t>
  </si>
  <si>
    <t>T30</t>
  </si>
  <si>
    <t>Burn and corrosion, body region unspecified</t>
  </si>
  <si>
    <t>T30.0</t>
  </si>
  <si>
    <t>Burn of unspecified body region, unspecified degree</t>
  </si>
  <si>
    <t>T30.1</t>
  </si>
  <si>
    <t>Burn of first degree, body region unspecified</t>
  </si>
  <si>
    <t>T30.2</t>
  </si>
  <si>
    <t>Burn of second degree, body region unspecified</t>
  </si>
  <si>
    <t>T30.3</t>
  </si>
  <si>
    <t>Burn of third degree, body region unspecified</t>
  </si>
  <si>
    <t>T30.4</t>
  </si>
  <si>
    <t>Corrosion of unspecified body region, unspecified degree</t>
  </si>
  <si>
    <t>T30.5</t>
  </si>
  <si>
    <t>Corrosion of first degree, body region unspecified</t>
  </si>
  <si>
    <t>T30.6</t>
  </si>
  <si>
    <t>Corrosion of second degree, body region unspecified</t>
  </si>
  <si>
    <t>T30.7</t>
  </si>
  <si>
    <t>Corrosion of third degree, body region unspecified</t>
  </si>
  <si>
    <t>T31</t>
  </si>
  <si>
    <t>Burns classified according to extent of body surface involved</t>
  </si>
  <si>
    <t>T31.0</t>
  </si>
  <si>
    <t>Burns involving less than 10% of body surface</t>
  </si>
  <si>
    <t>T31.1</t>
  </si>
  <si>
    <t>Burns involving 10-19% of body surface</t>
  </si>
  <si>
    <t>T31.2</t>
  </si>
  <si>
    <t>Burns involving 20-29% of body surface</t>
  </si>
  <si>
    <t>T31.3</t>
  </si>
  <si>
    <t>Burns involving 30-39% of body surface</t>
  </si>
  <si>
    <t>T31.4</t>
  </si>
  <si>
    <t>Burns involving 40-49% of body surface</t>
  </si>
  <si>
    <t>T31.5</t>
  </si>
  <si>
    <t>Burns involving 50-59% of body surface</t>
  </si>
  <si>
    <t>T31.6</t>
  </si>
  <si>
    <t>Burns involving 60-69% of body surface</t>
  </si>
  <si>
    <t>T31.7</t>
  </si>
  <si>
    <t>Burns involving 70-79% of body surface</t>
  </si>
  <si>
    <t>T31.8</t>
  </si>
  <si>
    <t>Burns involving 80-89% of body surface</t>
  </si>
  <si>
    <t>T31.9</t>
  </si>
  <si>
    <t>Burns involving 90% or more of body surface</t>
  </si>
  <si>
    <t>T32</t>
  </si>
  <si>
    <t>Corrosions classified according to extent of body surface involved</t>
  </si>
  <si>
    <t>T32.0</t>
  </si>
  <si>
    <t>Corrosions involving less than 10% of body surface</t>
  </si>
  <si>
    <t>T32.1</t>
  </si>
  <si>
    <t>Corrosions involving 10-19% of body surface</t>
  </si>
  <si>
    <t>T32.2</t>
  </si>
  <si>
    <t>Corrosions involving 20-29% of body surface</t>
  </si>
  <si>
    <t>T32.3</t>
  </si>
  <si>
    <t>Corrosions involving 30-39% of body surface</t>
  </si>
  <si>
    <t>T32.4</t>
  </si>
  <si>
    <t>Corrosions involving 40-49% of body surface</t>
  </si>
  <si>
    <t>T32.5</t>
  </si>
  <si>
    <t>Corrosions involving 50-59% of body surface</t>
  </si>
  <si>
    <t>T32.6</t>
  </si>
  <si>
    <t>Corrosions involving 60-69% of body surface</t>
  </si>
  <si>
    <t>T32.7</t>
  </si>
  <si>
    <t>Corrosions involving 70-79% of body surface</t>
  </si>
  <si>
    <t>T32.8</t>
  </si>
  <si>
    <t>Corrosions involving 80-89% of body surface</t>
  </si>
  <si>
    <t>T32.9</t>
  </si>
  <si>
    <t>Corrosions involving 90% or more of body surface</t>
  </si>
  <si>
    <t>T33</t>
  </si>
  <si>
    <t>Superficial frostbite</t>
  </si>
  <si>
    <t>T33.0</t>
  </si>
  <si>
    <t>Superficial frostbite of head</t>
  </si>
  <si>
    <t>T33.1</t>
  </si>
  <si>
    <t>Superficial frostbite of neck</t>
  </si>
  <si>
    <t>T33.2</t>
  </si>
  <si>
    <t>Superficial frostbite of thorax</t>
  </si>
  <si>
    <t>T33.3</t>
  </si>
  <si>
    <t>Superficial frostbite of abdominal wall, lower back and pelvis</t>
  </si>
  <si>
    <t>T33.4</t>
  </si>
  <si>
    <t>Superficial frostbite of arm</t>
  </si>
  <si>
    <t>T33.5</t>
  </si>
  <si>
    <t>Superficial frostbite of wrist and hand</t>
  </si>
  <si>
    <t>T33.6</t>
  </si>
  <si>
    <t>Superficial frostbite of hip and thigh</t>
  </si>
  <si>
    <t>T33.7</t>
  </si>
  <si>
    <t>Superficial frostbite of knee and lower leg</t>
  </si>
  <si>
    <t>T33.8</t>
  </si>
  <si>
    <t>Superficial frostbite of ankle and foot</t>
  </si>
  <si>
    <t>T33.9</t>
  </si>
  <si>
    <t>Superficial frostbite of other and unspecified sites</t>
  </si>
  <si>
    <t>T34</t>
  </si>
  <si>
    <t>Frostbite with tissue necrosis</t>
  </si>
  <si>
    <t>T34.0</t>
  </si>
  <si>
    <t>Frostbite with tissue necrosis of head</t>
  </si>
  <si>
    <t>T34.1</t>
  </si>
  <si>
    <t>Frostbite with tissue necrosis of neck</t>
  </si>
  <si>
    <t>T34.2</t>
  </si>
  <si>
    <t>Frostbite with tissue necrosis of thorax</t>
  </si>
  <si>
    <t>T34.3</t>
  </si>
  <si>
    <t>Frostbite with tissue necrosis of abdominal wall, lower back and pelvis</t>
  </si>
  <si>
    <t>T34.4</t>
  </si>
  <si>
    <t>Frostbite with tissue necrosis of arm</t>
  </si>
  <si>
    <t>T34.5</t>
  </si>
  <si>
    <t>Frostbite with tissue necrosis of wrist and hand</t>
  </si>
  <si>
    <t>T34.6</t>
  </si>
  <si>
    <t>Frostbite with tissue necrosis of hip and thigh</t>
  </si>
  <si>
    <t>T34.7</t>
  </si>
  <si>
    <t>Frostbite with tissue necrosis of knee and lower leg</t>
  </si>
  <si>
    <t>T34.8</t>
  </si>
  <si>
    <t>Frostbite with tissue necrosis of ankle and foot</t>
  </si>
  <si>
    <t>T34.9</t>
  </si>
  <si>
    <t>Frostbite with tissue necrosis of other and unspecified sites</t>
  </si>
  <si>
    <t>T35</t>
  </si>
  <si>
    <t>Frostbite involving multiple body regions and unspecified frostbite</t>
  </si>
  <si>
    <t>T35.0</t>
  </si>
  <si>
    <t>Superficial frostbite involving multiple body regions</t>
  </si>
  <si>
    <t>T35.1</t>
  </si>
  <si>
    <t>Frostbite with tissue necrosis involving multiple body regions</t>
  </si>
  <si>
    <t>T35.2</t>
  </si>
  <si>
    <t>Unspecified frostbite of head and neck</t>
  </si>
  <si>
    <t>T35.3</t>
  </si>
  <si>
    <t>Unspecified frostbite of thorax, abdomen, lower back and pelvis</t>
  </si>
  <si>
    <t>T35.4</t>
  </si>
  <si>
    <t>Unspecified frostbite of upper limb</t>
  </si>
  <si>
    <t>T35.5</t>
  </si>
  <si>
    <t>Unspecified frostbite of lower limb</t>
  </si>
  <si>
    <t>T35.6</t>
  </si>
  <si>
    <t>Unspecified frostbite involving multiple body regions</t>
  </si>
  <si>
    <t>T35.7</t>
  </si>
  <si>
    <t>Unspecified frostbite of unspecified site</t>
  </si>
  <si>
    <t>T36</t>
  </si>
  <si>
    <t>Poisoning by systemic antibiotics</t>
  </si>
  <si>
    <t>T36.0</t>
  </si>
  <si>
    <t>Poisoning: Penicillins</t>
  </si>
  <si>
    <t>T36.1</t>
  </si>
  <si>
    <t>Poisoning: Cefalosporins and other beta-lactam antibiotics</t>
  </si>
  <si>
    <t>T36.2</t>
  </si>
  <si>
    <t>Poisoning: Chloramphenicol group</t>
  </si>
  <si>
    <t>T36.3</t>
  </si>
  <si>
    <t>Poisoning: Macrolides</t>
  </si>
  <si>
    <t>T36.4</t>
  </si>
  <si>
    <t>Poisoning: Tetracyclines</t>
  </si>
  <si>
    <t>T36.5</t>
  </si>
  <si>
    <t>Poisoning: Aminoglycosides</t>
  </si>
  <si>
    <t>T36.6</t>
  </si>
  <si>
    <t>Poisoning: Rifamycins</t>
  </si>
  <si>
    <t>T36.7</t>
  </si>
  <si>
    <t>Poisoning: Antifungal antibiotics, systemically used</t>
  </si>
  <si>
    <t>T36.8</t>
  </si>
  <si>
    <t>Poisoning: Other systemic antibiotics</t>
  </si>
  <si>
    <t>T36.9</t>
  </si>
  <si>
    <t>Poisoning: Systemic antibiotic, unspecified</t>
  </si>
  <si>
    <t>T37</t>
  </si>
  <si>
    <t>Poisoning by other systemic anti-infectives and antiparasitics</t>
  </si>
  <si>
    <t>T37.0</t>
  </si>
  <si>
    <t>Poisoning: Sulfonamides</t>
  </si>
  <si>
    <t>T37.1</t>
  </si>
  <si>
    <t>Poisoning: Antimycobacterial drugs</t>
  </si>
  <si>
    <t>T37.2</t>
  </si>
  <si>
    <t>Poisoning: Antimalarials and drugs acting on other blood protozoa</t>
  </si>
  <si>
    <t>T37.3</t>
  </si>
  <si>
    <t>Poisoning: Other antiprotozoal drugs</t>
  </si>
  <si>
    <t>T37.4</t>
  </si>
  <si>
    <t>Poisoning: Anthelminthics</t>
  </si>
  <si>
    <t>T37.5</t>
  </si>
  <si>
    <t>Poisoning: Antiviral drugs</t>
  </si>
  <si>
    <t>T37.8</t>
  </si>
  <si>
    <t>Poisoning: Other specified systemic anti-infectives and antiparasitics</t>
  </si>
  <si>
    <t>T37.9</t>
  </si>
  <si>
    <t>Poisoning: Systemic anti-infective and antiparasitic, unspecified</t>
  </si>
  <si>
    <t>T38</t>
  </si>
  <si>
    <t>Poisoning by hormones and their synthetic substitutes and antagonists, not elsewhere classified</t>
  </si>
  <si>
    <t>T38.0</t>
  </si>
  <si>
    <t>Poisoning: Glucocorticoids and synthetic analogues</t>
  </si>
  <si>
    <t>T38.1</t>
  </si>
  <si>
    <t>Poisoning: Thyroid hormones and substitutes</t>
  </si>
  <si>
    <t>T38.2</t>
  </si>
  <si>
    <t>Poisoning: Antithyroid drugs</t>
  </si>
  <si>
    <t>T38.3</t>
  </si>
  <si>
    <t>Poisoning: Insulin and oral hypoglycaemic [antidiabetic] drugs</t>
  </si>
  <si>
    <t>T38.4</t>
  </si>
  <si>
    <t>Poisoning: Oral contraceptives</t>
  </si>
  <si>
    <t>T38.5</t>
  </si>
  <si>
    <t>Poisoning: Other estrogens and progestogens</t>
  </si>
  <si>
    <t>T38.6</t>
  </si>
  <si>
    <t>Poisoning: Antigonadotrophins, antiestrogens, antiandrogens, not elsewhere classified</t>
  </si>
  <si>
    <t>T38.7</t>
  </si>
  <si>
    <t>Poisoning: Androgens and anabolic congeners</t>
  </si>
  <si>
    <t>T38.8</t>
  </si>
  <si>
    <t>Poisoning: Other and unspecified hormones and their synthetic substitutes</t>
  </si>
  <si>
    <t>T38.9</t>
  </si>
  <si>
    <t>Poisoning: Other and unspecified hormone antagonists</t>
  </si>
  <si>
    <t>T39</t>
  </si>
  <si>
    <t>Poisoning by nonopioid analgesics, antipyretics and antirheumatics</t>
  </si>
  <si>
    <t>T39.0</t>
  </si>
  <si>
    <t>Poisoning: Salicylates</t>
  </si>
  <si>
    <t>T39.1</t>
  </si>
  <si>
    <t>Poisoning: 4-Aminophenol derivatives</t>
  </si>
  <si>
    <t>T39.2</t>
  </si>
  <si>
    <t>Poisoning: Pyrazolone derivatives</t>
  </si>
  <si>
    <t>T39.3</t>
  </si>
  <si>
    <t>Poisoning: Other nonsteroidal anti-inflammatory drugs [NSAID]</t>
  </si>
  <si>
    <t>T39.4</t>
  </si>
  <si>
    <t>Poisoning: Antirheumatics, not elsewhere classified</t>
  </si>
  <si>
    <t>T39.8</t>
  </si>
  <si>
    <t>Poisoning: Other nonopioid analgesics and antipyretics, not elsewhere classified</t>
  </si>
  <si>
    <t>T39.9</t>
  </si>
  <si>
    <t>Poisoning: Nonopioid analgesic, antipyretic and antirheumatic, unspecified</t>
  </si>
  <si>
    <t>T40</t>
  </si>
  <si>
    <t>Poisoning by narcotics and psychodysleptics [hallucinogens]</t>
  </si>
  <si>
    <t>T40.0</t>
  </si>
  <si>
    <t>Poisoning: Opium</t>
  </si>
  <si>
    <t>T40.1</t>
  </si>
  <si>
    <t>Poisoning: Heroin</t>
  </si>
  <si>
    <t>T40.2</t>
  </si>
  <si>
    <t>Poisoning: Other opioids</t>
  </si>
  <si>
    <t>T40.3</t>
  </si>
  <si>
    <t>Poisoning: Methadone</t>
  </si>
  <si>
    <t>T40.4</t>
  </si>
  <si>
    <t>Poisoning: Other synthetic narcotics</t>
  </si>
  <si>
    <t>T40.5</t>
  </si>
  <si>
    <t>Poisoning: Cocaine</t>
  </si>
  <si>
    <t>T40.6</t>
  </si>
  <si>
    <t>Poisoning: Other and unspecified narcotics</t>
  </si>
  <si>
    <t>T40.7</t>
  </si>
  <si>
    <t>Poisoning: Cannabis (derivatives)</t>
  </si>
  <si>
    <t>T40.8</t>
  </si>
  <si>
    <t>Poisoning: Lysergide [LSD]</t>
  </si>
  <si>
    <t>T40.9</t>
  </si>
  <si>
    <t>Poisoning: Other and unspecified psychodysleptics [hallucinogens]</t>
  </si>
  <si>
    <t>T41</t>
  </si>
  <si>
    <t>Poisoning by anaesthetics and therapeutic gases</t>
  </si>
  <si>
    <t>T41.0</t>
  </si>
  <si>
    <t>Poisoning: Inhaled anaesthetics</t>
  </si>
  <si>
    <t>T41.1</t>
  </si>
  <si>
    <t>Poisoning: Intravenous anaesthetics</t>
  </si>
  <si>
    <t>T41.2</t>
  </si>
  <si>
    <t>Poisoning: Other and unspecified general anaesthetics</t>
  </si>
  <si>
    <t>T41.3</t>
  </si>
  <si>
    <t>Poisoning: Local anaesthetics</t>
  </si>
  <si>
    <t>T41.4</t>
  </si>
  <si>
    <t>Poisoning: Anaesthetic, unspecified</t>
  </si>
  <si>
    <t>T41.5</t>
  </si>
  <si>
    <t>Poisoning: Therapeutic gases</t>
  </si>
  <si>
    <t>T42</t>
  </si>
  <si>
    <t>Poisoning by antiepileptic, sedative-hypnotic and antiparkinsonism drugs</t>
  </si>
  <si>
    <t>T42.0</t>
  </si>
  <si>
    <t>Poisoning: Hydantoin derivatives</t>
  </si>
  <si>
    <t>T42.1</t>
  </si>
  <si>
    <t>Poisoning: Iminostilbenes</t>
  </si>
  <si>
    <t>T42.2</t>
  </si>
  <si>
    <t>Poisoning: Succinimides and oxazolidinediones</t>
  </si>
  <si>
    <t>T42.3</t>
  </si>
  <si>
    <t>Poisoning: Barbiturates</t>
  </si>
  <si>
    <t>T42.4</t>
  </si>
  <si>
    <t>Poisoning: Benzodiazepines</t>
  </si>
  <si>
    <t>T42.5</t>
  </si>
  <si>
    <t>Poisoning: Mixed antiepileptics, not elsewhere classified</t>
  </si>
  <si>
    <t>T42.6</t>
  </si>
  <si>
    <t>Poisoning: Other antiepileptic and sedative-hypnotic drugs</t>
  </si>
  <si>
    <t>T42.7</t>
  </si>
  <si>
    <t>Poisoning: Antiepileptic and sedative-hypnotic drugs, unspecified</t>
  </si>
  <si>
    <t>T42.8</t>
  </si>
  <si>
    <t>Poisoning: Antiparkinsonism drugs and other central muscle-tone depressants</t>
  </si>
  <si>
    <t>T43</t>
  </si>
  <si>
    <t>Poisoning by psychotropic drugs, not elsewhere classified</t>
  </si>
  <si>
    <t>T43.0</t>
  </si>
  <si>
    <t>Poisoning: Tricyclic and tetracyclic antidepressants</t>
  </si>
  <si>
    <t>T43.1</t>
  </si>
  <si>
    <t>Poisoning: Monoamine-oxidase-inhibitor antidepressants</t>
  </si>
  <si>
    <t>T43.2</t>
  </si>
  <si>
    <t>Poisoning: Other and unspecified antidepressants</t>
  </si>
  <si>
    <t>T43.3</t>
  </si>
  <si>
    <t>Poisoning: Phenothiazine antipsychotics and neuroleptics</t>
  </si>
  <si>
    <t>T43.4</t>
  </si>
  <si>
    <t>Poisoning: Butyrophenone and thioxanthene neuroleptics</t>
  </si>
  <si>
    <t>T43.5</t>
  </si>
  <si>
    <t>Poisoning: Other and unspecified antipsychotics and neuroleptics</t>
  </si>
  <si>
    <t>T43.6</t>
  </si>
  <si>
    <t>Poisoning: Psychostimulants with abuse potential</t>
  </si>
  <si>
    <t>T43.8</t>
  </si>
  <si>
    <t>Poisoning: Other psychotropic drugs, not elsewhere classified</t>
  </si>
  <si>
    <t>T43.9</t>
  </si>
  <si>
    <t>Poisoning: Psychotropic drug, unspecified</t>
  </si>
  <si>
    <t>T44</t>
  </si>
  <si>
    <t>Poisoning by drugs primarily affecting the autonomic nervous system</t>
  </si>
  <si>
    <t>T44.0</t>
  </si>
  <si>
    <t>Poisoning: Anticholinesterase agents</t>
  </si>
  <si>
    <t>T44.1</t>
  </si>
  <si>
    <t>Poisoning: Other parasympathomimetics [cholinergics]</t>
  </si>
  <si>
    <t>T44.2</t>
  </si>
  <si>
    <t>Poisoning: Ganglionic blocking drugs, not elsewhere classified</t>
  </si>
  <si>
    <t>T44.3</t>
  </si>
  <si>
    <t>Poisoning: Other parasympatholytics [anticholinergics and antimuscarinics] and spasmolytics, not elsewhere classified</t>
  </si>
  <si>
    <t>T44.4</t>
  </si>
  <si>
    <t>Poisoning: Predominantly alpha-adrenoreceptor agonists, not elsewhere classified</t>
  </si>
  <si>
    <t>T44.5</t>
  </si>
  <si>
    <t>Poisoning: Predominantly beta-adrenoreceptor agonists, not elsewhere classified</t>
  </si>
  <si>
    <t>T44.6</t>
  </si>
  <si>
    <t>Poisoning: Alpha-adrenoreceptor antagonists, not elsewhere classified</t>
  </si>
  <si>
    <t>T44.7</t>
  </si>
  <si>
    <t>Poisoning: Beta-adrenoreceptor antagonists, not elsewhere classified</t>
  </si>
  <si>
    <t>T44.8</t>
  </si>
  <si>
    <t>Poisoning: Centrally acting and adrenergic-neuron-blocking agents, not elsewhere classified</t>
  </si>
  <si>
    <t>T44.9</t>
  </si>
  <si>
    <t>Poisoning: Other and unspecified drugs primarily affecting the autonomic nervous system</t>
  </si>
  <si>
    <t>T45</t>
  </si>
  <si>
    <t>Poisoning by primarily systemic and haematological agents, not elsewhere classified</t>
  </si>
  <si>
    <t>T45.0</t>
  </si>
  <si>
    <t>Poisoning: Antiallergic and antiemetic drugs</t>
  </si>
  <si>
    <t>T45.1</t>
  </si>
  <si>
    <t>Poisoning: Antineoplastic and immunosuppressive drugs</t>
  </si>
  <si>
    <t>T45.2</t>
  </si>
  <si>
    <t>Poisoning: Vitamins, not elsewhere classified</t>
  </si>
  <si>
    <t>T45.3</t>
  </si>
  <si>
    <t>Poisoning: Enzymes, not elsewhere classified</t>
  </si>
  <si>
    <t>T45.4</t>
  </si>
  <si>
    <t>Poisoning: Iron and its compounds</t>
  </si>
  <si>
    <t>T45.5</t>
  </si>
  <si>
    <t>Poisoning: Anticoagulants</t>
  </si>
  <si>
    <t>T45.6</t>
  </si>
  <si>
    <t>Poisoning: Fibrinolysis-affecting drugs</t>
  </si>
  <si>
    <t>T45.7</t>
  </si>
  <si>
    <t>Poisoning: Anticoagulant antagonists, vitamin K and other coagulants</t>
  </si>
  <si>
    <t>T45.8</t>
  </si>
  <si>
    <t>Poisoning: Other primarily systemic and haematological agents</t>
  </si>
  <si>
    <t>T45.9</t>
  </si>
  <si>
    <t>Poisoning: Primarily systemic and haematological agent, unspecified</t>
  </si>
  <si>
    <t>T46</t>
  </si>
  <si>
    <t>Poisoning by agents primarily affecting the cardiovascular system</t>
  </si>
  <si>
    <t>T46.0</t>
  </si>
  <si>
    <t>Poisoning: Cardiac-stimulant glycosides and drugs of similar action</t>
  </si>
  <si>
    <t>T46.1</t>
  </si>
  <si>
    <t>Poisoning: Calcium-channel blockers</t>
  </si>
  <si>
    <t>T46.2</t>
  </si>
  <si>
    <t>Poisoning: Other antidysrhythmic drugs, not elsewhere classified</t>
  </si>
  <si>
    <t>T46.3</t>
  </si>
  <si>
    <t>Poisoning: Coronary vasodilators, not elsewhere classified</t>
  </si>
  <si>
    <t>T46.4</t>
  </si>
  <si>
    <t>Poisoning: Angiotensin-converting-enzyme inhibitors</t>
  </si>
  <si>
    <t>T46.5</t>
  </si>
  <si>
    <t>Poisoning: Other antihypertensive drugs, not elsewhere classified</t>
  </si>
  <si>
    <t>T46.6</t>
  </si>
  <si>
    <t>Poisoning: Antihyperlipidaemic and antiarteriosclerotic drugs</t>
  </si>
  <si>
    <t>T46.7</t>
  </si>
  <si>
    <t>Poisoning: Peripheral vasodilators</t>
  </si>
  <si>
    <t>T46.8</t>
  </si>
  <si>
    <t>Poisoning: Antivaricose drugs, including sclerosing agents</t>
  </si>
  <si>
    <t>T46.9</t>
  </si>
  <si>
    <t>Poisoning: Other and unspecified agents primarily affecting the cardiovascular system</t>
  </si>
  <si>
    <t>T47</t>
  </si>
  <si>
    <t>Poisoning by agents primarily affecting the gastrointestinal system</t>
  </si>
  <si>
    <t>T47.0</t>
  </si>
  <si>
    <t>Poisoning: Histamine H 2 -receptor antagonists</t>
  </si>
  <si>
    <t>T47.1</t>
  </si>
  <si>
    <t>Poisoning: Other antacids and anti-gastric-secretion drugs</t>
  </si>
  <si>
    <t>T47.2</t>
  </si>
  <si>
    <t>Poisoning: Stimulant laxatives</t>
  </si>
  <si>
    <t>T47.3</t>
  </si>
  <si>
    <t>Poisoning: Saline and osmotic laxatives</t>
  </si>
  <si>
    <t>T47.4</t>
  </si>
  <si>
    <t>Poisoning: Other laxatives</t>
  </si>
  <si>
    <t>T47.5</t>
  </si>
  <si>
    <t>Poisoning: Digestants</t>
  </si>
  <si>
    <t>T47.6</t>
  </si>
  <si>
    <t>Poisoning: Antidiarrhoeal drugs</t>
  </si>
  <si>
    <t>T47.7</t>
  </si>
  <si>
    <t>Poisoning: Emetics</t>
  </si>
  <si>
    <t>T47.8</t>
  </si>
  <si>
    <t>Poisoning: Other agents primarily affecting the gastrointestinal system</t>
  </si>
  <si>
    <t>T47.9</t>
  </si>
  <si>
    <t>Poisoning: Agent primarily affecting the gastrointestinal system, unspecified</t>
  </si>
  <si>
    <t>T48</t>
  </si>
  <si>
    <t>Poisoning by agents primarily acting on smooth and skeletal muscles and the respiratory system</t>
  </si>
  <si>
    <t>T48.0</t>
  </si>
  <si>
    <t>Poisoning: Oxytocic drugs</t>
  </si>
  <si>
    <t>T48.1</t>
  </si>
  <si>
    <t>Poisoning: Skeletal muscle relaxants [neuromuscular blocking agents]</t>
  </si>
  <si>
    <t>T48.2</t>
  </si>
  <si>
    <t>Poisoning: Other and unspecified agents primarily acting on muscles</t>
  </si>
  <si>
    <t>T48.3</t>
  </si>
  <si>
    <t>Poisoning: Antitussives</t>
  </si>
  <si>
    <t>T48.4</t>
  </si>
  <si>
    <t>Poisoning: Expectorants</t>
  </si>
  <si>
    <t>T48.5</t>
  </si>
  <si>
    <t>Poisoning: Anti-common-cold drugs</t>
  </si>
  <si>
    <t>T48.6</t>
  </si>
  <si>
    <t>Poisoning: Antiasthmatics, not elsewhere classified</t>
  </si>
  <si>
    <t>T48.7</t>
  </si>
  <si>
    <t>Poisoning: Other and unspecified agents primarily acting on the respiratory system</t>
  </si>
  <si>
    <t>T49</t>
  </si>
  <si>
    <t>Poisoning by topical agents primarily affecting skin and mucous membrane and by ophthalmological, otorhinolaryngological and dental drugs</t>
  </si>
  <si>
    <t>T49.0</t>
  </si>
  <si>
    <t>Poisoning: Local antifungal, anti-infective and anti-inflammatory drugs, not elsewhere classified</t>
  </si>
  <si>
    <t>T49.1</t>
  </si>
  <si>
    <t>Poisoning: Antipruritics</t>
  </si>
  <si>
    <t>T49.2</t>
  </si>
  <si>
    <t>Poisoning: Local astringents and local detergents</t>
  </si>
  <si>
    <t>T49.3</t>
  </si>
  <si>
    <t>Poisoning: Emollients, demulcents and protectants</t>
  </si>
  <si>
    <t>T49.4</t>
  </si>
  <si>
    <t>Poisoning: Keratolytics, keratoplastics and other hair treatment drugs and preparations</t>
  </si>
  <si>
    <t>T49.5</t>
  </si>
  <si>
    <t>Poisoning: Ophthalmological drugs and preparations</t>
  </si>
  <si>
    <t>T49.6</t>
  </si>
  <si>
    <t>Poisoning: Otorhinolaryngological drugs and preparations</t>
  </si>
  <si>
    <t>T49.7</t>
  </si>
  <si>
    <t>Poisoning: Dental drugs, topically applied</t>
  </si>
  <si>
    <t>T49.8</t>
  </si>
  <si>
    <t>Poisoning: Other topical agents</t>
  </si>
  <si>
    <t>T49.9</t>
  </si>
  <si>
    <t>Poisoning: Topical agent, unspecified</t>
  </si>
  <si>
    <t>T50</t>
  </si>
  <si>
    <t>Poisoning by diuretics and other and unspecified drugs, medicaments and biological substances</t>
  </si>
  <si>
    <t>T50.0</t>
  </si>
  <si>
    <t>Poisoning: Mineralocorticoids and their antagonists</t>
  </si>
  <si>
    <t>T50.1</t>
  </si>
  <si>
    <t>Poisoning: Loop [high-ceiling] diuretics</t>
  </si>
  <si>
    <t>T50.2</t>
  </si>
  <si>
    <t>Poisoning: Carbonic-anhydrase inhibitors, benzothiadiazides and other diuretics</t>
  </si>
  <si>
    <t>T50.3</t>
  </si>
  <si>
    <t>Poisoning: Electrolytic, caloric and water-balance agents</t>
  </si>
  <si>
    <t>T50.4</t>
  </si>
  <si>
    <t>Poisoning: Drugs affecting uric acid metabolism</t>
  </si>
  <si>
    <t>T50.5</t>
  </si>
  <si>
    <t>Poisoning: Appetite depressants</t>
  </si>
  <si>
    <t>T50.6</t>
  </si>
  <si>
    <t>Poisoning: Antidotes and chelating agents, not elsewhere classified</t>
  </si>
  <si>
    <t>T50.7</t>
  </si>
  <si>
    <t>Poisoning: Analeptics and opioid receptor antagonists</t>
  </si>
  <si>
    <t>T50.8</t>
  </si>
  <si>
    <t>Poisoning: Diagnostic agents</t>
  </si>
  <si>
    <t>T50.9</t>
  </si>
  <si>
    <t>Poisoning: Other and unspecified drugs, medicaments and biological substances</t>
  </si>
  <si>
    <t>T51</t>
  </si>
  <si>
    <t>Toxic effect of alcohol</t>
  </si>
  <si>
    <t>T51.0</t>
  </si>
  <si>
    <t>Toxic effect: Ethanol</t>
  </si>
  <si>
    <t>T51.1</t>
  </si>
  <si>
    <t>Toxic effect: Methanol</t>
  </si>
  <si>
    <t>T51.2</t>
  </si>
  <si>
    <t>Toxic effect: 2-Propanol</t>
  </si>
  <si>
    <t>T51.3</t>
  </si>
  <si>
    <t>Toxic effect: Fusel oil</t>
  </si>
  <si>
    <t>T51.8</t>
  </si>
  <si>
    <t>Toxic effect: Other alcohols</t>
  </si>
  <si>
    <t>T51.9</t>
  </si>
  <si>
    <t>Toxic effect: Alcohol, unspecified</t>
  </si>
  <si>
    <t>T52</t>
  </si>
  <si>
    <t>Toxic effect of organic solvents</t>
  </si>
  <si>
    <t>T52.0</t>
  </si>
  <si>
    <t>Toxic effect: Petroleum products</t>
  </si>
  <si>
    <t>T52.1</t>
  </si>
  <si>
    <t>Toxic effect: Benzene</t>
  </si>
  <si>
    <t>T52.2</t>
  </si>
  <si>
    <t>Toxic effect: Homologues of benzene</t>
  </si>
  <si>
    <t>T52.3</t>
  </si>
  <si>
    <t>Toxic effect: Glycols</t>
  </si>
  <si>
    <t>T52.4</t>
  </si>
  <si>
    <t>Toxic effect: Ketones</t>
  </si>
  <si>
    <t>T52.8</t>
  </si>
  <si>
    <t>Toxic effect: Other organic solvents</t>
  </si>
  <si>
    <t>T52.9</t>
  </si>
  <si>
    <t>Toxic effect: Organic solvent, unspecified</t>
  </si>
  <si>
    <t>T53</t>
  </si>
  <si>
    <t>Toxic effect of halogen derivatives of aliphatic and aromatic hydrocarbons</t>
  </si>
  <si>
    <t>T53.0</t>
  </si>
  <si>
    <t>Toxic effect: Carbon tetrachloride</t>
  </si>
  <si>
    <t>T53.1</t>
  </si>
  <si>
    <t>Toxic effect: Chloroform</t>
  </si>
  <si>
    <t>T53.2</t>
  </si>
  <si>
    <t>Toxic effect: Trichloroethylene</t>
  </si>
  <si>
    <t>T53.3</t>
  </si>
  <si>
    <t>Toxic effect: Tetrachloroethylene</t>
  </si>
  <si>
    <t>T53.4</t>
  </si>
  <si>
    <t>Toxic effect: Dichloromethane</t>
  </si>
  <si>
    <t>T53.5</t>
  </si>
  <si>
    <t>Toxic effect: Chlorofluorocarbons</t>
  </si>
  <si>
    <t>T53.6</t>
  </si>
  <si>
    <t>Toxic effect: Other halogen derivatives of aliphatic hydrocarbons</t>
  </si>
  <si>
    <t>T53.7</t>
  </si>
  <si>
    <t>Toxic effect: Other halogen derivatives of aromatic hydrocarbons</t>
  </si>
  <si>
    <t>T53.9</t>
  </si>
  <si>
    <t>Toxic effect: Halogen derivative of aliphatic and aromatic hydrocarbons, unspecified</t>
  </si>
  <si>
    <t>T54</t>
  </si>
  <si>
    <t>Toxic effect of corrosive substances</t>
  </si>
  <si>
    <t>T54.0</t>
  </si>
  <si>
    <t>Toxic effect: Phenol and phenol homologues</t>
  </si>
  <si>
    <t>T54.1</t>
  </si>
  <si>
    <t>Toxic effect: Other corrosive organic compounds</t>
  </si>
  <si>
    <t>T54.2</t>
  </si>
  <si>
    <t>Toxic effect: Corrosive acids and acid-like substances</t>
  </si>
  <si>
    <t>T54.3</t>
  </si>
  <si>
    <t>Toxic effect: Corrosive alkalis and alkali-like substances</t>
  </si>
  <si>
    <t>T54.9</t>
  </si>
  <si>
    <t>Toxic effect: Corrosive substance, unspecified</t>
  </si>
  <si>
    <t>T55</t>
  </si>
  <si>
    <t>Toxic effect of soaps and detergents</t>
  </si>
  <si>
    <t>T56</t>
  </si>
  <si>
    <t>Toxic effect of metals</t>
  </si>
  <si>
    <t>T56.0</t>
  </si>
  <si>
    <t>Toxic effect: Lead and its compounds</t>
  </si>
  <si>
    <t>T56.1</t>
  </si>
  <si>
    <t>Toxic effect: Mercury and its compounds</t>
  </si>
  <si>
    <t>T56.2</t>
  </si>
  <si>
    <t>Toxic effect: Chromium and its compounds</t>
  </si>
  <si>
    <t>T56.3</t>
  </si>
  <si>
    <t>Toxic effect: Cadmium and its compounds</t>
  </si>
  <si>
    <t>T56.4</t>
  </si>
  <si>
    <t>Toxic effect: Copper and its compounds</t>
  </si>
  <si>
    <t>T56.5</t>
  </si>
  <si>
    <t>Toxic effect: Zinc and its compounds</t>
  </si>
  <si>
    <t>T56.6</t>
  </si>
  <si>
    <t>Toxic effect: Tin and its compounds</t>
  </si>
  <si>
    <t>T56.7</t>
  </si>
  <si>
    <t>Toxic effect: Beryllium and its compounds</t>
  </si>
  <si>
    <t>T56.8</t>
  </si>
  <si>
    <t>Toxic effect: Other metals</t>
  </si>
  <si>
    <t>T56.9</t>
  </si>
  <si>
    <t>Toxic effect: Metal, unspecified</t>
  </si>
  <si>
    <t>T57</t>
  </si>
  <si>
    <t>Toxic effect of other inorganic substances</t>
  </si>
  <si>
    <t>T57.0</t>
  </si>
  <si>
    <t>Toxic effect: Arsenic and its compounds</t>
  </si>
  <si>
    <t>T57.1</t>
  </si>
  <si>
    <t>Toxic effect: Phosphorus and its compounds</t>
  </si>
  <si>
    <t>T57.2</t>
  </si>
  <si>
    <t>Toxic effect: Manganese and its compounds</t>
  </si>
  <si>
    <t>T57.3</t>
  </si>
  <si>
    <t>Toxic effect: Hydrogen cyanide</t>
  </si>
  <si>
    <t>T57.8</t>
  </si>
  <si>
    <t>Toxic effect: Other specified inorganic substances</t>
  </si>
  <si>
    <t>T57.9</t>
  </si>
  <si>
    <t>Toxic effect: Inorganic substance, unspecified</t>
  </si>
  <si>
    <t>T58</t>
  </si>
  <si>
    <t>Toxic effect of carbon monoxide</t>
  </si>
  <si>
    <t>T59</t>
  </si>
  <si>
    <t>Toxic effect of other gases, fumes and vapours</t>
  </si>
  <si>
    <t>T59.0</t>
  </si>
  <si>
    <t>Toxic effect: Nitrogen oxides</t>
  </si>
  <si>
    <t>T59.1</t>
  </si>
  <si>
    <t>Toxic effect: Sulfur dioxide</t>
  </si>
  <si>
    <t>T59.2</t>
  </si>
  <si>
    <t>Toxic effect: Formaldehyde</t>
  </si>
  <si>
    <t>T59.3</t>
  </si>
  <si>
    <t>Toxic effect: Lacrimogenic gas</t>
  </si>
  <si>
    <t>T59.4</t>
  </si>
  <si>
    <t>Toxic effect: Chlorine gas</t>
  </si>
  <si>
    <t>T59.5</t>
  </si>
  <si>
    <t>Toxic effect: Fluorine gas and hydrogen fluoride</t>
  </si>
  <si>
    <t>T59.6</t>
  </si>
  <si>
    <t>Toxic effect: Hydrogen sulfide</t>
  </si>
  <si>
    <t>T59.7</t>
  </si>
  <si>
    <t>Toxic effect: Carbon dioxide</t>
  </si>
  <si>
    <t>T59.8</t>
  </si>
  <si>
    <t>Toxic effect: Other specified gases, fumes and vapours</t>
  </si>
  <si>
    <t>T59.9</t>
  </si>
  <si>
    <t>Toxic effect: Gases, fumes and vapours, unspecified</t>
  </si>
  <si>
    <t>T60</t>
  </si>
  <si>
    <t>Toxic effect of pesticides</t>
  </si>
  <si>
    <t>T60.0</t>
  </si>
  <si>
    <t>Toxic effect: Organophosphate and carbamate insecticides</t>
  </si>
  <si>
    <t>T60.1</t>
  </si>
  <si>
    <t>Toxic effect: Halogenated insecticides</t>
  </si>
  <si>
    <t>T60.2</t>
  </si>
  <si>
    <t>Toxic effect: Other insecticides</t>
  </si>
  <si>
    <t>T60.3</t>
  </si>
  <si>
    <t>Toxic effect: Herbicides and fungicides</t>
  </si>
  <si>
    <t>T60.4</t>
  </si>
  <si>
    <t>Toxic effect: Rodenticides</t>
  </si>
  <si>
    <t>T60.8</t>
  </si>
  <si>
    <t>Toxic effect: Other pesticides</t>
  </si>
  <si>
    <t>T60.9</t>
  </si>
  <si>
    <t>Toxic effect: Pesticide, unspecified</t>
  </si>
  <si>
    <t>T61</t>
  </si>
  <si>
    <t>Toxic effect of noxious substances eaten as seafood</t>
  </si>
  <si>
    <t>T61.0</t>
  </si>
  <si>
    <t>Toxic effect: Ciguatera fish poisoning</t>
  </si>
  <si>
    <t>T61.1</t>
  </si>
  <si>
    <t>Toxic effect: Scombroid fish poisoning</t>
  </si>
  <si>
    <t>T61.2</t>
  </si>
  <si>
    <t>Toxic effect: Other fish and shellfish poisoning</t>
  </si>
  <si>
    <t>T61.8</t>
  </si>
  <si>
    <t>Toxic effect: Toxic effect of other seafoods</t>
  </si>
  <si>
    <t>T61.9</t>
  </si>
  <si>
    <t>Toxic effect: Toxic effect of unspecified seafood</t>
  </si>
  <si>
    <t>T62</t>
  </si>
  <si>
    <t>Toxic effect of other noxious substances eaten as food</t>
  </si>
  <si>
    <t>T62.0</t>
  </si>
  <si>
    <t>Toxic effect: Ingested mushrooms</t>
  </si>
  <si>
    <t>T62.1</t>
  </si>
  <si>
    <t>Toxic effect: Ingested berries</t>
  </si>
  <si>
    <t>T62.2</t>
  </si>
  <si>
    <t>Toxic effect: Other ingested (parts of) plant(s)</t>
  </si>
  <si>
    <t>T62.8</t>
  </si>
  <si>
    <t>Toxic effect: Other specified noxious substances eaten as food</t>
  </si>
  <si>
    <t>T62.9</t>
  </si>
  <si>
    <t>Toxic effect: Noxious substance eaten as food, unspecified</t>
  </si>
  <si>
    <t>T63</t>
  </si>
  <si>
    <t>Toxic effect of contact with venomous animals</t>
  </si>
  <si>
    <t>T63.0</t>
  </si>
  <si>
    <t>Toxic effect: Snake venom</t>
  </si>
  <si>
    <t>T63.1</t>
  </si>
  <si>
    <t>Toxic effect: Venom of other reptiles</t>
  </si>
  <si>
    <t>T63.2</t>
  </si>
  <si>
    <t>Toxic effect: Venom of scorpion</t>
  </si>
  <si>
    <t>T63.3</t>
  </si>
  <si>
    <t>Toxic effect: Venom of spider</t>
  </si>
  <si>
    <t>T63.4</t>
  </si>
  <si>
    <t>Toxic effect: Venom of other arthropods</t>
  </si>
  <si>
    <t>T63.5</t>
  </si>
  <si>
    <t>Toxic effect: Toxic effect of contact with fish</t>
  </si>
  <si>
    <t>T63.6</t>
  </si>
  <si>
    <t>Toxic effect: Toxic effect of contact with other marine animals</t>
  </si>
  <si>
    <t>T63.8</t>
  </si>
  <si>
    <t>Toxic effect: Toxic effect of contact with other venomous animals</t>
  </si>
  <si>
    <t>T63.9</t>
  </si>
  <si>
    <t>Toxic effect: Toxic effect of contact with unspecified venomous animal</t>
  </si>
  <si>
    <t>T64</t>
  </si>
  <si>
    <t>Toxic effect of aflatoxin and other mycotoxin food contaminants</t>
  </si>
  <si>
    <t>T65</t>
  </si>
  <si>
    <t>Toxic effect of other and unspecified substances</t>
  </si>
  <si>
    <t>T65.0</t>
  </si>
  <si>
    <t>Toxic effect: Cyanides</t>
  </si>
  <si>
    <t>T65.1</t>
  </si>
  <si>
    <t>Toxic effect: Strychnine and its salts</t>
  </si>
  <si>
    <t>T65.2</t>
  </si>
  <si>
    <t>Toxic effect: Tobacco and nicotine</t>
  </si>
  <si>
    <t>T65.3</t>
  </si>
  <si>
    <t>Toxic effect: Nitroderivatives and aminoderivatives of benzene and its homologues</t>
  </si>
  <si>
    <t>T65.4</t>
  </si>
  <si>
    <t>Toxic effect: Carbon disulfide</t>
  </si>
  <si>
    <t>T65.5</t>
  </si>
  <si>
    <t>Toxic effect: Nitroglycerin and other nitric acids and esters</t>
  </si>
  <si>
    <t>T65.6</t>
  </si>
  <si>
    <t>Toxic effect: Paints and dyes, not elsewhere classified</t>
  </si>
  <si>
    <t>T65.8</t>
  </si>
  <si>
    <t>Toxic effect: Toxic effect of other specified substances</t>
  </si>
  <si>
    <t>T65.9</t>
  </si>
  <si>
    <t>Toxic effect: Toxic effect of unspecified substance</t>
  </si>
  <si>
    <t>T66</t>
  </si>
  <si>
    <t>Unspecified effects of radiation</t>
  </si>
  <si>
    <t>T67</t>
  </si>
  <si>
    <t>Effects of heat and light</t>
  </si>
  <si>
    <t>T67.0</t>
  </si>
  <si>
    <t>Heatstroke and sunstroke</t>
  </si>
  <si>
    <t>T67.1</t>
  </si>
  <si>
    <t>Heat syncope</t>
  </si>
  <si>
    <t>T67.2</t>
  </si>
  <si>
    <t>Heat cramp</t>
  </si>
  <si>
    <t>T67.3</t>
  </si>
  <si>
    <t>Heat exhaustion, anhydrotic</t>
  </si>
  <si>
    <t>T67.4</t>
  </si>
  <si>
    <t>Heat exhaustion due to salt depletion</t>
  </si>
  <si>
    <t>T67.5</t>
  </si>
  <si>
    <t>Heat exhaustion, unspecified</t>
  </si>
  <si>
    <t>T67.6</t>
  </si>
  <si>
    <t>Heat fatigue, transient</t>
  </si>
  <si>
    <t>T67.7</t>
  </si>
  <si>
    <t>Heat oedema</t>
  </si>
  <si>
    <t>T67.8</t>
  </si>
  <si>
    <t>Other effects of heat and light</t>
  </si>
  <si>
    <t>T67.9</t>
  </si>
  <si>
    <t>Effect of heat and light, unspecified</t>
  </si>
  <si>
    <t>T68</t>
  </si>
  <si>
    <t>Hypothermia</t>
  </si>
  <si>
    <t>T69</t>
  </si>
  <si>
    <t>Other effects of reduced temperature</t>
  </si>
  <si>
    <t>T69.0</t>
  </si>
  <si>
    <t>Immersion hand and foot</t>
  </si>
  <si>
    <t>T69.1</t>
  </si>
  <si>
    <t>Chilblains</t>
  </si>
  <si>
    <t>T69.8</t>
  </si>
  <si>
    <t>Other specified effects of reduced temperature</t>
  </si>
  <si>
    <t>T69.9</t>
  </si>
  <si>
    <t>Effect of reduced temperature, unspecified</t>
  </si>
  <si>
    <t>T70</t>
  </si>
  <si>
    <t>Effects of air pressure and water pressure</t>
  </si>
  <si>
    <t>T70.0</t>
  </si>
  <si>
    <t>Otitic barotrauma</t>
  </si>
  <si>
    <t>T70.1</t>
  </si>
  <si>
    <t>Sinus barotrauma</t>
  </si>
  <si>
    <t>T70.2</t>
  </si>
  <si>
    <t>Other and unspecified effects of high altitude</t>
  </si>
  <si>
    <t>T70.3</t>
  </si>
  <si>
    <t>Caisson disease [decompression sickness]</t>
  </si>
  <si>
    <t>T70.4</t>
  </si>
  <si>
    <t>Effects of high-pressure fluids</t>
  </si>
  <si>
    <t>T70.8</t>
  </si>
  <si>
    <t>Other effects of air pressure and water pressure</t>
  </si>
  <si>
    <t>T70.9</t>
  </si>
  <si>
    <t>Effect of air pressure and water pressure, unspecified</t>
  </si>
  <si>
    <t>T71</t>
  </si>
  <si>
    <t>Asphyxiation</t>
  </si>
  <si>
    <t>T73</t>
  </si>
  <si>
    <t>Effects of other deprivation</t>
  </si>
  <si>
    <t>T73.0</t>
  </si>
  <si>
    <t>Effects of hunger</t>
  </si>
  <si>
    <t>T73.1</t>
  </si>
  <si>
    <t>Effects of thirst</t>
  </si>
  <si>
    <t>T73.2</t>
  </si>
  <si>
    <t>Exhaustion due to exposure</t>
  </si>
  <si>
    <t>T73.3</t>
  </si>
  <si>
    <t>Exhaustion due to excessive exertion</t>
  </si>
  <si>
    <t>T73.8</t>
  </si>
  <si>
    <t>Other effects of deprivation</t>
  </si>
  <si>
    <t>T73.9</t>
  </si>
  <si>
    <t>Effect of deprivation, unspecified</t>
  </si>
  <si>
    <t>T74</t>
  </si>
  <si>
    <t>Maltreatment syndromes</t>
  </si>
  <si>
    <t>T74.0</t>
  </si>
  <si>
    <t>Neglect or abandonment</t>
  </si>
  <si>
    <t>T74.1</t>
  </si>
  <si>
    <t>Physical abuse</t>
  </si>
  <si>
    <t>T74.2</t>
  </si>
  <si>
    <t>Sexual abuse</t>
  </si>
  <si>
    <t>T74.3</t>
  </si>
  <si>
    <t>Psychological abuse</t>
  </si>
  <si>
    <t>T74.8</t>
  </si>
  <si>
    <t>Other maltreatment syndromes</t>
  </si>
  <si>
    <t>T74.9</t>
  </si>
  <si>
    <t>Maltreatment syndrome, unspecified</t>
  </si>
  <si>
    <t>T75</t>
  </si>
  <si>
    <t>Effects of other external causes</t>
  </si>
  <si>
    <t>T75.0</t>
  </si>
  <si>
    <t>Effects of lightning</t>
  </si>
  <si>
    <t>T75.1</t>
  </si>
  <si>
    <t>Drowning and nonfatal submersion</t>
  </si>
  <si>
    <t>T75.2</t>
  </si>
  <si>
    <t>Effects of vibration</t>
  </si>
  <si>
    <t>T75.3</t>
  </si>
  <si>
    <t>Motion sickness</t>
  </si>
  <si>
    <t>T75.4</t>
  </si>
  <si>
    <t>Effects of electric current</t>
  </si>
  <si>
    <t>T75.8</t>
  </si>
  <si>
    <t>Other specified effects of external causes</t>
  </si>
  <si>
    <t>T78</t>
  </si>
  <si>
    <t>Adverse effects, not elsewhere classified</t>
  </si>
  <si>
    <t>T78.0</t>
  </si>
  <si>
    <t>Anaphylactic shock due to adverse food reaction</t>
  </si>
  <si>
    <t>T78.1</t>
  </si>
  <si>
    <t>Other adverse food reactions, not elsewhere classified</t>
  </si>
  <si>
    <t>T78.2</t>
  </si>
  <si>
    <t>Anaphylactic shock, unspecified</t>
  </si>
  <si>
    <t>T78.3</t>
  </si>
  <si>
    <t>Angioneurotic oedema</t>
  </si>
  <si>
    <t>T78.4</t>
  </si>
  <si>
    <t>Allergy, unspecified</t>
  </si>
  <si>
    <t>T78.8</t>
  </si>
  <si>
    <t>Other adverse effects, not elsewhere classified</t>
  </si>
  <si>
    <t>T78.9</t>
  </si>
  <si>
    <t>Adverse effect, unspecified</t>
  </si>
  <si>
    <t>T79</t>
  </si>
  <si>
    <t>Certain early complications of trauma, not elsewhere classified</t>
  </si>
  <si>
    <t>T79.0</t>
  </si>
  <si>
    <t>Air embolism (traumatic)</t>
  </si>
  <si>
    <t>T79.1</t>
  </si>
  <si>
    <t>Fat embolism (traumatic)</t>
  </si>
  <si>
    <t>T79.2</t>
  </si>
  <si>
    <t>Traumatic secondary and recurrent haemorrhage</t>
  </si>
  <si>
    <t>T79.3</t>
  </si>
  <si>
    <t>Post-traumatic wound infection, not elsewhere classified</t>
  </si>
  <si>
    <t>T79.4</t>
  </si>
  <si>
    <t>Traumatic shock</t>
  </si>
  <si>
    <t>T79.5</t>
  </si>
  <si>
    <t>Traumatic anuria</t>
  </si>
  <si>
    <t>T79.6</t>
  </si>
  <si>
    <t>Traumatic ischaemia of muscle</t>
  </si>
  <si>
    <t>T79.7</t>
  </si>
  <si>
    <t>Traumatic subcutaneous emphysema</t>
  </si>
  <si>
    <t>T79.8</t>
  </si>
  <si>
    <t>Other early complications of trauma</t>
  </si>
  <si>
    <t>T79.9</t>
  </si>
  <si>
    <t>Unspecified early complication of trauma</t>
  </si>
  <si>
    <t>T80</t>
  </si>
  <si>
    <t>Complications following infusion, transfusion and therapeutic injection</t>
  </si>
  <si>
    <t>T80.0</t>
  </si>
  <si>
    <t>Air embolism following infusion, transfusion and therapeutic injection</t>
  </si>
  <si>
    <t>T80.1</t>
  </si>
  <si>
    <t>Vascular complications following infusion, transfusion and therapeutic injection</t>
  </si>
  <si>
    <t>T80.2</t>
  </si>
  <si>
    <t>Infections following infusion, transfusion and therapeutic injection</t>
  </si>
  <si>
    <t>T80.3</t>
  </si>
  <si>
    <t>ABO incompatibility reaction</t>
  </si>
  <si>
    <t>T80.4</t>
  </si>
  <si>
    <t>Rh incompatibility reaction</t>
  </si>
  <si>
    <t>T80.5</t>
  </si>
  <si>
    <t>Anaphylactic shock due to serum</t>
  </si>
  <si>
    <t>T80.6</t>
  </si>
  <si>
    <t>Other serum reactions</t>
  </si>
  <si>
    <t>T80.8</t>
  </si>
  <si>
    <t>Other complications following infusion, transfusion and therapeutic injection</t>
  </si>
  <si>
    <t>T80.9</t>
  </si>
  <si>
    <t>Unspecified complication following infusion, transfusion and therapeutic injection</t>
  </si>
  <si>
    <t>T81</t>
  </si>
  <si>
    <t>Complications of procedures, not elsewhere classified</t>
  </si>
  <si>
    <t>T81.0</t>
  </si>
  <si>
    <t>Haemorrhage and haematoma complicating a procedure, not elsewhere classified</t>
  </si>
  <si>
    <t>T81.1</t>
  </si>
  <si>
    <t>Shock during or resulting from a procedure, not elsewhere classified</t>
  </si>
  <si>
    <t>T81.2</t>
  </si>
  <si>
    <t>Accidental puncture and laceration during a procedure, not elsewhere classified</t>
  </si>
  <si>
    <t>T81.3</t>
  </si>
  <si>
    <t>Disruption of operation wound, not elsewhere classified</t>
  </si>
  <si>
    <t>T81.4</t>
  </si>
  <si>
    <t>Infection following a procedure, not elsewhere classified</t>
  </si>
  <si>
    <t>T81.5</t>
  </si>
  <si>
    <t>Foreign body accidentally left in body cavity or operation wound following a procedure</t>
  </si>
  <si>
    <t>T81.6</t>
  </si>
  <si>
    <t>Acute reaction to foreign substance accidentally left during a procedure</t>
  </si>
  <si>
    <t>T81.7</t>
  </si>
  <si>
    <t>Vascular complications following a procedure, not elsewhere classified</t>
  </si>
  <si>
    <t>T81.8</t>
  </si>
  <si>
    <t>Other complications of procedures, not elsewhere classified</t>
  </si>
  <si>
    <t>T81.9</t>
  </si>
  <si>
    <t>Unspecified complication of procedure</t>
  </si>
  <si>
    <t>T82</t>
  </si>
  <si>
    <t>Complications of cardiac and vascular prosthetic devices, implants and grafts</t>
  </si>
  <si>
    <t>T82.0</t>
  </si>
  <si>
    <t>Mechanical complication of heart valve prosthesis</t>
  </si>
  <si>
    <t>T82.1</t>
  </si>
  <si>
    <t>Mechanical complication of cardiac electronic device</t>
  </si>
  <si>
    <t>T82.2</t>
  </si>
  <si>
    <t>Mechanical complication of coronary artery bypass and valve grafts</t>
  </si>
  <si>
    <t>T82.3</t>
  </si>
  <si>
    <t>Mechanical complication of other vascular grafts</t>
  </si>
  <si>
    <t>T82.4</t>
  </si>
  <si>
    <t>Mechanical complication of vascular dialysis catheter</t>
  </si>
  <si>
    <t>T82.5</t>
  </si>
  <si>
    <t>Mechanical complication of other cardiac and vascular devices and implants</t>
  </si>
  <si>
    <t>T82.6</t>
  </si>
  <si>
    <t>Infection and inflammatory reaction due to cardiac valve prosthesis</t>
  </si>
  <si>
    <t>T82.7</t>
  </si>
  <si>
    <t>Infection and inflammatory reaction due to other cardiac and vascular devices, implants and grafts</t>
  </si>
  <si>
    <t>T82.8</t>
  </si>
  <si>
    <t>Other specified complications of cardiac and vascular prosthetic devices, implants and grafts</t>
  </si>
  <si>
    <t>T82.9</t>
  </si>
  <si>
    <t>Unspecified complication of cardiac and vascular prosthetic device, implant and graft</t>
  </si>
  <si>
    <t>T83</t>
  </si>
  <si>
    <t>Complications of genitourinary prosthetic devices, implants and grafts</t>
  </si>
  <si>
    <t>T83.0</t>
  </si>
  <si>
    <t>Mechanical complication of urinary (indwelling) catheter</t>
  </si>
  <si>
    <t>T83.1</t>
  </si>
  <si>
    <t>Mechanical complication of other urinary devices and implants</t>
  </si>
  <si>
    <t>T83.2</t>
  </si>
  <si>
    <t>Mechanical complication of graft of urinary organ</t>
  </si>
  <si>
    <t>T83.3</t>
  </si>
  <si>
    <t>Mechanical complication of intrauterine contraceptive device</t>
  </si>
  <si>
    <t>T83.4</t>
  </si>
  <si>
    <t>Mechanical complication of other prosthetic devices, implants and grafts in genital tract</t>
  </si>
  <si>
    <t>T83.5</t>
  </si>
  <si>
    <t>Infection and inflammatory reaction due to prosthetic device, implant and graft in urinary system</t>
  </si>
  <si>
    <t>T83.6</t>
  </si>
  <si>
    <t>Infection and inflammatory reaction due to prosthetic device, implant and graft in genital tract</t>
  </si>
  <si>
    <t>T83.8</t>
  </si>
  <si>
    <t>Other complications of genitourinary prosthetic devices, implants and grafts</t>
  </si>
  <si>
    <t>T83.9</t>
  </si>
  <si>
    <t>Unspecified complication of genitourinary prosthetic device, implant and graft</t>
  </si>
  <si>
    <t>T84</t>
  </si>
  <si>
    <t>Complications of internal orthopaedic prosthetic devices, implants and grafts</t>
  </si>
  <si>
    <t>T84.0</t>
  </si>
  <si>
    <t>Mechanical complication of internal joint prosthesis</t>
  </si>
  <si>
    <t>T84.1</t>
  </si>
  <si>
    <t>Mechanical complication of internal fixation device of bones of limb</t>
  </si>
  <si>
    <t>T84.2</t>
  </si>
  <si>
    <t>Mechanical complication of internal fixation device of other bones</t>
  </si>
  <si>
    <t>T84.3</t>
  </si>
  <si>
    <t>Mechanical complication of other bone devices, implants and grafts</t>
  </si>
  <si>
    <t>T84.4</t>
  </si>
  <si>
    <t>Mechanical complication of other internal orthopaedic devices, implants and grafts</t>
  </si>
  <si>
    <t>T84.5</t>
  </si>
  <si>
    <t>Infection and inflammatory reaction due to internal joint prosthesis</t>
  </si>
  <si>
    <t>T84.6</t>
  </si>
  <si>
    <t>Infection and inflammatory reaction due to internal fixation device [any site]</t>
  </si>
  <si>
    <t>T84.7</t>
  </si>
  <si>
    <t>Infection and inflammatory reaction due to other internal orthopaedic prosthetic devices, implants and grafts</t>
  </si>
  <si>
    <t>T84.8</t>
  </si>
  <si>
    <t>Other complications of internal orthopaedic prosthetic devices, implants and grafts</t>
  </si>
  <si>
    <t>T84.9</t>
  </si>
  <si>
    <t>Unspecified complication of internal orthopaedic prosthetic device, implant and graft</t>
  </si>
  <si>
    <t>T85</t>
  </si>
  <si>
    <t>Complications of other internal prosthetic devices, implants and grafts</t>
  </si>
  <si>
    <t>T85.0</t>
  </si>
  <si>
    <t>Mechanical complication of ventricular intracranial (communicating) shunt</t>
  </si>
  <si>
    <t>T85.1</t>
  </si>
  <si>
    <t>Mechanical complication of implanted electronic stimulator of nervous system</t>
  </si>
  <si>
    <t>T85.2</t>
  </si>
  <si>
    <t>Mechanical complication of intraocular lens</t>
  </si>
  <si>
    <t>T85.3</t>
  </si>
  <si>
    <t>Mechanical complication of other ocular prosthetic devices, implants and grafts</t>
  </si>
  <si>
    <t>T85.4</t>
  </si>
  <si>
    <t>Mechanical complication of breast prosthesis and implant</t>
  </si>
  <si>
    <t>T85.5</t>
  </si>
  <si>
    <t>Mechanical complication of gastrointestinal prosthetic devices, implants and grafts</t>
  </si>
  <si>
    <t>T85.6</t>
  </si>
  <si>
    <t>Mechanical complication of other specified internal prosthetic devices, implants and grafts</t>
  </si>
  <si>
    <t>T85.7</t>
  </si>
  <si>
    <t>Infection and inflammatory reaction due to other internal prosthetic devices, implants and grafts</t>
  </si>
  <si>
    <t>T85.8</t>
  </si>
  <si>
    <t>Other complications of internal prosthetic devices, implants and grafts, not elsewhere classified</t>
  </si>
  <si>
    <t>T85.9</t>
  </si>
  <si>
    <t>Unspecified complication of internal prosthetic device, implant and graft</t>
  </si>
  <si>
    <t>T86</t>
  </si>
  <si>
    <t>Failure and rejection of transplanted organs and tissues</t>
  </si>
  <si>
    <t>T86.0</t>
  </si>
  <si>
    <t>Bone-marrow transplant rejection</t>
  </si>
  <si>
    <t>T86.1</t>
  </si>
  <si>
    <t>Kidney transplant failure and rejection</t>
  </si>
  <si>
    <t>T86.2</t>
  </si>
  <si>
    <t>Heart transplant failure and rejection</t>
  </si>
  <si>
    <t>T86.3</t>
  </si>
  <si>
    <t>Heart-lung transplant failure and rejection</t>
  </si>
  <si>
    <t>T86.4</t>
  </si>
  <si>
    <t>Liver transplant failure and rejection</t>
  </si>
  <si>
    <t>T86.8</t>
  </si>
  <si>
    <t>Failure and rejection of other transplanted organs and tissues</t>
  </si>
  <si>
    <t>T86.9</t>
  </si>
  <si>
    <t>Failure and rejection of unspecified transplanted organ and tissue</t>
  </si>
  <si>
    <t>T87</t>
  </si>
  <si>
    <t>Complications peculiar to reattachment and amputation</t>
  </si>
  <si>
    <t>T87.0</t>
  </si>
  <si>
    <t>Complications of reattached (part of) upper extremity</t>
  </si>
  <si>
    <t>T87.1</t>
  </si>
  <si>
    <t>Complications of reattached (part of) lower extremity</t>
  </si>
  <si>
    <t>T87.2</t>
  </si>
  <si>
    <t>Complications of other reattached body part</t>
  </si>
  <si>
    <t>T87.3</t>
  </si>
  <si>
    <t>Neuroma of amputation stump</t>
  </si>
  <si>
    <t>T87.4</t>
  </si>
  <si>
    <t>Infection of amputation stump</t>
  </si>
  <si>
    <t>T87.5</t>
  </si>
  <si>
    <t>Necrosis of amputation stump</t>
  </si>
  <si>
    <t>T87.6</t>
  </si>
  <si>
    <t>Other and unspecified complications of amputation stump</t>
  </si>
  <si>
    <t>T88</t>
  </si>
  <si>
    <t>Other complications of surgical and medical care, not elsewhere classified</t>
  </si>
  <si>
    <t>T88.0</t>
  </si>
  <si>
    <t>Infection following immunization</t>
  </si>
  <si>
    <t>T88.1</t>
  </si>
  <si>
    <t>Other complications following immunization, not elsewhere classified</t>
  </si>
  <si>
    <t>T88.2</t>
  </si>
  <si>
    <t>Shock due to anaesthesia</t>
  </si>
  <si>
    <t>T88.3</t>
  </si>
  <si>
    <t>Malignant hyperthermia due to anaesthesia</t>
  </si>
  <si>
    <t>T88.4</t>
  </si>
  <si>
    <t>Failed or difficult intubation</t>
  </si>
  <si>
    <t>T88.5</t>
  </si>
  <si>
    <t>Other complications of anaesthesia</t>
  </si>
  <si>
    <t>T88.6</t>
  </si>
  <si>
    <t>Anaphylactic shock due to adverse effect of correct drug or medicament properly administered</t>
  </si>
  <si>
    <t>T88.7</t>
  </si>
  <si>
    <t>Unspecified adverse effect of drug or medicament</t>
  </si>
  <si>
    <t>T88.8</t>
  </si>
  <si>
    <t>Other specified complications of surgical and medical care, not elsewhere classified</t>
  </si>
  <si>
    <t>T88.9</t>
  </si>
  <si>
    <t>Complication of surgical and medical care, unspecified</t>
  </si>
  <si>
    <t>T90</t>
  </si>
  <si>
    <t>Sequelae of injuries of head</t>
  </si>
  <si>
    <t>T90.0</t>
  </si>
  <si>
    <t>Sequelae of superficial injury of head</t>
  </si>
  <si>
    <t>T90.1</t>
  </si>
  <si>
    <t>Sequelae of open wound of head</t>
  </si>
  <si>
    <t>T90.2</t>
  </si>
  <si>
    <t>Sequelae of fracture of skull and facial bones</t>
  </si>
  <si>
    <t>T90.3</t>
  </si>
  <si>
    <t>Sequelae of injury of cranial nerves</t>
  </si>
  <si>
    <t>T90.4</t>
  </si>
  <si>
    <t>Sequelae of injury of eye and orbit</t>
  </si>
  <si>
    <t>T90.5</t>
  </si>
  <si>
    <t>Sequelae of intracranial injury</t>
  </si>
  <si>
    <t>T90.8</t>
  </si>
  <si>
    <t>Sequelae of other specified injuries of head</t>
  </si>
  <si>
    <t>T90.9</t>
  </si>
  <si>
    <t>Sequelae of unspecified injury of head</t>
  </si>
  <si>
    <t>T91</t>
  </si>
  <si>
    <t>Sequelae of injuries of neck and trunk</t>
  </si>
  <si>
    <t>T91.0</t>
  </si>
  <si>
    <t>Sequelae of superficial injury and open wound of neck and trunk</t>
  </si>
  <si>
    <t>T91.1</t>
  </si>
  <si>
    <t>Sequelae of fracture of spine</t>
  </si>
  <si>
    <t>T91.2</t>
  </si>
  <si>
    <t>Sequelae of other fracture of thorax and pelvis</t>
  </si>
  <si>
    <t>T91.3</t>
  </si>
  <si>
    <t>Sequelae of injury of spinal cord</t>
  </si>
  <si>
    <t>T91.4</t>
  </si>
  <si>
    <t>Sequelae of injury of intrathoracic organs</t>
  </si>
  <si>
    <t>T91.5</t>
  </si>
  <si>
    <t>Sequelae of injury of intra-abdominal and pelvic organs</t>
  </si>
  <si>
    <t>T91.8</t>
  </si>
  <si>
    <t>Sequelae of other specified injuries of neck and trunk</t>
  </si>
  <si>
    <t>T91.9</t>
  </si>
  <si>
    <t>Sequelae of unspecified injury of neck and trunk</t>
  </si>
  <si>
    <t>T92</t>
  </si>
  <si>
    <t>Sequelae of injuries of upper limb</t>
  </si>
  <si>
    <t>T92.0</t>
  </si>
  <si>
    <t>Sequelae of open wound of upper limb</t>
  </si>
  <si>
    <t>T92.1</t>
  </si>
  <si>
    <t>Sequelae of fracture of arm</t>
  </si>
  <si>
    <t>T92.2</t>
  </si>
  <si>
    <t>Sequelae of fracture at wrist and hand level</t>
  </si>
  <si>
    <t>T92.3</t>
  </si>
  <si>
    <t>Sequelae of dislocation, sprain and strain of upper limb</t>
  </si>
  <si>
    <t>T92.4</t>
  </si>
  <si>
    <t>Sequelae of injury of nerve of upper limb</t>
  </si>
  <si>
    <t>T92.5</t>
  </si>
  <si>
    <t>Sequelae of injury of muscle and tendon of upper limb</t>
  </si>
  <si>
    <t>T92.6</t>
  </si>
  <si>
    <t>Sequelae of crushing injury and traumatic amputation of upper limb</t>
  </si>
  <si>
    <t>T92.8</t>
  </si>
  <si>
    <t>Sequelae of other specified injuries of upper limb</t>
  </si>
  <si>
    <t>T92.9</t>
  </si>
  <si>
    <t>Sequelae of unspecified injury of upper limb</t>
  </si>
  <si>
    <t>T93</t>
  </si>
  <si>
    <t>Sequelae of injuries of lower limb</t>
  </si>
  <si>
    <t>T93.0</t>
  </si>
  <si>
    <t>Sequelae of open wound of lower limb</t>
  </si>
  <si>
    <t>T93.1</t>
  </si>
  <si>
    <t>Sequelae of fracture of femur</t>
  </si>
  <si>
    <t>T93.2</t>
  </si>
  <si>
    <t>Sequelae of other fractures of lower limb</t>
  </si>
  <si>
    <t>T93.3</t>
  </si>
  <si>
    <t>Sequelae of dislocation, sprain and strain of lower limb</t>
  </si>
  <si>
    <t>T93.4</t>
  </si>
  <si>
    <t>Sequelae of injury of nerve of lower limb</t>
  </si>
  <si>
    <t>T93.5</t>
  </si>
  <si>
    <t>Sequelae of injury of muscle and tendon of lower limb</t>
  </si>
  <si>
    <t>T93.6</t>
  </si>
  <si>
    <t>Sequelae of crushing injury and traumatic amputation of lower limb</t>
  </si>
  <si>
    <t>T93.8</t>
  </si>
  <si>
    <t>Sequelae of other specified injuries of lower limb</t>
  </si>
  <si>
    <t>T93.9</t>
  </si>
  <si>
    <t>Sequelae of unspecified injury of lower limb</t>
  </si>
  <si>
    <t>T94</t>
  </si>
  <si>
    <t>Sequelae of injuries involving multiple and unspecified body regions</t>
  </si>
  <si>
    <t>T94.0</t>
  </si>
  <si>
    <t>Sequelae of injuries involving multiple body regions</t>
  </si>
  <si>
    <t>T94.1</t>
  </si>
  <si>
    <t>Sequelae of injuries, not specified by body region</t>
  </si>
  <si>
    <t>T95</t>
  </si>
  <si>
    <t>Sequelae of burns, corrosions and frostbite</t>
  </si>
  <si>
    <t>T95.0</t>
  </si>
  <si>
    <t>Sequelae of burn, corrosion and frostbite of head and neck</t>
  </si>
  <si>
    <t>T95.1</t>
  </si>
  <si>
    <t>Sequelae of burn, corrosion and frostbite of trunk</t>
  </si>
  <si>
    <t>T95.2</t>
  </si>
  <si>
    <t>Sequelae of burn, corrosion and frostbite of upper limb</t>
  </si>
  <si>
    <t>T95.3</t>
  </si>
  <si>
    <t>Sequelae of burn, corrosion and frostbite of lower limb</t>
  </si>
  <si>
    <t>T95.4</t>
  </si>
  <si>
    <t>Sequelae of burn and corrosion classifiable only according to extent of body surface involved</t>
  </si>
  <si>
    <t>T95.8</t>
  </si>
  <si>
    <t>Sequelae of other specified burn, corrosion and frostbite</t>
  </si>
  <si>
    <t>T95.9</t>
  </si>
  <si>
    <t>Sequelae of unspecified burn, corrosion and frostbite</t>
  </si>
  <si>
    <t>T96</t>
  </si>
  <si>
    <t>Sequelae of poisoning by drugs, medicaments and biological substances</t>
  </si>
  <si>
    <t>T97</t>
  </si>
  <si>
    <t>Sequelae of toxic effects of substances chiefly nonmedicinal as to source</t>
  </si>
  <si>
    <t>T98</t>
  </si>
  <si>
    <t>Sequelae of other and unspecified effects of external causes</t>
  </si>
  <si>
    <t>T98.0</t>
  </si>
  <si>
    <t>Sequelae of effects of foreign body entering through natural orifice</t>
  </si>
  <si>
    <t>T98.1</t>
  </si>
  <si>
    <t>T98.2</t>
  </si>
  <si>
    <t>Sequelae of certain early complications of trauma</t>
  </si>
  <si>
    <t>T98.3</t>
  </si>
  <si>
    <t>Sequelae of complications of surgical and medical care, not elsewhere classified</t>
  </si>
  <si>
    <t>V01</t>
  </si>
  <si>
    <t xml:space="preserve">Pedestrian injured in collision with pedal cycle </t>
  </si>
  <si>
    <t>V01.00</t>
  </si>
  <si>
    <t>Pedestrian injured in collision with pedal cycle : nontraffic accident ,While engaged in sports activity</t>
  </si>
  <si>
    <t>V01.01</t>
  </si>
  <si>
    <t>Pedestrian injured in collision with pedal cycle : nontraffic accident ,While engaged in leisure activity</t>
  </si>
  <si>
    <t>V01.02</t>
  </si>
  <si>
    <t>Pedestrian injured in collision with pedal cycle : nontraffic accident ,While working for income</t>
  </si>
  <si>
    <t>V01.03</t>
  </si>
  <si>
    <t>Pedestrian injured in collision with pedal cycle : nontraffic accident ,While engaged in other types of work</t>
  </si>
  <si>
    <t>V01.04</t>
  </si>
  <si>
    <t>Pedestrian injured in collision with pedal cycle : nontraffic accident ,While resting, sleeping, eating or engaging in other vital activities</t>
  </si>
  <si>
    <t>V01.08</t>
  </si>
  <si>
    <t>Pedestrian injured in collision with pedal cycle : nontraffic accident ,While engaged in other specified activities</t>
  </si>
  <si>
    <t>V01.09</t>
  </si>
  <si>
    <t>Pedestrian injured in collision with pedal cycle : nontraffic accident ,During unspecified activity</t>
  </si>
  <si>
    <t>V01.10</t>
  </si>
  <si>
    <t>Pedestrian injured in collision with pedal cycle : traffic accident ,While engaged in sports activity</t>
  </si>
  <si>
    <t>V01.11</t>
  </si>
  <si>
    <t>Pedestrian injured in collision with pedal cycle : traffic accident ,While engaged in leisure activity</t>
  </si>
  <si>
    <t>V01.12</t>
  </si>
  <si>
    <t>Pedestrian injured in collision with pedal cycle : traffic accident ,While working for income</t>
  </si>
  <si>
    <t>V01.13</t>
  </si>
  <si>
    <t>Pedestrian injured in collision with pedal cycle : traffic accident ,While engaged in other types of work</t>
  </si>
  <si>
    <t>V01.14</t>
  </si>
  <si>
    <t>Pedestrian injured in collision with pedal cycle : traffic accident ,While resting, sleeping, eating or engaging in other vital activities</t>
  </si>
  <si>
    <t>V01.18</t>
  </si>
  <si>
    <t>Pedestrian injured in collision with pedal cycle : traffic accident ,While engaged in other specified activities</t>
  </si>
  <si>
    <t>V01.19</t>
  </si>
  <si>
    <t>Pedestrian injured in collision with pedal cycle : traffic accident ,During unspecified activity</t>
  </si>
  <si>
    <t>V01.90</t>
  </si>
  <si>
    <t>Pedestrian injured in collision with pedal cycle : unspecified whether traffic or nontraffic accident ,While engaged in sports activity</t>
  </si>
  <si>
    <t>V01.91</t>
  </si>
  <si>
    <t>Pedestrian injured in collision with pedal cycle : unspecified whether traffic or nontraffic accident ,While engaged in leisure activity</t>
  </si>
  <si>
    <t>V01.92</t>
  </si>
  <si>
    <t>Pedestrian injured in collision with pedal cycle : unspecified whether traffic or nontraffic accident ,While working for income</t>
  </si>
  <si>
    <t>V01.93</t>
  </si>
  <si>
    <t>Pedestrian injured in collision with pedal cycle : unspecified whether traffic or nontraffic accident ,While engaged in other types of work</t>
  </si>
  <si>
    <t>V01.94</t>
  </si>
  <si>
    <t>Pedestrian injured in collision with pedal cycle : unspecified whether traffic or nontraffic accident ,While resting, sleeping, eating or engaging in other vital activities</t>
  </si>
  <si>
    <t>V01.98</t>
  </si>
  <si>
    <t>Pedestrian injured in collision with pedal cycle : unspecified whether traffic or nontraffic accident ,While engaged in other specified activities</t>
  </si>
  <si>
    <t>V01.99</t>
  </si>
  <si>
    <t>Pedestrian injured in collision with pedal cycle : unspecified whether traffic or nontraffic accident ,During unspecified activity</t>
  </si>
  <si>
    <t>V02</t>
  </si>
  <si>
    <t xml:space="preserve">Pedestrian injured in collision with two- or three-wheeled motor vehicle  </t>
  </si>
  <si>
    <t>V02.00</t>
  </si>
  <si>
    <t>Pedestrian injured in collision with two- or three-wheeled motor vehicle : nontraffic accident ,While engaged in sports activity</t>
  </si>
  <si>
    <t>V02.01</t>
  </si>
  <si>
    <t>Pedestrian injured in collision with two- or three-wheeled motor vehicle : nontraffic accident ,While engaged in leisure activity</t>
  </si>
  <si>
    <t>V02.02</t>
  </si>
  <si>
    <t>Pedestrian injured in collision with two- or three-wheeled motor vehicle : nontraffic accident ,While working for income</t>
  </si>
  <si>
    <t>V02.03</t>
  </si>
  <si>
    <t>Pedestrian injured in collision with two- or three-wheeled motor vehicle : nontraffic accident ,While engaged in other types of work</t>
  </si>
  <si>
    <t>V02.04</t>
  </si>
  <si>
    <t>Pedestrian injured in collision with two- or three-wheeled motor vehicle : nontraffic accident ,While resting, sleeping, eating or engaging in other vital activities</t>
  </si>
  <si>
    <t>V02.08</t>
  </si>
  <si>
    <t>Pedestrian injured in collision with two- or three-wheeled motor vehicle : nontraffic accident ,While engaged in other specified activities</t>
  </si>
  <si>
    <t>V02.09</t>
  </si>
  <si>
    <t>Pedestrian injured in collision with two- or three-wheeled motor vehicle : nontraffic accident ,During unspecified activity</t>
  </si>
  <si>
    <t>V02.10</t>
  </si>
  <si>
    <t>Pedestrian injured in collision with two- or three-wheeled motor vehicle : traffic accident ,While engaged in sports activity</t>
  </si>
  <si>
    <t>V02.11</t>
  </si>
  <si>
    <t>Pedestrian injured in collision with two- or three-wheeled motor vehicle : traffic accident ,While engaged in leisure activity</t>
  </si>
  <si>
    <t>V02.12</t>
  </si>
  <si>
    <t>Pedestrian injured in collision with two- or three-wheeled motor vehicle : traffic accident ,While working for income</t>
  </si>
  <si>
    <t>V02.13</t>
  </si>
  <si>
    <t>Pedestrian injured in collision with two- or three-wheeled motor vehicle : traffic accident ,While engaged in other types of work</t>
  </si>
  <si>
    <t>V02.14</t>
  </si>
  <si>
    <t>Pedestrian injured in collision with two- or three-wheeled motor vehicle : traffic accident ,While resting, sleeping, eating or engaging in other vital activities</t>
  </si>
  <si>
    <t>V02.18</t>
  </si>
  <si>
    <t>Pedestrian injured in collision with two- or three-wheeled motor vehicle : traffic accident ,While engaged in other specified activities</t>
  </si>
  <si>
    <t>V02.19</t>
  </si>
  <si>
    <t>Pedestrian injured in collision with two- or three-wheeled motor vehicle : traffic accident ,During unspecified activity</t>
  </si>
  <si>
    <t>V02.90</t>
  </si>
  <si>
    <t>Pedestrian injured in collision with two- or three-wheeled motor vehicle : unspecified whether traffic or nontraffic accident ,While engaged in sports activity</t>
  </si>
  <si>
    <t>V02.91</t>
  </si>
  <si>
    <t>Pedestrian injured in collision with two- or three-wheeled motor vehicle : unspecified whether traffic or nontraffic accident ,While engaged in leisure activity</t>
  </si>
  <si>
    <t>V02.92</t>
  </si>
  <si>
    <t>Pedestrian injured in collision with two- or three-wheeled motor vehicle : unspecified whether traffic or nontraffic accident ,While working for income</t>
  </si>
  <si>
    <t>V02.93</t>
  </si>
  <si>
    <t>Pedestrian injured in collision with two- or three-wheeled motor vehicle : unspecified whether traffic or nontraffic accident ,While engaged in other types of work</t>
  </si>
  <si>
    <t>V02.94</t>
  </si>
  <si>
    <t>Pedestrian injured in collision with two- or three-wheeled motor vehicle : unspecified whether traffic or nontraffic accident ,While resting, sleeping, eating or engaging in other vital activities</t>
  </si>
  <si>
    <t>V02.98</t>
  </si>
  <si>
    <t>Pedestrian injured in collision with two- or three-wheeled motor vehicle : unspecified whether traffic or nontraffic accident ,While engaged in other specified activities</t>
  </si>
  <si>
    <t>V02.99</t>
  </si>
  <si>
    <t>Pedestrian injured in collision with two- or three-wheeled motor vehicle : unspecified whether traffic or nontraffic accident ,During unspecified activity</t>
  </si>
  <si>
    <t>V03</t>
  </si>
  <si>
    <t xml:space="preserve">Pedestrian injured in collision with car, pick-up truck or van  </t>
  </si>
  <si>
    <t>V03.00</t>
  </si>
  <si>
    <t>Pedestrian injured in collision with car, pick-up truck or van : nontraffic accident ,While engaged in sports activity</t>
  </si>
  <si>
    <t>V03.01</t>
  </si>
  <si>
    <t>Pedestrian injured in collision with car, pick-up truck or van : nontraffic accident ,While engaged in leisure activity</t>
  </si>
  <si>
    <t>V03.02</t>
  </si>
  <si>
    <t>Pedestrian injured in collision with car, pick-up truck or van : nontraffic accident ,While working for income</t>
  </si>
  <si>
    <t>V03.03</t>
  </si>
  <si>
    <t>Pedestrian injured in collision with car, pick-up truck or van : nontraffic accident ,While engaged in other types of work</t>
  </si>
  <si>
    <t>V03.04</t>
  </si>
  <si>
    <t>Pedestrian injured in collision with car, pick-up truck or van : nontraffic accident ,While resting, sleeping, eating or engaging in other vital activities</t>
  </si>
  <si>
    <t>V03.08</t>
  </si>
  <si>
    <t>Pedestrian injured in collision with car, pick-up truck or van : nontraffic accident ,While engaged in other specified activities</t>
  </si>
  <si>
    <t>V03.09</t>
  </si>
  <si>
    <t>Pedestrian injured in collision with car, pick-up truck or van : nontraffic accident ,During unspecified activity</t>
  </si>
  <si>
    <t>V03.10</t>
  </si>
  <si>
    <t>Pedestrian injured in collision with car, pick-up truck or van : traffic accident,While engaged in sports activity</t>
  </si>
  <si>
    <t>V03.11</t>
  </si>
  <si>
    <t>Pedestrian injured in collision with car, pick-up truck or van : traffic accident,While engaged in leisure activity</t>
  </si>
  <si>
    <t>V03.12</t>
  </si>
  <si>
    <t>Pedestrian injured in collision with car, pick-up truck or van : traffic accident,While working for income</t>
  </si>
  <si>
    <t>V03.13</t>
  </si>
  <si>
    <t>Pedestrian injured in collision with car, pick-up truck or van : traffic accident,While engaged in other types of work</t>
  </si>
  <si>
    <t>V03.14</t>
  </si>
  <si>
    <t>Pedestrian injured in collision with car, pick-up truck or van : traffic accident,While resting, sleeping, eating or engaging in other vital activities</t>
  </si>
  <si>
    <t>V03.18</t>
  </si>
  <si>
    <t>Pedestrian injured in collision with car, pick-up truck or van : traffic accident,While engaged in other specified activities</t>
  </si>
  <si>
    <t>V03.19</t>
  </si>
  <si>
    <t>Pedestrian injured in collision with car, pick-up truck or van : traffic accident,During unspecified activity</t>
  </si>
  <si>
    <t>V03.90</t>
  </si>
  <si>
    <t>Pedestrian injured in collision with car, pick-up truck or van : unspecified whether traffic or nontraffic accident ,While engaged in sports activity</t>
  </si>
  <si>
    <t>V03.91</t>
  </si>
  <si>
    <t>Pedestrian injured in collision with car, pick-up truck or van : unspecified whether traffic or nontraffic accident ,While engaged in leisure activity</t>
  </si>
  <si>
    <t>V03.92</t>
  </si>
  <si>
    <t>Pedestrian injured in collision with car, pick-up truck or van : unspecified whether traffic or nontraffic accident ,While working for income</t>
  </si>
  <si>
    <t>V03.93</t>
  </si>
  <si>
    <t>Pedestrian injured in collision with car, pick-up truck or van : unspecified whether traffic or nontraffic accident ,While engaged in other types of work</t>
  </si>
  <si>
    <t>V03.94</t>
  </si>
  <si>
    <t>Pedestrian injured in collision with car, pick-up truck or van : unspecified whether traffic or nontraffic accident ,While resting, sleeping, eating or engaging in other vital activities</t>
  </si>
  <si>
    <t>V03.98</t>
  </si>
  <si>
    <t>Pedestrian injured in collision with car, pick-up truck or van : unspecified whether traffic or nontraffic accident ,While engaged in other specified activities</t>
  </si>
  <si>
    <t>V03.99</t>
  </si>
  <si>
    <t>Pedestrian injured in collision with car, pick-up truck or van : unspecified whether traffic or nontraffic accident ,During unspecified activity</t>
  </si>
  <si>
    <t>V04</t>
  </si>
  <si>
    <t xml:space="preserve">Pedestrian injured in collision with heavy transport vehicle or bus </t>
  </si>
  <si>
    <t>V04.00</t>
  </si>
  <si>
    <t>Pedestrian injured in collision with heavy transport vehicle or bus : nontraffic accident ,While engaged in sports activity</t>
  </si>
  <si>
    <t>V04.01</t>
  </si>
  <si>
    <t>Pedestrian injured in collision with heavy transport vehicle or bus : nontraffic accident ,While engaged in leisure activity</t>
  </si>
  <si>
    <t>V04.02</t>
  </si>
  <si>
    <t>Pedestrian injured in collision with heavy transport vehicle or bus : nontraffic accident ,While working for income</t>
  </si>
  <si>
    <t>V04.03</t>
  </si>
  <si>
    <t>Pedestrian injured in collision with heavy transport vehicle or bus : nontraffic accident ,While engaged in other types of work</t>
  </si>
  <si>
    <t>V04.04</t>
  </si>
  <si>
    <t>Pedestrian injured in collision with heavy transport vehicle or bus : nontraffic accident ,While resting, sleeping, eating or engaging in other vital activities</t>
  </si>
  <si>
    <t>V04.08</t>
  </si>
  <si>
    <t>Pedestrian injured in collision with heavy transport vehicle or bus : nontraffic accident ,While engaged in other specified activities</t>
  </si>
  <si>
    <t>V04.09</t>
  </si>
  <si>
    <t>Pedestrian injured in collision with heavy transport vehicle or bus : nontraffic accident ,During unspecified activity</t>
  </si>
  <si>
    <t>V04.10</t>
  </si>
  <si>
    <t>Pedestrian injured in collision with heavy transport vehicle or bus : traffic accident ,While engaged in sports activity</t>
  </si>
  <si>
    <t>V04.11</t>
  </si>
  <si>
    <t>Pedestrian injured in collision with heavy transport vehicle or bus : traffic accident ,While engaged in leisure activity</t>
  </si>
  <si>
    <t>V04.12</t>
  </si>
  <si>
    <t>Pedestrian injured in collision with heavy transport vehicle or bus : traffic accident ,While working for income</t>
  </si>
  <si>
    <t>V04.13</t>
  </si>
  <si>
    <t>Pedestrian injured in collision with heavy transport vehicle or bus : traffic accident ,While engaged in other types of work</t>
  </si>
  <si>
    <t>V04.14</t>
  </si>
  <si>
    <t>Pedestrian injured in collision with heavy transport vehicle or bus : traffic accident ,While resting, sleeping, eating or engaging in other vital activities</t>
  </si>
  <si>
    <t>V04.18</t>
  </si>
  <si>
    <t>Pedestrian injured in collision with heavy transport vehicle or bus : traffic accident ,While engaged in other specified activities</t>
  </si>
  <si>
    <t>V04.19</t>
  </si>
  <si>
    <t>Pedestrian injured in collision with heavy transport vehicle or bus : traffic accident ,During unspecified activity</t>
  </si>
  <si>
    <t>V04.90</t>
  </si>
  <si>
    <t>Pedestrian injured in collision with heavy transport vehicle or bus : unspecified whether traffic or nontraffic accident ,While engaged in sports activity</t>
  </si>
  <si>
    <t>V04.91</t>
  </si>
  <si>
    <t>Pedestrian injured in collision with heavy transport vehicle or bus : unspecified whether traffic or nontraffic accident ,While engaged in leisure activity</t>
  </si>
  <si>
    <t>V04.92</t>
  </si>
  <si>
    <t>Pedestrian injured in collision with heavy transport vehicle or bus : unspecified whether traffic or nontraffic accident ,While working for income</t>
  </si>
  <si>
    <t>V04.93</t>
  </si>
  <si>
    <t>Pedestrian injured in collision with heavy transport vehicle or bus : unspecified whether traffic or nontraffic accident ,While engaged in other types of work</t>
  </si>
  <si>
    <t>V04.94</t>
  </si>
  <si>
    <t>Pedestrian injured in collision with heavy transport vehicle or bus : unspecified whether traffic or nontraffic accident ,While resting, sleeping, eating or engaging in other vital activities</t>
  </si>
  <si>
    <t>V04.98</t>
  </si>
  <si>
    <t>Pedestrian injured in collision with heavy transport vehicle or bus : unspecified whether traffic or nontraffic accident ,While engaged in other specified activities</t>
  </si>
  <si>
    <t>V04.99</t>
  </si>
  <si>
    <t>Pedestrian injured in collision with heavy transport vehicle or bus : unspecified whether traffic or nontraffic accident ,During unspecified activity</t>
  </si>
  <si>
    <t>V05</t>
  </si>
  <si>
    <t xml:space="preserve">Pedestrian injured in collision with railway train or railway vehicle   </t>
  </si>
  <si>
    <t>V05.00</t>
  </si>
  <si>
    <t>Pedestrian injured in collision with railway train or railway vehicle : nontraffic accident,While engaged in sports activity</t>
  </si>
  <si>
    <t>V05.01</t>
  </si>
  <si>
    <t>Pedestrian injured in collision with railway train or railway vehicle : nontraffic accident,While engaged in leisure activity</t>
  </si>
  <si>
    <t>V05.02</t>
  </si>
  <si>
    <t>Pedestrian injured in collision with railway train or railway vehicle : nontraffic accident,While working for income</t>
  </si>
  <si>
    <t>V05.03</t>
  </si>
  <si>
    <t>Pedestrian injured in collision with railway train or railway vehicle : nontraffic accident,While engaged in other types of work</t>
  </si>
  <si>
    <t>V05.04</t>
  </si>
  <si>
    <t>Pedestrian injured in collision with railway train or railway vehicle : nontraffic accident,While resting, sleeping, eating or engaging in other vital activities</t>
  </si>
  <si>
    <t>V05.08</t>
  </si>
  <si>
    <t>Pedestrian injured in collision with railway train or railway vehicle : nontraffic accident,While engaged in other specified activities</t>
  </si>
  <si>
    <t>V05.09</t>
  </si>
  <si>
    <t>Pedestrian injured in collision with railway train or railway vehicle : nontraffic accident,During unspecified activity</t>
  </si>
  <si>
    <t>V05.10</t>
  </si>
  <si>
    <t>Pedestrian injured in collision with railway train or railway vehicle : traffic accident ,While engaged in sports activity</t>
  </si>
  <si>
    <t>V05.11</t>
  </si>
  <si>
    <t>Pedestrian injured in collision with railway train or railway vehicle : traffic accident ,While engaged in leisure activity</t>
  </si>
  <si>
    <t>V05.12</t>
  </si>
  <si>
    <t>Pedestrian injured in collision with railway train or railway vehicle : traffic accident ,While working for income</t>
  </si>
  <si>
    <t>V05.13</t>
  </si>
  <si>
    <t>Pedestrian injured in collision with railway train or railway vehicle : traffic accident ,While engaged in other types of work</t>
  </si>
  <si>
    <t>V05.14</t>
  </si>
  <si>
    <t>Pedestrian injured in collision with railway train or railway vehicle : traffic accident ,While resting, sleeping, eating or engaging in other vital activities</t>
  </si>
  <si>
    <t>V05.18</t>
  </si>
  <si>
    <t>Pedestrian injured in collision with railway train or railway vehicle : traffic accident ,While engaged in other specified activities</t>
  </si>
  <si>
    <t>V05.19</t>
  </si>
  <si>
    <t>Pedestrian injured in collision with railway train or railway vehicle : traffic accident ,During unspecified activity</t>
  </si>
  <si>
    <t>V05.90</t>
  </si>
  <si>
    <t>Pedestrian injured in collision with railway train or railway vehicle : unspecified whether traffic or nontraffic accident ,While engaged in sports activity</t>
  </si>
  <si>
    <t>V05.91</t>
  </si>
  <si>
    <t>Pedestrian injured in collision with railway train or railway vehicle : unspecified whether traffic or nontraffic accident ,While engaged in leisure activity</t>
  </si>
  <si>
    <t>V05.92</t>
  </si>
  <si>
    <t>Pedestrian injured in collision with railway train or railway vehicle : unspecified whether traffic or nontraffic accident ,While working for income</t>
  </si>
  <si>
    <t>V05.93</t>
  </si>
  <si>
    <t>Pedestrian injured in collision with railway train or railway vehicle : unspecified whether traffic or nontraffic accident ,While engaged in other types of work</t>
  </si>
  <si>
    <t>V05.94</t>
  </si>
  <si>
    <t>Pedestrian injured in collision with railway train or railway vehicle : unspecified whether traffic or nontraffic accident ,While resting, sleeping, eating or engaging in other vital activities</t>
  </si>
  <si>
    <t>V05.98</t>
  </si>
  <si>
    <t>Pedestrian injured in collision with railway train or railway vehicle : unspecified whether traffic or nontraffic accident ,While engaged in other specified activities</t>
  </si>
  <si>
    <t>V05.99</t>
  </si>
  <si>
    <t>Pedestrian injured in collision with railway train or railway vehicle : unspecified whether traffic or nontraffic accident ,During unspecified activity</t>
  </si>
  <si>
    <t>V06</t>
  </si>
  <si>
    <t xml:space="preserve">Pedestrian injured in collision with other nonmotor vehicle </t>
  </si>
  <si>
    <t>V06.00</t>
  </si>
  <si>
    <t>Pedestrian injured in collision with other nonmotor vehicle : nontraffic accident ,While engaged in sports activity</t>
  </si>
  <si>
    <t>V06.01</t>
  </si>
  <si>
    <t>Pedestrian injured in collision with other nonmotor vehicle : nontraffic accident ,While engaged in leisure activity</t>
  </si>
  <si>
    <t>V06.02</t>
  </si>
  <si>
    <t>Pedestrian injured in collision with other nonmotor vehicle : nontraffic accident ,While working for income</t>
  </si>
  <si>
    <t>V06.03</t>
  </si>
  <si>
    <t>Pedestrian injured in collision with other nonmotor vehicle : nontraffic accident ,While engaged in other types of work</t>
  </si>
  <si>
    <t>V06.04</t>
  </si>
  <si>
    <t>Pedestrian injured in collision with other nonmotor vehicle : nontraffic accident ,While resting, sleeping, eating or engaging in other vital activities</t>
  </si>
  <si>
    <t>V06.08</t>
  </si>
  <si>
    <t>Pedestrian injured in collision with other nonmotor vehicle : nontraffic accident ,While engaged in other specified activities</t>
  </si>
  <si>
    <t>V06.09</t>
  </si>
  <si>
    <t>Pedestrian injured in collision with other nonmotor vehicle : nontraffic accident ,During unspecified activity</t>
  </si>
  <si>
    <t>V06.10</t>
  </si>
  <si>
    <t>Pedestrian injured in collision with other nonmotor vehicle : traffic accident ,While engaged in sports activity</t>
  </si>
  <si>
    <t>V06.11</t>
  </si>
  <si>
    <t>Pedestrian injured in collision with other nonmotor vehicle : traffic accident ,While engaged in leisure activity</t>
  </si>
  <si>
    <t>V06.12</t>
  </si>
  <si>
    <t>Pedestrian injured in collision with other nonmotor vehicle : traffic accident ,While working for income</t>
  </si>
  <si>
    <t>V06.13</t>
  </si>
  <si>
    <t>Pedestrian injured in collision with other nonmotor vehicle : traffic accident ,While engaged in other types of work</t>
  </si>
  <si>
    <t>V06.14</t>
  </si>
  <si>
    <t>Pedestrian injured in collision with other nonmotor vehicle : traffic accident ,While resting, sleeping, eating or engaging in other vital activities</t>
  </si>
  <si>
    <t>V06.18</t>
  </si>
  <si>
    <t>Pedestrian injured in collision with other nonmotor vehicle : traffic accident ,While engaged in other specified activities</t>
  </si>
  <si>
    <t>V06.19</t>
  </si>
  <si>
    <t>Pedestrian injured in collision with other nonmotor vehicle : traffic accident ,During unspecified activity</t>
  </si>
  <si>
    <t>V06.90</t>
  </si>
  <si>
    <t>Pedestrian injured in collision with other nonmotor vehicle : unspecified whether traffic or nontraffic accident ,While engaged in sports activity</t>
  </si>
  <si>
    <t>V06.91</t>
  </si>
  <si>
    <t>Pedestrian injured in collision with other nonmotor vehicle : unspecified whether traffic or nontraffic accident ,While engaged in leisure activity</t>
  </si>
  <si>
    <t>V06.92</t>
  </si>
  <si>
    <t>Pedestrian injured in collision with other nonmotor vehicle : unspecified whether traffic or nontraffic accident ,While working for income</t>
  </si>
  <si>
    <t>V06.93</t>
  </si>
  <si>
    <t>Pedestrian injured in collision with other nonmotor vehicle : unspecified whether traffic or nontraffic accident ,While engaged in other types of work</t>
  </si>
  <si>
    <t>V06.94</t>
  </si>
  <si>
    <t>Pedestrian injured in collision with other nonmotor vehicle : unspecified whether traffic or nontraffic accident ,While resting, sleeping, eating or engaging in other vital activities</t>
  </si>
  <si>
    <t>V06.98</t>
  </si>
  <si>
    <t>Pedestrian injured in collision with other nonmotor vehicle : unspecified whether traffic or nontraffic accident ,While engaged in other specified activities</t>
  </si>
  <si>
    <t>V06.99</t>
  </si>
  <si>
    <t>Pedestrian injured in collision with other nonmotor vehicle : unspecified whether traffic or nontraffic accident ,During unspecified activity</t>
  </si>
  <si>
    <t>V09</t>
  </si>
  <si>
    <t xml:space="preserve">Pedestrian injured in other and unspecified transport accidents   </t>
  </si>
  <si>
    <t>V09.00</t>
  </si>
  <si>
    <t>Pedestrian injured in nontraffic accident involving other and unspecified motor vehicles, While engaged in sports activity</t>
  </si>
  <si>
    <t>V09.01</t>
  </si>
  <si>
    <t>Pedestrian injured in nontraffic accident involving other and unspecified motor vehicles, While engaged in leisure activity</t>
  </si>
  <si>
    <t>V09.02</t>
  </si>
  <si>
    <t>Pedestrian injured in nontraffic accident involving other and unspecified motor vehicles, While working for income</t>
  </si>
  <si>
    <t>V09.03</t>
  </si>
  <si>
    <t>Pedestrian injured in nontraffic accident involving other and unspecified motor vehicles, While engaged in other types of work</t>
  </si>
  <si>
    <t>V09.04</t>
  </si>
  <si>
    <t>Pedestrian injured in nontraffic accident involving other and unspecified motor vehicles, While resting, sleeping, eating or engaging in other vital activities</t>
  </si>
  <si>
    <t>V09.08</t>
  </si>
  <si>
    <t>Pedestrian injured in nontraffic accident involving other and unspecified motor vehicles, While engaged in other specified activities</t>
  </si>
  <si>
    <t>V09.09</t>
  </si>
  <si>
    <t>Pedestrian injured in nontraffic accident involving other and unspecified motor vehicles, During unspecified activity</t>
  </si>
  <si>
    <t>V09.10</t>
  </si>
  <si>
    <t>Pedestrian injured in unspecified nontraffic accident ,While engaged in sports activity</t>
  </si>
  <si>
    <t>V09.11</t>
  </si>
  <si>
    <t>Pedestrian injured in unspecified nontraffic accident ,While engaged in leisure activity</t>
  </si>
  <si>
    <t>V09.12</t>
  </si>
  <si>
    <t>Pedestrian injured in unspecified nontraffic accident ,While working for income</t>
  </si>
  <si>
    <t>V09.13</t>
  </si>
  <si>
    <t>Pedestrian injured in unspecified nontraffic accident ,While engaged in other types of work</t>
  </si>
  <si>
    <t>V09.14</t>
  </si>
  <si>
    <t>Pedestrian injured in unspecified nontraffic accident ,While resting, sleeping, eating or engaging in other vital activities</t>
  </si>
  <si>
    <t>V09.18</t>
  </si>
  <si>
    <t>Pedestrian injured in unspecified nontraffic accident ,While engaged in other specified activities</t>
  </si>
  <si>
    <t>V09.19</t>
  </si>
  <si>
    <t>Pedestrian injured in unspecified nontraffic accident ,During unspecified activity</t>
  </si>
  <si>
    <t>V09.20</t>
  </si>
  <si>
    <t>Pedestrian injured in traffic accident involving other and unspecified motor vehicles ,While engaged in sports activity</t>
  </si>
  <si>
    <t>V09.21</t>
  </si>
  <si>
    <t>Pedestrian injured in traffic accident involving other and unspecified motor vehicles ,While engaged in leisure activity</t>
  </si>
  <si>
    <t>V09.22</t>
  </si>
  <si>
    <t>Pedestrian injured in traffic accident involving other and unspecified motor vehicles ,While working for income</t>
  </si>
  <si>
    <t>V09.23</t>
  </si>
  <si>
    <t>Pedestrian injured in traffic accident involving other and unspecified motor vehicles ,While engaged in other types of work</t>
  </si>
  <si>
    <t>V09.24</t>
  </si>
  <si>
    <t>Pedestrian injured in traffic accident involving other and unspecified motor vehicles ,While resting, sleeping, eating or engaging in other vital activities</t>
  </si>
  <si>
    <t>V09.28</t>
  </si>
  <si>
    <t>Pedestrian injured in traffic accident involving other and unspecified motor vehicles ,While engaged in other specified activities</t>
  </si>
  <si>
    <t>V09.29</t>
  </si>
  <si>
    <t>Pedestrian injured in traffic accident involving other and unspecified motor vehicles ,During unspecified activity</t>
  </si>
  <si>
    <t>V09.30</t>
  </si>
  <si>
    <t>Pedestrian injured in unspecified traffic accident, While engaged in sports activity</t>
  </si>
  <si>
    <t>V09.31</t>
  </si>
  <si>
    <t>Pedestrian injured in unspecified traffic accident, While engaged in leisure activity</t>
  </si>
  <si>
    <t>V09.32</t>
  </si>
  <si>
    <t>Pedestrian injured in unspecified traffic accident, While working for income</t>
  </si>
  <si>
    <t>V09.33</t>
  </si>
  <si>
    <t>Pedestrian injured in unspecified traffic accident, While engaged in other types of work</t>
  </si>
  <si>
    <t>V09.34</t>
  </si>
  <si>
    <t>Pedestrian injured in unspecified traffic accident, While resting, sleeping, eating or engaging in other vital activities</t>
  </si>
  <si>
    <t>V09.38</t>
  </si>
  <si>
    <t>Pedestrian injured in unspecified traffic accident, While engaged in other specified activities</t>
  </si>
  <si>
    <t>V09.39</t>
  </si>
  <si>
    <t>Pedestrian injured in unspecified traffic accident, During unspecified activity</t>
  </si>
  <si>
    <t>V09.90</t>
  </si>
  <si>
    <t>Pedestrian injured in unspecified transport accident ,While engaged in sports activity</t>
  </si>
  <si>
    <t>V09.91</t>
  </si>
  <si>
    <t>Pedestrian injured in unspecified transport accident ,While engaged in leisure activity</t>
  </si>
  <si>
    <t>V09.92</t>
  </si>
  <si>
    <t>Pedestrian injured in unspecified transport accident ,While working for income</t>
  </si>
  <si>
    <t>V09.93</t>
  </si>
  <si>
    <t>Pedestrian injured in unspecified transport accident ,While engaged in other types of work</t>
  </si>
  <si>
    <t>V09.94</t>
  </si>
  <si>
    <t>Pedestrian injured in unspecified transport accident ,While resting, sleeping, eating or engaging in other vital activities</t>
  </si>
  <si>
    <t>V09.98</t>
  </si>
  <si>
    <t>Pedestrian injured in unspecified transport accident ,While engaged in other specified activities</t>
  </si>
  <si>
    <t>V09.99</t>
  </si>
  <si>
    <t>Pedestrian injured in unspecified transport accident ,During unspecified activity</t>
  </si>
  <si>
    <t>V10</t>
  </si>
  <si>
    <t xml:space="preserve">Pedal cyclist injured in collision with pedestrian or animal  </t>
  </si>
  <si>
    <t>V10.00</t>
  </si>
  <si>
    <t>Pedal cyclist injured in collision with pedestrian or animal : driver injured in nontraffic accident ,While engaged in sports activity</t>
  </si>
  <si>
    <t>V10.01</t>
  </si>
  <si>
    <t>Pedal cyclist injured in collision with pedestrian or animal : driver injured in nontraffic accident ,While engaged in leisure activity</t>
  </si>
  <si>
    <t>V10.02</t>
  </si>
  <si>
    <t>Pedal cyclist injured in collision with pedestrian or animal : driver injured in nontraffic accident ,While working for income</t>
  </si>
  <si>
    <t>V10.03</t>
  </si>
  <si>
    <t>Pedal cyclist injured in collision with pedestrian or animal : driver injured in nontraffic accident ,While engaged in other types of work</t>
  </si>
  <si>
    <t>V10.04</t>
  </si>
  <si>
    <t>Pedal cyclist injured in collision with pedestrian or animal : driver injured in nontraffic accident ,While resting, sleeping, eating or engaging in other vital activities</t>
  </si>
  <si>
    <t>V10.08</t>
  </si>
  <si>
    <t>Pedal cyclist injured in collision with pedestrian or animal : driver injured in nontraffic accident ,While engaged in other specified activities</t>
  </si>
  <si>
    <t>V10.09</t>
  </si>
  <si>
    <t>Pedal cyclist injured in collision with pedestrian or animal : driver injured in nontraffic accident ,During unspecified activity</t>
  </si>
  <si>
    <t>V10.10</t>
  </si>
  <si>
    <t>Pedal cyclist injured in collision with pedestrian or animal : passenger injured in nontraffic accident,While engaged in sports activity</t>
  </si>
  <si>
    <t>V10.11</t>
  </si>
  <si>
    <t>Pedal cyclist injured in collision with pedestrian or animal : passenger injured in nontraffic accident,While engaged in leisure activity</t>
  </si>
  <si>
    <t>V10.12</t>
  </si>
  <si>
    <t>Pedal cyclist injured in collision with pedestrian or animal : passenger injured in nontraffic accident,While working for income</t>
  </si>
  <si>
    <t>V10.13</t>
  </si>
  <si>
    <t>Pedal cyclist injured in collision with pedestrian or animal : passenger injured in nontraffic accident,While engaged in other types of work</t>
  </si>
  <si>
    <t>V10.14</t>
  </si>
  <si>
    <t>Pedal cyclist injured in collision with pedestrian or animal : passenger injured in nontraffic accident,While resting, sleeping, eating or engaging in other vital activities</t>
  </si>
  <si>
    <t>V10.18</t>
  </si>
  <si>
    <t>Pedal cyclist injured in collision with pedestrian or animal : passenger injured in nontraffic accident,While engaged in other specified activities</t>
  </si>
  <si>
    <t>V10.19</t>
  </si>
  <si>
    <t>Pedal cyclist injured in collision with pedestrian or animal : passenger injured in nontraffic accident,During unspecified activity</t>
  </si>
  <si>
    <t>V10.20</t>
  </si>
  <si>
    <t>Pedal cyclist injured in collision with pedestrian or animal : unspecified pedal cyclist injured in nontraffic accident ,While engaged in sports activity</t>
  </si>
  <si>
    <t>V10.21</t>
  </si>
  <si>
    <t>Pedal cyclist injured in collision with pedestrian or animal : unspecified pedal cyclist injured in nontraffic accident ,While engaged in leisure activity</t>
  </si>
  <si>
    <t>V10.22</t>
  </si>
  <si>
    <t>Pedal cyclist injured in collision with pedestrian or animal : unspecified pedal cyclist injured in nontraffic accident ,While working for income</t>
  </si>
  <si>
    <t>V10.23</t>
  </si>
  <si>
    <t>Pedal cyclist injured in collision with pedestrian or animal : unspecified pedal cyclist injured in nontraffic accident ,While engaged in other types of work</t>
  </si>
  <si>
    <t>V10.24</t>
  </si>
  <si>
    <t>Pedal cyclist injured in collision with pedestrian or animal : unspecified pedal cyclist injured in nontraffic accident ,While resting, sleeping, eating or engaging in other vital activities</t>
  </si>
  <si>
    <t>V10.28</t>
  </si>
  <si>
    <t>Pedal cyclist injured in collision with pedestrian or animal : unspecified pedal cyclist injured in nontraffic accident ,While engaged in other specified activities</t>
  </si>
  <si>
    <t>V10.29</t>
  </si>
  <si>
    <t>Pedal cyclist injured in collision with pedestrian or animal : unspecified pedal cyclist injured in nontraffic accident ,During unspecified activity</t>
  </si>
  <si>
    <t>V10.30</t>
  </si>
  <si>
    <t>Pedal cyclist injured in collision with pedestrian or animal : person injured while boarding or alighting, While engaged in sports activity</t>
  </si>
  <si>
    <t>V10.31</t>
  </si>
  <si>
    <t>Pedal cyclist injured in collision with pedestrian or animal : person injured while boarding or alighting, While engaged in leisure activity</t>
  </si>
  <si>
    <t>V10.32</t>
  </si>
  <si>
    <t>Pedal cyclist injured in collision with pedestrian or animal : person injured while boarding or alighting, While working for income</t>
  </si>
  <si>
    <t>V10.33</t>
  </si>
  <si>
    <t>Pedal cyclist injured in collision with pedestrian or animal : person injured while boarding or alighting, While engaged in other types of work</t>
  </si>
  <si>
    <t>V10.34</t>
  </si>
  <si>
    <t>Pedal cyclist injured in collision with pedestrian or animal : person injured while boarding or alighting, While resting, sleeping, eating or engaging in other vital activities</t>
  </si>
  <si>
    <t>V10.38</t>
  </si>
  <si>
    <t>Pedal cyclist injured in collision with pedestrian or animal : person injured while boarding or alighting, While engaged in other specified activities</t>
  </si>
  <si>
    <t>V10.39</t>
  </si>
  <si>
    <t>Pedal cyclist injured in collision with pedestrian or animal : person injured while boarding or alighting, During unspecified activity</t>
  </si>
  <si>
    <t>V10.40</t>
  </si>
  <si>
    <t>Pedal cyclist injured in collision with pedestrian or animal : driver injured in traffic accident ,While engaged in sports activity</t>
  </si>
  <si>
    <t>V10.41</t>
  </si>
  <si>
    <t>Pedal cyclist injured in collision with pedestrian or animal : driver injured in traffic accident ,While engaged in leisure activity</t>
  </si>
  <si>
    <t>V10.42</t>
  </si>
  <si>
    <t>Pedal cyclist injured in collision with pedestrian or animal : driver injured in traffic accident ,While working for income</t>
  </si>
  <si>
    <t>V10.43</t>
  </si>
  <si>
    <t>Pedal cyclist injured in collision with pedestrian or animal : driver injured in traffic accident ,While engaged in other types of work</t>
  </si>
  <si>
    <t>V10.44</t>
  </si>
  <si>
    <t>Pedal cyclist injured in collision with pedestrian or animal : driver injured in traffic accident ,While resting, sleeping, eating or engaging in other vital activities</t>
  </si>
  <si>
    <t>V10.48</t>
  </si>
  <si>
    <t>Pedal cyclist injured in collision with pedestrian or animal : driver injured in traffic accident ,While engaged in other specified activities</t>
  </si>
  <si>
    <t>V10.49</t>
  </si>
  <si>
    <t>Pedal cyclist injured in collision with pedestrian or animal : driver injured in traffic accident ,During unspecified activity</t>
  </si>
  <si>
    <t>V10.50</t>
  </si>
  <si>
    <t>Pedal cyclist injured in collision with pedestrian or animal : passenger injured in traffic accident, While engaged in sports activity</t>
  </si>
  <si>
    <t>V10.51</t>
  </si>
  <si>
    <t>Pedal cyclist injured in collision with pedestrian or animal : passenger injured in traffic accident, While engaged in leisure activity</t>
  </si>
  <si>
    <t>V10.52</t>
  </si>
  <si>
    <t>Pedal cyclist injured in collision with pedestrian or animal : passenger injured in traffic accident, While working for income</t>
  </si>
  <si>
    <t>V10.53</t>
  </si>
  <si>
    <t>Pedal cyclist injured in collision with pedestrian or animal : passenger injured in traffic accident, While engaged in other types of work</t>
  </si>
  <si>
    <t>V10.54</t>
  </si>
  <si>
    <t>Pedal cyclist injured in collision with pedestrian or animal : passenger injured in traffic accident, While resting, sleeping, eating or engaging in other vital activities</t>
  </si>
  <si>
    <t>V10.58</t>
  </si>
  <si>
    <t>Pedal cyclist injured in collision with pedestrian or animal : passenger injured in traffic accident, While engaged in other specified activities</t>
  </si>
  <si>
    <t>V10.59</t>
  </si>
  <si>
    <t>Pedal cyclist injured in collision with pedestrian or animal : passenger injured in traffic accident, During unspecified activity</t>
  </si>
  <si>
    <t>V10.90</t>
  </si>
  <si>
    <t>Pedal cyclist injured in collision with pedestrian or animal : unspecified pedal cyclist injured in traffic accident ,While engaged in sports activity</t>
  </si>
  <si>
    <t>V10.91</t>
  </si>
  <si>
    <t>Pedal cyclist injured in collision with pedestrian or animal : unspecified pedal cyclist injured in traffic accident ,While engaged in leisure activity</t>
  </si>
  <si>
    <t>V10.92</t>
  </si>
  <si>
    <t>Pedal cyclist injured in collision with pedestrian or animal : unspecified pedal cyclist injured in traffic accident ,While working for income</t>
  </si>
  <si>
    <t>V10.93</t>
  </si>
  <si>
    <t>Pedal cyclist injured in collision with pedestrian or animal : unspecified pedal cyclist injured in traffic accident ,While engaged in other types of work</t>
  </si>
  <si>
    <t>V10.94</t>
  </si>
  <si>
    <t>Pedal cyclist injured in collision with pedestrian or animal : unspecified pedal cyclist injured in traffic accident ,While resting, sleeping, eating or engaging in other vital activities</t>
  </si>
  <si>
    <t>V10.98</t>
  </si>
  <si>
    <t>Pedal cyclist injured in collision with pedestrian or animal : unspecified pedal cyclist injured in traffic accident ,While engaged in other specified activities</t>
  </si>
  <si>
    <t>V10.99</t>
  </si>
  <si>
    <t>Pedal cyclist injured in collision with pedestrian or animal : unspecified pedal cyclist injured in traffic accident ,During unspecified activity</t>
  </si>
  <si>
    <t>V11</t>
  </si>
  <si>
    <t xml:space="preserve">Pedal cyclist injured in collision with other pedal cycle </t>
  </si>
  <si>
    <t>V11.00</t>
  </si>
  <si>
    <t>Pedal cyclist injured in collision with other pedal cycle : driver injured in nontraffic accident ,While engaged in sports activity</t>
  </si>
  <si>
    <t>V11.01</t>
  </si>
  <si>
    <t>Pedal cyclist injured in collision with other pedal cycle : driver injured in nontraffic accident ,While engaged in leisure activity</t>
  </si>
  <si>
    <t>V11.02</t>
  </si>
  <si>
    <t>Pedal cyclist injured in collision with other pedal cycle : driver injured in nontraffic accident ,While working for income</t>
  </si>
  <si>
    <t>V11.03</t>
  </si>
  <si>
    <t>Pedal cyclist injured in collision with other pedal cycle : driver injured in nontraffic accident ,While engaged in other types of work</t>
  </si>
  <si>
    <t>V11.04</t>
  </si>
  <si>
    <t>Pedal cyclist injured in collision with other pedal cycle : driver injured in nontraffic accident ,While resting, sleeping, eating or engaging in other vital activities</t>
  </si>
  <si>
    <t>V11.08</t>
  </si>
  <si>
    <t>Pedal cyclist injured in collision with other pedal cycle : driver injured in nontraffic accident ,While engaged in other specified activities</t>
  </si>
  <si>
    <t>V11.09</t>
  </si>
  <si>
    <t>Pedal cyclist injured in collision with other pedal cycle : driver injured in nontraffic accident ,During unspecified activity</t>
  </si>
  <si>
    <t>V11.10</t>
  </si>
  <si>
    <t>Pedal cyclist injured in collision with other pedal cycle : passenger injured in nontraffic accident ,While engaged in sports activity</t>
  </si>
  <si>
    <t>V11.11</t>
  </si>
  <si>
    <t>Pedal cyclist injured in collision with other pedal cycle : passenger injured in nontraffic accident ,While engaged in leisure activity</t>
  </si>
  <si>
    <t>V11.12</t>
  </si>
  <si>
    <t>Pedal cyclist injured in collision with other pedal cycle : passenger injured in nontraffic accident ,While working for income</t>
  </si>
  <si>
    <t>V11.13</t>
  </si>
  <si>
    <t>Pedal cyclist injured in collision with other pedal cycle : passenger injured in nontraffic accident ,While engaged in other types of work</t>
  </si>
  <si>
    <t>V11.14</t>
  </si>
  <si>
    <t>Pedal cyclist injured in collision with other pedal cycle : passenger injured in nontraffic accident ,While resting, sleeping, eating or engaging in other vital activities</t>
  </si>
  <si>
    <t>V11.18</t>
  </si>
  <si>
    <t>Pedal cyclist injured in collision with other pedal cycle : passenger injured in nontraffic accident ,While engaged in other specified activities</t>
  </si>
  <si>
    <t>V11.19</t>
  </si>
  <si>
    <t>Pedal cyclist injured in collision with other pedal cycle : passenger injured in nontraffic accident ,During unspecified activity</t>
  </si>
  <si>
    <t>V11.20</t>
  </si>
  <si>
    <t>Pedal cyclist injured in collision with other pedal cycle : unspecified pedal cyclist injured in nontraffic accident ,While engaged in sports activity</t>
  </si>
  <si>
    <t>V11.21</t>
  </si>
  <si>
    <t>Pedal cyclist injured in collision with other pedal cycle : unspecified pedal cyclist injured in nontraffic accident ,While engaged in leisure activity</t>
  </si>
  <si>
    <t>V11.22</t>
  </si>
  <si>
    <t>Pedal cyclist injured in collision with other pedal cycle : unspecified pedal cyclist injured in nontraffic accident ,While working for income</t>
  </si>
  <si>
    <t>V11.23</t>
  </si>
  <si>
    <t>Pedal cyclist injured in collision with other pedal cycle : unspecified pedal cyclist injured in nontraffic accident ,While engaged in other types of work</t>
  </si>
  <si>
    <t>V11.24</t>
  </si>
  <si>
    <t>Pedal cyclist injured in collision with other pedal cycle : unspecified pedal cyclist injured in nontraffic accident ,While resting, sleeping, eating or engaging in other vital activities</t>
  </si>
  <si>
    <t>V11.28</t>
  </si>
  <si>
    <t>Pedal cyclist injured in collision with other pedal cycle : unspecified pedal cyclist injured in nontraffic accident ,While engaged in other specified activities</t>
  </si>
  <si>
    <t>V11.29</t>
  </si>
  <si>
    <t>Pedal cyclist injured in collision with other pedal cycle : unspecified pedal cyclist injured in nontraffic accident ,During unspecified activity</t>
  </si>
  <si>
    <t>V11.30</t>
  </si>
  <si>
    <t>Pedal cyclist injured in collision with other pedal cycle : person injured while boarding or alighting, While engaged in sports activity</t>
  </si>
  <si>
    <t>V11.31</t>
  </si>
  <si>
    <t>Pedal cyclist injured in collision with other pedal cycle : person injured while boarding or alighting, While engaged in leisure activity</t>
  </si>
  <si>
    <t>V11.32</t>
  </si>
  <si>
    <t>Pedal cyclist injured in collision with other pedal cycle : person injured while boarding or alighting, While working for income</t>
  </si>
  <si>
    <t>V11.33</t>
  </si>
  <si>
    <t>Pedal cyclist injured in collision with other pedal cycle : person injured while boarding or alighting, While engaged in other types of work</t>
  </si>
  <si>
    <t>V11.34</t>
  </si>
  <si>
    <t>Pedal cyclist injured in collision with other pedal cycle : person injured while boarding or alighting, While resting, sleeping, eating or engaging in other vital activities</t>
  </si>
  <si>
    <t>V11.38</t>
  </si>
  <si>
    <t>Pedal cyclist injured in collision with other pedal cycle : person injured while boarding or alighting, While engaged in other specified activities</t>
  </si>
  <si>
    <t>V11.39</t>
  </si>
  <si>
    <t>Pedal cyclist injured in collision with other pedal cycle : person injured while boarding or alighting, During unspecified activity</t>
  </si>
  <si>
    <t>V11.40</t>
  </si>
  <si>
    <t>Pedal cyclist injured in collision with other pedal cycle : driver injured in traffic accident, While engaged in sports activity</t>
  </si>
  <si>
    <t>V11.41</t>
  </si>
  <si>
    <t>Pedal cyclist injured in collision with other pedal cycle : driver injured in traffic accident, While engaged in leisure activity</t>
  </si>
  <si>
    <t>V11.42</t>
  </si>
  <si>
    <t>Pedal cyclist injured in collision with other pedal cycle : driver injured in traffic accident, While working for income</t>
  </si>
  <si>
    <t>V11.43</t>
  </si>
  <si>
    <t>Pedal cyclist injured in collision with other pedal cycle : driver injured in traffic accident, While engaged in other types of work</t>
  </si>
  <si>
    <t>V11.44</t>
  </si>
  <si>
    <t>Pedal cyclist injured in collision with other pedal cycle : driver injured in traffic accident, While resting, sleeping, eating or engaging in other vital activities</t>
  </si>
  <si>
    <t>V11.48</t>
  </si>
  <si>
    <t>Pedal cyclist injured in collision with other pedal cycle : driver injured in traffic accident, While engaged in other specified activities</t>
  </si>
  <si>
    <t>V11.49</t>
  </si>
  <si>
    <t>Pedal cyclist injured in collision with other pedal cycle : driver injured in traffic accident, During unspecified activity</t>
  </si>
  <si>
    <t>V11.50</t>
  </si>
  <si>
    <t>Pedal cyclist injured in collision with other pedal cycle : passenger injured in traffic accident, While engaged in sports activity</t>
  </si>
  <si>
    <t>V11.51</t>
  </si>
  <si>
    <t>Pedal cyclist injured in collision with other pedal cycle : passenger injured in traffic accident, While engaged in leisure activity</t>
  </si>
  <si>
    <t>V11.52</t>
  </si>
  <si>
    <t>Pedal cyclist injured in collision with other pedal cycle : passenger injured in traffic accident, While working for income</t>
  </si>
  <si>
    <t>V11.53</t>
  </si>
  <si>
    <t>Pedal cyclist injured in collision with other pedal cycle : passenger injured in traffic accident, While engaged in other types of work</t>
  </si>
  <si>
    <t>V11.54</t>
  </si>
  <si>
    <t>Pedal cyclist injured in collision with other pedal cycle : passenger injured in traffic accident, While resting, sleeping, eating or engaging in other vital activities</t>
  </si>
  <si>
    <t>V11.58</t>
  </si>
  <si>
    <t>Pedal cyclist injured in collision with other pedal cycle : passenger injured in traffic accident, While engaged in other specified activities</t>
  </si>
  <si>
    <t>V11.59</t>
  </si>
  <si>
    <t>Pedal cyclist injured in collision with other pedal cycle : passenger injured in traffic accident, During unspecified activity</t>
  </si>
  <si>
    <t>V11.90</t>
  </si>
  <si>
    <t>Pedal cyclist injured in collision with other pedal cycle : unspecified pedal cyclist injured in traffic accident, While engaged in sports activity</t>
  </si>
  <si>
    <t>V11.91</t>
  </si>
  <si>
    <t>Pedal cyclist injured in collision with other pedal cycle : unspecified pedal cyclist injured in traffic accident, While engaged in leisure activity</t>
  </si>
  <si>
    <t>V11.92</t>
  </si>
  <si>
    <t>Pedal cyclist injured in collision with other pedal cycle : unspecified pedal cyclist injured in traffic accident, While working for income</t>
  </si>
  <si>
    <t>V11.93</t>
  </si>
  <si>
    <t>Pedal cyclist injured in collision with other pedal cycle : unspecified pedal cyclist injured in traffic accident, While engaged in other types of work</t>
  </si>
  <si>
    <t>V11.94</t>
  </si>
  <si>
    <t>Pedal cyclist injured in collision with other pedal cycle : unspecified pedal cyclist injured in traffic accident, While resting, sleeping, eating or engaging in other vital activities</t>
  </si>
  <si>
    <t>V11.98</t>
  </si>
  <si>
    <t>Pedal cyclist injured in collision with other pedal cycle : unspecified pedal cyclist injured in traffic accident, While engaged in other specified activities</t>
  </si>
  <si>
    <t>V11.99</t>
  </si>
  <si>
    <t>Pedal cyclist injured in collision with other pedal cycle : unspecified pedal cyclist injured in traffic accident, During unspecified activity</t>
  </si>
  <si>
    <t>V12</t>
  </si>
  <si>
    <t>Pedal cyclist injured in collision with two- or three-wheeled motor vehicle</t>
  </si>
  <si>
    <t>V12.00</t>
  </si>
  <si>
    <t>Pedal cyclist injured in collision with two- or three-wheeled motor vehicle : driver injured in nontraffic accident ,While engaged in sports activity</t>
  </si>
  <si>
    <t>V12.01</t>
  </si>
  <si>
    <t>Pedal cyclist injured in collision with two- or three-wheeled motor vehicle : driver injured in nontraffic accident ,While engaged in leisure activity</t>
  </si>
  <si>
    <t>V12.02</t>
  </si>
  <si>
    <t>Pedal cyclist injured in collision with two- or three-wheeled motor vehicle : driver injured in nontraffic accident ,While working for income</t>
  </si>
  <si>
    <t>V12.03</t>
  </si>
  <si>
    <t>Pedal cyclist injured in collision with two- or three-wheeled motor vehicle : driver injured in nontraffic accident ,While engaged in other types of work</t>
  </si>
  <si>
    <t>V12.04</t>
  </si>
  <si>
    <t>Pedal cyclist injured in collision with two- or three-wheeled motor vehicle : driver injured in nontraffic accident ,While resting, sleeping, eating or engaging in other vital activities</t>
  </si>
  <si>
    <t>V12.08</t>
  </si>
  <si>
    <t>Pedal cyclist injured in collision with two- or three-wheeled motor vehicle : driver injured in nontraffic accident ,While engaged in other specified activities</t>
  </si>
  <si>
    <t>V12.09</t>
  </si>
  <si>
    <t>Pedal cyclist injured in collision with two- or three-wheeled motor vehicle : driver injured in nontraffic accident ,During unspecified activity</t>
  </si>
  <si>
    <t>V12.10</t>
  </si>
  <si>
    <t>Pedal cyclist injured in collision with two- or three-wheeled motor vehicle : passenger injured in nontraffic accident,While engaged in sports activity</t>
  </si>
  <si>
    <t>V12.11</t>
  </si>
  <si>
    <t>Pedal cyclist injured in collision with two- or three-wheeled motor vehicle : passenger injured in nontraffic accident,While engaged in leisure activity</t>
  </si>
  <si>
    <t>V12.12</t>
  </si>
  <si>
    <t>Pedal cyclist injured in collision with two- or three-wheeled motor vehicle : passenger injured in nontraffic accident,While working for income</t>
  </si>
  <si>
    <t>V12.13</t>
  </si>
  <si>
    <t>Pedal cyclist injured in collision with two- or three-wheeled motor vehicle : passenger injured in nontraffic accident,While engaged in other types of work</t>
  </si>
  <si>
    <t>V12.14</t>
  </si>
  <si>
    <t>Pedal cyclist injured in collision with two- or three-wheeled motor vehicle : passenger injured in nontraffic accident,While resting, sleeping, eating or engaging in other vital activities</t>
  </si>
  <si>
    <t>V12.18</t>
  </si>
  <si>
    <t>Pedal cyclist injured in collision with two- or three-wheeled motor vehicle : passenger injured in nontraffic accident,While engaged in other specified activities</t>
  </si>
  <si>
    <t>V12.19</t>
  </si>
  <si>
    <t>Pedal cyclist injured in collision with two- or three-wheeled motor vehicle : passenger injured in nontraffic accident,During unspecified activity</t>
  </si>
  <si>
    <t>V12.20</t>
  </si>
  <si>
    <t>Pedal cyclist injured in collision with two- or three-wheeled motor vehicle : unspecified pedal cyclist injured in nontraffic accident ,While engaged in sports activity</t>
  </si>
  <si>
    <t>V12.21</t>
  </si>
  <si>
    <t>Pedal cyclist injured in collision with two- or three-wheeled motor vehicle : unspecified pedal cyclist injured in nontraffic accident ,While engaged in leisure activity</t>
  </si>
  <si>
    <t>V12.22</t>
  </si>
  <si>
    <t>Pedal cyclist injured in collision with two- or three-wheeled motor vehicle : unspecified pedal cyclist injured in nontraffic accident ,While working for income</t>
  </si>
  <si>
    <t>V12.23</t>
  </si>
  <si>
    <t>Pedal cyclist injured in collision with two- or three-wheeled motor vehicle : unspecified pedal cyclist injured in nontraffic accident ,While engaged in other types of work</t>
  </si>
  <si>
    <t>V12.24</t>
  </si>
  <si>
    <t>Pedal cyclist injured in collision with two- or three-wheeled motor vehicle : unspecified pedal cyclist injured in nontraffic accident ,While resting, sleeping, eating or engaging in other vital activities</t>
  </si>
  <si>
    <t>V12.28</t>
  </si>
  <si>
    <t>Pedal cyclist injured in collision with two- or three-wheeled motor vehicle : unspecified pedal cyclist injured in nontraffic accident ,While engaged in other specified activities</t>
  </si>
  <si>
    <t>V12.29</t>
  </si>
  <si>
    <t>Pedal cyclist injured in collision with two- or three-wheeled motor vehicle : unspecified pedal cyclist injured in nontraffic accident ,During unspecified activity</t>
  </si>
  <si>
    <t>V12.30</t>
  </si>
  <si>
    <t>Pedal cyclist injured in collision with two- or three-wheeled motor vehicle : person injured while boarding or alighting ,While engaged in sports activity</t>
  </si>
  <si>
    <t>V12.31</t>
  </si>
  <si>
    <t>Pedal cyclist injured in collision with two- or three-wheeled motor vehicle : person injured while boarding or alighting ,While engaged in leisure activity</t>
  </si>
  <si>
    <t>V12.32</t>
  </si>
  <si>
    <t>Pedal cyclist injured in collision with two- or three-wheeled motor vehicle : person injured while boarding or alighting ,While working for income</t>
  </si>
  <si>
    <t>V12.33</t>
  </si>
  <si>
    <t>Pedal cyclist injured in collision with two- or three-wheeled motor vehicle : person injured while boarding or alighting ,While engaged in other types of work</t>
  </si>
  <si>
    <t>V12.34</t>
  </si>
  <si>
    <t>Pedal cyclist injured in collision with two- or three-wheeled motor vehicle : person injured while boarding or alighting ,While resting, sleeping, eating or engaging in other vital activities</t>
  </si>
  <si>
    <t>V12.38</t>
  </si>
  <si>
    <t>Pedal cyclist injured in collision with two- or three-wheeled motor vehicle : person injured while boarding or alighting ,While engaged in other specified activities</t>
  </si>
  <si>
    <t>V12.39</t>
  </si>
  <si>
    <t>Pedal cyclist injured in collision with two- or three-wheeled motor vehicle : person injured while boarding or alighting ,During unspecified activity</t>
  </si>
  <si>
    <t>V12.40</t>
  </si>
  <si>
    <t>Pedal cyclist injured in collision with two- or three-wheeled motor vehicle : driver injured in traffic accident, While engaged in sports activity</t>
  </si>
  <si>
    <t>V12.41</t>
  </si>
  <si>
    <t>Pedal cyclist injured in collision with two- or three-wheeled motor vehicle : driver injured in traffic accident, While engaged in leisure activity</t>
  </si>
  <si>
    <t>V12.42</t>
  </si>
  <si>
    <t>Pedal cyclist injured in collision with two- or three-wheeled motor vehicle : driver injured in traffic accident, While working for income</t>
  </si>
  <si>
    <t>V12.43</t>
  </si>
  <si>
    <t>Pedal cyclist injured in collision with two- or three-wheeled motor vehicle : driver injured in traffic accident, While engaged in other types of work</t>
  </si>
  <si>
    <t>V12.44</t>
  </si>
  <si>
    <t>Pedal cyclist injured in collision with two- or three-wheeled motor vehicle : driver injured in traffic accident, While resting, sleeping, eating or engaging in other vital activities</t>
  </si>
  <si>
    <t>V12.48</t>
  </si>
  <si>
    <t>Pedal cyclist injured in collision with two- or three-wheeled motor vehicle : driver injured in traffic accident, While engaged in other specified activities</t>
  </si>
  <si>
    <t>V12.49</t>
  </si>
  <si>
    <t>Pedal cyclist injured in collision with two- or three-wheeled motor vehicle : driver injured in traffic accident, During unspecified activity</t>
  </si>
  <si>
    <t>V12.50</t>
  </si>
  <si>
    <t>Pedal cyclist injured in collision with two- or three-wheeled motor vehicle : passenger injured in traffic accident, While engaged in sports activity</t>
  </si>
  <si>
    <t>V12.51</t>
  </si>
  <si>
    <t>Pedal cyclist injured in collision with two- or three-wheeled motor vehicle : passenger injured in traffic accident, While engaged in leisure activity</t>
  </si>
  <si>
    <t>V12.52</t>
  </si>
  <si>
    <t>Pedal cyclist injured in collision with two- or three-wheeled motor vehicle : passenger injured in traffic accident, While working for income</t>
  </si>
  <si>
    <t>V12.53</t>
  </si>
  <si>
    <t>Pedal cyclist injured in collision with two- or three-wheeled motor vehicle : passenger injured in traffic accident, While engaged in other types of work</t>
  </si>
  <si>
    <t>V12.54</t>
  </si>
  <si>
    <t>Pedal cyclist injured in collision with two- or three-wheeled motor vehicle : passenger injured in traffic accident, While resting, sleeping, eating or engaging in other vital activities</t>
  </si>
  <si>
    <t>V12.58</t>
  </si>
  <si>
    <t>Pedal cyclist injured in collision with two- or three-wheeled motor vehicle : passenger injured in traffic accident, While engaged in other specified activities</t>
  </si>
  <si>
    <t>V12.59</t>
  </si>
  <si>
    <t>Pedal cyclist injured in collision with two- or three-wheeled motor vehicle : passenger injured in traffic accident, During unspecified activity</t>
  </si>
  <si>
    <t>V12.90</t>
  </si>
  <si>
    <t>Pedal cyclist injured in collision with two- or three-wheeled motor vehicle : unspecified pedal cyclist injured in traffic accident, While engaged in sports activity</t>
  </si>
  <si>
    <t>V12.91</t>
  </si>
  <si>
    <t>Pedal cyclist injured in collision with two- or three-wheeled motor vehicle : unspecified pedal cyclist injured in traffic accident, While engaged in leisure activity</t>
  </si>
  <si>
    <t>V12.92</t>
  </si>
  <si>
    <t>Pedal cyclist injured in collision with two- or three-wheeled motor vehicle : unspecified pedal cyclist injured in traffic accident, While working for income</t>
  </si>
  <si>
    <t>V12.93</t>
  </si>
  <si>
    <t>Pedal cyclist injured in collision with two- or three-wheeled motor vehicle : unspecified pedal cyclist injured in traffic accident, While engaged in other types of work</t>
  </si>
  <si>
    <t>V12.94</t>
  </si>
  <si>
    <t>Pedal cyclist injured in collision with two- or three-wheeled motor vehicle : unspecified pedal cyclist injured in traffic accident, While resting, sleeping, eating or engaging in other vital activities</t>
  </si>
  <si>
    <t>V12.98</t>
  </si>
  <si>
    <t>Pedal cyclist injured in collision with two- or three-wheeled motor vehicle : unspecified pedal cyclist injured in traffic accident, While engaged in other specified activities</t>
  </si>
  <si>
    <t>V12.99</t>
  </si>
  <si>
    <t>Pedal cyclist injured in collision with two- or three-wheeled motor vehicle : unspecified pedal cyclist injured in traffic accident, During unspecified activity</t>
  </si>
  <si>
    <t>V13</t>
  </si>
  <si>
    <t xml:space="preserve">Pedal cyclist injured in collision with car, pick-up truck or van </t>
  </si>
  <si>
    <t>V13.00</t>
  </si>
  <si>
    <t>Pedal cyclist injured in collision with car, pick-up truck or van : driver injured in nontraffic accident,While engaged in sports activity</t>
  </si>
  <si>
    <t>V13.01</t>
  </si>
  <si>
    <t>Pedal cyclist injured in collision with car, pick-up truck or van : driver injured in nontraffic accident,While engaged in leisure activity</t>
  </si>
  <si>
    <t>V13.02</t>
  </si>
  <si>
    <t>Pedal cyclist injured in collision with car, pick-up truck or van : driver injured in nontraffic accident,While working for income</t>
  </si>
  <si>
    <t>V13.03</t>
  </si>
  <si>
    <t>Pedal cyclist injured in collision with car, pick-up truck or van : driver injured in nontraffic accident,While engaged in other types of work</t>
  </si>
  <si>
    <t>V13.04</t>
  </si>
  <si>
    <t>Pedal cyclist injured in collision with car, pick-up truck or van : driver injured in nontraffic accident,While resting, sleeping, eating or engaging in other vital activities</t>
  </si>
  <si>
    <t>V13.08</t>
  </si>
  <si>
    <t>Pedal cyclist injured in collision with car, pick-up truck or van : driver injured in nontraffic accident,While engaged in other specified activities</t>
  </si>
  <si>
    <t>V13.09</t>
  </si>
  <si>
    <t>Pedal cyclist injured in collision with car, pick-up truck or van : driver injured in nontraffic accident,During unspecified activity</t>
  </si>
  <si>
    <t>V13.10</t>
  </si>
  <si>
    <t>Pedal cyclist injured in collision with car, pick-up truck or van : passenger injured in nontraffic accident, While engaged in sports activity</t>
  </si>
  <si>
    <t>V13.11</t>
  </si>
  <si>
    <t>Pedal cyclist injured in collision with car, pick-up truck or van : passenger injured in nontraffic accident, While engaged in leisure activity</t>
  </si>
  <si>
    <t>V13.12</t>
  </si>
  <si>
    <t>Pedal cyclist injured in collision with car, pick-up truck or van : passenger injured in nontraffic accident, While working for income</t>
  </si>
  <si>
    <t>V13.13</t>
  </si>
  <si>
    <t>Pedal cyclist injured in collision with car, pick-up truck or van : passenger injured in nontraffic accident, While engaged in other types of work</t>
  </si>
  <si>
    <t>V13.14</t>
  </si>
  <si>
    <t>Pedal cyclist injured in collision with car, pick-up truck or van : passenger injured in nontraffic accident, While resting, sleeping, eating or engaging in other vital activities</t>
  </si>
  <si>
    <t>V13.18</t>
  </si>
  <si>
    <t>Pedal cyclist injured in collision with car, pick-up truck or van : passenger injured in nontraffic accident, While engaged in other specified activities</t>
  </si>
  <si>
    <t>V13.19</t>
  </si>
  <si>
    <t>Pedal cyclist injured in collision with car, pick-up truck or van : passenger injured in nontraffic accident, During unspecified activity</t>
  </si>
  <si>
    <t>V13.20</t>
  </si>
  <si>
    <t>Pedal cyclist injured in collision with car, pick-up truck or van : unspecified pedal cyclist injured in nontraffic accident,While engaged in sports activity</t>
  </si>
  <si>
    <t>V13.21</t>
  </si>
  <si>
    <t>Pedal cyclist injured in collision with car, pick-up truck or van : unspecified pedal cyclist injured in nontraffic accident,While engaged in leisure activity</t>
  </si>
  <si>
    <t>V13.22</t>
  </si>
  <si>
    <t>Pedal cyclist injured in collision with car, pick-up truck or van : unspecified pedal cyclist injured in nontraffic accident,While working for income</t>
  </si>
  <si>
    <t>V13.23</t>
  </si>
  <si>
    <t>Pedal cyclist injured in collision with car, pick-up truck or van : unspecified pedal cyclist injured in nontraffic accident,While engaged in other types of work</t>
  </si>
  <si>
    <t>V13.24</t>
  </si>
  <si>
    <t>Pedal cyclist injured in collision with car, pick-up truck or van : unspecified pedal cyclist injured in nontraffic accident,While resting, sleeping, eating or engaging in other vital activities</t>
  </si>
  <si>
    <t>V13.28</t>
  </si>
  <si>
    <t>Pedal cyclist injured in collision with car, pick-up truck or van : unspecified pedal cyclist injured in nontraffic accident,While engaged in other specified activities</t>
  </si>
  <si>
    <t>V13.29</t>
  </si>
  <si>
    <t>Pedal cyclist injured in collision with car, pick-up truck or van : unspecified pedal cyclist injured in nontraffic accident,During unspecified activity</t>
  </si>
  <si>
    <t>V13.30</t>
  </si>
  <si>
    <t>Pedal cyclist injured in collision with car, pick-up truck or van : person injured while boarding or alighting, While engaged in sports activity</t>
  </si>
  <si>
    <t>V13.31</t>
  </si>
  <si>
    <t>Pedal cyclist injured in collision with car, pick-up truck or van : person injured while boarding or alighting, While engaged in leisure activity</t>
  </si>
  <si>
    <t>V13.32</t>
  </si>
  <si>
    <t>Pedal cyclist injured in collision with car, pick-up truck or van : person injured while boarding or alighting, While working for income</t>
  </si>
  <si>
    <t>V13.33</t>
  </si>
  <si>
    <t>Pedal cyclist injured in collision with car, pick-up truck or van : person injured while boarding or alighting, While engaged in other types of work</t>
  </si>
  <si>
    <t>V13.34</t>
  </si>
  <si>
    <t>Pedal cyclist injured in collision with car, pick-up truck or van : person injured while boarding or alighting, While resting, sleeping, eating or engaging in other vital activities</t>
  </si>
  <si>
    <t>V13.38</t>
  </si>
  <si>
    <t>Pedal cyclist injured in collision with car, pick-up truck or van : person injured while boarding or alighting, While engaged in other specified activities</t>
  </si>
  <si>
    <t>V13.39</t>
  </si>
  <si>
    <t>Pedal cyclist injured in collision with car, pick-up truck or van : person injured while boarding or alighting, During unspecified activity</t>
  </si>
  <si>
    <t>V13.40</t>
  </si>
  <si>
    <t>Pedal cyclist injured in collision with car, pick-up truck or van : driver injured in traffic accident, While engaged in sports activity</t>
  </si>
  <si>
    <t>V13.41</t>
  </si>
  <si>
    <t>Pedal cyclist injured in collision with car, pick-up truck or van : driver injured in traffic accident, While engaged in leisure activity</t>
  </si>
  <si>
    <t>V13.42</t>
  </si>
  <si>
    <t>Pedal cyclist injured in collision with car, pick-up truck or van : driver injured in traffic accident, While working for income</t>
  </si>
  <si>
    <t>V13.43</t>
  </si>
  <si>
    <t>Pedal cyclist injured in collision with car, pick-up truck or van : driver injured in traffic accident, While engaged in other types of work</t>
  </si>
  <si>
    <t>V13.44</t>
  </si>
  <si>
    <t>Pedal cyclist injured in collision with car, pick-up truck or van : driver injured in traffic accident, While resting, sleeping, eating or engaging in other vital activities</t>
  </si>
  <si>
    <t>V13.48</t>
  </si>
  <si>
    <t>Pedal cyclist injured in collision with car, pick-up truck or van : driver injured in traffic accident, While engaged in other specified activities</t>
  </si>
  <si>
    <t>V13.49</t>
  </si>
  <si>
    <t>Pedal cyclist injured in collision with car, pick-up truck or van : driver injured in traffic accident, During unspecified activity</t>
  </si>
  <si>
    <t>V13.50</t>
  </si>
  <si>
    <t>Pedal cyclist injured in collision with car, pick-up truck or van : passenger injured in traffic accident, While engaged in sports activity</t>
  </si>
  <si>
    <t>V13.51</t>
  </si>
  <si>
    <t>Pedal cyclist injured in collision with car, pick-up truck or van : passenger injured in traffic accident, While engaged in leisure activity</t>
  </si>
  <si>
    <t>V13.52</t>
  </si>
  <si>
    <t>Pedal cyclist injured in collision with car, pick-up truck or van : passenger injured in traffic accident, While working for income</t>
  </si>
  <si>
    <t>V13.53</t>
  </si>
  <si>
    <t>Pedal cyclist injured in collision with car, pick-up truck or van : passenger injured in traffic accident, While engaged in other types of work</t>
  </si>
  <si>
    <t>V13.54</t>
  </si>
  <si>
    <t>Pedal cyclist injured in collision with car, pick-up truck or van : passenger injured in traffic accident, While resting, sleeping, eating or engaging in other vital activities</t>
  </si>
  <si>
    <t>V13.58</t>
  </si>
  <si>
    <t>Pedal cyclist injured in collision with car, pick-up truck or van : passenger injured in traffic accident, While engaged in other specified activities</t>
  </si>
  <si>
    <t>V13.59</t>
  </si>
  <si>
    <t>Pedal cyclist injured in collision with car, pick-up truck or van : passenger injured in traffic accident, During unspecified activity</t>
  </si>
  <si>
    <t>V13.90</t>
  </si>
  <si>
    <t>Pedal cyclist injured in collision with car, pick-up truck or van : unspecified pedal cyclist injured in traffic accident, While engaged in sports activity</t>
  </si>
  <si>
    <t>V13.91</t>
  </si>
  <si>
    <t>Pedal cyclist injured in collision with car, pick-up truck or van : unspecified pedal cyclist injured in traffic accident, While engaged in leisure activity</t>
  </si>
  <si>
    <t>V13.92</t>
  </si>
  <si>
    <t>Pedal cyclist injured in collision with car, pick-up truck or van : unspecified pedal cyclist injured in traffic accident, While working for income</t>
  </si>
  <si>
    <t>V13.93</t>
  </si>
  <si>
    <t>Pedal cyclist injured in collision with car, pick-up truck or van : unspecified pedal cyclist injured in traffic accident, While engaged in other types of work</t>
  </si>
  <si>
    <t>V13.94</t>
  </si>
  <si>
    <t>Pedal cyclist injured in collision with car, pick-up truck or van : unspecified pedal cyclist injured in traffic accident, While resting, sleeping, eating or engaging in other vital activities</t>
  </si>
  <si>
    <t>V13.98</t>
  </si>
  <si>
    <t>Pedal cyclist injured in collision with car, pick-up truck or van : unspecified pedal cyclist injured in traffic accident, While engaged in other specified activities</t>
  </si>
  <si>
    <t>V13.99</t>
  </si>
  <si>
    <t>Pedal cyclist injured in collision with car, pick-up truck or van : unspecified pedal cyclist injured in traffic accident, During unspecified activity</t>
  </si>
  <si>
    <t>V14</t>
  </si>
  <si>
    <t xml:space="preserve">Pedal cyclist injured in collision with heavy transport vehicle or bus   </t>
  </si>
  <si>
    <t>V14.00</t>
  </si>
  <si>
    <t>Pedal cyclist injured in collision with heavy transport vehicle or bus : driver injured in nontraffic accident ,While engaged in sports activity</t>
  </si>
  <si>
    <t>V14.01</t>
  </si>
  <si>
    <t>Pedal cyclist injured in collision with heavy transport vehicle or bus : driver injured in nontraffic accident ,While engaged in leisure activity</t>
  </si>
  <si>
    <t>V14.02</t>
  </si>
  <si>
    <t>Pedal cyclist injured in collision with heavy transport vehicle or bus : driver injured in nontraffic accident ,While working for income</t>
  </si>
  <si>
    <t>V14.03</t>
  </si>
  <si>
    <t>Pedal cyclist injured in collision with heavy transport vehicle or bus : driver injured in nontraffic accident ,While engaged in other types of work</t>
  </si>
  <si>
    <t>V14.04</t>
  </si>
  <si>
    <t>Pedal cyclist injured in collision with heavy transport vehicle or bus : driver injured in nontraffic accident ,While resting, sleeping, eating or engaging in other vital activities</t>
  </si>
  <si>
    <t>V14.08</t>
  </si>
  <si>
    <t>Pedal cyclist injured in collision with heavy transport vehicle or bus : driver injured in nontraffic accident ,While engaged in other specified activities</t>
  </si>
  <si>
    <t>V14.09</t>
  </si>
  <si>
    <t>Pedal cyclist injured in collision with heavy transport vehicle or bus : driver injured in nontraffic accident ,During unspecified activity</t>
  </si>
  <si>
    <t>V14.10</t>
  </si>
  <si>
    <t>Pedal cyclist injured in collision with heavy transport vehicle or bus : passenger injured in nontraffic accident ,While engaged in sports activity</t>
  </si>
  <si>
    <t>V14.11</t>
  </si>
  <si>
    <t>Pedal cyclist injured in collision with heavy transport vehicle or bus : passenger injured in nontraffic accident ,While engaged in leisure activity</t>
  </si>
  <si>
    <t>V14.12</t>
  </si>
  <si>
    <t>Pedal cyclist injured in collision with heavy transport vehicle or bus : passenger injured in nontraffic accident ,While working for income</t>
  </si>
  <si>
    <t>V14.13</t>
  </si>
  <si>
    <t>Pedal cyclist injured in collision with heavy transport vehicle or bus : passenger injured in nontraffic accident ,While engaged in other types of work</t>
  </si>
  <si>
    <t>V14.14</t>
  </si>
  <si>
    <t>Pedal cyclist injured in collision with heavy transport vehicle or bus : passenger injured in nontraffic accident ,While resting, sleeping, eating or engaging in other vital activities</t>
  </si>
  <si>
    <t>V14.18</t>
  </si>
  <si>
    <t>Pedal cyclist injured in collision with heavy transport vehicle or bus : passenger injured in nontraffic accident ,While engaged in other specified activities</t>
  </si>
  <si>
    <t>V14.19</t>
  </si>
  <si>
    <t>Pedal cyclist injured in collision with heavy transport vehicle or bus : passenger injured in nontraffic accident ,During unspecified activity</t>
  </si>
  <si>
    <t>V14.20</t>
  </si>
  <si>
    <t>Pedal cyclist injured in collision with heavy transport vehicle or bus : unspecified pedal cyclist injured in nontraffic accident,While engaged in sports activity</t>
  </si>
  <si>
    <t>V14.21</t>
  </si>
  <si>
    <t>Pedal cyclist injured in collision with heavy transport vehicle or bus : unspecified pedal cyclist injured in nontraffic accident,While engaged in leisure activity</t>
  </si>
  <si>
    <t>V14.22</t>
  </si>
  <si>
    <t>Pedal cyclist injured in collision with heavy transport vehicle or bus : unspecified pedal cyclist injured in nontraffic accident,While working for income</t>
  </si>
  <si>
    <t>V14.23</t>
  </si>
  <si>
    <t>Pedal cyclist injured in collision with heavy transport vehicle or bus : unspecified pedal cyclist injured in nontraffic accident,While engaged in other types of work</t>
  </si>
  <si>
    <t>V14.24</t>
  </si>
  <si>
    <t>Pedal cyclist injured in collision with heavy transport vehicle or bus : unspecified pedal cyclist injured in nontraffic accident,While resting, sleeping, eating or engaging in other vital activities</t>
  </si>
  <si>
    <t>V14.28</t>
  </si>
  <si>
    <t>Pedal cyclist injured in collision with heavy transport vehicle or bus : unspecified pedal cyclist injured in nontraffic accident,While engaged in other specified activities</t>
  </si>
  <si>
    <t>V14.29</t>
  </si>
  <si>
    <t>Pedal cyclist injured in collision with heavy transport vehicle or bus : unspecified pedal cyclist injured in nontraffic accident,During unspecified activity</t>
  </si>
  <si>
    <t>V14.30</t>
  </si>
  <si>
    <t>Pedal cyclist injured in collision with heavy transport vehicle or bus : person injured while boarding or alighting ,While engaged in sports activity</t>
  </si>
  <si>
    <t>V14.31</t>
  </si>
  <si>
    <t>Pedal cyclist injured in collision with heavy transport vehicle or bus : person injured while boarding or alighting ,While engaged in leisure activity</t>
  </si>
  <si>
    <t>V14.32</t>
  </si>
  <si>
    <t>Pedal cyclist injured in collision with heavy transport vehicle or bus : person injured while boarding or alighting ,While working for income</t>
  </si>
  <si>
    <t>V14.33</t>
  </si>
  <si>
    <t>Pedal cyclist injured in collision with heavy transport vehicle or bus : person injured while boarding or alighting ,While engaged in other types of work</t>
  </si>
  <si>
    <t>V14.34</t>
  </si>
  <si>
    <t>Pedal cyclist injured in collision with heavy transport vehicle or bus : person injured while boarding or alighting ,While resting, sleeping, eating or engaging in other vital activities</t>
  </si>
  <si>
    <t>V14.38</t>
  </si>
  <si>
    <t>Pedal cyclist injured in collision with heavy transport vehicle or bus : person injured while boarding or alighting ,While engaged in other specified activities</t>
  </si>
  <si>
    <t>V14.39</t>
  </si>
  <si>
    <t>Pedal cyclist injured in collision with heavy transport vehicle or bus : person injured while boarding or alighting ,During unspecified activity</t>
  </si>
  <si>
    <t>V14.40</t>
  </si>
  <si>
    <t>Pedal cyclist injured in collision with heavy transport vehicle or bus : driver injured in traffic accident ,While engaged in sports activity</t>
  </si>
  <si>
    <t>V14.41</t>
  </si>
  <si>
    <t>Pedal cyclist injured in collision with heavy transport vehicle or bus : driver injured in traffic accident ,While engaged in leisure activity</t>
  </si>
  <si>
    <t>V14.42</t>
  </si>
  <si>
    <t>Pedal cyclist injured in collision with heavy transport vehicle or bus : driver injured in traffic accident ,While working for income</t>
  </si>
  <si>
    <t>V14.43</t>
  </si>
  <si>
    <t>Pedal cyclist injured in collision with heavy transport vehicle or bus : driver injured in traffic accident ,While engaged in other types of work</t>
  </si>
  <si>
    <t>V14.44</t>
  </si>
  <si>
    <t>Pedal cyclist injured in collision with heavy transport vehicle or bus : driver injured in traffic accident ,While resting, sleeping, eating or engaging in other vital activities</t>
  </si>
  <si>
    <t>V14.48</t>
  </si>
  <si>
    <t>Pedal cyclist injured in collision with heavy transport vehicle or bus : driver injured in traffic accident ,While engaged in other specified activities</t>
  </si>
  <si>
    <t>V14.49</t>
  </si>
  <si>
    <t>Pedal cyclist injured in collision with heavy transport vehicle or bus : driver injured in traffic accident ,During unspecified activity</t>
  </si>
  <si>
    <t>V14.50</t>
  </si>
  <si>
    <t>Pedal cyclist injured in collision with heavy transport vehicle or bus : passenger injured in traffic accident, While engaged in sports activity</t>
  </si>
  <si>
    <t>V14.51</t>
  </si>
  <si>
    <t>Pedal cyclist injured in collision with heavy transport vehicle or bus : passenger injured in traffic accident, While engaged in leisure activity</t>
  </si>
  <si>
    <t>V14.52</t>
  </si>
  <si>
    <t>Pedal cyclist injured in collision with heavy transport vehicle or bus : passenger injured in traffic accident, While working for income</t>
  </si>
  <si>
    <t>V14.53</t>
  </si>
  <si>
    <t>Pedal cyclist injured in collision with heavy transport vehicle or bus : passenger injured in traffic accident, While engaged in other types of work</t>
  </si>
  <si>
    <t>V14.54</t>
  </si>
  <si>
    <t>Pedal cyclist injured in collision with heavy transport vehicle or bus : passenger injured in traffic accident, While resting, sleeping, eating or engaging in other vital activities</t>
  </si>
  <si>
    <t>V14.58</t>
  </si>
  <si>
    <t>Pedal cyclist injured in collision with heavy transport vehicle or bus : passenger injured in traffic accident, While engaged in other specified activities</t>
  </si>
  <si>
    <t>V14.59</t>
  </si>
  <si>
    <t>Pedal cyclist injured in collision with heavy transport vehicle or bus : passenger injured in traffic accident, During unspecified activity</t>
  </si>
  <si>
    <t>V14.90</t>
  </si>
  <si>
    <t>Pedal cyclist injured in collision with heavy transport vehicle or bus : unspecified pedal cyclist injured in traffic accident ,While engaged in sports activity</t>
  </si>
  <si>
    <t>V14.91</t>
  </si>
  <si>
    <t>Pedal cyclist injured in collision with heavy transport vehicle or bus : unspecified pedal cyclist injured in traffic accident ,While engaged in leisure activity</t>
  </si>
  <si>
    <t>V14.92</t>
  </si>
  <si>
    <t>Pedal cyclist injured in collision with heavy transport vehicle or bus : unspecified pedal cyclist injured in traffic accident ,While working for income</t>
  </si>
  <si>
    <t>V14.93</t>
  </si>
  <si>
    <t>Pedal cyclist injured in collision with heavy transport vehicle or bus : unspecified pedal cyclist injured in traffic accident ,While engaged in other types of work</t>
  </si>
  <si>
    <t>V14.94</t>
  </si>
  <si>
    <t>Pedal cyclist injured in collision with heavy transport vehicle or bus : unspecified pedal cyclist injured in traffic accident ,While resting, sleeping, eating or engaging in other vital activities</t>
  </si>
  <si>
    <t>V14.98</t>
  </si>
  <si>
    <t>Pedal cyclist injured in collision with heavy transport vehicle or bus : unspecified pedal cyclist injured in traffic accident ,While engaged in other specified activities</t>
  </si>
  <si>
    <t>V14.99</t>
  </si>
  <si>
    <t>Pedal cyclist injured in collision with heavy transport vehicle or bus : unspecified pedal cyclist injured in traffic accident ,During unspecified activity</t>
  </si>
  <si>
    <t>V15</t>
  </si>
  <si>
    <t xml:space="preserve">Pedal cyclist injured in collision with railway train or railway vehicle  </t>
  </si>
  <si>
    <t>V15.00</t>
  </si>
  <si>
    <t>Pedal cyclist injured in collision with railway train or railway vehicle : driver injured in nontraffic accident ,While engaged in sports activity</t>
  </si>
  <si>
    <t>V15.01</t>
  </si>
  <si>
    <t>Pedal cyclist injured in collision with railway train or railway vehicle : driver injured in nontraffic accident ,While engaged in leisure activity</t>
  </si>
  <si>
    <t>V15.02</t>
  </si>
  <si>
    <t>Pedal cyclist injured in collision with railway train or railway vehicle : driver injured in nontraffic accident ,While working for income</t>
  </si>
  <si>
    <t>V15.03</t>
  </si>
  <si>
    <t>Pedal cyclist injured in collision with railway train or railway vehicle : driver injured in nontraffic accident ,While engaged in other types of work</t>
  </si>
  <si>
    <t>V15.04</t>
  </si>
  <si>
    <t>Pedal cyclist injured in collision with railway train or railway vehicle : driver injured in nontraffic accident ,While resting, sleeping, eating or engaging in other vital activities</t>
  </si>
  <si>
    <t>V15.08</t>
  </si>
  <si>
    <t>Pedal cyclist injured in collision with railway train or railway vehicle : driver injured in nontraffic accident ,While engaged in other specified activities</t>
  </si>
  <si>
    <t>V15.09</t>
  </si>
  <si>
    <t>Pedal cyclist injured in collision with railway train or railway vehicle : driver injured in nontraffic accident ,During unspecified activity</t>
  </si>
  <si>
    <t>V15.10</t>
  </si>
  <si>
    <t>Pedal cyclist injured in collision with railway train or railway vehicle : passenger injured in nontraffic accident ,While engaged in sports activity</t>
  </si>
  <si>
    <t>V15.11</t>
  </si>
  <si>
    <t>Pedal cyclist injured in collision with railway train or railway vehicle : passenger injured in nontraffic accident ,While engaged in leisure activity</t>
  </si>
  <si>
    <t>V15.12</t>
  </si>
  <si>
    <t>Pedal cyclist injured in collision with railway train or railway vehicle : passenger injured in nontraffic accident ,While working for income</t>
  </si>
  <si>
    <t>V15.13</t>
  </si>
  <si>
    <t>Pedal cyclist injured in collision with railway train or railway vehicle : passenger injured in nontraffic accident ,While engaged in other types of work</t>
  </si>
  <si>
    <t>V15.14</t>
  </si>
  <si>
    <t>Pedal cyclist injured in collision with railway train or railway vehicle : passenger injured in nontraffic accident ,While resting, sleeping, eating or engaging in other vital activities</t>
  </si>
  <si>
    <t>V15.18</t>
  </si>
  <si>
    <t>Pedal cyclist injured in collision with railway train or railway vehicle : passenger injured in nontraffic accident ,While engaged in other specified activities</t>
  </si>
  <si>
    <t>V15.19</t>
  </si>
  <si>
    <t>Pedal cyclist injured in collision with railway train or railway vehicle : passenger injured in nontraffic accident ,During unspecified activity</t>
  </si>
  <si>
    <t>V15.20</t>
  </si>
  <si>
    <t>Pedal cyclist injured in collision with railway train or railway vehicle : unspecified pedal cyclist injured in nontraffic accident ,While engaged in sports activity</t>
  </si>
  <si>
    <t>V15.21</t>
  </si>
  <si>
    <t>Pedal cyclist injured in collision with railway train or railway vehicle : unspecified pedal cyclist injured in nontraffic accident ,While engaged in leisure activity</t>
  </si>
  <si>
    <t>V15.22</t>
  </si>
  <si>
    <t>Pedal cyclist injured in collision with railway train or railway vehicle : unspecified pedal cyclist injured in nontraffic accident ,While working for income</t>
  </si>
  <si>
    <t>V15.23</t>
  </si>
  <si>
    <t>Pedal cyclist injured in collision with railway train or railway vehicle : unspecified pedal cyclist injured in nontraffic accident ,While engaged in other types of work</t>
  </si>
  <si>
    <t>V15.24</t>
  </si>
  <si>
    <t>Pedal cyclist injured in collision with railway train or railway vehicle : unspecified pedal cyclist injured in nontraffic accident ,While resting, sleeping, eating or engaging in other vital activities</t>
  </si>
  <si>
    <t>V15.28</t>
  </si>
  <si>
    <t>Pedal cyclist injured in collision with railway train or railway vehicle : unspecified pedal cyclist injured in nontraffic accident ,While engaged in other specified activities</t>
  </si>
  <si>
    <t>V15.29</t>
  </si>
  <si>
    <t>Pedal cyclist injured in collision with railway train or railway vehicle : unspecified pedal cyclist injured in nontraffic accident ,During unspecified activity</t>
  </si>
  <si>
    <t>V15.30</t>
  </si>
  <si>
    <t>Pedal cyclist injured in collision with railway train or railway vehicle : person injured while boarding or alighting,While engaged in sports activity</t>
  </si>
  <si>
    <t>V15.31</t>
  </si>
  <si>
    <t>Pedal cyclist injured in collision with railway train or railway vehicle : person injured while boarding or alighting,While engaged in leisure activity</t>
  </si>
  <si>
    <t>V15.32</t>
  </si>
  <si>
    <t>Pedal cyclist injured in collision with railway train or railway vehicle : person injured while boarding or alighting,While working for income</t>
  </si>
  <si>
    <t>V15.33</t>
  </si>
  <si>
    <t>Pedal cyclist injured in collision with railway train or railway vehicle : person injured while boarding or alighting,While engaged in other types of work</t>
  </si>
  <si>
    <t>V15.34</t>
  </si>
  <si>
    <t>Pedal cyclist injured in collision with railway train or railway vehicle : person injured while boarding or alighting,While resting, sleeping, eating or engaging in other vital activities</t>
  </si>
  <si>
    <t>V15.38</t>
  </si>
  <si>
    <t>Pedal cyclist injured in collision with railway train or railway vehicle : person injured while boarding or alighting,While engaged in other specified activities</t>
  </si>
  <si>
    <t>V15.39</t>
  </si>
  <si>
    <t>Pedal cyclist injured in collision with railway train or railway vehicle : person injured while boarding or alighting,During unspecified activity</t>
  </si>
  <si>
    <t>V15.40</t>
  </si>
  <si>
    <t>Pedal cyclist injured in collision with railway train or railway vehicle : driver injured in traffic accident, While engaged in sports activity</t>
  </si>
  <si>
    <t>V15.41</t>
  </si>
  <si>
    <t>Pedal cyclist injured in collision with railway train or railway vehicle : driver injured in traffic accident, While engaged in leisure activity</t>
  </si>
  <si>
    <t>V15.42</t>
  </si>
  <si>
    <t>Pedal cyclist injured in collision with railway train or railway vehicle : driver injured in traffic accident, While working for income</t>
  </si>
  <si>
    <t>V15.43</t>
  </si>
  <si>
    <t>Pedal cyclist injured in collision with railway train or railway vehicle : driver injured in traffic accident, While engaged in other types of work</t>
  </si>
  <si>
    <t>V15.44</t>
  </si>
  <si>
    <t>Pedal cyclist injured in collision with railway train or railway vehicle : driver injured in traffic accident, While resting, sleeping, eating or engaging in other vital activities</t>
  </si>
  <si>
    <t>V15.48</t>
  </si>
  <si>
    <t>Pedal cyclist injured in collision with railway train or railway vehicle : driver injured in traffic accident, While engaged in other specified activities</t>
  </si>
  <si>
    <t>V15.49</t>
  </si>
  <si>
    <t>Pedal cyclist injured in collision with railway train or railway vehicle : driver injured in traffic accident, During unspecified activity</t>
  </si>
  <si>
    <t>V15.50</t>
  </si>
  <si>
    <t>Pedal cyclist injured in collision with railway train or railway vehicle : passenger injured in traffic accident ,While engaged in sports activity</t>
  </si>
  <si>
    <t>V15.51</t>
  </si>
  <si>
    <t>Pedal cyclist injured in collision with railway train or railway vehicle : passenger injured in traffic accident ,While engaged in leisure activity</t>
  </si>
  <si>
    <t>V15.52</t>
  </si>
  <si>
    <t>Pedal cyclist injured in collision with railway train or railway vehicle : passenger injured in traffic accident ,While working for income</t>
  </si>
  <si>
    <t>V15.53</t>
  </si>
  <si>
    <t>Pedal cyclist injured in collision with railway train or railway vehicle : passenger injured in traffic accident ,While engaged in other types of work</t>
  </si>
  <si>
    <t>V15.54</t>
  </si>
  <si>
    <t>Pedal cyclist injured in collision with railway train or railway vehicle : passenger injured in traffic accident ,While resting, sleeping, eating or engaging in other vital activities</t>
  </si>
  <si>
    <t>V15.58</t>
  </si>
  <si>
    <t>Pedal cyclist injured in collision with railway train or railway vehicle : passenger injured in traffic accident ,While engaged in other specified activities</t>
  </si>
  <si>
    <t>V15.59</t>
  </si>
  <si>
    <t>Pedal cyclist injured in collision with railway train or railway vehicle : passenger injured in traffic accident ,During unspecified activity</t>
  </si>
  <si>
    <t>V15.90</t>
  </si>
  <si>
    <t>Pedal cyclist injured in collision with railway train or railway vehicle : unspecified pedal cyclist injured in traffic accident ,While engaged in sports activity</t>
  </si>
  <si>
    <t>V15.91</t>
  </si>
  <si>
    <t>Pedal cyclist injured in collision with railway train or railway vehicle : unspecified pedal cyclist injured in traffic accident ,While engaged in leisure activity</t>
  </si>
  <si>
    <t>V15.92</t>
  </si>
  <si>
    <t>Pedal cyclist injured in collision with railway train or railway vehicle : unspecified pedal cyclist injured in traffic accident ,While working for income</t>
  </si>
  <si>
    <t>V15.93</t>
  </si>
  <si>
    <t>Pedal cyclist injured in collision with railway train or railway vehicle : unspecified pedal cyclist injured in traffic accident ,While engaged in other types of work</t>
  </si>
  <si>
    <t>V15.94</t>
  </si>
  <si>
    <t>Pedal cyclist injured in collision with railway train or railway vehicle : unspecified pedal cyclist injured in traffic accident ,While resting, sleeping, eating or engaging in other vital activities</t>
  </si>
  <si>
    <t>V15.98</t>
  </si>
  <si>
    <t>Pedal cyclist injured in collision with railway train or railway vehicle : unspecified pedal cyclist injured in traffic accident ,While engaged in other specified activities</t>
  </si>
  <si>
    <t>V15.99</t>
  </si>
  <si>
    <t>Pedal cyclist injured in collision with railway train or railway vehicle : unspecified pedal cyclist injured in traffic accident ,During unspecified activity</t>
  </si>
  <si>
    <t>V16</t>
  </si>
  <si>
    <t xml:space="preserve">Pedal cyclist injured in collision with other nonmotor vehicle   </t>
  </si>
  <si>
    <t>V16.00</t>
  </si>
  <si>
    <t>Pedal cyclist injured in collision with other nonmotor vehicle : driver injured in nontraffic accident ,While engaged in sports activity</t>
  </si>
  <si>
    <t>V16.01</t>
  </si>
  <si>
    <t>Pedal cyclist injured in collision with other nonmotor vehicle : driver injured in nontraffic accident ,While engaged in leisure activity</t>
  </si>
  <si>
    <t>V16.02</t>
  </si>
  <si>
    <t>Pedal cyclist injured in collision with other nonmotor vehicle : driver injured in nontraffic accident ,While working for income</t>
  </si>
  <si>
    <t>V16.03</t>
  </si>
  <si>
    <t>Pedal cyclist injured in collision with other nonmotor vehicle : driver injured in nontraffic accident ,While engaged in other types of work</t>
  </si>
  <si>
    <t>V16.04</t>
  </si>
  <si>
    <t>Pedal cyclist injured in collision with other nonmotor vehicle : driver injured in nontraffic accident ,While resting, sleeping, eating or engaging in other vital activities</t>
  </si>
  <si>
    <t>V16.08</t>
  </si>
  <si>
    <t>Pedal cyclist injured in collision with other nonmotor vehicle : driver injured in nontraffic accident ,While engaged in other specified activities</t>
  </si>
  <si>
    <t>V16.09</t>
  </si>
  <si>
    <t>Pedal cyclist injured in collision with other nonmotor vehicle : driver injured in nontraffic accident ,During unspecified activity</t>
  </si>
  <si>
    <t>V16.10</t>
  </si>
  <si>
    <t>Pedal cyclist injured in collision with other nonmotor vehicle : passenger injured in nontraffic accident ,While engaged in sports activity</t>
  </si>
  <si>
    <t>V16.11</t>
  </si>
  <si>
    <t>Pedal cyclist injured in collision with other nonmotor vehicle : passenger injured in nontraffic accident ,While engaged in leisure activity</t>
  </si>
  <si>
    <t>V16.12</t>
  </si>
  <si>
    <t>Pedal cyclist injured in collision with other nonmotor vehicle : passenger injured in nontraffic accident ,While working for income</t>
  </si>
  <si>
    <t>V16.13</t>
  </si>
  <si>
    <t>Pedal cyclist injured in collision with other nonmotor vehicle : passenger injured in nontraffic accident ,While engaged in other types of work</t>
  </si>
  <si>
    <t>V16.14</t>
  </si>
  <si>
    <t>Pedal cyclist injured in collision with other nonmotor vehicle : passenger injured in nontraffic accident ,While resting, sleeping, eating or engaging in other vital activities</t>
  </si>
  <si>
    <t>V16.18</t>
  </si>
  <si>
    <t>Pedal cyclist injured in collision with other nonmotor vehicle : passenger injured in nontraffic accident ,While engaged in other specified activities</t>
  </si>
  <si>
    <t>V16.19</t>
  </si>
  <si>
    <t>Pedal cyclist injured in collision with other nonmotor vehicle : passenger injured in nontraffic accident ,During unspecified activity</t>
  </si>
  <si>
    <t>V16.20</t>
  </si>
  <si>
    <t>Pedal cyclist injured in collision with other nonmotor vehicle : unspecified pedal cyclist injured in nontraffic accident ,While engaged in sports activity</t>
  </si>
  <si>
    <t>V16.21</t>
  </si>
  <si>
    <t>Pedal cyclist injured in collision with other nonmotor vehicle : unspecified pedal cyclist injured in nontraffic accident ,While engaged in leisure activity</t>
  </si>
  <si>
    <t>V16.22</t>
  </si>
  <si>
    <t>Pedal cyclist injured in collision with other nonmotor vehicle : unspecified pedal cyclist injured in nontraffic accident ,While working for income</t>
  </si>
  <si>
    <t>V16.23</t>
  </si>
  <si>
    <t>Pedal cyclist injured in collision with other nonmotor vehicle : unspecified pedal cyclist injured in nontraffic accident ,While engaged in other types of work</t>
  </si>
  <si>
    <t>V16.24</t>
  </si>
  <si>
    <t>Pedal cyclist injured in collision with other nonmotor vehicle : unspecified pedal cyclist injured in nontraffic accident ,While resting, sleeping, eating or engaging in other vital activities</t>
  </si>
  <si>
    <t>V16.28</t>
  </si>
  <si>
    <t>Pedal cyclist injured in collision with other nonmotor vehicle : unspecified pedal cyclist injured in nontraffic accident ,While engaged in other specified activities</t>
  </si>
  <si>
    <t>V16.29</t>
  </si>
  <si>
    <t>Pedal cyclist injured in collision with other nonmotor vehicle : unspecified pedal cyclist injured in nontraffic accident ,During unspecified activity</t>
  </si>
  <si>
    <t>V16.30</t>
  </si>
  <si>
    <t>Pedal cyclist injured in collision with other nonmotor vehicle : person injured while boarding or alighting, While engaged in sports activity</t>
  </si>
  <si>
    <t>V16.31</t>
  </si>
  <si>
    <t>Pedal cyclist injured in collision with other nonmotor vehicle : person injured while boarding or alighting, While engaged in leisure activity</t>
  </si>
  <si>
    <t>V16.32</t>
  </si>
  <si>
    <t>Pedal cyclist injured in collision with other nonmotor vehicle : person injured while boarding or alighting, While working for income</t>
  </si>
  <si>
    <t>V16.33</t>
  </si>
  <si>
    <t>Pedal cyclist injured in collision with other nonmotor vehicle : person injured while boarding or alighting, While engaged in other types of work</t>
  </si>
  <si>
    <t>V16.34</t>
  </si>
  <si>
    <t>Pedal cyclist injured in collision with other nonmotor vehicle : person injured while boarding or alighting, While resting, sleeping, eating or engaging in other vital activities</t>
  </si>
  <si>
    <t>V16.38</t>
  </si>
  <si>
    <t>Pedal cyclist injured in collision with other nonmotor vehicle : person injured while boarding or alighting, While engaged in other specified activities</t>
  </si>
  <si>
    <t>V16.39</t>
  </si>
  <si>
    <t>Pedal cyclist injured in collision with other nonmotor vehicle : person injured while boarding or alighting, During unspecified activity</t>
  </si>
  <si>
    <t>V16.40</t>
  </si>
  <si>
    <t>Pedal cyclist injured in collision with other nonmotor vehicle : driver injured in traffic accident, While engaged in sports activity</t>
  </si>
  <si>
    <t>V16.41</t>
  </si>
  <si>
    <t>Pedal cyclist injured in collision with other nonmotor vehicle : driver injured in traffic accident, While engaged in leisure activity</t>
  </si>
  <si>
    <t>V16.42</t>
  </si>
  <si>
    <t>Pedal cyclist injured in collision with other nonmotor vehicle : driver injured in traffic accident, While working for income</t>
  </si>
  <si>
    <t>V16.43</t>
  </si>
  <si>
    <t>Pedal cyclist injured in collision with other nonmotor vehicle : driver injured in traffic accident, While engaged in other types of work</t>
  </si>
  <si>
    <t>V16.44</t>
  </si>
  <si>
    <t>Pedal cyclist injured in collision with other nonmotor vehicle : driver injured in traffic accident, While resting, sleeping, eating or engaging in other vital activities</t>
  </si>
  <si>
    <t>V16.48</t>
  </si>
  <si>
    <t>Pedal cyclist injured in collision with other nonmotor vehicle : driver injured in traffic accident, While engaged in other specified activities</t>
  </si>
  <si>
    <t>V16.49</t>
  </si>
  <si>
    <t>Pedal cyclist injured in collision with other nonmotor vehicle : driver injured in traffic accident, During unspecified activity</t>
  </si>
  <si>
    <t>V16.50</t>
  </si>
  <si>
    <t>Pedal cyclist injured in collision with other nonmotor vehicle : passenger injured in traffic accident ,While engaged in sports activity</t>
  </si>
  <si>
    <t>V16.51</t>
  </si>
  <si>
    <t>Pedal cyclist injured in collision with other nonmotor vehicle : passenger injured in traffic accident ,While engaged in leisure activity</t>
  </si>
  <si>
    <t>V16.52</t>
  </si>
  <si>
    <t>Pedal cyclist injured in collision with other nonmotor vehicle : passenger injured in traffic accident ,While working for income</t>
  </si>
  <si>
    <t>V16.53</t>
  </si>
  <si>
    <t>Pedal cyclist injured in collision with other nonmotor vehicle : passenger injured in traffic accident ,While engaged in other types of work</t>
  </si>
  <si>
    <t>V16.54</t>
  </si>
  <si>
    <t>Pedal cyclist injured in collision with other nonmotor vehicle : passenger injured in traffic accident ,While resting, sleeping, eating or engaging in other vital activities</t>
  </si>
  <si>
    <t>V16.58</t>
  </si>
  <si>
    <t>Pedal cyclist injured in collision with other nonmotor vehicle : passenger injured in traffic accident ,While engaged in other specified activities</t>
  </si>
  <si>
    <t>V16.59</t>
  </si>
  <si>
    <t>Pedal cyclist injured in collision with other nonmotor vehicle : passenger injured in traffic accident ,During unspecified activity</t>
  </si>
  <si>
    <t>V16.90</t>
  </si>
  <si>
    <t>Pedal cyclist injured in collision with other nonmotor vehicle : unspecified pedal cyclist injured in traffic accident ,While engaged in sports activity</t>
  </si>
  <si>
    <t>V16.91</t>
  </si>
  <si>
    <t>Pedal cyclist injured in collision with other nonmotor vehicle : unspecified pedal cyclist injured in traffic accident ,While engaged in leisure activity</t>
  </si>
  <si>
    <t>V16.92</t>
  </si>
  <si>
    <t>Pedal cyclist injured in collision with other nonmotor vehicle : unspecified pedal cyclist injured in traffic accident ,While working for income</t>
  </si>
  <si>
    <t>V16.93</t>
  </si>
  <si>
    <t>Pedal cyclist injured in collision with other nonmotor vehicle : unspecified pedal cyclist injured in traffic accident ,While engaged in other types of work</t>
  </si>
  <si>
    <t>V16.94</t>
  </si>
  <si>
    <t>Pedal cyclist injured in collision with other nonmotor vehicle : unspecified pedal cyclist injured in traffic accident ,While resting, sleeping, eating or engaging in other vital activities</t>
  </si>
  <si>
    <t>V16.98</t>
  </si>
  <si>
    <t>Pedal cyclist injured in collision with other nonmotor vehicle : unspecified pedal cyclist injured in traffic accident ,While engaged in other specified activities</t>
  </si>
  <si>
    <t>V16.99</t>
  </si>
  <si>
    <t>Pedal cyclist injured in collision with other nonmotor vehicle : unspecified pedal cyclist injured in traffic accident ,During unspecified activity</t>
  </si>
  <si>
    <t>V17</t>
  </si>
  <si>
    <t xml:space="preserve">Pedal cyclist injured in collision with fixed or stationary object  </t>
  </si>
  <si>
    <t>V17.00</t>
  </si>
  <si>
    <t>Pedal cyclist injured in collision with fixed or stationary object : driver injured in nontraffic accident ,While engaged in sports activity</t>
  </si>
  <si>
    <t>V17.01</t>
  </si>
  <si>
    <t>Pedal cyclist injured in collision with fixed or stationary object : driver injured in nontraffic accident ,While engaged in leisure activity</t>
  </si>
  <si>
    <t>V17.02</t>
  </si>
  <si>
    <t>Pedal cyclist injured in collision with fixed or stationary object : driver injured in nontraffic accident ,While working for income</t>
  </si>
  <si>
    <t>V17.03</t>
  </si>
  <si>
    <t>Pedal cyclist injured in collision with fixed or stationary object : driver injured in nontraffic accident ,While engaged in other types of work</t>
  </si>
  <si>
    <t>V17.04</t>
  </si>
  <si>
    <t>Pedal cyclist injured in collision with fixed or stationary object : driver injured in nontraffic accident ,While resting, sleeping, eating or engaging in other vital activities</t>
  </si>
  <si>
    <t>V17.08</t>
  </si>
  <si>
    <t>Pedal cyclist injured in collision with fixed or stationary object : driver injured in nontraffic accident ,While engaged in other specified activities</t>
  </si>
  <si>
    <t>V17.09</t>
  </si>
  <si>
    <t>Pedal cyclist injured in collision with fixed or stationary object : driver injured in nontraffic accident ,During unspecified activity</t>
  </si>
  <si>
    <t>V17.10</t>
  </si>
  <si>
    <t>Pedal cyclist injured in collision with fixed or stationary object : passenger injured in nontraffic accident, While engaged in sports activity</t>
  </si>
  <si>
    <t>V17.11</t>
  </si>
  <si>
    <t>Pedal cyclist injured in collision with fixed or stationary object : passenger injured in nontraffic accident, While engaged in leisure activity</t>
  </si>
  <si>
    <t>V17.12</t>
  </si>
  <si>
    <t>Pedal cyclist injured in collision with fixed or stationary object : passenger injured in nontraffic accident, While working for income</t>
  </si>
  <si>
    <t>V17.13</t>
  </si>
  <si>
    <t>Pedal cyclist injured in collision with fixed or stationary object : passenger injured in nontraffic accident, While engaged in other types of work</t>
  </si>
  <si>
    <t>V17.14</t>
  </si>
  <si>
    <t>Pedal cyclist injured in collision with fixed or stationary object : passenger injured in nontraffic accident, While resting, sleeping, eating or engaging in other vital activities</t>
  </si>
  <si>
    <t>V17.18</t>
  </si>
  <si>
    <t>Pedal cyclist injured in collision with fixed or stationary object : passenger injured in nontraffic accident, While engaged in other specified activities</t>
  </si>
  <si>
    <t>V17.19</t>
  </si>
  <si>
    <t>Pedal cyclist injured in collision with fixed or stationary object : passenger injured in nontraffic accident, During unspecified activity</t>
  </si>
  <si>
    <t>V17.20</t>
  </si>
  <si>
    <t>Pedal cyclist injured in collision with fixed or stationary object : unspecified pedal cyclist injured in nontraffic accident ,While engaged in sports activity</t>
  </si>
  <si>
    <t>V17.21</t>
  </si>
  <si>
    <t>Pedal cyclist injured in collision with fixed or stationary object : unspecified pedal cyclist injured in nontraffic accident ,While engaged in leisure activity</t>
  </si>
  <si>
    <t>V17.22</t>
  </si>
  <si>
    <t>Pedal cyclist injured in collision with fixed or stationary object : unspecified pedal cyclist injured in nontraffic accident ,While working for income</t>
  </si>
  <si>
    <t>V17.23</t>
  </si>
  <si>
    <t>Pedal cyclist injured in collision with fixed or stationary object : unspecified pedal cyclist injured in nontraffic accident ,While engaged in other types of work</t>
  </si>
  <si>
    <t>V17.24</t>
  </si>
  <si>
    <t>Pedal cyclist injured in collision with fixed or stationary object : unspecified pedal cyclist injured in nontraffic accident ,While resting, sleeping, eating or engaging in other vital activities</t>
  </si>
  <si>
    <t>V17.28</t>
  </si>
  <si>
    <t>Pedal cyclist injured in collision with fixed or stationary object : unspecified pedal cyclist injured in nontraffic accident ,While engaged in other specified activities</t>
  </si>
  <si>
    <t>V17.29</t>
  </si>
  <si>
    <t>Pedal cyclist injured in collision with fixed or stationary object : unspecified pedal cyclist injured in nontraffic accident ,During unspecified activity</t>
  </si>
  <si>
    <t>V17.30</t>
  </si>
  <si>
    <t>Pedal cyclist injured in collision with fixed or stationary object : person injured while boarding or alighting,While engaged in sports activity</t>
  </si>
  <si>
    <t>V17.31</t>
  </si>
  <si>
    <t>Pedal cyclist injured in collision with fixed or stationary object : person injured while boarding or alighting,While engaged in leisure activity</t>
  </si>
  <si>
    <t>V17.32</t>
  </si>
  <si>
    <t>Pedal cyclist injured in collision with fixed or stationary object : person injured while boarding or alighting,While working for income</t>
  </si>
  <si>
    <t>V17.33</t>
  </si>
  <si>
    <t>Pedal cyclist injured in collision with fixed or stationary object : person injured while boarding or alighting,While engaged in other types of work</t>
  </si>
  <si>
    <t>V17.34</t>
  </si>
  <si>
    <t>Pedal cyclist injured in collision with fixed or stationary object : person injured while boarding or alighting,While resting, sleeping, eating or engaging in other vital activities</t>
  </si>
  <si>
    <t>V17.38</t>
  </si>
  <si>
    <t>Pedal cyclist injured in collision with fixed or stationary object : person injured while boarding or alighting,While engaged in other specified activities</t>
  </si>
  <si>
    <t>V17.39</t>
  </si>
  <si>
    <t>Pedal cyclist injured in collision with fixed or stationary object : person injured while boarding or alighting,During unspecified activity</t>
  </si>
  <si>
    <t>V17.40</t>
  </si>
  <si>
    <t>Pedal cyclist injured in collision with fixed or stationary object : driver injured in traffic accident,While engaged in sports activity</t>
  </si>
  <si>
    <t>V17.41</t>
  </si>
  <si>
    <t>Pedal cyclist injured in collision with fixed or stationary object : driver injured in traffic accident,While engaged in leisure activity</t>
  </si>
  <si>
    <t>V17.42</t>
  </si>
  <si>
    <t>Pedal cyclist injured in collision with fixed or stationary object : driver injured in traffic accident,While working for income</t>
  </si>
  <si>
    <t>V17.43</t>
  </si>
  <si>
    <t>Pedal cyclist injured in collision with fixed or stationary object : driver injured in traffic accident,While engaged in other types of work</t>
  </si>
  <si>
    <t>V17.44</t>
  </si>
  <si>
    <t>Pedal cyclist injured in collision with fixed or stationary object : driver injured in traffic accident,While resting, sleeping, eating or engaging in other vital activities</t>
  </si>
  <si>
    <t>V17.48</t>
  </si>
  <si>
    <t>Pedal cyclist injured in collision with fixed or stationary object : driver injured in traffic accident,While engaged in other specified activities</t>
  </si>
  <si>
    <t>V17.49</t>
  </si>
  <si>
    <t>Pedal cyclist injured in collision with fixed or stationary object : driver injured in traffic accident,During unspecified activity</t>
  </si>
  <si>
    <t>V17.50</t>
  </si>
  <si>
    <t>Pedal cyclist injured in collision with fixed or stationary object : passenger injured in traffic accident ,While engaged in sports activity</t>
  </si>
  <si>
    <t>V17.51</t>
  </si>
  <si>
    <t>Pedal cyclist injured in collision with fixed or stationary object : passenger injured in traffic accident ,While engaged in leisure activity</t>
  </si>
  <si>
    <t>V17.52</t>
  </si>
  <si>
    <t>Pedal cyclist injured in collision with fixed or stationary object : passenger injured in traffic accident ,While working for income</t>
  </si>
  <si>
    <t>V17.53</t>
  </si>
  <si>
    <t>Pedal cyclist injured in collision with fixed or stationary object : passenger injured in traffic accident ,While engaged in other types of work</t>
  </si>
  <si>
    <t>V17.54</t>
  </si>
  <si>
    <t>Pedal cyclist injured in collision with fixed or stationary object : passenger injured in traffic accident ,While resting, sleeping, eating or engaging in other vital activities</t>
  </si>
  <si>
    <t>V17.58</t>
  </si>
  <si>
    <t>Pedal cyclist injured in collision with fixed or stationary object : passenger injured in traffic accident ,While engaged in other specified activities</t>
  </si>
  <si>
    <t>V17.59</t>
  </si>
  <si>
    <t>Pedal cyclist injured in collision with fixed or stationary object : passenger injured in traffic accident ,During unspecified activity</t>
  </si>
  <si>
    <t>V17.90</t>
  </si>
  <si>
    <t>Pedal cyclist injured in collision with fixed or stationary object : unspecified pedal cyclist injured in traffic accident ,While engaged in sports activity</t>
  </si>
  <si>
    <t>V17.91</t>
  </si>
  <si>
    <t>Pedal cyclist injured in collision with fixed or stationary object : unspecified pedal cyclist injured in traffic accident ,While engaged in leisure activity</t>
  </si>
  <si>
    <t>V17.92</t>
  </si>
  <si>
    <t>Pedal cyclist injured in collision with fixed or stationary object : unspecified pedal cyclist injured in traffic accident ,While working for income</t>
  </si>
  <si>
    <t>V17.93</t>
  </si>
  <si>
    <t>Pedal cyclist injured in collision with fixed or stationary object : unspecified pedal cyclist injured in traffic accident ,While engaged in other types of work</t>
  </si>
  <si>
    <t>V17.94</t>
  </si>
  <si>
    <t>Pedal cyclist injured in collision with fixed or stationary object : unspecified pedal cyclist injured in traffic accident ,While resting, sleeping, eating or engaging in other vital activities</t>
  </si>
  <si>
    <t>V17.98</t>
  </si>
  <si>
    <t>Pedal cyclist injured in collision with fixed or stationary object : unspecified pedal cyclist injured in traffic accident ,While engaged in other specified activities</t>
  </si>
  <si>
    <t>V17.99</t>
  </si>
  <si>
    <t>Pedal cyclist injured in collision with fixed or stationary object : unspecified pedal cyclist injured in traffic accident ,During unspecified activity</t>
  </si>
  <si>
    <t>V18</t>
  </si>
  <si>
    <t xml:space="preserve">Pedal cyclist injured in noncollision transport accident   </t>
  </si>
  <si>
    <t>V18.00</t>
  </si>
  <si>
    <t>Pedal cyclist injured in noncollision transport accident : driver injured in nontraffic accident,While engaged in sports activity</t>
  </si>
  <si>
    <t>V18.01</t>
  </si>
  <si>
    <t>Pedal cyclist injured in noncollision transport accident : driver injured in nontraffic accident,While engaged in leisure activity</t>
  </si>
  <si>
    <t>V18.02</t>
  </si>
  <si>
    <t>Pedal cyclist injured in noncollision transport accident : driver injured in nontraffic accident,While working for income</t>
  </si>
  <si>
    <t>V18.03</t>
  </si>
  <si>
    <t>Pedal cyclist injured in noncollision transport accident : driver injured in nontraffic accident,While engaged in other types of work</t>
  </si>
  <si>
    <t>V18.04</t>
  </si>
  <si>
    <t>Pedal cyclist injured in noncollision transport accident : driver injured in nontraffic accident,While resting, sleeping, eating or engaging in other vital activities</t>
  </si>
  <si>
    <t>V18.08</t>
  </si>
  <si>
    <t>Pedal cyclist injured in noncollision transport accident : driver injured in nontraffic accident,While engaged in other specified activities</t>
  </si>
  <si>
    <t>V18.09</t>
  </si>
  <si>
    <t>Pedal cyclist injured in noncollision transport accident : driver injured in nontraffic accident,During unspecified activity</t>
  </si>
  <si>
    <t>V18.10</t>
  </si>
  <si>
    <t>Pedal cyclist injured in noncollision transport accident : passenger injured in nontraffic accident, While engaged in sports activity</t>
  </si>
  <si>
    <t>V18.11</t>
  </si>
  <si>
    <t>Pedal cyclist injured in noncollision transport accident : passenger injured in nontraffic accident, While engaged in leisure activity</t>
  </si>
  <si>
    <t>V18.12</t>
  </si>
  <si>
    <t>Pedal cyclist injured in noncollision transport accident : passenger injured in nontraffic accident, While working for income</t>
  </si>
  <si>
    <t>V18.13</t>
  </si>
  <si>
    <t>Pedal cyclist injured in noncollision transport accident : passenger injured in nontraffic accident, While engaged in other types of work</t>
  </si>
  <si>
    <t>V18.14</t>
  </si>
  <si>
    <t>Pedal cyclist injured in noncollision transport accident : passenger injured in nontraffic accident, While resting, sleeping, eating or engaging in other vital activities</t>
  </si>
  <si>
    <t>V18.18</t>
  </si>
  <si>
    <t>Pedal cyclist injured in noncollision transport accident : passenger injured in nontraffic accident, While engaged in other specified activities</t>
  </si>
  <si>
    <t>V18.19</t>
  </si>
  <si>
    <t>Pedal cyclist injured in noncollision transport accident : passenger injured in nontraffic accident, During unspecified activity</t>
  </si>
  <si>
    <t>V18.20</t>
  </si>
  <si>
    <t>Pedal cyclist injured in noncollision transport accident : unspecified pedal cyclist injured in nontraffic accident ,While engaged in sports activity</t>
  </si>
  <si>
    <t>V18.21</t>
  </si>
  <si>
    <t>Pedal cyclist injured in noncollision transport accident : unspecified pedal cyclist injured in nontraffic accident ,While engaged in leisure activity</t>
  </si>
  <si>
    <t>V18.22</t>
  </si>
  <si>
    <t>Pedal cyclist injured in noncollision transport accident : unspecified pedal cyclist injured in nontraffic accident ,While working for income</t>
  </si>
  <si>
    <t>V18.23</t>
  </si>
  <si>
    <t>Pedal cyclist injured in noncollision transport accident : unspecified pedal cyclist injured in nontraffic accident ,While engaged in other types of work</t>
  </si>
  <si>
    <t>V18.24</t>
  </si>
  <si>
    <t>Pedal cyclist injured in noncollision transport accident : unspecified pedal cyclist injured in nontraffic accident ,While resting, sleeping, eating or engaging in other vital activities</t>
  </si>
  <si>
    <t>V18.28</t>
  </si>
  <si>
    <t>Pedal cyclist injured in noncollision transport accident : unspecified pedal cyclist injured in nontraffic accident ,While engaged in other specified activities</t>
  </si>
  <si>
    <t>V18.29</t>
  </si>
  <si>
    <t>Pedal cyclist injured in noncollision transport accident : unspecified pedal cyclist injured in nontraffic accident ,During unspecified activity</t>
  </si>
  <si>
    <t>V18.30</t>
  </si>
  <si>
    <t>Pedal cyclist injured in noncollision transport accident : person injured while boarding or alighting, While engaged in sports activity</t>
  </si>
  <si>
    <t>V18.31</t>
  </si>
  <si>
    <t>Pedal cyclist injured in noncollision transport accident : person injured while boarding or alighting, While engaged in leisure activity</t>
  </si>
  <si>
    <t>V18.32</t>
  </si>
  <si>
    <t>Pedal cyclist injured in noncollision transport accident : person injured while boarding or alighting, While working for income</t>
  </si>
  <si>
    <t>V18.33</t>
  </si>
  <si>
    <t>Pedal cyclist injured in noncollision transport accident : person injured while boarding or alighting, While engaged in other types of work</t>
  </si>
  <si>
    <t>V18.34</t>
  </si>
  <si>
    <t>Pedal cyclist injured in noncollision transport accident : person injured while boarding or alighting, While resting, sleeping, eating or engaging in other vital activities</t>
  </si>
  <si>
    <t>V18.38</t>
  </si>
  <si>
    <t>Pedal cyclist injured in noncollision transport accident : person injured while boarding or alighting, While engaged in other specified activities</t>
  </si>
  <si>
    <t>V18.39</t>
  </si>
  <si>
    <t>Pedal cyclist injured in noncollision transport accident : person injured while boarding or alighting, During unspecified activity</t>
  </si>
  <si>
    <t>V18.40</t>
  </si>
  <si>
    <t>Pedal cyclist injured in noncollision transport accident : driver injured in traffic accident ,While engaged in sports activity</t>
  </si>
  <si>
    <t>V18.41</t>
  </si>
  <si>
    <t>Pedal cyclist injured in noncollision transport accident : driver injured in traffic accident ,While engaged in leisure activity</t>
  </si>
  <si>
    <t>V18.42</t>
  </si>
  <si>
    <t>Pedal cyclist injured in noncollision transport accident : driver injured in traffic accident ,While working for income</t>
  </si>
  <si>
    <t>V18.43</t>
  </si>
  <si>
    <t>Pedal cyclist injured in noncollision transport accident : driver injured in traffic accident ,While engaged in other types of work</t>
  </si>
  <si>
    <t>V18.44</t>
  </si>
  <si>
    <t>Pedal cyclist injured in noncollision transport accident : driver injured in traffic accident ,While resting, sleeping, eating or engaging in other vital activities</t>
  </si>
  <si>
    <t>V18.48</t>
  </si>
  <si>
    <t>Pedal cyclist injured in noncollision transport accident : driver injured in traffic accident ,While engaged in other specified activities</t>
  </si>
  <si>
    <t>V18.49</t>
  </si>
  <si>
    <t>Pedal cyclist injured in noncollision transport accident : driver injured in traffic accident ,During unspecified activity</t>
  </si>
  <si>
    <t>V18.50</t>
  </si>
  <si>
    <t>Pedal cyclist injured in noncollision transport accident : passenger injured in traffic accident ,While engaged in sports activity</t>
  </si>
  <si>
    <t>V18.51</t>
  </si>
  <si>
    <t>Pedal cyclist injured in noncollision transport accident : passenger injured in traffic accident ,While engaged in leisure activity</t>
  </si>
  <si>
    <t>V18.52</t>
  </si>
  <si>
    <t>Pedal cyclist injured in noncollision transport accident : passenger injured in traffic accident ,While working for income</t>
  </si>
  <si>
    <t>V18.53</t>
  </si>
  <si>
    <t>Pedal cyclist injured in noncollision transport accident : passenger injured in traffic accident ,While engaged in other types of work</t>
  </si>
  <si>
    <t>V18.54</t>
  </si>
  <si>
    <t>Pedal cyclist injured in noncollision transport accident : passenger injured in traffic accident ,While resting, sleeping, eating or engaging in other vital activities</t>
  </si>
  <si>
    <t>V18.58</t>
  </si>
  <si>
    <t>Pedal cyclist injured in noncollision transport accident : passenger injured in traffic accident ,While engaged in other specified activities</t>
  </si>
  <si>
    <t>V18.59</t>
  </si>
  <si>
    <t>Pedal cyclist injured in noncollision transport accident : passenger injured in traffic accident ,During unspecified activity</t>
  </si>
  <si>
    <t>V18.90</t>
  </si>
  <si>
    <t>Pedal cyclist injured in noncollision transport accident : unspecified pedal cyclist injured in traffic accident, While engaged in sports activity</t>
  </si>
  <si>
    <t>V18.91</t>
  </si>
  <si>
    <t>Pedal cyclist injured in noncollision transport accident : unspecified pedal cyclist injured in traffic accident, While engaged in leisure activity</t>
  </si>
  <si>
    <t>V18.92</t>
  </si>
  <si>
    <t>Pedal cyclist injured in noncollision transport accident : unspecified pedal cyclist injured in traffic accident, While working for income</t>
  </si>
  <si>
    <t>V18.93</t>
  </si>
  <si>
    <t>Pedal cyclist injured in noncollision transport accident : unspecified pedal cyclist injured in traffic accident, While engaged in other types of work</t>
  </si>
  <si>
    <t>V18.94</t>
  </si>
  <si>
    <t>Pedal cyclist injured in noncollision transport accident : unspecified pedal cyclist injured in traffic accident, While resting, sleeping, eating or engaging in other vital activities</t>
  </si>
  <si>
    <t>V18.98</t>
  </si>
  <si>
    <t>Pedal cyclist injured in noncollision transport accident : unspecified pedal cyclist injured in traffic accident, While engaged in other specified activities</t>
  </si>
  <si>
    <t>V18.99</t>
  </si>
  <si>
    <t>Pedal cyclist injured in noncollision transport accident : unspecified pedal cyclist injured in traffic accident, During unspecified activity</t>
  </si>
  <si>
    <t>V19</t>
  </si>
  <si>
    <t xml:space="preserve">Pedal cyclist injured in other and unspecified transport accidents </t>
  </si>
  <si>
    <t>V19.00</t>
  </si>
  <si>
    <t>Pedal cyclist Driver injured in collision with other and unspecified motor vehicles in nontraffic accident ,While engaged in sports activity</t>
  </si>
  <si>
    <t>V19.01</t>
  </si>
  <si>
    <t>Pedal cyclist Driver injured in collision with other and unspecified motor vehicles in nontraffic accident ,While engaged in leisure activity</t>
  </si>
  <si>
    <t>V19.02</t>
  </si>
  <si>
    <t>Pedal cyclist Driver injured in collision with other and unspecified motor vehicles in nontraffic accident ,While working for income</t>
  </si>
  <si>
    <t>V19.03</t>
  </si>
  <si>
    <t>Pedal cyclist Driver injured in collision with other and unspecified motor vehicles in nontraffic accident ,While engaged in other types of work</t>
  </si>
  <si>
    <t>V19.04</t>
  </si>
  <si>
    <t>Pedal cyclist Driver injured in collision with other and unspecified motor vehicles in nontraffic accident ,While resting, sleeping, eating or engaging in other vital activities</t>
  </si>
  <si>
    <t>V19.08</t>
  </si>
  <si>
    <t>Pedal cyclist Driver injured in collision with other and unspecified motor vehicles in nontraffic accident ,While engaged in other specified activities</t>
  </si>
  <si>
    <t>V19.09</t>
  </si>
  <si>
    <t>Pedal cyclist Driver injured in collision with other and unspecified motor vehicles in nontraffic accident ,During unspecified activity</t>
  </si>
  <si>
    <t>V19.10</t>
  </si>
  <si>
    <t>Pedal cyclist Passenger injured in collision with other and unspecified motor vehicles in nontraffic accident ,While engaged in sports activity</t>
  </si>
  <si>
    <t>V19.11</t>
  </si>
  <si>
    <t>Pedal cyclist Passenger injured in collision with other and unspecified motor vehicles in nontraffic accident ,While engaged in leisure activity</t>
  </si>
  <si>
    <t>V19.12</t>
  </si>
  <si>
    <t>Pedal cyclist Passenger injured in collision with other and unspecified motor vehicles in nontraffic accident ,While working for income</t>
  </si>
  <si>
    <t>V19.13</t>
  </si>
  <si>
    <t>Pedal cyclist Passenger injured in collision with other and unspecified motor vehicles in nontraffic accident ,While engaged in other types of work</t>
  </si>
  <si>
    <t>V19.14</t>
  </si>
  <si>
    <t>Pedal cyclist Passenger injured in collision with other and unspecified motor vehicles in nontraffic accident ,While resting, sleeping, eating or engaging in other vital activities</t>
  </si>
  <si>
    <t>V19.18</t>
  </si>
  <si>
    <t>Pedal cyclist Passenger injured in collision with other and unspecified motor vehicles in nontraffic accident ,While engaged in other specified activities</t>
  </si>
  <si>
    <t>V19.19</t>
  </si>
  <si>
    <t>Pedal cyclist Passenger injured in collision with other and unspecified motor vehicles in nontraffic accident ,During unspecified activity</t>
  </si>
  <si>
    <t>V19.20</t>
  </si>
  <si>
    <t>Unspecified pedal cyclist injured in collision with other and unspecified motor vehicles in nontraffic accident ,While engaged in sports activity</t>
  </si>
  <si>
    <t>V19.21</t>
  </si>
  <si>
    <t>Unspecified pedal cyclist injured in collision with other and unspecified motor vehicles in nontraffic accident ,While engaged in leisure activity</t>
  </si>
  <si>
    <t>V19.22</t>
  </si>
  <si>
    <t>Unspecified pedal cyclist injured in collision with other and unspecified motor vehicles in nontraffic accident ,While working for income</t>
  </si>
  <si>
    <t>V19.23</t>
  </si>
  <si>
    <t>Unspecified pedal cyclist injured in collision with other and unspecified motor vehicles in nontraffic accident ,While engaged in other types of work</t>
  </si>
  <si>
    <t>V19.24</t>
  </si>
  <si>
    <t>Unspecified pedal cyclist injured in collision with other and unspecified motor vehicles in nontraffic accident ,While resting, sleeping, eating or engaging in other vital activities</t>
  </si>
  <si>
    <t>V19.28</t>
  </si>
  <si>
    <t>Unspecified pedal cyclist injured in collision with other and unspecified motor vehicles in nontraffic accident ,While engaged in other specified activities</t>
  </si>
  <si>
    <t>V19.29</t>
  </si>
  <si>
    <t>Unspecified pedal cyclist injured in collision with other and unspecified motor vehicles in nontraffic accident ,During unspecified activity</t>
  </si>
  <si>
    <t>V19.30</t>
  </si>
  <si>
    <t>Pedal cyclist [any] injured in unspecified nontraffic accident ,While engaged in sports activity</t>
  </si>
  <si>
    <t>V19.31</t>
  </si>
  <si>
    <t>Pedal cyclist [any] injured in unspecified nontraffic accident ,While engaged in leisure activity</t>
  </si>
  <si>
    <t>V19.32</t>
  </si>
  <si>
    <t>Pedal cyclist [any] injured in unspecified nontraffic accident ,While working for income</t>
  </si>
  <si>
    <t>V19.33</t>
  </si>
  <si>
    <t>Pedal cyclist [any] injured in unspecified nontraffic accident ,While engaged in other types of work</t>
  </si>
  <si>
    <t>V19.34</t>
  </si>
  <si>
    <t>Pedal cyclist [any] injured in unspecified nontraffic accident ,While resting, sleeping, eating or engaging in other vital activities</t>
  </si>
  <si>
    <t>V19.38</t>
  </si>
  <si>
    <t>Pedal cyclist [any] injured in unspecified nontraffic accident ,While engaged in other specified activities</t>
  </si>
  <si>
    <t>V19.39</t>
  </si>
  <si>
    <t>Pedal cyclist [any] injured in unspecified nontraffic accident ,During unspecified activity</t>
  </si>
  <si>
    <t>V19.40</t>
  </si>
  <si>
    <t>Pedal cyclist Driver injured in collision with other and unspecified motor vehicles in traffic accident, While engaged in sports activity</t>
  </si>
  <si>
    <t>V19.41</t>
  </si>
  <si>
    <t>Pedal cyclist Driver injured in collision with other and unspecified motor vehicles in traffic accident, While engaged in leisure activity</t>
  </si>
  <si>
    <t>V19.42</t>
  </si>
  <si>
    <t>Pedal cyclist Driver injured in collision with other and unspecified motor vehicles in traffic accident, While working for income</t>
  </si>
  <si>
    <t>V19.43</t>
  </si>
  <si>
    <t>Pedal cyclist Driver injured in collision with other and unspecified motor vehicles in traffic accident, While engaged in other types of work</t>
  </si>
  <si>
    <t>V19.44</t>
  </si>
  <si>
    <t>Pedal cyclist Driver injured in collision with other and unspecified motor vehicles in traffic accident, While resting, sleeping, eating or engaging in other vital activities</t>
  </si>
  <si>
    <t>V19.48</t>
  </si>
  <si>
    <t>Pedal cyclist Driver injured in collision with other and unspecified motor vehicles in traffic accident, While engaged in other specified activities</t>
  </si>
  <si>
    <t>V19.49</t>
  </si>
  <si>
    <t>Pedal cyclist Driver injured in collision with other and unspecified motor vehicles in traffic accident, During unspecified activity</t>
  </si>
  <si>
    <t>V19.50</t>
  </si>
  <si>
    <t>Pedal cyclist Passenger injured in collision with other and unspecified motor vehicles in traffic accident, While engaged in sports activity</t>
  </si>
  <si>
    <t>V19.51</t>
  </si>
  <si>
    <t>Pedal cyclist Passenger injured in collision with other and unspecified motor vehicles in traffic accident, While engaged in leisure activity</t>
  </si>
  <si>
    <t>V19.52</t>
  </si>
  <si>
    <t>Pedal cyclist Passenger injured in collision with other and unspecified motor vehicles in traffic accident, While working for income</t>
  </si>
  <si>
    <t>V19.53</t>
  </si>
  <si>
    <t>Pedal cyclist Passenger injured in collision with other and unspecified motor vehicles in traffic accident, While engaged in other types of work</t>
  </si>
  <si>
    <t>V19.54</t>
  </si>
  <si>
    <t>Pedal cyclist Passenger injured in collision with other and unspecified motor vehicles in traffic accident, While resting, sleeping, eating or engaging in other vital activities</t>
  </si>
  <si>
    <t>V19.58</t>
  </si>
  <si>
    <t>Pedal cyclist Passenger injured in collision with other and unspecified motor vehicles in traffic accident, While engaged in other specified activities</t>
  </si>
  <si>
    <t>V19.59</t>
  </si>
  <si>
    <t>Pedal cyclist Passenger injured in collision with other and unspecified motor vehicles in traffic accident, During unspecified activity</t>
  </si>
  <si>
    <t>V19.60</t>
  </si>
  <si>
    <t>Unspecified pedal cyclist injured in collision with other and unspecified motor vehicles in traffic accident ,While engaged in sports activity</t>
  </si>
  <si>
    <t>V19.61</t>
  </si>
  <si>
    <t>Unspecified pedal cyclist injured in collision with other and unspecified motor vehicles in traffic accident ,While engaged in leisure activity</t>
  </si>
  <si>
    <t>V19.62</t>
  </si>
  <si>
    <t>Unspecified pedal cyclist injured in collision with other and unspecified motor vehicles in traffic accident ,While working for income</t>
  </si>
  <si>
    <t>V19.63</t>
  </si>
  <si>
    <t>Unspecified pedal cyclist injured in collision with other and unspecified motor vehicles in traffic accident ,While engaged in other types of work</t>
  </si>
  <si>
    <t>V19.64</t>
  </si>
  <si>
    <t>Unspecified pedal cyclist injured in collision with other and unspecified motor vehicles in traffic accident ,While resting, sleeping, eating or engaging in other vital activities</t>
  </si>
  <si>
    <t>V19.68</t>
  </si>
  <si>
    <t>Unspecified pedal cyclist injured in collision with other and unspecified motor vehicles in traffic accident ,While engaged in other specified activities</t>
  </si>
  <si>
    <t>V19.69</t>
  </si>
  <si>
    <t>Unspecified pedal cyclist injured in collision with other and unspecified motor vehicles in traffic accident ,During unspecified activity</t>
  </si>
  <si>
    <t>V19.80</t>
  </si>
  <si>
    <t>Pedal cyclist [any] injured in other specified transport accidents ,While engaged in sports activity</t>
  </si>
  <si>
    <t>V19.81</t>
  </si>
  <si>
    <t>Pedal cyclist [any] injured in other specified transport accidents ,While engaged in leisure activity</t>
  </si>
  <si>
    <t>V19.82</t>
  </si>
  <si>
    <t>Pedal cyclist [any] injured in other specified transport accidents ,While working for income</t>
  </si>
  <si>
    <t>V19.83</t>
  </si>
  <si>
    <t>Pedal cyclist [any] injured in other specified transport accidents ,While engaged in other types of work</t>
  </si>
  <si>
    <t>V19.84</t>
  </si>
  <si>
    <t>Pedal cyclist [any] injured in other specified transport accidents ,While resting, sleeping, eating or engaging in other vital activities</t>
  </si>
  <si>
    <t>V19.88</t>
  </si>
  <si>
    <t>Pedal cyclist [any] injured in other specified transport accidents ,While engaged in other specified activities</t>
  </si>
  <si>
    <t>V19.89</t>
  </si>
  <si>
    <t>Pedal cyclist [any] injured in other specified transport accidents ,During unspecified activity</t>
  </si>
  <si>
    <t>V19.90</t>
  </si>
  <si>
    <t>Pedal cyclist [any] injured in unspecified traffic accident ,While engaged in sports activity</t>
  </si>
  <si>
    <t>V19.91</t>
  </si>
  <si>
    <t>Pedal cyclist [any] injured in unspecified traffic accident ,While engaged in leisure activity</t>
  </si>
  <si>
    <t>V19.92</t>
  </si>
  <si>
    <t>Pedal cyclist [any] injured in unspecified traffic accident ,While working for income</t>
  </si>
  <si>
    <t>V19.93</t>
  </si>
  <si>
    <t>Pedal cyclist [any] injured in unspecified traffic accident ,While engaged in other types of work</t>
  </si>
  <si>
    <t>V19.94</t>
  </si>
  <si>
    <t>Pedal cyclist [any] injured in unspecified traffic accident ,While resting, sleeping, eating or engaging in other vital activities</t>
  </si>
  <si>
    <t>V19.98</t>
  </si>
  <si>
    <t>Pedal cyclist [any] injured in unspecified traffic accident ,While engaged in other specified activities</t>
  </si>
  <si>
    <t>V19.99</t>
  </si>
  <si>
    <t>Pedal cyclist [any] injured in unspecified traffic accident ,During unspecified activity</t>
  </si>
  <si>
    <t>V20</t>
  </si>
  <si>
    <t xml:space="preserve">Motorcycle rider injured in collision with pedestrian or animal </t>
  </si>
  <si>
    <t>V20.00</t>
  </si>
  <si>
    <t>Motorcycle rider injured in collision with pedestrian or animal : driver injured in nontraffic accident ,While engaged in sports activity</t>
  </si>
  <si>
    <t>V20.01</t>
  </si>
  <si>
    <t>Motorcycle rider injured in collision with pedestrian or animal : driver injured in nontraffic accident ,While engaged in leisure activity</t>
  </si>
  <si>
    <t>V20.02</t>
  </si>
  <si>
    <t>Motorcycle rider injured in collision with pedestrian or animal : driver injured in nontraffic accident ,While working for income</t>
  </si>
  <si>
    <t>V20.03</t>
  </si>
  <si>
    <t>Motorcycle rider injured in collision with pedestrian or animal : driver injured in nontraffic accident ,While engaged in other types of work</t>
  </si>
  <si>
    <t>V20.04</t>
  </si>
  <si>
    <t>Motorcycle rider injured in collision with pedestrian or animal : driver injured in nontraffic accident ,While resting, sleeping, eating or engaging in other vital activities</t>
  </si>
  <si>
    <t>V20.08</t>
  </si>
  <si>
    <t>Motorcycle rider injured in collision with pedestrian or animal : driver injured in nontraffic accident ,While engaged in other specified activities</t>
  </si>
  <si>
    <t>V20.09</t>
  </si>
  <si>
    <t>Motorcycle rider injured in collision with pedestrian or animal : driver injured in nontraffic accident ,During unspecified activity</t>
  </si>
  <si>
    <t>V20.10</t>
  </si>
  <si>
    <t>Motorcycle rider injured in collision with pedestrian or animal : passenger injured in nontraffic accident ,While engaged in sports activity</t>
  </si>
  <si>
    <t>V20.11</t>
  </si>
  <si>
    <t>Motorcycle rider injured in collision with pedestrian or animal : passenger injured in nontraffic accident ,While engaged in leisure activity</t>
  </si>
  <si>
    <t>V20.12</t>
  </si>
  <si>
    <t>Motorcycle rider injured in collision with pedestrian or animal : passenger injured in nontraffic accident ,While working for income</t>
  </si>
  <si>
    <t>V20.13</t>
  </si>
  <si>
    <t>Motorcycle rider injured in collision with pedestrian or animal : passenger injured in nontraffic accident ,While engaged in other types of work</t>
  </si>
  <si>
    <t>V20.14</t>
  </si>
  <si>
    <t>Motorcycle rider injured in collision with pedestrian or animal : passenger injured in nontraffic accident ,While resting, sleeping, eating or engaging in other vital activities</t>
  </si>
  <si>
    <t>V20.18</t>
  </si>
  <si>
    <t>Motorcycle rider injured in collision with pedestrian or animal : passenger injured in nontraffic accident ,While engaged in other specified activities</t>
  </si>
  <si>
    <t>V20.19</t>
  </si>
  <si>
    <t>Motorcycle rider injured in collision with pedestrian or animal : passenger injured in nontraffic accident ,During unspecified activity</t>
  </si>
  <si>
    <t>V20.20</t>
  </si>
  <si>
    <t>Motorcycle rider injured in collision with pedestrian or animal : unspecified motorcycle rider injured in nontraffic accident ,While engaged in sports activity</t>
  </si>
  <si>
    <t>V20.21</t>
  </si>
  <si>
    <t>Motorcycle rider injured in collision with pedestrian or animal : unspecified motorcycle rider injured in nontraffic accident ,While engaged in leisure activity</t>
  </si>
  <si>
    <t>V20.22</t>
  </si>
  <si>
    <t>Motorcycle rider injured in collision with pedestrian or animal : unspecified motorcycle rider injured in nontraffic accident ,While working for income</t>
  </si>
  <si>
    <t>V20.23</t>
  </si>
  <si>
    <t>Motorcycle rider injured in collision with pedestrian or animal : unspecified motorcycle rider injured in nontraffic accident ,While engaged in other types of work</t>
  </si>
  <si>
    <t>V20.24</t>
  </si>
  <si>
    <t>Motorcycle rider injured in collision with pedestrian or animal : unspecified motorcycle rider injured in nontraffic accident ,While resting, sleeping, eating or engaging in other vital activities</t>
  </si>
  <si>
    <t>V20.28</t>
  </si>
  <si>
    <t>Motorcycle rider injured in collision with pedestrian or animal : unspecified motorcycle rider injured in nontraffic accident ,While engaged in other specified activities</t>
  </si>
  <si>
    <t>V20.29</t>
  </si>
  <si>
    <t>Motorcycle rider injured in collision with pedestrian or animal : unspecified motorcycle rider injured in nontraffic accident ,During unspecified activity</t>
  </si>
  <si>
    <t>V20.30</t>
  </si>
  <si>
    <t>Motorcycle rider injured in collision with pedestrian or animal : person injured while boarding or alighting, While engaged in sports activity</t>
  </si>
  <si>
    <t>V20.31</t>
  </si>
  <si>
    <t>Motorcycle rider injured in collision with pedestrian or animal : person injured while boarding or alighting, While engaged in leisure activity</t>
  </si>
  <si>
    <t>V20.32</t>
  </si>
  <si>
    <t>Motorcycle rider injured in collision with pedestrian or animal : person injured while boarding or alighting, While working for income</t>
  </si>
  <si>
    <t>V20.33</t>
  </si>
  <si>
    <t>Motorcycle rider injured in collision with pedestrian or animal : person injured while boarding or alighting, While engaged in other types of work</t>
  </si>
  <si>
    <t>V20.34</t>
  </si>
  <si>
    <t>Motorcycle rider injured in collision with pedestrian or animal : person injured while boarding or alighting, While resting, sleeping, eating or engaging in other vital activities</t>
  </si>
  <si>
    <t>V20.38</t>
  </si>
  <si>
    <t>Motorcycle rider injured in collision with pedestrian or animal : person injured while boarding or alighting, While engaged in other specified activities</t>
  </si>
  <si>
    <t>V20.39</t>
  </si>
  <si>
    <t>Motorcycle rider injured in collision with pedestrian or animal : person injured while boarding or alighting, During unspecified activity</t>
  </si>
  <si>
    <t>V20.40</t>
  </si>
  <si>
    <t>Motorcycle rider injured in collision with pedestrian or animal : driver injured in traffic accident ,While engaged in sports activity</t>
  </si>
  <si>
    <t>V20.41</t>
  </si>
  <si>
    <t>Motorcycle rider injured in collision with pedestrian or animal : driver injured in traffic accident ,While engaged in leisure activity</t>
  </si>
  <si>
    <t>V20.42</t>
  </si>
  <si>
    <t>Motorcycle rider injured in collision with pedestrian or animal : driver injured in traffic accident ,While working for income</t>
  </si>
  <si>
    <t>V20.43</t>
  </si>
  <si>
    <t>Motorcycle rider injured in collision with pedestrian or animal : driver injured in traffic accident ,While engaged in other types of work</t>
  </si>
  <si>
    <t>V20.44</t>
  </si>
  <si>
    <t>Motorcycle rider injured in collision with pedestrian or animal : driver injured in traffic accident ,While resting, sleeping, eating or engaging in other vital activities</t>
  </si>
  <si>
    <t>V20.48</t>
  </si>
  <si>
    <t>Motorcycle rider injured in collision with pedestrian or animal : driver injured in traffic accident ,While engaged in other specified activities</t>
  </si>
  <si>
    <t>V20.49</t>
  </si>
  <si>
    <t>Motorcycle rider injured in collision with pedestrian or animal : driver injured in traffic accident ,During unspecified activity</t>
  </si>
  <si>
    <t>V20.50</t>
  </si>
  <si>
    <t>Motorcycle rider injured in collision with pedestrian or animal : passenger injured in traffic accident ,While engaged in sports activity</t>
  </si>
  <si>
    <t>V20.51</t>
  </si>
  <si>
    <t>Motorcycle rider injured in collision with pedestrian or animal : passenger injured in traffic accident ,While engaged in leisure activity</t>
  </si>
  <si>
    <t>V20.52</t>
  </si>
  <si>
    <t>Motorcycle rider injured in collision with pedestrian or animal : passenger injured in traffic accident ,While working for income</t>
  </si>
  <si>
    <t>V20.53</t>
  </si>
  <si>
    <t>Motorcycle rider injured in collision with pedestrian or animal : passenger injured in traffic accident ,While engaged in other types of work</t>
  </si>
  <si>
    <t>V20.54</t>
  </si>
  <si>
    <t>Motorcycle rider injured in collision with pedestrian or animal : passenger injured in traffic accident ,While resting, sleeping, eating or engaging in other vital activities</t>
  </si>
  <si>
    <t>V20.58</t>
  </si>
  <si>
    <t>Motorcycle rider injured in collision with pedestrian or animal : passenger injured in traffic accident ,While engaged in other specified activities</t>
  </si>
  <si>
    <t>V20.59</t>
  </si>
  <si>
    <t>Motorcycle rider injured in collision with pedestrian or animal : passenger injured in traffic accident ,During unspecified activity</t>
  </si>
  <si>
    <t>V20.90</t>
  </si>
  <si>
    <t>Motorcycle rider injured in collision with pedestrian or animal : unspecified motorcycle rider injured in traffic accident, While engaged in sports activity</t>
  </si>
  <si>
    <t>V20.91</t>
  </si>
  <si>
    <t>Motorcycle rider injured in collision with pedestrian or animal : unspecified motorcycle rider injured in traffic accident, While engaged in leisure activity</t>
  </si>
  <si>
    <t>V20.92</t>
  </si>
  <si>
    <t>Motorcycle rider injured in collision with pedestrian or animal : unspecified motorcycle rider injured in traffic accident, While working for income</t>
  </si>
  <si>
    <t>V20.93</t>
  </si>
  <si>
    <t>Motorcycle rider injured in collision with pedestrian or animal : unspecified motorcycle rider injured in traffic accident, While engaged in other types of work</t>
  </si>
  <si>
    <t>V20.94</t>
  </si>
  <si>
    <t>Motorcycle rider injured in collision with pedestrian or animal : unspecified motorcycle rider injured in traffic accident, While resting, sleeping, eating or engaging in other vital activities</t>
  </si>
  <si>
    <t>V20.98</t>
  </si>
  <si>
    <t>Motorcycle rider injured in collision with pedestrian or animal : unspecified motorcycle rider injured in traffic accident, While engaged in other specified activities</t>
  </si>
  <si>
    <t>V20.99</t>
  </si>
  <si>
    <t>Motorcycle rider injured in collision with pedestrian or animal : unspecified motorcycle rider injured in traffic accident, During unspecified activity</t>
  </si>
  <si>
    <t>V21</t>
  </si>
  <si>
    <t xml:space="preserve">Motorcycle rider injured in collision with pedal cycle  </t>
  </si>
  <si>
    <t>V21.00</t>
  </si>
  <si>
    <t>Motorcycle rider injured in collision with pedal cycle : driver injured in nontraffic accident ,While engaged in sports activity</t>
  </si>
  <si>
    <t>V21.01</t>
  </si>
  <si>
    <t>Motorcycle rider injured in collision with pedal cycle : driver injured in nontraffic accident ,While engaged in leisure activity</t>
  </si>
  <si>
    <t>V21.02</t>
  </si>
  <si>
    <t>Motorcycle rider injured in collision with pedal cycle : driver injured in nontraffic accident ,While working for income</t>
  </si>
  <si>
    <t>V21.03</t>
  </si>
  <si>
    <t>Motorcycle rider injured in collision with pedal cycle : driver injured in nontraffic accident ,While engaged in other types of work</t>
  </si>
  <si>
    <t>V21.04</t>
  </si>
  <si>
    <t>Motorcycle rider injured in collision with pedal cycle : driver injured in nontraffic accident ,While resting, sleeping, eating or engaging in other vital activities</t>
  </si>
  <si>
    <t>V21.08</t>
  </si>
  <si>
    <t>Motorcycle rider injured in collision with pedal cycle : driver injured in nontraffic accident ,While engaged in other specified activities</t>
  </si>
  <si>
    <t>V21.09</t>
  </si>
  <si>
    <t>Motorcycle rider injured in collision with pedal cycle : driver injured in nontraffic accident ,During unspecified activity</t>
  </si>
  <si>
    <t>V21.10</t>
  </si>
  <si>
    <t>Motorcycle rider injured in collision with pedal cycle : passenger injured in nontraffic accident ,While engaged in sports activity</t>
  </si>
  <si>
    <t>V21.11</t>
  </si>
  <si>
    <t>Motorcycle rider injured in collision with pedal cycle : passenger injured in nontraffic accident ,While engaged in leisure activity</t>
  </si>
  <si>
    <t>V21.12</t>
  </si>
  <si>
    <t>Motorcycle rider injured in collision with pedal cycle : passenger injured in nontraffic accident ,While working for income</t>
  </si>
  <si>
    <t>V21.13</t>
  </si>
  <si>
    <t>Motorcycle rider injured in collision with pedal cycle : passenger injured in nontraffic accident ,While engaged in other types of work</t>
  </si>
  <si>
    <t>V21.14</t>
  </si>
  <si>
    <t>Motorcycle rider injured in collision with pedal cycle : passenger injured in nontraffic accident ,While resting, sleeping, eating or engaging in other vital activities</t>
  </si>
  <si>
    <t>V21.18</t>
  </si>
  <si>
    <t>Motorcycle rider injured in collision with pedal cycle : passenger injured in nontraffic accident ,While engaged in other specified activities</t>
  </si>
  <si>
    <t>V21.19</t>
  </si>
  <si>
    <t>Motorcycle rider injured in collision with pedal cycle : passenger injured in nontraffic accident ,During unspecified activity</t>
  </si>
  <si>
    <t>V21.20</t>
  </si>
  <si>
    <t>Motorcycle rider injured in collision with pedal cycle : unspecified motorcycle rider injured in nontraffic accident ,While engaged in sports activity</t>
  </si>
  <si>
    <t>V21.21</t>
  </si>
  <si>
    <t>Motorcycle rider injured in collision with pedal cycle : unspecified motorcycle rider injured in nontraffic accident ,While engaged in leisure activity</t>
  </si>
  <si>
    <t>V21.22</t>
  </si>
  <si>
    <t>Motorcycle rider injured in collision with pedal cycle : unspecified motorcycle rider injured in nontraffic accident ,While working for income</t>
  </si>
  <si>
    <t>V21.23</t>
  </si>
  <si>
    <t>Motorcycle rider injured in collision with pedal cycle : unspecified motorcycle rider injured in nontraffic accident ,While engaged in other types of work</t>
  </si>
  <si>
    <t>V21.24</t>
  </si>
  <si>
    <t>Motorcycle rider injured in collision with pedal cycle : unspecified motorcycle rider injured in nontraffic accident ,While resting, sleeping, eating or engaging in other vital activities</t>
  </si>
  <si>
    <t>V21.28</t>
  </si>
  <si>
    <t>Motorcycle rider injured in collision with pedal cycle : unspecified motorcycle rider injured in nontraffic accident ,While engaged in other specified activities</t>
  </si>
  <si>
    <t>V21.29</t>
  </si>
  <si>
    <t>Motorcycle rider injured in collision with pedal cycle : unspecified motorcycle rider injured in nontraffic accident ,During unspecified activity</t>
  </si>
  <si>
    <t>V21.30</t>
  </si>
  <si>
    <t>Motorcycle rider injured in collision with pedal cycle : person injured while boarding or alighting, While engaged in sports activity</t>
  </si>
  <si>
    <t>V21.31</t>
  </si>
  <si>
    <t>Motorcycle rider injured in collision with pedal cycle : person injured while boarding or alighting, While engaged in leisure activity</t>
  </si>
  <si>
    <t>V21.32</t>
  </si>
  <si>
    <t>Motorcycle rider injured in collision with pedal cycle : person injured while boarding or alighting, While working for income</t>
  </si>
  <si>
    <t>V21.33</t>
  </si>
  <si>
    <t>Motorcycle rider injured in collision with pedal cycle : person injured while boarding or alighting, While engaged in other types of work</t>
  </si>
  <si>
    <t>V21.34</t>
  </si>
  <si>
    <t>Motorcycle rider injured in collision with pedal cycle : person injured while boarding or alighting, While resting, sleeping, eating or engaging in other vital activities</t>
  </si>
  <si>
    <t>V21.38</t>
  </si>
  <si>
    <t>Motorcycle rider injured in collision with pedal cycle : person injured while boarding or alighting, While engaged in other specified activities</t>
  </si>
  <si>
    <t>V21.39</t>
  </si>
  <si>
    <t>Motorcycle rider injured in collision with pedal cycle : person injured while boarding or alighting, During unspecified activity</t>
  </si>
  <si>
    <t>V21.40</t>
  </si>
  <si>
    <t>Motorcycle rider injured in collision with pedal cycle : driver injured in traffic accident ,While engaged in sports activity</t>
  </si>
  <si>
    <t>V21.41</t>
  </si>
  <si>
    <t>Motorcycle rider injured in collision with pedal cycle : driver injured in traffic accident ,While engaged in leisure activity</t>
  </si>
  <si>
    <t>V21.42</t>
  </si>
  <si>
    <t>Motorcycle rider injured in collision with pedal cycle : driver injured in traffic accident ,While working for income</t>
  </si>
  <si>
    <t>V21.43</t>
  </si>
  <si>
    <t>Motorcycle rider injured in collision with pedal cycle : driver injured in traffic accident ,While engaged in other types of work</t>
  </si>
  <si>
    <t>V21.44</t>
  </si>
  <si>
    <t>Motorcycle rider injured in collision with pedal cycle : driver injured in traffic accident ,While resting, sleeping, eating or engaging in other vital activities</t>
  </si>
  <si>
    <t>V21.48</t>
  </si>
  <si>
    <t>Motorcycle rider injured in collision with pedal cycle : driver injured in traffic accident ,While engaged in other specified activities</t>
  </si>
  <si>
    <t>V21.49</t>
  </si>
  <si>
    <t>Motorcycle rider injured in collision with pedal cycle : driver injured in traffic accident ,During unspecified activity</t>
  </si>
  <si>
    <t>V21.50</t>
  </si>
  <si>
    <t>Motorcycle rider injured in collision with pedal cycle : passenger injured in traffic accident, While engaged in sports activity</t>
  </si>
  <si>
    <t>V21.51</t>
  </si>
  <si>
    <t>Motorcycle rider injured in collision with pedal cycle : passenger injured in traffic accident, While engaged in leisure activity</t>
  </si>
  <si>
    <t>V21.52</t>
  </si>
  <si>
    <t>Motorcycle rider injured in collision with pedal cycle : passenger injured in traffic accident, While working for income</t>
  </si>
  <si>
    <t>V21.53</t>
  </si>
  <si>
    <t>Motorcycle rider injured in collision with pedal cycle : passenger injured in traffic accident, While engaged in other types of work</t>
  </si>
  <si>
    <t>V21.54</t>
  </si>
  <si>
    <t>Motorcycle rider injured in collision with pedal cycle : passenger injured in traffic accident, While resting, sleeping, eating or engaging in other vital activities</t>
  </si>
  <si>
    <t>V21.58</t>
  </si>
  <si>
    <t>Motorcycle rider injured in collision with pedal cycle : passenger injured in traffic accident, While engaged in other specified activities</t>
  </si>
  <si>
    <t>V21.59</t>
  </si>
  <si>
    <t>Motorcycle rider injured in collision with pedal cycle : passenger injured in traffic accident, During unspecified activity</t>
  </si>
  <si>
    <t>V21.90</t>
  </si>
  <si>
    <t>Motorcycle rider injured in collision with pedal cycle : unspecified motorcycle rider injured in traffic accident, While engaged in sports activity</t>
  </si>
  <si>
    <t>V21.91</t>
  </si>
  <si>
    <t>Motorcycle rider injured in collision with pedal cycle : unspecified motorcycle rider injured in traffic accident, While engaged in leisure activity</t>
  </si>
  <si>
    <t>V21.92</t>
  </si>
  <si>
    <t>Motorcycle rider injured in collision with pedal cycle : unspecified motorcycle rider injured in traffic accident, While working for income</t>
  </si>
  <si>
    <t>V21.93</t>
  </si>
  <si>
    <t>Motorcycle rider injured in collision with pedal cycle : unspecified motorcycle rider injured in traffic accident, While engaged in other types of work</t>
  </si>
  <si>
    <t>V21.94</t>
  </si>
  <si>
    <t>Motorcycle rider injured in collision with pedal cycle : unspecified motorcycle rider injured in traffic accident, While resting, sleeping, eating or engaging in other vital activities</t>
  </si>
  <si>
    <t>V21.98</t>
  </si>
  <si>
    <t>Motorcycle rider injured in collision with pedal cycle : unspecified motorcycle rider injured in traffic accident, While engaged in other specified activities</t>
  </si>
  <si>
    <t>V21.99</t>
  </si>
  <si>
    <t>Motorcycle rider injured in collision with pedal cycle : unspecified motorcycle rider injured in traffic accident, During unspecified activity</t>
  </si>
  <si>
    <t>V22</t>
  </si>
  <si>
    <t xml:space="preserve">Motorcycle rider injured in collision with two- or three-wheeled motor vehicle </t>
  </si>
  <si>
    <t>V22.00</t>
  </si>
  <si>
    <t>Motorcycle rider injured in collision with two- or three-wheeled motor vehicle : driver injured in nontraffic accident ,While engaged in sports activity</t>
  </si>
  <si>
    <t>V22.01</t>
  </si>
  <si>
    <t>Motorcycle rider injured in collision with two- or three-wheeled motor vehicle : driver injured in nontraffic accident ,While engaged in leisure activity</t>
  </si>
  <si>
    <t>V22.02</t>
  </si>
  <si>
    <t>Motorcycle rider injured in collision with two- or three-wheeled motor vehicle : driver injured in nontraffic accident ,While working for income</t>
  </si>
  <si>
    <t>V22.03</t>
  </si>
  <si>
    <t>Motorcycle rider injured in collision with two- or three-wheeled motor vehicle : driver injured in nontraffic accident ,While engaged in other types of work</t>
  </si>
  <si>
    <t>V22.04</t>
  </si>
  <si>
    <t>Motorcycle rider injured in collision with two- or three-wheeled motor vehicle : driver injured in nontraffic accident ,While resting, sleeping, eating or engaging in other vital activities</t>
  </si>
  <si>
    <t>V22.08</t>
  </si>
  <si>
    <t>Motorcycle rider injured in collision with two- or three-wheeled motor vehicle : driver injured in nontraffic accident ,While engaged in other specified activities</t>
  </si>
  <si>
    <t>V22.09</t>
  </si>
  <si>
    <t>Motorcycle rider injured in collision with two- or three-wheeled motor vehicle : driver injured in nontraffic accident ,During unspecified activity</t>
  </si>
  <si>
    <t>V22.10</t>
  </si>
  <si>
    <t>Motorcycle rider injured in collision with two- or three-wheeled motor vehicle : passenger injured in nontraffic accident ,While engaged in sports activity</t>
  </si>
  <si>
    <t>V22.11</t>
  </si>
  <si>
    <t>Motorcycle rider injured in collision with two- or three-wheeled motor vehicle : passenger injured in nontraffic accident ,While engaged in leisure activity</t>
  </si>
  <si>
    <t>V22.12</t>
  </si>
  <si>
    <t>Motorcycle rider injured in collision with two- or three-wheeled motor vehicle : passenger injured in nontraffic accident ,While working for income</t>
  </si>
  <si>
    <t>V22.13</t>
  </si>
  <si>
    <t>Motorcycle rider injured in collision with two- or three-wheeled motor vehicle : passenger injured in nontraffic accident ,While engaged in other types of work</t>
  </si>
  <si>
    <t>V22.14</t>
  </si>
  <si>
    <t>Motorcycle rider injured in collision with two- or three-wheeled motor vehicle : passenger injured in nontraffic accident ,While resting, sleeping, eating or engaging in other vital activities</t>
  </si>
  <si>
    <t>V22.18</t>
  </si>
  <si>
    <t>Motorcycle rider injured in collision with two- or three-wheeled motor vehicle : passenger injured in nontraffic accident ,While engaged in other specified activities</t>
  </si>
  <si>
    <t>V22.19</t>
  </si>
  <si>
    <t>Motorcycle rider injured in collision with two- or three-wheeled motor vehicle : passenger injured in nontraffic accident ,During unspecified activity</t>
  </si>
  <si>
    <t>V22.20</t>
  </si>
  <si>
    <t>Motorcycle rider injured in collision with two- or three-wheeled motor vehicle : unspecified motorcycle rider injured in nontraffic accident ,While engaged in sports activity</t>
  </si>
  <si>
    <t>V22.21</t>
  </si>
  <si>
    <t>Motorcycle rider injured in collision with two- or three-wheeled motor vehicle : unspecified motorcycle rider injured in nontraffic accident ,While engaged in leisure activity</t>
  </si>
  <si>
    <t>V22.22</t>
  </si>
  <si>
    <t>Motorcycle rider injured in collision with two- or three-wheeled motor vehicle : unspecified motorcycle rider injured in nontraffic accident ,While working for income</t>
  </si>
  <si>
    <t>V22.23</t>
  </si>
  <si>
    <t>Motorcycle rider injured in collision with two- or three-wheeled motor vehicle : unspecified motorcycle rider injured in nontraffic accident ,While engaged in other types of work</t>
  </si>
  <si>
    <t>V22.24</t>
  </si>
  <si>
    <t>Motorcycle rider injured in collision with two- or three-wheeled motor vehicle : unspecified motorcycle rider injured in nontraffic accident ,While resting, sleeping, eating or engaging in other vital activities</t>
  </si>
  <si>
    <t>V22.28</t>
  </si>
  <si>
    <t>Motorcycle rider injured in collision with two- or three-wheeled motor vehicle : unspecified motorcycle rider injured in nontraffic accident ,While engaged in other specified activities</t>
  </si>
  <si>
    <t>V22.29</t>
  </si>
  <si>
    <t>Motorcycle rider injured in collision with two- or three-wheeled motor vehicle : unspecified motorcycle rider injured in nontraffic accident ,During unspecified activity</t>
  </si>
  <si>
    <t>V22.30</t>
  </si>
  <si>
    <t>Motorcycle rider injured in collision with two- or three-wheeled motor vehicle : person injured while boarding or alighting, While engaged in sports activity</t>
  </si>
  <si>
    <t>V22.31</t>
  </si>
  <si>
    <t>Motorcycle rider injured in collision with two- or three-wheeled motor vehicle : person injured while boarding or alighting, While engaged in leisure activity</t>
  </si>
  <si>
    <t>V22.32</t>
  </si>
  <si>
    <t>Motorcycle rider injured in collision with two- or three-wheeled motor vehicle : person injured while boarding or alighting, While working for income</t>
  </si>
  <si>
    <t>V22.33</t>
  </si>
  <si>
    <t>Motorcycle rider injured in collision with two- or three-wheeled motor vehicle : person injured while boarding or alighting, While engaged in other types of work</t>
  </si>
  <si>
    <t>V22.34</t>
  </si>
  <si>
    <t>Motorcycle rider injured in collision with two- or three-wheeled motor vehicle : person injured while boarding or alighting, While resting, sleeping, eating or engaging in other vital activities</t>
  </si>
  <si>
    <t>V22.38</t>
  </si>
  <si>
    <t>Motorcycle rider injured in collision with two- or three-wheeled motor vehicle : person injured while boarding or alighting, While engaged in other specified activities</t>
  </si>
  <si>
    <t>V22.39</t>
  </si>
  <si>
    <t>Motorcycle rider injured in collision with two- or three-wheeled motor vehicle : person injured while boarding or alighting, During unspecified activity</t>
  </si>
  <si>
    <t>V22.40</t>
  </si>
  <si>
    <t>Motorcycle rider injured in collision with two- or three-wheeled motor vehicle : driver injured in traffic accident ,While engaged in sports activity</t>
  </si>
  <si>
    <t>V22.41</t>
  </si>
  <si>
    <t>Motorcycle rider injured in collision with two- or three-wheeled motor vehicle : driver injured in traffic accident ,While engaged in leisure activity</t>
  </si>
  <si>
    <t>V22.42</t>
  </si>
  <si>
    <t>Motorcycle rider injured in collision with two- or three-wheeled motor vehicle : driver injured in traffic accident ,While working for income</t>
  </si>
  <si>
    <t>V22.43</t>
  </si>
  <si>
    <t>Motorcycle rider injured in collision with two- or three-wheeled motor vehicle : driver injured in traffic accident ,While engaged in other types of work</t>
  </si>
  <si>
    <t>V22.44</t>
  </si>
  <si>
    <t>Motorcycle rider injured in collision with two- or three-wheeled motor vehicle : driver injured in traffic accident ,While resting, sleeping, eating or engaging in other vital activities</t>
  </si>
  <si>
    <t>V22.48</t>
  </si>
  <si>
    <t>Motorcycle rider injured in collision with two- or three-wheeled motor vehicle : driver injured in traffic accident ,While engaged in other specified activities</t>
  </si>
  <si>
    <t>V22.49</t>
  </si>
  <si>
    <t>Motorcycle rider injured in collision with two- or three-wheeled motor vehicle : driver injured in traffic accident ,During unspecified activity</t>
  </si>
  <si>
    <t>V22.50</t>
  </si>
  <si>
    <t>Motorcycle rider injured in collision with two- or three-wheeled motor vehicle : passenger injured in traffic accident, While engaged in sports activity</t>
  </si>
  <si>
    <t>V22.51</t>
  </si>
  <si>
    <t>Motorcycle rider injured in collision with two- or three-wheeled motor vehicle : passenger injured in traffic accident, While engaged in leisure activity</t>
  </si>
  <si>
    <t>V22.52</t>
  </si>
  <si>
    <t>Motorcycle rider injured in collision with two- or three-wheeled motor vehicle : passenger injured in traffic accident, While working for income</t>
  </si>
  <si>
    <t>V22.53</t>
  </si>
  <si>
    <t>Motorcycle rider injured in collision with two- or three-wheeled motor vehicle : passenger injured in traffic accident, While engaged in other types of work</t>
  </si>
  <si>
    <t>V22.54</t>
  </si>
  <si>
    <t>Motorcycle rider injured in collision with two- or three-wheeled motor vehicle : passenger injured in traffic accident, While resting, sleeping, eating or engaging in other vital activities</t>
  </si>
  <si>
    <t>V22.58</t>
  </si>
  <si>
    <t>Motorcycle rider injured in collision with two- or three-wheeled motor vehicle : passenger injured in traffic accident, While engaged in other specified activities</t>
  </si>
  <si>
    <t>V22.59</t>
  </si>
  <si>
    <t>Motorcycle rider injured in collision with two- or three-wheeled motor vehicle : passenger injured in traffic accident, During unspecified activity</t>
  </si>
  <si>
    <t>V22.90</t>
  </si>
  <si>
    <t>Motorcycle rider injured in collision with two- or three-wheeled motor vehicle : unspecified motorcycle rider injured in traffic accident ,While engaged in sports activity</t>
  </si>
  <si>
    <t>V22.91</t>
  </si>
  <si>
    <t>Motorcycle rider injured in collision with two- or three-wheeled motor vehicle : unspecified motorcycle rider injured in traffic accident ,While engaged in leisure activity</t>
  </si>
  <si>
    <t>V22.92</t>
  </si>
  <si>
    <t>Motorcycle rider injured in collision with two- or three-wheeled motor vehicle : unspecified motorcycle rider injured in traffic accident ,While working for income</t>
  </si>
  <si>
    <t>V22.93</t>
  </si>
  <si>
    <t>Motorcycle rider injured in collision with two- or three-wheeled motor vehicle : unspecified motorcycle rider injured in traffic accident ,While engaged in other types of work</t>
  </si>
  <si>
    <t>V22.94</t>
  </si>
  <si>
    <t>Motorcycle rider injured in collision with two- or three-wheeled motor vehicle : unspecified motorcycle rider injured in traffic accident ,While resting, sleeping, eating or engaging in other vital activities</t>
  </si>
  <si>
    <t>V22.98</t>
  </si>
  <si>
    <t>Motorcycle rider injured in collision with two- or three-wheeled motor vehicle : unspecified motorcycle rider injured in traffic accident ,While engaged in other specified activities</t>
  </si>
  <si>
    <t>V22.99</t>
  </si>
  <si>
    <t>Motorcycle rider injured in collision with two- or three-wheeled motor vehicle : unspecified motorcycle rider injured in traffic accident ,During unspecified activity</t>
  </si>
  <si>
    <t>V23</t>
  </si>
  <si>
    <t xml:space="preserve">Motorcycle rider injured in collision with car, pick-up truck or van  </t>
  </si>
  <si>
    <t>V23.00</t>
  </si>
  <si>
    <t>Motorcycle rider injured in collision with car, pick-up truck or van : driver injured in nontraffic accident, While engaged in sports activity</t>
  </si>
  <si>
    <t>V23.01</t>
  </si>
  <si>
    <t>Motorcycle rider injured in collision with car, pick-up truck or van : driver injured in nontraffic accident, While engaged in leisure activity</t>
  </si>
  <si>
    <t>V23.02</t>
  </si>
  <si>
    <t>Motorcycle rider injured in collision with car, pick-up truck or van : driver injured in nontraffic accident, While working for income</t>
  </si>
  <si>
    <t>V23.03</t>
  </si>
  <si>
    <t>Motorcycle rider injured in collision with car, pick-up truck or van : driver injured in nontraffic accident, While engaged in other types of work</t>
  </si>
  <si>
    <t>V23.04</t>
  </si>
  <si>
    <t>Motorcycle rider injured in collision with car, pick-up truck or van : driver injured in nontraffic accident, While resting, sleeping, eating or engaging in other vital activities</t>
  </si>
  <si>
    <t>V23.08</t>
  </si>
  <si>
    <t>Motorcycle rider injured in collision with car, pick-up truck or van : driver injured in nontraffic accident, While engaged in other specified activities</t>
  </si>
  <si>
    <t>V23.09</t>
  </si>
  <si>
    <t>Motorcycle rider injured in collision with car, pick-up truck or van : driver injured in nontraffic accident, During unspecified activity</t>
  </si>
  <si>
    <t>V23.10</t>
  </si>
  <si>
    <t>Motorcycle rider injured in collision with car, pick-up truck or van : passenger injured in nontraffic accident ,While engaged in sports activity</t>
  </si>
  <si>
    <t>V23.11</t>
  </si>
  <si>
    <t>Motorcycle rider injured in collision with car, pick-up truck or van : passenger injured in nontraffic accident ,While engaged in leisure activity</t>
  </si>
  <si>
    <t>V23.12</t>
  </si>
  <si>
    <t>Motorcycle rider injured in collision with car, pick-up truck or van : passenger injured in nontraffic accident ,While working for income</t>
  </si>
  <si>
    <t>V23.13</t>
  </si>
  <si>
    <t>Motorcycle rider injured in collision with car, pick-up truck or van : passenger injured in nontraffic accident ,While engaged in other types of work</t>
  </si>
  <si>
    <t>V23.14</t>
  </si>
  <si>
    <t>Motorcycle rider injured in collision with car, pick-up truck or van : passenger injured in nontraffic accident ,While resting, sleeping, eating or engaging in other vital activities</t>
  </si>
  <si>
    <t>V23.18</t>
  </si>
  <si>
    <t>Motorcycle rider injured in collision with car, pick-up truck or van : passenger injured in nontraffic accident ,While engaged in other specified activities</t>
  </si>
  <si>
    <t>V23.19</t>
  </si>
  <si>
    <t>Motorcycle rider injured in collision with car, pick-up truck or van : passenger injured in nontraffic accident ,During unspecified activity</t>
  </si>
  <si>
    <t>V23.20</t>
  </si>
  <si>
    <t>Motorcycle rider injured in collision with car, pick-up truck or van : unspecified motorcycle rider injured in nontraffic accident ,While engaged in sports activity</t>
  </si>
  <si>
    <t>V23.21</t>
  </si>
  <si>
    <t>Motorcycle rider injured in collision with car, pick-up truck or van : unspecified motorcycle rider injured in nontraffic accident ,While engaged in leisure activity</t>
  </si>
  <si>
    <t>V23.22</t>
  </si>
  <si>
    <t>Motorcycle rider injured in collision with car, pick-up truck or van : unspecified motorcycle rider injured in nontraffic accident ,While working for income</t>
  </si>
  <si>
    <t>V23.23</t>
  </si>
  <si>
    <t>Motorcycle rider injured in collision with car, pick-up truck or van : unspecified motorcycle rider injured in nontraffic accident ,While engaged in other types of work</t>
  </si>
  <si>
    <t>V23.24</t>
  </si>
  <si>
    <t>Motorcycle rider injured in collision with car, pick-up truck or van : unspecified motorcycle rider injured in nontraffic accident ,While resting, sleeping, eating or engaging in other vital activities</t>
  </si>
  <si>
    <t>V23.28</t>
  </si>
  <si>
    <t>Motorcycle rider injured in collision with car, pick-up truck or van : unspecified motorcycle rider injured in nontraffic accident ,While engaged in other specified activities</t>
  </si>
  <si>
    <t>V23.29</t>
  </si>
  <si>
    <t>Motorcycle rider injured in collision with car, pick-up truck or van : unspecified motorcycle rider injured in nontraffic accident ,During unspecified activity</t>
  </si>
  <si>
    <t>V23.30</t>
  </si>
  <si>
    <t>Motorcycle rider injured in collision with car, pick-up truck or van : person injured while boarding or alighting, While engaged in sports activity</t>
  </si>
  <si>
    <t>V23.31</t>
  </si>
  <si>
    <t>Motorcycle rider injured in collision with car, pick-up truck or van : person injured while boarding or alighting, While engaged in leisure activity</t>
  </si>
  <si>
    <t>V23.32</t>
  </si>
  <si>
    <t>Motorcycle rider injured in collision with car, pick-up truck or van : person injured while boarding or alighting, While working for income</t>
  </si>
  <si>
    <t>V23.33</t>
  </si>
  <si>
    <t>Motorcycle rider injured in collision with car, pick-up truck or van : person injured while boarding or alighting, While engaged in other types of work</t>
  </si>
  <si>
    <t>V23.34</t>
  </si>
  <si>
    <t>Motorcycle rider injured in collision with car, pick-up truck or van : person injured while boarding or alighting, While resting, sleeping, eating or engaging in other vital activities</t>
  </si>
  <si>
    <t>V23.38</t>
  </si>
  <si>
    <t>Motorcycle rider injured in collision with car, pick-up truck or van : person injured while boarding or alighting, While engaged in other specified activities</t>
  </si>
  <si>
    <t>V23.39</t>
  </si>
  <si>
    <t>Motorcycle rider injured in collision with car, pick-up truck or van : person injured while boarding or alighting, During unspecified activity</t>
  </si>
  <si>
    <t>V23.40</t>
  </si>
  <si>
    <t>Motorcycle rider injured in collision with car, pick-up truck or van : driver injured in traffic accident, While engaged in sports activity</t>
  </si>
  <si>
    <t>V23.41</t>
  </si>
  <si>
    <t>Motorcycle rider injured in collision with car, pick-up truck or van : driver injured in traffic accident, While engaged in leisure activity</t>
  </si>
  <si>
    <t>V23.42</t>
  </si>
  <si>
    <t>Motorcycle rider injured in collision with car, pick-up truck or van : driver injured in traffic accident, While working for income</t>
  </si>
  <si>
    <t>V23.43</t>
  </si>
  <si>
    <t>Motorcycle rider injured in collision with car, pick-up truck or van : driver injured in traffic accident, While engaged in other types of work</t>
  </si>
  <si>
    <t>V23.44</t>
  </si>
  <si>
    <t>Motorcycle rider injured in collision with car, pick-up truck or van : driver injured in traffic accident, While resting, sleeping, eating or engaging in other vital activities</t>
  </si>
  <si>
    <t>V23.48</t>
  </si>
  <si>
    <t>Motorcycle rider injured in collision with car, pick-up truck or van : driver injured in traffic accident, While engaged in other specified activities</t>
  </si>
  <si>
    <t>V23.49</t>
  </si>
  <si>
    <t>Motorcycle rider injured in collision with car, pick-up truck or van : driver injured in traffic accident, During unspecified activity</t>
  </si>
  <si>
    <t>V23.50</t>
  </si>
  <si>
    <t>Motorcycle rider injured in collision with car, pick-up truck or van : passenger injured in traffic accident, While engaged in sports activity</t>
  </si>
  <si>
    <t>V23.51</t>
  </si>
  <si>
    <t>Motorcycle rider injured in collision with car, pick-up truck or van : passenger injured in traffic accident, While engaged in leisure activity</t>
  </si>
  <si>
    <t>V23.52</t>
  </si>
  <si>
    <t>Motorcycle rider injured in collision with car, pick-up truck or van : passenger injured in traffic accident, While working for income</t>
  </si>
  <si>
    <t>V23.53</t>
  </si>
  <si>
    <t>Motorcycle rider injured in collision with car, pick-up truck or van : passenger injured in traffic accident, While engaged in other types of work</t>
  </si>
  <si>
    <t>V23.54</t>
  </si>
  <si>
    <t>Motorcycle rider injured in collision with car, pick-up truck or van : passenger injured in traffic accident, While resting, sleeping, eating or engaging in other vital activities</t>
  </si>
  <si>
    <t>V23.58</t>
  </si>
  <si>
    <t>Motorcycle rider injured in collision with car, pick-up truck or van : passenger injured in traffic accident, While engaged in other specified activities</t>
  </si>
  <si>
    <t>V23.59</t>
  </si>
  <si>
    <t>Motorcycle rider injured in collision with car, pick-up truck or van : passenger injured in traffic accident, During unspecified activity</t>
  </si>
  <si>
    <t>V23.90</t>
  </si>
  <si>
    <t>Motorcycle rider injured in collision with car, pick-up truck or van : unspecified motorcycle rider injured in traffic accident, While engaged in sports activity</t>
  </si>
  <si>
    <t>V23.91</t>
  </si>
  <si>
    <t>Motorcycle rider injured in collision with car, pick-up truck or van : unspecified motorcycle rider injured in traffic accident, While engaged in leisure activity</t>
  </si>
  <si>
    <t>V23.92</t>
  </si>
  <si>
    <t>Motorcycle rider injured in collision with car, pick-up truck or van : unspecified motorcycle rider injured in traffic accident, While working for income</t>
  </si>
  <si>
    <t>V23.93</t>
  </si>
  <si>
    <t>Motorcycle rider injured in collision with car, pick-up truck or van : unspecified motorcycle rider injured in traffic accident, While engaged in other types of work</t>
  </si>
  <si>
    <t>V23.94</t>
  </si>
  <si>
    <t>Motorcycle rider injured in collision with car, pick-up truck or van : unspecified motorcycle rider injured in traffic accident, While resting, sleeping, eating or engaging in other vital activities</t>
  </si>
  <si>
    <t>V23.98</t>
  </si>
  <si>
    <t>Motorcycle rider injured in collision with car, pick-up truck or van : unspecified motorcycle rider injured in traffic accident, While engaged in other specified activities</t>
  </si>
  <si>
    <t>V23.99</t>
  </si>
  <si>
    <t>Motorcycle rider injured in collision with car, pick-up truck or van : unspecified motorcycle rider injured in traffic accident, During unspecified activity</t>
  </si>
  <si>
    <t>V24</t>
  </si>
  <si>
    <t xml:space="preserve">Motorcycle rider injured in collision with heavy transport vehicle or bus  </t>
  </si>
  <si>
    <t>V24.00</t>
  </si>
  <si>
    <t>Motorcycle rider injured in collision with heavy transport vehicle or bus : driver injured in nontraffic accident ,While engaged in sports activity</t>
  </si>
  <si>
    <t>V24.01</t>
  </si>
  <si>
    <t>Motorcycle rider injured in collision with heavy transport vehicle or bus : driver injured in nontraffic accident ,While engaged in leisure activity</t>
  </si>
  <si>
    <t>V24.02</t>
  </si>
  <si>
    <t>Motorcycle rider injured in collision with heavy transport vehicle or bus : driver injured in nontraffic accident ,While working for income</t>
  </si>
  <si>
    <t>V24.03</t>
  </si>
  <si>
    <t>Motorcycle rider injured in collision with heavy transport vehicle or bus : driver injured in nontraffic accident ,While engaged in other types of work</t>
  </si>
  <si>
    <t>V24.04</t>
  </si>
  <si>
    <t>Motorcycle rider injured in collision with heavy transport vehicle or bus : driver injured in nontraffic accident ,While resting, sleeping, eating or engaging in other vital activities</t>
  </si>
  <si>
    <t>V24.08</t>
  </si>
  <si>
    <t>Motorcycle rider injured in collision with heavy transport vehicle or bus : driver injured in nontraffic accident ,While engaged in other specified activities</t>
  </si>
  <si>
    <t>V24.09</t>
  </si>
  <si>
    <t>Motorcycle rider injured in collision with heavy transport vehicle or bus : driver injured in nontraffic accident ,During unspecified activity</t>
  </si>
  <si>
    <t>V24.10</t>
  </si>
  <si>
    <t>Motorcycle rider injured in collision with heavy transport vehicle or bus : passenger injured in nontraffic accident ,While engaged in sports activity</t>
  </si>
  <si>
    <t>V24.11</t>
  </si>
  <si>
    <t>Motorcycle rider injured in collision with heavy transport vehicle or bus : passenger injured in nontraffic accident ,While engaged in leisure activity</t>
  </si>
  <si>
    <t>V24.12</t>
  </si>
  <si>
    <t>Motorcycle rider injured in collision with heavy transport vehicle or bus : passenger injured in nontraffic accident ,While working for income</t>
  </si>
  <si>
    <t>V24.13</t>
  </si>
  <si>
    <t>Motorcycle rider injured in collision with heavy transport vehicle or bus : passenger injured in nontraffic accident ,While engaged in other types of work</t>
  </si>
  <si>
    <t>V24.14</t>
  </si>
  <si>
    <t>Motorcycle rider injured in collision with heavy transport vehicle or bus : passenger injured in nontraffic accident ,While resting, sleeping, eating or engaging in other vital activities</t>
  </si>
  <si>
    <t>V24.18</t>
  </si>
  <si>
    <t>Motorcycle rider injured in collision with heavy transport vehicle or bus : passenger injured in nontraffic accident ,While engaged in other specified activities</t>
  </si>
  <si>
    <t>V24.19</t>
  </si>
  <si>
    <t>Motorcycle rider injured in collision with heavy transport vehicle or bus : passenger injured in nontraffic accident ,During unspecified activity</t>
  </si>
  <si>
    <t>V24.20</t>
  </si>
  <si>
    <t>Motorcycle rider injured in collision with heavy transport vehicle or bus : unspecified motorcycle rider injured in nontraffic accident,While engaged in sports activity</t>
  </si>
  <si>
    <t>V24.21</t>
  </si>
  <si>
    <t>Motorcycle rider injured in collision with heavy transport vehicle or bus : unspecified motorcycle rider injured in nontraffic accident,While engaged in leisure activity</t>
  </si>
  <si>
    <t>V24.22</t>
  </si>
  <si>
    <t>Motorcycle rider injured in collision with heavy transport vehicle or bus : unspecified motorcycle rider injured in nontraffic accident,While working for income</t>
  </si>
  <si>
    <t>V24.23</t>
  </si>
  <si>
    <t>Motorcycle rider injured in collision with heavy transport vehicle or bus : unspecified motorcycle rider injured in nontraffic accident,While engaged in other types of work</t>
  </si>
  <si>
    <t>V24.24</t>
  </si>
  <si>
    <t>Motorcycle rider injured in collision with heavy transport vehicle or bus : unspecified motorcycle rider injured in nontraffic accident,While resting, sleeping, eating or engaging in other vital activities</t>
  </si>
  <si>
    <t>V24.28</t>
  </si>
  <si>
    <t>Motorcycle rider injured in collision with heavy transport vehicle or bus : unspecified motorcycle rider injured in nontraffic accident,While engaged in other specified activities</t>
  </si>
  <si>
    <t>V24.29</t>
  </si>
  <si>
    <t>Motorcycle rider injured in collision with heavy transport vehicle or bus : unspecified motorcycle rider injured in nontraffic accident,During unspecified activity</t>
  </si>
  <si>
    <t>V24.30</t>
  </si>
  <si>
    <t>Motorcycle rider injured in collision with heavy transport vehicle or bus : person injured while boarding or alighting, While engaged in sports activity</t>
  </si>
  <si>
    <t>V24.31</t>
  </si>
  <si>
    <t>Motorcycle rider injured in collision with heavy transport vehicle or bus : person injured while boarding or alighting, While engaged in leisure activity</t>
  </si>
  <si>
    <t>V24.32</t>
  </si>
  <si>
    <t>Motorcycle rider injured in collision with heavy transport vehicle or bus : person injured while boarding or alighting, While working for income</t>
  </si>
  <si>
    <t>V24.33</t>
  </si>
  <si>
    <t>Motorcycle rider injured in collision with heavy transport vehicle or bus : person injured while boarding or alighting, While engaged in other types of work</t>
  </si>
  <si>
    <t>V24.34</t>
  </si>
  <si>
    <t>Motorcycle rider injured in collision with heavy transport vehicle or bus : person injured while boarding or alighting, While resting, sleeping, eating or engaging in other vital activities</t>
  </si>
  <si>
    <t>V24.38</t>
  </si>
  <si>
    <t>Motorcycle rider injured in collision with heavy transport vehicle or bus : person injured while boarding or alighting, While engaged in other specified activities</t>
  </si>
  <si>
    <t>V24.39</t>
  </si>
  <si>
    <t>Motorcycle rider injured in collision with heavy transport vehicle or bus : person injured while boarding or alighting, During unspecified activity</t>
  </si>
  <si>
    <t>V24.40</t>
  </si>
  <si>
    <t>Motorcycle rider injured in collision with heavy transport vehicle or bus : driver injured in traffic accident, While engaged in sports activity</t>
  </si>
  <si>
    <t>V24.41</t>
  </si>
  <si>
    <t>Motorcycle rider injured in collision with heavy transport vehicle or bus : driver injured in traffic accident, While engaged in leisure activity</t>
  </si>
  <si>
    <t>V24.42</t>
  </si>
  <si>
    <t>Motorcycle rider injured in collision with heavy transport vehicle or bus : driver injured in traffic accident, While working for income</t>
  </si>
  <si>
    <t>V24.43</t>
  </si>
  <si>
    <t>Motorcycle rider injured in collision with heavy transport vehicle or bus : driver injured in traffic accident, While engaged in other types of work</t>
  </si>
  <si>
    <t>V24.44</t>
  </si>
  <si>
    <t>Motorcycle rider injured in collision with heavy transport vehicle or bus : driver injured in traffic accident, While resting, sleeping, eating or engaging in other vital activities</t>
  </si>
  <si>
    <t>V24.48</t>
  </si>
  <si>
    <t>Motorcycle rider injured in collision with heavy transport vehicle or bus : driver injured in traffic accident, While engaged in other specified activities</t>
  </si>
  <si>
    <t>V24.49</t>
  </si>
  <si>
    <t>Motorcycle rider injured in collision with heavy transport vehicle or bus : driver injured in traffic accident, During unspecified activity</t>
  </si>
  <si>
    <t>V24.50</t>
  </si>
  <si>
    <t>Motorcycle rider injured in collision with heavy transport vehicle or bus : passenger injured in traffic accident, While engaged in sports activity</t>
  </si>
  <si>
    <t>V24.51</t>
  </si>
  <si>
    <t>Motorcycle rider injured in collision with heavy transport vehicle or bus : passenger injured in traffic accident, While engaged in leisure activity</t>
  </si>
  <si>
    <t>V24.52</t>
  </si>
  <si>
    <t>Motorcycle rider injured in collision with heavy transport vehicle or bus : passenger injured in traffic accident, While working for income</t>
  </si>
  <si>
    <t>V24.53</t>
  </si>
  <si>
    <t>Motorcycle rider injured in collision with heavy transport vehicle or bus : passenger injured in traffic accident, While engaged in other types of work</t>
  </si>
  <si>
    <t>V24.54</t>
  </si>
  <si>
    <t>Motorcycle rider injured in collision with heavy transport vehicle or bus : passenger injured in traffic accident, While resting, sleeping, eating or engaging in other vital activities</t>
  </si>
  <si>
    <t>V24.58</t>
  </si>
  <si>
    <t>Motorcycle rider injured in collision with heavy transport vehicle or bus : passenger injured in traffic accident, While engaged in other specified activities</t>
  </si>
  <si>
    <t>V24.59</t>
  </si>
  <si>
    <t>Motorcycle rider injured in collision with heavy transport vehicle or bus : passenger injured in traffic accident, During unspecified activity</t>
  </si>
  <si>
    <t>V24.90</t>
  </si>
  <si>
    <t>Motorcycle rider injured in collision with heavy transport vehicle or bus : unspecified motorcycle rider injured in traffic accident, While engaged in sports activity</t>
  </si>
  <si>
    <t>V24.91</t>
  </si>
  <si>
    <t>Motorcycle rider injured in collision with heavy transport vehicle or bus : unspecified motorcycle rider injured in traffic accident, While engaged in leisure activity</t>
  </si>
  <si>
    <t>V24.92</t>
  </si>
  <si>
    <t>Motorcycle rider injured in collision with heavy transport vehicle or bus : unspecified motorcycle rider injured in traffic accident, While working for income</t>
  </si>
  <si>
    <t>V24.93</t>
  </si>
  <si>
    <t>Motorcycle rider injured in collision with heavy transport vehicle or bus : unspecified motorcycle rider injured in traffic accident, While engaged in other types of work</t>
  </si>
  <si>
    <t>V24.94</t>
  </si>
  <si>
    <t>Motorcycle rider injured in collision with heavy transport vehicle or bus : unspecified motorcycle rider injured in traffic accident, While resting, sleeping, eating or engaging in other vital activities</t>
  </si>
  <si>
    <t>V24.98</t>
  </si>
  <si>
    <t>Motorcycle rider injured in collision with heavy transport vehicle or bus : unspecified motorcycle rider injured in traffic accident, While engaged in other specified activities</t>
  </si>
  <si>
    <t>V24.99</t>
  </si>
  <si>
    <t>Motorcycle rider injured in collision with heavy transport vehicle or bus : unspecified motorcycle rider injured in traffic accident, During unspecified activity</t>
  </si>
  <si>
    <t>V25</t>
  </si>
  <si>
    <t xml:space="preserve">Motorcycle rider injured in collision with railway train or railway vehicle  </t>
  </si>
  <si>
    <t>V25.00</t>
  </si>
  <si>
    <t>Motorcycle rider injured in collision with railway train or railway vehicle : driver injured in nontraffic accident ,While engaged in sports activity</t>
  </si>
  <si>
    <t>V25.01</t>
  </si>
  <si>
    <t>Motorcycle rider injured in collision with railway train or railway vehicle : driver injured in nontraffic accident ,While engaged in leisure activity</t>
  </si>
  <si>
    <t>V25.02</t>
  </si>
  <si>
    <t>Motorcycle rider injured in collision with railway train or railway vehicle : driver injured in nontraffic accident ,While working for income</t>
  </si>
  <si>
    <t>V25.03</t>
  </si>
  <si>
    <t>Motorcycle rider injured in collision with railway train or railway vehicle : driver injured in nontraffic accident ,While engaged in other types of work</t>
  </si>
  <si>
    <t>V25.04</t>
  </si>
  <si>
    <t>Motorcycle rider injured in collision with railway train or railway vehicle : driver injured in nontraffic accident ,While resting, sleeping, eating or engaging in other vital activities</t>
  </si>
  <si>
    <t>V25.08</t>
  </si>
  <si>
    <t>Motorcycle rider injured in collision with railway train or railway vehicle : driver injured in nontraffic accident ,While engaged in other specified activities</t>
  </si>
  <si>
    <t>V25.09</t>
  </si>
  <si>
    <t>Motorcycle rider injured in collision with railway train or railway vehicle : driver injured in nontraffic accident ,During unspecified activity</t>
  </si>
  <si>
    <t>V25.10</t>
  </si>
  <si>
    <t>Motorcycle rider injured in collision with railway train or railway vehicle : passenger injured in nontraffic accident, While engaged in sports activity</t>
  </si>
  <si>
    <t>V25.11</t>
  </si>
  <si>
    <t>Motorcycle rider injured in collision with railway train or railway vehicle : passenger injured in nontraffic accident, While engaged in leisure activity</t>
  </si>
  <si>
    <t>V25.12</t>
  </si>
  <si>
    <t>Motorcycle rider injured in collision with railway train or railway vehicle : passenger injured in nontraffic accident, While working for income</t>
  </si>
  <si>
    <t>V25.13</t>
  </si>
  <si>
    <t>Motorcycle rider injured in collision with railway train or railway vehicle : passenger injured in nontraffic accident, While engaged in other types of work</t>
  </si>
  <si>
    <t>V25.14</t>
  </si>
  <si>
    <t>Motorcycle rider injured in collision with railway train or railway vehicle : passenger injured in nontraffic accident, While resting, sleeping, eating or engaging in other vital activities</t>
  </si>
  <si>
    <t>V25.18</t>
  </si>
  <si>
    <t>Motorcycle rider injured in collision with railway train or railway vehicle : passenger injured in nontraffic accident, While engaged in other specified activities</t>
  </si>
  <si>
    <t>V25.19</t>
  </si>
  <si>
    <t>Motorcycle rider injured in collision with railway train or railway vehicle : passenger injured in nontraffic accident, During unspecified activity</t>
  </si>
  <si>
    <t>V25.20</t>
  </si>
  <si>
    <t>Motorcycle rider injured in collision with railway train or railway vehicle : unspecified motorcycle rider injured in nontraffic accident ,While engaged in sports activity</t>
  </si>
  <si>
    <t>V25.21</t>
  </si>
  <si>
    <t>Motorcycle rider injured in collision with railway train or railway vehicle : unspecified motorcycle rider injured in nontraffic accident ,While engaged in leisure activity</t>
  </si>
  <si>
    <t>V25.22</t>
  </si>
  <si>
    <t>Motorcycle rider injured in collision with railway train or railway vehicle : unspecified motorcycle rider injured in nontraffic accident ,While working for income</t>
  </si>
  <si>
    <t>V25.23</t>
  </si>
  <si>
    <t>Motorcycle rider injured in collision with railway train or railway vehicle : unspecified motorcycle rider injured in nontraffic accident ,While engaged in other types of work</t>
  </si>
  <si>
    <t>V25.24</t>
  </si>
  <si>
    <t>Motorcycle rider injured in collision with railway train or railway vehicle : unspecified motorcycle rider injured in nontraffic accident ,While resting, sleeping, eating or engaging in other vital activities</t>
  </si>
  <si>
    <t>V25.28</t>
  </si>
  <si>
    <t>Motorcycle rider injured in collision with railway train or railway vehicle : unspecified motorcycle rider injured in nontraffic accident ,While engaged in other specified activities</t>
  </si>
  <si>
    <t>V25.29</t>
  </si>
  <si>
    <t>Motorcycle rider injured in collision with railway train or railway vehicle : unspecified motorcycle rider injured in nontraffic accident ,During unspecified activity</t>
  </si>
  <si>
    <t>V25.30</t>
  </si>
  <si>
    <t>Motorcycle rider injured in collision with railway train or railway vehicle : person injured while boarding or alighting,While engaged in sports activity</t>
  </si>
  <si>
    <t>V25.31</t>
  </si>
  <si>
    <t>Motorcycle rider injured in collision with railway train or railway vehicle : person injured while boarding or alighting,While engaged in leisure activity</t>
  </si>
  <si>
    <t>V25.32</t>
  </si>
  <si>
    <t>Motorcycle rider injured in collision with railway train or railway vehicle : person injured while boarding or alighting,While working for income</t>
  </si>
  <si>
    <t>V25.33</t>
  </si>
  <si>
    <t>Motorcycle rider injured in collision with railway train or railway vehicle : person injured while boarding or alighting,While engaged in other types of work</t>
  </si>
  <si>
    <t>V25.34</t>
  </si>
  <si>
    <t>Motorcycle rider injured in collision with railway train or railway vehicle : person injured while boarding or alighting,While resting, sleeping, eating or engaging in other vital activities</t>
  </si>
  <si>
    <t>V25.38</t>
  </si>
  <si>
    <t>Motorcycle rider injured in collision with railway train or railway vehicle : person injured while boarding or alighting,While engaged in other specified activities</t>
  </si>
  <si>
    <t>V25.39</t>
  </si>
  <si>
    <t>Motorcycle rider injured in collision with railway train or railway vehicle : person injured while boarding or alighting,During unspecified activity</t>
  </si>
  <si>
    <t>V25.40</t>
  </si>
  <si>
    <t>Motorcycle rider injured in collision with railway train or railway vehicle : driver injured in traffic accident, While engaged in sports activity</t>
  </si>
  <si>
    <t>V25.41</t>
  </si>
  <si>
    <t>Motorcycle rider injured in collision with railway train or railway vehicle : driver injured in traffic accident, While engaged in leisure activity</t>
  </si>
  <si>
    <t>V25.42</t>
  </si>
  <si>
    <t>Motorcycle rider injured in collision with railway train or railway vehicle : driver injured in traffic accident, While working for income</t>
  </si>
  <si>
    <t>V25.43</t>
  </si>
  <si>
    <t>Motorcycle rider injured in collision with railway train or railway vehicle : driver injured in traffic accident, While engaged in other types of work</t>
  </si>
  <si>
    <t>V25.44</t>
  </si>
  <si>
    <t>Motorcycle rider injured in collision with railway train or railway vehicle : driver injured in traffic accident, While resting, sleeping, eating or engaging in other vital activities</t>
  </si>
  <si>
    <t>V25.48</t>
  </si>
  <si>
    <t>Motorcycle rider injured in collision with railway train or railway vehicle : driver injured in traffic accident, While engaged in other specified activities</t>
  </si>
  <si>
    <t>V25.49</t>
  </si>
  <si>
    <t>Motorcycle rider injured in collision with railway train or railway vehicle : driver injured in traffic accident, During unspecified activity</t>
  </si>
  <si>
    <t>V25.50</t>
  </si>
  <si>
    <t>Motorcycle rider injured in collision with railway train or railway vehicle : passenger injured in traffic accident, While engaged in sports activity</t>
  </si>
  <si>
    <t>V25.51</t>
  </si>
  <si>
    <t>Motorcycle rider injured in collision with railway train or railway vehicle : passenger injured in traffic accident, While engaged in leisure activity</t>
  </si>
  <si>
    <t>V25.52</t>
  </si>
  <si>
    <t>Motorcycle rider injured in collision with railway train or railway vehicle : passenger injured in traffic accident, While working for income</t>
  </si>
  <si>
    <t>V25.53</t>
  </si>
  <si>
    <t>Motorcycle rider injured in collision with railway train or railway vehicle : passenger injured in traffic accident, While engaged in other types of work</t>
  </si>
  <si>
    <t>V25.54</t>
  </si>
  <si>
    <t>Motorcycle rider injured in collision with railway train or railway vehicle : passenger injured in traffic accident, While resting, sleeping, eating or engaging in other vital activities</t>
  </si>
  <si>
    <t>V25.58</t>
  </si>
  <si>
    <t>Motorcycle rider injured in collision with railway train or railway vehicle : passenger injured in traffic accident, While engaged in other specified activities</t>
  </si>
  <si>
    <t>V25.59</t>
  </si>
  <si>
    <t>Motorcycle rider injured in collision with railway train or railway vehicle : passenger injured in traffic accident, During unspecified activity</t>
  </si>
  <si>
    <t>V25.90</t>
  </si>
  <si>
    <t>Motorcycle rider injured in collision with railway train or railway vehicle : unspecified motorcycle rider injured in traffic accident, While engaged in sports activity</t>
  </si>
  <si>
    <t>V25.91</t>
  </si>
  <si>
    <t>Motorcycle rider injured in collision with railway train or railway vehicle : unspecified motorcycle rider injured in traffic accident, While engaged in leisure activity</t>
  </si>
  <si>
    <t>V25.92</t>
  </si>
  <si>
    <t>Motorcycle rider injured in collision with railway train or railway vehicle : unspecified motorcycle rider injured in traffic accident, While working for income</t>
  </si>
  <si>
    <t>V25.93</t>
  </si>
  <si>
    <t>Motorcycle rider injured in collision with railway train or railway vehicle : unspecified motorcycle rider injured in traffic accident, While engaged in other types of work</t>
  </si>
  <si>
    <t>V25.94</t>
  </si>
  <si>
    <t>Motorcycle rider injured in collision with railway train or railway vehicle : unspecified motorcycle rider injured in traffic accident, While resting, sleeping, eating or engaging in other vital activities</t>
  </si>
  <si>
    <t>V25.98</t>
  </si>
  <si>
    <t>Motorcycle rider injured in collision with railway train or railway vehicle : unspecified motorcycle rider injured in traffic accident, While engaged in other specified activities</t>
  </si>
  <si>
    <t>V25.99</t>
  </si>
  <si>
    <t>Motorcycle rider injured in collision with railway train or railway vehicle : unspecified motorcycle rider injured in traffic accident, During unspecified activity</t>
  </si>
  <si>
    <t>V26</t>
  </si>
  <si>
    <t xml:space="preserve">Motorcycle rider injured in collision with other nonmotor vehicle   </t>
  </si>
  <si>
    <t>V26.00</t>
  </si>
  <si>
    <t>Motorcycle rider injured in collision with other nonmotor vehicle : driver injured in nontraffic accident ,While engaged in sports activity</t>
  </si>
  <si>
    <t>V26.01</t>
  </si>
  <si>
    <t>Motorcycle rider injured in collision with other nonmotor vehicle : driver injured in nontraffic accident ,While engaged in leisure activity</t>
  </si>
  <si>
    <t>V26.02</t>
  </si>
  <si>
    <t>Motorcycle rider injured in collision with other nonmotor vehicle : driver injured in nontraffic accident ,While working for income</t>
  </si>
  <si>
    <t>V26.03</t>
  </si>
  <si>
    <t>Motorcycle rider injured in collision with other nonmotor vehicle : driver injured in nontraffic accident ,While engaged in other types of work</t>
  </si>
  <si>
    <t>V26.04</t>
  </si>
  <si>
    <t>Motorcycle rider injured in collision with other nonmotor vehicle : driver injured in nontraffic accident ,While resting, sleeping, eating or engaging in other vital activities</t>
  </si>
  <si>
    <t>V26.08</t>
  </si>
  <si>
    <t>Motorcycle rider injured in collision with other nonmotor vehicle : driver injured in nontraffic accident ,While engaged in other specified activities</t>
  </si>
  <si>
    <t>V26.09</t>
  </si>
  <si>
    <t>Motorcycle rider injured in collision with other nonmotor vehicle : driver injured in nontraffic accident ,During unspecified activity</t>
  </si>
  <si>
    <t>V26.10</t>
  </si>
  <si>
    <t>Motorcycle rider injured in collision with other nonmotor vehicle : passenger injured in nontraffic accident, While engaged in sports activity</t>
  </si>
  <si>
    <t>V26.11</t>
  </si>
  <si>
    <t>Motorcycle rider injured in collision with other nonmotor vehicle : passenger injured in nontraffic accident, While engaged in leisure activity</t>
  </si>
  <si>
    <t>V26.12</t>
  </si>
  <si>
    <t>Motorcycle rider injured in collision with other nonmotor vehicle : passenger injured in nontraffic accident, While working for income</t>
  </si>
  <si>
    <t>V26.13</t>
  </si>
  <si>
    <t>Motorcycle rider injured in collision with other nonmotor vehicle : passenger injured in nontraffic accident, While engaged in other types of work</t>
  </si>
  <si>
    <t>V26.14</t>
  </si>
  <si>
    <t>Motorcycle rider injured in collision with other nonmotor vehicle : passenger injured in nontraffic accident, While resting, sleeping, eating or engaging in other vital activities</t>
  </si>
  <si>
    <t>V26.18</t>
  </si>
  <si>
    <t>Motorcycle rider injured in collision with other nonmotor vehicle : passenger injured in nontraffic accident, While engaged in other specified activities</t>
  </si>
  <si>
    <t>V26.19</t>
  </si>
  <si>
    <t>Motorcycle rider injured in collision with other nonmotor vehicle : passenger injured in nontraffic accident, During unspecified activity</t>
  </si>
  <si>
    <t>V26.20</t>
  </si>
  <si>
    <t>Motorcycle rider injured in collision with other nonmotor vehicle : unspecified motorcycle rider injured in nontraffic accident ,While engaged in sports activity</t>
  </si>
  <si>
    <t>V26.21</t>
  </si>
  <si>
    <t>Motorcycle rider injured in collision with other nonmotor vehicle : unspecified motorcycle rider injured in nontraffic accident ,While engaged in leisure activity</t>
  </si>
  <si>
    <t>V26.22</t>
  </si>
  <si>
    <t>Motorcycle rider injured in collision with other nonmotor vehicle : unspecified motorcycle rider injured in nontraffic accident ,While working for income</t>
  </si>
  <si>
    <t>V26.23</t>
  </si>
  <si>
    <t>Motorcycle rider injured in collision with other nonmotor vehicle : unspecified motorcycle rider injured in nontraffic accident ,While engaged in other types of work</t>
  </si>
  <si>
    <t>V26.24</t>
  </si>
  <si>
    <t>Motorcycle rider injured in collision with other nonmotor vehicle : unspecified motorcycle rider injured in nontraffic accident ,While resting, sleeping, eating or engaging in other vital activities</t>
  </si>
  <si>
    <t>V26.28</t>
  </si>
  <si>
    <t>Motorcycle rider injured in collision with other nonmotor vehicle : unspecified motorcycle rider injured in nontraffic accident ,While engaged in other specified activities</t>
  </si>
  <si>
    <t>V26.29</t>
  </si>
  <si>
    <t>Motorcycle rider injured in collision with other nonmotor vehicle : unspecified motorcycle rider injured in nontraffic accident ,During unspecified activity</t>
  </si>
  <si>
    <t>V26.30</t>
  </si>
  <si>
    <t>Motorcycle rider injured in collision with other nonmotor vehicle : person injured while boarding or alighting, While engaged in sports activity</t>
  </si>
  <si>
    <t>V26.31</t>
  </si>
  <si>
    <t>Motorcycle rider injured in collision with other nonmotor vehicle : person injured while boarding or alighting, While engaged in leisure activity</t>
  </si>
  <si>
    <t>V26.32</t>
  </si>
  <si>
    <t>Motorcycle rider injured in collision with other nonmotor vehicle : person injured while boarding or alighting, While working for income</t>
  </si>
  <si>
    <t>V26.33</t>
  </si>
  <si>
    <t>Motorcycle rider injured in collision with other nonmotor vehicle : person injured while boarding or alighting, While engaged in other types of work</t>
  </si>
  <si>
    <t>V26.34</t>
  </si>
  <si>
    <t>Motorcycle rider injured in collision with other nonmotor vehicle : person injured while boarding or alighting, While resting, sleeping, eating or engaging in other vital activities</t>
  </si>
  <si>
    <t>V26.38</t>
  </si>
  <si>
    <t>Motorcycle rider injured in collision with other nonmotor vehicle : person injured while boarding or alighting, While engaged in other specified activities</t>
  </si>
  <si>
    <t>V26.39</t>
  </si>
  <si>
    <t>Motorcycle rider injured in collision with other nonmotor vehicle : person injured while boarding or alighting, During unspecified activity</t>
  </si>
  <si>
    <t>V26.40</t>
  </si>
  <si>
    <t>Motorcycle rider injured in collision with other nonmotor vehicle : driver injured in traffic accident, While engaged in sports activity</t>
  </si>
  <si>
    <t>V26.41</t>
  </si>
  <si>
    <t>Motorcycle rider injured in collision with other nonmotor vehicle : driver injured in traffic accident, While engaged in leisure activity</t>
  </si>
  <si>
    <t>V26.42</t>
  </si>
  <si>
    <t>Motorcycle rider injured in collision with other nonmotor vehicle : driver injured in traffic accident, While working for income</t>
  </si>
  <si>
    <t>V26.43</t>
  </si>
  <si>
    <t>Motorcycle rider injured in collision with other nonmotor vehicle : driver injured in traffic accident, While engaged in other types of work</t>
  </si>
  <si>
    <t>V26.44</t>
  </si>
  <si>
    <t>Motorcycle rider injured in collision with other nonmotor vehicle : driver injured in traffic accident, While resting, sleeping, eating or engaging in other vital activities</t>
  </si>
  <si>
    <t>V26.48</t>
  </si>
  <si>
    <t>Motorcycle rider injured in collision with other nonmotor vehicle : driver injured in traffic accident, While engaged in other specified activities</t>
  </si>
  <si>
    <t>V26.49</t>
  </si>
  <si>
    <t>Motorcycle rider injured in collision with other nonmotor vehicle : driver injured in traffic accident, During unspecified activity</t>
  </si>
  <si>
    <t>V26.50</t>
  </si>
  <si>
    <t>Motorcycle rider injured in collision with other nonmotor vehicle : passenger injured in traffic accident, While engaged in sports activity</t>
  </si>
  <si>
    <t>V26.51</t>
  </si>
  <si>
    <t>Motorcycle rider injured in collision with other nonmotor vehicle : passenger injured in traffic accident, While engaged in leisure activity</t>
  </si>
  <si>
    <t>V26.52</t>
  </si>
  <si>
    <t>Motorcycle rider injured in collision with other nonmotor vehicle : passenger injured in traffic accident, While working for income</t>
  </si>
  <si>
    <t>V26.53</t>
  </si>
  <si>
    <t>Motorcycle rider injured in collision with other nonmotor vehicle : passenger injured in traffic accident, While engaged in other types of work</t>
  </si>
  <si>
    <t>V26.54</t>
  </si>
  <si>
    <t>Motorcycle rider injured in collision with other nonmotor vehicle : passenger injured in traffic accident, While resting, sleeping, eating or engaging in other vital activities</t>
  </si>
  <si>
    <t>V26.58</t>
  </si>
  <si>
    <t>Motorcycle rider injured in collision with other nonmotor vehicle : passenger injured in traffic accident, While engaged in other specified activities</t>
  </si>
  <si>
    <t>V26.59</t>
  </si>
  <si>
    <t>Motorcycle rider injured in collision with other nonmotor vehicle : passenger injured in traffic accident, During unspecified activity</t>
  </si>
  <si>
    <t>V26.90</t>
  </si>
  <si>
    <t>Motorcycle rider injured in collision with other nonmotor vehicle : unspecified motorcycle rider injured in traffic accident ,While engaged in sports activity</t>
  </si>
  <si>
    <t>V26.91</t>
  </si>
  <si>
    <t>Motorcycle rider injured in collision with other nonmotor vehicle : unspecified motorcycle rider injured in traffic accident ,While engaged in leisure activity</t>
  </si>
  <si>
    <t>V26.92</t>
  </si>
  <si>
    <t>Motorcycle rider injured in collision with other nonmotor vehicle : unspecified motorcycle rider injured in traffic accident ,While working for income</t>
  </si>
  <si>
    <t>V26.93</t>
  </si>
  <si>
    <t>Motorcycle rider injured in collision with other nonmotor vehicle : unspecified motorcycle rider injured in traffic accident ,While engaged in other types of work</t>
  </si>
  <si>
    <t>V26.94</t>
  </si>
  <si>
    <t>Motorcycle rider injured in collision with other nonmotor vehicle : unspecified motorcycle rider injured in traffic accident ,While resting, sleeping, eating or engaging in other vital activities</t>
  </si>
  <si>
    <t>V26.98</t>
  </si>
  <si>
    <t>Motorcycle rider injured in collision with other nonmotor vehicle : unspecified motorcycle rider injured in traffic accident ,While engaged in other specified activities</t>
  </si>
  <si>
    <t>V26.99</t>
  </si>
  <si>
    <t>Motorcycle rider injured in collision with other nonmotor vehicle : unspecified motorcycle rider injured in traffic accident ,During unspecified activity</t>
  </si>
  <si>
    <t>V27</t>
  </si>
  <si>
    <t xml:space="preserve">Motorcycle rider injured in collision with fixed or stationary object   </t>
  </si>
  <si>
    <t>V27.00</t>
  </si>
  <si>
    <t>Motorcycle rider injured in collision with fixed or stationary object : driver injured in nontraffic accident ,While engaged in sports activity</t>
  </si>
  <si>
    <t>V27.01</t>
  </si>
  <si>
    <t>Motorcycle rider injured in collision with fixed or stationary object : driver injured in nontraffic accident ,While engaged in leisure activity</t>
  </si>
  <si>
    <t>V27.02</t>
  </si>
  <si>
    <t>Motorcycle rider injured in collision with fixed or stationary object : driver injured in nontraffic accident ,While working for income</t>
  </si>
  <si>
    <t>V27.03</t>
  </si>
  <si>
    <t>Motorcycle rider injured in collision with fixed or stationary object : driver injured in nontraffic accident ,While engaged in other types of work</t>
  </si>
  <si>
    <t>V27.04</t>
  </si>
  <si>
    <t>Motorcycle rider injured in collision with fixed or stationary object : driver injured in nontraffic accident ,While resting, sleeping, eating or engaging in other vital activities</t>
  </si>
  <si>
    <t>V27.08</t>
  </si>
  <si>
    <t>Motorcycle rider injured in collision with fixed or stationary object : driver injured in nontraffic accident ,While engaged in other specified activities</t>
  </si>
  <si>
    <t>V27.09</t>
  </si>
  <si>
    <t>Motorcycle rider injured in collision with fixed or stationary object : driver injured in nontraffic accident ,During unspecified activity</t>
  </si>
  <si>
    <t>V27.10</t>
  </si>
  <si>
    <t>Motorcycle rider injured in collision with fixed or stationary object : passenger injured in nontraffic accident ,While engaged in sports activity</t>
  </si>
  <si>
    <t>V27.11</t>
  </si>
  <si>
    <t>Motorcycle rider injured in collision with fixed or stationary object : passenger injured in nontraffic accident ,While engaged in leisure activity</t>
  </si>
  <si>
    <t>V27.12</t>
  </si>
  <si>
    <t>Motorcycle rider injured in collision with fixed or stationary object : passenger injured in nontraffic accident ,While working for income</t>
  </si>
  <si>
    <t>V27.13</t>
  </si>
  <si>
    <t>Motorcycle rider injured in collision with fixed or stationary object : passenger injured in nontraffic accident ,While engaged in other types of work</t>
  </si>
  <si>
    <t>V27.14</t>
  </si>
  <si>
    <t>Motorcycle rider injured in collision with fixed or stationary object : passenger injured in nontraffic accident ,While resting, sleeping, eating or engaging in other vital activities</t>
  </si>
  <si>
    <t>V27.18</t>
  </si>
  <si>
    <t>Motorcycle rider injured in collision with fixed or stationary object : passenger injured in nontraffic accident ,While engaged in other specified activities</t>
  </si>
  <si>
    <t>V27.19</t>
  </si>
  <si>
    <t>Motorcycle rider injured in collision with fixed or stationary object : passenger injured in nontraffic accident ,During unspecified activity</t>
  </si>
  <si>
    <t>V27.20</t>
  </si>
  <si>
    <t>Motorcycle rider injured in collision with fixed or stationary object : unspecified motorcycle rider injured in nontraffic accident ,While engaged in sports activity</t>
  </si>
  <si>
    <t>V27.21</t>
  </si>
  <si>
    <t>Motorcycle rider injured in collision with fixed or stationary object : unspecified motorcycle rider injured in nontraffic accident ,While engaged in leisure activity</t>
  </si>
  <si>
    <t>V27.22</t>
  </si>
  <si>
    <t>Motorcycle rider injured in collision with fixed or stationary object : unspecified motorcycle rider injured in nontraffic accident ,While working for income</t>
  </si>
  <si>
    <t>V27.23</t>
  </si>
  <si>
    <t>Motorcycle rider injured in collision with fixed or stationary object : unspecified motorcycle rider injured in nontraffic accident ,While engaged in other types of work</t>
  </si>
  <si>
    <t>V27.24</t>
  </si>
  <si>
    <t>Motorcycle rider injured in collision with fixed or stationary object : unspecified motorcycle rider injured in nontraffic accident ,While resting, sleeping, eating or engaging in other vital activities</t>
  </si>
  <si>
    <t>V27.28</t>
  </si>
  <si>
    <t>Motorcycle rider injured in collision with fixed or stationary object : unspecified motorcycle rider injured in nontraffic accident ,While engaged in other specified activities</t>
  </si>
  <si>
    <t>V27.29</t>
  </si>
  <si>
    <t>Motorcycle rider injured in collision with fixed or stationary object : unspecified motorcycle rider injured in nontraffic accident ,During unspecified activity</t>
  </si>
  <si>
    <t>V27.30</t>
  </si>
  <si>
    <t>Motorcycle rider injured in collision with fixed or stationary object : person injured while boarding or alighting, While engaged in sports activity</t>
  </si>
  <si>
    <t>V27.31</t>
  </si>
  <si>
    <t>Motorcycle rider injured in collision with fixed or stationary object : person injured while boarding or alighting, While engaged in leisure activity</t>
  </si>
  <si>
    <t>V27.32</t>
  </si>
  <si>
    <t>Motorcycle rider injured in collision with fixed or stationary object : person injured while boarding or alighting, While working for income</t>
  </si>
  <si>
    <t>V27.33</t>
  </si>
  <si>
    <t>Motorcycle rider injured in collision with fixed or stationary object : person injured while boarding or alighting, While engaged in other types of work</t>
  </si>
  <si>
    <t>V27.34</t>
  </si>
  <si>
    <t>Motorcycle rider injured in collision with fixed or stationary object : person injured while boarding or alighting, While resting, sleeping, eating or engaging in other vital activities</t>
  </si>
  <si>
    <t>V27.38</t>
  </si>
  <si>
    <t>Motorcycle rider injured in collision with fixed or stationary object : person injured while boarding or alighting, While engaged in other specified activities</t>
  </si>
  <si>
    <t>V27.39</t>
  </si>
  <si>
    <t>Motorcycle rider injured in collision with fixed or stationary object : person injured while boarding or alighting, During unspecified activity</t>
  </si>
  <si>
    <t>V27.40</t>
  </si>
  <si>
    <t>Motorcycle rider injured in collision with fixed or stationary object : driver injured in traffic accident, While engaged in sports activity</t>
  </si>
  <si>
    <t>V27.41</t>
  </si>
  <si>
    <t>Motorcycle rider injured in collision with fixed or stationary object : driver injured in traffic accident, While engaged in leisure activity</t>
  </si>
  <si>
    <t>V27.42</t>
  </si>
  <si>
    <t>Motorcycle rider injured in collision with fixed or stationary object : driver injured in traffic accident, While working for income</t>
  </si>
  <si>
    <t>V27.43</t>
  </si>
  <si>
    <t>Motorcycle rider injured in collision with fixed or stationary object : driver injured in traffic accident, While engaged in other types of work</t>
  </si>
  <si>
    <t>V27.44</t>
  </si>
  <si>
    <t>Motorcycle rider injured in collision with fixed or stationary object : driver injured in traffic accident, While resting, sleeping, eating or engaging in other vital activities</t>
  </si>
  <si>
    <t>V27.48</t>
  </si>
  <si>
    <t>Motorcycle rider injured in collision with fixed or stationary object : driver injured in traffic accident, While engaged in other specified activities</t>
  </si>
  <si>
    <t>V27.49</t>
  </si>
  <si>
    <t>Motorcycle rider injured in collision with fixed or stationary object : driver injured in traffic accident, During unspecified activity</t>
  </si>
  <si>
    <t>V27.50</t>
  </si>
  <si>
    <t>Motorcycle rider injured in collision with fixed or stationary object : passenger injured in traffic accident, While engaged in sports activity</t>
  </si>
  <si>
    <t>V27.51</t>
  </si>
  <si>
    <t>Motorcycle rider injured in collision with fixed or stationary object : passenger injured in traffic accident, While engaged in leisure activity</t>
  </si>
  <si>
    <t>V27.52</t>
  </si>
  <si>
    <t>Motorcycle rider injured in collision with fixed or stationary object : passenger injured in traffic accident, While working for income</t>
  </si>
  <si>
    <t>V27.53</t>
  </si>
  <si>
    <t>Motorcycle rider injured in collision with fixed or stationary object : passenger injured in traffic accident, While engaged in other types of work</t>
  </si>
  <si>
    <t>V27.54</t>
  </si>
  <si>
    <t>Motorcycle rider injured in collision with fixed or stationary object : passenger injured in traffic accident, While resting, sleeping, eating or engaging in other vital activities</t>
  </si>
  <si>
    <t>V27.58</t>
  </si>
  <si>
    <t>Motorcycle rider injured in collision with fixed or stationary object : passenger injured in traffic accident, While engaged in other specified activities</t>
  </si>
  <si>
    <t>V27.59</t>
  </si>
  <si>
    <t>Motorcycle rider injured in collision with fixed or stationary object : passenger injured in traffic accident, During unspecified activity</t>
  </si>
  <si>
    <t>V27.90</t>
  </si>
  <si>
    <t>Motorcycle rider injured in collision with fixed or stationary object : unspecified motorcycle rider injured in traffic accident, While engaged in sports activity</t>
  </si>
  <si>
    <t>V27.91</t>
  </si>
  <si>
    <t>Motorcycle rider injured in collision with fixed or stationary object : unspecified motorcycle rider injured in traffic accident, While engaged in leisure activity</t>
  </si>
  <si>
    <t>V27.92</t>
  </si>
  <si>
    <t>Motorcycle rider injured in collision with fixed or stationary object : unspecified motorcycle rider injured in traffic accident, While working for income</t>
  </si>
  <si>
    <t>V27.93</t>
  </si>
  <si>
    <t>Motorcycle rider injured in collision with fixed or stationary object : unspecified motorcycle rider injured in traffic accident, While engaged in other types of work</t>
  </si>
  <si>
    <t>V27.94</t>
  </si>
  <si>
    <t>Motorcycle rider injured in collision with fixed or stationary object : unspecified motorcycle rider injured in traffic accident, While resting, sleeping, eating or engaging in other vital activities</t>
  </si>
  <si>
    <t>V27.98</t>
  </si>
  <si>
    <t>Motorcycle rider injured in collision with fixed or stationary object : unspecified motorcycle rider injured in traffic accident, While engaged in other specified activities</t>
  </si>
  <si>
    <t>V27.99</t>
  </si>
  <si>
    <t>Motorcycle rider injured in collision with fixed or stationary object : unspecified motorcycle rider injured in traffic accident, During unspecified activity</t>
  </si>
  <si>
    <t>V28</t>
  </si>
  <si>
    <t xml:space="preserve">Motorcycle rider injured in noncollision transport accident   </t>
  </si>
  <si>
    <t>V28.00</t>
  </si>
  <si>
    <t>Motorcycle rider injured in noncollision transport accident : driver injured in nontraffic accident ,While engaged in sports activity</t>
  </si>
  <si>
    <t>V28.01</t>
  </si>
  <si>
    <t>Motorcycle rider injured in noncollision transport accident : driver injured in nontraffic accident ,While engaged in leisure activity</t>
  </si>
  <si>
    <t>V28.02</t>
  </si>
  <si>
    <t>Motorcycle rider injured in noncollision transport accident : driver injured in nontraffic accident ,While working for income</t>
  </si>
  <si>
    <t>V28.03</t>
  </si>
  <si>
    <t>Motorcycle rider injured in noncollision transport accident : driver injured in nontraffic accident ,While engaged in other types of work</t>
  </si>
  <si>
    <t>V28.04</t>
  </si>
  <si>
    <t>Motorcycle rider injured in noncollision transport accident : driver injured in nontraffic accident ,While resting, sleeping, eating or engaging in other vital activities</t>
  </si>
  <si>
    <t>V28.08</t>
  </si>
  <si>
    <t>Motorcycle rider injured in noncollision transport accident : driver injured in nontraffic accident ,While engaged in other specified activities</t>
  </si>
  <si>
    <t>V28.09</t>
  </si>
  <si>
    <t>Motorcycle rider injured in noncollision transport accident : driver injured in nontraffic accident ,During unspecified activity</t>
  </si>
  <si>
    <t>V28.10</t>
  </si>
  <si>
    <t>Motorcycle rider injured in noncollision transport accident : passenger injured in nontraffic accident, While engaged in sports activity</t>
  </si>
  <si>
    <t>V28.11</t>
  </si>
  <si>
    <t>Motorcycle rider injured in noncollision transport accident : passenger injured in nontraffic accident, While engaged in leisure activity</t>
  </si>
  <si>
    <t>V28.12</t>
  </si>
  <si>
    <t>Motorcycle rider injured in noncollision transport accident : passenger injured in nontraffic accident, While working for income</t>
  </si>
  <si>
    <t>V28.13</t>
  </si>
  <si>
    <t>Motorcycle rider injured in noncollision transport accident : passenger injured in nontraffic accident, While engaged in other types of work</t>
  </si>
  <si>
    <t>V28.14</t>
  </si>
  <si>
    <t>Motorcycle rider injured in noncollision transport accident : passenger injured in nontraffic accident, While resting, sleeping, eating or engaging in other vital activities</t>
  </si>
  <si>
    <t>V28.18</t>
  </si>
  <si>
    <t>Motorcycle rider injured in noncollision transport accident : passenger injured in nontraffic accident, While engaged in other specified activities</t>
  </si>
  <si>
    <t>V28.19</t>
  </si>
  <si>
    <t>Motorcycle rider injured in noncollision transport accident : passenger injured in nontraffic accident, During unspecified activity</t>
  </si>
  <si>
    <t>V28.20</t>
  </si>
  <si>
    <t>Motorcycle rider injured in noncollision transport accident : unspecified motorcycle rider injured in nontraffic accident ,While engaged in sports activity</t>
  </si>
  <si>
    <t>V28.21</t>
  </si>
  <si>
    <t>Motorcycle rider injured in noncollision transport accident : unspecified motorcycle rider injured in nontraffic accident ,While engaged in leisure activity</t>
  </si>
  <si>
    <t>V28.22</t>
  </si>
  <si>
    <t>Motorcycle rider injured in noncollision transport accident : unspecified motorcycle rider injured in nontraffic accident ,While working for income</t>
  </si>
  <si>
    <t>V28.23</t>
  </si>
  <si>
    <t>Motorcycle rider injured in noncollision transport accident : unspecified motorcycle rider injured in nontraffic accident ,While engaged in other types of work</t>
  </si>
  <si>
    <t>V28.24</t>
  </si>
  <si>
    <t>Motorcycle rider injured in noncollision transport accident : unspecified motorcycle rider injured in nontraffic accident ,While resting, sleeping, eating or engaging in other vital activities</t>
  </si>
  <si>
    <t>V28.28</t>
  </si>
  <si>
    <t>Motorcycle rider injured in noncollision transport accident : unspecified motorcycle rider injured in nontraffic accident ,While engaged in other specified activities</t>
  </si>
  <si>
    <t>V28.29</t>
  </si>
  <si>
    <t>Motorcycle rider injured in noncollision transport accident : unspecified motorcycle rider injured in nontraffic accident ,During unspecified activity</t>
  </si>
  <si>
    <t>V28.30</t>
  </si>
  <si>
    <t>Motorcycle rider injured in noncollision transport accident : person injured while boarding or alighting, While engaged in sports activity</t>
  </si>
  <si>
    <t>V28.31</t>
  </si>
  <si>
    <t>Motorcycle rider injured in noncollision transport accident : person injured while boarding or alighting, While engaged in leisure activity</t>
  </si>
  <si>
    <t>V28.32</t>
  </si>
  <si>
    <t>Motorcycle rider injured in noncollision transport accident : person injured while boarding or alighting, While working for income</t>
  </si>
  <si>
    <t>V28.33</t>
  </si>
  <si>
    <t>Motorcycle rider injured in noncollision transport accident : person injured while boarding or alighting, While engaged in other types of work</t>
  </si>
  <si>
    <t>V28.34</t>
  </si>
  <si>
    <t>Motorcycle rider injured in noncollision transport accident : person injured while boarding or alighting, While resting, sleeping, eating or engaging in other vital activities</t>
  </si>
  <si>
    <t>V28.38</t>
  </si>
  <si>
    <t>Motorcycle rider injured in noncollision transport accident : person injured while boarding or alighting, While engaged in other specified activities</t>
  </si>
  <si>
    <t>V28.39</t>
  </si>
  <si>
    <t>Motorcycle rider injured in noncollision transport accident : person injured while boarding or alighting, During unspecified activity</t>
  </si>
  <si>
    <t>V28.40</t>
  </si>
  <si>
    <t>Motorcycle rider injured in noncollision transport accident : driver injured in traffic accident, While engaged in sports activity</t>
  </si>
  <si>
    <t>V28.41</t>
  </si>
  <si>
    <t>Motorcycle rider injured in noncollision transport accident : driver injured in traffic accident, While engaged in leisure activity</t>
  </si>
  <si>
    <t>V28.42</t>
  </si>
  <si>
    <t>Motorcycle rider injured in noncollision transport accident : driver injured in traffic accident, While working for income</t>
  </si>
  <si>
    <t>V28.43</t>
  </si>
  <si>
    <t>Motorcycle rider injured in noncollision transport accident : driver injured in traffic accident, While engaged in other types of work</t>
  </si>
  <si>
    <t>V28.44</t>
  </si>
  <si>
    <t>Motorcycle rider injured in noncollision transport accident : driver injured in traffic accident, While resting, sleeping, eating or engaging in other vital activities</t>
  </si>
  <si>
    <t>V28.48</t>
  </si>
  <si>
    <t>Motorcycle rider injured in noncollision transport accident : driver injured in traffic accident, While engaged in other specified activities</t>
  </si>
  <si>
    <t>V28.49</t>
  </si>
  <si>
    <t>Motorcycle rider injured in noncollision transport accident : driver injured in traffic accident, During unspecified activity</t>
  </si>
  <si>
    <t>V28.50</t>
  </si>
  <si>
    <t>Motorcycle rider injured in noncollision transport accident : passenger injured in traffic accident, While engaged in sports activity</t>
  </si>
  <si>
    <t>V28.51</t>
  </si>
  <si>
    <t>Motorcycle rider injured in noncollision transport accident : passenger injured in traffic accident, While engaged in leisure activity</t>
  </si>
  <si>
    <t>V28.52</t>
  </si>
  <si>
    <t>Motorcycle rider injured in noncollision transport accident : passenger injured in traffic accident, While working for income</t>
  </si>
  <si>
    <t>V28.53</t>
  </si>
  <si>
    <t>Motorcycle rider injured in noncollision transport accident : passenger injured in traffic accident, While engaged in other types of work</t>
  </si>
  <si>
    <t>V28.54</t>
  </si>
  <si>
    <t>Motorcycle rider injured in noncollision transport accident : passenger injured in traffic accident, While resting, sleeping, eating or engaging in other vital activities</t>
  </si>
  <si>
    <t>V28.58</t>
  </si>
  <si>
    <t>Motorcycle rider injured in noncollision transport accident : passenger injured in traffic accident, While engaged in other specified activities</t>
  </si>
  <si>
    <t>V28.59</t>
  </si>
  <si>
    <t>Motorcycle rider injured in noncollision transport accident : passenger injured in traffic accident, During unspecified activity</t>
  </si>
  <si>
    <t>V28.90</t>
  </si>
  <si>
    <t>Motorcycle rider injured in noncollision transport accident : unspecified motorcycle rider injured in traffic accident, While engaged in sports activity</t>
  </si>
  <si>
    <t>V28.91</t>
  </si>
  <si>
    <t>Motorcycle rider injured in noncollision transport accident : unspecified motorcycle rider injured in traffic accident, While engaged in leisure activity</t>
  </si>
  <si>
    <t>V28.92</t>
  </si>
  <si>
    <t>Motorcycle rider injured in noncollision transport accident : unspecified motorcycle rider injured in traffic accident, While working for income</t>
  </si>
  <si>
    <t>V28.93</t>
  </si>
  <si>
    <t>Motorcycle rider injured in noncollision transport accident : unspecified motorcycle rider injured in traffic accident, While engaged in other types of work</t>
  </si>
  <si>
    <t>V28.94</t>
  </si>
  <si>
    <t>Motorcycle rider injured in noncollision transport accident : unspecified motorcycle rider injured in traffic accident, While resting, sleeping, eating or engaging in other vital activities</t>
  </si>
  <si>
    <t>V28.98</t>
  </si>
  <si>
    <t>Motorcycle rider injured in noncollision transport accident : unspecified motorcycle rider injured in traffic accident, While engaged in other specified activities</t>
  </si>
  <si>
    <t>V28.99</t>
  </si>
  <si>
    <t>Motorcycle rider injured in noncollision transport accident : unspecified motorcycle rider injured in traffic accident, During unspecified activity</t>
  </si>
  <si>
    <t>V29</t>
  </si>
  <si>
    <t xml:space="preserve">Motorcycle rider injured in other and unspecified transport accidents  </t>
  </si>
  <si>
    <t>V29.00</t>
  </si>
  <si>
    <t>Motorcycle Driver injured in collision with other and unspecified motor vehicles in nontraffic accident ,While engaged in sports activity</t>
  </si>
  <si>
    <t>V29.01</t>
  </si>
  <si>
    <t>Motorcycle Driver injured in collision with other and unspecified motor vehicles in nontraffic accident ,While engaged in leisure activity</t>
  </si>
  <si>
    <t>V29.02</t>
  </si>
  <si>
    <t>Motorcycle Driver injured in collision with other and unspecified motor vehicles in nontraffic accident ,While working for income</t>
  </si>
  <si>
    <t>V29.03</t>
  </si>
  <si>
    <t>Motorcycle Driver injured in collision with other and unspecified motor vehicles in nontraffic accident ,While engaged in other types of work</t>
  </si>
  <si>
    <t>V29.04</t>
  </si>
  <si>
    <t>Motorcycle Driver injured in collision with other and unspecified motor vehicles in nontraffic accident ,While resting, sleeping, eating or engaging in other vital activities</t>
  </si>
  <si>
    <t>V29.08</t>
  </si>
  <si>
    <t>Motorcycle Driver injured in collision with other and unspecified motor vehicles in nontraffic accident ,While engaged in other specified activities</t>
  </si>
  <si>
    <t>V29.09</t>
  </si>
  <si>
    <t>Motorcycle Driver injured in collision with other and unspecified motor vehicles in nontraffic accident ,During unspecified activity</t>
  </si>
  <si>
    <t>V29.10</t>
  </si>
  <si>
    <t>Motorcycle Passenger injured in collision with other and unspecified motor vehicles in nontraffic accident ,While engaged in sports activity</t>
  </si>
  <si>
    <t>V29.11</t>
  </si>
  <si>
    <t>Motorcycle Passenger injured in collision with other and unspecified motor vehicles in nontraffic accident ,While engaged in leisure activity</t>
  </si>
  <si>
    <t>V29.12</t>
  </si>
  <si>
    <t>Motorcycle Passenger injured in collision with other and unspecified motor vehicles in nontraffic accident ,While working for income</t>
  </si>
  <si>
    <t>V29.13</t>
  </si>
  <si>
    <t>Motorcycle Passenger injured in collision with other and unspecified motor vehicles in nontraffic accident ,While engaged in other types of work</t>
  </si>
  <si>
    <t>V29.14</t>
  </si>
  <si>
    <t>Motorcycle Passenger injured in collision with other and unspecified motor vehicles in nontraffic accident ,While resting, sleeping, eating or engaging in other vital activities</t>
  </si>
  <si>
    <t>V29.18</t>
  </si>
  <si>
    <t>Motorcycle Passenger injured in collision with other and unspecified motor vehicles in nontraffic accident ,While engaged in other specified activities</t>
  </si>
  <si>
    <t>V29.19</t>
  </si>
  <si>
    <t>Motorcycle Passenger injured in collision with other and unspecified motor vehicles in nontraffic accident ,During unspecified activity</t>
  </si>
  <si>
    <t>V29.20</t>
  </si>
  <si>
    <t>Unspecified motorcycle rider injured in collision with other and unspecified motor vehicles in nontraffic accident ,While engaged in sports activity</t>
  </si>
  <si>
    <t>V29.21</t>
  </si>
  <si>
    <t>Unspecified motorcycle rider injured in collision with other and unspecified motor vehicles in nontraffic accident ,While engaged in leisure activity</t>
  </si>
  <si>
    <t>V29.22</t>
  </si>
  <si>
    <t>Unspecified motorcycle rider injured in collision with other and unspecified motor vehicles in nontraffic accident ,While working for income</t>
  </si>
  <si>
    <t>V29.23</t>
  </si>
  <si>
    <t>Unspecified motorcycle rider injured in collision with other and unspecified motor vehicles in nontraffic accident ,While engaged in other types of work</t>
  </si>
  <si>
    <t>V29.24</t>
  </si>
  <si>
    <t>Unspecified motorcycle rider injured in collision with other and unspecified motor vehicles in nontraffic accident ,While resting, sleeping, eating or engaging in other vital activities</t>
  </si>
  <si>
    <t>V29.28</t>
  </si>
  <si>
    <t>Unspecified motorcycle rider injured in collision with other and unspecified motor vehicles in nontraffic accident ,While engaged in other specified activities</t>
  </si>
  <si>
    <t>V29.29</t>
  </si>
  <si>
    <t>Unspecified motorcycle rider injured in collision with other and unspecified motor vehicles in nontraffic accident ,During unspecified activity</t>
  </si>
  <si>
    <t>V29.30</t>
  </si>
  <si>
    <t>Motorcycle rider [any] injured in unspecified nontraffic accident ,While engaged in sports activity</t>
  </si>
  <si>
    <t>V29.31</t>
  </si>
  <si>
    <t>Motorcycle rider [any] injured in unspecified nontraffic accident ,While engaged in leisure activity</t>
  </si>
  <si>
    <t>V29.32</t>
  </si>
  <si>
    <t>Motorcycle rider [any] injured in unspecified nontraffic accident ,While working for income</t>
  </si>
  <si>
    <t>V29.33</t>
  </si>
  <si>
    <t>Motorcycle rider [any] injured in unspecified nontraffic accident ,While engaged in other types of work</t>
  </si>
  <si>
    <t>V29.34</t>
  </si>
  <si>
    <t>Motorcycle rider [any] injured in unspecified nontraffic accident ,While resting, sleeping, eating or engaging in other vital activities</t>
  </si>
  <si>
    <t>V29.38</t>
  </si>
  <si>
    <t>Motorcycle rider [any] injured in unspecified nontraffic accident ,While engaged in other specified activities</t>
  </si>
  <si>
    <t>V29.39</t>
  </si>
  <si>
    <t>Motorcycle rider [any] injured in unspecified nontraffic accident ,During unspecified activity</t>
  </si>
  <si>
    <t>V29.40</t>
  </si>
  <si>
    <t>Motorcycle Driver injured in collision with other and unspecified motor vehicles in traffic accident ,While engaged in sports activity</t>
  </si>
  <si>
    <t>V29.41</t>
  </si>
  <si>
    <t>Motorcycle Driver injured in collision with other and unspecified motor vehicles in traffic accident ,While engaged in leisure activity</t>
  </si>
  <si>
    <t>V29.42</t>
  </si>
  <si>
    <t>Motorcycle Driver injured in collision with other and unspecified motor vehicles in traffic accident ,While working for income</t>
  </si>
  <si>
    <t>V29.43</t>
  </si>
  <si>
    <t>Motorcycle Driver injured in collision with other and unspecified motor vehicles in traffic accident ,While engaged in other types of work</t>
  </si>
  <si>
    <t>V29.44</t>
  </si>
  <si>
    <t>Motorcycle Driver injured in collision with other and unspecified motor vehicles in traffic accident ,While resting, sleeping, eating or engaging in other vital activities</t>
  </si>
  <si>
    <t>V29.48</t>
  </si>
  <si>
    <t>Motorcycle Driver injured in collision with other and unspecified motor vehicles in traffic accident ,While engaged in other specified activities</t>
  </si>
  <si>
    <t>V29.49</t>
  </si>
  <si>
    <t>Motorcycle Driver injured in collision with other and unspecified motor vehicles in traffic accident ,During unspecified activity</t>
  </si>
  <si>
    <t>V29.50</t>
  </si>
  <si>
    <t>Motorcycle Passenger injured in collision with other and unspecified motor vehicles in traffic accident, While engaged in sports activity</t>
  </si>
  <si>
    <t>V29.51</t>
  </si>
  <si>
    <t>Motorcycle Passenger injured in collision with other and unspecified motor vehicles in traffic accident, While engaged in leisure activity</t>
  </si>
  <si>
    <t>V29.52</t>
  </si>
  <si>
    <t>Motorcycle Passenger injured in collision with other and unspecified motor vehicles in traffic accident, While working for income</t>
  </si>
  <si>
    <t>V29.53</t>
  </si>
  <si>
    <t>Motorcycle Passenger injured in collision with other and unspecified motor vehicles in traffic accident, While engaged in other types of work</t>
  </si>
  <si>
    <t>V29.54</t>
  </si>
  <si>
    <t>Motorcycle Passenger injured in collision with other and unspecified motor vehicles in traffic accident, While resting, sleeping, eating or engaging in other vital activities</t>
  </si>
  <si>
    <t>V29.58</t>
  </si>
  <si>
    <t>Motorcycle Passenger injured in collision with other and unspecified motor vehicles in traffic accident, While engaged in other specified activities</t>
  </si>
  <si>
    <t>V29.59</t>
  </si>
  <si>
    <t>Motorcycle Passenger injured in collision with other and unspecified motor vehicles in traffic accident, During unspecified activity</t>
  </si>
  <si>
    <t>V29.60</t>
  </si>
  <si>
    <t>Unspecified motorcycle rider injured in collision with other and unspecified motor vehicles in traffic accident ,While engaged in sports activity</t>
  </si>
  <si>
    <t>V29.61</t>
  </si>
  <si>
    <t>Unspecified motorcycle rider injured in collision with other and unspecified motor vehicles in traffic accident ,While engaged in leisure activity</t>
  </si>
  <si>
    <t>V29.62</t>
  </si>
  <si>
    <t>Unspecified motorcycle rider injured in collision with other and unspecified motor vehicles in traffic accident ,While working for income</t>
  </si>
  <si>
    <t>V29.63</t>
  </si>
  <si>
    <t>Unspecified motorcycle rider injured in collision with other and unspecified motor vehicles in traffic accident ,While engaged in other types of work</t>
  </si>
  <si>
    <t>V29.64</t>
  </si>
  <si>
    <t>Unspecified motorcycle rider injured in collision with other and unspecified motor vehicles in traffic accident ,While resting, sleeping, eating or engaging in other vital activities</t>
  </si>
  <si>
    <t>V29.68</t>
  </si>
  <si>
    <t>Unspecified motorcycle rider injured in collision with other and unspecified motor vehicles in traffic accident ,While engaged in other specified activities</t>
  </si>
  <si>
    <t>V29.69</t>
  </si>
  <si>
    <t>Unspecified motorcycle rider injured in collision with other and unspecified motor vehicles in traffic accident ,During unspecified activity</t>
  </si>
  <si>
    <t>V29.80</t>
  </si>
  <si>
    <t>Motorcycle rider [any] injured in other specified transport accidents ,While engaged in sports activity</t>
  </si>
  <si>
    <t>V29.81</t>
  </si>
  <si>
    <t>Motorcycle rider [any] injured in other specified transport accidents ,While engaged in leisure activity</t>
  </si>
  <si>
    <t>V29.82</t>
  </si>
  <si>
    <t>Motorcycle rider [any] injured in other specified transport accidents ,While working for income</t>
  </si>
  <si>
    <t>V29.83</t>
  </si>
  <si>
    <t>Motorcycle rider [any] injured in other specified transport accidents ,While engaged in other types of work</t>
  </si>
  <si>
    <t>V29.84</t>
  </si>
  <si>
    <t>Motorcycle rider [any] injured in other specified transport accidents ,While resting, sleeping, eating or engaging in other vital activities</t>
  </si>
  <si>
    <t>V29.88</t>
  </si>
  <si>
    <t>Motorcycle rider [any] injured in other specified transport accidents ,While engaged in other specified activities</t>
  </si>
  <si>
    <t>V29.89</t>
  </si>
  <si>
    <t>Motorcycle rider [any] injured in other specified transport accidents ,During unspecified activity</t>
  </si>
  <si>
    <t>V29.90</t>
  </si>
  <si>
    <t>Motorcycle rider [any] injured in unspecified traffic accident, While engaged in sports activity</t>
  </si>
  <si>
    <t>V29.91</t>
  </si>
  <si>
    <t>Motorcycle rider [any] injured in unspecified traffic accident, While engaged in leisure activity</t>
  </si>
  <si>
    <t>V29.92</t>
  </si>
  <si>
    <t>Motorcycle rider [any] injured in unspecified traffic accident, While working for income</t>
  </si>
  <si>
    <t>V29.93</t>
  </si>
  <si>
    <t>Motorcycle rider [any] injured in unspecified traffic accident, While engaged in other types of work</t>
  </si>
  <si>
    <t>V29.94</t>
  </si>
  <si>
    <t>Motorcycle rider [any] injured in unspecified traffic accident, While resting, sleeping, eating or engaging in other vital activities</t>
  </si>
  <si>
    <t>V29.98</t>
  </si>
  <si>
    <t>Motorcycle rider [any] injured in unspecified traffic accident, While engaged in other specified activities</t>
  </si>
  <si>
    <t>V29.99</t>
  </si>
  <si>
    <t>Motorcycle rider [any] injured in unspecified traffic accident, During unspecified activity</t>
  </si>
  <si>
    <t>V30</t>
  </si>
  <si>
    <t xml:space="preserve">Occupant of three-wheeled motor vehicle injured in collision with pedestrian or animal  </t>
  </si>
  <si>
    <t>V30.00</t>
  </si>
  <si>
    <t>Occupant of three-wheeled motor vehicle injured in collision with pedestrian or animal : driver injured in nontraffic accident ,While engaged in sports activity</t>
  </si>
  <si>
    <t>V30.01</t>
  </si>
  <si>
    <t>Occupant of three-wheeled motor vehicle injured in collision with pedestrian or animal : driver injured in nontraffic accident ,While engaged in leisure activity</t>
  </si>
  <si>
    <t>V30.02</t>
  </si>
  <si>
    <t>Occupant of three-wheeled motor vehicle injured in collision with pedestrian or animal : driver injured in nontraffic accident ,While working for income</t>
  </si>
  <si>
    <t>V30.03</t>
  </si>
  <si>
    <t>Occupant of three-wheeled motor vehicle injured in collision with pedestrian or animal : driver injured in nontraffic accident ,While engaged in other types of work</t>
  </si>
  <si>
    <t>V30.04</t>
  </si>
  <si>
    <t>Occupant of three-wheeled motor vehicle injured in collision with pedestrian or animal : driver injured in nontraffic accident ,While resting, sleeping, eating or engaging in other vital activities</t>
  </si>
  <si>
    <t>V30.08</t>
  </si>
  <si>
    <t>Occupant of three-wheeled motor vehicle injured in collision with pedestrian or animal : driver injured in nontraffic accident ,While engaged in other specified activities</t>
  </si>
  <si>
    <t>V30.09</t>
  </si>
  <si>
    <t>Occupant of three-wheeled motor vehicle injured in collision with pedestrian or animal : driver injured in nontraffic accident ,During unspecified activity</t>
  </si>
  <si>
    <t>V30.10</t>
  </si>
  <si>
    <t>Occupant of three-wheeled motor vehicle injured in collision with pedestrian or animal : passenger injured in nontraffic accident ,While engaged in sports activity</t>
  </si>
  <si>
    <t>V30.11</t>
  </si>
  <si>
    <t>Occupant of three-wheeled motor vehicle injured in collision with pedestrian or animal : passenger injured in nontraffic accident ,While engaged in leisure activity</t>
  </si>
  <si>
    <t>V30.12</t>
  </si>
  <si>
    <t>Occupant of three-wheeled motor vehicle injured in collision with pedestrian or animal : passenger injured in nontraffic accident ,While working for income</t>
  </si>
  <si>
    <t>V30.13</t>
  </si>
  <si>
    <t>Occupant of three-wheeled motor vehicle injured in collision with pedestrian or animal : passenger injured in nontraffic accident ,While engaged in other types of work</t>
  </si>
  <si>
    <t>V30.14</t>
  </si>
  <si>
    <t>Occupant of three-wheeled motor vehicle injured in collision with pedestrian or animal : passenger injured in nontraffic accident ,While resting, sleeping, eating or engaging in other vital activities</t>
  </si>
  <si>
    <t>V30.18</t>
  </si>
  <si>
    <t>Occupant of three-wheeled motor vehicle injured in collision with pedestrian or animal : passenger injured in nontraffic accident ,While engaged in other specified activities</t>
  </si>
  <si>
    <t>V30.19</t>
  </si>
  <si>
    <t>Occupant of three-wheeled motor vehicle injured in collision with pedestrian or animal : passenger injured in nontraffic accident ,During unspecified activity</t>
  </si>
  <si>
    <t>V30.20</t>
  </si>
  <si>
    <t>Occupant of three-wheeled motor vehicle injured in collision with pedestrian or animal : person on outside of vehicle injured in nontraffic accident ,While engaged in sports activity</t>
  </si>
  <si>
    <t>V30.21</t>
  </si>
  <si>
    <t>Occupant of three-wheeled motor vehicle injured in collision with pedestrian or animal : person on outside of vehicle injured in nontraffic accident ,While engaged in leisure activity</t>
  </si>
  <si>
    <t>V30.22</t>
  </si>
  <si>
    <t>Occupant of three-wheeled motor vehicle injured in collision with pedestrian or animal : person on outside of vehicle injured in nontraffic accident ,While working for income</t>
  </si>
  <si>
    <t>V30.23</t>
  </si>
  <si>
    <t>Occupant of three-wheeled motor vehicle injured in collision with pedestrian or animal : person on outside of vehicle injured in nontraffic accident ,While engaged in other types of work</t>
  </si>
  <si>
    <t>V30.24</t>
  </si>
  <si>
    <t>Occupant of three-wheeled motor vehicle injured in collision with pedestrian or animal : person on outside of vehicle injured in nontraffic accident ,While resting, sleeping, eating or engaging in other vital activities</t>
  </si>
  <si>
    <t>V30.28</t>
  </si>
  <si>
    <t>Occupant of three-wheeled motor vehicle injured in collision with pedestrian or animal : person on outside of vehicle injured in nontraffic accident ,While engaged in other specified activities</t>
  </si>
  <si>
    <t>V30.29</t>
  </si>
  <si>
    <t>Occupant of three-wheeled motor vehicle injured in collision with pedestrian or animal : person on outside of vehicle injured in nontraffic accident ,During unspecified activity</t>
  </si>
  <si>
    <t>V30.30</t>
  </si>
  <si>
    <t>Occupant of three-wheeled motor vehicle injured in collision with pedestrian or animal : unspecified occupant of three-wheeled motor vehicle injured in nontraffic accident ,While engaged in sports activity</t>
  </si>
  <si>
    <t>V30.31</t>
  </si>
  <si>
    <t>Occupant of three-wheeled motor vehicle injured in collision with pedestrian or animal : unspecified occupant of three-wheeled motor vehicle injured in nontraffic accident ,While engaged in leisure activity</t>
  </si>
  <si>
    <t>V30.32</t>
  </si>
  <si>
    <t>Occupant of three-wheeled motor vehicle injured in collision with pedestrian or animal : unspecified occupant of three-wheeled motor vehicle injured in nontraffic accident ,While working for income</t>
  </si>
  <si>
    <t>V30.33</t>
  </si>
  <si>
    <t>Occupant of three-wheeled motor vehicle injured in collision with pedestrian or animal : unspecified occupant of three-wheeled motor vehicle injured in nontraffic accident ,While engaged in other types of work</t>
  </si>
  <si>
    <t>V30.34</t>
  </si>
  <si>
    <t>Occupant of three-wheeled motor vehicle injured in collision with pedestrian or animal : unspecified occupant of three-wheeled motor vehicle injured in nontraffic accident ,While resting, sleeping, eating or engaging in other vital activities</t>
  </si>
  <si>
    <t>V30.38</t>
  </si>
  <si>
    <t>Occupant of three-wheeled motor vehicle injured in collision with pedestrian or animal : unspecified occupant of three-wheeled motor vehicle injured in nontraffic accident ,While engaged in other specified activities</t>
  </si>
  <si>
    <t>V30.39</t>
  </si>
  <si>
    <t>Occupant of three-wheeled motor vehicle injured in collision with pedestrian or animal : unspecified occupant of three-wheeled motor vehicle injured in nontraffic accident ,During unspecified activity</t>
  </si>
  <si>
    <t>V30.40</t>
  </si>
  <si>
    <t>Occupant of three-wheeled motor vehicle injured in collision with pedestrian or animal : person injured while boarding or alighting, While engaged in sports activity</t>
  </si>
  <si>
    <t>V30.41</t>
  </si>
  <si>
    <t>Occupant of three-wheeled motor vehicle injured in collision with pedestrian or animal : person injured while boarding or alighting, While engaged in leisure activity</t>
  </si>
  <si>
    <t>V30.42</t>
  </si>
  <si>
    <t>Occupant of three-wheeled motor vehicle injured in collision with pedestrian or animal : person injured while boarding or alighting, While working for income</t>
  </si>
  <si>
    <t>V30.43</t>
  </si>
  <si>
    <t>Occupant of three-wheeled motor vehicle injured in collision with pedestrian or animal : person injured while boarding or alighting, While engaged in other types of work</t>
  </si>
  <si>
    <t>V30.44</t>
  </si>
  <si>
    <t>Occupant of three-wheeled motor vehicle injured in collision with pedestrian or animal : person injured while boarding or alighting, While resting, sleeping, eating or engaging in other vital activities</t>
  </si>
  <si>
    <t>V30.48</t>
  </si>
  <si>
    <t>Occupant of three-wheeled motor vehicle injured in collision with pedestrian or animal : person injured while boarding or alighting, While engaged in other specified activities</t>
  </si>
  <si>
    <t>V30.49</t>
  </si>
  <si>
    <t>Occupant of three-wheeled motor vehicle injured in collision with pedestrian or animal : person injured while boarding or alighting, During unspecified activity</t>
  </si>
  <si>
    <t>V30.50</t>
  </si>
  <si>
    <t>Occupant of three-wheeled motor vehicle injured in collision with pedestrian or animal : driver injured in traffic accident, While engaged in sports activity</t>
  </si>
  <si>
    <t>V30.51</t>
  </si>
  <si>
    <t>Occupant of three-wheeled motor vehicle injured in collision with pedestrian or animal : driver injured in traffic accident, While engaged in leisure activity</t>
  </si>
  <si>
    <t>V30.52</t>
  </si>
  <si>
    <t>Occupant of three-wheeled motor vehicle injured in collision with pedestrian or animal : driver injured in traffic accident, While working for income</t>
  </si>
  <si>
    <t>V30.53</t>
  </si>
  <si>
    <t>Occupant of three-wheeled motor vehicle injured in collision with pedestrian or animal : driver injured in traffic accident, While engaged in other types of work</t>
  </si>
  <si>
    <t>V30.54</t>
  </si>
  <si>
    <t>Occupant of three-wheeled motor vehicle injured in collision with pedestrian or animal : driver injured in traffic accident, While resting, sleeping, eating or engaging in other vital activities</t>
  </si>
  <si>
    <t>V30.58</t>
  </si>
  <si>
    <t>Occupant of three-wheeled motor vehicle injured in collision with pedestrian or animal : driver injured in traffic accident, While engaged in other specified activities</t>
  </si>
  <si>
    <t>V30.59</t>
  </si>
  <si>
    <t>Occupant of three-wheeled motor vehicle injured in collision with pedestrian or animal : driver injured in traffic accident, During unspecified activity</t>
  </si>
  <si>
    <t>V30.60</t>
  </si>
  <si>
    <t>Occupant of three-wheeled motor vehicle injured in collision with pedestrian or animal : passenger injured in traffic accident, While engaged in sports activity</t>
  </si>
  <si>
    <t>V30.61</t>
  </si>
  <si>
    <t>Occupant of three-wheeled motor vehicle injured in collision with pedestrian or animal : passenger injured in traffic accident, While engaged in leisure activity</t>
  </si>
  <si>
    <t>V30.62</t>
  </si>
  <si>
    <t>Occupant of three-wheeled motor vehicle injured in collision with pedestrian or animal : passenger injured in traffic accident, While working for income</t>
  </si>
  <si>
    <t>V30.63</t>
  </si>
  <si>
    <t>Occupant of three-wheeled motor vehicle injured in collision with pedestrian or animal : passenger injured in traffic accident, While engaged in other types of work</t>
  </si>
  <si>
    <t>V30.64</t>
  </si>
  <si>
    <t>Occupant of three-wheeled motor vehicle injured in collision with pedestrian or animal : passenger injured in traffic accident, While resting, sleeping, eating or engaging in other vital activities</t>
  </si>
  <si>
    <t>V30.68</t>
  </si>
  <si>
    <t>Occupant of three-wheeled motor vehicle injured in collision with pedestrian or animal : passenger injured in traffic accident, While engaged in other specified activities</t>
  </si>
  <si>
    <t>V30.69</t>
  </si>
  <si>
    <t>Occupant of three-wheeled motor vehicle injured in collision with pedestrian or animal : passenger injured in traffic accident, During unspecified activity</t>
  </si>
  <si>
    <t>V30.70</t>
  </si>
  <si>
    <t>Occupant of three-wheeled motor vehicle injured in collision with pedestrian or animal : person on outside of vehicle injured in traffic accident ,While engaged in sports activity</t>
  </si>
  <si>
    <t>V30.71</t>
  </si>
  <si>
    <t>Occupant of three-wheeled motor vehicle injured in collision with pedestrian or animal : person on outside of vehicle injured in traffic accident ,While engaged in leisure activity</t>
  </si>
  <si>
    <t>V30.72</t>
  </si>
  <si>
    <t>Occupant of three-wheeled motor vehicle injured in collision with pedestrian or animal : person on outside of vehicle injured in traffic accident ,While working for income</t>
  </si>
  <si>
    <t>V30.73</t>
  </si>
  <si>
    <t>Occupant of three-wheeled motor vehicle injured in collision with pedestrian or animal : person on outside of vehicle injured in traffic accident ,While engaged in other types of work</t>
  </si>
  <si>
    <t>V30.74</t>
  </si>
  <si>
    <t>Occupant of three-wheeled motor vehicle injured in collision with pedestrian or animal : person on outside of vehicle injured in traffic accident ,While resting, sleeping, eating or engaging in other vital activities</t>
  </si>
  <si>
    <t>V30.78</t>
  </si>
  <si>
    <t>Occupant of three-wheeled motor vehicle injured in collision with pedestrian or animal : person on outside of vehicle injured in traffic accident ,While engaged in other specified activities</t>
  </si>
  <si>
    <t>V30.79</t>
  </si>
  <si>
    <t>Occupant of three-wheeled motor vehicle injured in collision with pedestrian or animal : person on outside of vehicle injured in traffic accident ,During unspecified activity</t>
  </si>
  <si>
    <t>V30.90</t>
  </si>
  <si>
    <t>Occupant of three-wheeled motor vehicle injured in collision with pedestrian or animal : unspecified occupant of three-wheeled motor vehicle injured in traffic accident ,While engaged in sports activity</t>
  </si>
  <si>
    <t>V30.91</t>
  </si>
  <si>
    <t>Occupant of three-wheeled motor vehicle injured in collision with pedestrian or animal : unspecified occupant of three-wheeled motor vehicle injured in traffic accident ,While engaged in leisure activity</t>
  </si>
  <si>
    <t>V30.92</t>
  </si>
  <si>
    <t>Occupant of three-wheeled motor vehicle injured in collision with pedestrian or animal : unspecified occupant of three-wheeled motor vehicle injured in traffic accident ,While working for income</t>
  </si>
  <si>
    <t>V30.93</t>
  </si>
  <si>
    <t>Occupant of three-wheeled motor vehicle injured in collision with pedestrian or animal : unspecified occupant of three-wheeled motor vehicle injured in traffic accident ,While engaged in other types of work</t>
  </si>
  <si>
    <t>V30.94</t>
  </si>
  <si>
    <t>Occupant of three-wheeled motor vehicle injured in collision with pedestrian or animal : unspecified occupant of three-wheeled motor vehicle injured in traffic accident ,While resting, sleeping, eating or engaging in other vital activities</t>
  </si>
  <si>
    <t>V30.98</t>
  </si>
  <si>
    <t>Occupant of three-wheeled motor vehicle injured in collision with pedestrian or animal : unspecified occupant of three-wheeled motor vehicle injured in traffic accident ,While engaged in other specified activities</t>
  </si>
  <si>
    <t>V30.99</t>
  </si>
  <si>
    <t>Occupant of three-wheeled motor vehicle injured in collision with pedestrian or animal : unspecified occupant of three-wheeled motor vehicle injured in traffic accident ,During unspecified activity</t>
  </si>
  <si>
    <t>V31</t>
  </si>
  <si>
    <t xml:space="preserve">Occupant of three-wheeled motor vehicle injured in collision with pedal cycle  </t>
  </si>
  <si>
    <t>V31.00</t>
  </si>
  <si>
    <t>Occupant of three-wheeled motor vehicle injured in collision with pedal cycle : driver injured in nontraffic accident ,While engaged in sports activity</t>
  </si>
  <si>
    <t>V31.01</t>
  </si>
  <si>
    <t>Occupant of three-wheeled motor vehicle injured in collision with pedal cycle : driver injured in nontraffic accident ,While engaged in leisure activity</t>
  </si>
  <si>
    <t>V31.02</t>
  </si>
  <si>
    <t>Occupant of three-wheeled motor vehicle injured in collision with pedal cycle : driver injured in nontraffic accident ,While working for income</t>
  </si>
  <si>
    <t>V31.03</t>
  </si>
  <si>
    <t>Occupant of three-wheeled motor vehicle injured in collision with pedal cycle : driver injured in nontraffic accident ,While engaged in other types of work</t>
  </si>
  <si>
    <t>V31.04</t>
  </si>
  <si>
    <t>Occupant of three-wheeled motor vehicle injured in collision with pedal cycle : driver injured in nontraffic accident ,While resting, sleeping, eating or engaging in other vital activities</t>
  </si>
  <si>
    <t>V31.08</t>
  </si>
  <si>
    <t>Occupant of three-wheeled motor vehicle injured in collision with pedal cycle : driver injured in nontraffic accident ,While engaged in other specified activities</t>
  </si>
  <si>
    <t>V31.09</t>
  </si>
  <si>
    <t>Occupant of three-wheeled motor vehicle injured in collision with pedal cycle : driver injured in nontraffic accident ,During unspecified activity</t>
  </si>
  <si>
    <t>V31.10</t>
  </si>
  <si>
    <t>Occupant of three-wheeled motor vehicle injured in collision with pedal cycle : passenger injured in nontraffic accident, While engaged in sports activity</t>
  </si>
  <si>
    <t>V31.11</t>
  </si>
  <si>
    <t>Occupant of three-wheeled motor vehicle injured in collision with pedal cycle : passenger injured in nontraffic accident, While engaged in leisure activity</t>
  </si>
  <si>
    <t>V31.12</t>
  </si>
  <si>
    <t>Occupant of three-wheeled motor vehicle injured in collision with pedal cycle : passenger injured in nontraffic accident, While working for income</t>
  </si>
  <si>
    <t>V31.13</t>
  </si>
  <si>
    <t>Occupant of three-wheeled motor vehicle injured in collision with pedal cycle : passenger injured in nontraffic accident, While engaged in other types of work</t>
  </si>
  <si>
    <t>V31.14</t>
  </si>
  <si>
    <t>Occupant of three-wheeled motor vehicle injured in collision with pedal cycle : passenger injured in nontraffic accident, While resting, sleeping, eating or engaging in other vital activities</t>
  </si>
  <si>
    <t>V31.18</t>
  </si>
  <si>
    <t>Occupant of three-wheeled motor vehicle injured in collision with pedal cycle : passenger injured in nontraffic accident, While engaged in other specified activities</t>
  </si>
  <si>
    <t>V31.19</t>
  </si>
  <si>
    <t>Occupant of three-wheeled motor vehicle injured in collision with pedal cycle : passenger injured in nontraffic accident, During unspecified activity</t>
  </si>
  <si>
    <t>V31.20</t>
  </si>
  <si>
    <t>Occupant of three-wheeled motor vehicle injured in collision with pedal cycle : person on outside of vehicle injured in nontraffic accident ,While engaged in sports activity</t>
  </si>
  <si>
    <t>V31.21</t>
  </si>
  <si>
    <t>Occupant of three-wheeled motor vehicle injured in collision with pedal cycle : person on outside of vehicle injured in nontraffic accident ,While engaged in leisure activity</t>
  </si>
  <si>
    <t>V31.22</t>
  </si>
  <si>
    <t>Occupant of three-wheeled motor vehicle injured in collision with pedal cycle : person on outside of vehicle injured in nontraffic accident ,While working for income</t>
  </si>
  <si>
    <t>V31.23</t>
  </si>
  <si>
    <t>Occupant of three-wheeled motor vehicle injured in collision with pedal cycle : person on outside of vehicle injured in nontraffic accident ,While engaged in other types of work</t>
  </si>
  <si>
    <t>V31.24</t>
  </si>
  <si>
    <t>Occupant of three-wheeled motor vehicle injured in collision with pedal cycle : person on outside of vehicle injured in nontraffic accident ,While resting, sleeping, eating or engaging in other vital activities</t>
  </si>
  <si>
    <t>V31.28</t>
  </si>
  <si>
    <t>Occupant of three-wheeled motor vehicle injured in collision with pedal cycle : person on outside of vehicle injured in nontraffic accident ,While engaged in other specified activities</t>
  </si>
  <si>
    <t>V31.29</t>
  </si>
  <si>
    <t>Occupant of three-wheeled motor vehicle injured in collision with pedal cycle : person on outside of vehicle injured in nontraffic accident ,During unspecified activity</t>
  </si>
  <si>
    <t>V31.30</t>
  </si>
  <si>
    <t>Occupant of three-wheeled motor vehicle injured in collision with pedal cycle : unspecified occupant of three-wheeled motor vehicle injured in nontraffic accident ,While engaged in sports activity</t>
  </si>
  <si>
    <t>V31.31</t>
  </si>
  <si>
    <t>Occupant of three-wheeled motor vehicle injured in collision with pedal cycle : unspecified occupant of three-wheeled motor vehicle injured in nontraffic accident ,While engaged in leisure activity</t>
  </si>
  <si>
    <t>V31.32</t>
  </si>
  <si>
    <t>Occupant of three-wheeled motor vehicle injured in collision with pedal cycle : unspecified occupant of three-wheeled motor vehicle injured in nontraffic accident ,While working for income</t>
  </si>
  <si>
    <t>V31.33</t>
  </si>
  <si>
    <t>Occupant of three-wheeled motor vehicle injured in collision with pedal cycle : unspecified occupant of three-wheeled motor vehicle injured in nontraffic accident ,While engaged in other types of work</t>
  </si>
  <si>
    <t>V31.34</t>
  </si>
  <si>
    <t>Occupant of three-wheeled motor vehicle injured in collision with pedal cycle : unspecified occupant of three-wheeled motor vehicle injured in nontraffic accident ,While resting, sleeping, eating or engaging in other vital activities</t>
  </si>
  <si>
    <t>V31.38</t>
  </si>
  <si>
    <t>Occupant of three-wheeled motor vehicle injured in collision with pedal cycle : unspecified occupant of three-wheeled motor vehicle injured in nontraffic accident ,While engaged in other specified activities</t>
  </si>
  <si>
    <t>V31.39</t>
  </si>
  <si>
    <t>Occupant of three-wheeled motor vehicle injured in collision with pedal cycle : unspecified occupant of three-wheeled motor vehicle injured in nontraffic accident ,During unspecified activity</t>
  </si>
  <si>
    <t>V31.40</t>
  </si>
  <si>
    <t>Occupant of three-wheeled motor vehicle injured in collision with pedal cycle : person injured while boarding or alighting, While engaged in sports activity</t>
  </si>
  <si>
    <t>V31.41</t>
  </si>
  <si>
    <t>Occupant of three-wheeled motor vehicle injured in collision with pedal cycle : person injured while boarding or alighting, While engaged in leisure activity</t>
  </si>
  <si>
    <t>V31.42</t>
  </si>
  <si>
    <t>Occupant of three-wheeled motor vehicle injured in collision with pedal cycle : person injured while boarding or alighting, While working for income</t>
  </si>
  <si>
    <t>V31.43</t>
  </si>
  <si>
    <t>Occupant of three-wheeled motor vehicle injured in collision with pedal cycle : person injured while boarding or alighting, While engaged in other types of work</t>
  </si>
  <si>
    <t>V31.44</t>
  </si>
  <si>
    <t>Occupant of three-wheeled motor vehicle injured in collision with pedal cycle : person injured while boarding or alighting, While resting, sleeping, eating or engaging in other vital activities</t>
  </si>
  <si>
    <t>V31.48</t>
  </si>
  <si>
    <t>Occupant of three-wheeled motor vehicle injured in collision with pedal cycle : person injured while boarding or alighting, While engaged in other specified activities</t>
  </si>
  <si>
    <t>V31.49</t>
  </si>
  <si>
    <t>Occupant of three-wheeled motor vehicle injured in collision with pedal cycle : person injured while boarding or alighting, During unspecified activity</t>
  </si>
  <si>
    <t>V31.50</t>
  </si>
  <si>
    <t>Occupant of three-wheeled motor vehicle injured in collision with pedal cycle : driver injured in traffic accident ,While engaged in sports activity</t>
  </si>
  <si>
    <t>V31.51</t>
  </si>
  <si>
    <t>Occupant of three-wheeled motor vehicle injured in collision with pedal cycle : driver injured in traffic accident ,While engaged in leisure activity</t>
  </si>
  <si>
    <t>V31.52</t>
  </si>
  <si>
    <t>Occupant of three-wheeled motor vehicle injured in collision with pedal cycle : driver injured in traffic accident ,While working for income</t>
  </si>
  <si>
    <t>V31.53</t>
  </si>
  <si>
    <t>Occupant of three-wheeled motor vehicle injured in collision with pedal cycle : driver injured in traffic accident ,While engaged in other types of work</t>
  </si>
  <si>
    <t>V31.54</t>
  </si>
  <si>
    <t>Occupant of three-wheeled motor vehicle injured in collision with pedal cycle : driver injured in traffic accident ,While resting, sleeping, eating or engaging in other vital activities</t>
  </si>
  <si>
    <t>V31.58</t>
  </si>
  <si>
    <t>Occupant of three-wheeled motor vehicle injured in collision with pedal cycle : driver injured in traffic accident ,While engaged in other specified activities</t>
  </si>
  <si>
    <t>V31.59</t>
  </si>
  <si>
    <t>Occupant of three-wheeled motor vehicle injured in collision with pedal cycle : driver injured in traffic accident ,During unspecified activity</t>
  </si>
  <si>
    <t>V31.60</t>
  </si>
  <si>
    <t>Occupant of three-wheeled motor vehicle injured in collision with pedal cycle : passenger injured in traffic accident, While engaged in sports activity</t>
  </si>
  <si>
    <t>V31.61</t>
  </si>
  <si>
    <t>Occupant of three-wheeled motor vehicle injured in collision with pedal cycle : passenger injured in traffic accident, While engaged in leisure activity</t>
  </si>
  <si>
    <t>V31.62</t>
  </si>
  <si>
    <t>Occupant of three-wheeled motor vehicle injured in collision with pedal cycle : passenger injured in traffic accident, While working for income</t>
  </si>
  <si>
    <t>V31.63</t>
  </si>
  <si>
    <t>Occupant of three-wheeled motor vehicle injured in collision with pedal cycle : passenger injured in traffic accident, While engaged in other types of work</t>
  </si>
  <si>
    <t>V31.64</t>
  </si>
  <si>
    <t>Occupant of three-wheeled motor vehicle injured in collision with pedal cycle : passenger injured in traffic accident, While resting, sleeping, eating or engaging in other vital activities</t>
  </si>
  <si>
    <t>V31.68</t>
  </si>
  <si>
    <t>Occupant of three-wheeled motor vehicle injured in collision with pedal cycle : passenger injured in traffic accident, While engaged in other specified activities</t>
  </si>
  <si>
    <t>V31.69</t>
  </si>
  <si>
    <t>Occupant of three-wheeled motor vehicle injured in collision with pedal cycle : passenger injured in traffic accident, During unspecified activity</t>
  </si>
  <si>
    <t>V31.70</t>
  </si>
  <si>
    <t>Occupant of three-wheeled motor vehicle injured in collision with pedal cycle : person on outside of vehicle injured in traffic accident ,While engaged in sports activity</t>
  </si>
  <si>
    <t>V31.71</t>
  </si>
  <si>
    <t>Occupant of three-wheeled motor vehicle injured in collision with pedal cycle : person on outside of vehicle injured in traffic accident ,While engaged in leisure activity</t>
  </si>
  <si>
    <t>V31.72</t>
  </si>
  <si>
    <t>Occupant of three-wheeled motor vehicle injured in collision with pedal cycle : person on outside of vehicle injured in traffic accident ,While working for income</t>
  </si>
  <si>
    <t>V31.73</t>
  </si>
  <si>
    <t>Occupant of three-wheeled motor vehicle injured in collision with pedal cycle : person on outside of vehicle injured in traffic accident ,While engaged in other types of work</t>
  </si>
  <si>
    <t>V31.74</t>
  </si>
  <si>
    <t>Occupant of three-wheeled motor vehicle injured in collision with pedal cycle : person on outside of vehicle injured in traffic accident ,While resting, sleeping, eating or engaging in other vital activities</t>
  </si>
  <si>
    <t>V31.78</t>
  </si>
  <si>
    <t>Occupant of three-wheeled motor vehicle injured in collision with pedal cycle : person on outside of vehicle injured in traffic accident ,While engaged in other specified activities</t>
  </si>
  <si>
    <t>V31.79</t>
  </si>
  <si>
    <t>Occupant of three-wheeled motor vehicle injured in collision with pedal cycle : person on outside of vehicle injured in traffic accident ,During unspecified activity</t>
  </si>
  <si>
    <t>V31.90</t>
  </si>
  <si>
    <t>Occupant of three-wheeled motor vehicle injured in collision with pedal cycle : unspecified occupant of three-wheeled motor vehicle injured in traffic accident ,While engaged in sports activity</t>
  </si>
  <si>
    <t>V31.91</t>
  </si>
  <si>
    <t>Occupant of three-wheeled motor vehicle injured in collision with pedal cycle : unspecified occupant of three-wheeled motor vehicle injured in traffic accident ,While engaged in leisure activity</t>
  </si>
  <si>
    <t>V31.92</t>
  </si>
  <si>
    <t>Occupant of three-wheeled motor vehicle injured in collision with pedal cycle : unspecified occupant of three-wheeled motor vehicle injured in traffic accident ,While working for income</t>
  </si>
  <si>
    <t>V31.93</t>
  </si>
  <si>
    <t>Occupant of three-wheeled motor vehicle injured in collision with pedal cycle : unspecified occupant of three-wheeled motor vehicle injured in traffic accident ,While engaged in other types of work</t>
  </si>
  <si>
    <t>V31.94</t>
  </si>
  <si>
    <t>Occupant of three-wheeled motor vehicle injured in collision with pedal cycle : unspecified occupant of three-wheeled motor vehicle injured in traffic accident ,While resting, sleeping, eating or engaging in other vital activities</t>
  </si>
  <si>
    <t>V31.98</t>
  </si>
  <si>
    <t>Occupant of three-wheeled motor vehicle injured in collision with pedal cycle : unspecified occupant of three-wheeled motor vehicle injured in traffic accident ,While engaged in other specified activities</t>
  </si>
  <si>
    <t>V31.99</t>
  </si>
  <si>
    <t>Occupant of three-wheeled motor vehicle injured in collision with pedal cycle : unspecified occupant of three-wheeled motor vehicle injured in traffic accident ,During unspecified activity</t>
  </si>
  <si>
    <t>V32</t>
  </si>
  <si>
    <t>Occupant of three-wheeled motor vehicle injured in collision with two- or three-wheeled motor vehicle</t>
  </si>
  <si>
    <t>V32.00</t>
  </si>
  <si>
    <t>Occupant of three-wheeled motor vehicle injured in collision with two- or three-wheeled motor vehicle : driver injured in nontraffic accident,While engaged in sports activity</t>
  </si>
  <si>
    <t>V32.01</t>
  </si>
  <si>
    <t>Occupant of three-wheeled motor vehicle injured in collision with two- or three-wheeled motor vehicle : driver injured in nontraffic accident,While engaged in leisure activity</t>
  </si>
  <si>
    <t>V32.02</t>
  </si>
  <si>
    <t>Occupant of three-wheeled motor vehicle injured in collision with two- or three-wheeled motor vehicle : driver injured in nontraffic accident,While working for income</t>
  </si>
  <si>
    <t>V32.03</t>
  </si>
  <si>
    <t>Occupant of three-wheeled motor vehicle injured in collision with two- or three-wheeled motor vehicle : driver injured in nontraffic accident,While engaged in other types of work</t>
  </si>
  <si>
    <t>V32.04</t>
  </si>
  <si>
    <t>Occupant of three-wheeled motor vehicle injured in collision with two- or three-wheeled motor vehicle : driver injured in nontraffic accident,While resting, sleeping, eating or engaging in other vital activities</t>
  </si>
  <si>
    <t>V32.08</t>
  </si>
  <si>
    <t>Occupant of three-wheeled motor vehicle injured in collision with two- or three-wheeled motor vehicle : driver injured in nontraffic accident,While engaged in other specified activities</t>
  </si>
  <si>
    <t>V32.09</t>
  </si>
  <si>
    <t>Occupant of three-wheeled motor vehicle injured in collision with two- or three-wheeled motor vehicle : driver injured in nontraffic accident,During unspecified activity</t>
  </si>
  <si>
    <t>V32.10</t>
  </si>
  <si>
    <t>Occupant of three-wheeled motor vehicle injured in collision with two- or three-wheeled motor vehicle : passenger injured in nontraffic accident ,While engaged in sports activity</t>
  </si>
  <si>
    <t>V32.11</t>
  </si>
  <si>
    <t>Occupant of three-wheeled motor vehicle injured in collision with two- or three-wheeled motor vehicle : passenger injured in nontraffic accident ,While engaged in leisure activity</t>
  </si>
  <si>
    <t>V32.12</t>
  </si>
  <si>
    <t>Occupant of three-wheeled motor vehicle injured in collision with two- or three-wheeled motor vehicle : passenger injured in nontraffic accident ,While working for income</t>
  </si>
  <si>
    <t>V32.13</t>
  </si>
  <si>
    <t>Occupant of three-wheeled motor vehicle injured in collision with two- or three-wheeled motor vehicle : passenger injured in nontraffic accident ,While engaged in other types of work</t>
  </si>
  <si>
    <t>V32.14</t>
  </si>
  <si>
    <t>Occupant of three-wheeled motor vehicle injured in collision with two- or three-wheeled motor vehicle : passenger injured in nontraffic accident ,While resting, sleeping, eating or engaging in other vital activities</t>
  </si>
  <si>
    <t>V32.18</t>
  </si>
  <si>
    <t>Occupant of three-wheeled motor vehicle injured in collision with two- or three-wheeled motor vehicle : passenger injured in nontraffic accident ,While engaged in other specified activities</t>
  </si>
  <si>
    <t>V32.19</t>
  </si>
  <si>
    <t>Occupant of three-wheeled motor vehicle injured in collision with two- or three-wheeled motor vehicle : passenger injured in nontraffic accident ,During unspecified activity</t>
  </si>
  <si>
    <t>V32.20</t>
  </si>
  <si>
    <t>Occupant of three-wheeled motor vehicle injured in collision with two- or three-wheeled motor vehicle : person on outside of vehicle injured in nontraffic accident ,While engaged in sports activity</t>
  </si>
  <si>
    <t>V32.21</t>
  </si>
  <si>
    <t>Occupant of three-wheeled motor vehicle injured in collision with two- or three-wheeled motor vehicle : person on outside of vehicle injured in nontraffic accident ,While engaged in leisure activity</t>
  </si>
  <si>
    <t>V32.22</t>
  </si>
  <si>
    <t>Occupant of three-wheeled motor vehicle injured in collision with two- or three-wheeled motor vehicle : person on outside of vehicle injured in nontraffic accident ,While working for income</t>
  </si>
  <si>
    <t>V32.23</t>
  </si>
  <si>
    <t>Occupant of three-wheeled motor vehicle injured in collision with two- or three-wheeled motor vehicle : person on outside of vehicle injured in nontraffic accident ,While engaged in other types of work</t>
  </si>
  <si>
    <t>V32.24</t>
  </si>
  <si>
    <t>Occupant of three-wheeled motor vehicle injured in collision with two- or three-wheeled motor vehicle : person on outside of vehicle injured in nontraffic accident ,While resting, sleeping, eating or engaging in other vital activities</t>
  </si>
  <si>
    <t>V32.28</t>
  </si>
  <si>
    <t>Occupant of three-wheeled motor vehicle injured in collision with two- or three-wheeled motor vehicle : person on outside of vehicle injured in nontraffic accident ,While engaged in other specified activities</t>
  </si>
  <si>
    <t>V32.29</t>
  </si>
  <si>
    <t>Occupant of three-wheeled motor vehicle injured in collision with two- or three-wheeled motor vehicle : person on outside of vehicle injured in nontraffic accident ,During unspecified activity</t>
  </si>
  <si>
    <t>V32.30</t>
  </si>
  <si>
    <t>Occupant of three-wheeled motor vehicle injured in collision with two- or three-wheeled motor vehicle : unspecified occupant of three-wheeled motor vehicle injured in nontraffic accident ,While engaged in sports activity</t>
  </si>
  <si>
    <t>V32.31</t>
  </si>
  <si>
    <t>Occupant of three-wheeled motor vehicle injured in collision with two- or three-wheeled motor vehicle : unspecified occupant of three-wheeled motor vehicle injured in nontraffic accident ,While engaged in leisure activity</t>
  </si>
  <si>
    <t>V32.32</t>
  </si>
  <si>
    <t>Occupant of three-wheeled motor vehicle injured in collision with two- or three-wheeled motor vehicle : unspecified occupant of three-wheeled motor vehicle injured in nontraffic accident ,While working for income</t>
  </si>
  <si>
    <t>V32.33</t>
  </si>
  <si>
    <t>Occupant of three-wheeled motor vehicle injured in collision with two- or three-wheeled motor vehicle : unspecified occupant of three-wheeled motor vehicle injured in nontraffic accident ,While engaged in other types of work</t>
  </si>
  <si>
    <t>V32.34</t>
  </si>
  <si>
    <t>Occupant of three-wheeled motor vehicle injured in collision with two- or three-wheeled motor vehicle : unspecified occupant of three-wheeled motor vehicle injured in nontraffic accident ,While resting, sleeping, eating or engaging in other vital activities</t>
  </si>
  <si>
    <t>V32.38</t>
  </si>
  <si>
    <t>Occupant of three-wheeled motor vehicle injured in collision with two- or three-wheeled motor vehicle : unspecified occupant of three-wheeled motor vehicle injured in nontraffic accident ,While engaged in other specified activities</t>
  </si>
  <si>
    <t>V32.39</t>
  </si>
  <si>
    <t>Occupant of three-wheeled motor vehicle injured in collision with two- or three-wheeled motor vehicle : unspecified occupant of three-wheeled motor vehicle injured in nontraffic accident ,During unspecified activity</t>
  </si>
  <si>
    <t>V32.40</t>
  </si>
  <si>
    <t>Occupant of three-wheeled motor vehicle injured in collision with two- or three-wheeled motor vehicle : person injured while boarding or alighting, While engaged in sports activity</t>
  </si>
  <si>
    <t>V32.41</t>
  </si>
  <si>
    <t>Occupant of three-wheeled motor vehicle injured in collision with two- or three-wheeled motor vehicle : person injured while boarding or alighting, While engaged in leisure activity</t>
  </si>
  <si>
    <t>V32.42</t>
  </si>
  <si>
    <t>Occupant of three-wheeled motor vehicle injured in collision with two- or three-wheeled motor vehicle : person injured while boarding or alighting, While working for income</t>
  </si>
  <si>
    <t>V32.43</t>
  </si>
  <si>
    <t>Occupant of three-wheeled motor vehicle injured in collision with two- or three-wheeled motor vehicle : person injured while boarding or alighting, While engaged in other types of work</t>
  </si>
  <si>
    <t>V32.44</t>
  </si>
  <si>
    <t>Occupant of three-wheeled motor vehicle injured in collision with two- or three-wheeled motor vehicle : person injured while boarding or alighting, While resting, sleeping, eating or engaging in other vital activities</t>
  </si>
  <si>
    <t>V32.48</t>
  </si>
  <si>
    <t>Occupant of three-wheeled motor vehicle injured in collision with two- or three-wheeled motor vehicle : person injured while boarding or alighting, While engaged in other specified activities</t>
  </si>
  <si>
    <t>V32.49</t>
  </si>
  <si>
    <t>Occupant of three-wheeled motor vehicle injured in collision with two- or three-wheeled motor vehicle : person injured while boarding or alighting, During unspecified activity</t>
  </si>
  <si>
    <t>V32.50</t>
  </si>
  <si>
    <t>Occupant of three-wheeled motor vehicle injured in collision with two- or three-wheeled motor vehicle : driver injured in traffic accident, While engaged in sports activity</t>
  </si>
  <si>
    <t>V32.51</t>
  </si>
  <si>
    <t>Occupant of three-wheeled motor vehicle injured in collision with two- or three-wheeled motor vehicle : driver injured in traffic accident, While engaged in leisure activity</t>
  </si>
  <si>
    <t>V32.52</t>
  </si>
  <si>
    <t>Occupant of three-wheeled motor vehicle injured in collision with two- or three-wheeled motor vehicle : driver injured in traffic accident, While working for income</t>
  </si>
  <si>
    <t>V32.53</t>
  </si>
  <si>
    <t>Occupant of three-wheeled motor vehicle injured in collision with two- or three-wheeled motor vehicle : driver injured in traffic accident, While engaged in other types of work</t>
  </si>
  <si>
    <t>V32.54</t>
  </si>
  <si>
    <t>Occupant of three-wheeled motor vehicle injured in collision with two- or three-wheeled motor vehicle : driver injured in traffic accident, While resting, sleeping, eating or engaging in other vital activities</t>
  </si>
  <si>
    <t>V32.58</t>
  </si>
  <si>
    <t>Occupant of three-wheeled motor vehicle injured in collision with two- or three-wheeled motor vehicle : driver injured in traffic accident, While engaged in other specified activities</t>
  </si>
  <si>
    <t>V32.59</t>
  </si>
  <si>
    <t>Occupant of three-wheeled motor vehicle injured in collision with two- or three-wheeled motor vehicle : driver injured in traffic accident, During unspecified activity</t>
  </si>
  <si>
    <t>V32.60</t>
  </si>
  <si>
    <t>Occupant of three-wheeled motor vehicle injured in collision with two- or three-wheeled motor vehicle : passenger injured in traffic accident, While engaged in sports activity</t>
  </si>
  <si>
    <t>V32.61</t>
  </si>
  <si>
    <t>Occupant of three-wheeled motor vehicle injured in collision with two- or three-wheeled motor vehicle : passenger injured in traffic accident, While engaged in leisure activity</t>
  </si>
  <si>
    <t>V32.62</t>
  </si>
  <si>
    <t>Occupant of three-wheeled motor vehicle injured in collision with two- or three-wheeled motor vehicle : passenger injured in traffic accident, While working for income</t>
  </si>
  <si>
    <t>V32.63</t>
  </si>
  <si>
    <t>Occupant of three-wheeled motor vehicle injured in collision with two- or three-wheeled motor vehicle : passenger injured in traffic accident, While engaged in other types of work</t>
  </si>
  <si>
    <t>V32.64</t>
  </si>
  <si>
    <t>Occupant of three-wheeled motor vehicle injured in collision with two- or three-wheeled motor vehicle : passenger injured in traffic accident, While resting, sleeping, eating or engaging in other vital activities</t>
  </si>
  <si>
    <t>V32.68</t>
  </si>
  <si>
    <t>Occupant of three-wheeled motor vehicle injured in collision with two- or three-wheeled motor vehicle : passenger injured in traffic accident, While engaged in other specified activities</t>
  </si>
  <si>
    <t>V32.69</t>
  </si>
  <si>
    <t>Occupant of three-wheeled motor vehicle injured in collision with two- or three-wheeled motor vehicle : passenger injured in traffic accident, During unspecified activity</t>
  </si>
  <si>
    <t>V32.70</t>
  </si>
  <si>
    <t>Occupant of three-wheeled motor vehicle injured in collision with two- or three-wheeled motor vehicle : person on outside of vehicle injured in traffic accident ,While engaged in sports activity</t>
  </si>
  <si>
    <t>V32.71</t>
  </si>
  <si>
    <t>Occupant of three-wheeled motor vehicle injured in collision with two- or three-wheeled motor vehicle : person on outside of vehicle injured in traffic accident ,While engaged in leisure activity</t>
  </si>
  <si>
    <t>V32.72</t>
  </si>
  <si>
    <t>Occupant of three-wheeled motor vehicle injured in collision with two- or three-wheeled motor vehicle : person on outside of vehicle injured in traffic accident ,While working for income</t>
  </si>
  <si>
    <t>V32.73</t>
  </si>
  <si>
    <t>Occupant of three-wheeled motor vehicle injured in collision with two- or three-wheeled motor vehicle : person on outside of vehicle injured in traffic accident ,While engaged in other types of work</t>
  </si>
  <si>
    <t>V32.74</t>
  </si>
  <si>
    <t>Occupant of three-wheeled motor vehicle injured in collision with two- or three-wheeled motor vehicle : person on outside of vehicle injured in traffic accident ,While resting, sleeping, eating or engaging in other vital activities</t>
  </si>
  <si>
    <t>V32.78</t>
  </si>
  <si>
    <t>Occupant of three-wheeled motor vehicle injured in collision with two- or three-wheeled motor vehicle : person on outside of vehicle injured in traffic accident ,While engaged in other specified activities</t>
  </si>
  <si>
    <t>V32.79</t>
  </si>
  <si>
    <t>Occupant of three-wheeled motor vehicle injured in collision with two- or three-wheeled motor vehicle : person on outside of vehicle injured in traffic accident ,During unspecified activity</t>
  </si>
  <si>
    <t>V32.90</t>
  </si>
  <si>
    <t>Occupant of three-wheeled motor vehicle injured in collision with two- or three-wheeled motor vehicle : unspecified occupant of three-wheeled motor vehicle injured in traffic accident, While engaged in sports activity</t>
  </si>
  <si>
    <t>V32.91</t>
  </si>
  <si>
    <t>Occupant of three-wheeled motor vehicle injured in collision with two- or three-wheeled motor vehicle : unspecified occupant of three-wheeled motor vehicle injured in traffic accident, While engaged in leisure activity</t>
  </si>
  <si>
    <t>V32.92</t>
  </si>
  <si>
    <t>Occupant of three-wheeled motor vehicle injured in collision with two- or three-wheeled motor vehicle : unspecified occupant of three-wheeled motor vehicle injured in traffic accident, While working for income</t>
  </si>
  <si>
    <t>V32.93</t>
  </si>
  <si>
    <t>Occupant of three-wheeled motor vehicle injured in collision with two- or three-wheeled motor vehicle : unspecified occupant of three-wheeled motor vehicle injured in traffic accident, While engaged in other types of work</t>
  </si>
  <si>
    <t>V32.94</t>
  </si>
  <si>
    <t>Occupant of three-wheeled motor vehicle injured in collision with two- or three-wheeled motor vehicle : unspecified occupant of three-wheeled motor vehicle injured in traffic accident, While resting, sleeping, eating or engaging in other vital activities</t>
  </si>
  <si>
    <t>V32.98</t>
  </si>
  <si>
    <t>Occupant of three-wheeled motor vehicle injured in collision with two- or three-wheeled motor vehicle : unspecified occupant of three-wheeled motor vehicle injured in traffic accident, While engaged in other specified activities</t>
  </si>
  <si>
    <t>V32.99</t>
  </si>
  <si>
    <t>Occupant of three-wheeled motor vehicle injured in collision with two- or three-wheeled motor vehicle : unspecified occupant of three-wheeled motor vehicle injured in traffic accident, During unspecified activity</t>
  </si>
  <si>
    <t>V33</t>
  </si>
  <si>
    <t xml:space="preserve">Occupant of three-wheeled motor vehicle injured in collision with car, pick-up truck or van </t>
  </si>
  <si>
    <t>V33.00</t>
  </si>
  <si>
    <t>Occupant of three-wheeled motor vehicle injured in collision with car, pick-up truck or van : driver injured in nontraffic accident ,While engaged in sports activity</t>
  </si>
  <si>
    <t>V33.01</t>
  </si>
  <si>
    <t>Occupant of three-wheeled motor vehicle injured in collision with car, pick-up truck or van : driver injured in nontraffic accident ,While engaged in leisure activity</t>
  </si>
  <si>
    <t>V33.02</t>
  </si>
  <si>
    <t>Occupant of three-wheeled motor vehicle injured in collision with car, pick-up truck or van : driver injured in nontraffic accident ,While working for income</t>
  </si>
  <si>
    <t>V33.03</t>
  </si>
  <si>
    <t>Occupant of three-wheeled motor vehicle injured in collision with car, pick-up truck or van : driver injured in nontraffic accident ,While engaged in other types of work</t>
  </si>
  <si>
    <t>V33.04</t>
  </si>
  <si>
    <t>Occupant of three-wheeled motor vehicle injured in collision with car, pick-up truck or van : driver injured in nontraffic accident ,While resting, sleeping, eating or engaging in other vital activities</t>
  </si>
  <si>
    <t>V33.08</t>
  </si>
  <si>
    <t>Occupant of three-wheeled motor vehicle injured in collision with car, pick-up truck or van : driver injured in nontraffic accident ,While engaged in other specified activities</t>
  </si>
  <si>
    <t>V33.09</t>
  </si>
  <si>
    <t>Occupant of three-wheeled motor vehicle injured in collision with car, pick-up truck or van : driver injured in nontraffic accident ,During unspecified activity</t>
  </si>
  <si>
    <t>V33.10</t>
  </si>
  <si>
    <t>Occupant of three-wheeled motor vehicle injured in collision with car, pick-up truck or van : passenger injured in nontraffic accident ,While engaged in sports activity</t>
  </si>
  <si>
    <t>V33.11</t>
  </si>
  <si>
    <t>Occupant of three-wheeled motor vehicle injured in collision with car, pick-up truck or van : passenger injured in nontraffic accident ,While engaged in leisure activity</t>
  </si>
  <si>
    <t>V33.12</t>
  </si>
  <si>
    <t>Occupant of three-wheeled motor vehicle injured in collision with car, pick-up truck or van : passenger injured in nontraffic accident ,While working for income</t>
  </si>
  <si>
    <t>V33.13</t>
  </si>
  <si>
    <t>Occupant of three-wheeled motor vehicle injured in collision with car, pick-up truck or van : passenger injured in nontraffic accident ,While engaged in other types of work</t>
  </si>
  <si>
    <t>V33.14</t>
  </si>
  <si>
    <t>Occupant of three-wheeled motor vehicle injured in collision with car, pick-up truck or van : passenger injured in nontraffic accident ,While resting, sleeping, eating or engaging in other vital activities</t>
  </si>
  <si>
    <t>V33.18</t>
  </si>
  <si>
    <t>Occupant of three-wheeled motor vehicle injured in collision with car, pick-up truck or van : passenger injured in nontraffic accident ,While engaged in other specified activities</t>
  </si>
  <si>
    <t>V33.19</t>
  </si>
  <si>
    <t>Occupant of three-wheeled motor vehicle injured in collision with car, pick-up truck or van : passenger injured in nontraffic accident ,During unspecified activity</t>
  </si>
  <si>
    <t>V33.20</t>
  </si>
  <si>
    <t>Occupant of three-wheeled motor vehicle injured in collision with car, pick-up truck or van : person on outside of vehicle injured in nontraffic accident ,While engaged in sports activity</t>
  </si>
  <si>
    <t>V33.21</t>
  </si>
  <si>
    <t>Occupant of three-wheeled motor vehicle injured in collision with car, pick-up truck or van : person on outside of vehicle injured in nontraffic accident ,While engaged in leisure activity</t>
  </si>
  <si>
    <t>V33.22</t>
  </si>
  <si>
    <t>Occupant of three-wheeled motor vehicle injured in collision with car, pick-up truck or van : person on outside of vehicle injured in nontraffic accident ,While working for income</t>
  </si>
  <si>
    <t>V33.23</t>
  </si>
  <si>
    <t>Occupant of three-wheeled motor vehicle injured in collision with car, pick-up truck or van : person on outside of vehicle injured in nontraffic accident ,While engaged in other types of work</t>
  </si>
  <si>
    <t>V33.24</t>
  </si>
  <si>
    <t>Occupant of three-wheeled motor vehicle injured in collision with car, pick-up truck or van : person on outside of vehicle injured in nontraffic accident ,While resting, sleeping, eating or engaging in other vital activities</t>
  </si>
  <si>
    <t>V33.28</t>
  </si>
  <si>
    <t>Occupant of three-wheeled motor vehicle injured in collision with car, pick-up truck or van : person on outside of vehicle injured in nontraffic accident ,While engaged in other specified activities</t>
  </si>
  <si>
    <t>V33.29</t>
  </si>
  <si>
    <t>Occupant of three-wheeled motor vehicle injured in collision with car, pick-up truck or van : person on outside of vehicle injured in nontraffic accident ,During unspecified activity</t>
  </si>
  <si>
    <t>V33.30</t>
  </si>
  <si>
    <t>Occupant of three-wheeled motor vehicle injured in collision with car, pick-up truck or van : unspecified occupant of three-wheeled motor vehicle injured in nontraffic accident ,While engaged in sports activity</t>
  </si>
  <si>
    <t>V33.31</t>
  </si>
  <si>
    <t>Occupant of three-wheeled motor vehicle injured in collision with car, pick-up truck or van : unspecified occupant of three-wheeled motor vehicle injured in nontraffic accident ,While engaged in leisure activity</t>
  </si>
  <si>
    <t>V33.32</t>
  </si>
  <si>
    <t>Occupant of three-wheeled motor vehicle injured in collision with car, pick-up truck or van : unspecified occupant of three-wheeled motor vehicle injured in nontraffic accident ,While working for income</t>
  </si>
  <si>
    <t>V33.33</t>
  </si>
  <si>
    <t>Occupant of three-wheeled motor vehicle injured in collision with car, pick-up truck or van : unspecified occupant of three-wheeled motor vehicle injured in nontraffic accident ,While engaged in other types of work</t>
  </si>
  <si>
    <t>V33.34</t>
  </si>
  <si>
    <t>Occupant of three-wheeled motor vehicle injured in collision with car, pick-up truck or van : unspecified occupant of three-wheeled motor vehicle injured in nontraffic accident ,While resting, sleeping, eating or engaging in other vital activities</t>
  </si>
  <si>
    <t>V33.38</t>
  </si>
  <si>
    <t>Occupant of three-wheeled motor vehicle injured in collision with car, pick-up truck or van : unspecified occupant of three-wheeled motor vehicle injured in nontraffic accident ,While engaged in other specified activities</t>
  </si>
  <si>
    <t>V33.39</t>
  </si>
  <si>
    <t>Occupant of three-wheeled motor vehicle injured in collision with car, pick-up truck or van : unspecified occupant of three-wheeled motor vehicle injured in nontraffic accident ,During unspecified activity</t>
  </si>
  <si>
    <t>V33.40</t>
  </si>
  <si>
    <t>Occupant of three-wheeled motor vehicle injured in collision with car, pick-up truck or van : person injured while boarding or alighting, While engaged in sports activity</t>
  </si>
  <si>
    <t>V33.41</t>
  </si>
  <si>
    <t>Occupant of three-wheeled motor vehicle injured in collision with car, pick-up truck or van : person injured while boarding or alighting, While engaged in leisure activity</t>
  </si>
  <si>
    <t>V33.42</t>
  </si>
  <si>
    <t>Occupant of three-wheeled motor vehicle injured in collision with car, pick-up truck or van : person injured while boarding or alighting, While working for income</t>
  </si>
  <si>
    <t>V33.43</t>
  </si>
  <si>
    <t>Occupant of three-wheeled motor vehicle injured in collision with car, pick-up truck or van : person injured while boarding or alighting, While engaged in other types of work</t>
  </si>
  <si>
    <t>V33.44</t>
  </si>
  <si>
    <t>Occupant of three-wheeled motor vehicle injured in collision with car, pick-up truck or van : person injured while boarding or alighting, While resting, sleeping, eating or engaging in other vital activities</t>
  </si>
  <si>
    <t>V33.48</t>
  </si>
  <si>
    <t>Occupant of three-wheeled motor vehicle injured in collision with car, pick-up truck or van : person injured while boarding or alighting, While engaged in other specified activities</t>
  </si>
  <si>
    <t>V33.49</t>
  </si>
  <si>
    <t>Occupant of three-wheeled motor vehicle injured in collision with car, pick-up truck or van : person injured while boarding or alighting, During unspecified activity</t>
  </si>
  <si>
    <t>V33.50</t>
  </si>
  <si>
    <t>Occupant of three-wheeled motor vehicle injured in collision with car, pick-up truck or van : driver injured in traffic accident,While engaged in sports activity</t>
  </si>
  <si>
    <t>V33.51</t>
  </si>
  <si>
    <t>Occupant of three-wheeled motor vehicle injured in collision with car, pick-up truck or van : driver injured in traffic accident,While engaged in leisure activity</t>
  </si>
  <si>
    <t>V33.52</t>
  </si>
  <si>
    <t>Occupant of three-wheeled motor vehicle injured in collision with car, pick-up truck or van : driver injured in traffic accident,While working for income</t>
  </si>
  <si>
    <t>V33.53</t>
  </si>
  <si>
    <t>Occupant of three-wheeled motor vehicle injured in collision with car, pick-up truck or van : driver injured in traffic accident,While engaged in other types of work</t>
  </si>
  <si>
    <t>V33.54</t>
  </si>
  <si>
    <t>Occupant of three-wheeled motor vehicle injured in collision with car, pick-up truck or van : driver injured in traffic accident,While resting, sleeping, eating or engaging in other vital activities</t>
  </si>
  <si>
    <t>V33.58</t>
  </si>
  <si>
    <t>Occupant of three-wheeled motor vehicle injured in collision with car, pick-up truck or van : driver injured in traffic accident,While engaged in other specified activities</t>
  </si>
  <si>
    <t>V33.59</t>
  </si>
  <si>
    <t>Occupant of three-wheeled motor vehicle injured in collision with car, pick-up truck or van : driver injured in traffic accident,During unspecified activity</t>
  </si>
  <si>
    <t>V33.60</t>
  </si>
  <si>
    <t>Occupant of three-wheeled motor vehicle injured in collision with car, pick-up truck or van : passenger injured in traffic accident, While engaged in sports activity</t>
  </si>
  <si>
    <t>V33.61</t>
  </si>
  <si>
    <t>Occupant of three-wheeled motor vehicle injured in collision with car, pick-up truck or van : passenger injured in traffic accident, While engaged in leisure activity</t>
  </si>
  <si>
    <t>V33.62</t>
  </si>
  <si>
    <t>Occupant of three-wheeled motor vehicle injured in collision with car, pick-up truck or van : passenger injured in traffic accident, While working for income</t>
  </si>
  <si>
    <t>V33.63</t>
  </si>
  <si>
    <t>Occupant of three-wheeled motor vehicle injured in collision with car, pick-up truck or van : passenger injured in traffic accident, While engaged in other types of work</t>
  </si>
  <si>
    <t>V33.64</t>
  </si>
  <si>
    <t>Occupant of three-wheeled motor vehicle injured in collision with car, pick-up truck or van : passenger injured in traffic accident, While resting, sleeping, eating or engaging in other vital activities</t>
  </si>
  <si>
    <t>V33.68</t>
  </si>
  <si>
    <t>Occupant of three-wheeled motor vehicle injured in collision with car, pick-up truck or van : passenger injured in traffic accident, While engaged in other specified activities</t>
  </si>
  <si>
    <t>V33.69</t>
  </si>
  <si>
    <t>Occupant of three-wheeled motor vehicle injured in collision with car, pick-up truck or van : passenger injured in traffic accident, During unspecified activity</t>
  </si>
  <si>
    <t>V33.70</t>
  </si>
  <si>
    <t>Occupant of three-wheeled motor vehicle injured in collision with car, pick-up truck or van : person on outside of vehicle injured in traffic accident, While engaged in sports activity</t>
  </si>
  <si>
    <t>V33.71</t>
  </si>
  <si>
    <t>Occupant of three-wheeled motor vehicle injured in collision with car, pick-up truck or van : person on outside of vehicle injured in traffic accident, While engaged in leisure activity</t>
  </si>
  <si>
    <t>V33.72</t>
  </si>
  <si>
    <t>Occupant of three-wheeled motor vehicle injured in collision with car, pick-up truck or van : person on outside of vehicle injured in traffic accident, While working for income</t>
  </si>
  <si>
    <t>V33.73</t>
  </si>
  <si>
    <t>Occupant of three-wheeled motor vehicle injured in collision with car, pick-up truck or van : person on outside of vehicle injured in traffic accident, While engaged in other types of work</t>
  </si>
  <si>
    <t>V33.74</t>
  </si>
  <si>
    <t>Occupant of three-wheeled motor vehicle injured in collision with car, pick-up truck or van : person on outside of vehicle injured in traffic accident, While resting, sleeping, eating or engaging in other vital activities</t>
  </si>
  <si>
    <t>V33.78</t>
  </si>
  <si>
    <t>Occupant of three-wheeled motor vehicle injured in collision with car, pick-up truck or van : person on outside of vehicle injured in traffic accident, While engaged in other specified activities</t>
  </si>
  <si>
    <t>V33.79</t>
  </si>
  <si>
    <t>Occupant of three-wheeled motor vehicle injured in collision with car, pick-up truck or van : person on outside of vehicle injured in traffic accident, During unspecified activity</t>
  </si>
  <si>
    <t>V33.90</t>
  </si>
  <si>
    <t>Occupant of three-wheeled motor vehicle injured in collision with car, pick-up truck or van : unspecified occupant of three-wheeled motor vehicle injured in traffic accident, While engaged in sports activity</t>
  </si>
  <si>
    <t>V33.91</t>
  </si>
  <si>
    <t>Occupant of three-wheeled motor vehicle injured in collision with car, pick-up truck or van : unspecified occupant of three-wheeled motor vehicle injured in traffic accident, While engaged in leisure activity</t>
  </si>
  <si>
    <t>V33.92</t>
  </si>
  <si>
    <t>Occupant of three-wheeled motor vehicle injured in collision with car, pick-up truck or van : unspecified occupant of three-wheeled motor vehicle injured in traffic accident, While working for income</t>
  </si>
  <si>
    <t>V33.93</t>
  </si>
  <si>
    <t>Occupant of three-wheeled motor vehicle injured in collision with car, pick-up truck or van : unspecified occupant of three-wheeled motor vehicle injured in traffic accident, While engaged in other types of work</t>
  </si>
  <si>
    <t>V33.94</t>
  </si>
  <si>
    <t>Occupant of three-wheeled motor vehicle injured in collision with car, pick-up truck or van : unspecified occupant of three-wheeled motor vehicle injured in traffic accident, While resting, sleeping, eating or engaging in other vital activities</t>
  </si>
  <si>
    <t>V33.98</t>
  </si>
  <si>
    <t>Occupant of three-wheeled motor vehicle injured in collision with car, pick-up truck or van : unspecified occupant of three-wheeled motor vehicle injured in traffic accident, While engaged in other specified activities</t>
  </si>
  <si>
    <t>V33.99</t>
  </si>
  <si>
    <t>Occupant of three-wheeled motor vehicle injured in collision with car, pick-up truck or van : unspecified occupant of three-wheeled motor vehicle injured in traffic accident, During unspecified activity</t>
  </si>
  <si>
    <t>V34</t>
  </si>
  <si>
    <t xml:space="preserve">Occupant of three-wheeled motor vehicle injured in collision with heavy transport vehicle or bus  </t>
  </si>
  <si>
    <t>V34.00</t>
  </si>
  <si>
    <t>Occupant of three-wheeled motor vehicle injured in collision with heavy transport vehicle or bus : driver injured in nontraffic accident,While engaged in sports activity</t>
  </si>
  <si>
    <t>V34.01</t>
  </si>
  <si>
    <t>Occupant of three-wheeled motor vehicle injured in collision with heavy transport vehicle or bus : driver injured in nontraffic accident,While engaged in leisure activity</t>
  </si>
  <si>
    <t>V34.02</t>
  </si>
  <si>
    <t>Occupant of three-wheeled motor vehicle injured in collision with heavy transport vehicle or bus : driver injured in nontraffic accident,While working for income</t>
  </si>
  <si>
    <t>V34.03</t>
  </si>
  <si>
    <t>Occupant of three-wheeled motor vehicle injured in collision with heavy transport vehicle or bus : driver injured in nontraffic accident,While engaged in other types of work</t>
  </si>
  <si>
    <t>V34.04</t>
  </si>
  <si>
    <t>Occupant of three-wheeled motor vehicle injured in collision with heavy transport vehicle or bus : driver injured in nontraffic accident,While resting, sleeping, eating or engaging in other vital activities</t>
  </si>
  <si>
    <t>V34.08</t>
  </si>
  <si>
    <t>Occupant of three-wheeled motor vehicle injured in collision with heavy transport vehicle or bus : driver injured in nontraffic accident,While engaged in other specified activities</t>
  </si>
  <si>
    <t>V34.09</t>
  </si>
  <si>
    <t>Occupant of three-wheeled motor vehicle injured in collision with heavy transport vehicle or bus : driver injured in nontraffic accident,During unspecified activity</t>
  </si>
  <si>
    <t>V34.10</t>
  </si>
  <si>
    <t>Occupant of three-wheeled motor vehicle injured in collision with heavy transport vehicle or bus : passenger injured in nontraffic accident ,While engaged in sports activity</t>
  </si>
  <si>
    <t>V34.11</t>
  </si>
  <si>
    <t>Occupant of three-wheeled motor vehicle injured in collision with heavy transport vehicle or bus : passenger injured in nontraffic accident ,While engaged in leisure activity</t>
  </si>
  <si>
    <t>V34.12</t>
  </si>
  <si>
    <t>Occupant of three-wheeled motor vehicle injured in collision with heavy transport vehicle or bus : passenger injured in nontraffic accident ,While working for income</t>
  </si>
  <si>
    <t>V34.13</t>
  </si>
  <si>
    <t>Occupant of three-wheeled motor vehicle injured in collision with heavy transport vehicle or bus : passenger injured in nontraffic accident ,While engaged in other types of work</t>
  </si>
  <si>
    <t>V34.14</t>
  </si>
  <si>
    <t>Occupant of three-wheeled motor vehicle injured in collision with heavy transport vehicle or bus : passenger injured in nontraffic accident ,While resting, sleeping, eating or engaging in other vital activities</t>
  </si>
  <si>
    <t>V34.18</t>
  </si>
  <si>
    <t>Occupant of three-wheeled motor vehicle injured in collision with heavy transport vehicle or bus : passenger injured in nontraffic accident ,While engaged in other specified activities</t>
  </si>
  <si>
    <t>V34.19</t>
  </si>
  <si>
    <t>Occupant of three-wheeled motor vehicle injured in collision with heavy transport vehicle or bus : passenger injured in nontraffic accident ,During unspecified activity</t>
  </si>
  <si>
    <t>V34.20</t>
  </si>
  <si>
    <t>Occupant of three-wheeled motor vehicle injured in collision with heavy transport vehicle or bus : person on outside of vehicle injured in nontraffic accident ,While engaged in sports activity</t>
  </si>
  <si>
    <t>V34.21</t>
  </si>
  <si>
    <t>Occupant of three-wheeled motor vehicle injured in collision with heavy transport vehicle or bus : person on outside of vehicle injured in nontraffic accident ,While engaged in leisure activity</t>
  </si>
  <si>
    <t>V34.22</t>
  </si>
  <si>
    <t>Occupant of three-wheeled motor vehicle injured in collision with heavy transport vehicle or bus : person on outside of vehicle injured in nontraffic accident ,While working for income</t>
  </si>
  <si>
    <t>V34.23</t>
  </si>
  <si>
    <t>Occupant of three-wheeled motor vehicle injured in collision with heavy transport vehicle or bus : person on outside of vehicle injured in nontraffic accident ,While engaged in other types of work</t>
  </si>
  <si>
    <t>V34.24</t>
  </si>
  <si>
    <t>Occupant of three-wheeled motor vehicle injured in collision with heavy transport vehicle or bus : person on outside of vehicle injured in nontraffic accident ,While resting, sleeping, eating or engaging in other vital activities</t>
  </si>
  <si>
    <t>V34.28</t>
  </si>
  <si>
    <t>Occupant of three-wheeled motor vehicle injured in collision with heavy transport vehicle or bus : person on outside of vehicle injured in nontraffic accident ,While engaged in other specified activities</t>
  </si>
  <si>
    <t>V34.29</t>
  </si>
  <si>
    <t>Occupant of three-wheeled motor vehicle injured in collision with heavy transport vehicle or bus : person on outside of vehicle injured in nontraffic accident ,During unspecified activity</t>
  </si>
  <si>
    <t>V34.30</t>
  </si>
  <si>
    <t>Occupant of three-wheeled motor vehicle injured in collision with heavy transport vehicle or bus : unspecified occupant of three-wheeled motor vehicle injured in nontraffic accident ,While engaged in sports activity</t>
  </si>
  <si>
    <t>V34.31</t>
  </si>
  <si>
    <t>Occupant of three-wheeled motor vehicle injured in collision with heavy transport vehicle or bus : unspecified occupant of three-wheeled motor vehicle injured in nontraffic accident ,While engaged in leisure activity</t>
  </si>
  <si>
    <t>V34.32</t>
  </si>
  <si>
    <t>Occupant of three-wheeled motor vehicle injured in collision with heavy transport vehicle or bus : unspecified occupant of three-wheeled motor vehicle injured in nontraffic accident ,While working for income</t>
  </si>
  <si>
    <t>V34.33</t>
  </si>
  <si>
    <t>Occupant of three-wheeled motor vehicle injured in collision with heavy transport vehicle or bus : unspecified occupant of three-wheeled motor vehicle injured in nontraffic accident ,While engaged in other types of work</t>
  </si>
  <si>
    <t>V34.34</t>
  </si>
  <si>
    <t>Occupant of three-wheeled motor vehicle injured in collision with heavy transport vehicle or bus : unspecified occupant of three-wheeled motor vehicle injured in nontraffic accident ,While resting, sleeping, eating or engaging in other vital activities</t>
  </si>
  <si>
    <t>V34.38</t>
  </si>
  <si>
    <t>Occupant of three-wheeled motor vehicle injured in collision with heavy transport vehicle or bus : unspecified occupant of three-wheeled motor vehicle injured in nontraffic accident ,While engaged in other specified activities</t>
  </si>
  <si>
    <t>V34.39</t>
  </si>
  <si>
    <t>Occupant of three-wheeled motor vehicle injured in collision with heavy transport vehicle or bus : unspecified occupant of three-wheeled motor vehicle injured in nontraffic accident ,During unspecified activity</t>
  </si>
  <si>
    <t>V34.40</t>
  </si>
  <si>
    <t>Occupant of three-wheeled motor vehicle injured in collision with heavy transport vehicle or bus : person injured while boarding or alighting ,While engaged in sports activity</t>
  </si>
  <si>
    <t>V34.41</t>
  </si>
  <si>
    <t>Occupant of three-wheeled motor vehicle injured in collision with heavy transport vehicle or bus : person injured while boarding or alighting ,While engaged in leisure activity</t>
  </si>
  <si>
    <t>V34.42</t>
  </si>
  <si>
    <t>Occupant of three-wheeled motor vehicle injured in collision with heavy transport vehicle or bus : person injured while boarding or alighting ,While working for income</t>
  </si>
  <si>
    <t>V34.43</t>
  </si>
  <si>
    <t>Occupant of three-wheeled motor vehicle injured in collision with heavy transport vehicle or bus : person injured while boarding or alighting ,While engaged in other types of work</t>
  </si>
  <si>
    <t>V34.44</t>
  </si>
  <si>
    <t>Occupant of three-wheeled motor vehicle injured in collision with heavy transport vehicle or bus : person injured while boarding or alighting ,While resting, sleeping, eating or engaging in other vital activities</t>
  </si>
  <si>
    <t>V34.48</t>
  </si>
  <si>
    <t>Occupant of three-wheeled motor vehicle injured in collision with heavy transport vehicle or bus : person injured while boarding or alighting ,While engaged in other specified activities</t>
  </si>
  <si>
    <t>V34.49</t>
  </si>
  <si>
    <t>Occupant of three-wheeled motor vehicle injured in collision with heavy transport vehicle or bus : person injured while boarding or alighting ,During unspecified activity</t>
  </si>
  <si>
    <t>V34.50</t>
  </si>
  <si>
    <t>Occupant of three-wheeled motor vehicle injured in collision with heavy transport vehicle or bus : driver injured in traffic accident, While engaged in sports activity</t>
  </si>
  <si>
    <t>V34.51</t>
  </si>
  <si>
    <t>Occupant of three-wheeled motor vehicle injured in collision with heavy transport vehicle or bus : driver injured in traffic accident, While engaged in leisure activity</t>
  </si>
  <si>
    <t>V34.52</t>
  </si>
  <si>
    <t>Occupant of three-wheeled motor vehicle injured in collision with heavy transport vehicle or bus : driver injured in traffic accident, While working for income</t>
  </si>
  <si>
    <t>V34.53</t>
  </si>
  <si>
    <t>Occupant of three-wheeled motor vehicle injured in collision with heavy transport vehicle or bus : driver injured in traffic accident, While engaged in other types of work</t>
  </si>
  <si>
    <t>V34.54</t>
  </si>
  <si>
    <t>Occupant of three-wheeled motor vehicle injured in collision with heavy transport vehicle or bus : driver injured in traffic accident, While resting, sleeping, eating or engaging in other vital activities</t>
  </si>
  <si>
    <t>V34.58</t>
  </si>
  <si>
    <t>Occupant of three-wheeled motor vehicle injured in collision with heavy transport vehicle or bus : driver injured in traffic accident, While engaged in other specified activities</t>
  </si>
  <si>
    <t>V34.59</t>
  </si>
  <si>
    <t>Occupant of three-wheeled motor vehicle injured in collision with heavy transport vehicle or bus : driver injured in traffic accident, During unspecified activity</t>
  </si>
  <si>
    <t>V34.60</t>
  </si>
  <si>
    <t>Occupant of three-wheeled motor vehicle injured in collision with heavy transport vehicle or bus : passenger injured in traffic accident, While engaged in sports activity</t>
  </si>
  <si>
    <t>V34.61</t>
  </si>
  <si>
    <t>Occupant of three-wheeled motor vehicle injured in collision with heavy transport vehicle or bus : passenger injured in traffic accident, While engaged in leisure activity</t>
  </si>
  <si>
    <t>V34.62</t>
  </si>
  <si>
    <t>Occupant of three-wheeled motor vehicle injured in collision with heavy transport vehicle or bus : passenger injured in traffic accident, While working for income</t>
  </si>
  <si>
    <t>V34.63</t>
  </si>
  <si>
    <t>Occupant of three-wheeled motor vehicle injured in collision with heavy transport vehicle or bus : passenger injured in traffic accident, While engaged in other types of work</t>
  </si>
  <si>
    <t>V34.64</t>
  </si>
  <si>
    <t>Occupant of three-wheeled motor vehicle injured in collision with heavy transport vehicle or bus : passenger injured in traffic accident, While resting, sleeping, eating or engaging in other vital activities</t>
  </si>
  <si>
    <t>V34.68</t>
  </si>
  <si>
    <t>Occupant of three-wheeled motor vehicle injured in collision with heavy transport vehicle or bus : passenger injured in traffic accident, While engaged in other specified activities</t>
  </si>
  <si>
    <t>V34.69</t>
  </si>
  <si>
    <t>Occupant of three-wheeled motor vehicle injured in collision with heavy transport vehicle or bus : passenger injured in traffic accident, During unspecified activity</t>
  </si>
  <si>
    <t>V34.70</t>
  </si>
  <si>
    <t>Occupant of three-wheeled motor vehicle injured in collision with heavy transport vehicle or bus : person on outside of vehicle injured in traffic accident, While engaged in sports activity</t>
  </si>
  <si>
    <t>V34.71</t>
  </si>
  <si>
    <t>Occupant of three-wheeled motor vehicle injured in collision with heavy transport vehicle or bus : person on outside of vehicle injured in traffic accident, While engaged in leisure activity</t>
  </si>
  <si>
    <t>V34.72</t>
  </si>
  <si>
    <t>Occupant of three-wheeled motor vehicle injured in collision with heavy transport vehicle or bus : person on outside of vehicle injured in traffic accident, While working for income</t>
  </si>
  <si>
    <t>V34.73</t>
  </si>
  <si>
    <t>Occupant of three-wheeled motor vehicle injured in collision with heavy transport vehicle or bus : person on outside of vehicle injured in traffic accident, While engaged in other types of work</t>
  </si>
  <si>
    <t>V34.74</t>
  </si>
  <si>
    <t>Occupant of three-wheeled motor vehicle injured in collision with heavy transport vehicle or bus : person on outside of vehicle injured in traffic accident, While resting, sleeping, eating or engaging in other vital activities</t>
  </si>
  <si>
    <t>V34.78</t>
  </si>
  <si>
    <t>Occupant of three-wheeled motor vehicle injured in collision with heavy transport vehicle or bus : person on outside of vehicle injured in traffic accident, While engaged in other specified activities</t>
  </si>
  <si>
    <t>V34.79</t>
  </si>
  <si>
    <t>Occupant of three-wheeled motor vehicle injured in collision with heavy transport vehicle or bus : person on outside of vehicle injured in traffic accident, During unspecified activity</t>
  </si>
  <si>
    <t>V34.90</t>
  </si>
  <si>
    <t>Occupant of three-wheeled motor vehicle injured in collision with heavy transport vehicle or bus : unspecified occupant of three-wheeled motor vehicle injured in traffic accident, While engaged in sports activity</t>
  </si>
  <si>
    <t>V34.91</t>
  </si>
  <si>
    <t>Occupant of three-wheeled motor vehicle injured in collision with heavy transport vehicle or bus : unspecified occupant of three-wheeled motor vehicle injured in traffic accident, While engaged in leisure activity</t>
  </si>
  <si>
    <t>V34.92</t>
  </si>
  <si>
    <t>Occupant of three-wheeled motor vehicle injured in collision with heavy transport vehicle or bus : unspecified occupant of three-wheeled motor vehicle injured in traffic accident, While working for income</t>
  </si>
  <si>
    <t>V34.93</t>
  </si>
  <si>
    <t>Occupant of three-wheeled motor vehicle injured in collision with heavy transport vehicle or bus : unspecified occupant of three-wheeled motor vehicle injured in traffic accident, While engaged in other types of work</t>
  </si>
  <si>
    <t>V34.94</t>
  </si>
  <si>
    <t>Occupant of three-wheeled motor vehicle injured in collision with heavy transport vehicle or bus : unspecified occupant of three-wheeled motor vehicle injured in traffic accident, While resting, sleeping, eating or engaging in other vital activities</t>
  </si>
  <si>
    <t>V34.98</t>
  </si>
  <si>
    <t>Occupant of three-wheeled motor vehicle injured in collision with heavy transport vehicle or bus : unspecified occupant of three-wheeled motor vehicle injured in traffic accident, While engaged in other specified activities</t>
  </si>
  <si>
    <t>V34.99</t>
  </si>
  <si>
    <t>Occupant of three-wheeled motor vehicle injured in collision with heavy transport vehicle or bus : unspecified occupant of three-wheeled motor vehicle injured in traffic accident, During unspecified activity</t>
  </si>
  <si>
    <t>V35</t>
  </si>
  <si>
    <t xml:space="preserve">Occupant of three-wheeled motor vehicle injured in collision with railway train or railway vehicle </t>
  </si>
  <si>
    <t>V35.00</t>
  </si>
  <si>
    <t>Occupant of three-wheeled motor vehicle injured in collision with railway train or railway vehicle : driver injured in nontraffic accident ,While engaged in sports activity</t>
  </si>
  <si>
    <t>V35.01</t>
  </si>
  <si>
    <t>Occupant of three-wheeled motor vehicle injured in collision with railway train or railway vehicle : driver injured in nontraffic accident ,While engaged in leisure activity</t>
  </si>
  <si>
    <t>V35.02</t>
  </si>
  <si>
    <t>Occupant of three-wheeled motor vehicle injured in collision with railway train or railway vehicle : driver injured in nontraffic accident ,While working for income</t>
  </si>
  <si>
    <t>V35.03</t>
  </si>
  <si>
    <t>Occupant of three-wheeled motor vehicle injured in collision with railway train or railway vehicle : driver injured in nontraffic accident ,While engaged in other types of work</t>
  </si>
  <si>
    <t>V35.04</t>
  </si>
  <si>
    <t>Occupant of three-wheeled motor vehicle injured in collision with railway train or railway vehicle : driver injured in nontraffic accident ,While resting, sleeping, eating or engaging in other vital activities</t>
  </si>
  <si>
    <t>V35.08</t>
  </si>
  <si>
    <t>Occupant of three-wheeled motor vehicle injured in collision with railway train or railway vehicle : driver injured in nontraffic accident ,While engaged in other specified activities</t>
  </si>
  <si>
    <t>V35.09</t>
  </si>
  <si>
    <t>Occupant of three-wheeled motor vehicle injured in collision with railway train or railway vehicle : driver injured in nontraffic accident ,During unspecified activity</t>
  </si>
  <si>
    <t>V35.10</t>
  </si>
  <si>
    <t>Occupant of three-wheeled motor vehicle injured in collision with railway train or railway vehicle : passenger injured in nontraffic accident ,While engaged in sports activity</t>
  </si>
  <si>
    <t>V35.11</t>
  </si>
  <si>
    <t>Occupant of three-wheeled motor vehicle injured in collision with railway train or railway vehicle : passenger injured in nontraffic accident ,While engaged in leisure activity</t>
  </si>
  <si>
    <t>V35.12</t>
  </si>
  <si>
    <t>Occupant of three-wheeled motor vehicle injured in collision with railway train or railway vehicle : passenger injured in nontraffic accident ,While working for income</t>
  </si>
  <si>
    <t>V35.13</t>
  </si>
  <si>
    <t>Occupant of three-wheeled motor vehicle injured in collision with railway train or railway vehicle : passenger injured in nontraffic accident ,While engaged in other types of work</t>
  </si>
  <si>
    <t>V35.14</t>
  </si>
  <si>
    <t>Occupant of three-wheeled motor vehicle injured in collision with railway train or railway vehicle : passenger injured in nontraffic accident ,While resting, sleeping, eating or engaging in other vital activities</t>
  </si>
  <si>
    <t>V35.18</t>
  </si>
  <si>
    <t>Occupant of three-wheeled motor vehicle injured in collision with railway train or railway vehicle : passenger injured in nontraffic accident ,While engaged in other specified activities</t>
  </si>
  <si>
    <t>V35.19</t>
  </si>
  <si>
    <t>Occupant of three-wheeled motor vehicle injured in collision with railway train or railway vehicle : passenger injured in nontraffic accident ,During unspecified activity</t>
  </si>
  <si>
    <t>V35.20</t>
  </si>
  <si>
    <t>Occupant of three-wheeled motor vehicle injured in collision with railway train or railway vehicle : person on outside of vehicle injured in nontraffic accident ,While engaged in sports activity</t>
  </si>
  <si>
    <t>V35.21</t>
  </si>
  <si>
    <t>Occupant of three-wheeled motor vehicle injured in collision with railway train or railway vehicle : person on outside of vehicle injured in nontraffic accident ,While engaged in leisure activity</t>
  </si>
  <si>
    <t>V35.22</t>
  </si>
  <si>
    <t>Occupant of three-wheeled motor vehicle injured in collision with railway train or railway vehicle : person on outside of vehicle injured in nontraffic accident ,While working for income</t>
  </si>
  <si>
    <t>V35.23</t>
  </si>
  <si>
    <t>Occupant of three-wheeled motor vehicle injured in collision with railway train or railway vehicle : person on outside of vehicle injured in nontraffic accident ,While engaged in other types of work</t>
  </si>
  <si>
    <t>V35.24</t>
  </si>
  <si>
    <t>Occupant of three-wheeled motor vehicle injured in collision with railway train or railway vehicle : person on outside of vehicle injured in nontraffic accident ,While resting, sleeping, eating or engaging in other vital activities</t>
  </si>
  <si>
    <t>V35.28</t>
  </si>
  <si>
    <t>Occupant of three-wheeled motor vehicle injured in collision with railway train or railway vehicle : person on outside of vehicle injured in nontraffic accident ,While engaged in other specified activities</t>
  </si>
  <si>
    <t>V35.29</t>
  </si>
  <si>
    <t>Occupant of three-wheeled motor vehicle injured in collision with railway train or railway vehicle : person on outside of vehicle injured in nontraffic accident ,During unspecified activity</t>
  </si>
  <si>
    <t>V35.30</t>
  </si>
  <si>
    <t>Occupant of three-wheeled motor vehicle injured in collision with railway train or railway vehicle : unspecified occupant of three-wheeled motor vehicle injured in nontraffic accident ,While engaged in sports activity</t>
  </si>
  <si>
    <t>V35.31</t>
  </si>
  <si>
    <t>Occupant of three-wheeled motor vehicle injured in collision with railway train or railway vehicle : unspecified occupant of three-wheeled motor vehicle injured in nontraffic accident ,While engaged in leisure activity</t>
  </si>
  <si>
    <t>V35.32</t>
  </si>
  <si>
    <t>Occupant of three-wheeled motor vehicle injured in collision with railway train or railway vehicle : unspecified occupant of three-wheeled motor vehicle injured in nontraffic accident ,While working for income</t>
  </si>
  <si>
    <t>V35.33</t>
  </si>
  <si>
    <t>Occupant of three-wheeled motor vehicle injured in collision with railway train or railway vehicle : unspecified occupant of three-wheeled motor vehicle injured in nontraffic accident ,While engaged in other types of work</t>
  </si>
  <si>
    <t>V35.34</t>
  </si>
  <si>
    <t>Occupant of three-wheeled motor vehicle injured in collision with railway train or railway vehicle : unspecified occupant of three-wheeled motor vehicle injured in nontraffic accident ,While resting, sleeping, eating or engaging in other vital activities</t>
  </si>
  <si>
    <t>V35.38</t>
  </si>
  <si>
    <t>Occupant of three-wheeled motor vehicle injured in collision with railway train or railway vehicle : unspecified occupant of three-wheeled motor vehicle injured in nontraffic accident ,While engaged in other specified activities</t>
  </si>
  <si>
    <t>V35.39</t>
  </si>
  <si>
    <t>Occupant of three-wheeled motor vehicle injured in collision with railway train or railway vehicle : unspecified occupant of three-wheeled motor vehicle injured in nontraffic accident ,During unspecified activity</t>
  </si>
  <si>
    <t>V35.40</t>
  </si>
  <si>
    <t>Occupant of three-wheeled motor vehicle injured in collision with railway train or railway vehicle : person injured while boarding or alighting, While engaged in sports activity</t>
  </si>
  <si>
    <t>V35.41</t>
  </si>
  <si>
    <t>Occupant of three-wheeled motor vehicle injured in collision with railway train or railway vehicle : person injured while boarding or alighting, While engaged in leisure activity</t>
  </si>
  <si>
    <t>V35.42</t>
  </si>
  <si>
    <t>Occupant of three-wheeled motor vehicle injured in collision with railway train or railway vehicle : person injured while boarding or alighting, While working for income</t>
  </si>
  <si>
    <t>V35.43</t>
  </si>
  <si>
    <t>Occupant of three-wheeled motor vehicle injured in collision with railway train or railway vehicle : person injured while boarding or alighting, While engaged in other types of work</t>
  </si>
  <si>
    <t>V35.44</t>
  </si>
  <si>
    <t>Occupant of three-wheeled motor vehicle injured in collision with railway train or railway vehicle : person injured while boarding or alighting, While resting, sleeping, eating or engaging in other vital activities</t>
  </si>
  <si>
    <t>V35.48</t>
  </si>
  <si>
    <t>Occupant of three-wheeled motor vehicle injured in collision with railway train or railway vehicle : person injured while boarding or alighting, While engaged in other specified activities</t>
  </si>
  <si>
    <t>V35.49</t>
  </si>
  <si>
    <t>Occupant of three-wheeled motor vehicle injured in collision with railway train or railway vehicle : person injured while boarding or alighting, During unspecified activity</t>
  </si>
  <si>
    <t>V35.50</t>
  </si>
  <si>
    <t>Occupant of three-wheeled motor vehicle injured in collision with railway train or railway vehicle : driver injured in traffic accident, While engaged in sports activity</t>
  </si>
  <si>
    <t>V35.51</t>
  </si>
  <si>
    <t>Occupant of three-wheeled motor vehicle injured in collision with railway train or railway vehicle : driver injured in traffic accident, While engaged in leisure activity</t>
  </si>
  <si>
    <t>V35.52</t>
  </si>
  <si>
    <t>Occupant of three-wheeled motor vehicle injured in collision with railway train or railway vehicle : driver injured in traffic accident, While working for income</t>
  </si>
  <si>
    <t>V35.53</t>
  </si>
  <si>
    <t>Occupant of three-wheeled motor vehicle injured in collision with railway train or railway vehicle : driver injured in traffic accident, While engaged in other types of work</t>
  </si>
  <si>
    <t>V35.54</t>
  </si>
  <si>
    <t>Occupant of three-wheeled motor vehicle injured in collision with railway train or railway vehicle : driver injured in traffic accident, While resting, sleeping, eating or engaging in other vital activities</t>
  </si>
  <si>
    <t>V35.58</t>
  </si>
  <si>
    <t>Occupant of three-wheeled motor vehicle injured in collision with railway train or railway vehicle : driver injured in traffic accident, While engaged in other specified activities</t>
  </si>
  <si>
    <t>V35.59</t>
  </si>
  <si>
    <t>Occupant of three-wheeled motor vehicle injured in collision with railway train or railway vehicle : driver injured in traffic accident, During unspecified activity</t>
  </si>
  <si>
    <t>V35.60</t>
  </si>
  <si>
    <t>Occupant of three-wheeled motor vehicle injured in collision with railway train or railway vehicle : passenger injured in traffic accident, While engaged in sports activity</t>
  </si>
  <si>
    <t>V35.61</t>
  </si>
  <si>
    <t>Occupant of three-wheeled motor vehicle injured in collision with railway train or railway vehicle : passenger injured in traffic accident, While engaged in leisure activity</t>
  </si>
  <si>
    <t>V35.62</t>
  </si>
  <si>
    <t>Occupant of three-wheeled motor vehicle injured in collision with railway train or railway vehicle : passenger injured in traffic accident, While working for income</t>
  </si>
  <si>
    <t>V35.63</t>
  </si>
  <si>
    <t>Occupant of three-wheeled motor vehicle injured in collision with railway train or railway vehicle : passenger injured in traffic accident, While engaged in other types of work</t>
  </si>
  <si>
    <t>V35.64</t>
  </si>
  <si>
    <t>Occupant of three-wheeled motor vehicle injured in collision with railway train or railway vehicle : passenger injured in traffic accident, While resting, sleeping, eating or engaging in other vital activities</t>
  </si>
  <si>
    <t>V35.68</t>
  </si>
  <si>
    <t>Occupant of three-wheeled motor vehicle injured in collision with railway train or railway vehicle : passenger injured in traffic accident, While engaged in other specified activities</t>
  </si>
  <si>
    <t>V35.69</t>
  </si>
  <si>
    <t>Occupant of three-wheeled motor vehicle injured in collision with railway train or railway vehicle : passenger injured in traffic accident, During unspecified activity</t>
  </si>
  <si>
    <t>V35.70</t>
  </si>
  <si>
    <t>Occupant of three-wheeled motor vehicle injured in collision with railway train or railway vehicle : person on outside of vehicle injured in traffic accident, While engaged in sports activity</t>
  </si>
  <si>
    <t>V35.71</t>
  </si>
  <si>
    <t>Occupant of three-wheeled motor vehicle injured in collision with railway train or railway vehicle : person on outside of vehicle injured in traffic accident, While engaged in leisure activity</t>
  </si>
  <si>
    <t>V35.72</t>
  </si>
  <si>
    <t>Occupant of three-wheeled motor vehicle injured in collision with railway train or railway vehicle : person on outside of vehicle injured in traffic accident, While working for income</t>
  </si>
  <si>
    <t>V35.73</t>
  </si>
  <si>
    <t>Occupant of three-wheeled motor vehicle injured in collision with railway train or railway vehicle : person on outside of vehicle injured in traffic accident, While engaged in other types of work</t>
  </si>
  <si>
    <t>V35.74</t>
  </si>
  <si>
    <t>Occupant of three-wheeled motor vehicle injured in collision with railway train or railway vehicle : person on outside of vehicle injured in traffic accident, While resting, sleeping, eating or engaging in other vital activities</t>
  </si>
  <si>
    <t>V35.78</t>
  </si>
  <si>
    <t>Occupant of three-wheeled motor vehicle injured in collision with railway train or railway vehicle : person on outside of vehicle injured in traffic accident, While engaged in other specified activities</t>
  </si>
  <si>
    <t>V35.79</t>
  </si>
  <si>
    <t>Occupant of three-wheeled motor vehicle injured in collision with railway train or railway vehicle : person on outside of vehicle injured in traffic accident, During unspecified activity</t>
  </si>
  <si>
    <t>V35.90</t>
  </si>
  <si>
    <t>Occupant of three-wheeled motor vehicle injured in collision with railway train or railway vehicle : unspecified occupant of three-wheeled motor vehicle injured in traffic accident, While engaged in sports activity</t>
  </si>
  <si>
    <t>V35.91</t>
  </si>
  <si>
    <t>Occupant of three-wheeled motor vehicle injured in collision with railway train or railway vehicle : unspecified occupant of three-wheeled motor vehicle injured in traffic accident, While engaged in leisure activity</t>
  </si>
  <si>
    <t>V35.92</t>
  </si>
  <si>
    <t>Occupant of three-wheeled motor vehicle injured in collision with railway train or railway vehicle : unspecified occupant of three-wheeled motor vehicle injured in traffic accident, While working for income</t>
  </si>
  <si>
    <t>V35.93</t>
  </si>
  <si>
    <t>Occupant of three-wheeled motor vehicle injured in collision with railway train or railway vehicle : unspecified occupant of three-wheeled motor vehicle injured in traffic accident, While engaged in other types of work</t>
  </si>
  <si>
    <t>V35.94</t>
  </si>
  <si>
    <t>Occupant of three-wheeled motor vehicle injured in collision with railway train or railway vehicle : unspecified occupant of three-wheeled motor vehicle injured in traffic accident, While resting, sleeping, eating or engaging in other vital activities</t>
  </si>
  <si>
    <t>V35.98</t>
  </si>
  <si>
    <t>Occupant of three-wheeled motor vehicle injured in collision with railway train or railway vehicle : unspecified occupant of three-wheeled motor vehicle injured in traffic accident, While engaged in other specified activities</t>
  </si>
  <si>
    <t>V35.99</t>
  </si>
  <si>
    <t>Occupant of three-wheeled motor vehicle injured in collision with railway train or railway vehicle : unspecified occupant of three-wheeled motor vehicle injured in traffic accident, During unspecified activity</t>
  </si>
  <si>
    <t>V36</t>
  </si>
  <si>
    <t xml:space="preserve">Occupant of three-wheeled motor vehicle injured in collision with other nonmotor vehicle   </t>
  </si>
  <si>
    <t>V36.00</t>
  </si>
  <si>
    <t>Occupant of three-wheeled motor vehicle injured in collision with other nonmotor vehicle : driver injured in nontraffic accident ,While engaged in sports activity</t>
  </si>
  <si>
    <t>V36.01</t>
  </si>
  <si>
    <t>Occupant of three-wheeled motor vehicle injured in collision with other nonmotor vehicle : driver injured in nontraffic accident ,While engaged in leisure activity</t>
  </si>
  <si>
    <t>V36.02</t>
  </si>
  <si>
    <t>Occupant of three-wheeled motor vehicle injured in collision with other nonmotor vehicle : driver injured in nontraffic accident ,While working for income</t>
  </si>
  <si>
    <t>V36.03</t>
  </si>
  <si>
    <t>Occupant of three-wheeled motor vehicle injured in collision with other nonmotor vehicle : driver injured in nontraffic accident ,While engaged in other types of work</t>
  </si>
  <si>
    <t>V36.04</t>
  </si>
  <si>
    <t>Occupant of three-wheeled motor vehicle injured in collision with other nonmotor vehicle : driver injured in nontraffic accident ,While resting, sleeping, eating or engaging in other vital activities</t>
  </si>
  <si>
    <t>V36.08</t>
  </si>
  <si>
    <t>Occupant of three-wheeled motor vehicle injured in collision with other nonmotor vehicle : driver injured in nontraffic accident ,While engaged in other specified activities</t>
  </si>
  <si>
    <t>V36.09</t>
  </si>
  <si>
    <t>Occupant of three-wheeled motor vehicle injured in collision with other nonmotor vehicle : driver injured in nontraffic accident ,During unspecified activity</t>
  </si>
  <si>
    <t>V36.10</t>
  </si>
  <si>
    <t>Occupant of three-wheeled motor vehicle injured in collision with other nonmotor vehicle : passenger injured in nontraffic accident, While engaged in sports activity</t>
  </si>
  <si>
    <t>V36.11</t>
  </si>
  <si>
    <t>Occupant of three-wheeled motor vehicle injured in collision with other nonmotor vehicle : passenger injured in nontraffic accident, While engaged in leisure activity</t>
  </si>
  <si>
    <t>V36.12</t>
  </si>
  <si>
    <t>Occupant of three-wheeled motor vehicle injured in collision with other nonmotor vehicle : passenger injured in nontraffic accident, While working for income</t>
  </si>
  <si>
    <t>V36.13</t>
  </si>
  <si>
    <t>Occupant of three-wheeled motor vehicle injured in collision with other nonmotor vehicle : passenger injured in nontraffic accident, While engaged in other types of work</t>
  </si>
  <si>
    <t>V36.14</t>
  </si>
  <si>
    <t>Occupant of three-wheeled motor vehicle injured in collision with other nonmotor vehicle : passenger injured in nontraffic accident, While resting, sleeping, eating or engaging in other vital activities</t>
  </si>
  <si>
    <t>V36.18</t>
  </si>
  <si>
    <t>Occupant of three-wheeled motor vehicle injured in collision with other nonmotor vehicle : passenger injured in nontraffic accident, While engaged in other specified activities</t>
  </si>
  <si>
    <t>V36.19</t>
  </si>
  <si>
    <t>Occupant of three-wheeled motor vehicle injured in collision with other nonmotor vehicle : passenger injured in nontraffic accident, During unspecified activity</t>
  </si>
  <si>
    <t>V36.20</t>
  </si>
  <si>
    <t>Occupant of three-wheeled motor vehicle injured in collision with other nonmotor vehicle : person on outside of vehicle injured in nontraffic accident ,While engaged in sports activity</t>
  </si>
  <si>
    <t>V36.21</t>
  </si>
  <si>
    <t>Occupant of three-wheeled motor vehicle injured in collision with other nonmotor vehicle : person on outside of vehicle injured in nontraffic accident ,While engaged in leisure activity</t>
  </si>
  <si>
    <t>V36.22</t>
  </si>
  <si>
    <t>Occupant of three-wheeled motor vehicle injured in collision with other nonmotor vehicle : person on outside of vehicle injured in nontraffic accident ,While working for income</t>
  </si>
  <si>
    <t>V36.23</t>
  </si>
  <si>
    <t>Occupant of three-wheeled motor vehicle injured in collision with other nonmotor vehicle : person on outside of vehicle injured in nontraffic accident ,While engaged in other types of work</t>
  </si>
  <si>
    <t>V36.24</t>
  </si>
  <si>
    <t>Occupant of three-wheeled motor vehicle injured in collision with other nonmotor vehicle : person on outside of vehicle injured in nontraffic accident ,While resting, sleeping, eating or engaging in other vital activities</t>
  </si>
  <si>
    <t>V36.28</t>
  </si>
  <si>
    <t>Occupant of three-wheeled motor vehicle injured in collision with other nonmotor vehicle : person on outside of vehicle injured in nontraffic accident ,While engaged in other specified activities</t>
  </si>
  <si>
    <t>V36.29</t>
  </si>
  <si>
    <t>Occupant of three-wheeled motor vehicle injured in collision with other nonmotor vehicle : person on outside of vehicle injured in nontraffic accident ,During unspecified activity</t>
  </si>
  <si>
    <t>V36.30</t>
  </si>
  <si>
    <t>Occupant of three-wheeled motor vehicle injured in collision with other nonmotor vehicle : unspecified occupant of three-wheeled motor vehicle injured in nontraffic accident ,While engaged in sports activity</t>
  </si>
  <si>
    <t>V36.31</t>
  </si>
  <si>
    <t>Occupant of three-wheeled motor vehicle injured in collision with other nonmotor vehicle : unspecified occupant of three-wheeled motor vehicle injured in nontraffic accident ,While engaged in leisure activity</t>
  </si>
  <si>
    <t>V36.32</t>
  </si>
  <si>
    <t>Occupant of three-wheeled motor vehicle injured in collision with other nonmotor vehicle : unspecified occupant of three-wheeled motor vehicle injured in nontraffic accident ,While working for income</t>
  </si>
  <si>
    <t>V36.33</t>
  </si>
  <si>
    <t>Occupant of three-wheeled motor vehicle injured in collision with other nonmotor vehicle : unspecified occupant of three-wheeled motor vehicle injured in nontraffic accident ,While engaged in other types of work</t>
  </si>
  <si>
    <t>V36.34</t>
  </si>
  <si>
    <t>Occupant of three-wheeled motor vehicle injured in collision with other nonmotor vehicle : unspecified occupant of three-wheeled motor vehicle injured in nontraffic accident ,While resting, sleeping, eating or engaging in other vital activities</t>
  </si>
  <si>
    <t>V36.38</t>
  </si>
  <si>
    <t>Occupant of three-wheeled motor vehicle injured in collision with other nonmotor vehicle : unspecified occupant of three-wheeled motor vehicle injured in nontraffic accident ,While engaged in other specified activities</t>
  </si>
  <si>
    <t>V36.39</t>
  </si>
  <si>
    <t>Occupant of three-wheeled motor vehicle injured in collision with other nonmotor vehicle : unspecified occupant of three-wheeled motor vehicle injured in nontraffic accident ,During unspecified activity</t>
  </si>
  <si>
    <t>V36.40</t>
  </si>
  <si>
    <t>Occupant of three-wheeled motor vehicle injured in collision with other nonmotor vehicle : person injured while boarding or alighting, While engaged in sports activity</t>
  </si>
  <si>
    <t>V36.41</t>
  </si>
  <si>
    <t>Occupant of three-wheeled motor vehicle injured in collision with other nonmotor vehicle : person injured while boarding or alighting, While engaged in leisure activity</t>
  </si>
  <si>
    <t>V36.42</t>
  </si>
  <si>
    <t>Occupant of three-wheeled motor vehicle injured in collision with other nonmotor vehicle : person injured while boarding or alighting, While working for income</t>
  </si>
  <si>
    <t>V36.43</t>
  </si>
  <si>
    <t>Occupant of three-wheeled motor vehicle injured in collision with other nonmotor vehicle : person injured while boarding or alighting, While engaged in other types of work</t>
  </si>
  <si>
    <t>V36.44</t>
  </si>
  <si>
    <t>Occupant of three-wheeled motor vehicle injured in collision with other nonmotor vehicle : person injured while boarding or alighting, While resting, sleeping, eating or engaging in other vital activities</t>
  </si>
  <si>
    <t>V36.48</t>
  </si>
  <si>
    <t>Occupant of three-wheeled motor vehicle injured in collision with other nonmotor vehicle : person injured while boarding or alighting, While engaged in other specified activities</t>
  </si>
  <si>
    <t>V36.49</t>
  </si>
  <si>
    <t>Occupant of three-wheeled motor vehicle injured in collision with other nonmotor vehicle : person injured while boarding or alighting, During unspecified activity</t>
  </si>
  <si>
    <t>V36.50</t>
  </si>
  <si>
    <t>Occupant of three-wheeled motor vehicle injured in collision with other nonmotor vehicle : driver injured in traffic accident, While engaged in sports activity</t>
  </si>
  <si>
    <t>V36.51</t>
  </si>
  <si>
    <t>Occupant of three-wheeled motor vehicle injured in collision with other nonmotor vehicle : driver injured in traffic accident, While engaged in leisure activity</t>
  </si>
  <si>
    <t>V36.52</t>
  </si>
  <si>
    <t>Occupant of three-wheeled motor vehicle injured in collision with other nonmotor vehicle : driver injured in traffic accident, While working for income</t>
  </si>
  <si>
    <t>V36.53</t>
  </si>
  <si>
    <t>Occupant of three-wheeled motor vehicle injured in collision with other nonmotor vehicle : driver injured in traffic accident, While engaged in other types of work</t>
  </si>
  <si>
    <t>V36.54</t>
  </si>
  <si>
    <t>Occupant of three-wheeled motor vehicle injured in collision with other nonmotor vehicle : driver injured in traffic accident, While resting, sleeping, eating or engaging in other vital activities</t>
  </si>
  <si>
    <t>V36.58</t>
  </si>
  <si>
    <t>Occupant of three-wheeled motor vehicle injured in collision with other nonmotor vehicle : driver injured in traffic accident, While engaged in other specified activities</t>
  </si>
  <si>
    <t>V36.59</t>
  </si>
  <si>
    <t>Occupant of three-wheeled motor vehicle injured in collision with other nonmotor vehicle : driver injured in traffic accident, During unspecified activity</t>
  </si>
  <si>
    <t>V36.60</t>
  </si>
  <si>
    <t>Occupant of three-wheeled motor vehicle injured in collision with other nonmotor vehicle : passenger injured in traffic accident ,While engaged in sports activity</t>
  </si>
  <si>
    <t>V36.61</t>
  </si>
  <si>
    <t>Occupant of three-wheeled motor vehicle injured in collision with other nonmotor vehicle : passenger injured in traffic accident ,While engaged in leisure activity</t>
  </si>
  <si>
    <t>V36.62</t>
  </si>
  <si>
    <t>Occupant of three-wheeled motor vehicle injured in collision with other nonmotor vehicle : passenger injured in traffic accident ,While working for income</t>
  </si>
  <si>
    <t>V36.63</t>
  </si>
  <si>
    <t>Occupant of three-wheeled motor vehicle injured in collision with other nonmotor vehicle : passenger injured in traffic accident ,While engaged in other types of work</t>
  </si>
  <si>
    <t>V36.64</t>
  </si>
  <si>
    <t>Occupant of three-wheeled motor vehicle injured in collision with other nonmotor vehicle : passenger injured in traffic accident ,While resting, sleeping, eating or engaging in other vital activities</t>
  </si>
  <si>
    <t>V36.68</t>
  </si>
  <si>
    <t>Occupant of three-wheeled motor vehicle injured in collision with other nonmotor vehicle : passenger injured in traffic accident ,While engaged in other specified activities</t>
  </si>
  <si>
    <t>V36.69</t>
  </si>
  <si>
    <t>Occupant of three-wheeled motor vehicle injured in collision with other nonmotor vehicle : passenger injured in traffic accident ,During unspecified activity</t>
  </si>
  <si>
    <t>V36.70</t>
  </si>
  <si>
    <t>Occupant of three-wheeled motor vehicle injured in collision with other nonmotor vehicle : person on outside of vehicle injured in traffic accident ,While engaged in sports activity</t>
  </si>
  <si>
    <t>V36.71</t>
  </si>
  <si>
    <t>Occupant of three-wheeled motor vehicle injured in collision with other nonmotor vehicle : person on outside of vehicle injured in traffic accident ,While engaged in leisure activity</t>
  </si>
  <si>
    <t>V36.72</t>
  </si>
  <si>
    <t>Occupant of three-wheeled motor vehicle injured in collision with other nonmotor vehicle : person on outside of vehicle injured in traffic accident ,While working for income</t>
  </si>
  <si>
    <t>V36.73</t>
  </si>
  <si>
    <t>Occupant of three-wheeled motor vehicle injured in collision with other nonmotor vehicle : person on outside of vehicle injured in traffic accident ,While engaged in other types of work</t>
  </si>
  <si>
    <t>V36.74</t>
  </si>
  <si>
    <t>Occupant of three-wheeled motor vehicle injured in collision with other nonmotor vehicle : person on outside of vehicle injured in traffic accident ,While resting, sleeping, eating or engaging in other vital activities</t>
  </si>
  <si>
    <t>V36.78</t>
  </si>
  <si>
    <t>Occupant of three-wheeled motor vehicle injured in collision with other nonmotor vehicle : person on outside of vehicle injured in traffic accident ,While engaged in other specified activities</t>
  </si>
  <si>
    <t>V36.79</t>
  </si>
  <si>
    <t>Occupant of three-wheeled motor vehicle injured in collision with other nonmotor vehicle : person on outside of vehicle injured in traffic accident ,During unspecified activity</t>
  </si>
  <si>
    <t>V36.90</t>
  </si>
  <si>
    <t>Occupant of three-wheeled motor vehicle injured in collision with other nonmotor vehicle : unspecified occupant of three-wheeled motor vehicle injured in traffic accident, While engaged in sports activity</t>
  </si>
  <si>
    <t>V36.91</t>
  </si>
  <si>
    <t>Occupant of three-wheeled motor vehicle injured in collision with other nonmotor vehicle : unspecified occupant of three-wheeled motor vehicle injured in traffic accident, While engaged in leisure activity</t>
  </si>
  <si>
    <t>V36.92</t>
  </si>
  <si>
    <t>Occupant of three-wheeled motor vehicle injured in collision with other nonmotor vehicle : unspecified occupant of three-wheeled motor vehicle injured in traffic accident, While working for income</t>
  </si>
  <si>
    <t>V36.93</t>
  </si>
  <si>
    <t>Occupant of three-wheeled motor vehicle injured in collision with other nonmotor vehicle : unspecified occupant of three-wheeled motor vehicle injured in traffic accident, While engaged in other types of work</t>
  </si>
  <si>
    <t>V36.94</t>
  </si>
  <si>
    <t>Occupant of three-wheeled motor vehicle injured in collision with other nonmotor vehicle : unspecified occupant of three-wheeled motor vehicle injured in traffic accident, While resting, sleeping, eating or engaging in other vital activities</t>
  </si>
  <si>
    <t>V36.98</t>
  </si>
  <si>
    <t>Occupant of three-wheeled motor vehicle injured in collision with other nonmotor vehicle : unspecified occupant of three-wheeled motor vehicle injured in traffic accident, While engaged in other specified activities</t>
  </si>
  <si>
    <t>V36.99</t>
  </si>
  <si>
    <t>Occupant of three-wheeled motor vehicle injured in collision with other nonmotor vehicle : unspecified occupant of three-wheeled motor vehicle injured in traffic accident, During unspecified activity</t>
  </si>
  <si>
    <t>V37</t>
  </si>
  <si>
    <t xml:space="preserve">Occupant of three-wheeled motor vehicle injured in collision with fixed or stationary object  </t>
  </si>
  <si>
    <t>V37.00</t>
  </si>
  <si>
    <t>Occupant of three-wheeled motor vehicle injured in collision with fixed or stationary object : driver injured in nontraffic accident ,While engaged in sports activity</t>
  </si>
  <si>
    <t>V37.01</t>
  </si>
  <si>
    <t>Occupant of three-wheeled motor vehicle injured in collision with fixed or stationary object : driver injured in nontraffic accident ,While engaged in leisure activity</t>
  </si>
  <si>
    <t>V37.02</t>
  </si>
  <si>
    <t>Occupant of three-wheeled motor vehicle injured in collision with fixed or stationary object : driver injured in nontraffic accident ,While working for income</t>
  </si>
  <si>
    <t>V37.03</t>
  </si>
  <si>
    <t>Occupant of three-wheeled motor vehicle injured in collision with fixed or stationary object : driver injured in nontraffic accident ,While engaged in other types of work</t>
  </si>
  <si>
    <t>V37.04</t>
  </si>
  <si>
    <t>Occupant of three-wheeled motor vehicle injured in collision with fixed or stationary object : driver injured in nontraffic accident ,While resting, sleeping, eating or engaging in other vital activities</t>
  </si>
  <si>
    <t>V37.08</t>
  </si>
  <si>
    <t>Occupant of three-wheeled motor vehicle injured in collision with fixed or stationary object : driver injured in nontraffic accident ,While engaged in other specified activities</t>
  </si>
  <si>
    <t>V37.09</t>
  </si>
  <si>
    <t>Occupant of three-wheeled motor vehicle injured in collision with fixed or stationary object : driver injured in nontraffic accident ,During unspecified activity</t>
  </si>
  <si>
    <t>V37.10</t>
  </si>
  <si>
    <t>Occupant of three-wheeled motor vehicle injured in collision with fixed or stationary object : passenger injured in nontraffic accident ,While engaged in sports activity</t>
  </si>
  <si>
    <t>V37.11</t>
  </si>
  <si>
    <t>Occupant of three-wheeled motor vehicle injured in collision with fixed or stationary object : passenger injured in nontraffic accident ,While engaged in leisure activity</t>
  </si>
  <si>
    <t>V37.12</t>
  </si>
  <si>
    <t>Occupant of three-wheeled motor vehicle injured in collision with fixed or stationary object : passenger injured in nontraffic accident ,While working for income</t>
  </si>
  <si>
    <t>V37.13</t>
  </si>
  <si>
    <t>Occupant of three-wheeled motor vehicle injured in collision with fixed or stationary object : passenger injured in nontraffic accident ,While engaged in other types of work</t>
  </si>
  <si>
    <t>V37.14</t>
  </si>
  <si>
    <t>Occupant of three-wheeled motor vehicle injured in collision with fixed or stationary object : passenger injured in nontraffic accident ,While resting, sleeping, eating or engaging in other vital activities</t>
  </si>
  <si>
    <t>V37.18</t>
  </si>
  <si>
    <t>Occupant of three-wheeled motor vehicle injured in collision with fixed or stationary object : passenger injured in nontraffic accident ,While engaged in other specified activities</t>
  </si>
  <si>
    <t>V37.19</t>
  </si>
  <si>
    <t>Occupant of three-wheeled motor vehicle injured in collision with fixed or stationary object : passenger injured in nontraffic accident ,During unspecified activity</t>
  </si>
  <si>
    <t>V37.20</t>
  </si>
  <si>
    <t>Occupant of three-wheeled motor vehicle injured in collision with fixed or stationary object : person on outside of vehicle injured in nontraffic accident ,While engaged in sports activity</t>
  </si>
  <si>
    <t>V37.21</t>
  </si>
  <si>
    <t>Occupant of three-wheeled motor vehicle injured in collision with fixed or stationary object : person on outside of vehicle injured in nontraffic accident ,While engaged in leisure activity</t>
  </si>
  <si>
    <t>V37.22</t>
  </si>
  <si>
    <t>Occupant of three-wheeled motor vehicle injured in collision with fixed or stationary object : person on outside of vehicle injured in nontraffic accident ,While working for income</t>
  </si>
  <si>
    <t>V37.23</t>
  </si>
  <si>
    <t>Occupant of three-wheeled motor vehicle injured in collision with fixed or stationary object : person on outside of vehicle injured in nontraffic accident ,While engaged in other types of work</t>
  </si>
  <si>
    <t>V37.24</t>
  </si>
  <si>
    <t>Occupant of three-wheeled motor vehicle injured in collision with fixed or stationary object : person on outside of vehicle injured in nontraffic accident ,While resting, sleeping, eating or engaging in other vital activities</t>
  </si>
  <si>
    <t>V37.28</t>
  </si>
  <si>
    <t>Occupant of three-wheeled motor vehicle injured in collision with fixed or stationary object : person on outside of vehicle injured in nontraffic accident ,While engaged in other specified activities</t>
  </si>
  <si>
    <t>V37.29</t>
  </si>
  <si>
    <t>Occupant of three-wheeled motor vehicle injured in collision with fixed or stationary object : person on outside of vehicle injured in nontraffic accident ,During unspecified activity</t>
  </si>
  <si>
    <t>V37.30</t>
  </si>
  <si>
    <t>Occupant of three-wheeled motor vehicle injured in collision with fixed or stationary object : unspecified occupant of three-wheeled motor vehicle injured in nontraffic accident ,While engaged in sports activity</t>
  </si>
  <si>
    <t>V37.31</t>
  </si>
  <si>
    <t>Occupant of three-wheeled motor vehicle injured in collision with fixed or stationary object : unspecified occupant of three-wheeled motor vehicle injured in nontraffic accident ,While engaged in leisure activity</t>
  </si>
  <si>
    <t>V37.32</t>
  </si>
  <si>
    <t>Occupant of three-wheeled motor vehicle injured in collision with fixed or stationary object : unspecified occupant of three-wheeled motor vehicle injured in nontraffic accident ,While working for income</t>
  </si>
  <si>
    <t>V37.33</t>
  </si>
  <si>
    <t>Occupant of three-wheeled motor vehicle injured in collision with fixed or stationary object : unspecified occupant of three-wheeled motor vehicle injured in nontraffic accident ,While engaged in other types of work</t>
  </si>
  <si>
    <t>V37.34</t>
  </si>
  <si>
    <t>Occupant of three-wheeled motor vehicle injured in collision with fixed or stationary object : unspecified occupant of three-wheeled motor vehicle injured in nontraffic accident ,While resting, sleeping, eating or engaging in other vital activities</t>
  </si>
  <si>
    <t>V37.38</t>
  </si>
  <si>
    <t>Occupant of three-wheeled motor vehicle injured in collision with fixed or stationary object : unspecified occupant of three-wheeled motor vehicle injured in nontraffic accident ,While engaged in other specified activities</t>
  </si>
  <si>
    <t>V37.39</t>
  </si>
  <si>
    <t>Occupant of three-wheeled motor vehicle injured in collision with fixed or stationary object : unspecified occupant of three-wheeled motor vehicle injured in nontraffic accident ,During unspecified activity</t>
  </si>
  <si>
    <t>V37.40</t>
  </si>
  <si>
    <t>Occupant of three-wheeled motor vehicle injured in collision with fixed or stationary object : person injured while boarding or alighting ,While engaged in sports activity</t>
  </si>
  <si>
    <t>V37.41</t>
  </si>
  <si>
    <t>Occupant of three-wheeled motor vehicle injured in collision with fixed or stationary object : person injured while boarding or alighting ,While engaged in leisure activity</t>
  </si>
  <si>
    <t>V37.42</t>
  </si>
  <si>
    <t>Occupant of three-wheeled motor vehicle injured in collision with fixed or stationary object : person injured while boarding or alighting ,While working for income</t>
  </si>
  <si>
    <t>V37.43</t>
  </si>
  <si>
    <t>Occupant of three-wheeled motor vehicle injured in collision with fixed or stationary object : person injured while boarding or alighting ,While engaged in other types of work</t>
  </si>
  <si>
    <t>V37.44</t>
  </si>
  <si>
    <t>Occupant of three-wheeled motor vehicle injured in collision with fixed or stationary object : person injured while boarding or alighting ,While resting, sleeping, eating or engaging in other vital activities</t>
  </si>
  <si>
    <t>V37.48</t>
  </si>
  <si>
    <t>Occupant of three-wheeled motor vehicle injured in collision with fixed or stationary object : person injured while boarding or alighting ,While engaged in other specified activities</t>
  </si>
  <si>
    <t>V37.49</t>
  </si>
  <si>
    <t>Occupant of three-wheeled motor vehicle injured in collision with fixed or stationary object : person injured while boarding or alighting ,During unspecified activity</t>
  </si>
  <si>
    <t>V37.50</t>
  </si>
  <si>
    <t>Occupant of three-wheeled motor vehicle injured in collision with fixed or stationary object : driver injured in traffic accident, While engaged in sports activity</t>
  </si>
  <si>
    <t>V37.51</t>
  </si>
  <si>
    <t>Occupant of three-wheeled motor vehicle injured in collision with fixed or stationary object : driver injured in traffic accident, While engaged in leisure activity</t>
  </si>
  <si>
    <t>V37.52</t>
  </si>
  <si>
    <t>Occupant of three-wheeled motor vehicle injured in collision with fixed or stationary object : driver injured in traffic accident, While working for income</t>
  </si>
  <si>
    <t>V37.53</t>
  </si>
  <si>
    <t>Occupant of three-wheeled motor vehicle injured in collision with fixed or stationary object : driver injured in traffic accident, While engaged in other types of work</t>
  </si>
  <si>
    <t>V37.54</t>
  </si>
  <si>
    <t>Occupant of three-wheeled motor vehicle injured in collision with fixed or stationary object : driver injured in traffic accident, While resting, sleeping, eating or engaging in other vital activities</t>
  </si>
  <si>
    <t>V37.58</t>
  </si>
  <si>
    <t>Occupant of three-wheeled motor vehicle injured in collision with fixed or stationary object : driver injured in traffic accident, While engaged in other specified activities</t>
  </si>
  <si>
    <t>V37.59</t>
  </si>
  <si>
    <t>Occupant of three-wheeled motor vehicle injured in collision with fixed or stationary object : driver injured in traffic accident, During unspecified activity</t>
  </si>
  <si>
    <t>V37.60</t>
  </si>
  <si>
    <t>Occupant of three-wheeled motor vehicle injured in collision with fixed or stationary object : passenger injured in traffic accident ,While engaged in sports activity</t>
  </si>
  <si>
    <t>V37.61</t>
  </si>
  <si>
    <t>Occupant of three-wheeled motor vehicle injured in collision with fixed or stationary object : passenger injured in traffic accident ,While engaged in leisure activity</t>
  </si>
  <si>
    <t>V37.62</t>
  </si>
  <si>
    <t>Occupant of three-wheeled motor vehicle injured in collision with fixed or stationary object : passenger injured in traffic accident ,While working for income</t>
  </si>
  <si>
    <t>V37.63</t>
  </si>
  <si>
    <t>Occupant of three-wheeled motor vehicle injured in collision with fixed or stationary object : passenger injured in traffic accident ,While engaged in other types of work</t>
  </si>
  <si>
    <t>V37.64</t>
  </si>
  <si>
    <t>Occupant of three-wheeled motor vehicle injured in collision with fixed or stationary object : passenger injured in traffic accident ,While resting, sleeping, eating or engaging in other vital activities</t>
  </si>
  <si>
    <t>V37.68</t>
  </si>
  <si>
    <t>Occupant of three-wheeled motor vehicle injured in collision with fixed or stationary object : passenger injured in traffic accident ,While engaged in other specified activities</t>
  </si>
  <si>
    <t>V37.69</t>
  </si>
  <si>
    <t>Occupant of three-wheeled motor vehicle injured in collision with fixed or stationary object : passenger injured in traffic accident ,During unspecified activity</t>
  </si>
  <si>
    <t>V37.70</t>
  </si>
  <si>
    <t>Occupant of three-wheeled motor vehicle injured in collision with fixed or stationary object : person on outside of vehicle injured in traffic accident ,While engaged in sports activity</t>
  </si>
  <si>
    <t>V37.71</t>
  </si>
  <si>
    <t>Occupant of three-wheeled motor vehicle injured in collision with fixed or stationary object : person on outside of vehicle injured in traffic accident ,While engaged in leisure activity</t>
  </si>
  <si>
    <t>V37.72</t>
  </si>
  <si>
    <t>Occupant of three-wheeled motor vehicle injured in collision with fixed or stationary object : person on outside of vehicle injured in traffic accident ,While working for income</t>
  </si>
  <si>
    <t>V37.73</t>
  </si>
  <si>
    <t>Occupant of three-wheeled motor vehicle injured in collision with fixed or stationary object : person on outside of vehicle injured in traffic accident ,While engaged in other types of work</t>
  </si>
  <si>
    <t>V37.74</t>
  </si>
  <si>
    <t>Occupant of three-wheeled motor vehicle injured in collision with fixed or stationary object : person on outside of vehicle injured in traffic accident ,While resting, sleeping, eating or engaging in other vital activities</t>
  </si>
  <si>
    <t>V37.78</t>
  </si>
  <si>
    <t>Occupant of three-wheeled motor vehicle injured in collision with fixed or stationary object : person on outside of vehicle injured in traffic accident ,While engaged in other specified activities</t>
  </si>
  <si>
    <t>V37.79</t>
  </si>
  <si>
    <t>Occupant of three-wheeled motor vehicle injured in collision with fixed or stationary object : person on outside of vehicle injured in traffic accident ,During unspecified activity</t>
  </si>
  <si>
    <t>V37.90</t>
  </si>
  <si>
    <t>Occupant of three-wheeled motor vehicle injured in collision with fixed or stationary object : unspecified occupant of three-wheeled motor vehicle injured in traffic accident, While engaged in sports activity</t>
  </si>
  <si>
    <t>V37.91</t>
  </si>
  <si>
    <t>Occupant of three-wheeled motor vehicle injured in collision with fixed or stationary object : unspecified occupant of three-wheeled motor vehicle injured in traffic accident, While engaged in leisure activity</t>
  </si>
  <si>
    <t>V37.92</t>
  </si>
  <si>
    <t>Occupant of three-wheeled motor vehicle injured in collision with fixed or stationary object : unspecified occupant of three-wheeled motor vehicle injured in traffic accident, While working for income</t>
  </si>
  <si>
    <t>V37.93</t>
  </si>
  <si>
    <t>Occupant of three-wheeled motor vehicle injured in collision with fixed or stationary object : unspecified occupant of three-wheeled motor vehicle injured in traffic accident, While engaged in other types of work</t>
  </si>
  <si>
    <t>V37.94</t>
  </si>
  <si>
    <t>Occupant of three-wheeled motor vehicle injured in collision with fixed or stationary object : unspecified occupant of three-wheeled motor vehicle injured in traffic accident, While resting, sleeping, eating or engaging in other vital activities</t>
  </si>
  <si>
    <t>V37.98</t>
  </si>
  <si>
    <t>Occupant of three-wheeled motor vehicle injured in collision with fixed or stationary object : unspecified occupant of three-wheeled motor vehicle injured in traffic accident, While engaged in other specified activities</t>
  </si>
  <si>
    <t>V37.99</t>
  </si>
  <si>
    <t>Occupant of three-wheeled motor vehicle injured in collision with fixed or stationary object : unspecified occupant of three-wheeled motor vehicle injured in traffic accident, During unspecified activity</t>
  </si>
  <si>
    <t>V38</t>
  </si>
  <si>
    <t>Occupant of three-wheeled motor vehicle injured in noncollision transport accident</t>
  </si>
  <si>
    <t>V38.00</t>
  </si>
  <si>
    <t>Occupant of three-wheeled motor vehicle injured in noncollision transport accident : driver injured in nontraffic accident ,While engaged in sports activity</t>
  </si>
  <si>
    <t>V38.01</t>
  </si>
  <si>
    <t>Occupant of three-wheeled motor vehicle injured in noncollision transport accident : driver injured in nontraffic accident ,While engaged in leisure activity</t>
  </si>
  <si>
    <t>V38.02</t>
  </si>
  <si>
    <t>Occupant of three-wheeled motor vehicle injured in noncollision transport accident : driver injured in nontraffic accident ,While working for income</t>
  </si>
  <si>
    <t>V38.03</t>
  </si>
  <si>
    <t>Occupant of three-wheeled motor vehicle injured in noncollision transport accident : driver injured in nontraffic accident ,While engaged in other types of work</t>
  </si>
  <si>
    <t>V38.04</t>
  </si>
  <si>
    <t>Occupant of three-wheeled motor vehicle injured in noncollision transport accident : driver injured in nontraffic accident ,While resting, sleeping, eating or engaging in other vital activities</t>
  </si>
  <si>
    <t>V38.08</t>
  </si>
  <si>
    <t>Occupant of three-wheeled motor vehicle injured in noncollision transport accident : driver injured in nontraffic accident ,While engaged in other specified activities</t>
  </si>
  <si>
    <t>V38.09</t>
  </si>
  <si>
    <t>Occupant of three-wheeled motor vehicle injured in noncollision transport accident : driver injured in nontraffic accident ,During unspecified activity</t>
  </si>
  <si>
    <t>V38.10</t>
  </si>
  <si>
    <t>Occupant of three-wheeled motor vehicle injured in noncollision transport accident : passenger injured in nontraffic accident,While engaged in sports activity</t>
  </si>
  <si>
    <t>V38.11</t>
  </si>
  <si>
    <t>Occupant of three-wheeled motor vehicle injured in noncollision transport accident : passenger injured in nontraffic accident,While engaged in leisure activity</t>
  </si>
  <si>
    <t>V38.12</t>
  </si>
  <si>
    <t>Occupant of three-wheeled motor vehicle injured in noncollision transport accident : passenger injured in nontraffic accident,While working for income</t>
  </si>
  <si>
    <t>V38.13</t>
  </si>
  <si>
    <t>Occupant of three-wheeled motor vehicle injured in noncollision transport accident : passenger injured in nontraffic accident,While engaged in other types of work</t>
  </si>
  <si>
    <t>V38.14</t>
  </si>
  <si>
    <t>Occupant of three-wheeled motor vehicle injured in noncollision transport accident : passenger injured in nontraffic accident,While resting, sleeping, eating or engaging in other vital activities</t>
  </si>
  <si>
    <t>V38.18</t>
  </si>
  <si>
    <t>Occupant of three-wheeled motor vehicle injured in noncollision transport accident : passenger injured in nontraffic accident,While engaged in other specified activities</t>
  </si>
  <si>
    <t>V38.19</t>
  </si>
  <si>
    <t>Occupant of three-wheeled motor vehicle injured in noncollision transport accident : passenger injured in nontraffic accident,During unspecified activity</t>
  </si>
  <si>
    <t>V38.20</t>
  </si>
  <si>
    <t>Occupant of three-wheeled motor vehicle injured in noncollision transport accident : person on outside of vehicle injured in nontraffic accident ,While engaged in sports activity</t>
  </si>
  <si>
    <t>V38.21</t>
  </si>
  <si>
    <t>Occupant of three-wheeled motor vehicle injured in noncollision transport accident : person on outside of vehicle injured in nontraffic accident ,While engaged in leisure activity</t>
  </si>
  <si>
    <t>V38.22</t>
  </si>
  <si>
    <t>Occupant of three-wheeled motor vehicle injured in noncollision transport accident : person on outside of vehicle injured in nontraffic accident ,While working for income</t>
  </si>
  <si>
    <t>V38.23</t>
  </si>
  <si>
    <t>Occupant of three-wheeled motor vehicle injured in noncollision transport accident : person on outside of vehicle injured in nontraffic accident ,While engaged in other types of work</t>
  </si>
  <si>
    <t>V38.24</t>
  </si>
  <si>
    <t>Occupant of three-wheeled motor vehicle injured in noncollision transport accident : person on outside of vehicle injured in nontraffic accident ,While resting, sleeping, eating or engaging in other vital activities</t>
  </si>
  <si>
    <t>V38.28</t>
  </si>
  <si>
    <t>Occupant of three-wheeled motor vehicle injured in noncollision transport accident : person on outside of vehicle injured in nontraffic accident ,While engaged in other specified activities</t>
  </si>
  <si>
    <t>V38.29</t>
  </si>
  <si>
    <t>Occupant of three-wheeled motor vehicle injured in noncollision transport accident : person on outside of vehicle injured in nontraffic accident ,During unspecified activity</t>
  </si>
  <si>
    <t>V38.30</t>
  </si>
  <si>
    <t>Occupant of three-wheeled motor vehicle injured in noncollision transport accident : unspecified occupant of three-wheeled motor vehicle injured in nontraffic accident ,While engaged in sports activity</t>
  </si>
  <si>
    <t>V38.31</t>
  </si>
  <si>
    <t>Occupant of three-wheeled motor vehicle injured in noncollision transport accident : unspecified occupant of three-wheeled motor vehicle injured in nontraffic accident ,While engaged in leisure activity</t>
  </si>
  <si>
    <t>V38.32</t>
  </si>
  <si>
    <t>Occupant of three-wheeled motor vehicle injured in noncollision transport accident : unspecified occupant of three-wheeled motor vehicle injured in nontraffic accident ,While working for income</t>
  </si>
  <si>
    <t>V38.33</t>
  </si>
  <si>
    <t>Occupant of three-wheeled motor vehicle injured in noncollision transport accident : unspecified occupant of three-wheeled motor vehicle injured in nontraffic accident ,While engaged in other types of work</t>
  </si>
  <si>
    <t>V38.34</t>
  </si>
  <si>
    <t>Occupant of three-wheeled motor vehicle injured in noncollision transport accident : unspecified occupant of three-wheeled motor vehicle injured in nontraffic accident ,While resting, sleeping, eating or engaging in other vital activities</t>
  </si>
  <si>
    <t>V38.38</t>
  </si>
  <si>
    <t>Occupant of three-wheeled motor vehicle injured in noncollision transport accident : unspecified occupant of three-wheeled motor vehicle injured in nontraffic accident ,While engaged in other specified activities</t>
  </si>
  <si>
    <t>V38.39</t>
  </si>
  <si>
    <t>Occupant of three-wheeled motor vehicle injured in noncollision transport accident : unspecified occupant of three-wheeled motor vehicle injured in nontraffic accident ,During unspecified activity</t>
  </si>
  <si>
    <t>V38.40</t>
  </si>
  <si>
    <t>Occupant of three-wheeled motor vehicle injured in noncollision transport accident : person injured while boarding or alighting, While engaged in sports activity</t>
  </si>
  <si>
    <t>V38.41</t>
  </si>
  <si>
    <t>Occupant of three-wheeled motor vehicle injured in noncollision transport accident : person injured while boarding or alighting, While engaged in leisure activity</t>
  </si>
  <si>
    <t>V38.42</t>
  </si>
  <si>
    <t>Occupant of three-wheeled motor vehicle injured in noncollision transport accident : person injured while boarding or alighting, While working for income</t>
  </si>
  <si>
    <t>V38.43</t>
  </si>
  <si>
    <t>Occupant of three-wheeled motor vehicle injured in noncollision transport accident : person injured while boarding or alighting, While engaged in other types of work</t>
  </si>
  <si>
    <t>V38.44</t>
  </si>
  <si>
    <t>Occupant of three-wheeled motor vehicle injured in noncollision transport accident : person injured while boarding or alighting, While resting, sleeping, eating or engaging in other vital activities</t>
  </si>
  <si>
    <t>V38.48</t>
  </si>
  <si>
    <t>Occupant of three-wheeled motor vehicle injured in noncollision transport accident : person injured while boarding or alighting, While engaged in other specified activities</t>
  </si>
  <si>
    <t>V38.49</t>
  </si>
  <si>
    <t>Occupant of three-wheeled motor vehicle injured in noncollision transport accident : person injured while boarding or alighting, During unspecified activity</t>
  </si>
  <si>
    <t>V38.50</t>
  </si>
  <si>
    <t>Occupant of three-wheeled motor vehicle injured in noncollision transport accident : driver injured in traffic accident,While engaged in sports activity</t>
  </si>
  <si>
    <t>V38.51</t>
  </si>
  <si>
    <t>Occupant of three-wheeled motor vehicle injured in noncollision transport accident : driver injured in traffic accident,While engaged in leisure activity</t>
  </si>
  <si>
    <t>V38.52</t>
  </si>
  <si>
    <t>Occupant of three-wheeled motor vehicle injured in noncollision transport accident : driver injured in traffic accident,While working for income</t>
  </si>
  <si>
    <t>V38.53</t>
  </si>
  <si>
    <t>Occupant of three-wheeled motor vehicle injured in noncollision transport accident : driver injured in traffic accident,While engaged in other types of work</t>
  </si>
  <si>
    <t>V38.54</t>
  </si>
  <si>
    <t>Occupant of three-wheeled motor vehicle injured in noncollision transport accident : driver injured in traffic accident,While resting, sleeping, eating or engaging in other vital activities</t>
  </si>
  <si>
    <t>V38.58</t>
  </si>
  <si>
    <t>Occupant of three-wheeled motor vehicle injured in noncollision transport accident : driver injured in traffic accident,While engaged in other specified activities</t>
  </si>
  <si>
    <t>V38.59</t>
  </si>
  <si>
    <t>Occupant of three-wheeled motor vehicle injured in noncollision transport accident : driver injured in traffic accident,During unspecified activity</t>
  </si>
  <si>
    <t>V38.60</t>
  </si>
  <si>
    <t>Occupant of three-wheeled motor vehicle injured in noncollision transport accident : passenger injured in traffic accident, While engaged in sports activity</t>
  </si>
  <si>
    <t>V38.61</t>
  </si>
  <si>
    <t>Occupant of three-wheeled motor vehicle injured in noncollision transport accident : passenger injured in traffic accident, While engaged in leisure activity</t>
  </si>
  <si>
    <t>V38.62</t>
  </si>
  <si>
    <t>Occupant of three-wheeled motor vehicle injured in noncollision transport accident : passenger injured in traffic accident, While working for income</t>
  </si>
  <si>
    <t>V38.63</t>
  </si>
  <si>
    <t>Occupant of three-wheeled motor vehicle injured in noncollision transport accident : passenger injured in traffic accident, While engaged in other types of work</t>
  </si>
  <si>
    <t>V38.64</t>
  </si>
  <si>
    <t>Occupant of three-wheeled motor vehicle injured in noncollision transport accident : passenger injured in traffic accident, While resting, sleeping, eating or engaging in other vital activities</t>
  </si>
  <si>
    <t>V38.68</t>
  </si>
  <si>
    <t>Occupant of three-wheeled motor vehicle injured in noncollision transport accident : passenger injured in traffic accident, While engaged in other specified activities</t>
  </si>
  <si>
    <t>V38.69</t>
  </si>
  <si>
    <t>Occupant of three-wheeled motor vehicle injured in noncollision transport accident : passenger injured in traffic accident, During unspecified activity</t>
  </si>
  <si>
    <t>V38.70</t>
  </si>
  <si>
    <t>Occupant of three-wheeled motor vehicle injured in noncollision transport accident : person on outside of vehicle injured in traffic accident ,While engaged in sports activity</t>
  </si>
  <si>
    <t>V38.71</t>
  </si>
  <si>
    <t>Occupant of three-wheeled motor vehicle injured in noncollision transport accident : person on outside of vehicle injured in traffic accident ,While engaged in leisure activity</t>
  </si>
  <si>
    <t>V38.72</t>
  </si>
  <si>
    <t>Occupant of three-wheeled motor vehicle injured in noncollision transport accident : person on outside of vehicle injured in traffic accident ,While working for income</t>
  </si>
  <si>
    <t>V38.73</t>
  </si>
  <si>
    <t>Occupant of three-wheeled motor vehicle injured in noncollision transport accident : person on outside of vehicle injured in traffic accident ,While engaged in other types of work</t>
  </si>
  <si>
    <t>V38.74</t>
  </si>
  <si>
    <t>Occupant of three-wheeled motor vehicle injured in noncollision transport accident : person on outside of vehicle injured in traffic accident ,While resting, sleeping, eating or engaging in other vital activities</t>
  </si>
  <si>
    <t>V38.78</t>
  </si>
  <si>
    <t>Occupant of three-wheeled motor vehicle injured in noncollision transport accident : person on outside of vehicle injured in traffic accident ,While engaged in other specified activities</t>
  </si>
  <si>
    <t>V38.79</t>
  </si>
  <si>
    <t>Occupant of three-wheeled motor vehicle injured in noncollision transport accident : person on outside of vehicle injured in traffic accident ,During unspecified activity</t>
  </si>
  <si>
    <t>V38.90</t>
  </si>
  <si>
    <t>Occupant of three-wheeled motor vehicle injured in noncollision transport accident : unspecified occupant of three-wheeled motor vehicle injured in traffic accident, While engaged in sports activity</t>
  </si>
  <si>
    <t>V38.91</t>
  </si>
  <si>
    <t>Occupant of three-wheeled motor vehicle injured in noncollision transport accident : unspecified occupant of three-wheeled motor vehicle injured in traffic accident, While engaged in leisure activity</t>
  </si>
  <si>
    <t>V38.92</t>
  </si>
  <si>
    <t>Occupant of three-wheeled motor vehicle injured in noncollision transport accident : unspecified occupant of three-wheeled motor vehicle injured in traffic accident, While working for income</t>
  </si>
  <si>
    <t>V38.93</t>
  </si>
  <si>
    <t>Occupant of three-wheeled motor vehicle injured in noncollision transport accident : unspecified occupant of three-wheeled motor vehicle injured in traffic accident, While engaged in other types of work</t>
  </si>
  <si>
    <t>V38.94</t>
  </si>
  <si>
    <t>Occupant of three-wheeled motor vehicle injured in noncollision transport accident : unspecified occupant of three-wheeled motor vehicle injured in traffic accident, While resting, sleeping, eating or engaging in other vital activities</t>
  </si>
  <si>
    <t>V38.98</t>
  </si>
  <si>
    <t>Occupant of three-wheeled motor vehicle injured in noncollision transport accident : unspecified occupant of three-wheeled motor vehicle injured in traffic accident, While engaged in other specified activities</t>
  </si>
  <si>
    <t>V38.99</t>
  </si>
  <si>
    <t>Occupant of three-wheeled motor vehicle injured in noncollision transport accident : unspecified occupant of three-wheeled motor vehicle injured in traffic accident, During unspecified activity</t>
  </si>
  <si>
    <t>V39</t>
  </si>
  <si>
    <t xml:space="preserve">Occupant of three-wheeled motor vehicle injured in other and unspecified transport accidents   </t>
  </si>
  <si>
    <t>V39.00</t>
  </si>
  <si>
    <t>Driver of three-wheeled motor vehicle injured in collision with other and unspecified motor vehicles in nontraffic accident ,While engaged in sports activity</t>
  </si>
  <si>
    <t>V39.01</t>
  </si>
  <si>
    <t>Driver of three-wheeled motor vehicle injured in collision with other and unspecified motor vehicles in nontraffic accident ,While engaged in leisure activity</t>
  </si>
  <si>
    <t>V39.02</t>
  </si>
  <si>
    <t>Driver of three-wheeled motor vehicle injured in collision with other and unspecified motor vehicles in nontraffic accident ,While working for income</t>
  </si>
  <si>
    <t>V39.03</t>
  </si>
  <si>
    <t>Driver of three-wheeled motor vehicle injured in collision with other and unspecified motor vehicles in nontraffic accident ,While engaged in other types of work</t>
  </si>
  <si>
    <t>V39.04</t>
  </si>
  <si>
    <t>Driver of three-wheeled motor vehicle injured in collision with other and unspecified motor vehicles in nontraffic accident ,While resting, sleeping, eating or engaging in other vital activities</t>
  </si>
  <si>
    <t>V39.08</t>
  </si>
  <si>
    <t>Driver of three-wheeled motor vehicle injured in collision with other and unspecified motor vehicles in nontraffic accident ,While engaged in other specified activities</t>
  </si>
  <si>
    <t>V39.09</t>
  </si>
  <si>
    <t>Driver of three-wheeled motor vehicle injured in collision with other and unspecified motor vehicles in nontraffic accident ,During unspecified activity</t>
  </si>
  <si>
    <t>V39.10</t>
  </si>
  <si>
    <t>Passenger of three-wheeled motor vehicle injured in collision with other and unspecified motor vehicles in nontraffic accident ,While engaged in sports activity</t>
  </si>
  <si>
    <t>V39.11</t>
  </si>
  <si>
    <t>Passenger of three-wheeled motor vehicle injured in collision with other and unspecified motor vehicles in nontraffic accident ,While engaged in leisure activity</t>
  </si>
  <si>
    <t>V39.12</t>
  </si>
  <si>
    <t>Passenger of three-wheeled motor vehicle injured in collision with other and unspecified motor vehicles in nontraffic accident ,While working for income</t>
  </si>
  <si>
    <t>V39.13</t>
  </si>
  <si>
    <t>Passenger of three-wheeled motor vehicle injured in collision with other and unspecified motor vehicles in nontraffic accident ,While engaged in other types of work</t>
  </si>
  <si>
    <t>V39.14</t>
  </si>
  <si>
    <t>Passenger of three-wheeled motor vehicle injured in collision with other and unspecified motor vehicles in nontraffic accident ,While resting, sleeping, eating or engaging in other vital activities</t>
  </si>
  <si>
    <t>V39.18</t>
  </si>
  <si>
    <t>Passenger of three-wheeled motor vehicle injured in collision with other and unspecified motor vehicles in nontraffic accident ,While engaged in other specified activities</t>
  </si>
  <si>
    <t>V39.19</t>
  </si>
  <si>
    <t>Passenger of three-wheeled motor vehicle injured in collision with other and unspecified motor vehicles in nontraffic accident ,During unspecified activity</t>
  </si>
  <si>
    <t>V39.20</t>
  </si>
  <si>
    <t>Unspecified occupant of three-wheeled motor vehicle injured in collision with other and unspecified motor vehicles in nontraffic accident ,While engaged in sports activity</t>
  </si>
  <si>
    <t>V39.21</t>
  </si>
  <si>
    <t>Unspecified occupant of three-wheeled motor vehicle injured in collision with other and unspecified motor vehicles in nontraffic accident ,While engaged in leisure activity</t>
  </si>
  <si>
    <t>V39.22</t>
  </si>
  <si>
    <t>Unspecified occupant of three-wheeled motor vehicle injured in collision with other and unspecified motor vehicles in nontraffic accident ,While working for income</t>
  </si>
  <si>
    <t>V39.23</t>
  </si>
  <si>
    <t>Unspecified occupant of three-wheeled motor vehicle injured in collision with other and unspecified motor vehicles in nontraffic accident ,While engaged in other types of work</t>
  </si>
  <si>
    <t>V39.24</t>
  </si>
  <si>
    <t>Unspecified occupant of three-wheeled motor vehicle injured in collision with other and unspecified motor vehicles in nontraffic accident ,While resting, sleeping, eating or engaging in other vital activities</t>
  </si>
  <si>
    <t>V39.28</t>
  </si>
  <si>
    <t>Unspecified occupant of three-wheeled motor vehicle injured in collision with other and unspecified motor vehicles in nontraffic accident ,While engaged in other specified activities</t>
  </si>
  <si>
    <t>V39.29</t>
  </si>
  <si>
    <t>Unspecified occupant of three-wheeled motor vehicle injured in collision with other and unspecified motor vehicles in nontraffic accident ,During unspecified activity</t>
  </si>
  <si>
    <t>V39.30</t>
  </si>
  <si>
    <t>Occupant [any] of three-wheeled motor vehicle injured in unspecified nontraffic accident ,While engaged in sports activity</t>
  </si>
  <si>
    <t>V39.31</t>
  </si>
  <si>
    <t>Occupant [any] of three-wheeled motor vehicle injured in unspecified nontraffic accident ,While engaged in leisure activity</t>
  </si>
  <si>
    <t>V39.32</t>
  </si>
  <si>
    <t>Occupant [any] of three-wheeled motor vehicle injured in unspecified nontraffic accident ,While working for income</t>
  </si>
  <si>
    <t>V39.33</t>
  </si>
  <si>
    <t>Occupant [any] of three-wheeled motor vehicle injured in unspecified nontraffic accident ,While engaged in other types of work</t>
  </si>
  <si>
    <t>V39.34</t>
  </si>
  <si>
    <t>Occupant [any] of three-wheeled motor vehicle injured in unspecified nontraffic accident ,While resting, sleeping, eating or engaging in other vital activities</t>
  </si>
  <si>
    <t>V39.38</t>
  </si>
  <si>
    <t>Occupant [any] of three-wheeled motor vehicle injured in unspecified nontraffic accident ,While engaged in other specified activities</t>
  </si>
  <si>
    <t>V39.39</t>
  </si>
  <si>
    <t>Occupant [any] of three-wheeled motor vehicle injured in unspecified nontraffic accident ,During unspecified activity</t>
  </si>
  <si>
    <t>V39.40</t>
  </si>
  <si>
    <t>Driver of three-wheeled motor vehicle injured in collision with other and unspecified motor vehicles in traffic accident ,While engaged in sports activity</t>
  </si>
  <si>
    <t>V39.41</t>
  </si>
  <si>
    <t>Driver of three-wheeled motor vehicle injured in collision with other and unspecified motor vehicles in traffic accident ,While engaged in leisure activity</t>
  </si>
  <si>
    <t>V39.42</t>
  </si>
  <si>
    <t>Driver of three-wheeled motor vehicle injured in collision with other and unspecified motor vehicles in traffic accident ,While working for income</t>
  </si>
  <si>
    <t>V39.43</t>
  </si>
  <si>
    <t>Driver of three-wheeled motor vehicle injured in collision with other and unspecified motor vehicles in traffic accident ,While engaged in other types of work</t>
  </si>
  <si>
    <t>V39.44</t>
  </si>
  <si>
    <t>Driver of three-wheeled motor vehicle injured in collision with other and unspecified motor vehicles in traffic accident ,While resting, sleeping, eating or engaging in other vital activities</t>
  </si>
  <si>
    <t>V39.48</t>
  </si>
  <si>
    <t>Driver of three-wheeled motor vehicle injured in collision with other and unspecified motor vehicles in traffic accident ,While engaged in other specified activities</t>
  </si>
  <si>
    <t>V39.49</t>
  </si>
  <si>
    <t>Driver of three-wheeled motor vehicle injured in collision with other and unspecified motor vehicles in traffic accident ,During unspecified activity</t>
  </si>
  <si>
    <t>V39.50</t>
  </si>
  <si>
    <t>Passenger of three-wheeled motor vehicle injured in collision with other and unspecified motor vehicles in traffic accident, While engaged in sports activity</t>
  </si>
  <si>
    <t>V39.51</t>
  </si>
  <si>
    <t>Passenger of three-wheeled motor vehicle injured in collision with other and unspecified motor vehicles in traffic accident, While engaged in leisure activity</t>
  </si>
  <si>
    <t>V39.52</t>
  </si>
  <si>
    <t>Passenger of three-wheeled motor vehicle injured in collision with other and unspecified motor vehicles in traffic accident, While working for income</t>
  </si>
  <si>
    <t>V39.53</t>
  </si>
  <si>
    <t>Passenger of three-wheeled motor vehicleinjured in collision with other and unspecified motor vehicles in traffic accident, While engaged in other types of work</t>
  </si>
  <si>
    <t>V39.54</t>
  </si>
  <si>
    <t>Passenger of three-wheeled motor vehicle injured in collision with other and unspecified motor vehicles in traffic accident, While resting, sleeping, eating or engaging in other vital activities</t>
  </si>
  <si>
    <t>V39.58</t>
  </si>
  <si>
    <t>Passenger of three-wheeled motor vehicle injured in collision with other and unspecified motor vehicles in traffic accident, While engaged in other specified activities</t>
  </si>
  <si>
    <t>V39.59</t>
  </si>
  <si>
    <t>Passenger of three-wheeled motor vehicle injured in collision with other and unspecified motor vehicles in traffic accident, During unspecified activity</t>
  </si>
  <si>
    <t>V39.60</t>
  </si>
  <si>
    <t>Unspecified occupant of three-wheeled motor vehicle injured in collision with other and unspecified motor vehicles in traffic accident, While engaged in sports activity</t>
  </si>
  <si>
    <t>V39.61</t>
  </si>
  <si>
    <t>Unspecified occupant of three-wheeled motor vehicle injured in collision with other and unspecified motor vehicles in traffic accident, While engaged in leisure activity</t>
  </si>
  <si>
    <t>V39.62</t>
  </si>
  <si>
    <t>Unspecified occupant of three-wheeled motor vehicle injured in collision with other and unspecified motor vehicles in traffic accident, While working for income</t>
  </si>
  <si>
    <t>V39.63</t>
  </si>
  <si>
    <t>Unspecified occupant of three-wheeled motor vehicle injured in collision with other and unspecified motor vehicles in traffic accident, While engaged in other types of work</t>
  </si>
  <si>
    <t>V39.64</t>
  </si>
  <si>
    <t>Unspecified occupant of three-wheeled motor vehicle injured in collision with other and unspecified motor vehicles in traffic accident, While resting, sleeping, eating or engaging in other vital activities</t>
  </si>
  <si>
    <t>V39.68</t>
  </si>
  <si>
    <t>Unspecified occupant of three-wheeled motor vehicle injured in collision with other and unspecified motor vehicles in traffic accident, While engaged in other specified activities</t>
  </si>
  <si>
    <t>V39.69</t>
  </si>
  <si>
    <t>Unspecified occupant of three-wheeled motor vehicle injured in collision with other and unspecified motor vehicles in traffic accident, During unspecified activity</t>
  </si>
  <si>
    <t>V39.80</t>
  </si>
  <si>
    <t>Occupant [any] of three-wheeled motor vehicle injured in other specified transport accidents ,While engaged in sports activity</t>
  </si>
  <si>
    <t>V39.81</t>
  </si>
  <si>
    <t>Occupant [any] of three-wheeled motor vehicle injured in other specified transport accidents ,While engaged in leisure activity</t>
  </si>
  <si>
    <t>V39.82</t>
  </si>
  <si>
    <t>Occupant [any] of three-wheeled motor vehicle injured in other specified transport accidents ,While working for income</t>
  </si>
  <si>
    <t>V39.83</t>
  </si>
  <si>
    <t>Occupant [any] of three-wheeled motor vehicle injured in other specified transport accidents ,While engaged in other types of work</t>
  </si>
  <si>
    <t>V39.84</t>
  </si>
  <si>
    <t>Occupant [any] of three-wheeled motor vehicle injured in other specified transport accidents ,While resting, sleeping, eating or engaging in other vital activities</t>
  </si>
  <si>
    <t>V39.88</t>
  </si>
  <si>
    <t>Occupant [any] of three-wheeled motor vehicle injured in other specified transport accidents ,While engaged in other specified activities</t>
  </si>
  <si>
    <t>V39.89</t>
  </si>
  <si>
    <t>Occupant [any] of three-wheeled motor vehicle injured in other specified transport accidents ,During unspecified activity</t>
  </si>
  <si>
    <t>V39.90</t>
  </si>
  <si>
    <t>Occupant [any] of three-wheeled motor vehicle injured in unspecified traffic accident, While engaged in sports activity</t>
  </si>
  <si>
    <t>V39.91</t>
  </si>
  <si>
    <t>Occupant [any] of three-wheeled motor vehicle injured in unspecified traffic accident, While engaged in leisure activity</t>
  </si>
  <si>
    <t>V39.92</t>
  </si>
  <si>
    <t>Occupant [any] of three-wheeled motor vehicle injured in unspecified traffic accident, While working for income</t>
  </si>
  <si>
    <t>V39.93</t>
  </si>
  <si>
    <t>Occupant [any] of three-wheeled motor vehicle injured in unspecified traffic accident, While engaged in other types of work</t>
  </si>
  <si>
    <t>V39.94</t>
  </si>
  <si>
    <t>Occupant [any] of three-wheeled motor vehicle injured in unspecified traffic accident, While resting, sleeping, eating or engaging in other vital activities</t>
  </si>
  <si>
    <t>V39.98</t>
  </si>
  <si>
    <t>Occupant [any] of three-wheeled motor vehicle injured in unspecified traffic accident, While engaged in other specified activities</t>
  </si>
  <si>
    <t>V39.99</t>
  </si>
  <si>
    <t>Occupant [any] of three-wheeled motor vehicle injured in unspecified traffic accident, During unspecified activity</t>
  </si>
  <si>
    <t>V40</t>
  </si>
  <si>
    <t xml:space="preserve">Car occupant injured in collision with pedestrian or animal  </t>
  </si>
  <si>
    <t>V40.00</t>
  </si>
  <si>
    <t>Car occupant injured in collision with pedestrian or animal : driver injured in nontraffic accident ,While engaged in sports activity</t>
  </si>
  <si>
    <t>V40.01</t>
  </si>
  <si>
    <t>Car occupant injured in collision with pedestrian or animal : driver injured in nontraffic accident ,While engaged in leisure activity</t>
  </si>
  <si>
    <t>V40.02</t>
  </si>
  <si>
    <t>Car occupant injured in collision with pedestrian or animal : driver injured in nontraffic accident ,While working for income</t>
  </si>
  <si>
    <t>V40.03</t>
  </si>
  <si>
    <t>Car occupant injured in collision with pedestrian or animal : driver injured in nontraffic accident ,While engaged in other types of work</t>
  </si>
  <si>
    <t>V40.04</t>
  </si>
  <si>
    <t>Car occupant injured in collision with pedestrian or animal : driver injured in nontraffic accident ,While resting, sleeping, eating or engaging in other vital activities</t>
  </si>
  <si>
    <t>V40.08</t>
  </si>
  <si>
    <t>Car occupant injured in collision with pedestrian or animal : driver injured in nontraffic accident ,While engaged in other specified activities</t>
  </si>
  <si>
    <t>V40.09</t>
  </si>
  <si>
    <t>Car occupant injured in collision with pedestrian or animal : driver injured in nontraffic accident ,During unspecified activity</t>
  </si>
  <si>
    <t>V40.10</t>
  </si>
  <si>
    <t>Car occupant injured in collision with pedestrian or animal : passenger injured in nontraffic accident ,While engaged in sports activity</t>
  </si>
  <si>
    <t>V40.11</t>
  </si>
  <si>
    <t>Car occupant injured in collision with pedestrian or animal : passenger injured in nontraffic accident ,While engaged in leisure activity</t>
  </si>
  <si>
    <t>V40.12</t>
  </si>
  <si>
    <t>Car occupant injured in collision with pedestrian or animal : passenger injured in nontraffic accident ,While working for income</t>
  </si>
  <si>
    <t>V40.13</t>
  </si>
  <si>
    <t>Car occupant injured in collision with pedestrian or animal : passenger injured in nontraffic accident ,While engaged in other types of work</t>
  </si>
  <si>
    <t>V40.14</t>
  </si>
  <si>
    <t>Car occupant injured in collision with pedestrian or animal : passenger injured in nontraffic accident ,While resting, sleeping, eating or engaging in other vital activities</t>
  </si>
  <si>
    <t>V40.18</t>
  </si>
  <si>
    <t>Car occupant injured in collision with pedestrian or animal : passenger injured in nontraffic accident ,While engaged in other specified activities</t>
  </si>
  <si>
    <t>V40.19</t>
  </si>
  <si>
    <t>Car occupant injured in collision with pedestrian or animal : passenger injured in nontraffic accident ,During unspecified activity</t>
  </si>
  <si>
    <t>V40.20</t>
  </si>
  <si>
    <t>Car occupant injured in collision with pedestrian or animal : person on outside of vehicle injured in nontraffic accident ,While engaged in sports activity</t>
  </si>
  <si>
    <t>V40.21</t>
  </si>
  <si>
    <t>Car occupant injured in collision with pedestrian or animal : person on outside of vehicle injured in nontraffic accident ,While engaged in leisure activity</t>
  </si>
  <si>
    <t>V40.22</t>
  </si>
  <si>
    <t>Car occupant injured in collision with pedestrian or animal : person on outside of vehicle injured in nontraffic accident ,While working for income</t>
  </si>
  <si>
    <t>V40.23</t>
  </si>
  <si>
    <t>Car occupant injured in collision with pedestrian or animal : person on outside of vehicle injured in nontraffic accident ,While engaged in other types of work</t>
  </si>
  <si>
    <t>V40.24</t>
  </si>
  <si>
    <t>Car occupant injured in collision with pedestrian or animal : person on outside of vehicle injured in nontraffic accident ,While resting, sleeping, eating or engaging in other vital activities</t>
  </si>
  <si>
    <t>V40.28</t>
  </si>
  <si>
    <t>Car occupant injured in collision with pedestrian or animal : person on outside of vehicle injured in nontraffic accident ,While engaged in other specified activities</t>
  </si>
  <si>
    <t>V40.29</t>
  </si>
  <si>
    <t>Car occupant injured in collision with pedestrian or animal : person on outside of vehicle injured in nontraffic accident ,During unspecified activity</t>
  </si>
  <si>
    <t>V40.30</t>
  </si>
  <si>
    <t>Car occupant injured in collision with pedestrian or animal : unspecified car occupant injured in nontraffic accident ,While engaged in sports activity</t>
  </si>
  <si>
    <t>V40.31</t>
  </si>
  <si>
    <t>Car occupant injured in collision with pedestrian or animal : unspecified car occupant injured in nontraffic accident ,While engaged in leisure activity</t>
  </si>
  <si>
    <t>V40.32</t>
  </si>
  <si>
    <t>Car occupant injured in collision with pedestrian or animal : unspecified car occupant injured in nontraffic accident ,While working for income</t>
  </si>
  <si>
    <t>V40.33</t>
  </si>
  <si>
    <t>Car occupant injured in collision with pedestrian or animal : unspecified car occupant injured in nontraffic accident ,While engaged in other types of work</t>
  </si>
  <si>
    <t>V40.34</t>
  </si>
  <si>
    <t>Car occupant injured in collision with pedestrian or animal : unspecified car occupant injured in nontraffic accident ,While resting, sleeping, eating or engaging in other vital activities</t>
  </si>
  <si>
    <t>V40.38</t>
  </si>
  <si>
    <t>Car occupant injured in collision with pedestrian or animal : unspecified car occupant injured in nontraffic accident ,While engaged in other specified activities</t>
  </si>
  <si>
    <t>V40.39</t>
  </si>
  <si>
    <t>Car occupant injured in collision with pedestrian or animal : unspecified car occupant injured in nontraffic accident ,During unspecified activity</t>
  </si>
  <si>
    <t>V40.40</t>
  </si>
  <si>
    <t>Car occupant injured in collision with pedestrian or animal : person injured while boarding or alighting, While engaged in sports activity</t>
  </si>
  <si>
    <t>V40.41</t>
  </si>
  <si>
    <t>Car occupant injured in collision with pedestrian or animal : person injured while boarding or alighting, While engaged in leisure activity</t>
  </si>
  <si>
    <t>V40.42</t>
  </si>
  <si>
    <t>Car occupant injured in collision with pedestrian or animal : person injured while boarding or alighting, While working for income</t>
  </si>
  <si>
    <t>V40.43</t>
  </si>
  <si>
    <t>Car occupant injured in collision with pedestrian or animal : person injured while boarding or alighting, While engaged in other types of work</t>
  </si>
  <si>
    <t>V40.44</t>
  </si>
  <si>
    <t>Car occupant injured in collision with pedestrian or animal : person injured while boarding or alighting, While resting, sleeping, eating or engaging in other vital activities</t>
  </si>
  <si>
    <t>V40.48</t>
  </si>
  <si>
    <t>Car occupant injured in collision with pedestrian or animal : person injured while boarding or alighting, While engaged in other specified activities</t>
  </si>
  <si>
    <t>V40.49</t>
  </si>
  <si>
    <t>Car occupant injured in collision with pedestrian or animal : person injured while boarding or alighting, During unspecified activity</t>
  </si>
  <si>
    <t>V40.50</t>
  </si>
  <si>
    <t>Car occupant injured in collision with pedestrian or animal : driver injured in traffic accident ,While engaged in sports activity</t>
  </si>
  <si>
    <t>V40.51</t>
  </si>
  <si>
    <t>Car occupant injured in collision with pedestrian or animal : driver injured in traffic accident ,While engaged in leisure activity</t>
  </si>
  <si>
    <t>V40.52</t>
  </si>
  <si>
    <t>Car occupant injured in collision with pedestrian or animal : driver injured in traffic accident ,While working for income</t>
  </si>
  <si>
    <t>V40.53</t>
  </si>
  <si>
    <t>Car occupant injured in collision with pedestrian or animal : driver injured in traffic accident ,While engaged in other types of work</t>
  </si>
  <si>
    <t>V40.54</t>
  </si>
  <si>
    <t>Car occupant injured in collision with pedestrian or animal : driver injured in traffic accident ,While resting, sleeping, eating or engaging in other vital activities</t>
  </si>
  <si>
    <t>V40.58</t>
  </si>
  <si>
    <t>Car occupant injured in collision with pedestrian or animal : driver injured in traffic accident ,While engaged in other specified activities</t>
  </si>
  <si>
    <t>V40.59</t>
  </si>
  <si>
    <t>Car occupant injured in collision with pedestrian or animal : driver injured in traffic accident ,During unspecified activity</t>
  </si>
  <si>
    <t>V40.60</t>
  </si>
  <si>
    <t>Car occupant injured in collision with pedestrian or animal : passenger injured in traffic accident, While engaged in sports activity</t>
  </si>
  <si>
    <t>V40.61</t>
  </si>
  <si>
    <t>Car occupant injured in collision with pedestrian or animal : passenger injured in traffic accident, While engaged in leisure activity</t>
  </si>
  <si>
    <t>V40.62</t>
  </si>
  <si>
    <t>Car occupant injured in collision with pedestrian or animal : passenger injured in traffic accident, While working for income</t>
  </si>
  <si>
    <t>V40.63</t>
  </si>
  <si>
    <t>Car occupant injured in collision with pedestrian or animal : passenger injured in traffic accident, While engaged in other types of work</t>
  </si>
  <si>
    <t>V40.64</t>
  </si>
  <si>
    <t>Car occupant injured in collision with pedestrian or animal : passenger injured in traffic accident, While resting, sleeping, eating or engaging in other vital activities</t>
  </si>
  <si>
    <t>V40.68</t>
  </si>
  <si>
    <t>Car occupant injured in collision with pedestrian or animal : passenger injured in traffic accident, While engaged in other specified activities</t>
  </si>
  <si>
    <t>V40.69</t>
  </si>
  <si>
    <t>Car occupant injured in collision with pedestrian or animal : passenger injured in traffic accident, During unspecified activity</t>
  </si>
  <si>
    <t>V40.70</t>
  </si>
  <si>
    <t>Car occupant injured in collision with pedestrian or animal : person on outside of vehicle injured in traffic accident, While engaged in sports activity</t>
  </si>
  <si>
    <t>V40.71</t>
  </si>
  <si>
    <t>Car occupant injured in collision with pedestrian or animal : person on outside of vehicle injured in traffic accident, While engaged in leisure activity</t>
  </si>
  <si>
    <t>V40.72</t>
  </si>
  <si>
    <t>Car occupant injured in collision with pedestrian or animal : person on outside of vehicle injured in traffic accident, While working for income</t>
  </si>
  <si>
    <t>V40.73</t>
  </si>
  <si>
    <t>Car occupant injured in collision with pedestrian or animal : person on outside of vehicle injured in traffic accident, While engaged in other types of work</t>
  </si>
  <si>
    <t>V40.74</t>
  </si>
  <si>
    <t>Car occupant injured in collision with pedestrian or animal : person on outside of vehicle injured in traffic accident, While resting, sleeping, eating or engaging in other vital activities</t>
  </si>
  <si>
    <t>V40.78</t>
  </si>
  <si>
    <t>Car occupant injured in collision with pedestrian or animal : person on outside of vehicle injured in traffic accident, While engaged in other specified activities</t>
  </si>
  <si>
    <t>V40.79</t>
  </si>
  <si>
    <t>Car occupant injured in collision with pedestrian or animal : person on outside of vehicle injured in traffic accident, During unspecified activity</t>
  </si>
  <si>
    <t>V40.90</t>
  </si>
  <si>
    <t>Car occupant injured in collision with pedestrian or animal : unspecified car occupant injured in traffic accident, While engaged in sports activity</t>
  </si>
  <si>
    <t>V40.91</t>
  </si>
  <si>
    <t>Car occupant injured in collision with pedestrian or animal : unspecified car occupant injured in traffic accident, While engaged in leisure activity</t>
  </si>
  <si>
    <t>V40.92</t>
  </si>
  <si>
    <t>Car occupant injured in collision with pedestrian or animal : unspecified car occupant injured in traffic accident, While working for income</t>
  </si>
  <si>
    <t>V40.93</t>
  </si>
  <si>
    <t>Car occupant injured in collision with pedestrian or animal : unspecified car occupant injured in traffic accident, While engaged in other types of work</t>
  </si>
  <si>
    <t>V40.94</t>
  </si>
  <si>
    <t>Car occupant injured in collision with pedestrian or animal : unspecified car occupant injured in traffic accident, While resting, sleeping, eating or engaging in other vital activities</t>
  </si>
  <si>
    <t>V40.98</t>
  </si>
  <si>
    <t>Car occupant injured in collision with pedestrian or animal : unspecified car occupant injured in traffic accident, While engaged in other specified activities</t>
  </si>
  <si>
    <t>V40.99</t>
  </si>
  <si>
    <t>Car occupant injured in collision with pedestrian or animal : unspecified car occupant injured in traffic accident, During unspecified activity</t>
  </si>
  <si>
    <t>V41</t>
  </si>
  <si>
    <t xml:space="preserve">Car occupant injured in collision with pedal cycle   </t>
  </si>
  <si>
    <t>V41.00</t>
  </si>
  <si>
    <t>Car occupant injured in collision with pedal cycle : driver injured in nontraffic accident ,While engaged in sports activity</t>
  </si>
  <si>
    <t>V41.01</t>
  </si>
  <si>
    <t>Car occupant injured in collision with pedal cycle : driver injured in nontraffic accident ,While engaged in leisure activity</t>
  </si>
  <si>
    <t>V41.02</t>
  </si>
  <si>
    <t>Car occupant injured in collision with pedal cycle : driver injured in nontraffic accident ,While working for income</t>
  </si>
  <si>
    <t>V41.03</t>
  </si>
  <si>
    <t>Car occupant injured in collision with pedal cycle : driver injured in nontraffic accident ,While engaged in other types of work</t>
  </si>
  <si>
    <t>V41.04</t>
  </si>
  <si>
    <t>Car occupant injured in collision with pedal cycle : driver injured in nontraffic accident ,While resting, sleeping, eating or engaging in other vital activities</t>
  </si>
  <si>
    <t>V41.08</t>
  </si>
  <si>
    <t>Car occupant injured in collision with pedal cycle : driver injured in nontraffic accident ,While engaged in other specified activities</t>
  </si>
  <si>
    <t>V41.09</t>
  </si>
  <si>
    <t>Car occupant injured in collision with pedal cycle : driver injured in nontraffic accident ,During unspecified activity</t>
  </si>
  <si>
    <t>V41.10</t>
  </si>
  <si>
    <t>Car occupant injured in collision with pedal cycle : passenger injured in nontraffic accident ,While engaged in sports activity</t>
  </si>
  <si>
    <t>V41.11</t>
  </si>
  <si>
    <t>Car occupant injured in collision with pedal cycle : passenger injured in nontraffic accident ,While engaged in leisure activity</t>
  </si>
  <si>
    <t>V41.12</t>
  </si>
  <si>
    <t>Car occupant injured in collision with pedal cycle : passenger injured in nontraffic accident ,While working for income</t>
  </si>
  <si>
    <t>V41.13</t>
  </si>
  <si>
    <t>Car occupant injured in collision with pedal cycle : passenger injured in nontraffic accident ,While engaged in other types of work</t>
  </si>
  <si>
    <t>V41.14</t>
  </si>
  <si>
    <t>Car occupant injured in collision with pedal cycle : passenger injured in nontraffic accident ,While resting, sleeping, eating or engaging in other vital activities</t>
  </si>
  <si>
    <t>V41.18</t>
  </si>
  <si>
    <t>Car occupant injured in collision with pedal cycle : passenger injured in nontraffic accident ,While engaged in other specified activities</t>
  </si>
  <si>
    <t>V41.19</t>
  </si>
  <si>
    <t>Car occupant injured in collision with pedal cycle : passenger injured in nontraffic accident ,During unspecified activity</t>
  </si>
  <si>
    <t>V41.20</t>
  </si>
  <si>
    <t>Car occupant injured in collision with pedal cycle : person on outside of vehicle injured in nontraffic accident ,While engaged in sports activity</t>
  </si>
  <si>
    <t>V41.21</t>
  </si>
  <si>
    <t>Car occupant injured in collision with pedal cycle : person on outside of vehicle injured in nontraffic accident ,While engaged in leisure activity</t>
  </si>
  <si>
    <t>V41.22</t>
  </si>
  <si>
    <t>Car occupant injured in collision with pedal cycle : person on outside of vehicle injured in nontraffic accident ,While working for income</t>
  </si>
  <si>
    <t>V41.23</t>
  </si>
  <si>
    <t>Car occupant injured in collision with pedal cycle : person on outside of vehicle injured in nontraffic accident ,While engaged in other types of work</t>
  </si>
  <si>
    <t>V41.24</t>
  </si>
  <si>
    <t>Car occupant injured in collision with pedal cycle : person on outside of vehicle injured in nontraffic accident ,While resting, sleeping, eating or engaging in other vital activities</t>
  </si>
  <si>
    <t>V41.28</t>
  </si>
  <si>
    <t>Car occupant injured in collision with pedal cycle : person on outside of vehicle injured in nontraffic accident ,While engaged in other specified activities</t>
  </si>
  <si>
    <t>V41.29</t>
  </si>
  <si>
    <t>Car occupant injured in collision with pedal cycle : person on outside of vehicle injured in nontraffic accident ,During unspecified activity</t>
  </si>
  <si>
    <t>V41.30</t>
  </si>
  <si>
    <t>Car occupant injured in collision with pedal cycle : unspecified car occupant injured in nontraffic accident ,While engaged in sports activity</t>
  </si>
  <si>
    <t>V41.31</t>
  </si>
  <si>
    <t>Car occupant injured in collision with pedal cycle : unspecified car occupant injured in nontraffic accident ,While engaged in leisure activity</t>
  </si>
  <si>
    <t>V41.32</t>
  </si>
  <si>
    <t>Car occupant injured in collision with pedal cycle : unspecified car occupant injured in nontraffic accident ,While working for income</t>
  </si>
  <si>
    <t>V41.33</t>
  </si>
  <si>
    <t>Car occupant injured in collision with pedal cycle : unspecified car occupant injured in nontraffic accident ,While engaged in other types of work</t>
  </si>
  <si>
    <t>V41.34</t>
  </si>
  <si>
    <t>Car occupant injured in collision with pedal cycle : unspecified car occupant injured in nontraffic accident ,While resting, sleeping, eating or engaging in other vital activities</t>
  </si>
  <si>
    <t>V41.38</t>
  </si>
  <si>
    <t>Car occupant injured in collision with pedal cycle : unspecified car occupant injured in nontraffic accident ,While engaged in other specified activities</t>
  </si>
  <si>
    <t>V41.39</t>
  </si>
  <si>
    <t>Car occupant injured in collision with pedal cycle : unspecified car occupant injured in nontraffic accident ,During unspecified activity</t>
  </si>
  <si>
    <t>V41.40</t>
  </si>
  <si>
    <t>Car occupant injured in collision with pedal cycle : person injured while boarding or alighting, While engaged in sports activity</t>
  </si>
  <si>
    <t>V41.41</t>
  </si>
  <si>
    <t>Car occupant injured in collision with pedal cycle : person injured while boarding or alighting, While engaged in leisure activity</t>
  </si>
  <si>
    <t>V41.42</t>
  </si>
  <si>
    <t>Car occupant injured in collision with pedal cycle : person injured while boarding or alighting, While working for income</t>
  </si>
  <si>
    <t>V41.43</t>
  </si>
  <si>
    <t>Car occupant injured in collision with pedal cycle : person injured while boarding or alighting, While engaged in other types of work</t>
  </si>
  <si>
    <t>V41.44</t>
  </si>
  <si>
    <t>Car occupant injured in collision with pedal cycle : person injured while boarding or alighting, While resting, sleeping, eating or engaging in other vital activities</t>
  </si>
  <si>
    <t>V41.48</t>
  </si>
  <si>
    <t>Car occupant injured in collision with pedal cycle : person injured while boarding or alighting, While engaged in other specified activities</t>
  </si>
  <si>
    <t>V41.49</t>
  </si>
  <si>
    <t>Car occupant injured in collision with pedal cycle : person injured while boarding or alighting, During unspecified activity</t>
  </si>
  <si>
    <t>V41.50</t>
  </si>
  <si>
    <t>Car occupant injured in collision with pedal cycle : driver injured in traffic accident, While engaged in sports activity</t>
  </si>
  <si>
    <t>V41.51</t>
  </si>
  <si>
    <t>Car occupant injured in collision with pedal cycle : driver injured in traffic accident, While engaged in leisure activity</t>
  </si>
  <si>
    <t>V41.52</t>
  </si>
  <si>
    <t>Car occupant injured in collision with pedal cycle : driver injured in traffic accident, While working for income</t>
  </si>
  <si>
    <t>V41.53</t>
  </si>
  <si>
    <t>Car occupant injured in collision with pedal cycle : driver injured in traffic accident, While engaged in other types of work</t>
  </si>
  <si>
    <t>V41.54</t>
  </si>
  <si>
    <t>Car occupant injured in collision with pedal cycle : driver injured in traffic accident, While resting, sleeping, eating or engaging in other vital activities</t>
  </si>
  <si>
    <t>V41.58</t>
  </si>
  <si>
    <t>Car occupant injured in collision with pedal cycle : driver injured in traffic accident, While engaged in other specified activities</t>
  </si>
  <si>
    <t>V41.59</t>
  </si>
  <si>
    <t>Car occupant injured in collision with pedal cycle : driver injured in traffic accident, During unspecified activity</t>
  </si>
  <si>
    <t>V41.60</t>
  </si>
  <si>
    <t>Car occupant injured in collision with pedal cycle : passenger injured in traffic accident ,While engaged in sports activity</t>
  </si>
  <si>
    <t>V41.61</t>
  </si>
  <si>
    <t>Car occupant injured in collision with pedal cycle : passenger injured in traffic accident ,While engaged in leisure activity</t>
  </si>
  <si>
    <t>V41.62</t>
  </si>
  <si>
    <t>Car occupant injured in collision with pedal cycle : passenger injured in traffic accident ,While working for income</t>
  </si>
  <si>
    <t>V41.63</t>
  </si>
  <si>
    <t>Car occupant injured in collision with pedal cycle : passenger injured in traffic accident ,While engaged in other types of work</t>
  </si>
  <si>
    <t>V41.64</t>
  </si>
  <si>
    <t>Car occupant injured in collision with pedal cycle : passenger injured in traffic accident ,While resting, sleeping, eating or engaging in other vital activities</t>
  </si>
  <si>
    <t>V41.68</t>
  </si>
  <si>
    <t>Car occupant injured in collision with pedal cycle : passenger injured in traffic accident ,While engaged in other specified activities</t>
  </si>
  <si>
    <t>V41.69</t>
  </si>
  <si>
    <t>Car occupant injured in collision with pedal cycle : passenger injured in traffic accident ,During unspecified activity</t>
  </si>
  <si>
    <t>V41.70</t>
  </si>
  <si>
    <t>Car occupant injured in collision with pedal cycle : person on outside of vehicle injured in traffic accident, While engaged in sports activity</t>
  </si>
  <si>
    <t>V41.71</t>
  </si>
  <si>
    <t>Car occupant injured in collision with pedal cycle : person on outside of vehicle injured in traffic accident, While engaged in leisure activity</t>
  </si>
  <si>
    <t>V41.72</t>
  </si>
  <si>
    <t>Car occupant injured in collision with pedal cycle : person on outside of vehicle injured in traffic accident, While working for income</t>
  </si>
  <si>
    <t>V41.73</t>
  </si>
  <si>
    <t>Car occupant injured in collision with pedal cycle : person on outside of vehicle injured in traffic accident, While engaged in other types of work</t>
  </si>
  <si>
    <t>V41.74</t>
  </si>
  <si>
    <t>Car occupant injured in collision with pedal cycle : person on outside of vehicle injured in traffic accident, While resting, sleeping, eating or engaging in other vital activities</t>
  </si>
  <si>
    <t>V41.78</t>
  </si>
  <si>
    <t>Car occupant injured in collision with pedal cycle : person on outside of vehicle injured in traffic accident, While engaged in other specified activities</t>
  </si>
  <si>
    <t>V41.79</t>
  </si>
  <si>
    <t>Car occupant injured in collision with pedal cycle : person on outside of vehicle injured in traffic accident, During unspecified activity</t>
  </si>
  <si>
    <t>V41.90</t>
  </si>
  <si>
    <t>Car occupant injured in collision with pedal cycle : unspecified car occupant injured in traffic accident, While engaged in sports activity</t>
  </si>
  <si>
    <t>V41.91</t>
  </si>
  <si>
    <t>Car occupant injured in collision with pedal cycle : unspecified car occupant injured in traffic accident, While engaged in leisure activity</t>
  </si>
  <si>
    <t>V41.92</t>
  </si>
  <si>
    <t>Car occupant injured in collision with pedal cycle : unspecified car occupant injured in traffic accident, While working for income</t>
  </si>
  <si>
    <t>V41.93</t>
  </si>
  <si>
    <t>Car occupant injured in collision with pedal cycle : unspecified car occupant injured in traffic accident, While engaged in other types of work</t>
  </si>
  <si>
    <t>V41.94</t>
  </si>
  <si>
    <t>Car occupant injured in collision with pedal cycle : unspecified car occupant injured in traffic accident, While resting, sleeping, eating or engaging in other vital activities</t>
  </si>
  <si>
    <t>V41.98</t>
  </si>
  <si>
    <t>Car occupant injured in collision with pedal cycle : unspecified car occupant injured in traffic accident, While engaged in other specified activities</t>
  </si>
  <si>
    <t>V41.99</t>
  </si>
  <si>
    <t>Car occupant injured in collision with pedal cycle : unspecified car occupant injured in traffic accident, During unspecified activity</t>
  </si>
  <si>
    <t>V42</t>
  </si>
  <si>
    <t xml:space="preserve">Car occupant injured in collision with two- or three-wheeled motor vehicle  </t>
  </si>
  <si>
    <t>V42.00</t>
  </si>
  <si>
    <t>Car occupant injured in collision with two- or three-wheeled motor vehicle : driver injured in nontraffic accident ,While engaged in sports activity</t>
  </si>
  <si>
    <t>V42.01</t>
  </si>
  <si>
    <t>Car occupant injured in collision with two- or three-wheeled motor vehicle : driver injured in nontraffic accident ,While engaged in leisure activity</t>
  </si>
  <si>
    <t>V42.02</t>
  </si>
  <si>
    <t>Car occupant injured in collision with two- or three-wheeled motor vehicle : driver injured in nontraffic accident ,While working for income</t>
  </si>
  <si>
    <t>V42.03</t>
  </si>
  <si>
    <t>Car occupant injured in collision with two- or three-wheeled motor vehicle : driver injured in nontraffic accident ,While engaged in other types of work</t>
  </si>
  <si>
    <t>V42.04</t>
  </si>
  <si>
    <t>Car occupant injured in collision with two- or three-wheeled motor vehicle : driver injured in nontraffic accident ,While resting, sleeping, eating or engaging in other vital activities</t>
  </si>
  <si>
    <t>V42.08</t>
  </si>
  <si>
    <t>Car occupant injured in collision with two- or three-wheeled motor vehicle : driver injured in nontraffic accident ,While engaged in other specified activities</t>
  </si>
  <si>
    <t>V42.09</t>
  </si>
  <si>
    <t>Car occupant injured in collision with two- or three-wheeled motor vehicle : driver injured in nontraffic accident ,During unspecified activity</t>
  </si>
  <si>
    <t>V42.10</t>
  </si>
  <si>
    <t>Car occupant injured in collision with two- or three-wheeled motor vehicle : passenger injured in nontraffic accident, While engaged in sports activity</t>
  </si>
  <si>
    <t>V42.11</t>
  </si>
  <si>
    <t>Car occupant injured in collision with two- or three-wheeled motor vehicle : passenger injured in nontraffic accident, While engaged in leisure activity</t>
  </si>
  <si>
    <t>V42.12</t>
  </si>
  <si>
    <t>Car occupant injured in collision with two- or three-wheeled motor vehicle : passenger injured in nontraffic accident, While working for income</t>
  </si>
  <si>
    <t>V42.13</t>
  </si>
  <si>
    <t>Car occupant injured in collision with two- or three-wheeled motor vehicle : passenger injured in nontraffic accident, While engaged in other types of work</t>
  </si>
  <si>
    <t>V42.14</t>
  </si>
  <si>
    <t>Car occupant injured in collision with two- or three-wheeled motor vehicle : passenger injured in nontraffic accident, While resting, sleeping, eating or engaging in other vital activities</t>
  </si>
  <si>
    <t>V42.18</t>
  </si>
  <si>
    <t>Car occupant injured in collision with two- or three-wheeled motor vehicle : passenger injured in nontraffic accident, While engaged in other specified activities</t>
  </si>
  <si>
    <t>V42.19</t>
  </si>
  <si>
    <t>Car occupant injured in collision with two- or three-wheeled motor vehicle : passenger injured in nontraffic accident, During unspecified activity</t>
  </si>
  <si>
    <t>V42.20</t>
  </si>
  <si>
    <t>Car occupant injured in collision with two- or three-wheeled motor vehicle : person on outside of vehicle injured in nontraffic accident ,While engaged in sports activity</t>
  </si>
  <si>
    <t>V42.21</t>
  </si>
  <si>
    <t>Car occupant injured in collision with two- or three-wheeled motor vehicle : person on outside of vehicle injured in nontraffic accident ,While engaged in leisure activity</t>
  </si>
  <si>
    <t>V42.22</t>
  </si>
  <si>
    <t>Car occupant injured in collision with two- or three-wheeled motor vehicle : person on outside of vehicle injured in nontraffic accident ,While working for income</t>
  </si>
  <si>
    <t>V42.23</t>
  </si>
  <si>
    <t>Car occupant injured in collision with two- or three-wheeled motor vehicle : person on outside of vehicle injured in nontraffic accident ,While engaged in other types of work</t>
  </si>
  <si>
    <t>V42.24</t>
  </si>
  <si>
    <t>Car occupant injured in collision with two- or three-wheeled motor vehicle : person on outside of vehicle injured in nontraffic accident ,While resting, sleeping, eating or engaging in other vital activities</t>
  </si>
  <si>
    <t>V42.28</t>
  </si>
  <si>
    <t>Car occupant injured in collision with two- or three-wheeled motor vehicle : person on outside of vehicle injured in nontraffic accident ,While engaged in other specified activities</t>
  </si>
  <si>
    <t>V42.29</t>
  </si>
  <si>
    <t>Car occupant injured in collision with two- or three-wheeled motor vehicle : person on outside of vehicle injured in nontraffic accident ,During unspecified activity</t>
  </si>
  <si>
    <t>V42.30</t>
  </si>
  <si>
    <t>Car occupant injured in collision with two- or three-wheeled motor vehicle : unspecified car occupant injured in nontraffic accident ,While engaged in sports activity</t>
  </si>
  <si>
    <t>V42.31</t>
  </si>
  <si>
    <t>Car occupant injured in collision with two- or three-wheeled motor vehicle : unspecified car occupant injured in nontraffic accident ,While engaged in leisure activity</t>
  </si>
  <si>
    <t>V42.32</t>
  </si>
  <si>
    <t>Car occupant injured in collision with two- or three-wheeled motor vehicle : unspecified car occupant injured in nontraffic accident ,While working for income</t>
  </si>
  <si>
    <t>V42.33</t>
  </si>
  <si>
    <t>Car occupant injured in collision with two- or three-wheeled motor vehicle : unspecified car occupant injured in nontraffic accident ,While engaged in other types of work</t>
  </si>
  <si>
    <t>V42.34</t>
  </si>
  <si>
    <t>Car occupant injured in collision with two- or three-wheeled motor vehicle : unspecified car occupant injured in nontraffic accident ,While resting, sleeping, eating or engaging in other vital activities</t>
  </si>
  <si>
    <t>V42.38</t>
  </si>
  <si>
    <t>Car occupant injured in collision with two- or three-wheeled motor vehicle : unspecified car occupant injured in nontraffic accident ,While engaged in other specified activities</t>
  </si>
  <si>
    <t>V42.39</t>
  </si>
  <si>
    <t>Car occupant injured in collision with two- or three-wheeled motor vehicle : unspecified car occupant injured in nontraffic accident ,During unspecified activity</t>
  </si>
  <si>
    <t>V42.40</t>
  </si>
  <si>
    <t>Car occupant injured in collision with two- or three-wheeled motor vehicle : person injured while boarding or alighting, While engaged in sports activity</t>
  </si>
  <si>
    <t>V42.41</t>
  </si>
  <si>
    <t>Car occupant injured in collision with two- or three-wheeled motor vehicle : person injured while boarding or alighting, While engaged in leisure activity</t>
  </si>
  <si>
    <t>V42.42</t>
  </si>
  <si>
    <t>Car occupant injured in collision with two- or three-wheeled motor vehicle : person injured while boarding or alighting, While working for income</t>
  </si>
  <si>
    <t>V42.43</t>
  </si>
  <si>
    <t>Car occupant injured in collision with two- or three-wheeled motor vehicle : person injured while boarding or alighting, While engaged in other types of work</t>
  </si>
  <si>
    <t>V42.44</t>
  </si>
  <si>
    <t>Car occupant injured in collision with two- or three-wheeled motor vehicle : person injured while boarding or alighting, While resting, sleeping, eating or engaging in other vital activities</t>
  </si>
  <si>
    <t>V42.48</t>
  </si>
  <si>
    <t>Car occupant injured in collision with two- or three-wheeled motor vehicle : person injured while boarding or alighting, While engaged in other specified activities</t>
  </si>
  <si>
    <t>V42.49</t>
  </si>
  <si>
    <t>Car occupant injured in collision with two- or three-wheeled motor vehicle : person injured while boarding or alighting, During unspecified activity</t>
  </si>
  <si>
    <t>V42.50</t>
  </si>
  <si>
    <t>Car occupant injured in collision with two- or three-wheeled motor vehicle : driver injured in traffic accident, While engaged in sports activity</t>
  </si>
  <si>
    <t>V42.51</t>
  </si>
  <si>
    <t>Car occupant injured in collision with two- or three-wheeled motor vehicle : driver injured in traffic accident, While engaged in leisure activity</t>
  </si>
  <si>
    <t>V42.52</t>
  </si>
  <si>
    <t>Car occupant injured in collision with two- or three-wheeled motor vehicle : driver injured in traffic accident, While working for income</t>
  </si>
  <si>
    <t>V42.53</t>
  </si>
  <si>
    <t>Car occupant injured in collision with two- or three-wheeled motor vehicle : driver injured in traffic accident, While engaged in other types of work</t>
  </si>
  <si>
    <t>V42.54</t>
  </si>
  <si>
    <t>Car occupant injured in collision with two- or three-wheeled motor vehicle : driver injured in traffic accident, While resting, sleeping, eating or engaging in other vital activities</t>
  </si>
  <si>
    <t>V42.58</t>
  </si>
  <si>
    <t>Car occupant injured in collision with two- or three-wheeled motor vehicle : driver injured in traffic accident, While engaged in other specified activities</t>
  </si>
  <si>
    <t>V42.59</t>
  </si>
  <si>
    <t>Car occupant injured in collision with two- or three-wheeled motor vehicle : driver injured in traffic accident, During unspecified activity</t>
  </si>
  <si>
    <t>V42.60</t>
  </si>
  <si>
    <t>Car occupant injured in collision with two- or three-wheeled motor vehicle : passenger injured in traffic accident, While engaged in sports activity</t>
  </si>
  <si>
    <t>V42.61</t>
  </si>
  <si>
    <t>Car occupant injured in collision with two- or three-wheeled motor vehicle : passenger injured in traffic accident, While engaged in leisure activity</t>
  </si>
  <si>
    <t>V42.62</t>
  </si>
  <si>
    <t>Car occupant injured in collision with two- or three-wheeled motor vehicle : passenger injured in traffic accident, While working for income</t>
  </si>
  <si>
    <t>V42.63</t>
  </si>
  <si>
    <t>Car occupant injured in collision with two- or three-wheeled motor vehicle : passenger injured in traffic accident, While engaged in other types of work</t>
  </si>
  <si>
    <t>V42.64</t>
  </si>
  <si>
    <t>Car occupant injured in collision with two- or three-wheeled motor vehicle : passenger injured in traffic accident, While resting, sleeping, eating or engaging in other vital activities</t>
  </si>
  <si>
    <t>V42.68</t>
  </si>
  <si>
    <t>Car occupant injured in collision with two- or three-wheeled motor vehicle : passenger injured in traffic accident, While engaged in other specified activities</t>
  </si>
  <si>
    <t>V42.69</t>
  </si>
  <si>
    <t>Car occupant injured in collision with two- or three-wheeled motor vehicle : passenger injured in traffic accident, During unspecified activity</t>
  </si>
  <si>
    <t>V42.70</t>
  </si>
  <si>
    <t>Car occupant injured in collision with two- or three-wheeled motor vehicle : person on outside of vehicle injured in traffic accident, While engaged in sports activity</t>
  </si>
  <si>
    <t>V42.71</t>
  </si>
  <si>
    <t>Car occupant injured in collision with two- or three-wheeled motor vehicle : person on outside of vehicle injured in traffic accident, While engaged in leisure activity</t>
  </si>
  <si>
    <t>V42.72</t>
  </si>
  <si>
    <t>Car occupant injured in collision with two- or three-wheeled motor vehicle : person on outside of vehicle injured in traffic accident, While working for income</t>
  </si>
  <si>
    <t>V42.73</t>
  </si>
  <si>
    <t>Car occupant injured in collision with two- or three-wheeled motor vehicle : person on outside of vehicle injured in traffic accident, While engaged in other types of work</t>
  </si>
  <si>
    <t>V42.74</t>
  </si>
  <si>
    <t>Car occupant injured in collision with two- or three-wheeled motor vehicle : person on outside of vehicle injured in traffic accident, While resting, sleeping, eating or engaging in other vital activities</t>
  </si>
  <si>
    <t>V42.78</t>
  </si>
  <si>
    <t>Car occupant injured in collision with two- or three-wheeled motor vehicle : person on outside of vehicle injured in traffic accident, While engaged in other specified activities</t>
  </si>
  <si>
    <t>V42.79</t>
  </si>
  <si>
    <t>Car occupant injured in collision with two- or three-wheeled motor vehicle : person on outside of vehicle injured in traffic accident, During unspecified activity</t>
  </si>
  <si>
    <t>V42.90</t>
  </si>
  <si>
    <t>Car occupant injured in collision with two- or three-wheeled motor vehicle : unspecified car occupant injured in traffic accident, While engaged in sports activity</t>
  </si>
  <si>
    <t>V42.91</t>
  </si>
  <si>
    <t>Car occupant injured in collision with two- or three-wheeled motor vehicle : unspecified car occupant injured in traffic accident, While engaged in leisure activity</t>
  </si>
  <si>
    <t>V42.92</t>
  </si>
  <si>
    <t>Car occupant injured in collision with two- or three-wheeled motor vehicle : unspecified car occupant injured in traffic accident, While working for income</t>
  </si>
  <si>
    <t>V42.93</t>
  </si>
  <si>
    <t>Car occupant injured in collision with two- or three-wheeled motor vehicle : unspecified car occupant injured in traffic accident, While engaged in other types of work</t>
  </si>
  <si>
    <t>V42.94</t>
  </si>
  <si>
    <t>Car occupant injured in collision with two- or three-wheeled motor vehicle : unspecified car occupant injured in traffic accident, While resting, sleeping, eating or engaging in other vital activities</t>
  </si>
  <si>
    <t>V42.98</t>
  </si>
  <si>
    <t>Car occupant injured in collision with two- or three-wheeled motor vehicle : unspecified car occupant injured in traffic accident, While engaged in other specified activities</t>
  </si>
  <si>
    <t>V42.99</t>
  </si>
  <si>
    <t>Car occupant injured in collision with two- or three-wheeled motor vehicle : unspecified car occupant injured in traffic accident, During unspecified activity</t>
  </si>
  <si>
    <t>V43</t>
  </si>
  <si>
    <t xml:space="preserve">Car occupant injured in collision with car, pick-up truck or van  </t>
  </si>
  <si>
    <t>V43.00</t>
  </si>
  <si>
    <t>Car occupant injured in collision with car, pick-up truck or van : driver injured in nontraffic accident, While engaged in sports activity</t>
  </si>
  <si>
    <t>V43.01</t>
  </si>
  <si>
    <t>Car occupant injured in collision with car, pick-up truck or van : driver injured in nontraffic accident, While engaged in leisure activity</t>
  </si>
  <si>
    <t>V43.02</t>
  </si>
  <si>
    <t>Car occupant injured in collision with car, pick-up truck or van : driver injured in nontraffic accident, While working for income</t>
  </si>
  <si>
    <t>V43.03</t>
  </si>
  <si>
    <t>Car occupant injured in collision with car, pick-up truck or van : driver injured in nontraffic accident, While engaged in other types of work</t>
  </si>
  <si>
    <t>V43.04</t>
  </si>
  <si>
    <t>Car occupant injured in collision with car, pick-up truck or van : driver injured in nontraffic accident, While resting, sleeping, eating or engaging in other vital activities</t>
  </si>
  <si>
    <t>V43.08</t>
  </si>
  <si>
    <t>Car occupant injured in collision with car, pick-up truck or van : driver injured in nontraffic accident, While engaged in other specified activities</t>
  </si>
  <si>
    <t>V43.09</t>
  </si>
  <si>
    <t>Car occupant injured in collision with car, pick-up truck or van : driver injured in nontraffic accident, During unspecified activity</t>
  </si>
  <si>
    <t>V43.10</t>
  </si>
  <si>
    <t>Car occupant injured in collision with car, pick-up truck or van : passenger injured in nontraffic accident ,While engaged in sports activity</t>
  </si>
  <si>
    <t>V43.11</t>
  </si>
  <si>
    <t>Car occupant injured in collision with car, pick-up truck or van : passenger injured in nontraffic accident ,While engaged in leisure activity</t>
  </si>
  <si>
    <t>V43.12</t>
  </si>
  <si>
    <t>Car occupant injured in collision with car, pick-up truck or van : passenger injured in nontraffic accident ,While working for income</t>
  </si>
  <si>
    <t>V43.13</t>
  </si>
  <si>
    <t>Car occupant injured in collision with car, pick-up truck or van : passenger injured in nontraffic accident ,While engaged in other types of work</t>
  </si>
  <si>
    <t>V43.14</t>
  </si>
  <si>
    <t>Car occupant injured in collision with car, pick-up truck or van : passenger injured in nontraffic accident ,While resting, sleeping, eating or engaging in other vital activities</t>
  </si>
  <si>
    <t>V43.18</t>
  </si>
  <si>
    <t>Car occupant injured in collision with car, pick-up truck or van : passenger injured in nontraffic accident ,While engaged in other specified activities</t>
  </si>
  <si>
    <t>V43.19</t>
  </si>
  <si>
    <t>Car occupant injured in collision with car, pick-up truck or van : passenger injured in nontraffic accident ,During unspecified activity</t>
  </si>
  <si>
    <t>V43.20</t>
  </si>
  <si>
    <t>Car occupant injured in collision with car, pick-up truck or van : person on outside of vehicle injured in nontraffic accident ,While engaged in sports activity</t>
  </si>
  <si>
    <t>V43.21</t>
  </si>
  <si>
    <t>Car occupant injured in collision with car, pick-up truck or van : person on outside of vehicle injured in nontraffic accident ,While engaged in leisure activity</t>
  </si>
  <si>
    <t>V43.22</t>
  </si>
  <si>
    <t>Car occupant injured in collision with car, pick-up truck or van : person on outside of vehicle injured in nontraffic accident ,While working for income</t>
  </si>
  <si>
    <t>V43.23</t>
  </si>
  <si>
    <t>Car occupant injured in collision with car, pick-up truck or van : person on outside of vehicle injured in nontraffic accident ,While engaged in other types of work</t>
  </si>
  <si>
    <t>V43.24</t>
  </si>
  <si>
    <t>Car occupant injured in collision with car, pick-up truck or van : person on outside of vehicle injured in nontraffic accident ,While resting, sleeping, eating or engaging in other vital activities</t>
  </si>
  <si>
    <t>V43.28</t>
  </si>
  <si>
    <t>Car occupant injured in collision with car, pick-up truck or van : person on outside of vehicle injured in nontraffic accident ,While engaged in other specified activities</t>
  </si>
  <si>
    <t>V43.29</t>
  </si>
  <si>
    <t>Car occupant injured in collision with car, pick-up truck or van : person on outside of vehicle injured in nontraffic accident ,During unspecified activity</t>
  </si>
  <si>
    <t>V43.30</t>
  </si>
  <si>
    <t>Car occupant injured in collision with car, pick-up truck or van : unspecified car occupant injured in nontraffic accident ,While engaged in sports activity</t>
  </si>
  <si>
    <t>V43.31</t>
  </si>
  <si>
    <t>Car occupant injured in collision with car, pick-up truck or van : unspecified car occupant injured in nontraffic accident ,While engaged in leisure activity</t>
  </si>
  <si>
    <t>V43.32</t>
  </si>
  <si>
    <t>Car occupant injured in collision with car, pick-up truck or van : unspecified car occupant injured in nontraffic accident ,While working for income</t>
  </si>
  <si>
    <t>V43.33</t>
  </si>
  <si>
    <t>Car occupant injured in collision with car, pick-up truck or van : unspecified car occupant injured in nontraffic accident ,While engaged in other types of work</t>
  </si>
  <si>
    <t>V43.34</t>
  </si>
  <si>
    <t>Car occupant injured in collision with car, pick-up truck or van : unspecified car occupant injured in nontraffic accident ,While resting, sleeping, eating or engaging in other vital activities</t>
  </si>
  <si>
    <t>V43.38</t>
  </si>
  <si>
    <t>Car occupant injured in collision with car, pick-up truck or van : unspecified car occupant injured in nontraffic accident ,While engaged in other specified activities</t>
  </si>
  <si>
    <t>V43.39</t>
  </si>
  <si>
    <t>Car occupant injured in collision with car, pick-up truck or van : unspecified car occupant injured in nontraffic accident ,During unspecified activity</t>
  </si>
  <si>
    <t>V43.40</t>
  </si>
  <si>
    <t>Car occupant injured in collision with car, pick-up truck or van : person injured while boarding or alighting, While engaged in sports activity</t>
  </si>
  <si>
    <t>V43.41</t>
  </si>
  <si>
    <t>Car occupant injured in collision with car, pick-up truck or van : person injured while boarding or alighting, While engaged in leisure activity</t>
  </si>
  <si>
    <t>V43.42</t>
  </si>
  <si>
    <t>Car occupant injured in collision with car, pick-up truck or van : person injured while boarding or alighting, While working for income</t>
  </si>
  <si>
    <t>V43.43</t>
  </si>
  <si>
    <t>Car occupant injured in collision with car, pick-up truck or van : person injured while boarding or alighting, While engaged in other types of work</t>
  </si>
  <si>
    <t>V43.44</t>
  </si>
  <si>
    <t>Car occupant injured in collision with car, pick-up truck or van : person injured while boarding or alighting, While resting, sleeping, eating or engaging in other vital activities</t>
  </si>
  <si>
    <t>V43.48</t>
  </si>
  <si>
    <t>Car occupant injured in collision with car, pick-up truck or van : person injured while boarding or alighting, While engaged in other specified activities</t>
  </si>
  <si>
    <t>V43.49</t>
  </si>
  <si>
    <t>Car occupant injured in collision with car, pick-up truck or van : person injured while boarding or alighting, During unspecified activity</t>
  </si>
  <si>
    <t>V43.50</t>
  </si>
  <si>
    <t>Car occupant injured in collision with car, pick-up truck or van : driver injured in traffic accident, While engaged in sports activity</t>
  </si>
  <si>
    <t>V43.51</t>
  </si>
  <si>
    <t>Car occupant injured in collision with car, pick-up truck or van : driver injured in traffic accident, While engaged in leisure activity</t>
  </si>
  <si>
    <t>V43.52</t>
  </si>
  <si>
    <t>Car occupant injured in collision with car, pick-up truck or van : driver injured in traffic accident, While working for income</t>
  </si>
  <si>
    <t>V43.53</t>
  </si>
  <si>
    <t>Car occupant injured in collision with car, pick-up truck or van : driver injured in traffic accident, While engaged in other types of work</t>
  </si>
  <si>
    <t>V43.54</t>
  </si>
  <si>
    <t>Car occupant injured in collision with car, pick-up truck or van : driver injured in traffic accident, While resting, sleeping, eating or engaging in other vital activities</t>
  </si>
  <si>
    <t>V43.58</t>
  </si>
  <si>
    <t>Car occupant injured in collision with car, pick-up truck or van : driver injured in traffic accident, While engaged in other specified activities</t>
  </si>
  <si>
    <t>V43.59</t>
  </si>
  <si>
    <t>Car occupant injured in collision with car, pick-up truck or van : driver injured in traffic accident, During unspecified activity</t>
  </si>
  <si>
    <t>V43.60</t>
  </si>
  <si>
    <t>Car occupant injured in collision with car, pick-up truck or van : passenger injured in traffic accident, While engaged in sports activity</t>
  </si>
  <si>
    <t>V43.61</t>
  </si>
  <si>
    <t>Car occupant injured in collision with car, pick-up truck or van : passenger injured in traffic accident, While engaged in leisure activity</t>
  </si>
  <si>
    <t>V43.62</t>
  </si>
  <si>
    <t>Car occupant injured in collision with car, pick-up truck or van : passenger injured in traffic accident, While working for income</t>
  </si>
  <si>
    <t>V43.63</t>
  </si>
  <si>
    <t>Car occupant injured in collision with car, pick-up truck or van : passenger injured in traffic accident, While engaged in other types of work</t>
  </si>
  <si>
    <t>V43.64</t>
  </si>
  <si>
    <t>Car occupant injured in collision with car, pick-up truck or van : passenger injured in traffic accident, While resting, sleeping, eating or engaging in other vital activities</t>
  </si>
  <si>
    <t>V43.68</t>
  </si>
  <si>
    <t>Car occupant injured in collision with car, pick-up truck or van : passenger injured in traffic accident, While engaged in other specified activities</t>
  </si>
  <si>
    <t>V43.69</t>
  </si>
  <si>
    <t>Car occupant injured in collision with car, pick-up truck or van : passenger injured in traffic accident, During unspecified activity</t>
  </si>
  <si>
    <t>V43.70</t>
  </si>
  <si>
    <t>Car occupant injured in collision with car, pick-up truck or van : person on outside of vehicle injured in traffic accident,While engaged in sports activity</t>
  </si>
  <si>
    <t>V43.71</t>
  </si>
  <si>
    <t>Car occupant injured in collision with car, pick-up truck or van : person on outside of vehicle injured in traffic accident,While engaged in leisure activity</t>
  </si>
  <si>
    <t>V43.72</t>
  </si>
  <si>
    <t>Car occupant injured in collision with car, pick-up truck or van : person on outside of vehicle injured in traffic accident,While working for income</t>
  </si>
  <si>
    <t>V43.73</t>
  </si>
  <si>
    <t>Car occupant injured in collision with car, pick-up truck or van : person on outside of vehicle injured in traffic accident,While engaged in other types of work</t>
  </si>
  <si>
    <t>V43.74</t>
  </si>
  <si>
    <t>Car occupant injured in collision with car, pick-up truck or van : person on outside of vehicle injured in traffic accident,While resting, sleeping, eating or engaging in other vital activities</t>
  </si>
  <si>
    <t>V43.78</t>
  </si>
  <si>
    <t>Car occupant injured in collision with car, pick-up truck or van : person on outside of vehicle injured in traffic accident,While engaged in other specified activities</t>
  </si>
  <si>
    <t>V43.79</t>
  </si>
  <si>
    <t>Car occupant injured in collision with car, pick-up truck or van : person on outside of vehicle injured in traffic accident,During unspecified activity</t>
  </si>
  <si>
    <t>V43.90</t>
  </si>
  <si>
    <t>Car occupant injured in collision with car, pick-up truck or van : unspecified car occupant injured in traffic accident, While engaged in sports activity</t>
  </si>
  <si>
    <t>V43.91</t>
  </si>
  <si>
    <t>Car occupant injured in collision with car, pick-up truck or van : unspecified car occupant injured in traffic accident, While engaged in leisure activity</t>
  </si>
  <si>
    <t>V43.92</t>
  </si>
  <si>
    <t>Car occupant injured in collision with car, pick-up truck or van : unspecified car occupant injured in traffic accident, While working for income</t>
  </si>
  <si>
    <t>V43.93</t>
  </si>
  <si>
    <t>Car occupant injured in collision with car, pick-up truck or van : unspecified car occupant injured in traffic accident, While engaged in other types of work</t>
  </si>
  <si>
    <t>V43.94</t>
  </si>
  <si>
    <t>Car occupant injured in collision with car, pick-up truck or van : unspecified car occupant injured in traffic accident, While resting, sleeping, eating or engaging in other vital activities</t>
  </si>
  <si>
    <t>V43.98</t>
  </si>
  <si>
    <t>Car occupant injured in collision with car, pick-up truck or van : unspecified car occupant injured in traffic accident, While engaged in other specified activities</t>
  </si>
  <si>
    <t>V43.99</t>
  </si>
  <si>
    <t>Car occupant injured in collision with car, pick-up truck or van : unspecified car occupant injured in traffic accident, During unspecified activity</t>
  </si>
  <si>
    <t>V44</t>
  </si>
  <si>
    <t>Car occupant injured in collision with heavy transport vehicle or bus</t>
  </si>
  <si>
    <t>V44.00</t>
  </si>
  <si>
    <t>Car occupant injured in collision with heavy transport vehicle or bus : driver injured in nontraffic accident ,While engaged in sports activity</t>
  </si>
  <si>
    <t>V44.01</t>
  </si>
  <si>
    <t>Car occupant injured in collision with heavy transport vehicle or bus : driver injured in nontraffic accident ,While engaged in leisure activity</t>
  </si>
  <si>
    <t>V44.02</t>
  </si>
  <si>
    <t>Car occupant injured in collision with heavy transport vehicle or bus : driver injured in nontraffic accident ,While working for income</t>
  </si>
  <si>
    <t>V44.03</t>
  </si>
  <si>
    <t>Car occupant injured in collision with heavy transport vehicle or bus : driver injured in nontraffic accident ,While engaged in other types of work</t>
  </si>
  <si>
    <t>V44.04</t>
  </si>
  <si>
    <t>Car occupant injured in collision with heavy transport vehicle or bus : driver injured in nontraffic accident ,While resting, sleeping, eating or engaging in other vital activities</t>
  </si>
  <si>
    <t>V44.08</t>
  </si>
  <si>
    <t>Car occupant injured in collision with heavy transport vehicle or bus : driver injured in nontraffic accident ,While engaged in other specified activities</t>
  </si>
  <si>
    <t>V44.09</t>
  </si>
  <si>
    <t>Car occupant injured in collision with heavy transport vehicle or bus : driver injured in nontraffic accident ,During unspecified activity</t>
  </si>
  <si>
    <t>V44.10</t>
  </si>
  <si>
    <t>Car occupant injured in collision with heavy transport vehicle or bus : passenger injured in nontraffic accident ,While engaged in sports activity</t>
  </si>
  <si>
    <t>V44.11</t>
  </si>
  <si>
    <t>Car occupant injured in collision with heavy transport vehicle or bus : passenger injured in nontraffic accident ,While engaged in leisure activity</t>
  </si>
  <si>
    <t>V44.12</t>
  </si>
  <si>
    <t>Car occupant injured in collision with heavy transport vehicle or bus : passenger injured in nontraffic accident ,While working for income</t>
  </si>
  <si>
    <t>V44.13</t>
  </si>
  <si>
    <t>Car occupant injured in collision with heavy transport vehicle or bus : passenger injured in nontraffic accident ,While engaged in other types of work</t>
  </si>
  <si>
    <t>V44.14</t>
  </si>
  <si>
    <t>Car occupant injured in collision with heavy transport vehicle or bus : passenger injured in nontraffic accident ,While resting, sleeping, eating or engaging in other vital activities</t>
  </si>
  <si>
    <t>V44.18</t>
  </si>
  <si>
    <t>Car occupant injured in collision with heavy transport vehicle or bus : passenger injured in nontraffic accident ,While engaged in other specified activities</t>
  </si>
  <si>
    <t>V44.19</t>
  </si>
  <si>
    <t>Car occupant injured in collision with heavy transport vehicle or bus : passenger injured in nontraffic accident ,During unspecified activity</t>
  </si>
  <si>
    <t>V44.20</t>
  </si>
  <si>
    <t>Car occupant injured in collision with heavy transport vehicle or bus : person on outside of vehicle injured in nontraffic accident ,While engaged in sports activity</t>
  </si>
  <si>
    <t>V44.21</t>
  </si>
  <si>
    <t>Car occupant injured in collision with heavy transport vehicle or bus : person on outside of vehicle injured in nontraffic accident ,While engaged in leisure activity</t>
  </si>
  <si>
    <t>V44.22</t>
  </si>
  <si>
    <t>Car occupant injured in collision with heavy transport vehicle or bus : person on outside of vehicle injured in nontraffic accident ,While working for income</t>
  </si>
  <si>
    <t>V44.23</t>
  </si>
  <si>
    <t>Car occupant injured in collision with heavy transport vehicle or bus : person on outside of vehicle injured in nontraffic accident ,While engaged in other types of work</t>
  </si>
  <si>
    <t>V44.24</t>
  </si>
  <si>
    <t>Car occupant injured in collision with heavy transport vehicle or bus : person on outside of vehicle injured in nontraffic accident ,While resting, sleeping, eating or engaging in other vital activities</t>
  </si>
  <si>
    <t>V44.28</t>
  </si>
  <si>
    <t>Car occupant injured in collision with heavy transport vehicle or bus : person on outside of vehicle injured in nontraffic accident ,While engaged in other specified activities</t>
  </si>
  <si>
    <t>V44.29</t>
  </si>
  <si>
    <t>Car occupant injured in collision with heavy transport vehicle or bus : person on outside of vehicle injured in nontraffic accident ,During unspecified activity</t>
  </si>
  <si>
    <t>V44.30</t>
  </si>
  <si>
    <t>Car occupant injured in collision with heavy transport vehicle or bus : unspecified car occupant injured in nontraffic accident ,While engaged in sports activity</t>
  </si>
  <si>
    <t>V44.31</t>
  </si>
  <si>
    <t>Car occupant injured in collision with heavy transport vehicle or bus : unspecified car occupant injured in nontraffic accident ,While engaged in leisure activity</t>
  </si>
  <si>
    <t>V44.32</t>
  </si>
  <si>
    <t>Car occupant injured in collision with heavy transport vehicle or bus : unspecified car occupant injured in nontraffic accident ,While working for income</t>
  </si>
  <si>
    <t>V44.33</t>
  </si>
  <si>
    <t>Car occupant injured in collision with heavy transport vehicle or bus : unspecified car occupant injured in nontraffic accident ,While engaged in other types of work</t>
  </si>
  <si>
    <t>V44.34</t>
  </si>
  <si>
    <t>Car occupant injured in collision with heavy transport vehicle or bus : unspecified car occupant injured in nontraffic accident ,While resting, sleeping, eating or engaging in other vital activities</t>
  </si>
  <si>
    <t>V44.38</t>
  </si>
  <si>
    <t>Car occupant injured in collision with heavy transport vehicle or bus : unspecified car occupant injured in nontraffic accident ,While engaged in other specified activities</t>
  </si>
  <si>
    <t>V44.39</t>
  </si>
  <si>
    <t>Car occupant injured in collision with heavy transport vehicle or bus : unspecified car occupant injured in nontraffic accident ,During unspecified activity</t>
  </si>
  <si>
    <t>V44.40</t>
  </si>
  <si>
    <t>Car occupant injured in collision with heavy transport vehicle or bus : person injured while boarding or alighting, While engaged in sports activity</t>
  </si>
  <si>
    <t>V44.41</t>
  </si>
  <si>
    <t>Car occupant injured in collision with heavy transport vehicle or bus : person injured while boarding or alighting, While engaged in leisure activity</t>
  </si>
  <si>
    <t>V44.42</t>
  </si>
  <si>
    <t>Car occupant injured in collision with heavy transport vehicle or bus : person injured while boarding or alighting, While working for income</t>
  </si>
  <si>
    <t>V44.43</t>
  </si>
  <si>
    <t>Car occupant injured in collision with heavy transport vehicle or bus : person injured while boarding or alighting, While engaged in other types of work</t>
  </si>
  <si>
    <t>V44.44</t>
  </si>
  <si>
    <t>Car occupant injured in collision with heavy transport vehicle or bus : person injured while boarding or alighting, While resting, sleeping, eating or engaging in other vital activities</t>
  </si>
  <si>
    <t>V44.48</t>
  </si>
  <si>
    <t>Car occupant injured in collision with heavy transport vehicle or bus : person injured while boarding or alighting, While engaged in other specified activities</t>
  </si>
  <si>
    <t>V44.49</t>
  </si>
  <si>
    <t>Car occupant injured in collision with heavy transport vehicle or bus : person injured while boarding or alighting, During unspecified activity</t>
  </si>
  <si>
    <t>V44.50</t>
  </si>
  <si>
    <t>Car occupant injured in collision with heavy transport vehicle or bus : driver injured in traffic accident, While engaged in sports activity</t>
  </si>
  <si>
    <t>V44.51</t>
  </si>
  <si>
    <t>Car occupant injured in collision with heavy transport vehicle or bus : driver injured in traffic accident, While engaged in leisure activity</t>
  </si>
  <si>
    <t>V44.52</t>
  </si>
  <si>
    <t>Car occupant injured in collision with heavy transport vehicle or bus : driver injured in traffic accident, While working for income</t>
  </si>
  <si>
    <t>V44.53</t>
  </si>
  <si>
    <t>Car occupant injured in collision with heavy transport vehicle or bus : driver injured in traffic accident, While engaged in other types of work</t>
  </si>
  <si>
    <t>V44.54</t>
  </si>
  <si>
    <t>Car occupant injured in collision with heavy transport vehicle or bus : driver injured in traffic accident, While resting, sleeping, eating or engaging in other vital activities</t>
  </si>
  <si>
    <t>V44.58</t>
  </si>
  <si>
    <t>Car occupant injured in collision with heavy transport vehicle or bus : driver injured in traffic accident, While engaged in other specified activities</t>
  </si>
  <si>
    <t>V44.59</t>
  </si>
  <si>
    <t>Car occupant injured in collision with heavy transport vehicle or bus : driver injured in traffic accident, During unspecified activity</t>
  </si>
  <si>
    <t>V44.60</t>
  </si>
  <si>
    <t>Car occupant injured in collision with heavy transport vehicle or bus : passenger injured in traffic accident, While engaged in sports activity</t>
  </si>
  <si>
    <t>V44.61</t>
  </si>
  <si>
    <t>Car occupant injured in collision with heavy transport vehicle or bus : passenger injured in traffic accident, While engaged in leisure activity</t>
  </si>
  <si>
    <t>V44.62</t>
  </si>
  <si>
    <t>Car occupant injured in collision with heavy transport vehicle or bus : passenger injured in traffic accident, While working for income</t>
  </si>
  <si>
    <t>V44.63</t>
  </si>
  <si>
    <t>Car occupant injured in collision with heavy transport vehicle or bus : passenger injured in traffic accident, While engaged in other types of work</t>
  </si>
  <si>
    <t>V44.64</t>
  </si>
  <si>
    <t>Car occupant injured in collision with heavy transport vehicle or bus : passenger injured in traffic accident, While resting, sleeping, eating or engaging in other vital activities</t>
  </si>
  <si>
    <t>V44.68</t>
  </si>
  <si>
    <t>Car occupant injured in collision with heavy transport vehicle or bus : passenger injured in traffic accident, While engaged in other specified activities</t>
  </si>
  <si>
    <t>V44.69</t>
  </si>
  <si>
    <t>Car occupant injured in collision with heavy transport vehicle or bus : passenger injured in traffic accident, During unspecified activity</t>
  </si>
  <si>
    <t>V44.70</t>
  </si>
  <si>
    <t>Car occupant injured in collision with heavy transport vehicle or bus : person on outside of vehicle injured in traffic accident ,While engaged in sports activity</t>
  </si>
  <si>
    <t>V44.71</t>
  </si>
  <si>
    <t>Car occupant injured in collision with heavy transport vehicle or bus : person on outside of vehicle injured in traffic accident ,While engaged in leisure activity</t>
  </si>
  <si>
    <t>V44.72</t>
  </si>
  <si>
    <t>Car occupant injured in collision with heavy transport vehicle or bus : person on outside of vehicle injured in traffic accident ,While working for income</t>
  </si>
  <si>
    <t>V44.73</t>
  </si>
  <si>
    <t>Car occupant injured in collision with heavy transport vehicle or bus : person on outside of vehicle injured in traffic accident ,While engaged in other types of work</t>
  </si>
  <si>
    <t>V44.74</t>
  </si>
  <si>
    <t>Car occupant injured in collision with heavy transport vehicle or bus : person on outside of vehicle injured in traffic accident ,While resting, sleeping, eating or engaging in other vital activities</t>
  </si>
  <si>
    <t>V44.78</t>
  </si>
  <si>
    <t>Car occupant injured in collision with heavy transport vehicle or bus : person on outside of vehicle injured in traffic accident ,While engaged in other specified activities</t>
  </si>
  <si>
    <t>V44.79</t>
  </si>
  <si>
    <t>Car occupant injured in collision with heavy transport vehicle or bus : person on outside of vehicle injured in traffic accident ,During unspecified activity</t>
  </si>
  <si>
    <t>V44.90</t>
  </si>
  <si>
    <t>Car occupant injured in collision with heavy transport vehicle or bus : unspecified car occupant injured in traffic accident, While engaged in sports activity</t>
  </si>
  <si>
    <t>V44.91</t>
  </si>
  <si>
    <t>Car occupant injured in collision with heavy transport vehicle or bus : unspecified car occupant injured in traffic accident, While engaged in leisure activity</t>
  </si>
  <si>
    <t>V44.92</t>
  </si>
  <si>
    <t>Car occupant injured in collision with heavy transport vehicle or bus : unspecified car occupant injured in traffic accident, While working for income</t>
  </si>
  <si>
    <t>V44.93</t>
  </si>
  <si>
    <t>Car occupant injured in collision with heavy transport vehicle or bus : unspecified car occupant injured in traffic accident, While engaged in other types of work</t>
  </si>
  <si>
    <t>V44.94</t>
  </si>
  <si>
    <t>Car occupant injured in collision with heavy transport vehicle or bus : unspecified car occupant injured in traffic accident, While resting, sleeping, eating or engaging in other vital activities</t>
  </si>
  <si>
    <t>V44.98</t>
  </si>
  <si>
    <t>Car occupant injured in collision with heavy transport vehicle or bus : unspecified car occupant injured in traffic accident, While engaged in other specified activities</t>
  </si>
  <si>
    <t>V44.99</t>
  </si>
  <si>
    <t>Car occupant injured in collision with heavy transport vehicle or bus : unspecified car occupant injured in traffic accident, During unspecified activity</t>
  </si>
  <si>
    <t>V45</t>
  </si>
  <si>
    <t xml:space="preserve">Car occupant injured in collision with railway train or railway vehicle </t>
  </si>
  <si>
    <t>V45.00</t>
  </si>
  <si>
    <t>Car occupant injured in collision with railway train or railway vehicle : driver injured in nontraffic accident,While engaged in sports activity</t>
  </si>
  <si>
    <t>V45.01</t>
  </si>
  <si>
    <t>Car occupant injured in collision with railway train or railway vehicle : driver injured in nontraffic accident,While engaged in leisure activity</t>
  </si>
  <si>
    <t>V45.02</t>
  </si>
  <si>
    <t>Car occupant injured in collision with railway train or railway vehicle : driver injured in nontraffic accident,While working for income</t>
  </si>
  <si>
    <t>V45.03</t>
  </si>
  <si>
    <t>Car occupant injured in collision with railway train or railway vehicle : driver injured in nontraffic accident,While engaged in other types of work</t>
  </si>
  <si>
    <t>V45.04</t>
  </si>
  <si>
    <t>Car occupant injured in collision with railway train or railway vehicle : driver injured in nontraffic accident,While resting, sleeping, eating or engaging in other vital activities</t>
  </si>
  <si>
    <t>V45.08</t>
  </si>
  <si>
    <t>Car occupant injured in collision with railway train or railway vehicle : driver injured in nontraffic accident,While engaged in other specified activities</t>
  </si>
  <si>
    <t>V45.09</t>
  </si>
  <si>
    <t>Car occupant injured in collision with railway train or railway vehicle : driver injured in nontraffic accident,During unspecified activity</t>
  </si>
  <si>
    <t>V45.10</t>
  </si>
  <si>
    <t>Car occupant injured in collision with railway train or railway vehicle : passenger injured in nontraffic accident, While engaged in sports activity</t>
  </si>
  <si>
    <t>V45.11</t>
  </si>
  <si>
    <t>Car occupant injured in collision with railway train or railway vehicle : passenger injured in nontraffic accident, While engaged in leisure activity</t>
  </si>
  <si>
    <t>V45.12</t>
  </si>
  <si>
    <t>Car occupant injured in collision with railway train or railway vehicle : passenger injured in nontraffic accident, While working for income</t>
  </si>
  <si>
    <t>V45.13</t>
  </si>
  <si>
    <t>Car occupant injured in collision with railway train or railway vehicle : passenger injured in nontraffic accident, While engaged in other types of work</t>
  </si>
  <si>
    <t>V45.14</t>
  </si>
  <si>
    <t>Car occupant injured in collision with railway train or railway vehicle : passenger injured in nontraffic accident, While resting, sleeping, eating or engaging in other vital activities</t>
  </si>
  <si>
    <t>V45.18</t>
  </si>
  <si>
    <t>Car occupant injured in collision with railway train or railway vehicle : passenger injured in nontraffic accident, While engaged in other specified activities</t>
  </si>
  <si>
    <t>V45.19</t>
  </si>
  <si>
    <t>Car occupant injured in collision with railway train or railway vehicle : passenger injured in nontraffic accident, During unspecified activity</t>
  </si>
  <si>
    <t>V45.20</t>
  </si>
  <si>
    <t>Car occupant injured in collision with railway train or railway vehicle : person on outside of vehicle injured in nontraffic accident ,While engaged in sports activity</t>
  </si>
  <si>
    <t>V45.21</t>
  </si>
  <si>
    <t>Car occupant injured in collision with railway train or railway vehicle : person on outside of vehicle injured in nontraffic accident ,While engaged in leisure activity</t>
  </si>
  <si>
    <t>V45.22</t>
  </si>
  <si>
    <t>Car occupant injured in collision with railway train or railway vehicle : person on outside of vehicle injured in nontraffic accident ,While working for income</t>
  </si>
  <si>
    <t>V45.23</t>
  </si>
  <si>
    <t>Car occupant injured in collision with railway train or railway vehicle : person on outside of vehicle injured in nontraffic accident ,While engaged in other types of work</t>
  </si>
  <si>
    <t>V45.24</t>
  </si>
  <si>
    <t>Car occupant injured in collision with railway train or railway vehicle : person on outside of vehicle injured in nontraffic accident ,While resting, sleeping, eating or engaging in other vital activities</t>
  </si>
  <si>
    <t>V45.28</t>
  </si>
  <si>
    <t>Car occupant injured in collision with railway train or railway vehicle : person on outside of vehicle injured in nontraffic accident ,While engaged in other specified activities</t>
  </si>
  <si>
    <t>V45.29</t>
  </si>
  <si>
    <t>Car occupant injured in collision with railway train or railway vehicle : person on outside of vehicle injured in nontraffic accident ,During unspecified activity</t>
  </si>
  <si>
    <t>V45.30</t>
  </si>
  <si>
    <t>Car occupant injured in collision with railway train or railway vehicle : unspecified car occupant injured in nontraffic accident ,While engaged in sports activity</t>
  </si>
  <si>
    <t>V45.31</t>
  </si>
  <si>
    <t>Car occupant injured in collision with railway train or railway vehicle : unspecified car occupant injured in nontraffic accident ,While engaged in leisure activity</t>
  </si>
  <si>
    <t>V45.32</t>
  </si>
  <si>
    <t>Car occupant injured in collision with railway train or railway vehicle : unspecified car occupant injured in nontraffic accident ,While working for income</t>
  </si>
  <si>
    <t>V45.33</t>
  </si>
  <si>
    <t>Car occupant injured in collision with railway train or railway vehicle : unspecified car occupant injured in nontraffic accident ,While engaged in other types of work</t>
  </si>
  <si>
    <t>V45.34</t>
  </si>
  <si>
    <t>Car occupant injured in collision with railway train or railway vehicle : unspecified car occupant injured in nontraffic accident ,While resting, sleeping, eating or engaging in other vital activities</t>
  </si>
  <si>
    <t>V45.38</t>
  </si>
  <si>
    <t>Car occupant injured in collision with railway train or railway vehicle : unspecified car occupant injured in nontraffic accident ,While engaged in other specified activities</t>
  </si>
  <si>
    <t>V45.39</t>
  </si>
  <si>
    <t>Car occupant injured in collision with railway train or railway vehicle : unspecified car occupant injured in nontraffic accident ,During unspecified activity</t>
  </si>
  <si>
    <t>V45.40</t>
  </si>
  <si>
    <t>Car occupant injured in collision with railway train or railway vehicle : person injured while boarding or alighting, While engaged in sports activity</t>
  </si>
  <si>
    <t>V45.41</t>
  </si>
  <si>
    <t>Car occupant injured in collision with railway train or railway vehicle : person injured while boarding or alighting, While engaged in leisure activity</t>
  </si>
  <si>
    <t>V45.42</t>
  </si>
  <si>
    <t>Car occupant injured in collision with railway train or railway vehicle : person injured while boarding or alighting, While working for income</t>
  </si>
  <si>
    <t>V45.43</t>
  </si>
  <si>
    <t>Car occupant injured in collision with railway train or railway vehicle : person injured while boarding or alighting, While engaged in other types of work</t>
  </si>
  <si>
    <t>V45.44</t>
  </si>
  <si>
    <t>Car occupant injured in collision with railway train or railway vehicle : person injured while boarding or alighting, While resting, sleeping, eating or engaging in other vital activities</t>
  </si>
  <si>
    <t>V45.48</t>
  </si>
  <si>
    <t>Car occupant injured in collision with railway train or railway vehicle : person injured while boarding or alighting, While engaged in other specified activities</t>
  </si>
  <si>
    <t>V45.49</t>
  </si>
  <si>
    <t>Car occupant injured in collision with railway train or railway vehicle : person injured while boarding or alighting, During unspecified activity</t>
  </si>
  <si>
    <t>V45.50</t>
  </si>
  <si>
    <t>Car occupant injured in collision with railway train or railway vehicle : driver injured in traffic accident, While engaged in sports activity</t>
  </si>
  <si>
    <t>V45.51</t>
  </si>
  <si>
    <t>Car occupant injured in collision with railway train or railway vehicle : driver injured in traffic accident, While engaged in leisure activity</t>
  </si>
  <si>
    <t>V45.52</t>
  </si>
  <si>
    <t>Car occupant injured in collision with railway train or railway vehicle : driver injured in traffic accident, While working for income</t>
  </si>
  <si>
    <t>V45.53</t>
  </si>
  <si>
    <t>Car occupant injured in collision with railway train or railway vehicle : driver injured in traffic accident, While engaged in other types of work</t>
  </si>
  <si>
    <t>V45.54</t>
  </si>
  <si>
    <t>Car occupant injured in collision with railway train or railway vehicle : driver injured in traffic accident, While resting, sleeping, eating or engaging in other vital activities</t>
  </si>
  <si>
    <t>V45.58</t>
  </si>
  <si>
    <t>Car occupant injured in collision with railway train or railway vehicle : driver injured in traffic accident, While engaged in other specified activities</t>
  </si>
  <si>
    <t>V45.59</t>
  </si>
  <si>
    <t>Car occupant injured in collision with railway train or railway vehicle : driver injured in traffic accident, During unspecified activity</t>
  </si>
  <si>
    <t>V45.60</t>
  </si>
  <si>
    <t>Car occupant injured in collision with railway train or railway vehicle : passenger injured in traffic accident, While engaged in sports activity</t>
  </si>
  <si>
    <t>V45.61</t>
  </si>
  <si>
    <t>Car occupant injured in collision with railway train or railway vehicle : passenger injured in traffic accident, While engaged in leisure activity</t>
  </si>
  <si>
    <t>V45.62</t>
  </si>
  <si>
    <t>Car occupant injured in collision with railway train or railway vehicle : passenger injured in traffic accident, While working for income</t>
  </si>
  <si>
    <t>V45.63</t>
  </si>
  <si>
    <t>Car occupant injured in collision with railway train or railway vehicle : passenger injured in traffic accident, While engaged in other types of work</t>
  </si>
  <si>
    <t>V45.64</t>
  </si>
  <si>
    <t>Car occupant injured in collision with railway train or railway vehicle : passenger injured in traffic accident, While resting, sleeping, eating or engaging in other vital activities</t>
  </si>
  <si>
    <t>V45.68</t>
  </si>
  <si>
    <t>Car occupant injured in collision with railway train or railway vehicle : passenger injured in traffic accident, While engaged in other specified activities</t>
  </si>
  <si>
    <t>V45.69</t>
  </si>
  <si>
    <t>Car occupant injured in collision with railway train or railway vehicle : passenger injured in traffic accident, During unspecified activity</t>
  </si>
  <si>
    <t>V45.70</t>
  </si>
  <si>
    <t>Car occupant injured in collision with railway train or railway vehicle : person on outside of vehicle injured in traffic accident ,While engaged in sports activity</t>
  </si>
  <si>
    <t>V45.71</t>
  </si>
  <si>
    <t>Car occupant injured in collision with railway train or railway vehicle : person on outside of vehicle injured in traffic accident ,While engaged in leisure activity</t>
  </si>
  <si>
    <t>V45.72</t>
  </si>
  <si>
    <t>Car occupant injured in collision with railway train or railway vehicle : person on outside of vehicle injured in traffic accident ,While working for income</t>
  </si>
  <si>
    <t>V45.73</t>
  </si>
  <si>
    <t>Car occupant injured in collision with railway train or railway vehicle : person on outside of vehicle injured in traffic accident ,While engaged in other types of work</t>
  </si>
  <si>
    <t>V45.74</t>
  </si>
  <si>
    <t>Car occupant injured in collision with railway train or railway vehicle : person on outside of vehicle injured in traffic accident ,While resting, sleeping, eating or engaging in other vital activities</t>
  </si>
  <si>
    <t>V45.78</t>
  </si>
  <si>
    <t>Car occupant injured in collision with railway train or railway vehicle : person on outside of vehicle injured in traffic accident ,While engaged in other specified activities</t>
  </si>
  <si>
    <t>V45.79</t>
  </si>
  <si>
    <t>Car occupant injured in collision with railway train or railway vehicle : person on outside of vehicle injured in traffic accident ,During unspecified activity</t>
  </si>
  <si>
    <t>V45.90</t>
  </si>
  <si>
    <t>Car occupant injured in collision with railway train or railway vehicle : unspecified car occupant injured in traffic accident, While engaged in sports activity</t>
  </si>
  <si>
    <t>V45.91</t>
  </si>
  <si>
    <t>Car occupant injured in collision with railway train or railway vehicle : unspecified car occupant injured in traffic accident, While engaged in leisure activity</t>
  </si>
  <si>
    <t>V45.92</t>
  </si>
  <si>
    <t>Car occupant injured in collision with railway train or railway vehicle : unspecified car occupant injured in traffic accident, While working for income</t>
  </si>
  <si>
    <t>V45.93</t>
  </si>
  <si>
    <t>Car occupant injured in collision with railway train or railway vehicle : unspecified car occupant injured in traffic accident, While engaged in other types of work</t>
  </si>
  <si>
    <t>V45.94</t>
  </si>
  <si>
    <t>Car occupant injured in collision with railway train or railway vehicle : unspecified car occupant injured in traffic accident, While resting, sleeping, eating or engaging in other vital activities</t>
  </si>
  <si>
    <t>V45.98</t>
  </si>
  <si>
    <t>Car occupant injured in collision with railway train or railway vehicle : unspecified car occupant injured in traffic accident, While engaged in other specified activities</t>
  </si>
  <si>
    <t>V45.99</t>
  </si>
  <si>
    <t>Car occupant injured in collision with railway train or railway vehicle : unspecified car occupant injured in traffic accident, During unspecified activity</t>
  </si>
  <si>
    <t>V46</t>
  </si>
  <si>
    <t xml:space="preserve">Car occupant injured in collision with other nonmotor vehicle  </t>
  </si>
  <si>
    <t>V46.00</t>
  </si>
  <si>
    <t>Car occupant injured in collision with other nonmotor vehicle : driver injured in nontraffic accident ,While engaged in sports activity</t>
  </si>
  <si>
    <t>V46.01</t>
  </si>
  <si>
    <t>Car occupant injured in collision with other nonmotor vehicle : driver injured in nontraffic accident ,While engaged in leisure activity</t>
  </si>
  <si>
    <t>V46.02</t>
  </si>
  <si>
    <t>Car occupant injured in collision with other nonmotor vehicle : driver injured in nontraffic accident ,While working for income</t>
  </si>
  <si>
    <t>V46.03</t>
  </si>
  <si>
    <t>Car occupant injured in collision with other nonmotor vehicle : driver injured in nontraffic accident ,While engaged in other types of work</t>
  </si>
  <si>
    <t>V46.04</t>
  </si>
  <si>
    <t>Car occupant injured in collision with other nonmotor vehicle : driver injured in nontraffic accident ,While resting, sleeping, eating or engaging in other vital activities</t>
  </si>
  <si>
    <t>V46.08</t>
  </si>
  <si>
    <t>Car occupant injured in collision with other nonmotor vehicle : driver injured in nontraffic accident ,While engaged in other specified activities</t>
  </si>
  <si>
    <t>V46.09</t>
  </si>
  <si>
    <t>Car occupant injured in collision with other nonmotor vehicle : driver injured in nontraffic accident ,During unspecified activity</t>
  </si>
  <si>
    <t>V46.10</t>
  </si>
  <si>
    <t>Car occupant injured in collision with other nonmotor vehicle : passenger injured in nontraffic accident, While engaged in sports activity</t>
  </si>
  <si>
    <t>V46.11</t>
  </si>
  <si>
    <t>Car occupant injured in collision with other nonmotor vehicle : passenger injured in nontraffic accident, While engaged in leisure activity</t>
  </si>
  <si>
    <t>V46.12</t>
  </si>
  <si>
    <t>Car occupant injured in collision with other nonmotor vehicle : passenger injured in nontraffic accident, While working for income</t>
  </si>
  <si>
    <t>V46.13</t>
  </si>
  <si>
    <t>Car occupant injured in collision with other nonmotor vehicle : passenger injured in nontraffic accident, While engaged in other types of work</t>
  </si>
  <si>
    <t>V46.14</t>
  </si>
  <si>
    <t>Car occupant injured in collision with other nonmotor vehicle : passenger injured in nontraffic accident, While resting, sleeping, eating or engaging in other vital activities</t>
  </si>
  <si>
    <t>V46.18</t>
  </si>
  <si>
    <t>Car occupant injured in collision with other nonmotor vehicle : passenger injured in nontraffic accident, While engaged in other specified activities</t>
  </si>
  <si>
    <t>V46.19</t>
  </si>
  <si>
    <t>Car occupant injured in collision with other nonmotor vehicle : passenger injured in nontraffic accident, During unspecified activity</t>
  </si>
  <si>
    <t>V46.20</t>
  </si>
  <si>
    <t>Car occupant injured in collision with other nonmotor vehicle : person on outside of vehicle injured in nontraffic accident ,While engaged in sports activity</t>
  </si>
  <si>
    <t>V46.21</t>
  </si>
  <si>
    <t>Car occupant injured in collision with other nonmotor vehicle : person on outside of vehicle injured in nontraffic accident ,While engaged in leisure activity</t>
  </si>
  <si>
    <t>V46.22</t>
  </si>
  <si>
    <t>Car occupant injured in collision with other nonmotor vehicle : person on outside of vehicle injured in nontraffic accident ,While working for income</t>
  </si>
  <si>
    <t>V46.23</t>
  </si>
  <si>
    <t>Car occupant injured in collision with other nonmotor vehicle : person on outside of vehicle injured in nontraffic accident ,While engaged in other types of work</t>
  </si>
  <si>
    <t>V46.24</t>
  </si>
  <si>
    <t>Car occupant injured in collision with other nonmotor vehicle : person on outside of vehicle injured in nontraffic accident ,While resting, sleeping, eating or engaging in other vital activities</t>
  </si>
  <si>
    <t>V46.28</t>
  </si>
  <si>
    <t>Car occupant injured in collision with other nonmotor vehicle : person on outside of vehicle injured in nontraffic accident ,While engaged in other specified activities</t>
  </si>
  <si>
    <t>V46.29</t>
  </si>
  <si>
    <t>Car occupant injured in collision with other nonmotor vehicle : person on outside of vehicle injured in nontraffic accident ,During unspecified activity</t>
  </si>
  <si>
    <t>V46.30</t>
  </si>
  <si>
    <t>Car occupant injured in collision with other nonmotor vehicle : unspecified car occupant injured in nontraffic accident ,While engaged in sports activity</t>
  </si>
  <si>
    <t>V46.31</t>
  </si>
  <si>
    <t>Car occupant injured in collision with other nonmotor vehicle : unspecified car occupant injured in nontraffic accident ,While engaged in leisure activity</t>
  </si>
  <si>
    <t>V46.32</t>
  </si>
  <si>
    <t>Car occupant injured in collision with other nonmotor vehicle : unspecified car occupant injured in nontraffic accident ,While working for income</t>
  </si>
  <si>
    <t>V46.33</t>
  </si>
  <si>
    <t>Car occupant injured in collision with other nonmotor vehicle : unspecified car occupant injured in nontraffic accident ,While engaged in other types of work</t>
  </si>
  <si>
    <t>V46.34</t>
  </si>
  <si>
    <t>Car occupant injured in collision with other nonmotor vehicle : unspecified car occupant injured in nontraffic accident ,While resting, sleeping, eating or engaging in other vital activities</t>
  </si>
  <si>
    <t>V46.38</t>
  </si>
  <si>
    <t>Car occupant injured in collision with other nonmotor vehicle : unspecified car occupant injured in nontraffic accident ,While engaged in other specified activities</t>
  </si>
  <si>
    <t>V46.39</t>
  </si>
  <si>
    <t>Car occupant injured in collision with other nonmotor vehicle : unspecified car occupant injured in nontraffic accident ,During unspecified activity</t>
  </si>
  <si>
    <t>V46.40</t>
  </si>
  <si>
    <t>Car occupant injured in collision with other nonmotor vehicle : person injured while boarding or alighting, While engaged in sports activity</t>
  </si>
  <si>
    <t>V46.41</t>
  </si>
  <si>
    <t>Car occupant injured in collision with other nonmotor vehicle : person injured while boarding or alighting, While engaged in leisure activity</t>
  </si>
  <si>
    <t>V46.42</t>
  </si>
  <si>
    <t>Car occupant injured in collision with other nonmotor vehicle : person injured while boarding or alighting, While working for income</t>
  </si>
  <si>
    <t>V46.43</t>
  </si>
  <si>
    <t>Car occupant injured in collision with other nonmotor vehicle : person injured while boarding or alighting, While engaged in other types of work</t>
  </si>
  <si>
    <t>V46.44</t>
  </si>
  <si>
    <t>Car occupant injured in collision with other nonmotor vehicle : person injured while boarding or alighting, While resting, sleeping, eating or engaging in other vital activities</t>
  </si>
  <si>
    <t>V46.48</t>
  </si>
  <si>
    <t>Car occupant injured in collision with other nonmotor vehicle : person injured while boarding or alighting, While engaged in other specified activities</t>
  </si>
  <si>
    <t>V46.49</t>
  </si>
  <si>
    <t>Car occupant injured in collision with other nonmotor vehicle : person injured while boarding or alighting, During unspecified activity</t>
  </si>
  <si>
    <t>V46.50</t>
  </si>
  <si>
    <t>Car occupant injured in collision with other nonmotor vehicle : driver injured in traffic accident, While engaged in sports activity</t>
  </si>
  <si>
    <t>V46.51</t>
  </si>
  <si>
    <t>Car occupant injured in collision with other nonmotor vehicle : driver injured in traffic accident, While engaged in leisure activity</t>
  </si>
  <si>
    <t>V46.52</t>
  </si>
  <si>
    <t>Car occupant injured in collision with other nonmotor vehicle : driver injured in traffic accident, While working for income</t>
  </si>
  <si>
    <t>V46.53</t>
  </si>
  <si>
    <t>Car occupant injured in collision with other nonmotor vehicle : driver injured in traffic accident, While engaged in other types of work</t>
  </si>
  <si>
    <t>V46.54</t>
  </si>
  <si>
    <t>Car occupant injured in collision with other nonmotor vehicle : driver injured in traffic accident, While resting, sleeping, eating or engaging in other vital activities</t>
  </si>
  <si>
    <t>V46.58</t>
  </si>
  <si>
    <t>Car occupant injured in collision with other nonmotor vehicle : driver injured in traffic accident, While engaged in other specified activities</t>
  </si>
  <si>
    <t>V46.59</t>
  </si>
  <si>
    <t>Car occupant injured in collision with other nonmotor vehicle : driver injured in traffic accident, During unspecified activity</t>
  </si>
  <si>
    <t>V46.60</t>
  </si>
  <si>
    <t>Car occupant injured in collision with other nonmotor vehicle : passenger injured in traffic accident, While engaged in sports activity</t>
  </si>
  <si>
    <t>V46.61</t>
  </si>
  <si>
    <t>Car occupant injured in collision with other nonmotor vehicle : passenger injured in traffic accident, While engaged in leisure activity</t>
  </si>
  <si>
    <t>V46.62</t>
  </si>
  <si>
    <t>Car occupant injured in collision with other nonmotor vehicle : passenger injured in traffic accident, While working for income</t>
  </si>
  <si>
    <t>V46.63</t>
  </si>
  <si>
    <t>Car occupant injured in collision with other nonmotor vehicle : passenger injured in traffic accident, While engaged in other types of work</t>
  </si>
  <si>
    <t>V46.64</t>
  </si>
  <si>
    <t>Car occupant injured in collision with other nonmotor vehicle : passenger injured in traffic accident, While resting, sleeping, eating or engaging in other vital activities</t>
  </si>
  <si>
    <t>V46.68</t>
  </si>
  <si>
    <t>Car occupant injured in collision with other nonmotor vehicle : passenger injured in traffic accident, While engaged in other specified activities</t>
  </si>
  <si>
    <t>V46.69</t>
  </si>
  <si>
    <t>Car occupant injured in collision with other nonmotor vehicle : passenger injured in traffic accident, During unspecified activity</t>
  </si>
  <si>
    <t>V46.70</t>
  </si>
  <si>
    <t>Car occupant injured in collision with other nonmotor vehicle : person on outside of vehicle injured in traffic accident, While engaged in sports activity</t>
  </si>
  <si>
    <t>V46.71</t>
  </si>
  <si>
    <t>Car occupant injured in collision with other nonmotor vehicle : person on outside of vehicle injured in traffic accident, While engaged in leisure activity</t>
  </si>
  <si>
    <t>V46.72</t>
  </si>
  <si>
    <t>Car occupant injured in collision with other nonmotor vehicle : person on outside of vehicle injured in traffic accident, While working for income</t>
  </si>
  <si>
    <t>V46.73</t>
  </si>
  <si>
    <t>Car occupant injured in collision with other nonmotor vehicle : person on outside of vehicle injured in traffic accident, While engaged in other types of work</t>
  </si>
  <si>
    <t>V46.74</t>
  </si>
  <si>
    <t>Car occupant injured in collision with other nonmotor vehicle : person on outside of vehicle injured in traffic accident, While resting, sleeping, eating or engaging in other vital activities</t>
  </si>
  <si>
    <t>V46.78</t>
  </si>
  <si>
    <t>Car occupant injured in collision with other nonmotor vehicle : person on outside of vehicle injured in traffic accident, While engaged in other specified activities</t>
  </si>
  <si>
    <t>V46.79</t>
  </si>
  <si>
    <t>Car occupant injured in collision with other nonmotor vehicle : person on outside of vehicle injured in traffic accident, During unspecified activity</t>
  </si>
  <si>
    <t>V46.90</t>
  </si>
  <si>
    <t>Car occupant injured in collision with other nonmotor vehicle : unspecified car occupant injured in traffic accident, While engaged in sports activity</t>
  </si>
  <si>
    <t>V46.91</t>
  </si>
  <si>
    <t>Car occupant injured in collision with other nonmotor vehicle : unspecified car occupant injured in traffic accident, While engaged in leisure activity</t>
  </si>
  <si>
    <t>V46.92</t>
  </si>
  <si>
    <t>Car occupant injured in collision with other nonmotor vehicle : unspecified car occupant injured in traffic accident, While working for income</t>
  </si>
  <si>
    <t>V46.93</t>
  </si>
  <si>
    <t>Car occupant injured in collision with other nonmotor vehicle : unspecified car occupant injured in traffic accident, While engaged in other types of work</t>
  </si>
  <si>
    <t>V46.94</t>
  </si>
  <si>
    <t>Car occupant injured in collision with other nonmotor vehicle : unspecified car occupant injured in traffic accident, While resting, sleeping, eating or engaging in other vital activities</t>
  </si>
  <si>
    <t>V46.98</t>
  </si>
  <si>
    <t>Car occupant injured in collision with other nonmotor vehicle : unspecified car occupant injured in traffic accident, While engaged in other specified activities</t>
  </si>
  <si>
    <t>V46.99</t>
  </si>
  <si>
    <t>Car occupant injured in collision with other nonmotor vehicle : unspecified car occupant injured in traffic accident, During unspecified activity</t>
  </si>
  <si>
    <t>V47</t>
  </si>
  <si>
    <t xml:space="preserve">Car occupant injured in collision with fixed or stationary object   </t>
  </si>
  <si>
    <t>V47.00</t>
  </si>
  <si>
    <t>Car occupant injured in collision with fixed or stationary object : driver injured in nontraffic accident ,While engaged in sports activity</t>
  </si>
  <si>
    <t>V47.01</t>
  </si>
  <si>
    <t>Car occupant injured in collision with fixed or stationary object : driver injured in nontraffic accident ,While engaged in leisure activity</t>
  </si>
  <si>
    <t>V47.02</t>
  </si>
  <si>
    <t>Car occupant injured in collision with fixed or stationary object : driver injured in nontraffic accident ,While working for income</t>
  </si>
  <si>
    <t>V47.03</t>
  </si>
  <si>
    <t>Car occupant injured in collision with fixed or stationary object : driver injured in nontraffic accident ,While engaged in other types of work</t>
  </si>
  <si>
    <t>V47.04</t>
  </si>
  <si>
    <t>Car occupant injured in collision with fixed or stationary object : driver injured in nontraffic accident ,While resting, sleeping, eating or engaging in other vital activities</t>
  </si>
  <si>
    <t>V47.08</t>
  </si>
  <si>
    <t>Car occupant injured in collision with fixed or stationary object : driver injured in nontraffic accident ,While engaged in other specified activities</t>
  </si>
  <si>
    <t>V47.09</t>
  </si>
  <si>
    <t>Car occupant injured in collision with fixed or stationary object : driver injured in nontraffic accident ,During unspecified activity</t>
  </si>
  <si>
    <t>V47.10</t>
  </si>
  <si>
    <t>Car occupant injured in collision with fixed or stationary object : passenger injured in nontraffic accident ,While engaged in sports activity</t>
  </si>
  <si>
    <t>V47.11</t>
  </si>
  <si>
    <t>Car occupant injured in collision with fixed or stationary object : passenger injured in nontraffic accident ,While engaged in leisure activity</t>
  </si>
  <si>
    <t>V47.12</t>
  </si>
  <si>
    <t>Car occupant injured in collision with fixed or stationary object : passenger injured in nontraffic accident ,While working for income</t>
  </si>
  <si>
    <t>V47.13</t>
  </si>
  <si>
    <t>Car occupant injured in collision with fixed or stationary object : passenger injured in nontraffic accident ,While engaged in other types of work</t>
  </si>
  <si>
    <t>V47.14</t>
  </si>
  <si>
    <t>Car occupant injured in collision with fixed or stationary object : passenger injured in nontraffic accident ,While resting, sleeping, eating or engaging in other vital activities</t>
  </si>
  <si>
    <t>V47.18</t>
  </si>
  <si>
    <t>Car occupant injured in collision with fixed or stationary object : passenger injured in nontraffic accident ,While engaged in other specified activities</t>
  </si>
  <si>
    <t>V47.19</t>
  </si>
  <si>
    <t>Car occupant injured in collision with fixed or stationary object : passenger injured in nontraffic accident ,During unspecified activity</t>
  </si>
  <si>
    <t>V47.20</t>
  </si>
  <si>
    <t>Car occupant injured in collision with fixed or stationary object : person on outside of vehicle injured in nontraffic accident ,While engaged in sports activity</t>
  </si>
  <si>
    <t>V47.21</t>
  </si>
  <si>
    <t>Car occupant injured in collision with fixed or stationary object : person on outside of vehicle injured in nontraffic accident ,While engaged in leisure activity</t>
  </si>
  <si>
    <t>V47.22</t>
  </si>
  <si>
    <t>Car occupant injured in collision with fixed or stationary object : person on outside of vehicle injured in nontraffic accident ,While working for income</t>
  </si>
  <si>
    <t>V47.23</t>
  </si>
  <si>
    <t>Car occupant injured in collision with fixed or stationary object : person on outside of vehicle injured in nontraffic accident ,While engaged in other types of work</t>
  </si>
  <si>
    <t>V47.24</t>
  </si>
  <si>
    <t>Car occupant injured in collision with fixed or stationary object : person on outside of vehicle injured in nontraffic accident ,While resting, sleeping, eating or engaging in other vital activities</t>
  </si>
  <si>
    <t>V47.28</t>
  </si>
  <si>
    <t>Car occupant injured in collision with fixed or stationary object : person on outside of vehicle injured in nontraffic accident ,While engaged in other specified activities</t>
  </si>
  <si>
    <t>V47.29</t>
  </si>
  <si>
    <t>Car occupant injured in collision with fixed or stationary object : person on outside of vehicle injured in nontraffic accident ,During unspecified activity</t>
  </si>
  <si>
    <t>V47.30</t>
  </si>
  <si>
    <t>Car occupant injured in collision with fixed or stationary object : unspecified car occupant injured in nontraffic accident ,While engaged in sports activity</t>
  </si>
  <si>
    <t>V47.31</t>
  </si>
  <si>
    <t>Car occupant injured in collision with fixed or stationary object : unspecified car occupant injured in nontraffic accident ,While engaged in leisure activity</t>
  </si>
  <si>
    <t>V47.32</t>
  </si>
  <si>
    <t>Car occupant injured in collision with fixed or stationary object : unspecified car occupant injured in nontraffic accident ,While working for income</t>
  </si>
  <si>
    <t>V47.33</t>
  </si>
  <si>
    <t>Car occupant injured in collision with fixed or stationary object : unspecified car occupant injured in nontraffic accident ,While engaged in other types of work</t>
  </si>
  <si>
    <t>V47.34</t>
  </si>
  <si>
    <t>Car occupant injured in collision with fixed or stationary object : unspecified car occupant injured in nontraffic accident ,While resting, sleeping, eating or engaging in other vital activities</t>
  </si>
  <si>
    <t>V47.38</t>
  </si>
  <si>
    <t>Car occupant injured in collision with fixed or stationary object : unspecified car occupant injured in nontraffic accident ,While engaged in other specified activities</t>
  </si>
  <si>
    <t>V47.39</t>
  </si>
  <si>
    <t>Car occupant injured in collision with fixed or stationary object : unspecified car occupant injured in nontraffic accident ,During unspecified activity</t>
  </si>
  <si>
    <t>V47.40</t>
  </si>
  <si>
    <t>Car occupant injured in collision with fixed or stationary object : person injured while boarding or alighting, While engaged in sports activity</t>
  </si>
  <si>
    <t>V47.41</t>
  </si>
  <si>
    <t>Car occupant injured in collision with fixed or stationary object : person injured while boarding or alighting, While engaged in leisure activity</t>
  </si>
  <si>
    <t>V47.42</t>
  </si>
  <si>
    <t>Car occupant injured in collision with fixed or stationary object : person injured while boarding or alighting, While working for income</t>
  </si>
  <si>
    <t>V47.43</t>
  </si>
  <si>
    <t>Car occupant injured in collision with fixed or stationary object : person injured while boarding or alighting, While engaged in other types of work</t>
  </si>
  <si>
    <t>V47.44</t>
  </si>
  <si>
    <t>Car occupant injured in collision with fixed or stationary object : person injured while boarding or alighting, While resting, sleeping, eating or engaging in other vital activities</t>
  </si>
  <si>
    <t>V47.48</t>
  </si>
  <si>
    <t>Car occupant injured in collision with fixed or stationary object : person injured while boarding or alighting, While engaged in other specified activities</t>
  </si>
  <si>
    <t>V47.49</t>
  </si>
  <si>
    <t>Car occupant injured in collision with fixed or stationary object : person injured while boarding or alighting, During unspecified activity</t>
  </si>
  <si>
    <t>V47.50</t>
  </si>
  <si>
    <t>Car occupant injured in collision with fixed or stationary object : driver injured in traffic accident ,While engaged in sports activity</t>
  </si>
  <si>
    <t>V47.51</t>
  </si>
  <si>
    <t>Car occupant injured in collision with fixed or stationary object : driver injured in traffic accident ,While engaged in leisure activity</t>
  </si>
  <si>
    <t>V47.52</t>
  </si>
  <si>
    <t>Car occupant injured in collision with fixed or stationary object : driver injured in traffic accident ,While working for income</t>
  </si>
  <si>
    <t>V47.53</t>
  </si>
  <si>
    <t>Car occupant injured in collision with fixed or stationary object : driver injured in traffic accident ,While engaged in other types of work</t>
  </si>
  <si>
    <t>V47.54</t>
  </si>
  <si>
    <t>Car occupant injured in collision with fixed or stationary object : driver injured in traffic accident ,While resting, sleeping, eating or engaging in other vital activities</t>
  </si>
  <si>
    <t>V47.58</t>
  </si>
  <si>
    <t>Car occupant injured in collision with fixed or stationary object : driver injured in traffic accident ,While engaged in other specified activities</t>
  </si>
  <si>
    <t>V47.59</t>
  </si>
  <si>
    <t>Car occupant injured in collision with fixed or stationary object : driver injured in traffic accident ,During unspecified activity</t>
  </si>
  <si>
    <t>V47.60</t>
  </si>
  <si>
    <t>Car occupant injured in collision with fixed or stationary object : passenger injured in traffic accident, While engaged in sports activity</t>
  </si>
  <si>
    <t>V47.61</t>
  </si>
  <si>
    <t>Car occupant injured in collision with fixed or stationary object : passenger injured in traffic accident, While engaged in leisure activity</t>
  </si>
  <si>
    <t>V47.62</t>
  </si>
  <si>
    <t>Car occupant injured in collision with fixed or stationary object : passenger injured in traffic accident, While working for income</t>
  </si>
  <si>
    <t>V47.63</t>
  </si>
  <si>
    <t>Car occupant injured in collision with fixed or stationary object : passenger injured in traffic accident, While engaged in other types of work</t>
  </si>
  <si>
    <t>V47.64</t>
  </si>
  <si>
    <t>Car occupant injured in collision with fixed or stationary object : passenger injured in traffic accident, While resting, sleeping, eating or engaging in other vital activities</t>
  </si>
  <si>
    <t>V47.68</t>
  </si>
  <si>
    <t>Car occupant injured in collision with fixed or stationary object : passenger injured in traffic accident, While engaged in other specified activities</t>
  </si>
  <si>
    <t>V47.69</t>
  </si>
  <si>
    <t>Car occupant injured in collision with fixed or stationary object : passenger injured in traffic accident, During unspecified activity</t>
  </si>
  <si>
    <t>V47.70</t>
  </si>
  <si>
    <t>Car occupant injured in collision with fixed or stationary object : person on outside of vehicle injured in traffic accident, While engaged in sports activity</t>
  </si>
  <si>
    <t>V47.71</t>
  </si>
  <si>
    <t>Car occupant injured in collision with fixed or stationary object : person on outside of vehicle injured in traffic accident, While engaged in leisure activity</t>
  </si>
  <si>
    <t>V47.72</t>
  </si>
  <si>
    <t>Car occupant injured in collision with fixed or stationary object : person on outside of vehicle injured in traffic accident, While working for income</t>
  </si>
  <si>
    <t>V47.73</t>
  </si>
  <si>
    <t>Car occupant injured in collision with fixed or stationary object : person on outside of vehicle injured in traffic accident, While engaged in other types of work</t>
  </si>
  <si>
    <t>V47.74</t>
  </si>
  <si>
    <t>Car occupant injured in collision with fixed or stationary object : person on outside of vehicle injured in traffic accident, While resting, sleeping, eating or engaging in other vital activities</t>
  </si>
  <si>
    <t>V47.78</t>
  </si>
  <si>
    <t>Car occupant injured in collision with fixed or stationary object : person on outside of vehicle injured in traffic accident, While engaged in other specified activities</t>
  </si>
  <si>
    <t>V47.79</t>
  </si>
  <si>
    <t>Car occupant injured in collision with fixed or stationary object : person on outside of vehicle injured in traffic accident, During unspecified activity</t>
  </si>
  <si>
    <t>V47.90</t>
  </si>
  <si>
    <t>Car occupant injured in collision with fixed or stationary object : unspecified car occupant injured in traffic accident, While engaged in sports activity</t>
  </si>
  <si>
    <t>V47.91</t>
  </si>
  <si>
    <t>Car occupant injured in collision with fixed or stationary object : unspecified car occupant injured in traffic accident, While engaged in leisure activity</t>
  </si>
  <si>
    <t>V47.92</t>
  </si>
  <si>
    <t>Car occupant injured in collision with fixed or stationary object : unspecified car occupant injured in traffic accident, While working for income</t>
  </si>
  <si>
    <t>V47.93</t>
  </si>
  <si>
    <t>Car occupant injured in collision with fixed or stationary object : unspecified car occupant injured in traffic accident, While engaged in other types of work</t>
  </si>
  <si>
    <t>V47.94</t>
  </si>
  <si>
    <t>Car occupant injured in collision with fixed or stationary object : unspecified car occupant injured in traffic accident, While resting, sleeping, eating or engaging in other vital activities</t>
  </si>
  <si>
    <t>V47.98</t>
  </si>
  <si>
    <t>Car occupant injured in collision with fixed or stationary object : unspecified car occupant injured in traffic accident, While engaged in other specified activities</t>
  </si>
  <si>
    <t>V47.99</t>
  </si>
  <si>
    <t>Car occupant injured in collision with fixed or stationary object : unspecified car occupant injured in traffic accident, During unspecified activity</t>
  </si>
  <si>
    <t>V48</t>
  </si>
  <si>
    <t xml:space="preserve">Car occupant injured in noncollision transport accident </t>
  </si>
  <si>
    <t>V48.00</t>
  </si>
  <si>
    <t>Car occupant injured in noncollision transport accident : driver injured in nontraffic accident,While engaged in sports activity</t>
  </si>
  <si>
    <t>V48.01</t>
  </si>
  <si>
    <t>Car occupant injured in noncollision transport accident : driver injured in nontraffic accident,While engaged in leisure activity</t>
  </si>
  <si>
    <t>V48.02</t>
  </si>
  <si>
    <t>Car occupant injured in noncollision transport accident : driver injured in nontraffic accident,While working for income</t>
  </si>
  <si>
    <t>V48.03</t>
  </si>
  <si>
    <t>Car occupant injured in noncollision transport accident : driver injured in nontraffic accident,While engaged in other types of work</t>
  </si>
  <si>
    <t>V48.04</t>
  </si>
  <si>
    <t>Car occupant injured in noncollision transport accident : driver injured in nontraffic accident,While resting, sleeping, eating or engaging in other vital activities</t>
  </si>
  <si>
    <t>V48.08</t>
  </si>
  <si>
    <t>Car occupant injured in noncollision transport accident : driver injured in nontraffic accident,While engaged in other specified activities</t>
  </si>
  <si>
    <t>V48.09</t>
  </si>
  <si>
    <t>Car occupant injured in noncollision transport accident : driver injured in nontraffic accident,During unspecified activity</t>
  </si>
  <si>
    <t>V48.10</t>
  </si>
  <si>
    <t>Car occupant injured in noncollision transport accident : passenger injured in nontraffic accident, While engaged in sports activity</t>
  </si>
  <si>
    <t>V48.11</t>
  </si>
  <si>
    <t>Car occupant injured in noncollision transport accident : passenger injured in nontraffic accident, While engaged in leisure activity</t>
  </si>
  <si>
    <t>V48.12</t>
  </si>
  <si>
    <t>Car occupant injured in noncollision transport accident : passenger injured in nontraffic accident, While working for income</t>
  </si>
  <si>
    <t>V48.13</t>
  </si>
  <si>
    <t>Car occupant injured in noncollision transport accident : passenger injured in nontraffic accident, While engaged in other types of work</t>
  </si>
  <si>
    <t>V48.14</t>
  </si>
  <si>
    <t>Car occupant injured in noncollision transport accident : passenger injured in nontraffic accident, While resting, sleeping, eating or engaging in other vital activities</t>
  </si>
  <si>
    <t>V48.18</t>
  </si>
  <si>
    <t>Car occupant injured in noncollision transport accident : passenger injured in nontraffic accident, While engaged in other specified activities</t>
  </si>
  <si>
    <t>V48.19</t>
  </si>
  <si>
    <t>Car occupant injured in noncollision transport accident : passenger injured in nontraffic accident, During unspecified activity</t>
  </si>
  <si>
    <t>V48.20</t>
  </si>
  <si>
    <t>Car occupant injured in noncollision transport accident : person on outside of vehicle injured in nontraffic accident ,While engaged in sports activity</t>
  </si>
  <si>
    <t>V48.21</t>
  </si>
  <si>
    <t>Car occupant injured in noncollision transport accident : person on outside of vehicle injured in nontraffic accident ,While engaged in leisure activity</t>
  </si>
  <si>
    <t>V48.22</t>
  </si>
  <si>
    <t>Car occupant injured in noncollision transport accident : person on outside of vehicle injured in nontraffic accident ,While working for income</t>
  </si>
  <si>
    <t>V48.23</t>
  </si>
  <si>
    <t>Car occupant injured in noncollision transport accident : person on outside of vehicle injured in nontraffic accident ,While engaged in other types of work</t>
  </si>
  <si>
    <t>V48.24</t>
  </si>
  <si>
    <t>Car occupant injured in noncollision transport accident : person on outside of vehicle injured in nontraffic accident ,While resting, sleeping, eating or engaging in other vital activities</t>
  </si>
  <si>
    <t>V48.28</t>
  </si>
  <si>
    <t>Car occupant injured in noncollision transport accident : person on outside of vehicle injured in nontraffic accident ,While engaged in other specified activities</t>
  </si>
  <si>
    <t>V48.29</t>
  </si>
  <si>
    <t>Car occupant injured in noncollision transport accident : person on outside of vehicle injured in nontraffic accident ,During unspecified activity</t>
  </si>
  <si>
    <t>V48.30</t>
  </si>
  <si>
    <t>Car occupant injured in noncollision transport accident : unspecified car occupant injured in nontraffic accident ,While engaged in sports activity</t>
  </si>
  <si>
    <t>V48.31</t>
  </si>
  <si>
    <t>Car occupant injured in noncollision transport accident : unspecified car occupant injured in nontraffic accident ,While engaged in leisure activity</t>
  </si>
  <si>
    <t>V48.32</t>
  </si>
  <si>
    <t>Car occupant injured in noncollision transport accident : unspecified car occupant injured in nontraffic accident ,While working for income</t>
  </si>
  <si>
    <t>V48.33</t>
  </si>
  <si>
    <t>Car occupant injured in noncollision transport accident : unspecified car occupant injured in nontraffic accident ,While engaged in other types of work</t>
  </si>
  <si>
    <t>V48.34</t>
  </si>
  <si>
    <t>Car occupant injured in noncollision transport accident : unspecified car occupant injured in nontraffic accident ,While resting, sleeping, eating or engaging in other vital activities</t>
  </si>
  <si>
    <t>V48.38</t>
  </si>
  <si>
    <t>Car occupant injured in noncollision transport accident : unspecified car occupant injured in nontraffic accident ,While engaged in other specified activities</t>
  </si>
  <si>
    <t>V48.39</t>
  </si>
  <si>
    <t>Car occupant injured in noncollision transport accident : unspecified car occupant injured in nontraffic accident ,During unspecified activity</t>
  </si>
  <si>
    <t>V48.40</t>
  </si>
  <si>
    <t>Car occupant injured in noncollision transport accident : person injured while boarding or alighting, While engaged in sports activity</t>
  </si>
  <si>
    <t>V48.41</t>
  </si>
  <si>
    <t>Car occupant injured in noncollision transport accident : person injured while boarding or alighting, While engaged in leisure activity</t>
  </si>
  <si>
    <t>V48.42</t>
  </si>
  <si>
    <t>Car occupant injured in noncollision transport accident : person injured while boarding or alighting, While working for income</t>
  </si>
  <si>
    <t>V48.43</t>
  </si>
  <si>
    <t>Car occupant injured in noncollision transport accident : person injured while boarding or alighting, While engaged in other types of work</t>
  </si>
  <si>
    <t>V48.44</t>
  </si>
  <si>
    <t>Car occupant injured in noncollision transport accident : person injured while boarding or alighting, While resting, sleeping, eating or engaging in other vital activities</t>
  </si>
  <si>
    <t>V48.48</t>
  </si>
  <si>
    <t>Car occupant injured in noncollision transport accident : person injured while boarding or alighting, While engaged in other specified activities</t>
  </si>
  <si>
    <t>V48.49</t>
  </si>
  <si>
    <t>Car occupant injured in noncollision transport accident : person injured while boarding or alighting, During unspecified activity</t>
  </si>
  <si>
    <t>V48.50</t>
  </si>
  <si>
    <t>Car occupant injured in noncollision transport accident : driver injured in traffic accident ,While engaged in sports activity</t>
  </si>
  <si>
    <t>V48.51</t>
  </si>
  <si>
    <t>Car occupant injured in noncollision transport accident : driver injured in traffic accident ,While engaged in leisure activity</t>
  </si>
  <si>
    <t>V48.52</t>
  </si>
  <si>
    <t>Car occupant injured in noncollision transport accident : driver injured in traffic accident ,While working for income</t>
  </si>
  <si>
    <t>V48.53</t>
  </si>
  <si>
    <t>Car occupant injured in noncollision transport accident : driver injured in traffic accident ,While engaged in other types of work</t>
  </si>
  <si>
    <t>V48.54</t>
  </si>
  <si>
    <t>Car occupant injured in noncollision transport accident : driver injured in traffic accident ,While resting, sleeping, eating or engaging in other vital activities</t>
  </si>
  <si>
    <t>V48.58</t>
  </si>
  <si>
    <t>Car occupant injured in noncollision transport accident : driver injured in traffic accident ,While engaged in other specified activities</t>
  </si>
  <si>
    <t>V48.59</t>
  </si>
  <si>
    <t>Car occupant injured in noncollision transport accident : driver injured in traffic accident ,During unspecified activity</t>
  </si>
  <si>
    <t>V48.60</t>
  </si>
  <si>
    <t>Car occupant injured in noncollision transport accident : passenger injured in traffic accident, While engaged in sports activity</t>
  </si>
  <si>
    <t>V48.61</t>
  </si>
  <si>
    <t>Car occupant injured in noncollision transport accident : passenger injured in traffic accident, While engaged in leisure activity</t>
  </si>
  <si>
    <t>V48.62</t>
  </si>
  <si>
    <t>Car occupant injured in noncollision transport accident : passenger injured in traffic accident, While working for income</t>
  </si>
  <si>
    <t>V48.63</t>
  </si>
  <si>
    <t>Car occupant injured in noncollision transport accident : passenger injured in traffic accident, While engaged in other types of work</t>
  </si>
  <si>
    <t>V48.64</t>
  </si>
  <si>
    <t>Car occupant injured in noncollision transport accident : passenger injured in traffic accident, While resting, sleeping, eating or engaging in other vital activities</t>
  </si>
  <si>
    <t>V48.68</t>
  </si>
  <si>
    <t>Car occupant injured in noncollision transport accident : passenger injured in traffic accident, While engaged in other specified activities</t>
  </si>
  <si>
    <t>V48.69</t>
  </si>
  <si>
    <t>Car occupant injured in noncollision transport accident : passenger injured in traffic accident, During unspecified activity</t>
  </si>
  <si>
    <t>V48.70</t>
  </si>
  <si>
    <t>Car occupant injured in noncollision transport accident : person on outside of vehicle injured in traffic accident, While engaged in sports activity</t>
  </si>
  <si>
    <t>V48.71</t>
  </si>
  <si>
    <t>Car occupant injured in noncollision transport accident : person on outside of vehicle injured in traffic accident, While engaged in leisure activity</t>
  </si>
  <si>
    <t>V48.72</t>
  </si>
  <si>
    <t>Car occupant injured in noncollision transport accident : person on outside of vehicle injured in traffic accident, While working for income</t>
  </si>
  <si>
    <t>V48.73</t>
  </si>
  <si>
    <t>Car occupant injured in noncollision transport accident : person on outside of vehicle injured in traffic accident, While engaged in other types of work</t>
  </si>
  <si>
    <t>V48.74</t>
  </si>
  <si>
    <t>Car occupant injured in noncollision transport accident : person on outside of vehicle injured in traffic accident, While resting, sleeping, eating or engaging in other vital activities</t>
  </si>
  <si>
    <t>V48.78</t>
  </si>
  <si>
    <t>Car occupant injured in noncollision transport accident : person on outside of vehicle injured in traffic accident, While engaged in other specified activities</t>
  </si>
  <si>
    <t>V48.79</t>
  </si>
  <si>
    <t>Car occupant injured in noncollision transport accident : person on outside of vehicle injured in traffic accident, During unspecified activity</t>
  </si>
  <si>
    <t>V48.90</t>
  </si>
  <si>
    <t>Car occupant injured in noncollision transport accident : unspecified car occupant injured in traffic accident, While engaged in sports activity</t>
  </si>
  <si>
    <t>V48.91</t>
  </si>
  <si>
    <t>Car occupant injured in noncollision transport accident : unspecified car occupant injured in traffic accident, While engaged in leisure activity</t>
  </si>
  <si>
    <t>V48.92</t>
  </si>
  <si>
    <t>Car occupant injured in noncollision transport accident : unspecified car occupant injured in traffic accident, While working for income</t>
  </si>
  <si>
    <t>V48.93</t>
  </si>
  <si>
    <t>Car occupant injured in noncollision transport accident : unspecified car occupant injured in traffic accident, While engaged in other types of work</t>
  </si>
  <si>
    <t>V48.94</t>
  </si>
  <si>
    <t>Car occupant injured in noncollision transport accident : unspecified car occupant injured in traffic accident, While resting, sleeping, eating or engaging in other vital activities</t>
  </si>
  <si>
    <t>V48.98</t>
  </si>
  <si>
    <t>Car occupant injured in noncollision transport accident : unspecified car occupant injured in traffic accident, While engaged in other specified activities</t>
  </si>
  <si>
    <t>V48.99</t>
  </si>
  <si>
    <t>Car occupant injured in noncollision transport accident : unspecified car occupant injured in traffic accident, During unspecified activity</t>
  </si>
  <si>
    <t>V49</t>
  </si>
  <si>
    <t xml:space="preserve">Car occupant injured in other and unspecified transport accidents  </t>
  </si>
  <si>
    <t>V49.00</t>
  </si>
  <si>
    <t>Car Driver injured in collision with other and unspecified motor vehicles in nontraffic accident ,While engaged in sports activity</t>
  </si>
  <si>
    <t>V49.01</t>
  </si>
  <si>
    <t>Car Driver injured in collision with other and unspecified motor vehicles in nontraffic accident ,While engaged in leisure activity</t>
  </si>
  <si>
    <t>V49.02</t>
  </si>
  <si>
    <t>Car Driver injured in collision with other and unspecified motor vehicles in nontraffic accident ,While working for income</t>
  </si>
  <si>
    <t>V49.03</t>
  </si>
  <si>
    <t>Car Driver injured in collision with other and unspecified motor vehicles in nontraffic accident ,While engaged in other types of work</t>
  </si>
  <si>
    <t>V49.04</t>
  </si>
  <si>
    <t>Car Driver injured in collision with other and unspecified motor vehicles in nontraffic accident ,While resting, sleeping, eating or engaging in other vital activities</t>
  </si>
  <si>
    <t>V49.08</t>
  </si>
  <si>
    <t>Car Driver injured in collision with other and unspecified motor vehicles in nontraffic accident ,While engaged in other specified activities</t>
  </si>
  <si>
    <t>V49.09</t>
  </si>
  <si>
    <t>Car Driver injured in collision with other and unspecified motor vehicles in nontraffic accident ,During unspecified activity</t>
  </si>
  <si>
    <t>V49.10</t>
  </si>
  <si>
    <t>Car Passenger injured in collision with other and unspecified motor vehicles in nontraffic accident ,While engaged in sports activity</t>
  </si>
  <si>
    <t>V49.11</t>
  </si>
  <si>
    <t>Car Passenger injured in collision with other and unspecified motor vehicles in nontraffic accident ,While engaged in leisure activity</t>
  </si>
  <si>
    <t>V49.12</t>
  </si>
  <si>
    <t>Car Passenger injured in collision with other and unspecified motor vehicles in nontraffic accident ,While working for income</t>
  </si>
  <si>
    <t>V49.13</t>
  </si>
  <si>
    <t>Car Passenger injured in collision with other and unspecified motor vehicles in nontraffic accident ,While engaged in other types of work</t>
  </si>
  <si>
    <t>V49.14</t>
  </si>
  <si>
    <t>Car Passenger injured in collision with other and unspecified motor vehicles in nontraffic accident ,While resting, sleeping, eating or engaging in other vital activities</t>
  </si>
  <si>
    <t>V49.18</t>
  </si>
  <si>
    <t>Car Passenger injured in collision with other and unspecified motor vehicles in nontraffic accident ,While engaged in other specified activities</t>
  </si>
  <si>
    <t>V49.19</t>
  </si>
  <si>
    <t>Car Passenger injured in collision with other and unspecified motor vehicles in nontraffic accident ,During unspecified activity</t>
  </si>
  <si>
    <t>V49.20</t>
  </si>
  <si>
    <t>Unspecified car occupant injured in collision with other and unspecified motor vehicles in nontraffic accident ,While engaged in sports activity</t>
  </si>
  <si>
    <t>V49.21</t>
  </si>
  <si>
    <t>Unspecified car occupant injured in collision with other and unspecified motor vehicles in nontraffic accident ,While engaged in leisure activity</t>
  </si>
  <si>
    <t>V49.22</t>
  </si>
  <si>
    <t>Unspecified car occupant injured in collision with other and unspecified motor vehicles in nontraffic accident ,While working for income</t>
  </si>
  <si>
    <t>V49.23</t>
  </si>
  <si>
    <t>Unspecified car occupant injured in collision with other and unspecified motor vehicles in nontraffic accident ,While engaged in other types of work</t>
  </si>
  <si>
    <t>V49.24</t>
  </si>
  <si>
    <t>Unspecified car occupant injured in collision with other and unspecified motor vehicles in nontraffic accident ,While resting, sleeping, eating or engaging in other vital activities</t>
  </si>
  <si>
    <t>V49.28</t>
  </si>
  <si>
    <t>Unspecified car occupant injured in collision with other and unspecified motor vehicles in nontraffic accident ,While engaged in other specified activities</t>
  </si>
  <si>
    <t>V49.29</t>
  </si>
  <si>
    <t>Unspecified car occupant injured in collision with other and unspecified motor vehicles in nontraffic accident ,During unspecified activity</t>
  </si>
  <si>
    <t>V49.30</t>
  </si>
  <si>
    <t>Car occupant [any] injured in unspecified nontraffic accident ,While engaged in sports activity</t>
  </si>
  <si>
    <t>V49.31</t>
  </si>
  <si>
    <t>Car occupant [any] injured in unspecified nontraffic accident ,While engaged in leisure activity</t>
  </si>
  <si>
    <t>V49.32</t>
  </si>
  <si>
    <t>Car occupant [any] injured in unspecified nontraffic accident ,While working for income</t>
  </si>
  <si>
    <t>V49.33</t>
  </si>
  <si>
    <t>Car occupant [any] injured in unspecified nontraffic accident ,While engaged in other types of work</t>
  </si>
  <si>
    <t>V49.34</t>
  </si>
  <si>
    <t>Car occupant [any] injured in unspecified nontraffic accident ,While resting, sleeping, eating or engaging in other vital activities</t>
  </si>
  <si>
    <t>V49.38</t>
  </si>
  <si>
    <t>Car occupant [any] injured in unspecified nontraffic accident ,While engaged in other specified activities</t>
  </si>
  <si>
    <t>V49.39</t>
  </si>
  <si>
    <t>Car occupant [any] injured in unspecified nontraffic accident ,During unspecified activity</t>
  </si>
  <si>
    <t>V49.40</t>
  </si>
  <si>
    <t>Driver injured in collision with other and unspecified motor vehicles in traffic accident, While engaged in sports activity</t>
  </si>
  <si>
    <t>V49.41</t>
  </si>
  <si>
    <t>Driver injured in collision with other and unspecified motor vehicles in traffic accident, While engaged in leisure activity</t>
  </si>
  <si>
    <t>V49.42</t>
  </si>
  <si>
    <t>Driver injured in collision with other and unspecified motor vehicles in traffic accident, While working for income</t>
  </si>
  <si>
    <t>V49.43</t>
  </si>
  <si>
    <t>Driver injured in collision with other and unspecified motor vehicles in traffic accident, While engaged in other types of work</t>
  </si>
  <si>
    <t>V49.44</t>
  </si>
  <si>
    <t>Driver injured in collision with other and unspecified motor vehicles in traffic accident, While resting, sleeping, eating or engaging in other vital activities</t>
  </si>
  <si>
    <t>V49.48</t>
  </si>
  <si>
    <t>Driver injured in collision with other and unspecified motor vehicles in traffic accident, While engaged in other specified activities</t>
  </si>
  <si>
    <t>V49.49</t>
  </si>
  <si>
    <t>Driver injured in collision with other and unspecified motor vehicles in traffic accident, During unspecified activity</t>
  </si>
  <si>
    <t>V49.50</t>
  </si>
  <si>
    <t>Passenger injured in collision with other and unspecified motor vehicles in traffic accident, While engaged in sports activity</t>
  </si>
  <si>
    <t>V49.51</t>
  </si>
  <si>
    <t>Passenger injured in collision with other and unspecified motor vehicles in traffic accident, While engaged in leisure activity</t>
  </si>
  <si>
    <t>V49.52</t>
  </si>
  <si>
    <t>Passenger injured in collision with other and unspecified motor vehicles in traffic accident, While working for income</t>
  </si>
  <si>
    <t>V49.53</t>
  </si>
  <si>
    <t>Passenger injured in collision with other and unspecified motor vehicles in traffic accident, While engaged in other types of work</t>
  </si>
  <si>
    <t>V49.54</t>
  </si>
  <si>
    <t>Passenger injured in collision with other and unspecified motor vehicles in traffic accident, While resting, sleeping, eating or engaging in other vital activities</t>
  </si>
  <si>
    <t>V49.58</t>
  </si>
  <si>
    <t>Passenger injured in collision with other and unspecified motor vehicles in traffic accident, While engaged in other specified activities</t>
  </si>
  <si>
    <t>V49.59</t>
  </si>
  <si>
    <t>Passenger injured in collision with other and unspecified motor vehicles in traffic accident, During unspecified activity</t>
  </si>
  <si>
    <t>V49.60</t>
  </si>
  <si>
    <t>Unspecified car occupant injured in collision with other and unspecified motor vehicles in traffic accident, While engaged in sports activity</t>
  </si>
  <si>
    <t>V49.61</t>
  </si>
  <si>
    <t>Unspecified car occupant injured in collision with other and unspecified motor vehicles in traffic accident, While engaged in leisure activity</t>
  </si>
  <si>
    <t>V49.62</t>
  </si>
  <si>
    <t>Unspecified car occupant injured in collision with other and unspecified motor vehicles in traffic accident, While working for income</t>
  </si>
  <si>
    <t>V49.63</t>
  </si>
  <si>
    <t>Unspecified car occupant injured in collision with other and unspecified motor vehicles in traffic accident, While engaged in other types of work</t>
  </si>
  <si>
    <t>V49.64</t>
  </si>
  <si>
    <t>Unspecified car occupant injured in collision with other and unspecified motor vehicles in traffic accident, While resting, sleeping, eating or engaging in other vital activities</t>
  </si>
  <si>
    <t>V49.68</t>
  </si>
  <si>
    <t>Unspecified car occupant injured in collision with other and unspecified motor vehicles in traffic accident, While engaged in other specified activities</t>
  </si>
  <si>
    <t>V49.69</t>
  </si>
  <si>
    <t>Unspecified car occupant injured in collision with other and unspecified motor vehicles in traffic accident, During unspecified activity</t>
  </si>
  <si>
    <t>V49.80</t>
  </si>
  <si>
    <t>Car occupant [any] injured in other specified transport accidents ,While engaged in sports activity</t>
  </si>
  <si>
    <t>V49.81</t>
  </si>
  <si>
    <t>Car occupant [any] injured in other specified transport accidents ,While engaged in leisure activity</t>
  </si>
  <si>
    <t>V49.82</t>
  </si>
  <si>
    <t>Car occupant [any] injured in other specified transport accidents ,While working for income</t>
  </si>
  <si>
    <t>V49.83</t>
  </si>
  <si>
    <t>Car occupant [any] injured in other specified transport accidents ,While engaged in other types of work</t>
  </si>
  <si>
    <t>V49.84</t>
  </si>
  <si>
    <t>Car occupant [any] injured in other specified transport accidents ,While resting, sleeping, eating or engaging in other vital activities</t>
  </si>
  <si>
    <t>V49.88</t>
  </si>
  <si>
    <t>Car occupant [any] injured in other specified transport accidents ,While engaged in other specified activities</t>
  </si>
  <si>
    <t>V49.89</t>
  </si>
  <si>
    <t>Car occupant [any] injured in other specified transport accidents ,During unspecified activity</t>
  </si>
  <si>
    <t>V49.90</t>
  </si>
  <si>
    <t>Car occupant [any] injured in unspecified traffic accident, While engaged in sports activity</t>
  </si>
  <si>
    <t>V49.91</t>
  </si>
  <si>
    <t>Car occupant [any] injured in unspecified traffic accident, While engaged in leisure activity</t>
  </si>
  <si>
    <t>V49.92</t>
  </si>
  <si>
    <t>Car occupant [any] injured in unspecified traffic accident, While working for income</t>
  </si>
  <si>
    <t>V49.93</t>
  </si>
  <si>
    <t>Car occupant [any] injured in unspecified traffic accident, While engaged in other types of work</t>
  </si>
  <si>
    <t>V49.94</t>
  </si>
  <si>
    <t>Car occupant [any] injured in unspecified traffic accident, While resting, sleeping, eating or engaging in other vital activities</t>
  </si>
  <si>
    <t>V49.98</t>
  </si>
  <si>
    <t>Car occupant [any] injured in unspecified traffic accident, While engaged in other specified activities</t>
  </si>
  <si>
    <t>V49.99</t>
  </si>
  <si>
    <t>Car occupant [any] injured in unspecified traffic accident, During unspecified activity</t>
  </si>
  <si>
    <t>V50</t>
  </si>
  <si>
    <t xml:space="preserve">Occupant of pick-up truck or van injured in collision with pedestrian or animal </t>
  </si>
  <si>
    <t>V50.00</t>
  </si>
  <si>
    <t>Occupant of pick-up truck or van injured in collision with pedestrian or animal : driver injured in nontraffic accident ,While engaged in sports activity</t>
  </si>
  <si>
    <t>V50.01</t>
  </si>
  <si>
    <t>Occupant of pick-up truck or van injured in collision with pedestrian or animal : driver injured in nontraffic accident ,While engaged in leisure activity</t>
  </si>
  <si>
    <t>V50.02</t>
  </si>
  <si>
    <t>Occupant of pick-up truck or van injured in collision with pedestrian or animal : driver injured in nontraffic accident ,While working for income</t>
  </si>
  <si>
    <t>V50.03</t>
  </si>
  <si>
    <t>Occupant of pick-up truck or van injured in collision with pedestrian or animal : driver injured in nontraffic accident ,While engaged in other types of work</t>
  </si>
  <si>
    <t>V50.04</t>
  </si>
  <si>
    <t>Occupant of pick-up truck or van injured in collision with pedestrian or animal : driver injured in nontraffic accident ,While resting, sleeping, eating or engaging in other vital activities</t>
  </si>
  <si>
    <t>V50.08</t>
  </si>
  <si>
    <t>Occupant of pick-up truck or van injured in collision with pedestrian or animal : driver injured in nontraffic accident ,While engaged in other specified activities</t>
  </si>
  <si>
    <t>V50.09</t>
  </si>
  <si>
    <t>Occupant of pick-up truck or van injured in collision with pedestrian or animal : driver injured in nontraffic accident ,During unspecified activity</t>
  </si>
  <si>
    <t>V50.10</t>
  </si>
  <si>
    <t>Occupant of pick-up truck or van injured in collision with pedestrian or animal : passenger injured in nontraffic accident ,While engaged in sports activity</t>
  </si>
  <si>
    <t>V50.11</t>
  </si>
  <si>
    <t>Occupant of pick-up truck or van injured in collision with pedestrian or animal : passenger injured in nontraffic accident ,While engaged in leisure activity</t>
  </si>
  <si>
    <t>V50.12</t>
  </si>
  <si>
    <t>Occupant of pick-up truck or van injured in collision with pedestrian or animal : passenger injured in nontraffic accident ,While working for income</t>
  </si>
  <si>
    <t>V50.13</t>
  </si>
  <si>
    <t>Occupant of pick-up truck or van injured in collision with pedestrian or animal : passenger injured in nontraffic accident ,While engaged in other types of work</t>
  </si>
  <si>
    <t>V50.14</t>
  </si>
  <si>
    <t>Occupant of pick-up truck or van injured in collision with pedestrian or animal : passenger injured in nontraffic accident ,While resting, sleeping, eating or engaging in other vital activities</t>
  </si>
  <si>
    <t>V50.18</t>
  </si>
  <si>
    <t>Occupant of pick-up truck or van injured in collision with pedestrian or animal : passenger injured in nontraffic accident ,While engaged in other specified activities</t>
  </si>
  <si>
    <t>V50.19</t>
  </si>
  <si>
    <t>Occupant of pick-up truck or van injured in collision with pedestrian or animal : passenger injured in nontraffic accident ,During unspecified activity</t>
  </si>
  <si>
    <t>V50.20</t>
  </si>
  <si>
    <t>Occupant of pick-up truck or van injured in collision with pedestrian or animal : person on outside of vehicle injured in nontraffic accident ,While engaged in sports activity</t>
  </si>
  <si>
    <t>V50.21</t>
  </si>
  <si>
    <t>Occupant of pick-up truck or van injured in collision with pedestrian or animal : person on outside of vehicle injured in nontraffic accident ,While engaged in leisure activity</t>
  </si>
  <si>
    <t>V50.22</t>
  </si>
  <si>
    <t>Occupant of pick-up truck or van injured in collision with pedestrian or animal : person on outside of vehicle injured in nontraffic accident ,While working for income</t>
  </si>
  <si>
    <t>V50.23</t>
  </si>
  <si>
    <t>Occupant of pick-up truck or van injured in collision with pedestrian or animal : person on outside of vehicle injured in nontraffic accident ,While engaged in other types of work</t>
  </si>
  <si>
    <t>V50.24</t>
  </si>
  <si>
    <t>Occupant of pick-up truck or van injured in collision with pedestrian or animal : person on outside of vehicle injured in nontraffic accident ,While resting, sleeping, eating or engaging in other vital activities</t>
  </si>
  <si>
    <t>V50.28</t>
  </si>
  <si>
    <t>Occupant of pick-up truck or van injured in collision with pedestrian or animal : person on outside of vehicle injured in nontraffic accident ,While engaged in other specified activities</t>
  </si>
  <si>
    <t>V50.29</t>
  </si>
  <si>
    <t>Occupant of pick-up truck or van injured in collision with pedestrian or animal : person on outside of vehicle injured in nontraffic accident ,During unspecified activity</t>
  </si>
  <si>
    <t>V50.30</t>
  </si>
  <si>
    <t>Occupant of pick-up truck or van injured in collision with pedestrian or animal : unspecified occupant of pick-up truck or van injured in nontraffic accident ,While engaged in sports activity</t>
  </si>
  <si>
    <t>V50.31</t>
  </si>
  <si>
    <t>Occupant of pick-up truck or van injured in collision with pedestrian or animal : unspecified occupant of pick-up truck or van injured in nontraffic accident ,While engaged in leisure activity</t>
  </si>
  <si>
    <t>V50.32</t>
  </si>
  <si>
    <t>Occupant of pick-up truck or van injured in collision with pedestrian or animal : unspecified occupant of pick-up truck or van injured in nontraffic accident ,While working for income</t>
  </si>
  <si>
    <t>V50.33</t>
  </si>
  <si>
    <t>Occupant of pick-up truck or van injured in collision with pedestrian or animal : unspecified occupant of pick-up truck or van injured in nontraffic accident ,While engaged in other types of work</t>
  </si>
  <si>
    <t>V50.34</t>
  </si>
  <si>
    <t>Occupant of pick-up truck or van injured in collision with pedestrian or animal : unspecified occupant of pick-up truck or van injured in nontraffic accident ,While resting, sleeping, eating or engaging in other vital activities</t>
  </si>
  <si>
    <t>V50.38</t>
  </si>
  <si>
    <t>Occupant of pick-up truck or van injured in collision with pedestrian or animal : unspecified occupant of pick-up truck or van injured in nontraffic accident ,While engaged in other specified activities</t>
  </si>
  <si>
    <t>V50.39</t>
  </si>
  <si>
    <t>Occupant of pick-up truck or van injured in collision with pedestrian or animal : unspecified occupant of pick-up truck or van injured in nontraffic accident ,During unspecified activity</t>
  </si>
  <si>
    <t>V50.40</t>
  </si>
  <si>
    <t>Occupant of pick-up truck or van injured in collision with pedestrian or animal : person injured while boarding or alighting ,While engaged in sports activity</t>
  </si>
  <si>
    <t>V50.41</t>
  </si>
  <si>
    <t>Occupant of pick-up truck or van injured in collision with pedestrian or animal : person injured while boarding or alighting ,While engaged in leisure activity</t>
  </si>
  <si>
    <t>V50.42</t>
  </si>
  <si>
    <t>Occupant of pick-up truck or van injured in collision with pedestrian or animal : person injured while boarding or alighting ,While working for income</t>
  </si>
  <si>
    <t>V50.43</t>
  </si>
  <si>
    <t>Occupant of pick-up truck or van injured in collision with pedestrian or animal : person injured while boarding or alighting ,While engaged in other types of work</t>
  </si>
  <si>
    <t>V50.44</t>
  </si>
  <si>
    <t>Occupant of pick-up truck or van injured in collision with pedestrian or animal : person injured while boarding or alighting ,While resting, sleeping, eating or engaging in other vital activities</t>
  </si>
  <si>
    <t>V50.48</t>
  </si>
  <si>
    <t>Occupant of pick-up truck or van injured in collision with pedestrian or animal : person injured while boarding or alighting ,While engaged in other specified activities</t>
  </si>
  <si>
    <t>V50.49</t>
  </si>
  <si>
    <t>Occupant of pick-up truck or van injured in collision with pedestrian or animal : person injured while boarding or alighting ,During unspecified activity</t>
  </si>
  <si>
    <t>V50.50</t>
  </si>
  <si>
    <t>Occupant of pick-up truck or van injured in collision with pedestrian or animal : driver injured in traffic accident, While engaged in sports activity</t>
  </si>
  <si>
    <t>V50.51</t>
  </si>
  <si>
    <t>Occupant of pick-up truck or van injured in collision with pedestrian or animal : driver injured in traffic accident, While engaged in leisure activity</t>
  </si>
  <si>
    <t>V50.52</t>
  </si>
  <si>
    <t>Occupant of pick-up truck or van injured in collision with pedestrian or animal : driver injured in traffic accident, While working for income</t>
  </si>
  <si>
    <t>V50.53</t>
  </si>
  <si>
    <t>Occupant of pick-up truck or van injured in collision with pedestrian or animal : driver injured in traffic accident, While engaged in other types of work</t>
  </si>
  <si>
    <t>V50.54</t>
  </si>
  <si>
    <t>Occupant of pick-up truck or van injured in collision with pedestrian or animal : driver injured in traffic accident, While resting, sleeping, eating or engaging in other vital activities</t>
  </si>
  <si>
    <t>V50.58</t>
  </si>
  <si>
    <t>Occupant of pick-up truck or van injured in collision with pedestrian or animal : driver injured in traffic accident, While engaged in other specified activities</t>
  </si>
  <si>
    <t>V50.59</t>
  </si>
  <si>
    <t>Occupant of pick-up truck or van injured in collision with pedestrian or animal : driver injured in traffic accident, During unspecified activity</t>
  </si>
  <si>
    <t>V50.60</t>
  </si>
  <si>
    <t>Occupant of pick-up truck or van injured in collision with pedestrian or animal : passenger injured in traffic accident, While engaged in sports activity</t>
  </si>
  <si>
    <t>V50.61</t>
  </si>
  <si>
    <t>Occupant of pick-up truck or van injured in collision with pedestrian or animal : passenger injured in traffic accident, While engaged in leisure activity</t>
  </si>
  <si>
    <t>V50.62</t>
  </si>
  <si>
    <t>Occupant of pick-up truck or van injured in collision with pedestrian or animal : passenger injured in traffic accident, While working for income</t>
  </si>
  <si>
    <t>V50.63</t>
  </si>
  <si>
    <t>Occupant of pick-up truck or van injured in collision with pedestrian or animal : passenger injured in traffic accident, While engaged in other types of work</t>
  </si>
  <si>
    <t>V50.64</t>
  </si>
  <si>
    <t>Occupant of pick-up truck or van injured in collision with pedestrian or animal : passenger injured in traffic accident, While resting, sleeping, eating or engaging in other vital activities</t>
  </si>
  <si>
    <t>V50.68</t>
  </si>
  <si>
    <t>Occupant of pick-up truck or van injured in collision with pedestrian or animal : passenger injured in traffic accident, While engaged in other specified activities</t>
  </si>
  <si>
    <t>V50.69</t>
  </si>
  <si>
    <t>Occupant of pick-up truck or van injured in collision with pedestrian or animal : passenger injured in traffic accident, During unspecified activity</t>
  </si>
  <si>
    <t>V50.70</t>
  </si>
  <si>
    <t>Occupant of pick-up truck or van injured in collision with pedestrian or animal : person on outside of vehicle injured in traffic accident ,While engaged in sports activity</t>
  </si>
  <si>
    <t>V50.71</t>
  </si>
  <si>
    <t>Occupant of pick-up truck or van injured in collision with pedestrian or animal : person on outside of vehicle injured in traffic accident ,While engaged in leisure activity</t>
  </si>
  <si>
    <t>V50.72</t>
  </si>
  <si>
    <t>Occupant of pick-up truck or van injured in collision with pedestrian or animal : person on outside of vehicle injured in traffic accident ,While working for income</t>
  </si>
  <si>
    <t>V50.73</t>
  </si>
  <si>
    <t>Occupant of pick-up truck or van injured in collision with pedestrian or animal : person on outside of vehicle injured in traffic accident ,While engaged in other types of work</t>
  </si>
  <si>
    <t>V50.74</t>
  </si>
  <si>
    <t>Occupant of pick-up truck or van injured in collision with pedestrian or animal : person on outside of vehicle injured in traffic accident ,While resting, sleeping, eating or engaging in other vital activities</t>
  </si>
  <si>
    <t>V50.78</t>
  </si>
  <si>
    <t>Occupant of pick-up truck or van injured in collision with pedestrian or animal : person on outside of vehicle injured in traffic accident ,While engaged in other specified activities</t>
  </si>
  <si>
    <t>V50.79</t>
  </si>
  <si>
    <t>Occupant of pick-up truck or van injured in collision with pedestrian or animal : person on outside of vehicle injured in traffic accident ,During unspecified activity</t>
  </si>
  <si>
    <t>V50.90</t>
  </si>
  <si>
    <t>Occupant of pick-up truck or van injured in collision with pedestrian or animal : unspecified occupant of pick-up truck or van injured in traffic accident ,While engaged in sports activity</t>
  </si>
  <si>
    <t>V50.91</t>
  </si>
  <si>
    <t>Occupant of pick-up truck or van injured in collision with pedestrian or animal : unspecified occupant of pick-up truck or van injured in traffic accident ,While engaged in leisure activity</t>
  </si>
  <si>
    <t>V50.92</t>
  </si>
  <si>
    <t>Occupant of pick-up truck or van injured in collision with pedestrian or animal : unspecified occupant of pick-up truck or van injured in traffic accident ,While working for income</t>
  </si>
  <si>
    <t>V50.93</t>
  </si>
  <si>
    <t>Occupant of pick-up truck or van injured in collision with pedestrian or animal : unspecified occupant of pick-up truck or van injured in traffic accident ,While engaged in other types of work</t>
  </si>
  <si>
    <t>V50.94</t>
  </si>
  <si>
    <t>Occupant of pick-up truck or van injured in collision with pedestrian or animal : unspecified occupant of pick-up truck or van injured in traffic accident ,While resting, sleeping, eating or engaging in other vital activities</t>
  </si>
  <si>
    <t>V50.98</t>
  </si>
  <si>
    <t>Occupant of pick-up truck or van injured in collision with pedestrian or animal : unspecified occupant of pick-up truck or van injured in traffic accident ,While engaged in other specified activities</t>
  </si>
  <si>
    <t>V50.99</t>
  </si>
  <si>
    <t>Occupant of pick-up truck or van injured in collision with pedestrian or animal : unspecified occupant of pick-up truck or van injured in traffic accident ,During unspecified activity</t>
  </si>
  <si>
    <t>V51</t>
  </si>
  <si>
    <t xml:space="preserve">Occupant of pick-up truck or van injured in collision with pedal cycle  </t>
  </si>
  <si>
    <t>V51.00</t>
  </si>
  <si>
    <t>Occupant of pick-up truck or van injured in collision with pedal cycle : driver injured in nontraffic accident ,While engaged in sports activity</t>
  </si>
  <si>
    <t>V51.01</t>
  </si>
  <si>
    <t>Occupant of pick-up truck or van injured in collision with pedal cycle : driver injured in nontraffic accident ,While engaged in leisure activity</t>
  </si>
  <si>
    <t>V51.02</t>
  </si>
  <si>
    <t>Occupant of pick-up truck or van injured in collision with pedal cycle : driver injured in nontraffic accident ,While working for income</t>
  </si>
  <si>
    <t>V51.03</t>
  </si>
  <si>
    <t>Occupant of pick-up truck or van injured in collision with pedal cycle : driver injured in nontraffic accident ,While engaged in other types of work</t>
  </si>
  <si>
    <t>V51.04</t>
  </si>
  <si>
    <t>Occupant of pick-up truck or van injured in collision with pedal cycle : driver injured in nontraffic accident ,While resting, sleeping, eating or engaging in other vital activities</t>
  </si>
  <si>
    <t>V51.08</t>
  </si>
  <si>
    <t>Occupant of pick-up truck or van injured in collision with pedal cycle : driver injured in nontraffic accident ,While engaged in other specified activities</t>
  </si>
  <si>
    <t>V51.09</t>
  </si>
  <si>
    <t>Occupant of pick-up truck or van injured in collision with pedal cycle : driver injured in nontraffic accident ,During unspecified activity</t>
  </si>
  <si>
    <t>V51.10</t>
  </si>
  <si>
    <t>Occupant of pick-up truck or van injured in collision with pedal cycle : passenger injured in nontraffic accident ,While engaged in sports activity</t>
  </si>
  <si>
    <t>V51.11</t>
  </si>
  <si>
    <t>Occupant of pick-up truck or van injured in collision with pedal cycle : passenger injured in nontraffic accident ,While engaged in leisure activity</t>
  </si>
  <si>
    <t>V51.12</t>
  </si>
  <si>
    <t>Occupant of pick-up truck or van injured in collision with pedal cycle : passenger injured in nontraffic accident ,While working for income</t>
  </si>
  <si>
    <t>V51.13</t>
  </si>
  <si>
    <t>Occupant of pick-up truck or van injured in collision with pedal cycle : passenger injured in nontraffic accident ,While engaged in other types of work</t>
  </si>
  <si>
    <t>V51.14</t>
  </si>
  <si>
    <t>Occupant of pick-up truck or van injured in collision with pedal cycle : passenger injured in nontraffic accident ,While resting, sleeping, eating or engaging in other vital activities</t>
  </si>
  <si>
    <t>V51.18</t>
  </si>
  <si>
    <t>Occupant of pick-up truck or van injured in collision with pedal cycle : passenger injured in nontraffic accident ,While engaged in other specified activities</t>
  </si>
  <si>
    <t>V51.19</t>
  </si>
  <si>
    <t>Occupant of pick-up truck or van injured in collision with pedal cycle : passenger injured in nontraffic accident ,During unspecified activity</t>
  </si>
  <si>
    <t>V51.20</t>
  </si>
  <si>
    <t>Occupant of pick-up truck or van injured in collision with pedal cycle : person on outside of vehicle injured in nontraffic accident ,While engaged in sports activity</t>
  </si>
  <si>
    <t>V51.21</t>
  </si>
  <si>
    <t>Occupant of pick-up truck or van injured in collision with pedal cycle : person on outside of vehicle injured in nontraffic accident ,While engaged in leisure activity</t>
  </si>
  <si>
    <t>V51.22</t>
  </si>
  <si>
    <t>Occupant of pick-up truck or van injured in collision with pedal cycle : person on outside of vehicle injured in nontraffic accident ,While working for income</t>
  </si>
  <si>
    <t>V51.23</t>
  </si>
  <si>
    <t>Occupant of pick-up truck or van injured in collision with pedal cycle : person on outside of vehicle injured in nontraffic accident ,While engaged in other types of work</t>
  </si>
  <si>
    <t>V51.24</t>
  </si>
  <si>
    <t>Occupant of pick-up truck or van injured in collision with pedal cycle : person on outside of vehicle injured in nontraffic accident ,While resting, sleeping, eating or engaging in other vital activities</t>
  </si>
  <si>
    <t>V51.28</t>
  </si>
  <si>
    <t>Occupant of pick-up truck or van injured in collision with pedal cycle : person on outside of vehicle injured in nontraffic accident ,While engaged in other specified activities</t>
  </si>
  <si>
    <t>V51.29</t>
  </si>
  <si>
    <t>Occupant of pick-up truck or van injured in collision with pedal cycle : person on outside of vehicle injured in nontraffic accident ,During unspecified activity</t>
  </si>
  <si>
    <t>V51.30</t>
  </si>
  <si>
    <t>Occupant of pick-up truck or van injured in collision with pedal cycle : unspecified occupant of pick-up truck or van injured in nontraffic accident ,While engaged in sports activity</t>
  </si>
  <si>
    <t>V51.31</t>
  </si>
  <si>
    <t>Occupant of pick-up truck or van injured in collision with pedal cycle : unspecified occupant of pick-up truck or van injured in nontraffic accident ,While engaged in leisure activity</t>
  </si>
  <si>
    <t>V51.32</t>
  </si>
  <si>
    <t>Occupant of pick-up truck or van injured in collision with pedal cycle : unspecified occupant of pick-up truck or van injured in nontraffic accident ,While working for income</t>
  </si>
  <si>
    <t>V51.33</t>
  </si>
  <si>
    <t>Occupant of pick-up truck or van injured in collision with pedal cycle : unspecified occupant of pick-up truck or van injured in nontraffic accident ,While engaged in other types of work</t>
  </si>
  <si>
    <t>V51.34</t>
  </si>
  <si>
    <t>Occupant of pick-up truck or van injured in collision with pedal cycle : unspecified occupant of pick-up truck or van injured in nontraffic accident ,While resting, sleeping, eating or engaging in other vital activities</t>
  </si>
  <si>
    <t>V51.38</t>
  </si>
  <si>
    <t>Occupant of pick-up truck or van injured in collision with pedal cycle : unspecified occupant of pick-up truck or van injured in nontraffic accident ,While engaged in other specified activities</t>
  </si>
  <si>
    <t>V51.39</t>
  </si>
  <si>
    <t>Occupant of pick-up truck or van injured in collision with pedal cycle : unspecified occupant of pick-up truck or van injured in nontraffic accident ,During unspecified activity</t>
  </si>
  <si>
    <t>V51.40</t>
  </si>
  <si>
    <t>Occupant of pick-up truck or van injured in collision with pedal cycle : person injured while boarding or alighting, While engaged in sports activity</t>
  </si>
  <si>
    <t>V51.41</t>
  </si>
  <si>
    <t>Occupant of pick-up truck or van injured in collision with pedal cycle : person injured while boarding or alighting, While engaged in leisure activity</t>
  </si>
  <si>
    <t>V51.42</t>
  </si>
  <si>
    <t>Occupant of pick-up truck or van injured in collision with pedal cycle : person injured while boarding or alighting, While working for income</t>
  </si>
  <si>
    <t>V51.43</t>
  </si>
  <si>
    <t>Occupant of pick-up truck or van injured in collision with pedal cycle : person injured while boarding or alighting, While engaged in other types of work</t>
  </si>
  <si>
    <t>V51.44</t>
  </si>
  <si>
    <t>Occupant of pick-up truck or van injured in collision with pedal cycle : person injured while boarding or alighting, While resting, sleeping, eating or engaging in other vital activities</t>
  </si>
  <si>
    <t>V51.48</t>
  </si>
  <si>
    <t>Occupant of pick-up truck or van injured in collision with pedal cycle : person injured while boarding or alighting, While engaged in other specified activities</t>
  </si>
  <si>
    <t>V51.49</t>
  </si>
  <si>
    <t>Occupant of pick-up truck or van injured in collision with pedal cycle : person injured while boarding or alighting, During unspecified activity</t>
  </si>
  <si>
    <t>V51.50</t>
  </si>
  <si>
    <t>Occupant of pick-up truck or van injured in collision with pedal cycle : driver injured in traffic accident, While engaged in sports activity</t>
  </si>
  <si>
    <t>V51.51</t>
  </si>
  <si>
    <t>Occupant of pick-up truck or van injured in collision with pedal cycle : driver injured in traffic accident, While engaged in leisure activity</t>
  </si>
  <si>
    <t>V51.52</t>
  </si>
  <si>
    <t>Occupant of pick-up truck or van injured in collision with pedal cycle : driver injured in traffic accident, While working for income</t>
  </si>
  <si>
    <t>V51.53</t>
  </si>
  <si>
    <t>Occupant of pick-up truck or van injured in collision with pedal cycle : driver injured in traffic accident, While engaged in other types of work</t>
  </si>
  <si>
    <t>V51.54</t>
  </si>
  <si>
    <t>Occupant of pick-up truck or van injured in collision with pedal cycle : driver injured in traffic accident, While resting, sleeping, eating or engaging in other vital activities</t>
  </si>
  <si>
    <t>V51.58</t>
  </si>
  <si>
    <t>Occupant of pick-up truck or van injured in collision with pedal cycle : driver injured in traffic accident, While engaged in other specified activities</t>
  </si>
  <si>
    <t>V51.59</t>
  </si>
  <si>
    <t>Occupant of pick-up truck or van injured in collision with pedal cycle : driver injured in traffic accident, During unspecified activity</t>
  </si>
  <si>
    <t>V51.60</t>
  </si>
  <si>
    <t>Occupant of pick-up truck or van injured in collision with pedal cycle : passenger injured in traffic accident, While engaged in sports activity</t>
  </si>
  <si>
    <t>V51.61</t>
  </si>
  <si>
    <t>Occupant of pick-up truck or van injured in collision with pedal cycle : passenger injured in traffic accident, While engaged in leisure activity</t>
  </si>
  <si>
    <t>V51.62</t>
  </si>
  <si>
    <t>Occupant of pick-up truck or van injured in collision with pedal cycle : passenger injured in traffic accident, While working for income</t>
  </si>
  <si>
    <t>V51.63</t>
  </si>
  <si>
    <t>Occupant of pick-up truck or van injured in collision with pedal cycle : passenger injured in traffic accident, While engaged in other types of work</t>
  </si>
  <si>
    <t>V51.64</t>
  </si>
  <si>
    <t>Occupant of pick-up truck or van injured in collision with pedal cycle : passenger injured in traffic accident, While resting, sleeping, eating or engaging in other vital activities</t>
  </si>
  <si>
    <t>V51.68</t>
  </si>
  <si>
    <t>Occupant of pick-up truck or van injured in collision with pedal cycle : passenger injured in traffic accident, While engaged in other specified activities</t>
  </si>
  <si>
    <t>V51.69</t>
  </si>
  <si>
    <t>Occupant of pick-up truck or van injured in collision with pedal cycle : passenger injured in traffic accident, During unspecified activity</t>
  </si>
  <si>
    <t>V51.70</t>
  </si>
  <si>
    <t>Occupant of pick-up truck or van injured in collision with pedal cycle : person on outside of vehicle injured in traffic accident ,While engaged in sports activity</t>
  </si>
  <si>
    <t>V51.71</t>
  </si>
  <si>
    <t>Occupant of pick-up truck or van injured in collision with pedal cycle : person on outside of vehicle injured in traffic accident ,While engaged in leisure activity</t>
  </si>
  <si>
    <t>V51.72</t>
  </si>
  <si>
    <t>Occupant of pick-up truck or van injured in collision with pedal cycle : person on outside of vehicle injured in traffic accident ,While working for income</t>
  </si>
  <si>
    <t>V51.73</t>
  </si>
  <si>
    <t>Occupant of pick-up truck or van injured in collision with pedal cycle : person on outside of vehicle injured in traffic accident ,While engaged in other types of work</t>
  </si>
  <si>
    <t>V51.74</t>
  </si>
  <si>
    <t>Occupant of pick-up truck or van injured in collision with pedal cycle : person on outside of vehicle injured in traffic accident ,While resting, sleeping, eating or engaging in other vital activities</t>
  </si>
  <si>
    <t>V51.78</t>
  </si>
  <si>
    <t>Occupant of pick-up truck or van injured in collision with pedal cycle : person on outside of vehicle injured in traffic accident ,While engaged in other specified activities</t>
  </si>
  <si>
    <t>V51.79</t>
  </si>
  <si>
    <t>Occupant of pick-up truck or van injured in collision with pedal cycle : person on outside of vehicle injured in traffic accident ,During unspecified activity</t>
  </si>
  <si>
    <t>V51.90</t>
  </si>
  <si>
    <t>Occupant of pick-up truck or van injured in collision with pedal cycle : unspecified occupant of pick-up truck or van injured in traffic accident, While engaged in sports activity</t>
  </si>
  <si>
    <t>V51.91</t>
  </si>
  <si>
    <t>Occupant of pick-up truck or van injured in collision with pedal cycle : unspecified occupant of pick-up truck or van injured in traffic accident, While engaged in leisure activity</t>
  </si>
  <si>
    <t>V51.92</t>
  </si>
  <si>
    <t>Occupant of pick-up truck or van injured in collision with pedal cycle : unspecified occupant of pick-up truck or van injured in traffic accident, While working for income</t>
  </si>
  <si>
    <t>V51.93</t>
  </si>
  <si>
    <t>Occupant of pick-up truck or van injured in collision with pedal cycle : unspecified occupant of pick-up truck or van injured in traffic accident, While engaged in other types of work</t>
  </si>
  <si>
    <t>V51.94</t>
  </si>
  <si>
    <t>Occupant of pick-up truck or van injured in collision with pedal cycle : unspecified occupant of pick-up truck or van injured in traffic accident, While resting, sleeping, eating or engaging in other vital activities</t>
  </si>
  <si>
    <t>V51.98</t>
  </si>
  <si>
    <t>Occupant of pick-up truck or van injured in collision with pedal cycle : unspecified occupant of pick-up truck or van injured in traffic accident, While engaged in other specified activities</t>
  </si>
  <si>
    <t>V51.99</t>
  </si>
  <si>
    <t>Occupant of pick-up truck or van injured in collision with pedal cycle : unspecified occupant of pick-up truck or van injured in traffic accident, During unspecified activity</t>
  </si>
  <si>
    <t>V52</t>
  </si>
  <si>
    <t xml:space="preserve">Occupant of pick-up truck or van injured in collision with two- or three-wheeled motor vehicle  </t>
  </si>
  <si>
    <t>V52.00</t>
  </si>
  <si>
    <t>Occupant of pick-up truck or van injured in collision with two- or three-wheeled motor vehicle : driver injured in nontraffic accident,While engaged in sports activity</t>
  </si>
  <si>
    <t>V52.01</t>
  </si>
  <si>
    <t>Occupant of pick-up truck or van injured in collision with two- or three-wheeled motor vehicle : driver injured in nontraffic accident,While engaged in leisure activity</t>
  </si>
  <si>
    <t>V52.02</t>
  </si>
  <si>
    <t>Occupant of pick-up truck or van injured in collision with two- or three-wheeled motor vehicle : driver injured in nontraffic accident,While working for income</t>
  </si>
  <si>
    <t>V52.03</t>
  </si>
  <si>
    <t>Occupant of pick-up truck or van injured in collision with two- or three-wheeled motor vehicle : driver injured in nontraffic accident,While engaged in other types of work</t>
  </si>
  <si>
    <t>V52.04</t>
  </si>
  <si>
    <t>Occupant of pick-up truck or van injured in collision with two- or three-wheeled motor vehicle : driver injured in nontraffic accident,While resting, sleeping, eating or engaging in other vital activities</t>
  </si>
  <si>
    <t>V52.08</t>
  </si>
  <si>
    <t>Occupant of pick-up truck or van injured in collision with two- or three-wheeled motor vehicle : driver injured in nontraffic accident,While engaged in other specified activities</t>
  </si>
  <si>
    <t>V52.09</t>
  </si>
  <si>
    <t>Occupant of pick-up truck or van injured in collision with two- or three-wheeled motor vehicle : driver injured in nontraffic accident,During unspecified activity</t>
  </si>
  <si>
    <t>V52.10</t>
  </si>
  <si>
    <t>Occupant of pick-up truck or van injured in collision with two- or three-wheeled motor vehicle : passenger injured in nontraffic accident ,While engaged in sports activity</t>
  </si>
  <si>
    <t>V52.11</t>
  </si>
  <si>
    <t>Occupant of pick-up truck or van injured in collision with two- or three-wheeled motor vehicle : passenger injured in nontraffic accident ,While engaged in leisure activity</t>
  </si>
  <si>
    <t>V52.12</t>
  </si>
  <si>
    <t>Occupant of pick-up truck or van injured in collision with two- or three-wheeled motor vehicle : passenger injured in nontraffic accident ,While working for income</t>
  </si>
  <si>
    <t>V52.13</t>
  </si>
  <si>
    <t>Occupant of pick-up truck or van injured in collision with two- or three-wheeled motor vehicle : passenger injured in nontraffic accident ,While engaged in other types of work</t>
  </si>
  <si>
    <t>V52.14</t>
  </si>
  <si>
    <t>Occupant of pick-up truck or van injured in collision with two- or three-wheeled motor vehicle : passenger injured in nontraffic accident ,While resting, sleeping, eating or engaging in other vital activities</t>
  </si>
  <si>
    <t>V52.18</t>
  </si>
  <si>
    <t>Occupant of pick-up truck or van injured in collision with two- or three-wheeled motor vehicle : passenger injured in nontraffic accident ,While engaged in other specified activities</t>
  </si>
  <si>
    <t>V52.19</t>
  </si>
  <si>
    <t>Occupant of pick-up truck or van injured in collision with two- or three-wheeled motor vehicle : passenger injured in nontraffic accident ,During unspecified activity</t>
  </si>
  <si>
    <t>V52.20</t>
  </si>
  <si>
    <t>Occupant of pick-up truck or van injured in collision with two- or three-wheeled motor vehicle : person on outside of vehicle injured in nontraffic accident ,While engaged in sports activity</t>
  </si>
  <si>
    <t>V52.21</t>
  </si>
  <si>
    <t>Occupant of pick-up truck or van injured in collision with two- or three-wheeled motor vehicle : person on outside of vehicle injured in nontraffic accident ,While engaged in leisure activity</t>
  </si>
  <si>
    <t>V52.22</t>
  </si>
  <si>
    <t>Occupant of pick-up truck or van injured in collision with two- or three-wheeled motor vehicle : person on outside of vehicle injured in nontraffic accident ,While working for income</t>
  </si>
  <si>
    <t>V52.23</t>
  </si>
  <si>
    <t>Occupant of pick-up truck or van injured in collision with two- or three-wheeled motor vehicle : person on outside of vehicle injured in nontraffic accident ,While engaged in other types of work</t>
  </si>
  <si>
    <t>V52.24</t>
  </si>
  <si>
    <t>Occupant of pick-up truck or van injured in collision with two- or three-wheeled motor vehicle : person on outside of vehicle injured in nontraffic accident ,While resting, sleeping, eating or engaging in other vital activities</t>
  </si>
  <si>
    <t>V52.28</t>
  </si>
  <si>
    <t>Occupant of pick-up truck or van injured in collision with two- or three-wheeled motor vehicle : person on outside of vehicle injured in nontraffic accident ,While engaged in other specified activities</t>
  </si>
  <si>
    <t>V52.29</t>
  </si>
  <si>
    <t>Occupant of pick-up truck or van injured in collision with two- or three-wheeled motor vehicle : person on outside of vehicle injured in nontraffic accident ,During unspecified activity</t>
  </si>
  <si>
    <t>V52.30</t>
  </si>
  <si>
    <t>Occupant of pick-up truck or van injured in collision with two- or three-wheeled motor vehicle : unspecified occupant of pick-up truck or van injured in nontraffic accident ,While engaged in sports activity</t>
  </si>
  <si>
    <t>V52.31</t>
  </si>
  <si>
    <t>Occupant of pick-up truck or van injured in collision with two- or three-wheeled motor vehicle : unspecified occupant of pick-up truck or van injured in nontraffic accident ,While engaged in leisure activity</t>
  </si>
  <si>
    <t>V52.32</t>
  </si>
  <si>
    <t>Occupant of pick-up truck or van injured in collision with two- or three-wheeled motor vehicle : unspecified occupant of pick-up truck or van injured in nontraffic accident ,While working for income</t>
  </si>
  <si>
    <t>V52.33</t>
  </si>
  <si>
    <t>Occupant of pick-up truck or van injured in collision with two- or three-wheeled motor vehicle : unspecified occupant of pick-up truck or van injured in nontraffic accident ,While engaged in other types of work</t>
  </si>
  <si>
    <t>V52.34</t>
  </si>
  <si>
    <t>Occupant of pick-up truck or van injured in collision with two- or three-wheeled motor vehicle : unspecified occupant of pick-up truck or van injured in nontraffic accident ,While resting, sleeping, eating or engaging in other vital activities</t>
  </si>
  <si>
    <t>V52.38</t>
  </si>
  <si>
    <t>Occupant of pick-up truck or van injured in collision with two- or three-wheeled motor vehicle : unspecified occupant of pick-up truck or van injured in nontraffic accident ,While engaged in other specified activities</t>
  </si>
  <si>
    <t>V52.39</t>
  </si>
  <si>
    <t>Occupant of pick-up truck or van injured in collision with two- or three-wheeled motor vehicle : unspecified occupant of pick-up truck or van injured in nontraffic accident ,During unspecified activity</t>
  </si>
  <si>
    <t>V52.40</t>
  </si>
  <si>
    <t>Occupant of pick-up truck or van injured in collision with two- or three-wheeled motor vehicle : person injured while boarding or alighting, While engaged in sports activity</t>
  </si>
  <si>
    <t>V52.41</t>
  </si>
  <si>
    <t>Occupant of pick-up truck or van injured in collision with two- or three-wheeled motor vehicle : person injured while boarding or alighting, While engaged in leisure activity</t>
  </si>
  <si>
    <t>V52.42</t>
  </si>
  <si>
    <t>Occupant of pick-up truck or van injured in collision with two- or three-wheeled motor vehicle : person injured while boarding or alighting, While working for income</t>
  </si>
  <si>
    <t>V52.43</t>
  </si>
  <si>
    <t>Occupant of pick-up truck or van injured in collision with two- or three-wheeled motor vehicle : person injured while boarding or alighting, While engaged in other types of work</t>
  </si>
  <si>
    <t>V52.44</t>
  </si>
  <si>
    <t>Occupant of pick-up truck or van injured in collision with two- or three-wheeled motor vehicle : person injured while boarding or alighting, While resting, sleeping, eating or engaging in other vital activities</t>
  </si>
  <si>
    <t>V52.48</t>
  </si>
  <si>
    <t>Occupant of pick-up truck or van injured in collision with two- or three-wheeled motor vehicle : person injured while boarding or alighting, While engaged in other specified activities</t>
  </si>
  <si>
    <t>V52.49</t>
  </si>
  <si>
    <t>Occupant of pick-up truck or van injured in collision with two- or three-wheeled motor vehicle : person injured while boarding or alighting, During unspecified activity</t>
  </si>
  <si>
    <t>V52.50</t>
  </si>
  <si>
    <t>Occupant of pick-up truck or van injured in collision with two- or three-wheeled motor vehicle : driver injured in traffic accident ,While engaged in sports activity</t>
  </si>
  <si>
    <t>V52.51</t>
  </si>
  <si>
    <t>Occupant of pick-up truck or van injured in collision with two- or three-wheeled motor vehicle : driver injured in traffic accident ,While engaged in leisure activity</t>
  </si>
  <si>
    <t>V52.52</t>
  </si>
  <si>
    <t>Occupant of pick-up truck or van injured in collision with two- or three-wheeled motor vehicle : driver injured in traffic accident ,While working for income</t>
  </si>
  <si>
    <t>V52.53</t>
  </si>
  <si>
    <t>Occupant of pick-up truck or van injured in collision with two- or three-wheeled motor vehicle : driver injured in traffic accident ,While engaged in other types of work</t>
  </si>
  <si>
    <t>V52.54</t>
  </si>
  <si>
    <t>Occupant of pick-up truck or van injured in collision with two- or three-wheeled motor vehicle : driver injured in traffic accident ,While resting, sleeping, eating or engaging in other vital activities</t>
  </si>
  <si>
    <t>V52.58</t>
  </si>
  <si>
    <t>Occupant of pick-up truck or van injured in collision with two- or three-wheeled motor vehicle : driver injured in traffic accident ,While engaged in other specified activities</t>
  </si>
  <si>
    <t>V52.59</t>
  </si>
  <si>
    <t>Occupant of pick-up truck or van injured in collision with two- or three-wheeled motor vehicle : driver injured in traffic accident ,During unspecified activity</t>
  </si>
  <si>
    <t>V52.60</t>
  </si>
  <si>
    <t>Occupant of pick-up truck or van injured in collision with two- or three-wheeled motor vehicle : passenger injured in traffic accident, While engaged in sports activity</t>
  </si>
  <si>
    <t>V52.61</t>
  </si>
  <si>
    <t>Occupant of pick-up truck or van injured in collision with two- or three-wheeled motor vehicle : passenger injured in traffic accident, While engaged in leisure activity</t>
  </si>
  <si>
    <t>V52.62</t>
  </si>
  <si>
    <t>Occupant of pick-up truck or van injured in collision with two- or three-wheeled motor vehicle : passenger injured in traffic accident, While working for income</t>
  </si>
  <si>
    <t>V52.63</t>
  </si>
  <si>
    <t>Occupant of pick-up truck or van injured in collision with two- or three-wheeled motor vehicle : passenger injured in traffic accident, While engaged in other types of work</t>
  </si>
  <si>
    <t>V52.64</t>
  </si>
  <si>
    <t>Occupant of pick-up truck or van injured in collision with two- or three-wheeled motor vehicle : passenger injured in traffic accident, While resting, sleeping, eating or engaging in other vital activities</t>
  </si>
  <si>
    <t>V52.68</t>
  </si>
  <si>
    <t>Occupant of pick-up truck or van injured in collision with two- or three-wheeled motor vehicle : passenger injured in traffic accident, While engaged in other specified activities</t>
  </si>
  <si>
    <t>V52.69</t>
  </si>
  <si>
    <t>Occupant of pick-up truck or van injured in collision with two- or three-wheeled motor vehicle : passenger injured in traffic accident, During unspecified activity</t>
  </si>
  <si>
    <t>V52.70</t>
  </si>
  <si>
    <t>Occupant of pick-up truck or van injured in collision with two- or three-wheeled motor vehicle : person on outside of vehicle injured in traffic accident ,While engaged in sports activity</t>
  </si>
  <si>
    <t>V52.71</t>
  </si>
  <si>
    <t>Occupant of pick-up truck or van injured in collision with two- or three-wheeled motor vehicle : person on outside of vehicle injured in traffic accident ,While engaged in leisure activity</t>
  </si>
  <si>
    <t>V52.72</t>
  </si>
  <si>
    <t>Occupant of pick-up truck or van injured in collision with two- or three-wheeled motor vehicle : person on outside of vehicle injured in traffic accident ,While working for income</t>
  </si>
  <si>
    <t>V52.73</t>
  </si>
  <si>
    <t>Occupant of pick-up truck or van injured in collision with two- or three-wheeled motor vehicle : person on outside of vehicle injured in traffic accident ,While engaged in other types of work</t>
  </si>
  <si>
    <t>V52.74</t>
  </si>
  <si>
    <t>Occupant of pick-up truck or van injured in collision with two- or three-wheeled motor vehicle : person on outside of vehicle injured in traffic accident ,While resting, sleeping, eating or engaging in other vital activities</t>
  </si>
  <si>
    <t>V52.78</t>
  </si>
  <si>
    <t>Occupant of pick-up truck or van injured in collision with two- or three-wheeled motor vehicle : person on outside of vehicle injured in traffic accident ,While engaged in other specified activities</t>
  </si>
  <si>
    <t>V52.79</t>
  </si>
  <si>
    <t>Occupant of pick-up truck or van injured in collision with two- or three-wheeled motor vehicle : person on outside of vehicle injured in traffic accident ,During unspecified activity</t>
  </si>
  <si>
    <t>V52.90</t>
  </si>
  <si>
    <t>Occupant of pick-up truck or van injured in collision with two- or three-wheeled motor vehicle : unspecified occupant of pick-up truck or van injured in traffic accident, While engaged in sports activity</t>
  </si>
  <si>
    <t>V52.91</t>
  </si>
  <si>
    <t>Occupant of pick-up truck or van injured in collision with two- or three-wheeled motor vehicle : unspecified occupant of pick-up truck or van injured in traffic accident, While engaged in leisure activity</t>
  </si>
  <si>
    <t>V52.92</t>
  </si>
  <si>
    <t>Occupant of pick-up truck or van injured in collision with two- or three-wheeled motor vehicle : unspecified occupant of pick-up truck or van injured in traffic accident, While working for income</t>
  </si>
  <si>
    <t>V52.93</t>
  </si>
  <si>
    <t>Occupant of pick-up truck or van injured in collision with two- or three-wheeled motor vehicle : unspecified occupant of pick-up truck or van injured in traffic accident, While engaged in other types of work</t>
  </si>
  <si>
    <t>V52.94</t>
  </si>
  <si>
    <t>Occupant of pick-up truck or van injured in collision with two- or three-wheeled motor vehicle : unspecified occupant of pick-up truck or van injured in traffic accident, While resting, sleeping, eating or engaging in other vital activities</t>
  </si>
  <si>
    <t>V52.98</t>
  </si>
  <si>
    <t>Occupant of pick-up truck or van injured in collision with two- or three-wheeled motor vehicle : unspecified occupant of pick-up truck or van injured in traffic accident, While engaged in other specified activities</t>
  </si>
  <si>
    <t>V52.99</t>
  </si>
  <si>
    <t>Occupant of pick-up truck or van injured in collision with two- or three-wheeled motor vehicle : unspecified occupant of pick-up truck or van injured in traffic accident, During unspecified activity</t>
  </si>
  <si>
    <t>V53</t>
  </si>
  <si>
    <t xml:space="preserve">Occupant of pick-up truck or van injured in collision with car, pick-up truck or van   </t>
  </si>
  <si>
    <t>V53.00</t>
  </si>
  <si>
    <t>Occupant of pick-up truck or van injured in collision with car, pick-up truck or van : driver injured in nontraffic accident ,While engaged in sports activity</t>
  </si>
  <si>
    <t>V53.01</t>
  </si>
  <si>
    <t>Occupant of pick-up truck or van injured in collision with car, pick-up truck or van : driver injured in nontraffic accident ,While engaged in leisure activity</t>
  </si>
  <si>
    <t>V53.02</t>
  </si>
  <si>
    <t>Occupant of pick-up truck or van injured in collision with car, pick-up truck or van : driver injured in nontraffic accident ,While working for income</t>
  </si>
  <si>
    <t>V53.03</t>
  </si>
  <si>
    <t>Occupant of pick-up truck or van injured in collision with car, pick-up truck or van : driver injured in nontraffic accident ,While engaged in other types of work</t>
  </si>
  <si>
    <t>V53.04</t>
  </si>
  <si>
    <t>Occupant of pick-up truck or van injured in collision with car, pick-up truck or van : driver injured in nontraffic accident ,While resting, sleeping, eating or engaging in other vital activities</t>
  </si>
  <si>
    <t>V53.08</t>
  </si>
  <si>
    <t>Occupant of pick-up truck or van injured in collision with car, pick-up truck or van : driver injured in nontraffic accident ,While engaged in other specified activities</t>
  </si>
  <si>
    <t>V53.09</t>
  </si>
  <si>
    <t>Occupant of pick-up truck or van injured in collision with car, pick-up truck or van : driver injured in nontraffic accident ,During unspecified activity</t>
  </si>
  <si>
    <t>V53.10</t>
  </si>
  <si>
    <t>Occupant of pick-up truck or van injured in collision with car, pick-up truck or van : passenger injured in nontraffic accident ,While engaged in sports activity</t>
  </si>
  <si>
    <t>V53.11</t>
  </si>
  <si>
    <t>Occupant of pick-up truck or van injured in collision with car, pick-up truck or van : passenger injured in nontraffic accident ,While engaged in leisure activity</t>
  </si>
  <si>
    <t>V53.12</t>
  </si>
  <si>
    <t>Occupant of pick-up truck or van injured in collision with car, pick-up truck or van : passenger injured in nontraffic accident ,While working for income</t>
  </si>
  <si>
    <t>V53.13</t>
  </si>
  <si>
    <t>Occupant of pick-up truck or van injured in collision with car, pick-up truck or van : passenger injured in nontraffic accident ,While engaged in other types of work</t>
  </si>
  <si>
    <t>V53.14</t>
  </si>
  <si>
    <t>Occupant of pick-up truck or van injured in collision with car, pick-up truck or van : passenger injured in nontraffic accident ,While resting, sleeping, eating or engaging in other vital activities</t>
  </si>
  <si>
    <t>V53.18</t>
  </si>
  <si>
    <t>Occupant of pick-up truck or van injured in collision with car, pick-up truck or van : passenger injured in nontraffic accident ,While engaged in other specified activities</t>
  </si>
  <si>
    <t>V53.19</t>
  </si>
  <si>
    <t>Occupant of pick-up truck or van injured in collision with car, pick-up truck or van : passenger injured in nontraffic accident ,During unspecified activity</t>
  </si>
  <si>
    <t>V53.20</t>
  </si>
  <si>
    <t>Occupant of pick-up truck or van injured in collision with car, pick-up truck or van : person on outside of vehicle injured in nontraffic accident ,While engaged in sports activity</t>
  </si>
  <si>
    <t>V53.21</t>
  </si>
  <si>
    <t>Occupant of pick-up truck or van injured in collision with car, pick-up truck or van : person on outside of vehicle injured in nontraffic accident ,While engaged in leisure activity</t>
  </si>
  <si>
    <t>V53.22</t>
  </si>
  <si>
    <t>Occupant of pick-up truck or van injured in collision with car, pick-up truck or van : person on outside of vehicle injured in nontraffic accident ,While working for income</t>
  </si>
  <si>
    <t>V53.23</t>
  </si>
  <si>
    <t>Occupant of pick-up truck or van injured in collision with car, pick-up truck or van : person on outside of vehicle injured in nontraffic accident ,While engaged in other types of work</t>
  </si>
  <si>
    <t>V53.24</t>
  </si>
  <si>
    <t>Occupant of pick-up truck or van injured in collision with car, pick-up truck or van : person on outside of vehicle injured in nontraffic accident ,While resting, sleeping, eating or engaging in other vital activities</t>
  </si>
  <si>
    <t>V53.28</t>
  </si>
  <si>
    <t>Occupant of pick-up truck or van injured in collision with car, pick-up truck or van : person on outside of vehicle injured in nontraffic accident ,While engaged in other specified activities</t>
  </si>
  <si>
    <t>V53.29</t>
  </si>
  <si>
    <t>Occupant of pick-up truck or van injured in collision with car, pick-up truck or van : person on outside of vehicle injured in nontraffic accident ,During unspecified activity</t>
  </si>
  <si>
    <t>V53.30</t>
  </si>
  <si>
    <t>Occupant of pick-up truck or van injured in collision with car, pick-up truck or van : unspecified occupant of pick-up truck or van injured in nontraffic accident ,While engaged in sports activity</t>
  </si>
  <si>
    <t>V53.31</t>
  </si>
  <si>
    <t>Occupant of pick-up truck or van injured in collision with car, pick-up truck or van : unspecified occupant of pick-up truck or van injured in nontraffic accident ,While engaged in leisure activity</t>
  </si>
  <si>
    <t>V53.32</t>
  </si>
  <si>
    <t>Occupant of pick-up truck or van injured in collision with car, pick-up truck or van : unspecified occupant of pick-up truck or van injured in nontraffic accident ,While working for income</t>
  </si>
  <si>
    <t>V53.33</t>
  </si>
  <si>
    <t>Occupant of pick-up truck or van injured in collision with car, pick-up truck or van : unspecified occupant of pick-up truck or van injured in nontraffic accident ,While engaged in other types of work</t>
  </si>
  <si>
    <t>V53.34</t>
  </si>
  <si>
    <t>Occupant of pick-up truck or van injured in collision with car, pick-up truck or van : unspecified occupant of pick-up truck or van injured in nontraffic accident ,While resting, sleeping, eating or engaging in other vital activities</t>
  </si>
  <si>
    <t>V53.38</t>
  </si>
  <si>
    <t>Occupant of pick-up truck or van injured in collision with car, pick-up truck or van : unspecified occupant of pick-up truck or van injured in nontraffic accident ,While engaged in other specified activities</t>
  </si>
  <si>
    <t>V53.39</t>
  </si>
  <si>
    <t>Occupant of pick-up truck or van injured in collision with car, pick-up truck or van : unspecified occupant of pick-up truck or van injured in nontraffic accident ,During unspecified activity</t>
  </si>
  <si>
    <t>V53.40</t>
  </si>
  <si>
    <t>Occupant of pick-up truck or van injured in collision with car, pick-up truck or van : person injured while boarding or alighting, While engaged in sports activity</t>
  </si>
  <si>
    <t>V53.41</t>
  </si>
  <si>
    <t>Occupant of pick-up truck or van injured in collision with car, pick-up truck or van : person injured while boarding or alighting, While engaged in leisure activity</t>
  </si>
  <si>
    <t>V53.42</t>
  </si>
  <si>
    <t>Occupant of pick-up truck or van injured in collision with car, pick-up truck or van : person injured while boarding or alighting, While working for income</t>
  </si>
  <si>
    <t>V53.43</t>
  </si>
  <si>
    <t>Occupant of pick-up truck or van injured in collision with car, pick-up truck or van : person injured while boarding or alighting, While engaged in other types of work</t>
  </si>
  <si>
    <t>V53.44</t>
  </si>
  <si>
    <t>Occupant of pick-up truck or van injured in collision with car, pick-up truck or van : person injured while boarding or alighting, While resting, sleeping, eating or engaging in other vital activities</t>
  </si>
  <si>
    <t>V53.48</t>
  </si>
  <si>
    <t>Occupant of pick-up truck or van injured in collision with car, pick-up truck or van : person injured while boarding or alighting, While engaged in other specified activities</t>
  </si>
  <si>
    <t>V53.49</t>
  </si>
  <si>
    <t>Occupant of pick-up truck or van injured in collision with car, pick-up truck or van : person injured while boarding or alighting, During unspecified activity</t>
  </si>
  <si>
    <t>V53.50</t>
  </si>
  <si>
    <t>Occupant of pick-up truck or van injured in collision with car, pick-up truck or van : driver injured in traffic accident, While engaged in sports activity</t>
  </si>
  <si>
    <t>V53.51</t>
  </si>
  <si>
    <t>Occupant of pick-up truck or van injured in collision with car, pick-up truck or van : driver injured in traffic accident, While engaged in leisure activity</t>
  </si>
  <si>
    <t>V53.52</t>
  </si>
  <si>
    <t>Occupant of pick-up truck or van injured in collision with car, pick-up truck or van : driver injured in traffic accident, While working for income</t>
  </si>
  <si>
    <t>V53.53</t>
  </si>
  <si>
    <t>Occupant of pick-up truck or van injured in collision with car, pick-up truck or van : driver injured in traffic accident, While engaged in other types of work</t>
  </si>
  <si>
    <t>V53.54</t>
  </si>
  <si>
    <t>Occupant of pick-up truck or van injured in collision with car, pick-up truck or van : driver injured in traffic accident, While resting, sleeping, eating or engaging in other vital activities</t>
  </si>
  <si>
    <t>V53.58</t>
  </si>
  <si>
    <t>Occupant of pick-up truck or van injured in collision with car, pick-up truck or van : driver injured in traffic accident, While engaged in other specified activities</t>
  </si>
  <si>
    <t>V53.59</t>
  </si>
  <si>
    <t>Occupant of pick-up truck or van injured in collision with car, pick-up truck or van : driver injured in traffic accident, During unspecified activity</t>
  </si>
  <si>
    <t>V53.60</t>
  </si>
  <si>
    <t>Occupant of pick-up truck or van injured in collision with car, pick-up truck or van : passenger injured in traffic accident, While engaged in sports activity</t>
  </si>
  <si>
    <t>V53.61</t>
  </si>
  <si>
    <t>Occupant of pick-up truck or van injured in collision with car, pick-up truck or van : passenger injured in traffic accident, While engaged in leisure activity</t>
  </si>
  <si>
    <t>V53.62</t>
  </si>
  <si>
    <t>Occupant of pick-up truck or van injured in collision with car, pick-up truck or van : passenger injured in traffic accident, While working for income</t>
  </si>
  <si>
    <t>V53.63</t>
  </si>
  <si>
    <t>Occupant of pick-up truck or van injured in collision with car, pick-up truck or van : passenger injured in traffic accident, While engaged in other types of work</t>
  </si>
  <si>
    <t>V53.64</t>
  </si>
  <si>
    <t>Occupant of pick-up truck or van injured in collision with car, pick-up truck or van : passenger injured in traffic accident, While resting, sleeping, eating or engaging in other vital activities</t>
  </si>
  <si>
    <t>V53.68</t>
  </si>
  <si>
    <t>Occupant of pick-up truck or van injured in collision with car, pick-up truck or van : passenger injured in traffic accident, While engaged in other specified activities</t>
  </si>
  <si>
    <t>V53.69</t>
  </si>
  <si>
    <t>Occupant of pick-up truck or van injured in collision with car, pick-up truck or van : passenger injured in traffic accident, During unspecified activity</t>
  </si>
  <si>
    <t>V53.70</t>
  </si>
  <si>
    <t>Occupant of pick-up truck or van injured in collision with car, pick-up truck or van : person on outside of vehicle injured in traffic accident ,While engaged in sports activity</t>
  </si>
  <si>
    <t>V53.71</t>
  </si>
  <si>
    <t>Occupant of pick-up truck or van injured in collision with car, pick-up truck or van : person on outside of vehicle injured in traffic accident ,While engaged in leisure activity</t>
  </si>
  <si>
    <t>V53.72</t>
  </si>
  <si>
    <t>Occupant of pick-up truck or van injured in collision with car, pick-up truck or van : person on outside of vehicle injured in traffic accident ,While working for income</t>
  </si>
  <si>
    <t>V53.73</t>
  </si>
  <si>
    <t>Occupant of pick-up truck or van injured in collision with car, pick-up truck or van : person on outside of vehicle injured in traffic accident ,While engaged in other types of work</t>
  </si>
  <si>
    <t>V53.74</t>
  </si>
  <si>
    <t>Occupant of pick-up truck or van injured in collision with car, pick-up truck or van : person on outside of vehicle injured in traffic accident ,While resting, sleeping, eating or engaging in other vital activities</t>
  </si>
  <si>
    <t>V53.78</t>
  </si>
  <si>
    <t>Occupant of pick-up truck or van injured in collision with car, pick-up truck or van : person on outside of vehicle injured in traffic accident ,While engaged in other specified activities</t>
  </si>
  <si>
    <t>V53.79</t>
  </si>
  <si>
    <t>Occupant of pick-up truck or van injured in collision with car, pick-up truck or van : person on outside of vehicle injured in traffic accident ,During unspecified activity</t>
  </si>
  <si>
    <t>V53.90</t>
  </si>
  <si>
    <t>Occupant of pick-up truck or van injured in collision with car, pick-up truck or van : unspecified occupant of pick-up truck or van injured in traffic accident, While engaged in sports activity</t>
  </si>
  <si>
    <t>V53.91</t>
  </si>
  <si>
    <t>Occupant of pick-up truck or van injured in collision with car, pick-up truck or van : unspecified occupant of pick-up truck or van injured in traffic accident, While engaged in leisure activity</t>
  </si>
  <si>
    <t>V53.92</t>
  </si>
  <si>
    <t>Occupant of pick-up truck or van injured in collision with car, pick-up truck or van : unspecified occupant of pick-up truck or van injured in traffic accident, While working for income</t>
  </si>
  <si>
    <t>V53.93</t>
  </si>
  <si>
    <t>Occupant of pick-up truck or van injured in collision with car, pick-up truck or van : unspecified occupant of pick-up truck or van injured in traffic accident, While engaged in other types of work</t>
  </si>
  <si>
    <t>V53.94</t>
  </si>
  <si>
    <t>Occupant of pick-up truck or van injured in collision with car, pick-up truck or van : unspecified occupant of pick-up truck or van injured in traffic accident, While resting, sleeping, eating or engaging in other vital activities</t>
  </si>
  <si>
    <t>V53.98</t>
  </si>
  <si>
    <t>Occupant of pick-up truck or van injured in collision with car, pick-up truck or van : unspecified occupant of pick-up truck or van injured in traffic accident, While engaged in other specified activities</t>
  </si>
  <si>
    <t>V53.99</t>
  </si>
  <si>
    <t>Occupant of pick-up truck or van injured in collision with car, pick-up truck or van : unspecified occupant of pick-up truck or van injured in traffic accident, During unspecified activity</t>
  </si>
  <si>
    <t>V54</t>
  </si>
  <si>
    <t xml:space="preserve">Occupant of pick-up truck or van injured in collision with heavy transport vehicle or bus  </t>
  </si>
  <si>
    <t>V54.00</t>
  </si>
  <si>
    <t>Occupant of pick-up truck or van injured in collision with heavy transport vehicle or bus : driver injured in nontraffic accident ,While engaged in sports activity</t>
  </si>
  <si>
    <t>V54.01</t>
  </si>
  <si>
    <t>Occupant of pick-up truck or van injured in collision with heavy transport vehicle or bus : driver injured in nontraffic accident ,While engaged in leisure activity</t>
  </si>
  <si>
    <t>V54.02</t>
  </si>
  <si>
    <t>Occupant of pick-up truck or van injured in collision with heavy transport vehicle or bus : driver injured in nontraffic accident ,While working for income</t>
  </si>
  <si>
    <t>V54.03</t>
  </si>
  <si>
    <t>Occupant of pick-up truck or van injured in collision with heavy transport vehicle or bus : driver injured in nontraffic accident ,While engaged in other types of work</t>
  </si>
  <si>
    <t>V54.04</t>
  </si>
  <si>
    <t>Occupant of pick-up truck or van injured in collision with heavy transport vehicle or bus : driver injured in nontraffic accident ,While resting, sleeping, eating or engaging in other vital activities</t>
  </si>
  <si>
    <t>V54.08</t>
  </si>
  <si>
    <t>Occupant of pick-up truck or van injured in collision with heavy transport vehicle or bus : driver injured in nontraffic accident ,While engaged in other specified activities</t>
  </si>
  <si>
    <t>V54.09</t>
  </si>
  <si>
    <t>Occupant of pick-up truck or van injured in collision with heavy transport vehicle or bus : driver injured in nontraffic accident ,During unspecified activity</t>
  </si>
  <si>
    <t>V54.10</t>
  </si>
  <si>
    <t>Occupant of pick-up truck or van injured in collision with heavy transport vehicle or bus : passenger injured in nontraffic accident ,While engaged in sports activity</t>
  </si>
  <si>
    <t>V54.11</t>
  </si>
  <si>
    <t>Occupant of pick-up truck or van injured in collision with heavy transport vehicle or bus : passenger injured in nontraffic accident ,While engaged in leisure activity</t>
  </si>
  <si>
    <t>V54.12</t>
  </si>
  <si>
    <t>Occupant of pick-up truck or van injured in collision with heavy transport vehicle or bus : passenger injured in nontraffic accident ,While working for income</t>
  </si>
  <si>
    <t>V54.13</t>
  </si>
  <si>
    <t>Occupant of pick-up truck or van injured in collision with heavy transport vehicle or bus : passenger injured in nontraffic accident ,While engaged in other types of work</t>
  </si>
  <si>
    <t>V54.14</t>
  </si>
  <si>
    <t>Occupant of pick-up truck or van injured in collision with heavy transport vehicle or bus : passenger injured in nontraffic accident ,While resting, sleeping, eating or engaging in other vital activities</t>
  </si>
  <si>
    <t>V54.18</t>
  </si>
  <si>
    <t>Occupant of pick-up truck or van injured in collision with heavy transport vehicle or bus : passenger injured in nontraffic accident ,While engaged in other specified activities</t>
  </si>
  <si>
    <t>V54.19</t>
  </si>
  <si>
    <t>Occupant of pick-up truck or van injured in collision with heavy transport vehicle or bus : passenger injured in nontraffic accident ,During unspecified activity</t>
  </si>
  <si>
    <t>V54.20</t>
  </si>
  <si>
    <t>Occupant of pick-up truck or van injured in collision with heavy transport vehicle or bus : person on outside of vehicle injured in nontraffic accident ,While engaged in sports activity</t>
  </si>
  <si>
    <t>V54.21</t>
  </si>
  <si>
    <t>Occupant of pick-up truck or van injured in collision with heavy transport vehicle or bus : person on outside of vehicle injured in nontraffic accident ,While engaged in leisure activity</t>
  </si>
  <si>
    <t>V54.22</t>
  </si>
  <si>
    <t>Occupant of pick-up truck or van injured in collision with heavy transport vehicle or bus : person on outside of vehicle injured in nontraffic accident ,While working for income</t>
  </si>
  <si>
    <t>V54.23</t>
  </si>
  <si>
    <t>Occupant of pick-up truck or van injured in collision with heavy transport vehicle or bus : person on outside of vehicle injured in nontraffic accident ,While engaged in other types of work</t>
  </si>
  <si>
    <t>V54.24</t>
  </si>
  <si>
    <t>Occupant of pick-up truck or van injured in collision with heavy transport vehicle or bus : person on outside of vehicle injured in nontraffic accident ,While resting, sleeping, eating or engaging in other vital activities</t>
  </si>
  <si>
    <t>V54.28</t>
  </si>
  <si>
    <t>Occupant of pick-up truck or van injured in collision with heavy transport vehicle or bus : person on outside of vehicle injured in nontraffic accident ,While engaged in other specified activities</t>
  </si>
  <si>
    <t>V54.29</t>
  </si>
  <si>
    <t>Occupant of pick-up truck or van injured in collision with heavy transport vehicle or bus : person on outside of vehicle injured in nontraffic accident ,During unspecified activity</t>
  </si>
  <si>
    <t>V54.30</t>
  </si>
  <si>
    <t>Occupant of pick-up truck or van injured in collision with heavy transport vehicle or bus : unspecified occupant of pick-up truck or van injured in nontraffic accident ,While engaged in sports activity</t>
  </si>
  <si>
    <t>V54.31</t>
  </si>
  <si>
    <t>Occupant of pick-up truck or van injured in collision with heavy transport vehicle or bus : unspecified occupant of pick-up truck or van injured in nontraffic accident ,While engaged in leisure activity</t>
  </si>
  <si>
    <t>V54.32</t>
  </si>
  <si>
    <t>Occupant of pick-up truck or van injured in collision with heavy transport vehicle or bus : unspecified occupant of pick-up truck or van injured in nontraffic accident ,While working for income</t>
  </si>
  <si>
    <t>V54.33</t>
  </si>
  <si>
    <t>Occupant of pick-up truck or van injured in collision with heavy transport vehicle or bus : unspecified occupant of pick-up truck or van injured in nontraffic accident ,While engaged in other types of work</t>
  </si>
  <si>
    <t>V54.34</t>
  </si>
  <si>
    <t>Occupant of pick-up truck or van injured in collision with heavy transport vehicle or bus : unspecified occupant of pick-up truck or van injured in nontraffic accident ,While resting, sleeping, eating or engaging in other vital activities</t>
  </si>
  <si>
    <t>V54.38</t>
  </si>
  <si>
    <t>Occupant of pick-up truck or van injured in collision with heavy transport vehicle or bus : unspecified occupant of pick-up truck or van injured in nontraffic accident ,While engaged in other specified activities</t>
  </si>
  <si>
    <t>V54.39</t>
  </si>
  <si>
    <t>Occupant of pick-up truck or van injured in collision with heavy transport vehicle or bus : unspecified occupant of pick-up truck or van injured in nontraffic accident ,During unspecified activity</t>
  </si>
  <si>
    <t>V54.40</t>
  </si>
  <si>
    <t>Occupant of pick-up truck or van injured in collision with heavy transport vehicle or bus : person injured while boarding or alighting, While engaged in sports activity</t>
  </si>
  <si>
    <t>V54.41</t>
  </si>
  <si>
    <t>Occupant of pick-up truck or van injured in collision with heavy transport vehicle or bus : person injured while boarding or alighting, While engaged in leisure activity</t>
  </si>
  <si>
    <t>V54.42</t>
  </si>
  <si>
    <t>Occupant of pick-up truck or van injured in collision with heavy transport vehicle or bus : person injured while boarding or alighting, While working for income</t>
  </si>
  <si>
    <t>V54.43</t>
  </si>
  <si>
    <t>Occupant of pick-up truck or van injured in collision with heavy transport vehicle or bus : person injured while boarding or alighting, While engaged in other types of work</t>
  </si>
  <si>
    <t>V54.44</t>
  </si>
  <si>
    <t>Occupant of pick-up truck or van injured in collision with heavy transport vehicle or bus : person injured while boarding or alighting, While resting, sleeping, eating or engaging in other vital activities</t>
  </si>
  <si>
    <t>V54.48</t>
  </si>
  <si>
    <t>Occupant of pick-up truck or van injured in collision with heavy transport vehicle or bus : person injured while boarding or alighting, While engaged in other specified activities</t>
  </si>
  <si>
    <t>V54.49</t>
  </si>
  <si>
    <t>Occupant of pick-up truck or van injured in collision with heavy transport vehicle or bus : person injured while boarding or alighting, During unspecified activity</t>
  </si>
  <si>
    <t>V54.50</t>
  </si>
  <si>
    <t>Occupant of pick-up truck or van injured in collision with heavy transport vehicle or bus : driver injured in traffic accident, While engaged in sports activity</t>
  </si>
  <si>
    <t>V54.51</t>
  </si>
  <si>
    <t>Occupant of pick-up truck or van injured in collision with heavy transport vehicle or bus : driver injured in traffic accident, While engaged in leisure activity</t>
  </si>
  <si>
    <t>V54.52</t>
  </si>
  <si>
    <t>Occupant of pick-up truck or van injured in collision with heavy transport vehicle or bus : driver injured in traffic accident, While working for income</t>
  </si>
  <si>
    <t>V54.53</t>
  </si>
  <si>
    <t>Occupant of pick-up truck or van injured in collision with heavy transport vehicle or bus : driver injured in traffic accident, While engaged in other types of work</t>
  </si>
  <si>
    <t>V54.54</t>
  </si>
  <si>
    <t>Occupant of pick-up truck or van injured in collision with heavy transport vehicle or bus : driver injured in traffic accident, While resting, sleeping, eating or engaging in other vital activities</t>
  </si>
  <si>
    <t>V54.58</t>
  </si>
  <si>
    <t>Occupant of pick-up truck or van injured in collision with heavy transport vehicle or bus : driver injured in traffic accident, While engaged in other specified activities</t>
  </si>
  <si>
    <t>V54.59</t>
  </si>
  <si>
    <t>Occupant of pick-up truck or van injured in collision with heavy transport vehicle or bus : driver injured in traffic accident, During unspecified activity</t>
  </si>
  <si>
    <t>V54.60</t>
  </si>
  <si>
    <t>Occupant of pick-up truck or van injured in collision with heavy transport vehicle or bus : passenger injured in traffic accident, While engaged in sports activity</t>
  </si>
  <si>
    <t>V54.61</t>
  </si>
  <si>
    <t>Occupant of pick-up truck or van injured in collision with heavy transport vehicle or bus : passenger injured in traffic accident, While engaged in leisure activity</t>
  </si>
  <si>
    <t>V54.62</t>
  </si>
  <si>
    <t>Occupant of pick-up truck or van injured in collision with heavy transport vehicle or bus : passenger injured in traffic accident, While working for income</t>
  </si>
  <si>
    <t>V54.63</t>
  </si>
  <si>
    <t>Occupant of pick-up truck or van injured in collision with heavy transport vehicle or bus : passenger injured in traffic accident, While engaged in other types of work</t>
  </si>
  <si>
    <t>V54.64</t>
  </si>
  <si>
    <t>Occupant of pick-up truck or van injured in collision with heavy transport vehicle or bus : passenger injured in traffic accident, While resting, sleeping, eating or engaging in other vital activities</t>
  </si>
  <si>
    <t>V54.68</t>
  </si>
  <si>
    <t>Occupant of pick-up truck or van injured in collision with heavy transport vehicle or bus : passenger injured in traffic accident, While engaged in other specified activities</t>
  </si>
  <si>
    <t>V54.69</t>
  </si>
  <si>
    <t>Occupant of pick-up truck or van injured in collision with heavy transport vehicle or bus : passenger injured in traffic accident, During unspecified activity</t>
  </si>
  <si>
    <t>V54.70</t>
  </si>
  <si>
    <t>Occupant of pick-up truck or van injured in collision with heavy transport vehicle or bus : person on outside of vehicle injured in traffic accident ,While engaged in sports activity</t>
  </si>
  <si>
    <t>V54.71</t>
  </si>
  <si>
    <t>Occupant of pick-up truck or van injured in collision with heavy transport vehicle or bus : person on outside of vehicle injured in traffic accident ,While engaged in leisure activity</t>
  </si>
  <si>
    <t>V54.72</t>
  </si>
  <si>
    <t>Occupant of pick-up truck or van injured in collision with heavy transport vehicle or bus : person on outside of vehicle injured in traffic accident ,While working for income</t>
  </si>
  <si>
    <t>V54.73</t>
  </si>
  <si>
    <t>Occupant of pick-up truck or van injured in collision with heavy transport vehicle or bus : person on outside of vehicle injured in traffic accident ,While engaged in other types of work</t>
  </si>
  <si>
    <t>V54.74</t>
  </si>
  <si>
    <t>Occupant of pick-up truck or van injured in collision with heavy transport vehicle or bus : person on outside of vehicle injured in traffic accident ,While resting, sleeping, eating or engaging in other vital activities</t>
  </si>
  <si>
    <t>V54.78</t>
  </si>
  <si>
    <t>Occupant of pick-up truck or van injured in collision with heavy transport vehicle or bus : person on outside of vehicle injured in traffic accident ,While engaged in other specified activities</t>
  </si>
  <si>
    <t>V54.79</t>
  </si>
  <si>
    <t>Occupant of pick-up truck or van injured in collision with heavy transport vehicle or bus : person on outside of vehicle injured in traffic accident ,During unspecified activity</t>
  </si>
  <si>
    <t>V54.90</t>
  </si>
  <si>
    <t>Occupant of pick-up truck or van injured in collision with heavy transport vehicle or bus : unspecified occupant of pick-up truck or van injured in traffic accident, While engaged in sports activity</t>
  </si>
  <si>
    <t>V54.91</t>
  </si>
  <si>
    <t>Occupant of pick-up truck or van injured in collision with heavy transport vehicle or bus : unspecified occupant of pick-up truck or van injured in traffic accident, While engaged in leisure activity</t>
  </si>
  <si>
    <t>V54.92</t>
  </si>
  <si>
    <t>Occupant of pick-up truck or van injured in collision with heavy transport vehicle or bus : unspecified occupant of pick-up truck or van injured in traffic accident, While working for income</t>
  </si>
  <si>
    <t>V54.93</t>
  </si>
  <si>
    <t>Occupant of pick-up truck or van injured in collision with heavy transport vehicle or bus : unspecified occupant of pick-up truck or van injured in traffic accident, While engaged in other types of work</t>
  </si>
  <si>
    <t>V54.94</t>
  </si>
  <si>
    <t>Occupant of pick-up truck or van injured in collision with heavy transport vehicle or bus : unspecified occupant of pick-up truck or van injured in traffic accident, While resting, sleeping, eating or engaging in other vital activities</t>
  </si>
  <si>
    <t>V54.98</t>
  </si>
  <si>
    <t>Occupant of pick-up truck or van injured in collision with heavy transport vehicle or bus : unspecified occupant of pick-up truck or van injured in traffic accident, While engaged in other specified activities</t>
  </si>
  <si>
    <t>V54.99</t>
  </si>
  <si>
    <t>Occupant of pick-up truck or van injured in collision with heavy transport vehicle or bus : unspecified occupant of pick-up truck or van injured in traffic accident, During unspecified activity</t>
  </si>
  <si>
    <t>V55</t>
  </si>
  <si>
    <t xml:space="preserve">Occupant of pick-up truck or van injured in collision with railway train or railway vehicle </t>
  </si>
  <si>
    <t>V55.00</t>
  </si>
  <si>
    <t>Occupant of pick-up truck or van injured in collision with railway train or railway vehicle : driver injured in nontraffic accident ,While engaged in sports activity</t>
  </si>
  <si>
    <t>V55.01</t>
  </si>
  <si>
    <t>Occupant of pick-up truck or van injured in collision with railway train or railway vehicle : driver injured in nontraffic accident ,While engaged in leisure activity</t>
  </si>
  <si>
    <t>V55.02</t>
  </si>
  <si>
    <t>Occupant of pick-up truck or van injured in collision with railway train or railway vehicle : driver injured in nontraffic accident ,While working for income</t>
  </si>
  <si>
    <t>V55.03</t>
  </si>
  <si>
    <t>Occupant of pick-up truck or van injured in collision with railway train or railway vehicle : driver injured in nontraffic accident ,While engaged in other types of work</t>
  </si>
  <si>
    <t>V55.04</t>
  </si>
  <si>
    <t>Occupant of pick-up truck or van injured in collision with railway train or railway vehicle : driver injured in nontraffic accident ,While resting, sleeping, eating or engaging in other vital activities</t>
  </si>
  <si>
    <t>V55.08</t>
  </si>
  <si>
    <t>Occupant of pick-up truck or van injured in collision with railway train or railway vehicle : driver injured in nontraffic accident ,While engaged in other specified activities</t>
  </si>
  <si>
    <t>V55.09</t>
  </si>
  <si>
    <t>Occupant of pick-up truck or van injured in collision with railway train or railway vehicle : driver injured in nontraffic accident ,During unspecified activity</t>
  </si>
  <si>
    <t>V55.10</t>
  </si>
  <si>
    <t>Occupant of pick-up truck or van injured in collision with railway train or railway vehicle : passenger injured in nontraffic accident, While engaged in sports activity</t>
  </si>
  <si>
    <t>V55.11</t>
  </si>
  <si>
    <t>Occupant of pick-up truck or van injured in collision with railway train or railway vehicle : passenger injured in nontraffic accident, While engaged in leisure activity</t>
  </si>
  <si>
    <t>V55.12</t>
  </si>
  <si>
    <t>Occupant of pick-up truck or van injured in collision with railway train or railway vehicle : passenger injured in nontraffic accident, While working for income</t>
  </si>
  <si>
    <t>V55.13</t>
  </si>
  <si>
    <t>Occupant of pick-up truck or van injured in collision with railway train or railway vehicle : passenger injured in nontraffic accident, While engaged in other types of work</t>
  </si>
  <si>
    <t>V55.14</t>
  </si>
  <si>
    <t>Occupant of pick-up truck or van injured in collision with railway train or railway vehicle : passenger injured in nontraffic accident, While resting, sleeping, eating or engaging in other vital activities</t>
  </si>
  <si>
    <t>V55.18</t>
  </si>
  <si>
    <t>Occupant of pick-up truck or van injured in collision with railway train or railway vehicle : passenger injured in nontraffic accident, While engaged in other specified activities</t>
  </si>
  <si>
    <t>V55.19</t>
  </si>
  <si>
    <t>Occupant of pick-up truck or van injured in collision with railway train or railway vehicle : passenger injured in nontraffic accident, During unspecified activity</t>
  </si>
  <si>
    <t>V55.20</t>
  </si>
  <si>
    <t>Occupant of pick-up truck or van injured in collision with railway train or railway vehicle : person on outside of vehicle injured in nontraffic accident ,While engaged in sports activity</t>
  </si>
  <si>
    <t>V55.21</t>
  </si>
  <si>
    <t>Occupant of pick-up truck or van injured in collision with railway train or railway vehicle : person on outside of vehicle injured in nontraffic accident ,While engaged in leisure activity</t>
  </si>
  <si>
    <t>V55.22</t>
  </si>
  <si>
    <t>Occupant of pick-up truck or van injured in collision with railway train or railway vehicle : person on outside of vehicle injured in nontraffic accident ,While working for income</t>
  </si>
  <si>
    <t>V55.23</t>
  </si>
  <si>
    <t>Occupant of pick-up truck or van injured in collision with railway train or railway vehicle : person on outside of vehicle injured in nontraffic accident ,While engaged in other types of work</t>
  </si>
  <si>
    <t>V55.24</t>
  </si>
  <si>
    <t>Occupant of pick-up truck or van injured in collision with railway train or railway vehicle : person on outside of vehicle injured in nontraffic accident ,While resting, sleeping, eating or engaging in other vital activities</t>
  </si>
  <si>
    <t>V55.28</t>
  </si>
  <si>
    <t>Occupant of pick-up truck or van injured in collision with railway train or railway vehicle : person on outside of vehicle injured in nontraffic accident ,While engaged in other specified activities</t>
  </si>
  <si>
    <t>V55.29</t>
  </si>
  <si>
    <t>Occupant of pick-up truck or van injured in collision with railway train or railway vehicle : person on outside of vehicle injured in nontraffic accident ,During unspecified activity</t>
  </si>
  <si>
    <t>V55.30</t>
  </si>
  <si>
    <t>Occupant of pick-up truck or van injured in collision with railway train or railway vehicle : unspecified occupant of pick-up truck or van injured in nontraffic accident ,While engaged in sports activity</t>
  </si>
  <si>
    <t>V55.31</t>
  </si>
  <si>
    <t>Occupant of pick-up truck or van injured in collision with railway train or railway vehicle : unspecified occupant of pick-up truck or van injured in nontraffic accident ,While engaged in leisure activity</t>
  </si>
  <si>
    <t>V55.32</t>
  </si>
  <si>
    <t>Occupant of pick-up truck or van injured in collision with railway train or railway vehicle : unspecified occupant of pick-up truck or van injured in nontraffic accident ,While working for income</t>
  </si>
  <si>
    <t>V55.33</t>
  </si>
  <si>
    <t>Occupant of pick-up truck or van injured in collision with railway train or railway vehicle : unspecified occupant of pick-up truck or van injured in nontraffic accident ,While engaged in other types of work</t>
  </si>
  <si>
    <t>V55.34</t>
  </si>
  <si>
    <t>Occupant of pick-up truck or van injured in collision with railway train or railway vehicle : unspecified occupant of pick-up truck or van injured in nontraffic accident ,While resting, sleeping, eating or engaging in other vital activities</t>
  </si>
  <si>
    <t>V55.38</t>
  </si>
  <si>
    <t>Occupant of pick-up truck or van injured in collision with railway train or railway vehicle : unspecified occupant of pick-up truck or van injured in nontraffic accident ,While engaged in other specified activities</t>
  </si>
  <si>
    <t>V55.39</t>
  </si>
  <si>
    <t>Occupant of pick-up truck or van injured in collision with railway train or railway vehicle : unspecified occupant of pick-up truck or van injured in nontraffic accident ,During unspecified activity</t>
  </si>
  <si>
    <t>V55.40</t>
  </si>
  <si>
    <t>Occupant of pick-up truck or van injured in collision with railway train or railway vehicle : person injured while boarding or alighting, While engaged in sports activity</t>
  </si>
  <si>
    <t>V55.41</t>
  </si>
  <si>
    <t>Occupant of pick-up truck or van injured in collision with railway train or railway vehicle : person injured while boarding or alighting, While engaged in leisure activity</t>
  </si>
  <si>
    <t>V55.42</t>
  </si>
  <si>
    <t>Occupant of pick-up truck or van injured in collision with railway train or railway vehicle : person injured while boarding or alighting, While working for income</t>
  </si>
  <si>
    <t>V55.43</t>
  </si>
  <si>
    <t>Occupant of pick-up truck or van injured in collision with railway train or railway vehicle : person injured while boarding or alighting, While engaged in other types of work</t>
  </si>
  <si>
    <t>V55.44</t>
  </si>
  <si>
    <t>Occupant of pick-up truck or van injured in collision with railway train or railway vehicle : person injured while boarding or alighting, While resting, sleeping, eating or engaging in other vital activities</t>
  </si>
  <si>
    <t>V55.48</t>
  </si>
  <si>
    <t>Occupant of pick-up truck or van injured in collision with railway train or railway vehicle : person injured while boarding or alighting, While engaged in other specified activities</t>
  </si>
  <si>
    <t>V55.49</t>
  </si>
  <si>
    <t>Occupant of pick-up truck or van injured in collision with railway train or railway vehicle : person injured while boarding or alighting, During unspecified activity</t>
  </si>
  <si>
    <t>V55.50</t>
  </si>
  <si>
    <t>Occupant of pick-up truck or van injured in collision with railway train or railway vehicle : driver injured in traffic accident, While engaged in sports activity</t>
  </si>
  <si>
    <t>V55.51</t>
  </si>
  <si>
    <t>Occupant of pick-up truck or van injured in collision with railway train or railway vehicle : driver injured in traffic accident, While engaged in leisure activity</t>
  </si>
  <si>
    <t>V55.52</t>
  </si>
  <si>
    <t>Occupant of pick-up truck or van injured in collision with railway train or railway vehicle : driver injured in traffic accident, While working for income</t>
  </si>
  <si>
    <t>V55.53</t>
  </si>
  <si>
    <t>Occupant of pick-up truck or van injured in collision with railway train or railway vehicle : driver injured in traffic accident, While engaged in other types of work</t>
  </si>
  <si>
    <t>V55.54</t>
  </si>
  <si>
    <t>Occupant of pick-up truck or van injured in collision with railway train or railway vehicle : driver injured in traffic accident, While resting, sleeping, eating or engaging in other vital activities</t>
  </si>
  <si>
    <t>V55.58</t>
  </si>
  <si>
    <t>Occupant of pick-up truck or van injured in collision with railway train or railway vehicle : driver injured in traffic accident, While engaged in other specified activities</t>
  </si>
  <si>
    <t>V55.59</t>
  </si>
  <si>
    <t>Occupant of pick-up truck or van injured in collision with railway train or railway vehicle : driver injured in traffic accident, During unspecified activity</t>
  </si>
  <si>
    <t>V55.60</t>
  </si>
  <si>
    <t>Occupant of pick-up truck or van injured in collision with railway train or railway vehicle : passenger injured in traffic accident ,While engaged in sports activity</t>
  </si>
  <si>
    <t>V55.61</t>
  </si>
  <si>
    <t>Occupant of pick-up truck or van injured in collision with railway train or railway vehicle : passenger injured in traffic accident ,While engaged in leisure activity</t>
  </si>
  <si>
    <t>V55.62</t>
  </si>
  <si>
    <t>Occupant of pick-up truck or van injured in collision with railway train or railway vehicle : passenger injured in traffic accident ,While working for income</t>
  </si>
  <si>
    <t>V55.63</t>
  </si>
  <si>
    <t>Occupant of pick-up truck or van injured in collision with railway train or railway vehicle : passenger injured in traffic accident ,While engaged in other types of work</t>
  </si>
  <si>
    <t>V55.64</t>
  </si>
  <si>
    <t>Occupant of pick-up truck or van injured in collision with railway train or railway vehicle : passenger injured in traffic accident ,While resting, sleeping, eating or engaging in other vital activities</t>
  </si>
  <si>
    <t>V55.68</t>
  </si>
  <si>
    <t>Occupant of pick-up truck or van injured in collision with railway train or railway vehicle : passenger injured in traffic accident ,While engaged in other specified activities</t>
  </si>
  <si>
    <t>V55.69</t>
  </si>
  <si>
    <t>Occupant of pick-up truck or van injured in collision with railway train or railway vehicle : passenger injured in traffic accident ,During unspecified activity</t>
  </si>
  <si>
    <t>V55.70</t>
  </si>
  <si>
    <t>Occupant of pick-up truck or van injured in collision with railway train or railway vehicle : person on outside of vehicle injured in traffic accident, While engaged in sports activity</t>
  </si>
  <si>
    <t>V55.71</t>
  </si>
  <si>
    <t>Occupant of pick-up truck or van injured in collision with railway train or railway vehicle : person on outside of vehicle injured in traffic accident, While engaged in leisure activity</t>
  </si>
  <si>
    <t>V55.72</t>
  </si>
  <si>
    <t>Occupant of pick-up truck or van injured in collision with railway train or railway vehicle : person on outside of vehicle injured in traffic accident, While working for income</t>
  </si>
  <si>
    <t>V55.73</t>
  </si>
  <si>
    <t>Occupant of pick-up truck or van injured in collision with railway train or railway vehicle : person on outside of vehicle injured in traffic accident, While engaged in other types of work</t>
  </si>
  <si>
    <t>V55.74</t>
  </si>
  <si>
    <t>Occupant of pick-up truck or van injured in collision with railway train or railway vehicle : person on outside of vehicle injured in traffic accident, While resting, sleeping, eating or engaging in other vital activities</t>
  </si>
  <si>
    <t>V55.78</t>
  </si>
  <si>
    <t>Occupant of pick-up truck or van injured in collision with railway train or railway vehicle : person on outside of vehicle injured in traffic accident, While engaged in other specified activities</t>
  </si>
  <si>
    <t>V55.79</t>
  </si>
  <si>
    <t>Occupant of pick-up truck or van injured in collision with railway train or railway vehicle : person on outside of vehicle injured in traffic accident, During unspecified activity</t>
  </si>
  <si>
    <t>V55.90</t>
  </si>
  <si>
    <t>Occupant of pick-up truck or van injured in collision with railway train or railway vehicle : unspecified occupant of pick-up truck or van injured in traffic accident,While engaged in sports activity</t>
  </si>
  <si>
    <t>V55.91</t>
  </si>
  <si>
    <t>Occupant of pick-up truck or van injured in collision with railway train or railway vehicle : unspecified occupant of pick-up truck or van injured in traffic accident,While engaged in leisure activity</t>
  </si>
  <si>
    <t>V55.92</t>
  </si>
  <si>
    <t>Occupant of pick-up truck or van injured in collision with railway train or railway vehicle : unspecified occupant of pick-up truck or van injured in traffic accident,While working for income</t>
  </si>
  <si>
    <t>V55.93</t>
  </si>
  <si>
    <t>Occupant of pick-up truck or van injured in collision with railway train or railway vehicle : unspecified occupant of pick-up truck or van injured in traffic accident,While engaged in other types of work</t>
  </si>
  <si>
    <t>V55.94</t>
  </si>
  <si>
    <t>Occupant of pick-up truck or van injured in collision with railway train or railway vehicle : unspecified occupant of pick-up truck or van injured in traffic accident,While resting, sleeping, eating or engaging in other vital activities</t>
  </si>
  <si>
    <t>V55.98</t>
  </si>
  <si>
    <t>Occupant of pick-up truck or van injured in collision with railway train or railway vehicle : unspecified occupant of pick-up truck or van injured in traffic accident,While engaged in other specified activities</t>
  </si>
  <si>
    <t>V55.99</t>
  </si>
  <si>
    <t>Occupant of pick-up truck or van injured in collision with railway train or railway vehicle : unspecified occupant of pick-up truck or van injured in traffic accident,During unspecified activity</t>
  </si>
  <si>
    <t>V56</t>
  </si>
  <si>
    <t xml:space="preserve">Occupant of pick-up truck or van injured in collision with other nonmotor vehicle  </t>
  </si>
  <si>
    <t>V56.00</t>
  </si>
  <si>
    <t>Occupant of pick-up truck or van injured in collision with other nonmotor vehicle : driver injured in nontraffic accident ,While engaged in sports activity</t>
  </si>
  <si>
    <t>V56.01</t>
  </si>
  <si>
    <t>Occupant of pick-up truck or van injured in collision with other nonmotor vehicle : driver injured in nontraffic accident ,While engaged in leisure activity</t>
  </si>
  <si>
    <t>V56.02</t>
  </si>
  <si>
    <t>Occupant of pick-up truck or van injured in collision with other nonmotor vehicle : driver injured in nontraffic accident ,While working for income</t>
  </si>
  <si>
    <t>V56.03</t>
  </si>
  <si>
    <t>Occupant of pick-up truck or van injured in collision with other nonmotor vehicle : driver injured in nontraffic accident ,While engaged in other types of work</t>
  </si>
  <si>
    <t>V56.04</t>
  </si>
  <si>
    <t>Occupant of pick-up truck or van injured in collision with other nonmotor vehicle : driver injured in nontraffic accident ,While resting, sleeping, eating or engaging in other vital activities</t>
  </si>
  <si>
    <t>V56.08</t>
  </si>
  <si>
    <t>Occupant of pick-up truck or van injured in collision with other nonmotor vehicle : driver injured in nontraffic accident ,While engaged in other specified activities</t>
  </si>
  <si>
    <t>V56.09</t>
  </si>
  <si>
    <t>Occupant of pick-up truck or van injured in collision with other nonmotor vehicle : driver injured in nontraffic accident ,During unspecified activity</t>
  </si>
  <si>
    <t>V56.10</t>
  </si>
  <si>
    <t>Occupant of pick-up truck or van injured in collision with other nonmotor vehicle : passenger injured in nontraffic accident, While engaged in sports activity</t>
  </si>
  <si>
    <t>V56.11</t>
  </si>
  <si>
    <t>Occupant of pick-up truck or van injured in collision with other nonmotor vehicle : passenger injured in nontraffic accident, While engaged in leisure activity</t>
  </si>
  <si>
    <t>V56.12</t>
  </si>
  <si>
    <t>Occupant of pick-up truck or van injured in collision with other nonmotor vehicle : passenger injured in nontraffic accident, While working for income</t>
  </si>
  <si>
    <t>V56.13</t>
  </si>
  <si>
    <t>Occupant of pick-up truck or van injured in collision with other nonmotor vehicle : passenger injured in nontraffic accident, While engaged in other types of work</t>
  </si>
  <si>
    <t>V56.14</t>
  </si>
  <si>
    <t>Occupant of pick-up truck or van injured in collision with other nonmotor vehicle : passenger injured in nontraffic accident, While resting, sleeping, eating or engaging in other vital activities</t>
  </si>
  <si>
    <t>V56.18</t>
  </si>
  <si>
    <t>Occupant of pick-up truck or van injured in collision with other nonmotor vehicle : passenger injured in nontraffic accident, While engaged in other specified activities</t>
  </si>
  <si>
    <t>V56.19</t>
  </si>
  <si>
    <t>Occupant of pick-up truck or van injured in collision with other nonmotor vehicle : passenger injured in nontraffic accident, During unspecified activity</t>
  </si>
  <si>
    <t>V56.20</t>
  </si>
  <si>
    <t>Occupant of pick-up truck or van injured in collision with other nonmotor vehicle : person on outside of vehicle injured in nontraffic accident ,While engaged in sports activity</t>
  </si>
  <si>
    <t>V56.21</t>
  </si>
  <si>
    <t>Occupant of pick-up truck or van injured in collision with other nonmotor vehicle : person on outside of vehicle injured in nontraffic accident ,While engaged in leisure activity</t>
  </si>
  <si>
    <t>V56.22</t>
  </si>
  <si>
    <t>Occupant of pick-up truck or van injured in collision with other nonmotor vehicle : person on outside of vehicle injured in nontraffic accident ,While working for income</t>
  </si>
  <si>
    <t>V56.23</t>
  </si>
  <si>
    <t>Occupant of pick-up truck or van injured in collision with other nonmotor vehicle : person on outside of vehicle injured in nontraffic accident ,While engaged in other types of work</t>
  </si>
  <si>
    <t>V56.24</t>
  </si>
  <si>
    <t>Occupant of pick-up truck or van injured in collision with other nonmotor vehicle : person on outside of vehicle injured in nontraffic accident ,While resting, sleeping, eating or engaging in other vital activities</t>
  </si>
  <si>
    <t>V56.28</t>
  </si>
  <si>
    <t>Occupant of pick-up truck or van injured in collision with other nonmotor vehicle : person on outside of vehicle injured in nontraffic accident ,While engaged in other specified activities</t>
  </si>
  <si>
    <t>V56.29</t>
  </si>
  <si>
    <t>Occupant of pick-up truck or van injured in collision with other nonmotor vehicle : person on outside of vehicle injured in nontraffic accident ,During unspecified activity</t>
  </si>
  <si>
    <t>V56.30</t>
  </si>
  <si>
    <t>Occupant of pick-up truck or van injured in collision with other nonmotor vehicle : unspecified occupant of pick-up truck or van injured in nontraffic accident ,While engaged in sports activity</t>
  </si>
  <si>
    <t>V56.31</t>
  </si>
  <si>
    <t>Occupant of pick-up truck or van injured in collision with other nonmotor vehicle : unspecified occupant of pick-up truck or van injured in nontraffic accident ,While engaged in leisure activity</t>
  </si>
  <si>
    <t>V56.32</t>
  </si>
  <si>
    <t>Occupant of pick-up truck or van injured in collision with other nonmotor vehicle : unspecified occupant of pick-up truck or van injured in nontraffic accident ,While working for income</t>
  </si>
  <si>
    <t>V56.33</t>
  </si>
  <si>
    <t>Occupant of pick-up truck or van injured in collision with other nonmotor vehicle : unspecified occupant of pick-up truck or van injured in nontraffic accident ,While engaged in other types of work</t>
  </si>
  <si>
    <t>V56.34</t>
  </si>
  <si>
    <t>Occupant of pick-up truck or van injured in collision with other nonmotor vehicle : unspecified occupant of pick-up truck or van injured in nontraffic accident ,While resting, sleeping, eating or engaging in other vital activities</t>
  </si>
  <si>
    <t>V56.38</t>
  </si>
  <si>
    <t>Occupant of pick-up truck or van injured in collision with other nonmotor vehicle : unspecified occupant of pick-up truck or van injured in nontraffic accident ,While engaged in other specified activities</t>
  </si>
  <si>
    <t>V56.39</t>
  </si>
  <si>
    <t>Occupant of pick-up truck or van injured in collision with other nonmotor vehicle : unspecified occupant of pick-up truck or van injured in nontraffic accident ,During unspecified activity</t>
  </si>
  <si>
    <t>V56.40</t>
  </si>
  <si>
    <t>Occupant of pick-up truck or van injured in collision with other nonmotor vehicle : person injured while boarding or alighting ,While engaged in sports activity</t>
  </si>
  <si>
    <t>V56.41</t>
  </si>
  <si>
    <t>Occupant of pick-up truck or van injured in collision with other nonmotor vehicle : person injured while boarding or alighting ,While engaged in leisure activity</t>
  </si>
  <si>
    <t>V56.42</t>
  </si>
  <si>
    <t>Occupant of pick-up truck or van injured in collision with other nonmotor vehicle : person injured while boarding or alighting ,While working for income</t>
  </si>
  <si>
    <t>V56.43</t>
  </si>
  <si>
    <t>Occupant of pick-up truck or van injured in collision with other nonmotor vehicle : person injured while boarding or alighting ,While engaged in other types of work</t>
  </si>
  <si>
    <t>V56.44</t>
  </si>
  <si>
    <t>Occupant of pick-up truck or van injured in collision with other nonmotor vehicle : person injured while boarding or alighting ,While resting, sleeping, eating or engaging in other vital activities</t>
  </si>
  <si>
    <t>V56.48</t>
  </si>
  <si>
    <t>Occupant of pick-up truck or van injured in collision with other nonmotor vehicle : person injured while boarding or alighting ,While engaged in other specified activities</t>
  </si>
  <si>
    <t>V56.49</t>
  </si>
  <si>
    <t>Occupant of pick-up truck or van injured in collision with other nonmotor vehicle : person injured while boarding or alighting ,During unspecified activity</t>
  </si>
  <si>
    <t>V56.50</t>
  </si>
  <si>
    <t>Occupant of pick-up truck or van injured in collision with other nonmotor vehicle : driver injured in traffic accident, While engaged in sports activity</t>
  </si>
  <si>
    <t>V56.51</t>
  </si>
  <si>
    <t>Occupant of pick-up truck or van injured in collision with other nonmotor vehicle : driver injured in traffic accident, While engaged in leisure activity</t>
  </si>
  <si>
    <t>V56.52</t>
  </si>
  <si>
    <t>Occupant of pick-up truck or van injured in collision with other nonmotor vehicle : driver injured in traffic accident, While working for income</t>
  </si>
  <si>
    <t>V56.53</t>
  </si>
  <si>
    <t>Occupant of pick-up truck or van injured in collision with other nonmotor vehicle : driver injured in traffic accident, While engaged in other types of work</t>
  </si>
  <si>
    <t>V56.54</t>
  </si>
  <si>
    <t>Occupant of pick-up truck or van injured in collision with other nonmotor vehicle : driver injured in traffic accident, While resting, sleeping, eating or engaging in other vital activities</t>
  </si>
  <si>
    <t>V56.58</t>
  </si>
  <si>
    <t>Occupant of pick-up truck or van injured in collision with other nonmotor vehicle : driver injured in traffic accident, While engaged in other specified activities</t>
  </si>
  <si>
    <t>V56.59</t>
  </si>
  <si>
    <t>Occupant of pick-up truck or van injured in collision with other nonmotor vehicle : driver injured in traffic accident, During unspecified activity</t>
  </si>
  <si>
    <t>V56.60</t>
  </si>
  <si>
    <t>Occupant of pick-up truck or van injured in collision with other nonmotor vehicle : passenger injured in traffic accident, While engaged in sports activity</t>
  </si>
  <si>
    <t>V56.61</t>
  </si>
  <si>
    <t>Occupant of pick-up truck or van injured in collision with other nonmotor vehicle : passenger injured in traffic accident, While engaged in leisure activity</t>
  </si>
  <si>
    <t>V56.62</t>
  </si>
  <si>
    <t>Occupant of pick-up truck or van injured in collision with other nonmotor vehicle : passenger injured in traffic accident, While working for income</t>
  </si>
  <si>
    <t>V56.63</t>
  </si>
  <si>
    <t>Occupant of pick-up truck or van injured in collision with other nonmotor vehicle : passenger injured in traffic accident, While engaged in other types of work</t>
  </si>
  <si>
    <t>V56.64</t>
  </si>
  <si>
    <t>Occupant of pick-up truck or van injured in collision with other nonmotor vehicle : passenger injured in traffic accident, While resting, sleeping, eating or engaging in other vital activities</t>
  </si>
  <si>
    <t>V56.68</t>
  </si>
  <si>
    <t>Occupant of pick-up truck or van injured in collision with other nonmotor vehicle : passenger injured in traffic accident, While engaged in other specified activities</t>
  </si>
  <si>
    <t>V56.69</t>
  </si>
  <si>
    <t>Occupant of pick-up truck or van injured in collision with other nonmotor vehicle : passenger injured in traffic accident, During unspecified activity</t>
  </si>
  <si>
    <t>V56.70</t>
  </si>
  <si>
    <t>Occupant of pick-up truck or van injured in collision with other nonmotor vehicle : person on outside of vehicle injured in traffic accident ,While engaged in sports activity</t>
  </si>
  <si>
    <t>V56.71</t>
  </si>
  <si>
    <t>Occupant of pick-up truck or van injured in collision with other nonmotor vehicle : person on outside of vehicle injured in traffic accident ,While engaged in leisure activity</t>
  </si>
  <si>
    <t>V56.72</t>
  </si>
  <si>
    <t>Occupant of pick-up truck or van injured in collision with other nonmotor vehicle : person on outside of vehicle injured in traffic accident ,While working for income</t>
  </si>
  <si>
    <t>V56.73</t>
  </si>
  <si>
    <t>Occupant of pick-up truck or van injured in collision with other nonmotor vehicle : person on outside of vehicle injured in traffic accident ,While engaged in other types of work</t>
  </si>
  <si>
    <t>V56.74</t>
  </si>
  <si>
    <t>Occupant of pick-up truck or van injured in collision with other nonmotor vehicle : person on outside of vehicle injured in traffic accident ,While resting, sleeping, eating or engaging in other vital activities</t>
  </si>
  <si>
    <t>V56.78</t>
  </si>
  <si>
    <t>Occupant of pick-up truck or van injured in collision with other nonmotor vehicle : person on outside of vehicle injured in traffic accident ,While engaged in other specified activities</t>
  </si>
  <si>
    <t>V56.79</t>
  </si>
  <si>
    <t>Occupant of pick-up truck or van injured in collision with other nonmotor vehicle : person on outside of vehicle injured in traffic accident ,During unspecified activity</t>
  </si>
  <si>
    <t>V56.90</t>
  </si>
  <si>
    <t>Occupant of pick-up truck or van injured in collision with other nonmotor vehicle : unspecified occupant of pick-up truck or van injured in traffic accident, While engaged in sports activity</t>
  </si>
  <si>
    <t>V56.91</t>
  </si>
  <si>
    <t>Occupant of pick-up truck or van injured in collision with other nonmotor vehicle : unspecified occupant of pick-up truck or van injured in traffic accident, While engaged in leisure activity</t>
  </si>
  <si>
    <t>V56.92</t>
  </si>
  <si>
    <t>Occupant of pick-up truck or van injured in collision with other nonmotor vehicle : unspecified occupant of pick-up truck or van injured in traffic accident, While working for income</t>
  </si>
  <si>
    <t>V56.93</t>
  </si>
  <si>
    <t>Occupant of pick-up truck or van injured in collision with other nonmotor vehicle : unspecified occupant of pick-up truck or van injured in traffic accident, While engaged in other types of work</t>
  </si>
  <si>
    <t>V56.94</t>
  </si>
  <si>
    <t>Occupant of pick-up truck or van injured in collision with other nonmotor vehicle : unspecified occupant of pick-up truck or van injured in traffic accident, While resting, sleeping, eating or engaging in other vital activities</t>
  </si>
  <si>
    <t>V56.98</t>
  </si>
  <si>
    <t>Occupant of pick-up truck or van injured in collision with other nonmotor vehicle : unspecified occupant of pick-up truck or van injured in traffic accident, While engaged in other specified activities</t>
  </si>
  <si>
    <t>V56.99</t>
  </si>
  <si>
    <t>Occupant of pick-up truck or van injured in collision with other nonmotor vehicle : unspecified occupant of pick-up truck or van injured in traffic accident, During unspecified activity</t>
  </si>
  <si>
    <t>V57</t>
  </si>
  <si>
    <t xml:space="preserve">Occupant of pick-up truck or van injured in collision with fixed or stationary object  </t>
  </si>
  <si>
    <t>V57.00</t>
  </si>
  <si>
    <t>Occupant of pick-up truck or van injured in collision with fixed or stationary object : driver injured in nontraffic accident ,While engaged in sports activity</t>
  </si>
  <si>
    <t>V57.01</t>
  </si>
  <si>
    <t>Occupant of pick-up truck or van injured in collision with fixed or stationary object : driver injured in nontraffic accident ,While engaged in leisure activity</t>
  </si>
  <si>
    <t>V57.02</t>
  </si>
  <si>
    <t>Occupant of pick-up truck or van injured in collision with fixed or stationary object : driver injured in nontraffic accident ,While working for income</t>
  </si>
  <si>
    <t>V57.03</t>
  </si>
  <si>
    <t>Occupant of pick-up truck or van injured in collision with fixed or stationary object : driver injured in nontraffic accident ,While engaged in other types of work</t>
  </si>
  <si>
    <t>V57.04</t>
  </si>
  <si>
    <t>Occupant of pick-up truck or van injured in collision with fixed or stationary object : driver injured in nontraffic accident ,While resting, sleeping, eating or engaging in other vital activities</t>
  </si>
  <si>
    <t>V57.08</t>
  </si>
  <si>
    <t>Occupant of pick-up truck or van injured in collision with fixed or stationary object : driver injured in nontraffic accident ,While engaged in other specified activities</t>
  </si>
  <si>
    <t>V57.09</t>
  </si>
  <si>
    <t>Occupant of pick-up truck or van injured in collision with fixed or stationary object : driver injured in nontraffic accident ,During unspecified activity</t>
  </si>
  <si>
    <t>V57.10</t>
  </si>
  <si>
    <t>Occupant of pick-up truck or van injured in collision with fixed or stationary object : passenger injured in nontraffic accident ,While engaged in sports activity</t>
  </si>
  <si>
    <t>V57.11</t>
  </si>
  <si>
    <t>Occupant of pick-up truck or van injured in collision with fixed or stationary object : passenger injured in nontraffic accident ,While engaged in leisure activity</t>
  </si>
  <si>
    <t>V57.12</t>
  </si>
  <si>
    <t>Occupant of pick-up truck or van injured in collision with fixed or stationary object : passenger injured in nontraffic accident ,While working for income</t>
  </si>
  <si>
    <t>V57.13</t>
  </si>
  <si>
    <t>Occupant of pick-up truck or van injured in collision with fixed or stationary object : passenger injured in nontraffic accident ,While engaged in other types of work</t>
  </si>
  <si>
    <t>V57.14</t>
  </si>
  <si>
    <t>Occupant of pick-up truck or van injured in collision with fixed or stationary object : passenger injured in nontraffic accident ,While resting, sleeping, eating or engaging in other vital activities</t>
  </si>
  <si>
    <t>V57.18</t>
  </si>
  <si>
    <t>Occupant of pick-up truck or van injured in collision with fixed or stationary object : passenger injured in nontraffic accident ,While engaged in other specified activities</t>
  </si>
  <si>
    <t>V57.19</t>
  </si>
  <si>
    <t>Occupant of pick-up truck or van injured in collision with fixed or stationary object : passenger injured in nontraffic accident ,During unspecified activity</t>
  </si>
  <si>
    <t>V57.20</t>
  </si>
  <si>
    <t>Occupant of pick-up truck or van injured in collision with fixed or stationary object : person on outside of vehicle injured in nontraffic accident ,While engaged in sports activity</t>
  </si>
  <si>
    <t>V57.21</t>
  </si>
  <si>
    <t>Occupant of pick-up truck or van injured in collision with fixed or stationary object : person on outside of vehicle injured in nontraffic accident ,While engaged in leisure activity</t>
  </si>
  <si>
    <t>V57.22</t>
  </si>
  <si>
    <t>Occupant of pick-up truck or van injured in collision with fixed or stationary object : person on outside of vehicle injured in nontraffic accident ,While working for income</t>
  </si>
  <si>
    <t>V57.23</t>
  </si>
  <si>
    <t>Occupant of pick-up truck or van injured in collision with fixed or stationary object : person on outside of vehicle injured in nontraffic accident ,While engaged in other types of work</t>
  </si>
  <si>
    <t>V57.24</t>
  </si>
  <si>
    <t>Occupant of pick-up truck or van injured in collision with fixed or stationary object : person on outside of vehicle injured in nontraffic accident ,While resting, sleeping, eating or engaging in other vital activities</t>
  </si>
  <si>
    <t>V57.28</t>
  </si>
  <si>
    <t>Occupant of pick-up truck or van injured in collision with fixed or stationary object : person on outside of vehicle injured in nontraffic accident ,While engaged in other specified activities</t>
  </si>
  <si>
    <t>V57.29</t>
  </si>
  <si>
    <t>Occupant of pick-up truck or van injured in collision with fixed or stationary object : person on outside of vehicle injured in nontraffic accident ,During unspecified activity</t>
  </si>
  <si>
    <t>V57.30</t>
  </si>
  <si>
    <t>Occupant of pick-up truck or van injured in collision with fixed or stationary object : unspecified occupant of pick-up truck or van injured in nontraffic accident ,While engaged in sports activity</t>
  </si>
  <si>
    <t>V57.31</t>
  </si>
  <si>
    <t>Occupant of pick-up truck or van injured in collision with fixed or stationary object : unspecified occupant of pick-up truck or van injured in nontraffic accident ,While engaged in leisure activity</t>
  </si>
  <si>
    <t>V57.32</t>
  </si>
  <si>
    <t>Occupant of pick-up truck or van injured in collision with fixed or stationary object : unspecified occupant of pick-up truck or van injured in nontraffic accident ,While working for income</t>
  </si>
  <si>
    <t>V57.33</t>
  </si>
  <si>
    <t>Occupant of pick-up truck or van injured in collision with fixed or stationary object : unspecified occupant of pick-up truck or van injured in nontraffic accident ,While engaged in other types of work</t>
  </si>
  <si>
    <t>V57.34</t>
  </si>
  <si>
    <t>Occupant of pick-up truck or van injured in collision with fixed or stationary object : unspecified occupant of pick-up truck or van injured in nontraffic accident ,While resting, sleeping, eating or engaging in other vital activities</t>
  </si>
  <si>
    <t>V57.38</t>
  </si>
  <si>
    <t>Occupant of pick-up truck or van injured in collision with fixed or stationary object : unspecified occupant of pick-up truck or van injured in nontraffic accident ,While engaged in other specified activities</t>
  </si>
  <si>
    <t>V57.39</t>
  </si>
  <si>
    <t>Occupant of pick-up truck or van injured in collision with fixed or stationary object : unspecified occupant of pick-up truck or van injured in nontraffic accident ,During unspecified activity</t>
  </si>
  <si>
    <t>V57.40</t>
  </si>
  <si>
    <t>Occupant of pick-up truck or van injured in collision with fixed or stationary object : person injured while boarding or alighting, While engaged in sports activity</t>
  </si>
  <si>
    <t>V57.41</t>
  </si>
  <si>
    <t>Occupant of pick-up truck or van injured in collision with fixed or stationary object : person injured while boarding or alighting, While engaged in leisure activity</t>
  </si>
  <si>
    <t>V57.42</t>
  </si>
  <si>
    <t>Occupant of pick-up truck or van injured in collision with fixed or stationary object : person injured while boarding or alighting, While working for income</t>
  </si>
  <si>
    <t>V57.43</t>
  </si>
  <si>
    <t>Occupant of pick-up truck or van injured in collision with fixed or stationary object : person injured while boarding or alighting, While engaged in other types of work</t>
  </si>
  <si>
    <t>V57.44</t>
  </si>
  <si>
    <t>Occupant of pick-up truck or van injured in collision with fixed or stationary object : person injured while boarding or alighting, While resting, sleeping, eating or engaging in other vital activities</t>
  </si>
  <si>
    <t>V57.48</t>
  </si>
  <si>
    <t>Occupant of pick-up truck or van injured in collision with fixed or stationary object : person injured while boarding or alighting, While engaged in other specified activities</t>
  </si>
  <si>
    <t>V57.49</t>
  </si>
  <si>
    <t>Occupant of pick-up truck or van injured in collision with fixed or stationary object : person injured while boarding or alighting, During unspecified activity</t>
  </si>
  <si>
    <t>V57.50</t>
  </si>
  <si>
    <t>Occupant of pick-up truck or van injured in collision with fixed or stationary object : driver injured in traffic accident,While engaged in sports activity</t>
  </si>
  <si>
    <t>V57.51</t>
  </si>
  <si>
    <t>Occupant of pick-up truck or van injured in collision with fixed or stationary object : driver injured in traffic accident,While engaged in leisure activity</t>
  </si>
  <si>
    <t>V57.52</t>
  </si>
  <si>
    <t>Occupant of pick-up truck or van injured in collision with fixed or stationary object : driver injured in traffic accident,While working for income</t>
  </si>
  <si>
    <t>V57.53</t>
  </si>
  <si>
    <t>Occupant of pick-up truck or van injured in collision with fixed or stationary object : driver injured in traffic accident,While engaged in other types of work</t>
  </si>
  <si>
    <t>V57.54</t>
  </si>
  <si>
    <t>Occupant of pick-up truck or van injured in collision with fixed or stationary object : driver injured in traffic accident,While resting, sleeping, eating or engaging in other vital activities</t>
  </si>
  <si>
    <t>V57.58</t>
  </si>
  <si>
    <t>Occupant of pick-up truck or van injured in collision with fixed or stationary object : driver injured in traffic accident,While engaged in other specified activities</t>
  </si>
  <si>
    <t>V57.59</t>
  </si>
  <si>
    <t>Occupant of pick-up truck or van injured in collision with fixed or stationary object : driver injured in traffic accident,During unspecified activity</t>
  </si>
  <si>
    <t>V57.60</t>
  </si>
  <si>
    <t>Occupant of pick-up truck or van injured in collision with fixed or stationary object : passenger injured in traffic accident,While engaged in sports activity</t>
  </si>
  <si>
    <t>V57.61</t>
  </si>
  <si>
    <t>Occupant of pick-up truck or van injured in collision with fixed or stationary object : passenger injured in traffic accident,While engaged in leisure activity</t>
  </si>
  <si>
    <t>V57.62</t>
  </si>
  <si>
    <t>Occupant of pick-up truck or van injured in collision with fixed or stationary object : passenger injured in traffic accident,While working for income</t>
  </si>
  <si>
    <t>V57.63</t>
  </si>
  <si>
    <t>Occupant of pick-up truck or van injured in collision with fixed or stationary object : passenger injured in traffic accident,While engaged in other types of work</t>
  </si>
  <si>
    <t>V57.64</t>
  </si>
  <si>
    <t>Occupant of pick-up truck or van injured in collision with fixed or stationary object : passenger injured in traffic accident,While resting, sleeping, eating or engaging in other vital activities</t>
  </si>
  <si>
    <t>V57.68</t>
  </si>
  <si>
    <t>Occupant of pick-up truck or van injured in collision with fixed or stationary object : passenger injured in traffic accident,While engaged in other specified activities</t>
  </si>
  <si>
    <t>V57.69</t>
  </si>
  <si>
    <t>Occupant of pick-up truck or van injured in collision with fixed or stationary object : passenger injured in traffic accident,During unspecified activity</t>
  </si>
  <si>
    <t>V57.70</t>
  </si>
  <si>
    <t>Occupant of pick-up truck or van injured in collision with fixed or stationary object : person on outside of vehicle injured in traffic accident ,While engaged in sports activity</t>
  </si>
  <si>
    <t>V57.71</t>
  </si>
  <si>
    <t>Occupant of pick-up truck or van injured in collision with fixed or stationary object : person on outside of vehicle injured in traffic accident ,While engaged in leisure activity</t>
  </si>
  <si>
    <t>V57.72</t>
  </si>
  <si>
    <t>Occupant of pick-up truck or van injured in collision with fixed or stationary object : person on outside of vehicle injured in traffic accident ,While working for income</t>
  </si>
  <si>
    <t>V57.73</t>
  </si>
  <si>
    <t>Occupant of pick-up truck or van injured in collision with fixed or stationary object : person on outside of vehicle injured in traffic accident ,While engaged in other types of work</t>
  </si>
  <si>
    <t>V57.74</t>
  </si>
  <si>
    <t>Occupant of pick-up truck or van injured in collision with fixed or stationary object : person on outside of vehicle injured in traffic accident ,While resting, sleeping, eating or engaging in other vital activities</t>
  </si>
  <si>
    <t>V57.78</t>
  </si>
  <si>
    <t>Occupant of pick-up truck or van injured in collision with fixed or stationary object : person on outside of vehicle injured in traffic accident ,While engaged in other specified activities</t>
  </si>
  <si>
    <t>V57.79</t>
  </si>
  <si>
    <t>Occupant of pick-up truck or van injured in collision with fixed or stationary object : person on outside of vehicle injured in traffic accident ,During unspecified activity</t>
  </si>
  <si>
    <t>V57.90</t>
  </si>
  <si>
    <t>Occupant of pick-up truck or van injured in collision with fixed or stationary object : unspecified occupant of pick-up truck or van injured in traffic accident, While engaged in sports activity</t>
  </si>
  <si>
    <t>V57.91</t>
  </si>
  <si>
    <t>Occupant of pick-up truck or van injured in collision with fixed or stationary object : unspecified occupant of pick-up truck or van injured in traffic accident, While engaged in leisure activity</t>
  </si>
  <si>
    <t>V57.92</t>
  </si>
  <si>
    <t>Occupant of pick-up truck or van injured in collision with fixed or stationary object : unspecified occupant of pick-up truck or van injured in traffic accident, While working for income</t>
  </si>
  <si>
    <t>V57.93</t>
  </si>
  <si>
    <t>Occupant of pick-up truck or van injured in collision with fixed or stationary object : unspecified occupant of pick-up truck or van injured in traffic accident, While engaged in other types of work</t>
  </si>
  <si>
    <t>V57.94</t>
  </si>
  <si>
    <t>Occupant of pick-up truck or van injured in collision with fixed or stationary object : unspecified occupant of pick-up truck or van injured in traffic accident, While resting, sleeping, eating or engaging in other vital activities</t>
  </si>
  <si>
    <t>V57.98</t>
  </si>
  <si>
    <t>Occupant of pick-up truck or van injured in collision with fixed or stationary object : unspecified occupant of pick-up truck or van injured in traffic accident, While engaged in other specified activities</t>
  </si>
  <si>
    <t>V57.99</t>
  </si>
  <si>
    <t>Occupant of pick-up truck or van injured in collision with fixed or stationary object : unspecified occupant of pick-up truck or van injured in traffic accident, During unspecified activity</t>
  </si>
  <si>
    <t>V58</t>
  </si>
  <si>
    <t xml:space="preserve">Occupant of pick-up truck or van injured in noncollision transport accident   </t>
  </si>
  <si>
    <t>V58.00</t>
  </si>
  <si>
    <t>Occupant of pick-up truck or van injured in noncollision transport accident : driver injured in nontraffic accident ,While engaged in sports activity</t>
  </si>
  <si>
    <t>V58.01</t>
  </si>
  <si>
    <t>Occupant of pick-up truck or van injured in noncollision transport accident : driver injured in nontraffic accident ,While engaged in leisure activity</t>
  </si>
  <si>
    <t>V58.02</t>
  </si>
  <si>
    <t>Occupant of pick-up truck or van injured in noncollision transport accident : driver injured in nontraffic accident ,While working for income</t>
  </si>
  <si>
    <t>V58.03</t>
  </si>
  <si>
    <t>Occupant of pick-up truck or van injured in noncollision transport accident : driver injured in nontraffic accident ,While engaged in other types of work</t>
  </si>
  <si>
    <t>V58.04</t>
  </si>
  <si>
    <t>Occupant of pick-up truck or van injured in noncollision transport accident : driver injured in nontraffic accident ,While resting, sleeping, eating or engaging in other vital activities</t>
  </si>
  <si>
    <t>V58.08</t>
  </si>
  <si>
    <t>Occupant of pick-up truck or van injured in noncollision transport accident : driver injured in nontraffic accident ,While engaged in other specified activities</t>
  </si>
  <si>
    <t>V58.09</t>
  </si>
  <si>
    <t>Occupant of pick-up truck or van injured in noncollision transport accident : driver injured in nontraffic accident ,During unspecified activity</t>
  </si>
  <si>
    <t>V58.10</t>
  </si>
  <si>
    <t>Occupant of pick-up truck or van injured in noncollision transport accident : passenger injured in nontraffic accident, While engaged in sports activity</t>
  </si>
  <si>
    <t>V58.11</t>
  </si>
  <si>
    <t>Occupant of pick-up truck or van injured in noncollision transport accident : passenger injured in nontraffic accident, While engaged in leisure activity</t>
  </si>
  <si>
    <t>V58.12</t>
  </si>
  <si>
    <t>Occupant of pick-up truck or van injured in noncollision transport accident : passenger injured in nontraffic accident, While working for income</t>
  </si>
  <si>
    <t>V58.13</t>
  </si>
  <si>
    <t>Occupant of pick-up truck or van injured in noncollision transport accident : passenger injured in nontraffic accident, While engaged in other types of work</t>
  </si>
  <si>
    <t>V58.14</t>
  </si>
  <si>
    <t>Occupant of pick-up truck or van injured in noncollision transport accident : passenger injured in nontraffic accident, While resting, sleeping, eating or engaging in other vital activities</t>
  </si>
  <si>
    <t>V58.18</t>
  </si>
  <si>
    <t>Occupant of pick-up truck or van injured in noncollision transport accident : passenger injured in nontraffic accident, While engaged in other specified activities</t>
  </si>
  <si>
    <t>V58.19</t>
  </si>
  <si>
    <t>Occupant of pick-up truck or van injured in noncollision transport accident : passenger injured in nontraffic accident, During unspecified activity</t>
  </si>
  <si>
    <t>V58.20</t>
  </si>
  <si>
    <t>Occupant of pick-up truck or van injured in noncollision transport accident : person on outside of vehicle injured in nontraffic accident ,While engaged in sports activity</t>
  </si>
  <si>
    <t>V58.21</t>
  </si>
  <si>
    <t>Occupant of pick-up truck or van injured in noncollision transport accident : person on outside of vehicle injured in nontraffic accident ,While engaged in leisure activity</t>
  </si>
  <si>
    <t>V58.22</t>
  </si>
  <si>
    <t>Occupant of pick-up truck or van injured in noncollision transport accident : person on outside of vehicle injured in nontraffic accident ,While working for income</t>
  </si>
  <si>
    <t>V58.23</t>
  </si>
  <si>
    <t>Occupant of pick-up truck or van injured in noncollision transport accident : person on outside of vehicle injured in nontraffic accident ,While engaged in other types of work</t>
  </si>
  <si>
    <t>V58.24</t>
  </si>
  <si>
    <t>Occupant of pick-up truck or van injured in noncollision transport accident : person on outside of vehicle injured in nontraffic accident ,While resting, sleeping, eating or engaging in other vital activities</t>
  </si>
  <si>
    <t>V58.28</t>
  </si>
  <si>
    <t>Occupant of pick-up truck or van injured in noncollision transport accident : person on outside of vehicle injured in nontraffic accident ,While engaged in other specified activities</t>
  </si>
  <si>
    <t>V58.29</t>
  </si>
  <si>
    <t>Occupant of pick-up truck or van injured in noncollision transport accident : person on outside of vehicle injured in nontraffic accident ,During unspecified activity</t>
  </si>
  <si>
    <t>V58.30</t>
  </si>
  <si>
    <t>Occupant of pick-up truck or van injured in noncollision transport accident : unspecified occupant of pick-up truck or van injured in nontraffic accident ,While engaged in sports activity</t>
  </si>
  <si>
    <t>V58.31</t>
  </si>
  <si>
    <t>Occupant of pick-up truck or van injured in noncollision transport accident : unspecified occupant of pick-up truck or van injured in nontraffic accident ,While engaged in leisure activity</t>
  </si>
  <si>
    <t>V58.32</t>
  </si>
  <si>
    <t>Occupant of pick-up truck or van injured in noncollision transport accident : unspecified occupant of pick-up truck or van injured in nontraffic accident ,While working for income</t>
  </si>
  <si>
    <t>V58.33</t>
  </si>
  <si>
    <t>Occupant of pick-up truck or van injured in noncollision transport accident : unspecified occupant of pick-up truck or van injured in nontraffic accident ,While engaged in other types of work</t>
  </si>
  <si>
    <t>V58.34</t>
  </si>
  <si>
    <t>Occupant of pick-up truck or van injured in noncollision transport accident : unspecified occupant of pick-up truck or van injured in nontraffic accident ,While resting, sleeping, eating or engaging in other vital activities</t>
  </si>
  <si>
    <t>V58.38</t>
  </si>
  <si>
    <t>Occupant of pick-up truck or van injured in noncollision transport accident : unspecified occupant of pick-up truck or van injured in nontraffic accident ,While engaged in other specified activities</t>
  </si>
  <si>
    <t>V58.39</t>
  </si>
  <si>
    <t>Occupant of pick-up truck or van injured in noncollision transport accident : unspecified occupant of pick-up truck or van injured in nontraffic accident ,During unspecified activity</t>
  </si>
  <si>
    <t>V58.40</t>
  </si>
  <si>
    <t>Occupant of pick-up truck or van injured in noncollision transport accident : person injured while boarding or alighting ,While engaged in sports activity</t>
  </si>
  <si>
    <t>V58.41</t>
  </si>
  <si>
    <t>Occupant of pick-up truck or van injured in noncollision transport accident : person injured while boarding or alighting ,While engaged in leisure activity</t>
  </si>
  <si>
    <t>V58.42</t>
  </si>
  <si>
    <t>Occupant of pick-up truck or van injured in noncollision transport accident : person injured while boarding or alighting ,While working for income</t>
  </si>
  <si>
    <t>V58.43</t>
  </si>
  <si>
    <t>Occupant of pick-up truck or van injured in noncollision transport accident : person injured while boarding or alighting ,While engaged in other types of work</t>
  </si>
  <si>
    <t>V58.44</t>
  </si>
  <si>
    <t>Occupant of pick-up truck or van injured in noncollision transport accident : person injured while boarding or alighting ,While resting, sleeping, eating or engaging in other vital activities</t>
  </si>
  <si>
    <t>V58.48</t>
  </si>
  <si>
    <t>Occupant of pick-up truck or van injured in noncollision transport accident : person injured while boarding or alighting ,While engaged in other specified activities</t>
  </si>
  <si>
    <t>V58.49</t>
  </si>
  <si>
    <t>Occupant of pick-up truck or van injured in noncollision transport accident : person injured while boarding or alighting ,During unspecified activity</t>
  </si>
  <si>
    <t>V58.50</t>
  </si>
  <si>
    <t>Occupant of pick-up truck or van injured in noncollision transport accident : driver injured in traffic accident, While engaged in sports activity</t>
  </si>
  <si>
    <t>V58.51</t>
  </si>
  <si>
    <t>Occupant of pick-up truck or van injured in noncollision transport accident : driver injured in traffic accident, While engaged in leisure activity</t>
  </si>
  <si>
    <t>V58.52</t>
  </si>
  <si>
    <t>Occupant of pick-up truck or van injured in noncollision transport accident : driver injured in traffic accident, While working for income</t>
  </si>
  <si>
    <t>V58.53</t>
  </si>
  <si>
    <t>Occupant of pick-up truck or van injured in noncollision transport accident : driver injured in traffic accident, While engaged in other types of work</t>
  </si>
  <si>
    <t>V58.54</t>
  </si>
  <si>
    <t>Occupant of pick-up truck or van injured in noncollision transport accident : driver injured in traffic accident, While resting, sleeping, eating or engaging in other vital activities</t>
  </si>
  <si>
    <t>V58.58</t>
  </si>
  <si>
    <t>Occupant of pick-up truck or van injured in noncollision transport accident : driver injured in traffic accident, While engaged in other specified activities</t>
  </si>
  <si>
    <t>V58.59</t>
  </si>
  <si>
    <t>Occupant of pick-up truck or van injured in noncollision transport accident : driver injured in traffic accident, During unspecified activity</t>
  </si>
  <si>
    <t>V58.60</t>
  </si>
  <si>
    <t>Occupant of pick-up truck or van injured in noncollision transport accident : passenger injured in traffic accident, While engaged in sports activity</t>
  </si>
  <si>
    <t>V58.61</t>
  </si>
  <si>
    <t>Occupant of pick-up truck or van injured in noncollision transport accident : passenger injured in traffic accident, While engaged in leisure activity</t>
  </si>
  <si>
    <t>V58.62</t>
  </si>
  <si>
    <t>Occupant of pick-up truck or van injured in noncollision transport accident : passenger injured in traffic accident, While working for income</t>
  </si>
  <si>
    <t>V58.63</t>
  </si>
  <si>
    <t>Occupant of pick-up truck or van injured in noncollision transport accident : passenger injured in traffic accident, While engaged in other types of work</t>
  </si>
  <si>
    <t>V58.64</t>
  </si>
  <si>
    <t>Occupant of pick-up truck or van injured in noncollision transport accident : passenger injured in traffic accident, While resting, sleeping, eating or engaging in other vital activities</t>
  </si>
  <si>
    <t>V58.68</t>
  </si>
  <si>
    <t>Occupant of pick-up truck or van injured in noncollision transport accident : passenger injured in traffic accident, While engaged in other specified activities</t>
  </si>
  <si>
    <t>V58.69</t>
  </si>
  <si>
    <t>Occupant of pick-up truck or van injured in noncollision transport accident : passenger injured in traffic accident, During unspecified activity</t>
  </si>
  <si>
    <t>V58.70</t>
  </si>
  <si>
    <t>Occupant of pick-up truck or van injured in noncollision transport accident : person on outside of vehicle injured in traffic accident, While engaged in sports activity</t>
  </si>
  <si>
    <t>V58.71</t>
  </si>
  <si>
    <t>Occupant of pick-up truck or van injured in noncollision transport accident : person on outside of vehicle injured in traffic accident, While engaged in leisure activity</t>
  </si>
  <si>
    <t>V58.72</t>
  </si>
  <si>
    <t>Occupant of pick-up truck or van injured in noncollision transport accident : person on outside of vehicle injured in traffic accident, While working for income</t>
  </si>
  <si>
    <t>V58.73</t>
  </si>
  <si>
    <t>Occupant of pick-up truck or van injured in noncollision transport accident : person on outside of vehicle injured in traffic accident, While engaged in other types of work</t>
  </si>
  <si>
    <t>V58.74</t>
  </si>
  <si>
    <t>Occupant of pick-up truck or van injured in noncollision transport accident : person on outside of vehicle injured in traffic accident, While resting, sleeping, eating or engaging in other vital activities</t>
  </si>
  <si>
    <t>V58.78</t>
  </si>
  <si>
    <t>Occupant of pick-up truck or van injured in noncollision transport accident : person on outside of vehicle injured in traffic accident, While engaged in other specified activities</t>
  </si>
  <si>
    <t>V58.79</t>
  </si>
  <si>
    <t>Occupant of pick-up truck or van injured in noncollision transport accident : person on outside of vehicle injured in traffic accident, During unspecified activity</t>
  </si>
  <si>
    <t>V58.90</t>
  </si>
  <si>
    <t>Occupant of pick-up truck or van injured in noncollision transport accident : unspecified occupant of pick-up truck or van injured in traffic accident, While engaged in sports activity</t>
  </si>
  <si>
    <t>V58.91</t>
  </si>
  <si>
    <t>Occupant of pick-up truck or van injured in noncollision transport accident : unspecified occupant of pick-up truck or van injured in traffic accident, While engaged in leisure activity</t>
  </si>
  <si>
    <t>V58.92</t>
  </si>
  <si>
    <t>Occupant of pick-up truck or van injured in noncollision transport accident : unspecified occupant of pick-up truck or van injured in traffic accident, While working for income</t>
  </si>
  <si>
    <t>V58.93</t>
  </si>
  <si>
    <t>Occupant of pick-up truck or van injured in noncollision transport accident : unspecified occupant of pick-up truck or van injured in traffic accident, While engaged in other types of work</t>
  </si>
  <si>
    <t>V58.94</t>
  </si>
  <si>
    <t>Occupant of pick-up truck or van injured in noncollision transport accident : unspecified occupant of pick-up truck or van injured in traffic accident, While resting, sleeping, eating or engaging in other vital activities</t>
  </si>
  <si>
    <t>V58.98</t>
  </si>
  <si>
    <t>Occupant of pick-up truck or van injured in noncollision transport accident : unspecified occupant of pick-up truck or van injured in traffic accident, While engaged in other specified activities</t>
  </si>
  <si>
    <t>V58.99</t>
  </si>
  <si>
    <t>Occupant of pick-up truck or van injured in noncollision transport accident : unspecified occupant of pick-up truck or van injured in traffic accident, During unspecified activity</t>
  </si>
  <si>
    <t>V59</t>
  </si>
  <si>
    <t xml:space="preserve">Occupant of pick-up truck or van injured in other and unspecified transport accidents  </t>
  </si>
  <si>
    <t>V59.00</t>
  </si>
  <si>
    <t>Driver of pick-up truck or van injured in collision with other and unspecified motor vehicles in nontraffic accident ,While engaged in sports activity</t>
  </si>
  <si>
    <t>V59.01</t>
  </si>
  <si>
    <t>Driver of pick-up truck or van injured in collision with other and unspecified motor vehicles in nontraffic accident ,While engaged in leisure activity</t>
  </si>
  <si>
    <t>V59.02</t>
  </si>
  <si>
    <t>Driver of pick-up truck or van injured in collision with other and unspecified motor vehicles in nontraffic accident ,While working for income</t>
  </si>
  <si>
    <t>V59.03</t>
  </si>
  <si>
    <t>Driver of pick-up truck or van injured in collision with other and unspecified motor vehicles in nontraffic accident ,While engaged in other types of work</t>
  </si>
  <si>
    <t>V59.04</t>
  </si>
  <si>
    <t>Driverof pick-up truck or van injured in collision with other and unspecified motor vehicles in nontraffic accident ,While resting, sleeping, eating or engaging in other vital activities</t>
  </si>
  <si>
    <t>V59.08</t>
  </si>
  <si>
    <t>Driverof pick-up truck or van injured in collision with other and unspecified motor vehicles in nontraffic accident ,While engaged in other specified activities</t>
  </si>
  <si>
    <t>V59.09</t>
  </si>
  <si>
    <t>Driver of pick-up truck or van  injured in collision with other and unspecified motor vehicles in nontraffic accident ,During unspecified activity</t>
  </si>
  <si>
    <t>V59.10</t>
  </si>
  <si>
    <t>Passenger of pick-up truck or van injured in collision with other and unspecified motor vehicles in nontraffic accident ,While engaged in sports activity</t>
  </si>
  <si>
    <t>V59.11</t>
  </si>
  <si>
    <t>Passenger of pick-up truck or van injured in collision with other and unspecified motor vehicles in nontraffic accident ,While engaged in leisure activity</t>
  </si>
  <si>
    <t>V59.12</t>
  </si>
  <si>
    <t>Passenger of pick-up truck or van injured in collision with other and unspecified motor vehicles in nontraffic accident ,While working for income</t>
  </si>
  <si>
    <t>V59.13</t>
  </si>
  <si>
    <t>Passenger of pick-up truck or van injured in collision with other and unspecified motor vehicles in nontraffic accident ,While engaged in other types of work</t>
  </si>
  <si>
    <t>V59.14</t>
  </si>
  <si>
    <t>Passenger of pick-up truck or van injured in collision with other and unspecified motor vehicles in nontraffic accident ,While resting, sleeping, eating or engaging in other vital activities</t>
  </si>
  <si>
    <t>V59.18</t>
  </si>
  <si>
    <t>Passenger of pick-up truck or van injured in collision with other and unspecified motor vehicles in nontraffic accident ,While engaged in other specified activities</t>
  </si>
  <si>
    <t>V59.19</t>
  </si>
  <si>
    <t>Passenger of pick-up truck or van injured in collision with other and unspecified motor vehicles in nontraffic accident ,During unspecified activity</t>
  </si>
  <si>
    <t>V59.20</t>
  </si>
  <si>
    <t>Unspecified occupant of pick-up truck or van injured in collision with other and unspecified motor vehicles in nontraffic accident ,While engaged in sports activity</t>
  </si>
  <si>
    <t>V59.21</t>
  </si>
  <si>
    <t>Unspecified occupant of pick-up truck or van injured in collision with other and unspecified motor vehicles in nontraffic accident ,While engaged in leisure activity</t>
  </si>
  <si>
    <t>V59.22</t>
  </si>
  <si>
    <t>Unspecified occupant of pick-up truck or van injured in collision with other and unspecified motor vehicles in nontraffic accident ,While working for income</t>
  </si>
  <si>
    <t>V59.23</t>
  </si>
  <si>
    <t>Unspecified occupant of pick-up truck or van injured in collision with other and unspecified motor vehicles in nontraffic accident ,While engaged in other types of work</t>
  </si>
  <si>
    <t>V59.24</t>
  </si>
  <si>
    <t>Unspecified occupant of pick-up truck or van injured in collision with other and unspecified motor vehicles in nontraffic accident ,While resting, sleeping, eating or engaging in other vital activities</t>
  </si>
  <si>
    <t>V59.28</t>
  </si>
  <si>
    <t>Unspecified occupant of pick-up truck or van injured in collision with other and unspecified motor vehicles in nontraffic accident ,While engaged in other specified activities</t>
  </si>
  <si>
    <t>V59.29</t>
  </si>
  <si>
    <t>Unspecified occupant of pick-up truck or van injured in collision with other and unspecified motor vehicles in nontraffic accident ,During unspecified activity</t>
  </si>
  <si>
    <t>V59.30</t>
  </si>
  <si>
    <t>Occupant [any] of pick-up truck or van injured in unspecified nontraffic accident ,While engaged in sports activity</t>
  </si>
  <si>
    <t>V59.31</t>
  </si>
  <si>
    <t>Occupant [any] of pick-up truck or van injured in unspecified nontraffic accident ,While engaged in leisure activity</t>
  </si>
  <si>
    <t>V59.32</t>
  </si>
  <si>
    <t>Occupant [any] of pick-up truck or van injured in unspecified nontraffic accident ,While working for income</t>
  </si>
  <si>
    <t>V59.33</t>
  </si>
  <si>
    <t>Occupant [any] of pick-up truck or van injured in unspecified nontraffic accident ,While engaged in other types of work</t>
  </si>
  <si>
    <t>V59.34</t>
  </si>
  <si>
    <t>Occupant [any] of pick-up truck or van injured in unspecified nontraffic accident ,While resting, sleeping, eating or engaging in other vital activities</t>
  </si>
  <si>
    <t>V59.38</t>
  </si>
  <si>
    <t>Occupant [any] of pick-up truck or van injured in unspecified nontraffic accident ,While engaged in other specified activities</t>
  </si>
  <si>
    <t>V59.39</t>
  </si>
  <si>
    <t>Occupant [any] of pick-up truck or van injured in unspecified nontraffic accident ,During unspecified activity</t>
  </si>
  <si>
    <t>V59.40</t>
  </si>
  <si>
    <t>Driver of pick-up truck or van injured in collision with other and unspecified motor vehicles in traffic accident ,While engaged in sports activity</t>
  </si>
  <si>
    <t>V59.41</t>
  </si>
  <si>
    <t>Driver of pick-up truck or van injured in collision with other and unspecified motor vehicles in traffic accident ,While engaged in leisure activity</t>
  </si>
  <si>
    <t>V59.42</t>
  </si>
  <si>
    <t>Driver of pick-up truck or van injured in collision with other and unspecified motor vehicles in traffic accident ,While working for income</t>
  </si>
  <si>
    <t>V59.43</t>
  </si>
  <si>
    <t>Driver of pick-up truck or van injured in collision with other and unspecified motor vehicles in traffic accident ,While engaged in other types of work</t>
  </si>
  <si>
    <t>V59.44</t>
  </si>
  <si>
    <t>Driver of pick-up truck or van injured in collision with other and unspecified motor vehicles in traffic accident ,While resting, sleeping, eating or engaging in other vital activities</t>
  </si>
  <si>
    <t>V59.48</t>
  </si>
  <si>
    <t>Driver of pick-up truck or van injured in collision with other and unspecified motor vehicles in traffic accident ,While engaged in other specified activities</t>
  </si>
  <si>
    <t>V59.49</t>
  </si>
  <si>
    <t>Driver of pick-up truck or van injured in collision with other and unspecified motor vehicles in traffic accident ,During unspecified activity</t>
  </si>
  <si>
    <t>V59.50</t>
  </si>
  <si>
    <t>Passenger of pick-up truck or van injured in collision with other and unspecified motor vehicles in traffic accident, While engaged in sports activity</t>
  </si>
  <si>
    <t>V59.51</t>
  </si>
  <si>
    <t>Passenger of pick-up truck or van injured in collision with other and unspecified motor vehicles in traffic accident, While engaged in leisure activity</t>
  </si>
  <si>
    <t>V59.52</t>
  </si>
  <si>
    <t>Passenger of pick-up truck or vaninjured in collision with other and unspecified motor vehicles in traffic accident, While working for income</t>
  </si>
  <si>
    <t>V59.53</t>
  </si>
  <si>
    <t>Passenger of pick-up truck or vaninjured in collision with other and unspecified motor vehicles in traffic accident, While engaged in other types of work</t>
  </si>
  <si>
    <t>V59.54</t>
  </si>
  <si>
    <t>Passenger of pick-up truck or van injured in collision with other and unspecified motor vehicles in traffic accident, While resting, sleeping, eating or engaging in other vital activities</t>
  </si>
  <si>
    <t>V59.58</t>
  </si>
  <si>
    <t>Passenger of pick-up truck or van injured in collision with other and unspecified motor vehicles in traffic accident, While engaged in other specified activities</t>
  </si>
  <si>
    <t>V59.59</t>
  </si>
  <si>
    <t>Passenger of pick-up truck or van injured in collision with other and unspecified motor vehicles in traffic accident, During unspecified activity</t>
  </si>
  <si>
    <t>V59.60</t>
  </si>
  <si>
    <t>Unspecified occupant of pick-up truck or van injured in collision with other and unspecified motor vehicles in traffic accident ,While engaged in sports activity</t>
  </si>
  <si>
    <t>V59.61</t>
  </si>
  <si>
    <t>Unspecified occupant of pick-up truck or van injured in collision with other and unspecified motor vehicles in traffic accident ,While engaged in leisure activity</t>
  </si>
  <si>
    <t>V59.62</t>
  </si>
  <si>
    <t>Unspecified occupant of pick-up truck or van injured in collision with other and unspecified motor vehicles in traffic accident ,While working for income</t>
  </si>
  <si>
    <t>V59.63</t>
  </si>
  <si>
    <t>Unspecified occupant of pick-up truck or van injured in collision with other and unspecified motor vehicles in traffic accident ,While engaged in other types of work</t>
  </si>
  <si>
    <t>V59.64</t>
  </si>
  <si>
    <t>Unspecified occupant of pick-up truck or van injured in collision with other and unspecified motor vehicles in traffic accident ,While resting, sleeping, eating or engaging in other vital activities</t>
  </si>
  <si>
    <t>V59.68</t>
  </si>
  <si>
    <t>Unspecified occupant of pick-up truck or van injured in collision with other and unspecified motor vehicles in traffic accident ,While engaged in other specified activities</t>
  </si>
  <si>
    <t>V59.69</t>
  </si>
  <si>
    <t>Unspecified occupant of pick-up truck or van injured in collision with other and unspecified motor vehicles in traffic accident ,During unspecified activity</t>
  </si>
  <si>
    <t>V59.80</t>
  </si>
  <si>
    <t>Occupant [any] of pick-up truck or van injured in other specified transport accidents, While engaged in sports activity</t>
  </si>
  <si>
    <t>V59.81</t>
  </si>
  <si>
    <t>Occupant [any] of pick-up truck or van injured in other specified transport accidents, While engaged in leisure activity</t>
  </si>
  <si>
    <t>V59.82</t>
  </si>
  <si>
    <t>Occupant [any] of pick-up truck or van injured in other specified transport accidents, While working for income</t>
  </si>
  <si>
    <t>V59.83</t>
  </si>
  <si>
    <t>Occupant [any] of pick-up truck or van injured in other specified transport accidents, While engaged in other types of work</t>
  </si>
  <si>
    <t>V59.84</t>
  </si>
  <si>
    <t>Occupant [any] of pick-up truck or van injured in other specified transport accidents, While resting, sleeping, eating or engaging in other vital activities</t>
  </si>
  <si>
    <t>V59.88</t>
  </si>
  <si>
    <t>Occupant [any] of pick-up truck or van injured in other specified transport accidents, While engaged in other specified activities</t>
  </si>
  <si>
    <t>V59.89</t>
  </si>
  <si>
    <t>Occupant [any] of pick-up truck or van injured in other specified transport accidents, During unspecified activity</t>
  </si>
  <si>
    <t>V59.90</t>
  </si>
  <si>
    <t>Occupant [any] of pick-up truck or van injured in unspecified traffic accident, While engaged in sports activity</t>
  </si>
  <si>
    <t>V59.91</t>
  </si>
  <si>
    <t>Occupant [any] of pick-up truck or van injured in unspecified traffic accident, While engaged in leisure activity</t>
  </si>
  <si>
    <t>V59.92</t>
  </si>
  <si>
    <t>Occupant [any] of pick-up truck or van injured in unspecified traffic accident, While working for income</t>
  </si>
  <si>
    <t>V59.93</t>
  </si>
  <si>
    <t>Occupant [any] of pick-up truck or van injured in unspecified traffic accident, While engaged in other types of work</t>
  </si>
  <si>
    <t>V59.94</t>
  </si>
  <si>
    <t>Occupant [any] of pick-up truck or van injured in unspecified traffic accident, While resting, sleeping, eating or engaging in other vital activities</t>
  </si>
  <si>
    <t>V59.98</t>
  </si>
  <si>
    <t>Occupant [any] of pick-up truck or van injured in unspecified traffic accident, While engaged in other specified activities</t>
  </si>
  <si>
    <t>V59.99</t>
  </si>
  <si>
    <t>Occupant [any] of pick-up truck or van injured in unspecified traffic accident, During unspecified activity</t>
  </si>
  <si>
    <t>V60</t>
  </si>
  <si>
    <t xml:space="preserve">Occupant of heavy transport vehicle injured in collision with pedestrian or animal </t>
  </si>
  <si>
    <t>V60.00</t>
  </si>
  <si>
    <t>Occupant of heavy transport vehicle injured in collision with pedestrian or animal : driver injured in nontraffic accident ,While engaged in sports activity</t>
  </si>
  <si>
    <t>V60.01</t>
  </si>
  <si>
    <t>Occupant of heavy transport vehicle injured in collision with pedestrian or animal : driver injured in nontraffic accident ,While engaged in leisure activity</t>
  </si>
  <si>
    <t>V60.02</t>
  </si>
  <si>
    <t>Occupant of heavy transport vehicle injured in collision with pedestrian or animal : driver injured in nontraffic accident ,While working for income</t>
  </si>
  <si>
    <t>V60.03</t>
  </si>
  <si>
    <t>Occupant of heavy transport vehicle injured in collision with pedestrian or animal : driver injured in nontraffic accident ,While engaged in other types of work</t>
  </si>
  <si>
    <t>V60.04</t>
  </si>
  <si>
    <t>Occupant of heavy transport vehicle injured in collision with pedestrian or animal : driver injured in nontraffic accident ,While resting, sleeping, eating or engaging in other vital activities</t>
  </si>
  <si>
    <t>V60.08</t>
  </si>
  <si>
    <t>Occupant of heavy transport vehicle injured in collision with pedestrian or animal : driver injured in nontraffic accident ,While engaged in other specified activities</t>
  </si>
  <si>
    <t>V60.09</t>
  </si>
  <si>
    <t>Occupant of heavy transport vehicle injured in collision with pedestrian or animal : driver injured in nontraffic accident ,During unspecified activity</t>
  </si>
  <si>
    <t>V60.10</t>
  </si>
  <si>
    <t>Occupant of heavy transport vehicle injured in collision with pedestrian or animal : passenger injured in nontraffic accident ,While engaged in sports activity</t>
  </si>
  <si>
    <t>V60.11</t>
  </si>
  <si>
    <t>Occupant of heavy transport vehicle injured in collision with pedestrian or animal : passenger injured in nontraffic accident ,While engaged in leisure activity</t>
  </si>
  <si>
    <t>V60.12</t>
  </si>
  <si>
    <t>Occupant of heavy transport vehicle injured in collision with pedestrian or animal : passenger injured in nontraffic accident ,While working for income</t>
  </si>
  <si>
    <t>V60.13</t>
  </si>
  <si>
    <t>Occupant of heavy transport vehicle injured in collision with pedestrian or animal : passenger injured in nontraffic accident ,While engaged in other types of work</t>
  </si>
  <si>
    <t>V60.14</t>
  </si>
  <si>
    <t>Occupant of heavy transport vehicle injured in collision with pedestrian or animal : passenger injured in nontraffic accident ,While resting, sleeping, eating or engaging in other vital activities</t>
  </si>
  <si>
    <t>V60.18</t>
  </si>
  <si>
    <t>Occupant of heavy transport vehicle injured in collision with pedestrian or animal : passenger injured in nontraffic accident ,While engaged in other specified activities</t>
  </si>
  <si>
    <t>V60.19</t>
  </si>
  <si>
    <t>Occupant of heavy transport vehicle injured in collision with pedestrian or animal : passenger injured in nontraffic accident ,During unspecified activity</t>
  </si>
  <si>
    <t>V60.20</t>
  </si>
  <si>
    <t>Occupant of heavy transport vehicle injured in collision with pedestrian or animal : person on outside of vehicle injured in nontraffic accident ,While engaged in sports activity</t>
  </si>
  <si>
    <t>V60.21</t>
  </si>
  <si>
    <t>Occupant of heavy transport vehicle injured in collision with pedestrian or animal : person on outside of vehicle injured in nontraffic accident ,While engaged in leisure activity</t>
  </si>
  <si>
    <t>V60.22</t>
  </si>
  <si>
    <t>Occupant of heavy transport vehicle injured in collision with pedestrian or animal : person on outside of vehicle injured in nontraffic accident ,While working for income</t>
  </si>
  <si>
    <t>V60.23</t>
  </si>
  <si>
    <t>Occupant of heavy transport vehicle injured in collision with pedestrian or animal : person on outside of vehicle injured in nontraffic accident ,While engaged in other types of work</t>
  </si>
  <si>
    <t>V60.24</t>
  </si>
  <si>
    <t>Occupant of heavy transport vehicle injured in collision with pedestrian or animal : person on outside of vehicle injured in nontraffic accident ,While resting, sleeping, eating or engaging in other vital activities</t>
  </si>
  <si>
    <t>V60.28</t>
  </si>
  <si>
    <t>Occupant of heavy transport vehicle injured in collision with pedestrian or animal : person on outside of vehicle injured in nontraffic accident ,While engaged in other specified activities</t>
  </si>
  <si>
    <t>V60.29</t>
  </si>
  <si>
    <t>Occupant of heavy transport vehicle injured in collision with pedestrian or animal : person on outside of vehicle injured in nontraffic accident ,During unspecified activity</t>
  </si>
  <si>
    <t>V60.30</t>
  </si>
  <si>
    <t>Occupant of heavy transport vehicle injured in collision with pedestrian or animal : unspecified occupant of heavy transport vehicle injured in nontraffic accident ,While engaged in sports activity</t>
  </si>
  <si>
    <t>V60.31</t>
  </si>
  <si>
    <t>Occupant of heavy transport vehicle injured in collision with pedestrian or animal : unspecified occupant of heavy transport vehicle injured in nontraffic accident ,While engaged in leisure activity</t>
  </si>
  <si>
    <t>V60.32</t>
  </si>
  <si>
    <t>Occupant of heavy transport vehicle injured in collision with pedestrian or animal : unspecified occupant of heavy transport vehicle injured in nontraffic accident ,While working for income</t>
  </si>
  <si>
    <t>V60.33</t>
  </si>
  <si>
    <t>Occupant of heavy transport vehicle injured in collision with pedestrian or animal : unspecified occupant of heavy transport vehicle injured in nontraffic accident ,While engaged in other types of work</t>
  </si>
  <si>
    <t>V60.34</t>
  </si>
  <si>
    <t>Occupant of heavy transport vehicle injured in collision with pedestrian or animal : unspecified occupant of heavy transport vehicle injured in nontraffic accident ,While resting, sleeping, eating or engaging in other vital activities</t>
  </si>
  <si>
    <t>V60.38</t>
  </si>
  <si>
    <t>Occupant of heavy transport vehicle injured in collision with pedestrian or animal : unspecified occupant of heavy transport vehicle injured in nontraffic accident ,While engaged in other specified activities</t>
  </si>
  <si>
    <t>V60.39</t>
  </si>
  <si>
    <t>Occupant of heavy transport vehicle injured in collision with pedestrian or animal : unspecified occupant of heavy transport vehicle injured in nontraffic accident ,During unspecified activity</t>
  </si>
  <si>
    <t>V60.40</t>
  </si>
  <si>
    <t>Occupant of heavy transport vehicle injured in collision with pedestrian or animal : person injured while boarding or alighting, While engaged in sports activity</t>
  </si>
  <si>
    <t>V60.41</t>
  </si>
  <si>
    <t>Occupant of heavy transport vehicle injured in collision with pedestrian or animal : person injured while boarding or alighting, While engaged in leisure activity</t>
  </si>
  <si>
    <t>V60.42</t>
  </si>
  <si>
    <t>Occupant of heavy transport vehicle injured in collision with pedestrian or animal : person injured while boarding or alighting, While working for income</t>
  </si>
  <si>
    <t>V60.43</t>
  </si>
  <si>
    <t>Occupant of heavy transport vehicle injured in collision with pedestrian or animal : person injured while boarding or alighting, While engaged in other types of work</t>
  </si>
  <si>
    <t>V60.44</t>
  </si>
  <si>
    <t>Occupant of heavy transport vehicle injured in collision with pedestrian or animal : person injured while boarding or alighting, While resting, sleeping, eating or engaging in other vital activities</t>
  </si>
  <si>
    <t>V60.48</t>
  </si>
  <si>
    <t>Occupant of heavy transport vehicle injured in collision with pedestrian or animal : person injured while boarding or alighting, While engaged in other specified activities</t>
  </si>
  <si>
    <t>V60.49</t>
  </si>
  <si>
    <t>Occupant of heavy transport vehicle injured in collision with pedestrian or animal : person injured while boarding or alighting, During unspecified activity</t>
  </si>
  <si>
    <t>V60.50</t>
  </si>
  <si>
    <t>Occupant of heavy transport vehicle injured in collision with pedestrian or animal : driver injured in traffic accident ,While engaged in sports activity</t>
  </si>
  <si>
    <t>V60.51</t>
  </si>
  <si>
    <t>Occupant of heavy transport vehicle injured in collision with pedestrian or animal : driver injured in traffic accident ,While engaged in leisure activity</t>
  </si>
  <si>
    <t>V60.52</t>
  </si>
  <si>
    <t>Occupant of heavy transport vehicle injured in collision with pedestrian or animal : driver injured in traffic accident ,While working for income</t>
  </si>
  <si>
    <t>V60.53</t>
  </si>
  <si>
    <t>Occupant of heavy transport vehicle injured in collision with pedestrian or animal : driver injured in traffic accident ,While engaged in other types of work</t>
  </si>
  <si>
    <t>V60.54</t>
  </si>
  <si>
    <t>Occupant of heavy transport vehicle injured in collision with pedestrian or animal : driver injured in traffic accident ,While resting, sleeping, eating or engaging in other vital activities</t>
  </si>
  <si>
    <t>V60.58</t>
  </si>
  <si>
    <t>Occupant of heavy transport vehicle injured in collision with pedestrian or animal : driver injured in traffic accident ,While engaged in other specified activities</t>
  </si>
  <si>
    <t>V60.59</t>
  </si>
  <si>
    <t>Occupant of heavy transport vehicle injured in collision with pedestrian or animal : driver injured in traffic accident ,During unspecified activity</t>
  </si>
  <si>
    <t>V60.60</t>
  </si>
  <si>
    <t>Occupant of heavy transport vehicle injured in collision with pedestrian or animal : passenger injured in traffic accident,While engaged in sports activity</t>
  </si>
  <si>
    <t>V60.61</t>
  </si>
  <si>
    <t>Occupant of heavy transport vehicle injured in collision with pedestrian or animal : passenger injured in traffic accident,While engaged in leisure activity</t>
  </si>
  <si>
    <t>V60.62</t>
  </si>
  <si>
    <t>Occupant of heavy transport vehicle injured in collision with pedestrian or animal : passenger injured in traffic accident,While working for income</t>
  </si>
  <si>
    <t>V60.63</t>
  </si>
  <si>
    <t>Occupant of heavy transport vehicle injured in collision with pedestrian or animal : passenger injured in traffic accident,While engaged in other types of work</t>
  </si>
  <si>
    <t>V60.64</t>
  </si>
  <si>
    <t>Occupant of heavy transport vehicle injured in collision with pedestrian or animal : passenger injured in traffic accident,While resting, sleeping, eating or engaging in other vital activities</t>
  </si>
  <si>
    <t>V60.68</t>
  </si>
  <si>
    <t>Occupant of heavy transport vehicle injured in collision with pedestrian or animal : passenger injured in traffic accident,While engaged in other specified activities</t>
  </si>
  <si>
    <t>V60.69</t>
  </si>
  <si>
    <t>Occupant of heavy transport vehicle injured in collision with pedestrian or animal : passenger injured in traffic accident,During unspecified activity</t>
  </si>
  <si>
    <t>V60.70</t>
  </si>
  <si>
    <t>Occupant of heavy transport vehicle injured in collision with pedestrian or animal : person on outside of vehicle injured in traffic accident ,While engaged in sports activity</t>
  </si>
  <si>
    <t>V60.71</t>
  </si>
  <si>
    <t>Occupant of heavy transport vehicle injured in collision with pedestrian or animal : person on outside of vehicle injured in traffic accident ,While engaged in leisure activity</t>
  </si>
  <si>
    <t>V60.72</t>
  </si>
  <si>
    <t>Occupant of heavy transport vehicle injured in collision with pedestrian or animal : person on outside of vehicle injured in traffic accident ,While working for income</t>
  </si>
  <si>
    <t>V60.73</t>
  </si>
  <si>
    <t>Occupant of heavy transport vehicle injured in collision with pedestrian or animal : person on outside of vehicle injured in traffic accident ,While engaged in other types of work</t>
  </si>
  <si>
    <t>V60.74</t>
  </si>
  <si>
    <t>Occupant of heavy transport vehicle injured in collision with pedestrian or animal : person on outside of vehicle injured in traffic accident ,While resting, sleeping, eating or engaging in other vital activities</t>
  </si>
  <si>
    <t>V60.78</t>
  </si>
  <si>
    <t>Occupant of heavy transport vehicle injured in collision with pedestrian or animal : person on outside of vehicle injured in traffic accident ,While engaged in other specified activities</t>
  </si>
  <si>
    <t>V60.79</t>
  </si>
  <si>
    <t>Occupant of heavy transport vehicle injured in collision with pedestrian or animal : person on outside of vehicle injured in traffic accident ,During unspecified activity</t>
  </si>
  <si>
    <t>V60.90</t>
  </si>
  <si>
    <t>Occupant of heavy transport vehicle injured in collision with pedestrian or animal : unspecified occupant of heavy transport vehicle injured in traffic accident, While engaged in sports activity</t>
  </si>
  <si>
    <t>V60.91</t>
  </si>
  <si>
    <t>Occupant of heavy transport vehicle injured in collision with pedestrian or animal : unspecified occupant of heavy transport vehicle injured in traffic accident, While engaged in leisure activity</t>
  </si>
  <si>
    <t>V60.92</t>
  </si>
  <si>
    <t>Occupant of heavy transport vehicle injured in collision with pedestrian or animal : unspecified occupant of heavy transport vehicle injured in traffic accident, While working for income</t>
  </si>
  <si>
    <t>V60.93</t>
  </si>
  <si>
    <t>Occupant of heavy transport vehicle injured in collision with pedestrian or animal : unspecified occupant of heavy transport vehicle injured in traffic accident, While engaged in other types of work</t>
  </si>
  <si>
    <t>V60.94</t>
  </si>
  <si>
    <t>Occupant of heavy transport vehicle injured in collision with pedestrian or animal : unspecified occupant of heavy transport vehicle injured in traffic accident, While resting, sleeping, eating or engaging in other vital activities</t>
  </si>
  <si>
    <t>V60.98</t>
  </si>
  <si>
    <t>Occupant of heavy transport vehicle injured in collision with pedestrian or animal : unspecified occupant of heavy transport vehicle injured in traffic accident, While engaged in other specified activities</t>
  </si>
  <si>
    <t>V60.99</t>
  </si>
  <si>
    <t>Occupant of heavy transport vehicle injured in collision with pedestrian or animal : unspecified occupant of heavy transport vehicle injured in traffic accident, During unspecified activity</t>
  </si>
  <si>
    <t>V61</t>
  </si>
  <si>
    <t xml:space="preserve">Occupant of heavy transport vehicle injured in collision with pedal cycle </t>
  </si>
  <si>
    <t>V61.00</t>
  </si>
  <si>
    <t>Occupant of heavy transport vehicle injured in collision with pedal cycle : driver injured in nontraffic accident ,While engaged in sports activity</t>
  </si>
  <si>
    <t>V61.01</t>
  </si>
  <si>
    <t>Occupant of heavy transport vehicle injured in collision with pedal cycle : driver injured in nontraffic accident ,While engaged in leisure activity</t>
  </si>
  <si>
    <t>V61.02</t>
  </si>
  <si>
    <t>Occupant of heavy transport vehicle injured in collision with pedal cycle : driver injured in nontraffic accident ,While working for income</t>
  </si>
  <si>
    <t>V61.03</t>
  </si>
  <si>
    <t>Occupant of heavy transport vehicle injured in collision with pedal cycle : driver injured in nontraffic accident ,While engaged in other types of work</t>
  </si>
  <si>
    <t>V61.04</t>
  </si>
  <si>
    <t>Occupant of heavy transport vehicle injured in collision with pedal cycle : driver injured in nontraffic accident ,While resting, sleeping, eating or engaging in other vital activities</t>
  </si>
  <si>
    <t>V61.08</t>
  </si>
  <si>
    <t>Occupant of heavy transport vehicle injured in collision with pedal cycle : driver injured in nontraffic accident ,While engaged in other specified activities</t>
  </si>
  <si>
    <t>V61.09</t>
  </si>
  <si>
    <t>Occupant of heavy transport vehicle injured in collision with pedal cycle : driver injured in nontraffic accident ,During unspecified activity</t>
  </si>
  <si>
    <t>V61.10</t>
  </si>
  <si>
    <t>Occupant of heavy transport vehicle injured in collision with pedal cycle : passenger injured in nontraffic accident ,While engaged in sports activity</t>
  </si>
  <si>
    <t>V61.11</t>
  </si>
  <si>
    <t>Occupant of heavy transport vehicle injured in collision with pedal cycle : passenger injured in nontraffic accident ,While engaged in leisure activity</t>
  </si>
  <si>
    <t>V61.12</t>
  </si>
  <si>
    <t>Occupant of heavy transport vehicle injured in collision with pedal cycle : passenger injured in nontraffic accident ,While working for income</t>
  </si>
  <si>
    <t>V61.13</t>
  </si>
  <si>
    <t>Occupant of heavy transport vehicle injured in collision with pedal cycle : passenger injured in nontraffic accident ,While engaged in other types of work</t>
  </si>
  <si>
    <t>V61.14</t>
  </si>
  <si>
    <t>Occupant of heavy transport vehicle injured in collision with pedal cycle : passenger injured in nontraffic accident ,While resting, sleeping, eating or engaging in other vital activities</t>
  </si>
  <si>
    <t>V61.18</t>
  </si>
  <si>
    <t>Occupant of heavy transport vehicle injured in collision with pedal cycle : passenger injured in nontraffic accident ,While engaged in other specified activities</t>
  </si>
  <si>
    <t>V61.19</t>
  </si>
  <si>
    <t>Occupant of heavy transport vehicle injured in collision with pedal cycle : passenger injured in nontraffic accident ,During unspecified activity</t>
  </si>
  <si>
    <t>V61.20</t>
  </si>
  <si>
    <t>Occupant of heavy transport vehicle injured in collision with pedal cycle : person on outside of vehicle injured in nontraffic accident ,While engaged in sports activity</t>
  </si>
  <si>
    <t>V61.21</t>
  </si>
  <si>
    <t>Occupant of heavy transport vehicle injured in collision with pedal cycle : person on outside of vehicle injured in nontraffic accident ,While engaged in leisure activity</t>
  </si>
  <si>
    <t>V61.22</t>
  </si>
  <si>
    <t>Occupant of heavy transport vehicle injured in collision with pedal cycle : person on outside of vehicle injured in nontraffic accident ,While working for income</t>
  </si>
  <si>
    <t>V61.23</t>
  </si>
  <si>
    <t>Occupant of heavy transport vehicle injured in collision with pedal cycle : person on outside of vehicle injured in nontraffic accident ,While engaged in other types of work</t>
  </si>
  <si>
    <t>V61.24</t>
  </si>
  <si>
    <t>Occupant of heavy transport vehicle injured in collision with pedal cycle : person on outside of vehicle injured in nontraffic accident ,While resting, sleeping, eating or engaging in other vital activities</t>
  </si>
  <si>
    <t>V61.28</t>
  </si>
  <si>
    <t>Occupant of heavy transport vehicle injured in collision with pedal cycle : person on outside of vehicle injured in nontraffic accident ,While engaged in other specified activities</t>
  </si>
  <si>
    <t>V61.29</t>
  </si>
  <si>
    <t>Occupant of heavy transport vehicle injured in collision with pedal cycle : person on outside of vehicle injured in nontraffic accident ,During unspecified activity</t>
  </si>
  <si>
    <t>V61.30</t>
  </si>
  <si>
    <t>Occupant of heavy transport vehicle injured in collision with pedal cycle : unspecified occupant of heavy transport vehicle injured in nontraffic accident ,While engaged in sports activity</t>
  </si>
  <si>
    <t>V61.31</t>
  </si>
  <si>
    <t>Occupant of heavy transport vehicle injured in collision with pedal cycle : unspecified occupant of heavy transport vehicle injured in nontraffic accident ,While engaged in leisure activity</t>
  </si>
  <si>
    <t>V61.32</t>
  </si>
  <si>
    <t>Occupant of heavy transport vehicle injured in collision with pedal cycle : unspecified occupant of heavy transport vehicle injured in nontraffic accident ,While working for income</t>
  </si>
  <si>
    <t>V61.33</t>
  </si>
  <si>
    <t>Occupant of heavy transport vehicle injured in collision with pedal cycle : unspecified occupant of heavy transport vehicle injured in nontraffic accident ,While engaged in other types of work</t>
  </si>
  <si>
    <t>V61.34</t>
  </si>
  <si>
    <t>Occupant of heavy transport vehicle injured in collision with pedal cycle : unspecified occupant of heavy transport vehicle injured in nontraffic accident ,While resting, sleeping, eating or engaging in other vital activities</t>
  </si>
  <si>
    <t>V61.38</t>
  </si>
  <si>
    <t>Occupant of heavy transport vehicle injured in collision with pedal cycle : unspecified occupant of heavy transport vehicle injured in nontraffic accident ,While engaged in other specified activities</t>
  </si>
  <si>
    <t>V61.39</t>
  </si>
  <si>
    <t>Occupant of heavy transport vehicle injured in collision with pedal cycle : unspecified occupant of heavy transport vehicle injured in nontraffic accident ,During unspecified activity</t>
  </si>
  <si>
    <t>V61.40</t>
  </si>
  <si>
    <t>Occupant of heavy transport vehicle injured in collision with pedal cycle : person injured while boarding or alighting, While engaged in sports activity</t>
  </si>
  <si>
    <t>V61.41</t>
  </si>
  <si>
    <t>Occupant of heavy transport vehicle injured in collision with pedal cycle : person injured while boarding or alighting, While engaged in leisure activity</t>
  </si>
  <si>
    <t>V61.42</t>
  </si>
  <si>
    <t>Occupant of heavy transport vehicle injured in collision with pedal cycle : person injured while boarding or alighting, While working for income</t>
  </si>
  <si>
    <t>V61.43</t>
  </si>
  <si>
    <t>Occupant of heavy transport vehicle injured in collision with pedal cycle : person injured while boarding or alighting, While engaged in other types of work</t>
  </si>
  <si>
    <t>V61.44</t>
  </si>
  <si>
    <t>Occupant of heavy transport vehicle injured in collision with pedal cycle : person injured while boarding or alighting, While resting, sleeping, eating or engaging in other vital activities</t>
  </si>
  <si>
    <t>V61.48</t>
  </si>
  <si>
    <t>Occupant of heavy transport vehicle injured in collision with pedal cycle : person injured while boarding or alighting, While engaged in other specified activities</t>
  </si>
  <si>
    <t>V61.49</t>
  </si>
  <si>
    <t>Occupant of heavy transport vehicle injured in collision with pedal cycle : person injured while boarding or alighting, During unspecified activity</t>
  </si>
  <si>
    <t>V61.50</t>
  </si>
  <si>
    <t>Occupant of heavy transport vehicle injured in collision with pedal cycle : driver injured in traffic accident, While engaged in sports activity</t>
  </si>
  <si>
    <t>V61.51</t>
  </si>
  <si>
    <t>Occupant of heavy transport vehicle injured in collision with pedal cycle : driver injured in traffic accident, While engaged in leisure activity</t>
  </si>
  <si>
    <t>V61.52</t>
  </si>
  <si>
    <t>Occupant of heavy transport vehicle injured in collision with pedal cycle : driver injured in traffic accident, While working for income</t>
  </si>
  <si>
    <t>V61.53</t>
  </si>
  <si>
    <t>Occupant of heavy transport vehicle injured in collision with pedal cycle : driver injured in traffic accident, While engaged in other types of work</t>
  </si>
  <si>
    <t>V61.54</t>
  </si>
  <si>
    <t>Occupant of heavy transport vehicle injured in collision with pedal cycle : driver injured in traffic accident, While resting, sleeping, eating or engaging in other vital activities</t>
  </si>
  <si>
    <t>V61.58</t>
  </si>
  <si>
    <t>Occupant of heavy transport vehicle injured in collision with pedal cycle : driver injured in traffic accident, While engaged in other specified activities</t>
  </si>
  <si>
    <t>V61.59</t>
  </si>
  <si>
    <t>Occupant of heavy transport vehicle injured in collision with pedal cycle : driver injured in traffic accident, During unspecified activity</t>
  </si>
  <si>
    <t>V61.60</t>
  </si>
  <si>
    <t>Occupant of heavy transport vehicle injured in collision with pedal cycle : passenger injured in traffic accident ,While engaged in sports activity</t>
  </si>
  <si>
    <t>V61.61</t>
  </si>
  <si>
    <t>Occupant of heavy transport vehicle injured in collision with pedal cycle : passenger injured in traffic accident ,While engaged in leisure activity</t>
  </si>
  <si>
    <t>V61.62</t>
  </si>
  <si>
    <t>Occupant of heavy transport vehicle injured in collision with pedal cycle : passenger injured in traffic accident ,While working for income</t>
  </si>
  <si>
    <t>V61.63</t>
  </si>
  <si>
    <t>Occupant of heavy transport vehicle injured in collision with pedal cycle : passenger injured in traffic accident ,While engaged in other types of work</t>
  </si>
  <si>
    <t>V61.64</t>
  </si>
  <si>
    <t>Occupant of heavy transport vehicle injured in collision with pedal cycle : passenger injured in traffic accident ,While resting, sleeping, eating or engaging in other vital activities</t>
  </si>
  <si>
    <t>V61.68</t>
  </si>
  <si>
    <t>Occupant of heavy transport vehicle injured in collision with pedal cycle : passenger injured in traffic accident ,While engaged in other specified activities</t>
  </si>
  <si>
    <t>V61.69</t>
  </si>
  <si>
    <t>Occupant of heavy transport vehicle injured in collision with pedal cycle : passenger injured in traffic accident ,During unspecified activity</t>
  </si>
  <si>
    <t>V61.70</t>
  </si>
  <si>
    <t>Occupant of heavy transport vehicle injured in collision with pedal cycle : person on outside of vehicle injured in traffic accident, While engaged in sports activity</t>
  </si>
  <si>
    <t>V61.71</t>
  </si>
  <si>
    <t>Occupant of heavy transport vehicle injured in collision with pedal cycle : person on outside of vehicle injured in traffic accident, While engaged in leisure activity</t>
  </si>
  <si>
    <t>V61.72</t>
  </si>
  <si>
    <t>Occupant of heavy transport vehicle injured in collision with pedal cycle : person on outside of vehicle injured in traffic accident, While working for income</t>
  </si>
  <si>
    <t>V61.73</t>
  </si>
  <si>
    <t>Occupant of heavy transport vehicle injured in collision with pedal cycle : person on outside of vehicle injured in traffic accident, While engaged in other types of work</t>
  </si>
  <si>
    <t>V61.74</t>
  </si>
  <si>
    <t>Occupant of heavy transport vehicle injured in collision with pedal cycle : person on outside of vehicle injured in traffic accident, While resting, sleeping, eating or engaging in other vital activities</t>
  </si>
  <si>
    <t>V61.78</t>
  </si>
  <si>
    <t>Occupant of heavy transport vehicle injured in collision with pedal cycle : person on outside of vehicle injured in traffic accident, While engaged in other specified activities</t>
  </si>
  <si>
    <t>V61.79</t>
  </si>
  <si>
    <t>Occupant of heavy transport vehicle injured in collision with pedal cycle : person on outside of vehicle injured in traffic accident, During unspecified activity</t>
  </si>
  <si>
    <t>V61.90</t>
  </si>
  <si>
    <t>Occupant of heavy transport vehicle injured in collision with pedal cycle : unspecified occupant of heavy transport vehicle injured in traffic accident, While engaged in sports activity</t>
  </si>
  <si>
    <t>V61.91</t>
  </si>
  <si>
    <t>Occupant of heavy transport vehicle injured in collision with pedal cycle : unspecified occupant of heavy transport vehicle injured in traffic accident, While engaged in leisure activity</t>
  </si>
  <si>
    <t>V61.92</t>
  </si>
  <si>
    <t>Occupant of heavy transport vehicle injured in collision with pedal cycle : unspecified occupant of heavy transport vehicle injured in traffic accident, While working for income</t>
  </si>
  <si>
    <t>V61.93</t>
  </si>
  <si>
    <t>Occupant of heavy transport vehicle injured in collision with pedal cycle : unspecified occupant of heavy transport vehicle injured in traffic accident, While engaged in other types of work</t>
  </si>
  <si>
    <t>V61.94</t>
  </si>
  <si>
    <t>Occupant of heavy transport vehicle injured in collision with pedal cycle : unspecified occupant of heavy transport vehicle injured in traffic accident, While resting, sleeping, eating or engaging in other vital activities</t>
  </si>
  <si>
    <t>V61.98</t>
  </si>
  <si>
    <t>Occupant of heavy transport vehicle injured in collision with pedal cycle : unspecified occupant of heavy transport vehicle injured in traffic accident, While engaged in other specified activities</t>
  </si>
  <si>
    <t>V61.99</t>
  </si>
  <si>
    <t>Occupant of heavy transport vehicle injured in collision with pedal cycle : unspecified occupant of heavy transport vehicle injured in traffic accident, During unspecified activity</t>
  </si>
  <si>
    <t>V62</t>
  </si>
  <si>
    <t xml:space="preserve">Occupant of heavy transport vehicle injured in collision with two- or three-wheeled motor vehicle   </t>
  </si>
  <si>
    <t>V62.00</t>
  </si>
  <si>
    <t>Occupant of heavy transport vehicle injured in collision with two- or three-wheeled motor vehicle : driver injured in nontraffic accident ,While engaged in sports activity</t>
  </si>
  <si>
    <t>V62.01</t>
  </si>
  <si>
    <t>Occupant of heavy transport vehicle injured in collision with two- or three-wheeled motor vehicle : driver injured in nontraffic accident ,While engaged in leisure activity</t>
  </si>
  <si>
    <t>V62.02</t>
  </si>
  <si>
    <t>Occupant of heavy transport vehicle injured in collision with two- or three-wheeled motor vehicle : driver injured in nontraffic accident ,While working for income</t>
  </si>
  <si>
    <t>V62.03</t>
  </si>
  <si>
    <t>Occupant of heavy transport vehicle injured in collision with two- or three-wheeled motor vehicle : driver injured in nontraffic accident ,While engaged in other types of work</t>
  </si>
  <si>
    <t>V62.04</t>
  </si>
  <si>
    <t>Occupant of heavy transport vehicle injured in collision with two- or three-wheeled motor vehicle : driver injured in nontraffic accident ,While resting, sleeping, eating or engaging in other vital activities</t>
  </si>
  <si>
    <t>V62.08</t>
  </si>
  <si>
    <t>Occupant of heavy transport vehicle injured in collision with two- or three-wheeled motor vehicle : driver injured in nontraffic accident ,While engaged in other specified activities</t>
  </si>
  <si>
    <t>V62.09</t>
  </si>
  <si>
    <t>Occupant of heavy transport vehicle injured in collision with two- or three-wheeled motor vehicle : driver injured in nontraffic accident ,During unspecified activity</t>
  </si>
  <si>
    <t>V62.10</t>
  </si>
  <si>
    <t>Occupant of heavy transport vehicle injured in collision with two- or three-wheeled motor vehicle : passenger injured in nontraffic accident ,While engaged in sports activity</t>
  </si>
  <si>
    <t>V62.11</t>
  </si>
  <si>
    <t>Occupant of heavy transport vehicle injured in collision with two- or three-wheeled motor vehicle : passenger injured in nontraffic accident ,While engaged in leisure activity</t>
  </si>
  <si>
    <t>V62.12</t>
  </si>
  <si>
    <t>Occupant of heavy transport vehicle injured in collision with two- or three-wheeled motor vehicle : passenger injured in nontraffic accident ,While working for income</t>
  </si>
  <si>
    <t>V62.13</t>
  </si>
  <si>
    <t>Occupant of heavy transport vehicle injured in collision with two- or three-wheeled motor vehicle : passenger injured in nontraffic accident ,While engaged in other types of work</t>
  </si>
  <si>
    <t>V62.14</t>
  </si>
  <si>
    <t>Occupant of heavy transport vehicle injured in collision with two- or three-wheeled motor vehicle : passenger injured in nontraffic accident ,While resting, sleeping, eating or engaging in other vital activities</t>
  </si>
  <si>
    <t>V62.18</t>
  </si>
  <si>
    <t>Occupant of heavy transport vehicle injured in collision with two- or three-wheeled motor vehicle : passenger injured in nontraffic accident ,While engaged in other specified activities</t>
  </si>
  <si>
    <t>V62.19</t>
  </si>
  <si>
    <t>Occupant of heavy transport vehicle injured in collision with two- or three-wheeled motor vehicle : passenger injured in nontraffic accident ,During unspecified activity</t>
  </si>
  <si>
    <t>V62.20</t>
  </si>
  <si>
    <t>Occupant of heavy transport vehicle injured in collision with two- or three-wheeled motor vehicle : person on outside of vehicle injured in nontraffic accident ,While engaged in sports activity</t>
  </si>
  <si>
    <t>V62.21</t>
  </si>
  <si>
    <t>Occupant of heavy transport vehicle injured in collision with two- or three-wheeled motor vehicle : person on outside of vehicle injured in nontraffic accident ,While engaged in leisure activity</t>
  </si>
  <si>
    <t>V62.22</t>
  </si>
  <si>
    <t>Occupant of heavy transport vehicle injured in collision with two- or three-wheeled motor vehicle : person on outside of vehicle injured in nontraffic accident ,While working for income</t>
  </si>
  <si>
    <t>V62.23</t>
  </si>
  <si>
    <t>Occupant of heavy transport vehicle injured in collision with two- or three-wheeled motor vehicle : person on outside of vehicle injured in nontraffic accident ,While engaged in other types of work</t>
  </si>
  <si>
    <t>V62.24</t>
  </si>
  <si>
    <t>Occupant of heavy transport vehicle injured in collision with two- or three-wheeled motor vehicle : person on outside of vehicle injured in nontraffic accident ,While resting, sleeping, eating or engaging in other vital activities</t>
  </si>
  <si>
    <t>V62.28</t>
  </si>
  <si>
    <t>Occupant of heavy transport vehicle injured in collision with two- or three-wheeled motor vehicle : person on outside of vehicle injured in nontraffic accident ,While engaged in other specified activities</t>
  </si>
  <si>
    <t>V62.29</t>
  </si>
  <si>
    <t>Occupant of heavy transport vehicle injured in collision with two- or three-wheeled motor vehicle : person on outside of vehicle injured in nontraffic accident ,During unspecified activity</t>
  </si>
  <si>
    <t>V62.30</t>
  </si>
  <si>
    <t>Occupant of heavy transport vehicle injured in collision with two- or three-wheeled motor vehicle : unspecified occupant of heavy transport vehicle injured in nontraffic accident ,While engaged in sports activity</t>
  </si>
  <si>
    <t>V62.31</t>
  </si>
  <si>
    <t>Occupant of heavy transport vehicle injured in collision with two- or three-wheeled motor vehicle : unspecified occupant of heavy transport vehicle injured in nontraffic accident ,While engaged in leisure activity</t>
  </si>
  <si>
    <t>V62.32</t>
  </si>
  <si>
    <t>Occupant of heavy transport vehicle injured in collision with two- or three-wheeled motor vehicle : unspecified occupant of heavy transport vehicle injured in nontraffic accident ,While working for income</t>
  </si>
  <si>
    <t>V62.33</t>
  </si>
  <si>
    <t>Occupant of heavy transport vehicle injured in collision with two- or three-wheeled motor vehicle : unspecified occupant of heavy transport vehicle injured in nontraffic accident ,While engaged in other types of work</t>
  </si>
  <si>
    <t>V62.34</t>
  </si>
  <si>
    <t>Occupant of heavy transport vehicle injured in collision with two- or three-wheeled motor vehicle : unspecified occupant of heavy transport vehicle injured in nontraffic accident ,While resting, sleeping, eating or engaging in other vital activities</t>
  </si>
  <si>
    <t>V62.38</t>
  </si>
  <si>
    <t>Occupant of heavy transport vehicle injured in collision with two- or three-wheeled motor vehicle : unspecified occupant of heavy transport vehicle injured in nontraffic accident ,While engaged in other specified activities</t>
  </si>
  <si>
    <t>V62.39</t>
  </si>
  <si>
    <t>Occupant of heavy transport vehicle injured in collision with two- or three-wheeled motor vehicle : unspecified occupant of heavy transport vehicle injured in nontraffic accident ,During unspecified activity</t>
  </si>
  <si>
    <t>V62.40</t>
  </si>
  <si>
    <t>Occupant of heavy transport vehicle injured in collision with two- or three-wheeled motor vehicle : person injured while boarding or alighting, While engaged in sports activity</t>
  </si>
  <si>
    <t>V62.41</t>
  </si>
  <si>
    <t>Occupant of heavy transport vehicle injured in collision with two- or three-wheeled motor vehicle : person injured while boarding or alighting, While engaged in leisure activity</t>
  </si>
  <si>
    <t>V62.42</t>
  </si>
  <si>
    <t>Occupant of heavy transport vehicle injured in collision with two- or three-wheeled motor vehicle : person injured while boarding or alighting, While working for income</t>
  </si>
  <si>
    <t>V62.43</t>
  </si>
  <si>
    <t>Occupant of heavy transport vehicle injured in collision with two- or three-wheeled motor vehicle : person injured while boarding or alighting, While engaged in other types of work</t>
  </si>
  <si>
    <t>V62.44</t>
  </si>
  <si>
    <t>Occupant of heavy transport vehicle injured in collision with two- or three-wheeled motor vehicle : person injured while boarding or alighting, While resting, sleeping, eating or engaging in other vital activities</t>
  </si>
  <si>
    <t>V62.48</t>
  </si>
  <si>
    <t>Occupant of heavy transport vehicle injured in collision with two- or three-wheeled motor vehicle : person injured while boarding or alighting, While engaged in other specified activities</t>
  </si>
  <si>
    <t>V62.49</t>
  </si>
  <si>
    <t>Occupant of heavy transport vehicle injured in collision with two- or three-wheeled motor vehicle : person injured while boarding or alighting, During unspecified activity</t>
  </si>
  <si>
    <t>V62.50</t>
  </si>
  <si>
    <t>Occupant of heavy transport vehicle injured in collision with two- or three-wheeled motor vehicle : driver injured in traffic accident, While engaged in sports activity</t>
  </si>
  <si>
    <t>V62.51</t>
  </si>
  <si>
    <t>Occupant of heavy transport vehicle injured in collision with two- or three-wheeled motor vehicle : driver injured in traffic accident, While engaged in leisure activity</t>
  </si>
  <si>
    <t>V62.52</t>
  </si>
  <si>
    <t>Occupant of heavy transport vehicle injured in collision with two- or three-wheeled motor vehicle : driver injured in traffic accident, While working for income</t>
  </si>
  <si>
    <t>V62.53</t>
  </si>
  <si>
    <t>Occupant of heavy transport vehicle injured in collision with two- or three-wheeled motor vehicle : driver injured in traffic accident, While engaged in other types of work</t>
  </si>
  <si>
    <t>V62.54</t>
  </si>
  <si>
    <t>Occupant of heavy transport vehicle injured in collision with two- or three-wheeled motor vehicle : driver injured in traffic accident, While resting, sleeping, eating or engaging in other vital activities</t>
  </si>
  <si>
    <t>V62.58</t>
  </si>
  <si>
    <t>Occupant of heavy transport vehicle injured in collision with two- or three-wheeled motor vehicle : driver injured in traffic accident, While engaged in other specified activities</t>
  </si>
  <si>
    <t>V62.59</t>
  </si>
  <si>
    <t>Occupant of heavy transport vehicle injured in collision with two- or three-wheeled motor vehicle : driver injured in traffic accident, During unspecified activity</t>
  </si>
  <si>
    <t>V62.60</t>
  </si>
  <si>
    <t>Occupant of heavy transport vehicle injured in collision with two- or three-wheeled motor vehicle : passenger injured in traffic accident ,While engaged in sports activity</t>
  </si>
  <si>
    <t>V62.61</t>
  </si>
  <si>
    <t>Occupant of heavy transport vehicle injured in collision with two- or three-wheeled motor vehicle : passenger injured in traffic accident ,While engaged in leisure activity</t>
  </si>
  <si>
    <t>V62.62</t>
  </si>
  <si>
    <t>Occupant of heavy transport vehicle injured in collision with two- or three-wheeled motor vehicle : passenger injured in traffic accident ,While working for income</t>
  </si>
  <si>
    <t>V62.63</t>
  </si>
  <si>
    <t>Occupant of heavy transport vehicle injured in collision with two- or three-wheeled motor vehicle : passenger injured in traffic accident ,While engaged in other types of work</t>
  </si>
  <si>
    <t>V62.64</t>
  </si>
  <si>
    <t>Occupant of heavy transport vehicle injured in collision with two- or three-wheeled motor vehicle : passenger injured in traffic accident ,While resting, sleeping, eating or engaging in other vital activities</t>
  </si>
  <si>
    <t>V62.68</t>
  </si>
  <si>
    <t>Occupant of heavy transport vehicle injured in collision with two- or three-wheeled motor vehicle : passenger injured in traffic accident ,While engaged in other specified activities</t>
  </si>
  <si>
    <t>V62.69</t>
  </si>
  <si>
    <t>Occupant of heavy transport vehicle injured in collision with two- or three-wheeled motor vehicle : passenger injured in traffic accident ,During unspecified activity</t>
  </si>
  <si>
    <t>V62.70</t>
  </si>
  <si>
    <t>Occupant of heavy transport vehicle injured in collision with two- or three-wheeled motor vehicle : person on outside of vehicle injured in traffic accident ,While engaged in sports activity</t>
  </si>
  <si>
    <t>V62.71</t>
  </si>
  <si>
    <t>Occupant of heavy transport vehicle injured in collision with two- or three-wheeled motor vehicle : person on outside of vehicle injured in traffic accident ,While engaged in leisure activity</t>
  </si>
  <si>
    <t>V62.72</t>
  </si>
  <si>
    <t>Occupant of heavy transport vehicle injured in collision with two- or three-wheeled motor vehicle : person on outside of vehicle injured in traffic accident ,While working for income</t>
  </si>
  <si>
    <t>V62.73</t>
  </si>
  <si>
    <t>Occupant of heavy transport vehicle injured in collision with two- or three-wheeled motor vehicle : person on outside of vehicle injured in traffic accident ,While engaged in other types of work</t>
  </si>
  <si>
    <t>V62.74</t>
  </si>
  <si>
    <t>Occupant of heavy transport vehicle injured in collision with two- or three-wheeled motor vehicle : person on outside of vehicle injured in traffic accident ,While resting, sleeping, eating or engaging in other vital activities</t>
  </si>
  <si>
    <t>V62.78</t>
  </si>
  <si>
    <t>Occupant of heavy transport vehicle injured in collision with two- or three-wheeled motor vehicle : person on outside of vehicle injured in traffic accident ,While engaged in other specified activities</t>
  </si>
  <si>
    <t>V62.79</t>
  </si>
  <si>
    <t>Occupant of heavy transport vehicle injured in collision with two- or three-wheeled motor vehicle : person on outside of vehicle injured in traffic accident ,During unspecified activity</t>
  </si>
  <si>
    <t>V62.90</t>
  </si>
  <si>
    <t>Occupant of heavy transport vehicle injured in collision with two- or three-wheeled motor vehicle : unspecified occupant of heavy transport vehicle injured in traffic accident, While engaged in sports activity</t>
  </si>
  <si>
    <t>V62.91</t>
  </si>
  <si>
    <t>Occupant of heavy transport vehicle injured in collision with two- or three-wheeled motor vehicle : unspecified occupant of heavy transport vehicle injured in traffic accident, While engaged in leisure activity</t>
  </si>
  <si>
    <t>V62.92</t>
  </si>
  <si>
    <t>Occupant of heavy transport vehicle injured in collision with two- or three-wheeled motor vehicle : unspecified occupant of heavy transport vehicle injured in traffic accident, While working for income</t>
  </si>
  <si>
    <t>V62.93</t>
  </si>
  <si>
    <t>Occupant of heavy transport vehicle injured in collision with two- or three-wheeled motor vehicle : unspecified occupant of heavy transport vehicle injured in traffic accident, While engaged in other types of work</t>
  </si>
  <si>
    <t>V62.94</t>
  </si>
  <si>
    <t>Occupant of heavy transport vehicle injured in collision with two- or three-wheeled motor vehicle : unspecified occupant of heavy transport vehicle injured in traffic accident, While resting, sleeping, eating or engaging in other vital activities</t>
  </si>
  <si>
    <t>V62.98</t>
  </si>
  <si>
    <t>Occupant of heavy transport vehicle injured in collision with two- or three-wheeled motor vehicle : unspecified occupant of heavy transport vehicle injured in traffic accident, While engaged in other specified activities</t>
  </si>
  <si>
    <t>V62.99</t>
  </si>
  <si>
    <t>Occupant of heavy transport vehicle injured in collision with two- or three-wheeled motor vehicle : unspecified occupant of heavy transport vehicle injured in traffic accident, During unspecified activity</t>
  </si>
  <si>
    <t>V63</t>
  </si>
  <si>
    <t xml:space="preserve">Occupant of heavy transport vehicle injured in collision with car, pick-up truck or van   </t>
  </si>
  <si>
    <t>V63.00</t>
  </si>
  <si>
    <t>Occupant of heavy transport vehicle injured in collision with car, pick-up truck or van : driver injured in nontraffic accident, While engaged in sports activity</t>
  </si>
  <si>
    <t>V63.01</t>
  </si>
  <si>
    <t>Occupant of heavy transport vehicle injured in collision with car, pick-up truck or van : driver injured in nontraffic accident, While engaged in leisure activity</t>
  </si>
  <si>
    <t>V63.02</t>
  </si>
  <si>
    <t>Occupant of heavy transport vehicle injured in collision with car, pick-up truck or van : driver injured in nontraffic accident, While working for income</t>
  </si>
  <si>
    <t>V63.03</t>
  </si>
  <si>
    <t>Occupant of heavy transport vehicle injured in collision with car, pick-up truck or van : driver injured in nontraffic accident, While engaged in other types of work</t>
  </si>
  <si>
    <t>V63.04</t>
  </si>
  <si>
    <t>Occupant of heavy transport vehicle injured in collision with car, pick-up truck or van : driver injured in nontraffic accident, While resting, sleeping, eating or engaging in other vital activities</t>
  </si>
  <si>
    <t>V63.08</t>
  </si>
  <si>
    <t>Occupant of heavy transport vehicle injured in collision with car, pick-up truck or van : driver injured in nontraffic accident, While engaged in other specified activities</t>
  </si>
  <si>
    <t>V63.09</t>
  </si>
  <si>
    <t>Occupant of heavy transport vehicle injured in collision with car, pick-up truck or van : driver injured in nontraffic accident, During unspecified activity</t>
  </si>
  <si>
    <t>V63.10</t>
  </si>
  <si>
    <t>Occupant of heavy transport vehicle injured in collision with car, pick-up truck or van : passenger injured in nontraffic accident,While engaged in sports activity</t>
  </si>
  <si>
    <t>V63.11</t>
  </si>
  <si>
    <t>Occupant of heavy transport vehicle injured in collision with car, pick-up truck or van : passenger injured in nontraffic accident,While engaged in leisure activity</t>
  </si>
  <si>
    <t>V63.12</t>
  </si>
  <si>
    <t>Occupant of heavy transport vehicle injured in collision with car, pick-up truck or van : passenger injured in nontraffic accident,While working for income</t>
  </si>
  <si>
    <t>V63.13</t>
  </si>
  <si>
    <t>Occupant of heavy transport vehicle injured in collision with car, pick-up truck or van : passenger injured in nontraffic accident,While engaged in other types of work</t>
  </si>
  <si>
    <t>V63.14</t>
  </si>
  <si>
    <t>Occupant of heavy transport vehicle injured in collision with car, pick-up truck or van : passenger injured in nontraffic accident,While resting, sleeping, eating or engaging in other vital activities</t>
  </si>
  <si>
    <t>V63.18</t>
  </si>
  <si>
    <t>Occupant of heavy transport vehicle injured in collision with car, pick-up truck or van : passenger injured in nontraffic accident,While engaged in other specified activities</t>
  </si>
  <si>
    <t>V63.19</t>
  </si>
  <si>
    <t>Occupant of heavy transport vehicle injured in collision with car, pick-up truck or van : passenger injured in nontraffic accident,During unspecified activity</t>
  </si>
  <si>
    <t>V63.20</t>
  </si>
  <si>
    <t>Occupant of heavy transport vehicle injured in collision with car, pick-up truck or van : person on outside of vehicle injured in nontraffic accident,While engaged in sports activity</t>
  </si>
  <si>
    <t>V63.21</t>
  </si>
  <si>
    <t>Occupant of heavy transport vehicle injured in collision with car, pick-up truck or van : person on outside of vehicle injured in nontraffic accident,While engaged in leisure activity</t>
  </si>
  <si>
    <t>V63.22</t>
  </si>
  <si>
    <t>Occupant of heavy transport vehicle injured in collision with car, pick-up truck or van : person on outside of vehicle injured in nontraffic accident,While working for income</t>
  </si>
  <si>
    <t>V63.23</t>
  </si>
  <si>
    <t>Occupant of heavy transport vehicle injured in collision with car, pick-up truck or van : person on outside of vehicle injured in nontraffic accident,While engaged in other types of work</t>
  </si>
  <si>
    <t>V63.24</t>
  </si>
  <si>
    <t>Occupant of heavy transport vehicle injured in collision with car, pick-up truck or van : person on outside of vehicle injured in nontraffic accident,While resting, sleeping, eating or engaging in other vital activities</t>
  </si>
  <si>
    <t>V63.28</t>
  </si>
  <si>
    <t>Occupant of heavy transport vehicle injured in collision with car, pick-up truck or van : person on outside of vehicle injured in nontraffic accident,While engaged in other specified activities</t>
  </si>
  <si>
    <t>V63.29</t>
  </si>
  <si>
    <t>Occupant of heavy transport vehicle injured in collision with car, pick-up truck or van : person on outside of vehicle injured in nontraffic accident,During unspecified activity</t>
  </si>
  <si>
    <t>V63.30</t>
  </si>
  <si>
    <t>Occupant of heavy transport vehicle injured in collision with car, pick-up truck or van : unspecified occupant of heavy transport vehicle injured in nontraffic accident ,While engaged in sports activity</t>
  </si>
  <si>
    <t>V63.31</t>
  </si>
  <si>
    <t>Occupant of heavy transport vehicle injured in collision with car, pick-up truck or van : unspecified occupant of heavy transport vehicle injured in nontraffic accident ,While engaged in leisure activity</t>
  </si>
  <si>
    <t>V63.32</t>
  </si>
  <si>
    <t>Occupant of heavy transport vehicle injured in collision with car, pick-up truck or van : unspecified occupant of heavy transport vehicle injured in nontraffic accident ,While working for income</t>
  </si>
  <si>
    <t>V63.33</t>
  </si>
  <si>
    <t>Occupant of heavy transport vehicle injured in collision with car, pick-up truck or van : unspecified occupant of heavy transport vehicle injured in nontraffic accident ,While engaged in other types of work</t>
  </si>
  <si>
    <t>V63.34</t>
  </si>
  <si>
    <t>Occupant of heavy transport vehicle injured in collision with car, pick-up truck or van : unspecified occupant of heavy transport vehicle injured in nontraffic accident ,While resting, sleeping, eating or engaging in other vital activities</t>
  </si>
  <si>
    <t>V63.38</t>
  </si>
  <si>
    <t>Occupant of heavy transport vehicle injured in collision with car, pick-up truck or van : unspecified occupant of heavy transport vehicle injured in nontraffic accident ,While engaged in other specified activities</t>
  </si>
  <si>
    <t>V63.39</t>
  </si>
  <si>
    <t>Occupant of heavy transport vehicle injured in collision with car, pick-up truck or van : unspecified occupant of heavy transport vehicle injured in nontraffic accident ,During unspecified activity</t>
  </si>
  <si>
    <t>V63.40</t>
  </si>
  <si>
    <t>Occupant of heavy transport vehicle injured in collision with car, pick-up truck or van : person injured while boarding or alighting ,While engaged in sports activity</t>
  </si>
  <si>
    <t>V63.41</t>
  </si>
  <si>
    <t>Occupant of heavy transport vehicle injured in collision with car, pick-up truck or van : person injured while boarding or alighting ,While engaged in leisure activity</t>
  </si>
  <si>
    <t>V63.42</t>
  </si>
  <si>
    <t>Occupant of heavy transport vehicle injured in collision with car, pick-up truck or van : person injured while boarding or alighting ,While working for income</t>
  </si>
  <si>
    <t>V63.43</t>
  </si>
  <si>
    <t>Occupant of heavy transport vehicle injured in collision with car, pick-up truck or van : person injured while boarding or alighting ,While engaged in other types of work</t>
  </si>
  <si>
    <t>V63.44</t>
  </si>
  <si>
    <t>Occupant of heavy transport vehicle injured in collision with car, pick-up truck or van : person injured while boarding or alighting ,While resting, sleeping, eating or engaging in other vital activities</t>
  </si>
  <si>
    <t>V63.48</t>
  </si>
  <si>
    <t>Occupant of heavy transport vehicle injured in collision with car, pick-up truck or van : person injured while boarding or alighting ,While engaged in other specified activities</t>
  </si>
  <si>
    <t>V63.49</t>
  </si>
  <si>
    <t>Occupant of heavy transport vehicle injured in collision with car, pick-up truck or van : person injured while boarding or alighting ,During unspecified activity</t>
  </si>
  <si>
    <t>V63.50</t>
  </si>
  <si>
    <t>Occupant of heavy transport vehicle injured in collision with car, pick-up truck or van : driver injured in traffic accident, While engaged in sports activity</t>
  </si>
  <si>
    <t>V63.51</t>
  </si>
  <si>
    <t>Occupant of heavy transport vehicle injured in collision with car, pick-up truck or van : driver injured in traffic accident, While engaged in leisure activity</t>
  </si>
  <si>
    <t>V63.52</t>
  </si>
  <si>
    <t>Occupant of heavy transport vehicle injured in collision with car, pick-up truck or van : driver injured in traffic accident, While working for income</t>
  </si>
  <si>
    <t>V63.53</t>
  </si>
  <si>
    <t>Occupant of heavy transport vehicle injured in collision with car, pick-up truck or van : driver injured in traffic accident, While engaged in other types of work</t>
  </si>
  <si>
    <t>V63.54</t>
  </si>
  <si>
    <t>Occupant of heavy transport vehicle injured in collision with car, pick-up truck or van : driver injured in traffic accident, While resting, sleeping, eating or engaging in other vital activities</t>
  </si>
  <si>
    <t>V63.58</t>
  </si>
  <si>
    <t>Occupant of heavy transport vehicle injured in collision with car, pick-up truck or van : driver injured in traffic accident, While engaged in other specified activities</t>
  </si>
  <si>
    <t>V63.59</t>
  </si>
  <si>
    <t>Occupant of heavy transport vehicle injured in collision with car, pick-up truck or van : driver injured in traffic accident, During unspecified activity</t>
  </si>
  <si>
    <t>V63.60</t>
  </si>
  <si>
    <t>Occupant of heavy transport vehicle injured in collision with car, pick-up truck or van : passenger injured in traffic accident ,While engaged in sports activity</t>
  </si>
  <si>
    <t>V63.61</t>
  </si>
  <si>
    <t>Occupant of heavy transport vehicle injured in collision with car, pick-up truck or van : passenger injured in traffic accident ,While engaged in leisure activity</t>
  </si>
  <si>
    <t>V63.62</t>
  </si>
  <si>
    <t>Occupant of heavy transport vehicle injured in collision with car, pick-up truck or van : passenger injured in traffic accident ,While working for income</t>
  </si>
  <si>
    <t>V63.63</t>
  </si>
  <si>
    <t>Occupant of heavy transport vehicle injured in collision with car, pick-up truck or van : passenger injured in traffic accident ,While engaged in other types of work</t>
  </si>
  <si>
    <t>V63.64</t>
  </si>
  <si>
    <t>Occupant of heavy transport vehicle injured in collision with car, pick-up truck or van : passenger injured in traffic accident ,While resting, sleeping, eating or engaging in other vital activities</t>
  </si>
  <si>
    <t>V63.68</t>
  </si>
  <si>
    <t>Occupant of heavy transport vehicle injured in collision with car, pick-up truck or van : passenger injured in traffic accident ,While engaged in other specified activities</t>
  </si>
  <si>
    <t>V63.69</t>
  </si>
  <si>
    <t>Occupant of heavy transport vehicle injured in collision with car, pick-up truck or van : passenger injured in traffic accident ,During unspecified activity</t>
  </si>
  <si>
    <t>V63.70</t>
  </si>
  <si>
    <t>Occupant of heavy transport vehicle injured in collision with car, pick-up truck or van : person on outside of vehicle injured in traffic accident,While engaged in sports activity</t>
  </si>
  <si>
    <t>V63.71</t>
  </si>
  <si>
    <t>Occupant of heavy transport vehicle injured in collision with car, pick-up truck or van : person on outside of vehicle injured in traffic accident,While engaged in leisure activity</t>
  </si>
  <si>
    <t>V63.72</t>
  </si>
  <si>
    <t>Occupant of heavy transport vehicle injured in collision with car, pick-up truck or van : person on outside of vehicle injured in traffic accident,While working for income</t>
  </si>
  <si>
    <t>V63.73</t>
  </si>
  <si>
    <t>Occupant of heavy transport vehicle injured in collision with car, pick-up truck or van : person on outside of vehicle injured in traffic accident,While engaged in other types of work</t>
  </si>
  <si>
    <t>V63.74</t>
  </si>
  <si>
    <t>Occupant of heavy transport vehicle injured in collision with car, pick-up truck or van : person on outside of vehicle injured in traffic accident,While resting, sleeping, eating or engaging in other vital activities</t>
  </si>
  <si>
    <t>V63.78</t>
  </si>
  <si>
    <t>Occupant of heavy transport vehicle injured in collision with car, pick-up truck or van : person on outside of vehicle injured in traffic accident,While engaged in other specified activities</t>
  </si>
  <si>
    <t>V63.79</t>
  </si>
  <si>
    <t>Occupant of heavy transport vehicle injured in collision with car, pick-up truck or van : person on outside of vehicle injured in traffic accident,During unspecified activity</t>
  </si>
  <si>
    <t>V63.90</t>
  </si>
  <si>
    <t>Occupant of heavy transport vehicle injured in collision with car, pick-up truck or van : unspecified occupant of heavy transport vehicle injured in traffic accident, While engaged in sports activity</t>
  </si>
  <si>
    <t>V63.91</t>
  </si>
  <si>
    <t>Occupant of heavy transport vehicle injured in collision with car, pick-up truck or van : unspecified occupant of heavy transport vehicle injured in traffic accident, While engaged in leisure activity</t>
  </si>
  <si>
    <t>V63.92</t>
  </si>
  <si>
    <t>Occupant of heavy transport vehicle injured in collision with car, pick-up truck or van : unspecified occupant of heavy transport vehicle injured in traffic accident, While working for income</t>
  </si>
  <si>
    <t>V63.93</t>
  </si>
  <si>
    <t>Occupant of heavy transport vehicle injured in collision with car, pick-up truck or van : unspecified occupant of heavy transport vehicle injured in traffic accident, While engaged in other types of work</t>
  </si>
  <si>
    <t>V63.94</t>
  </si>
  <si>
    <t>Occupant of heavy transport vehicle injured in collision with car, pick-up truck or van : unspecified occupant of heavy transport vehicle injured in traffic accident, While resting, sleeping, eating or engaging in other vital activities</t>
  </si>
  <si>
    <t>V63.98</t>
  </si>
  <si>
    <t>Occupant of heavy transport vehicle injured in collision with car, pick-up truck or van : unspecified occupant of heavy transport vehicle injured in traffic accident, While engaged in other specified activities</t>
  </si>
  <si>
    <t>V63.99</t>
  </si>
  <si>
    <t>Occupant of heavy transport vehicle injured in collision with car, pick-up truck or van : unspecified occupant of heavy transport vehicle injured in traffic accident, During unspecified activity</t>
  </si>
  <si>
    <t>V64</t>
  </si>
  <si>
    <t>Occupant of heavy transport vehicle injured in collision with heavy transport vehicle or bus</t>
  </si>
  <si>
    <t>V64.00</t>
  </si>
  <si>
    <t>Occupant of heavy transport vehicle injured in collision with heavy transport vehicle or bus : driver injured in nontraffic accident ,While engaged in sports activity</t>
  </si>
  <si>
    <t>V64.01</t>
  </si>
  <si>
    <t>Occupant of heavy transport vehicle injured in collision with heavy transport vehicle or bus : driver injured in nontraffic accident ,While engaged in leisure activity</t>
  </si>
  <si>
    <t>V64.02</t>
  </si>
  <si>
    <t>Occupant of heavy transport vehicle injured in collision with heavy transport vehicle or bus : driver injured in nontraffic accident ,While working for income</t>
  </si>
  <si>
    <t>V64.03</t>
  </si>
  <si>
    <t>Occupant of heavy transport vehicle injured in collision with heavy transport vehicle or bus : driver injured in nontraffic accident ,While engaged in other types of work</t>
  </si>
  <si>
    <t>V64.04</t>
  </si>
  <si>
    <t>Occupant of heavy transport vehicle injured in collision with heavy transport vehicle or bus : driver injured in nontraffic accident ,While resting, sleeping, eating or engaging in other vital activities</t>
  </si>
  <si>
    <t>V64.08</t>
  </si>
  <si>
    <t>Occupant of heavy transport vehicle injured in collision with heavy transport vehicle or bus : driver injured in nontraffic accident ,While engaged in other specified activities</t>
  </si>
  <si>
    <t>V64.09</t>
  </si>
  <si>
    <t>Occupant of heavy transport vehicle injured in collision with heavy transport vehicle or bus : driver injured in nontraffic accident ,During unspecified activity</t>
  </si>
  <si>
    <t>V64.10</t>
  </si>
  <si>
    <t>Occupant of heavy transport vehicle injured in collision with heavy transport vehicle or bus : passenger injured in nontraffic accident ,While engaged in sports activity</t>
  </si>
  <si>
    <t>V64.11</t>
  </si>
  <si>
    <t>Occupant of heavy transport vehicle injured in collision with heavy transport vehicle or bus : passenger injured in nontraffic accident ,While engaged in leisure activity</t>
  </si>
  <si>
    <t>V64.12</t>
  </si>
  <si>
    <t>Occupant of heavy transport vehicle injured in collision with heavy transport vehicle or bus : passenger injured in nontraffic accident ,While working for income</t>
  </si>
  <si>
    <t>V64.13</t>
  </si>
  <si>
    <t>Occupant of heavy transport vehicle injured in collision with heavy transport vehicle or bus : passenger injured in nontraffic accident ,While engaged in other types of work</t>
  </si>
  <si>
    <t>V64.14</t>
  </si>
  <si>
    <t>Occupant of heavy transport vehicle injured in collision with heavy transport vehicle or bus : passenger injured in nontraffic accident ,While resting, sleeping, eating or engaging in other vital activities</t>
  </si>
  <si>
    <t>V64.18</t>
  </si>
  <si>
    <t>Occupant of heavy transport vehicle injured in collision with heavy transport vehicle or bus : passenger injured in nontraffic accident ,While engaged in other specified activities</t>
  </si>
  <si>
    <t>V64.19</t>
  </si>
  <si>
    <t>Occupant of heavy transport vehicle injured in collision with heavy transport vehicle or bus : passenger injured in nontraffic accident ,During unspecified activity</t>
  </si>
  <si>
    <t>V64.20</t>
  </si>
  <si>
    <t>Occupant of heavy transport vehicle injured in collision with heavy transport vehicle or bus : person on outside of vehicle injured in nontraffic accident ,While engaged in sports activity</t>
  </si>
  <si>
    <t>V64.21</t>
  </si>
  <si>
    <t>Occupant of heavy transport vehicle injured in collision with heavy transport vehicle or bus : person on outside of vehicle injured in nontraffic accident ,While engaged in leisure activity</t>
  </si>
  <si>
    <t>V64.22</t>
  </si>
  <si>
    <t>Occupant of heavy transport vehicle injured in collision with heavy transport vehicle or bus : person on outside of vehicle injured in nontraffic accident ,While working for income</t>
  </si>
  <si>
    <t>V64.23</t>
  </si>
  <si>
    <t>Occupant of heavy transport vehicle injured in collision with heavy transport vehicle or bus : person on outside of vehicle injured in nontraffic accident ,While engaged in other types of work</t>
  </si>
  <si>
    <t>V64.24</t>
  </si>
  <si>
    <t>Occupant of heavy transport vehicle injured in collision with heavy transport vehicle or bus : person on outside of vehicle injured in nontraffic accident ,While resting, sleeping, eating or engaging in other vital activities</t>
  </si>
  <si>
    <t>V64.28</t>
  </si>
  <si>
    <t>Occupant of heavy transport vehicle injured in collision with heavy transport vehicle or bus : person on outside of vehicle injured in nontraffic accident ,While engaged in other specified activities</t>
  </si>
  <si>
    <t>V64.29</t>
  </si>
  <si>
    <t>Occupant of heavy transport vehicle injured in collision with heavy transport vehicle or bus : person on outside of vehicle injured in nontraffic accident ,During unspecified activity</t>
  </si>
  <si>
    <t>V64.30</t>
  </si>
  <si>
    <t>Occupant of heavy transport vehicle injured in collision with heavy transport vehicle or bus : unspecified occupant of heavy transport vehicle injured in nontraffic accident ,While engaged in sports activity</t>
  </si>
  <si>
    <t>V64.31</t>
  </si>
  <si>
    <t>Occupant of heavy transport vehicle injured in collision with heavy transport vehicle or bus : unspecified occupant of heavy transport vehicle injured in nontraffic accident ,While engaged in leisure activity</t>
  </si>
  <si>
    <t>V64.32</t>
  </si>
  <si>
    <t>Occupant of heavy transport vehicle injured in collision with heavy transport vehicle or bus : unspecified occupant of heavy transport vehicle injured in nontraffic accident ,While working for income</t>
  </si>
  <si>
    <t>V64.33</t>
  </si>
  <si>
    <t>Occupant of heavy transport vehicle injured in collision with heavy transport vehicle or bus : unspecified occupant of heavy transport vehicle injured in nontraffic accident ,While engaged in other types of work</t>
  </si>
  <si>
    <t>V64.34</t>
  </si>
  <si>
    <t>Occupant of heavy transport vehicle injured in collision with heavy transport vehicle or bus : unspecified occupant of heavy transport vehicle injured in nontraffic accident ,While resting, sleeping, eating or engaging in other vital activities</t>
  </si>
  <si>
    <t>V64.38</t>
  </si>
  <si>
    <t>Occupant of heavy transport vehicle injured in collision with heavy transport vehicle or bus : unspecified occupant of heavy transport vehicle injured in nontraffic accident ,While engaged in other specified activities</t>
  </si>
  <si>
    <t>V64.39</t>
  </si>
  <si>
    <t>Occupant of heavy transport vehicle injured in collision with heavy transport vehicle or bus : unspecified occupant of heavy transport vehicle injured in nontraffic accident ,During unspecified activity</t>
  </si>
  <si>
    <t>V64.40</t>
  </si>
  <si>
    <t>Occupant of heavy transport vehicle injured in collision with heavy transport vehicle or bus : person injured while boarding or alighting, While engaged in sports activity</t>
  </si>
  <si>
    <t>V64.41</t>
  </si>
  <si>
    <t>Occupant of heavy transport vehicle injured in collision with heavy transport vehicle or bus : person injured while boarding or alighting, While engaged in leisure activity</t>
  </si>
  <si>
    <t>V64.42</t>
  </si>
  <si>
    <t>Occupant of heavy transport vehicle injured in collision with heavy transport vehicle or bus : person injured while boarding or alighting, While working for income</t>
  </si>
  <si>
    <t>V64.43</t>
  </si>
  <si>
    <t>Occupant of heavy transport vehicle injured in collision with heavy transport vehicle or bus : person injured while boarding or alighting, While engaged in other types of work</t>
  </si>
  <si>
    <t>V64.44</t>
  </si>
  <si>
    <t>Occupant of heavy transport vehicle injured in collision with heavy transport vehicle or bus : person injured while boarding or alighting, While resting, sleeping, eating or engaging in other vital activities</t>
  </si>
  <si>
    <t>V64.48</t>
  </si>
  <si>
    <t>Occupant of heavy transport vehicle injured in collision with heavy transport vehicle or bus : person injured while boarding or alighting, While engaged in other specified activities</t>
  </si>
  <si>
    <t>V64.49</t>
  </si>
  <si>
    <t>Occupant of heavy transport vehicle injured in collision with heavy transport vehicle or bus : person injured while boarding or alighting, During unspecified activity</t>
  </si>
  <si>
    <t>V64.50</t>
  </si>
  <si>
    <t>Occupant of heavy transport vehicle injured in collision with heavy transport vehicle or bus : driver injured in traffic accident ,While engaged in sports activity</t>
  </si>
  <si>
    <t>V64.51</t>
  </si>
  <si>
    <t>Occupant of heavy transport vehicle injured in collision with heavy transport vehicle or bus : driver injured in traffic accident ,While engaged in leisure activity</t>
  </si>
  <si>
    <t>V64.52</t>
  </si>
  <si>
    <t>Occupant of heavy transport vehicle injured in collision with heavy transport vehicle or bus : driver injured in traffic accident ,While working for income</t>
  </si>
  <si>
    <t>V64.53</t>
  </si>
  <si>
    <t>Occupant of heavy transport vehicle injured in collision with heavy transport vehicle or bus : driver injured in traffic accident ,While engaged in other types of work</t>
  </si>
  <si>
    <t>V64.54</t>
  </si>
  <si>
    <t>Occupant of heavy transport vehicle injured in collision with heavy transport vehicle or bus : driver injured in traffic accident ,While resting, sleeping, eating or engaging in other vital activities</t>
  </si>
  <si>
    <t>V64.58</t>
  </si>
  <si>
    <t>Occupant of heavy transport vehicle injured in collision with heavy transport vehicle or bus : driver injured in traffic accident ,While engaged in other specified activities</t>
  </si>
  <si>
    <t>V64.59</t>
  </si>
  <si>
    <t>Occupant of heavy transport vehicle injured in collision with heavy transport vehicle or bus : driver injured in traffic accident ,During unspecified activity</t>
  </si>
  <si>
    <t>V64.60</t>
  </si>
  <si>
    <t>Occupant of heavy transport vehicle injured in collision with heavy transport vehicle or bus : passenger injured in traffic accident, While engaged in sports activity</t>
  </si>
  <si>
    <t>V64.61</t>
  </si>
  <si>
    <t>Occupant of heavy transport vehicle injured in collision with heavy transport vehicle or bus : passenger injured in traffic accident, While engaged in leisure activity</t>
  </si>
  <si>
    <t>V64.62</t>
  </si>
  <si>
    <t>Occupant of heavy transport vehicle injured in collision with heavy transport vehicle or bus : passenger injured in traffic accident, While working for income</t>
  </si>
  <si>
    <t>V64.63</t>
  </si>
  <si>
    <t>Occupant of heavy transport vehicle injured in collision with heavy transport vehicle or bus : passenger injured in traffic accident, While engaged in other types of work</t>
  </si>
  <si>
    <t>V64.64</t>
  </si>
  <si>
    <t>Occupant of heavy transport vehicle injured in collision with heavy transport vehicle or bus : passenger injured in traffic accident, While resting, sleeping, eating or engaging in other vital activities</t>
  </si>
  <si>
    <t>V64.68</t>
  </si>
  <si>
    <t>Occupant of heavy transport vehicle injured in collision with heavy transport vehicle or bus : passenger injured in traffic accident, While engaged in other specified activities</t>
  </si>
  <si>
    <t>V64.69</t>
  </si>
  <si>
    <t>Occupant of heavy transport vehicle injured in collision with heavy transport vehicle or bus : passenger injured in traffic accident, During unspecified activity</t>
  </si>
  <si>
    <t>V64.70</t>
  </si>
  <si>
    <t>Occupant of heavy transport vehicle injured in collision with heavy transport vehicle or bus : person on outside of vehicle injured in traffic accident ,While engaged in sports activity</t>
  </si>
  <si>
    <t>V64.71</t>
  </si>
  <si>
    <t>Occupant of heavy transport vehicle injured in collision with heavy transport vehicle or bus : person on outside of vehicle injured in traffic accident ,While engaged in leisure activity</t>
  </si>
  <si>
    <t>V64.72</t>
  </si>
  <si>
    <t>Occupant of heavy transport vehicle injured in collision with heavy transport vehicle or bus : person on outside of vehicle injured in traffic accident ,While working for income</t>
  </si>
  <si>
    <t>V64.73</t>
  </si>
  <si>
    <t>Occupant of heavy transport vehicle injured in collision with heavy transport vehicle or bus : person on outside of vehicle injured in traffic accident ,While engaged in other types of work</t>
  </si>
  <si>
    <t>V64.74</t>
  </si>
  <si>
    <t>Occupant of heavy transport vehicle injured in collision with heavy transport vehicle or bus : person on outside of vehicle injured in traffic accident ,While resting, sleeping, eating or engaging in other vital activities</t>
  </si>
  <si>
    <t>V64.78</t>
  </si>
  <si>
    <t>Occupant of heavy transport vehicle injured in collision with heavy transport vehicle or bus : person on outside of vehicle injured in traffic accident ,While engaged in other specified activities</t>
  </si>
  <si>
    <t>V64.79</t>
  </si>
  <si>
    <t>Occupant of heavy transport vehicle injured in collision with heavy transport vehicle or bus : person on outside of vehicle injured in traffic accident ,During unspecified activity</t>
  </si>
  <si>
    <t>V64.90</t>
  </si>
  <si>
    <t>Occupant of heavy transport vehicle injured in collision with heavy transport vehicle or bus : unspecified occupant of heavy transport vehicle injured in traffic accident, While engaged in sports activity</t>
  </si>
  <si>
    <t>V64.91</t>
  </si>
  <si>
    <t>Occupant of heavy transport vehicle injured in collision with heavy transport vehicle or bus : unspecified occupant of heavy transport vehicle injured in traffic accident, While engaged in leisure activity</t>
  </si>
  <si>
    <t>V64.92</t>
  </si>
  <si>
    <t>Occupant of heavy transport vehicle injured in collision with heavy transport vehicle or bus : unspecified occupant of heavy transport vehicle injured in traffic accident, While working for income</t>
  </si>
  <si>
    <t>V64.93</t>
  </si>
  <si>
    <t>Occupant of heavy transport vehicle injured in collision with heavy transport vehicle or bus : unspecified occupant of heavy transport vehicle injured in traffic accident, While engaged in other types of work</t>
  </si>
  <si>
    <t>V64.94</t>
  </si>
  <si>
    <t>Occupant of heavy transport vehicle injured in collision with heavy transport vehicle or bus : unspecified occupant of heavy transport vehicle injured in traffic accident, While resting, sleeping, eating or engaging in other vital activities</t>
  </si>
  <si>
    <t>V64.98</t>
  </si>
  <si>
    <t>Occupant of heavy transport vehicle injured in collision with heavy transport vehicle or bus : unspecified occupant of heavy transport vehicle injured in traffic accident, While engaged in other specified activities</t>
  </si>
  <si>
    <t>V64.99</t>
  </si>
  <si>
    <t>Occupant of heavy transport vehicle injured in collision with heavy transport vehicle or bus : unspecified occupant of heavy transport vehicle injured in traffic accident, During unspecified activity</t>
  </si>
  <si>
    <t>V65</t>
  </si>
  <si>
    <t xml:space="preserve">Occupant of heavy transport vehicle injured in collision with railway train or railway vehicle </t>
  </si>
  <si>
    <t>V65.00</t>
  </si>
  <si>
    <t>Occupant of heavy transport vehicle injured in collision with railway train or railway vehicle : driver injured in nontraffic accident ,While engaged in sports activity</t>
  </si>
  <si>
    <t>V65.01</t>
  </si>
  <si>
    <t>Occupant of heavy transport vehicle injured in collision with railway train or railway vehicle : driver injured in nontraffic accident ,While engaged in leisure activity</t>
  </si>
  <si>
    <t>V65.02</t>
  </si>
  <si>
    <t>Occupant of heavy transport vehicle injured in collision with railway train or railway vehicle : driver injured in nontraffic accident ,While working for income</t>
  </si>
  <si>
    <t>V65.03</t>
  </si>
  <si>
    <t>Occupant of heavy transport vehicle injured in collision with railway train or railway vehicle : driver injured in nontraffic accident ,While engaged in other types of work</t>
  </si>
  <si>
    <t>V65.04</t>
  </si>
  <si>
    <t>Occupant of heavy transport vehicle injured in collision with railway train or railway vehicle : driver injured in nontraffic accident ,While resting, sleeping, eating or engaging in other vital activities</t>
  </si>
  <si>
    <t>V65.08</t>
  </si>
  <si>
    <t>Occupant of heavy transport vehicle injured in collision with railway train or railway vehicle : driver injured in nontraffic accident ,While engaged in other specified activities</t>
  </si>
  <si>
    <t>V65.09</t>
  </si>
  <si>
    <t>Occupant of heavy transport vehicle injured in collision with railway train or railway vehicle : driver injured in nontraffic accident ,During unspecified activity</t>
  </si>
  <si>
    <t>V65.10</t>
  </si>
  <si>
    <t>Occupant of heavy transport vehicle injured in collision with railway train or railway vehicle : passenger injured in nontraffic accident, While engaged in sports activity</t>
  </si>
  <si>
    <t>V65.11</t>
  </si>
  <si>
    <t>Occupant of heavy transport vehicle injured in collision with railway train or railway vehicle : passenger injured in nontraffic accident, While engaged in leisure activity</t>
  </si>
  <si>
    <t>V65.12</t>
  </si>
  <si>
    <t>Occupant of heavy transport vehicle injured in collision with railway train or railway vehicle : passenger injured in nontraffic accident, While working for income</t>
  </si>
  <si>
    <t>V65.13</t>
  </si>
  <si>
    <t>Occupant of heavy transport vehicle injured in collision with railway train or railway vehicle : passenger injured in nontraffic accident, While engaged in other types of work</t>
  </si>
  <si>
    <t>V65.14</t>
  </si>
  <si>
    <t>Occupant of heavy transport vehicle injured in collision with railway train or railway vehicle : passenger injured in nontraffic accident, While resting, sleeping, eating or engaging in other vital activities</t>
  </si>
  <si>
    <t>V65.18</t>
  </si>
  <si>
    <t>Occupant of heavy transport vehicle injured in collision with railway train or railway vehicle : passenger injured in nontraffic accident, While engaged in other specified activities</t>
  </si>
  <si>
    <t>V65.19</t>
  </si>
  <si>
    <t>Occupant of heavy transport vehicle injured in collision with railway train or railway vehicle : passenger injured in nontraffic accident, During unspecified activity</t>
  </si>
  <si>
    <t>V65.20</t>
  </si>
  <si>
    <t>Occupant of heavy transport vehicle injured in collision with railway train or railway vehicle : person on outside of vehicle injured in nontraffic accident ,While engaged in sports activity</t>
  </si>
  <si>
    <t>V65.21</t>
  </si>
  <si>
    <t>Occupant of heavy transport vehicle injured in collision with railway train or railway vehicle : person on outside of vehicle injured in nontraffic accident ,While engaged in leisure activity</t>
  </si>
  <si>
    <t>V65.22</t>
  </si>
  <si>
    <t>Occupant of heavy transport vehicle injured in collision with railway train or railway vehicle : person on outside of vehicle injured in nontraffic accident ,While working for income</t>
  </si>
  <si>
    <t>V65.23</t>
  </si>
  <si>
    <t>Occupant of heavy transport vehicle injured in collision with railway train or railway vehicle : person on outside of vehicle injured in nontraffic accident ,While engaged in other types of work</t>
  </si>
  <si>
    <t>V65.24</t>
  </si>
  <si>
    <t>Occupant of heavy transport vehicle injured in collision with railway train or railway vehicle : person on outside of vehicle injured in nontraffic accident ,While resting, sleeping, eating or engaging in other vital activities</t>
  </si>
  <si>
    <t>V65.28</t>
  </si>
  <si>
    <t>Occupant of heavy transport vehicle injured in collision with railway train or railway vehicle : person on outside of vehicle injured in nontraffic accident ,While engaged in other specified activities</t>
  </si>
  <si>
    <t>V65.29</t>
  </si>
  <si>
    <t>Occupant of heavy transport vehicle injured in collision with railway train or railway vehicle : person on outside of vehicle injured in nontraffic accident ,During unspecified activity</t>
  </si>
  <si>
    <t>V65.30</t>
  </si>
  <si>
    <t>Occupant of heavy transport vehicle injured in collision with railway train or railway vehicle : unspecified occupant of heavy transport vehicle injured in nontraffic accident ,While engaged in sports activity</t>
  </si>
  <si>
    <t>V65.31</t>
  </si>
  <si>
    <t>Occupant of heavy transport vehicle injured in collision with railway train or railway vehicle : unspecified occupant of heavy transport vehicle injured in nontraffic accident ,While engaged in leisure activity</t>
  </si>
  <si>
    <t>V65.32</t>
  </si>
  <si>
    <t>Occupant of heavy transport vehicle injured in collision with railway train or railway vehicle : unspecified occupant of heavy transport vehicle injured in nontraffic accident ,While working for income</t>
  </si>
  <si>
    <t>V65.33</t>
  </si>
  <si>
    <t>Occupant of heavy transport vehicle injured in collision with railway train or railway vehicle : unspecified occupant of heavy transport vehicle injured in nontraffic accident ,While engaged in other types of work</t>
  </si>
  <si>
    <t>V65.34</t>
  </si>
  <si>
    <t>Occupant of heavy transport vehicle injured in collision with railway train or railway vehicle : unspecified occupant of heavy transport vehicle injured in nontraffic accident ,While resting, sleeping, eating or engaging in other vital activities</t>
  </si>
  <si>
    <t>V65.38</t>
  </si>
  <si>
    <t>Occupant of heavy transport vehicle injured in collision with railway train or railway vehicle : unspecified occupant of heavy transport vehicle injured in nontraffic accident ,While engaged in other specified activities</t>
  </si>
  <si>
    <t>V65.39</t>
  </si>
  <si>
    <t>Occupant of heavy transport vehicle injured in collision with railway train or railway vehicle : unspecified occupant of heavy transport vehicle injured in nontraffic accident ,During unspecified activity</t>
  </si>
  <si>
    <t>V65.40</t>
  </si>
  <si>
    <t>Occupant of heavy transport vehicle injured in collision with railway train or railway vehicle : person injured while boarding or alighting ,While engaged in sports activity</t>
  </si>
  <si>
    <t>V65.41</t>
  </si>
  <si>
    <t>Occupant of heavy transport vehicle injured in collision with railway train or railway vehicle : person injured while boarding or alighting ,While engaged in leisure activity</t>
  </si>
  <si>
    <t>V65.42</t>
  </si>
  <si>
    <t>Occupant of heavy transport vehicle injured in collision with railway train or railway vehicle : person injured while boarding or alighting ,While working for income</t>
  </si>
  <si>
    <t>V65.43</t>
  </si>
  <si>
    <t>Occupant of heavy transport vehicle injured in collision with railway train or railway vehicle : person injured while boarding or alighting ,While engaged in other types of work</t>
  </si>
  <si>
    <t>V65.44</t>
  </si>
  <si>
    <t>Occupant of heavy transport vehicle injured in collision with railway train or railway vehicle : person injured while boarding or alighting ,While resting, sleeping, eating or engaging in other vital activities</t>
  </si>
  <si>
    <t>V65.48</t>
  </si>
  <si>
    <t>Occupant of heavy transport vehicle injured in collision with railway train or railway vehicle : person injured while boarding or alighting ,While engaged in other specified activities</t>
  </si>
  <si>
    <t>V65.49</t>
  </si>
  <si>
    <t>Occupant of heavy transport vehicle injured in collision with railway train or railway vehicle : person injured while boarding or alighting ,During unspecified activity</t>
  </si>
  <si>
    <t>V65.50</t>
  </si>
  <si>
    <t>Occupant of heavy transport vehicle injured in collision with railway train or railway vehicle : driver injured in traffic accident ,While engaged in sports activity</t>
  </si>
  <si>
    <t>V65.51</t>
  </si>
  <si>
    <t>Occupant of heavy transport vehicle injured in collision with railway train or railway vehicle : driver injured in traffic accident ,While engaged in leisure activity</t>
  </si>
  <si>
    <t>V65.52</t>
  </si>
  <si>
    <t>Occupant of heavy transport vehicle injured in collision with railway train or railway vehicle : driver injured in traffic accident ,While working for income</t>
  </si>
  <si>
    <t>V65.53</t>
  </si>
  <si>
    <t>Occupant of heavy transport vehicle injured in collision with railway train or railway vehicle : driver injured in traffic accident ,While engaged in other types of work</t>
  </si>
  <si>
    <t>V65.54</t>
  </si>
  <si>
    <t>Occupant of heavy transport vehicle injured in collision with railway train or railway vehicle : driver injured in traffic accident ,While resting, sleeping, eating or engaging in other vital activities</t>
  </si>
  <si>
    <t>V65.58</t>
  </si>
  <si>
    <t>Occupant of heavy transport vehicle injured in collision with railway train or railway vehicle : driver injured in traffic accident ,While engaged in other specified activities</t>
  </si>
  <si>
    <t>V65.59</t>
  </si>
  <si>
    <t>Occupant of heavy transport vehicle injured in collision with railway train or railway vehicle : driver injured in traffic accident ,During unspecified activity</t>
  </si>
  <si>
    <t>V65.60</t>
  </si>
  <si>
    <t>Occupant of heavy transport vehicle injured in collision with railway train or railway vehicle : passenger injured in traffic accident, While engaged in sports activity</t>
  </si>
  <si>
    <t>V65.61</t>
  </si>
  <si>
    <t>Occupant of heavy transport vehicle injured in collision with railway train or railway vehicle : passenger injured in traffic accident, While engaged in leisure activity</t>
  </si>
  <si>
    <t>V65.62</t>
  </si>
  <si>
    <t>Occupant of heavy transport vehicle injured in collision with railway train or railway vehicle : passenger injured in traffic accident, While working for income</t>
  </si>
  <si>
    <t>V65.63</t>
  </si>
  <si>
    <t>Occupant of heavy transport vehicle injured in collision with railway train or railway vehicle : passenger injured in traffic accident, While engaged in other types of work</t>
  </si>
  <si>
    <t>V65.64</t>
  </si>
  <si>
    <t>Occupant of heavy transport vehicle injured in collision with railway train or railway vehicle : passenger injured in traffic accident, While resting, sleeping, eating or engaging in other vital activities</t>
  </si>
  <si>
    <t>V65.68</t>
  </si>
  <si>
    <t>Occupant of heavy transport vehicle injured in collision with railway train or railway vehicle : passenger injured in traffic accident, While engaged in other specified activities</t>
  </si>
  <si>
    <t>V65.69</t>
  </si>
  <si>
    <t>Occupant of heavy transport vehicle injured in collision with railway train or railway vehicle : passenger injured in traffic accident, During unspecified activity</t>
  </si>
  <si>
    <t>V65.70</t>
  </si>
  <si>
    <t>Occupant of heavy transport vehicle injured in collision with railway train or railway vehicle : person on outside of vehicle injured in traffic accident,While engaged in sports activity</t>
  </si>
  <si>
    <t>V65.71</t>
  </si>
  <si>
    <t>Occupant of heavy transport vehicle injured in collision with railway train or railway vehicle : person on outside of vehicle injured in traffic accident,While engaged in leisure activity</t>
  </si>
  <si>
    <t>V65.72</t>
  </si>
  <si>
    <t>Occupant of heavy transport vehicle injured in collision with railway train or railway vehicle : person on outside of vehicle injured in traffic accident,While working for income</t>
  </si>
  <si>
    <t>V65.73</t>
  </si>
  <si>
    <t>Occupant of heavy transport vehicle injured in collision with railway train or railway vehicle : person on outside of vehicle injured in traffic accident,While engaged in other types of work</t>
  </si>
  <si>
    <t>V65.74</t>
  </si>
  <si>
    <t>Occupant of heavy transport vehicle injured in collision with railway train or railway vehicle : person on outside of vehicle injured in traffic accident,While resting, sleeping, eating or engaging in other vital activities</t>
  </si>
  <si>
    <t>V65.78</t>
  </si>
  <si>
    <t>Occupant of heavy transport vehicle injured in collision with railway train or railway vehicle : person on outside of vehicle injured in traffic accident,While engaged in other specified activities</t>
  </si>
  <si>
    <t>V65.79</t>
  </si>
  <si>
    <t>Occupant of heavy transport vehicle injured in collision with railway train or railway vehicle : person on outside of vehicle injured in traffic accident,During unspecified activity</t>
  </si>
  <si>
    <t>V65.90</t>
  </si>
  <si>
    <t>Occupant of heavy transport vehicle injured in collision with railway train or railway vehicle : unspecified occupant of heavy transport vehicle injured in traffic accident ,While engaged in sports activity</t>
  </si>
  <si>
    <t>V65.91</t>
  </si>
  <si>
    <t>Occupant of heavy transport vehicle injured in collision with railway train or railway vehicle : unspecified occupant of heavy transport vehicle injured in traffic accident ,While engaged in leisure activity</t>
  </si>
  <si>
    <t>V65.92</t>
  </si>
  <si>
    <t>Occupant of heavy transport vehicle injured in collision with railway train or railway vehicle : unspecified occupant of heavy transport vehicle injured in traffic accident ,While working for income</t>
  </si>
  <si>
    <t>V65.93</t>
  </si>
  <si>
    <t>Occupant of heavy transport vehicle injured in collision with railway train or railway vehicle : unspecified occupant of heavy transport vehicle injured in traffic accident ,While engaged in other types of work</t>
  </si>
  <si>
    <t>V65.94</t>
  </si>
  <si>
    <t>Occupant of heavy transport vehicle injured in collision with railway train or railway vehicle : unspecified occupant of heavy transport vehicle injured in traffic accident ,While resting, sleeping, eating or engaging in other vital activities</t>
  </si>
  <si>
    <t>V65.98</t>
  </si>
  <si>
    <t>Occupant of heavy transport vehicle injured in collision with railway train or railway vehicle : unspecified occupant of heavy transport vehicle injured in traffic accident ,While engaged in other specified activities</t>
  </si>
  <si>
    <t>V65.99</t>
  </si>
  <si>
    <t>Occupant of heavy transport vehicle injured in collision with railway train or railway vehicle : unspecified occupant of heavy transport vehicle injured in traffic accident ,During unspecified activity</t>
  </si>
  <si>
    <t>V66</t>
  </si>
  <si>
    <t xml:space="preserve">Occupant of heavy transport vehicle injured in collision with other nonmotor vehicle  </t>
  </si>
  <si>
    <t>V66.00</t>
  </si>
  <si>
    <t>Occupant of heavy transport vehicle injured in collision with other nonmotor vehicle : driver injured in nontraffic accident ,While engaged in sports activity</t>
  </si>
  <si>
    <t>V66.01</t>
  </si>
  <si>
    <t>Occupant of heavy transport vehicle injured in collision with other nonmotor vehicle : driver injured in nontraffic accident ,While engaged in leisure activity</t>
  </si>
  <si>
    <t>V66.02</t>
  </si>
  <si>
    <t>Occupant of heavy transport vehicle injured in collision with other nonmotor vehicle : driver injured in nontraffic accident ,While working for income</t>
  </si>
  <si>
    <t>V66.03</t>
  </si>
  <si>
    <t>Occupant of heavy transport vehicle injured in collision with other nonmotor vehicle : driver injured in nontraffic accident ,While engaged in other types of work</t>
  </si>
  <si>
    <t>V66.04</t>
  </si>
  <si>
    <t>Occupant of heavy transport vehicle injured in collision with other nonmotor vehicle : driver injured in nontraffic accident ,While resting, sleeping, eating or engaging in other vital activities</t>
  </si>
  <si>
    <t>V66.08</t>
  </si>
  <si>
    <t>Occupant of heavy transport vehicle injured in collision with other nonmotor vehicle : driver injured in nontraffic accident ,While engaged in other specified activities</t>
  </si>
  <si>
    <t>V66.09</t>
  </si>
  <si>
    <t>Occupant of heavy transport vehicle injured in collision with other nonmotor vehicle : driver injured in nontraffic accident ,During unspecified activity</t>
  </si>
  <si>
    <t>V66.10</t>
  </si>
  <si>
    <t>Occupant of heavy transport vehicle injured in collision with other nonmotor vehicle : passenger injured in nontraffic accident, While engaged in sports activity</t>
  </si>
  <si>
    <t>V66.11</t>
  </si>
  <si>
    <t>Occupant of heavy transport vehicle injured in collision with other nonmotor vehicle : passenger injured in nontraffic accident, While engaged in leisure activity</t>
  </si>
  <si>
    <t>V66.12</t>
  </si>
  <si>
    <t>Occupant of heavy transport vehicle injured in collision with other nonmotor vehicle : passenger injured in nontraffic accident, While working for income</t>
  </si>
  <si>
    <t>V66.13</t>
  </si>
  <si>
    <t>Occupant of heavy transport vehicle injured in collision with other nonmotor vehicle : passenger injured in nontraffic accident, While engaged in other types of work</t>
  </si>
  <si>
    <t>V66.14</t>
  </si>
  <si>
    <t>Occupant of heavy transport vehicle injured in collision with other nonmotor vehicle : passenger injured in nontraffic accident, While resting, sleeping, eating or engaging in other vital activities</t>
  </si>
  <si>
    <t>V66.18</t>
  </si>
  <si>
    <t>Occupant of heavy transport vehicle injured in collision with other nonmotor vehicle : passenger injured in nontraffic accident, While engaged in other specified activities</t>
  </si>
  <si>
    <t>V66.19</t>
  </si>
  <si>
    <t>Occupant of heavy transport vehicle injured in collision with other nonmotor vehicle : passenger injured in nontraffic accident, During unspecified activity</t>
  </si>
  <si>
    <t>V66.20</t>
  </si>
  <si>
    <t>Occupant of heavy transport vehicle injured in collision with other nonmotor vehicle : person on outside of vehicle injured in nontraffic accident ,While engaged in sports activity</t>
  </si>
  <si>
    <t>V66.21</t>
  </si>
  <si>
    <t>Occupant of heavy transport vehicle injured in collision with other nonmotor vehicle : person on outside of vehicle injured in nontraffic accident ,While engaged in leisure activity</t>
  </si>
  <si>
    <t>V66.22</t>
  </si>
  <si>
    <t>Occupant of heavy transport vehicle injured in collision with other nonmotor vehicle : person on outside of vehicle injured in nontraffic accident ,While working for income</t>
  </si>
  <si>
    <t>V66.23</t>
  </si>
  <si>
    <t>Occupant of heavy transport vehicle injured in collision with other nonmotor vehicle : person on outside of vehicle injured in nontraffic accident ,While engaged in other types of work</t>
  </si>
  <si>
    <t>V66.24</t>
  </si>
  <si>
    <t>Occupant of heavy transport vehicle injured in collision with other nonmotor vehicle : person on outside of vehicle injured in nontraffic accident ,While resting, sleeping, eating or engaging in other vital activities</t>
  </si>
  <si>
    <t>V66.28</t>
  </si>
  <si>
    <t>Occupant of heavy transport vehicle injured in collision with other nonmotor vehicle : person on outside of vehicle injured in nontraffic accident ,While engaged in other specified activities</t>
  </si>
  <si>
    <t>V66.29</t>
  </si>
  <si>
    <t>Occupant of heavy transport vehicle injured in collision with other nonmotor vehicle : person on outside of vehicle injured in nontraffic accident ,During unspecified activity</t>
  </si>
  <si>
    <t>V66.30</t>
  </si>
  <si>
    <t>Occupant of heavy transport vehicle injured in collision with other nonmotor vehicle : unspecified occupant of heavy transport vehicle injured in nontraffic accident ,While engaged in sports activity</t>
  </si>
  <si>
    <t>V66.31</t>
  </si>
  <si>
    <t>Occupant of heavy transport vehicle injured in collision with other nonmotor vehicle : unspecified occupant of heavy transport vehicle injured in nontraffic accident ,While engaged in leisure activity</t>
  </si>
  <si>
    <t>V66.32</t>
  </si>
  <si>
    <t>Occupant of heavy transport vehicle injured in collision with other nonmotor vehicle : unspecified occupant of heavy transport vehicle injured in nontraffic accident ,While working for income</t>
  </si>
  <si>
    <t>V66.33</t>
  </si>
  <si>
    <t>Occupant of heavy transport vehicle injured in collision with other nonmotor vehicle : unspecified occupant of heavy transport vehicle injured in nontraffic accident ,While engaged in other types of work</t>
  </si>
  <si>
    <t>V66.34</t>
  </si>
  <si>
    <t>Occupant of heavy transport vehicle injured in collision with other nonmotor vehicle : unspecified occupant of heavy transport vehicle injured in nontraffic accident ,While resting, sleeping, eating or engaging in other vital activities</t>
  </si>
  <si>
    <t>V66.38</t>
  </si>
  <si>
    <t>Occupant of heavy transport vehicle injured in collision with other nonmotor vehicle : unspecified occupant of heavy transport vehicle injured in nontraffic accident ,While engaged in other specified activities</t>
  </si>
  <si>
    <t>V66.39</t>
  </si>
  <si>
    <t>Occupant of heavy transport vehicle injured in collision with other nonmotor vehicle : unspecified occupant of heavy transport vehicle injured in nontraffic accident ,During unspecified activity</t>
  </si>
  <si>
    <t>V66.40</t>
  </si>
  <si>
    <t>Occupant of heavy transport vehicle injured in collision with other nonmotor vehicle : person injured while boarding or alighting ,While engaged in sports activity</t>
  </si>
  <si>
    <t>V66.41</t>
  </si>
  <si>
    <t>Occupant of heavy transport vehicle injured in collision with other nonmotor vehicle : person injured while boarding or alighting ,While engaged in leisure activity</t>
  </si>
  <si>
    <t>V66.42</t>
  </si>
  <si>
    <t>Occupant of heavy transport vehicle injured in collision with other nonmotor vehicle : person injured while boarding or alighting ,While working for income</t>
  </si>
  <si>
    <t>V66.43</t>
  </si>
  <si>
    <t>Occupant of heavy transport vehicle injured in collision with other nonmotor vehicle : person injured while boarding or alighting ,While engaged in other types of work</t>
  </si>
  <si>
    <t>V66.44</t>
  </si>
  <si>
    <t>Occupant of heavy transport vehicle injured in collision with other nonmotor vehicle : person injured while boarding or alighting ,While resting, sleeping, eating or engaging in other vital activities</t>
  </si>
  <si>
    <t>V66.48</t>
  </si>
  <si>
    <t>Occupant of heavy transport vehicle injured in collision with other nonmotor vehicle : person injured while boarding or alighting ,While engaged in other specified activities</t>
  </si>
  <si>
    <t>V66.49</t>
  </si>
  <si>
    <t>Occupant of heavy transport vehicle injured in collision with other nonmotor vehicle : person injured while boarding or alighting ,During unspecified activity</t>
  </si>
  <si>
    <t>V66.50</t>
  </si>
  <si>
    <t>Occupant of heavy transport vehicle injured in collision with other nonmotor vehicle : driver injured in traffic accident ,While engaged in sports activity</t>
  </si>
  <si>
    <t>V66.51</t>
  </si>
  <si>
    <t>Occupant of heavy transport vehicle injured in collision with other nonmotor vehicle : driver injured in traffic accident ,While engaged in leisure activity</t>
  </si>
  <si>
    <t>V66.52</t>
  </si>
  <si>
    <t>Occupant of heavy transport vehicle injured in collision with other nonmotor vehicle : driver injured in traffic accident ,While working for income</t>
  </si>
  <si>
    <t>V66.53</t>
  </si>
  <si>
    <t>Occupant of heavy transport vehicle injured in collision with other nonmotor vehicle : driver injured in traffic accident ,While engaged in other types of work</t>
  </si>
  <si>
    <t>V66.54</t>
  </si>
  <si>
    <t>Occupant of heavy transport vehicle injured in collision with other nonmotor vehicle : driver injured in traffic accident ,While resting, sleeping, eating or engaging in other vital activities</t>
  </si>
  <si>
    <t>V66.58</t>
  </si>
  <si>
    <t>Occupant of heavy transport vehicle injured in collision with other nonmotor vehicle : driver injured in traffic accident ,While engaged in other specified activities</t>
  </si>
  <si>
    <t>V66.59</t>
  </si>
  <si>
    <t>Occupant of heavy transport vehicle injured in collision with other nonmotor vehicle : driver injured in traffic accident ,During unspecified activity</t>
  </si>
  <si>
    <t>V66.60</t>
  </si>
  <si>
    <t>Occupant of heavy transport vehicle injured in collision with other nonmotor vehicle : passenger injured in traffic accident, While engaged in sports activity</t>
  </si>
  <si>
    <t>V66.61</t>
  </si>
  <si>
    <t>Occupant of heavy transport vehicle injured in collision with other nonmotor vehicle : passenger injured in traffic accident, While engaged in leisure activity</t>
  </si>
  <si>
    <t>V66.62</t>
  </si>
  <si>
    <t>Occupant of heavy transport vehicle injured in collision with other nonmotor vehicle : passenger injured in traffic accident, While working for income</t>
  </si>
  <si>
    <t>V66.63</t>
  </si>
  <si>
    <t>Occupant of heavy transport vehicle injured in collision with other nonmotor vehicle : passenger injured in traffic accident, While engaged in other types of work</t>
  </si>
  <si>
    <t>V66.64</t>
  </si>
  <si>
    <t>Occupant of heavy transport vehicle injured in collision with other nonmotor vehicle : passenger injured in traffic accident, While resting, sleeping, eating or engaging in other vital activities</t>
  </si>
  <si>
    <t>V66.68</t>
  </si>
  <si>
    <t>Occupant of heavy transport vehicle injured in collision with other nonmotor vehicle : passenger injured in traffic accident, While engaged in other specified activities</t>
  </si>
  <si>
    <t>V66.69</t>
  </si>
  <si>
    <t>Occupant of heavy transport vehicle injured in collision with other nonmotor vehicle : passenger injured in traffic accident, During unspecified activity</t>
  </si>
  <si>
    <t>V66.70</t>
  </si>
  <si>
    <t>Occupant of heavy transport vehicle injured in collision with other nonmotor vehicle : person on outside of vehicle injured in traffic accident ,While engaged in sports activity</t>
  </si>
  <si>
    <t>V66.71</t>
  </si>
  <si>
    <t>Occupant of heavy transport vehicle injured in collision with other nonmotor vehicle : person on outside of vehicle injured in traffic accident ,While engaged in leisure activity</t>
  </si>
  <si>
    <t>V66.72</t>
  </si>
  <si>
    <t>Occupant of heavy transport vehicle injured in collision with other nonmotor vehicle : person on outside of vehicle injured in traffic accident ,While working for income</t>
  </si>
  <si>
    <t>V66.73</t>
  </si>
  <si>
    <t>Occupant of heavy transport vehicle injured in collision with other nonmotor vehicle : person on outside of vehicle injured in traffic accident ,While engaged in other types of work</t>
  </si>
  <si>
    <t>V66.74</t>
  </si>
  <si>
    <t>Occupant of heavy transport vehicle injured in collision with other nonmotor vehicle : person on outside of vehicle injured in traffic accident ,While resting, sleeping, eating or engaging in other vital activities</t>
  </si>
  <si>
    <t>V66.78</t>
  </si>
  <si>
    <t>Occupant of heavy transport vehicle injured in collision with other nonmotor vehicle : person on outside of vehicle injured in traffic accident ,While engaged in other specified activities</t>
  </si>
  <si>
    <t>V66.79</t>
  </si>
  <si>
    <t>Occupant of heavy transport vehicle injured in collision with other nonmotor vehicle : person on outside of vehicle injured in traffic accident ,During unspecified activity</t>
  </si>
  <si>
    <t>V66.90</t>
  </si>
  <si>
    <t>Occupant of heavy transport vehicle injured in collision with other nonmotor vehicle : unspecified occupant of heavy transport vehicle injured in traffic accident, While engaged in sports activity</t>
  </si>
  <si>
    <t>V66.91</t>
  </si>
  <si>
    <t>Occupant of heavy transport vehicle injured in collision with other nonmotor vehicle : unspecified occupant of heavy transport vehicle injured in traffic accident, While engaged in leisure activity</t>
  </si>
  <si>
    <t>V66.92</t>
  </si>
  <si>
    <t>Occupant of heavy transport vehicle injured in collision with other nonmotor vehicle : unspecified occupant of heavy transport vehicle injured in traffic accident, While working for income</t>
  </si>
  <si>
    <t>V66.93</t>
  </si>
  <si>
    <t>Occupant of heavy transport vehicle injured in collision with other nonmotor vehicle : unspecified occupant of heavy transport vehicle injured in traffic accident, While engaged in other types of work</t>
  </si>
  <si>
    <t>V66.94</t>
  </si>
  <si>
    <t>Occupant of heavy transport vehicle injured in collision with other nonmotor vehicle : unspecified occupant of heavy transport vehicle injured in traffic accident, While resting, sleeping, eating or engaging in other vital activities</t>
  </si>
  <si>
    <t>V66.98</t>
  </si>
  <si>
    <t>Occupant of heavy transport vehicle injured in collision with other nonmotor vehicle : unspecified occupant of heavy transport vehicle injured in traffic accident, While engaged in other specified activities</t>
  </si>
  <si>
    <t>V66.99</t>
  </si>
  <si>
    <t>Occupant of heavy transport vehicle injured in collision with other nonmotor vehicle : unspecified occupant of heavy transport vehicle injured in traffic accident, During unspecified activity</t>
  </si>
  <si>
    <t>V67</t>
  </si>
  <si>
    <t>Occupant of heavy transport vehicle injured in collision with fixed or stationary object</t>
  </si>
  <si>
    <t>V67.00</t>
  </si>
  <si>
    <t>Occupant of heavy transport vehicle injured in collision with fixed or stationary object : driver injured in nontraffic accident ,While engaged in sports activity</t>
  </si>
  <si>
    <t>V67.01</t>
  </si>
  <si>
    <t>Occupant of heavy transport vehicle injured in collision with fixed or stationary object : driver injured in nontraffic accident ,While engaged in leisure activity</t>
  </si>
  <si>
    <t>V67.02</t>
  </si>
  <si>
    <t>Occupant of heavy transport vehicle injured in collision with fixed or stationary object : driver injured in nontraffic accident ,While working for income</t>
  </si>
  <si>
    <t>V67.03</t>
  </si>
  <si>
    <t>Occupant of heavy transport vehicle injured in collision with fixed or stationary object : driver injured in nontraffic accident ,While engaged in other types of work</t>
  </si>
  <si>
    <t>V67.04</t>
  </si>
  <si>
    <t>Occupant of heavy transport vehicle injured in collision with fixed or stationary object : driver injured in nontraffic accident ,While resting, sleeping, eating or engaging in other vital activities</t>
  </si>
  <si>
    <t>V67.08</t>
  </si>
  <si>
    <t>Occupant of heavy transport vehicle injured in collision with fixed or stationary object : driver injured in nontraffic accident ,While engaged in other specified activities</t>
  </si>
  <si>
    <t>V67.09</t>
  </si>
  <si>
    <t>Occupant of heavy transport vehicle injured in collision with fixed or stationary object : driver injured in nontraffic accident ,During unspecified activity</t>
  </si>
  <si>
    <t>V67.10</t>
  </si>
  <si>
    <t>Occupant of heavy transport vehicle injured in collision with fixed or stationary object : passenger injured in nontraffic accident ,While engaged in sports activity</t>
  </si>
  <si>
    <t>V67.11</t>
  </si>
  <si>
    <t>Occupant of heavy transport vehicle injured in collision with fixed or stationary object : passenger injured in nontraffic accident ,While engaged in leisure activity</t>
  </si>
  <si>
    <t>V67.12</t>
  </si>
  <si>
    <t>Occupant of heavy transport vehicle injured in collision with fixed or stationary object : passenger injured in nontraffic accident ,While working for income</t>
  </si>
  <si>
    <t>V67.13</t>
  </si>
  <si>
    <t>Occupant of heavy transport vehicle injured in collision with fixed or stationary object : passenger injured in nontraffic accident ,While engaged in other types of work</t>
  </si>
  <si>
    <t>V67.14</t>
  </si>
  <si>
    <t>Occupant of heavy transport vehicle injured in collision with fixed or stationary object : passenger injured in nontraffic accident ,While resting, sleeping, eating or engaging in other vital activities</t>
  </si>
  <si>
    <t>V67.18</t>
  </si>
  <si>
    <t>Occupant of heavy transport vehicle injured in collision with fixed or stationary object : passenger injured in nontraffic accident ,While engaged in other specified activities</t>
  </si>
  <si>
    <t>V67.19</t>
  </si>
  <si>
    <t>Occupant of heavy transport vehicle injured in collision with fixed or stationary object : passenger injured in nontraffic accident ,During unspecified activity</t>
  </si>
  <si>
    <t>V67.20</t>
  </si>
  <si>
    <t>Occupant of heavy transport vehicle injured in collision with fixed or stationary object : person on outside of vehicle injured in nontraffic accident ,While engaged in sports activity</t>
  </si>
  <si>
    <t>V67.21</t>
  </si>
  <si>
    <t>Occupant of heavy transport vehicle injured in collision with fixed or stationary object : person on outside of vehicle injured in nontraffic accident ,While engaged in leisure activity</t>
  </si>
  <si>
    <t>V67.22</t>
  </si>
  <si>
    <t>Occupant of heavy transport vehicle injured in collision with fixed or stationary object : person on outside of vehicle injured in nontraffic accident ,While working for income</t>
  </si>
  <si>
    <t>V67.23</t>
  </si>
  <si>
    <t>Occupant of heavy transport vehicle injured in collision with fixed or stationary object : person on outside of vehicle injured in nontraffic accident ,While engaged in other types of work</t>
  </si>
  <si>
    <t>V67.24</t>
  </si>
  <si>
    <t>Occupant of heavy transport vehicle injured in collision with fixed or stationary object : person on outside of vehicle injured in nontraffic accident ,While resting, sleeping, eating or engaging in other vital activities</t>
  </si>
  <si>
    <t>V67.28</t>
  </si>
  <si>
    <t>Occupant of heavy transport vehicle injured in collision with fixed or stationary object : person on outside of vehicle injured in nontraffic accident ,While engaged in other specified activities</t>
  </si>
  <si>
    <t>V67.29</t>
  </si>
  <si>
    <t>Occupant of heavy transport vehicle injured in collision with fixed or stationary object : person on outside of vehicle injured in nontraffic accident ,During unspecified activity</t>
  </si>
  <si>
    <t>V67.30</t>
  </si>
  <si>
    <t>Occupant of heavy transport vehicle injured in collision with fixed or stationary object : unspecified occupant of heavy transport vehicle injured in nontraffic accident ,While engaged in sports activity</t>
  </si>
  <si>
    <t>V67.31</t>
  </si>
  <si>
    <t>Occupant of heavy transport vehicle injured in collision with fixed or stationary object : unspecified occupant of heavy transport vehicle injured in nontraffic accident ,While engaged in leisure activity</t>
  </si>
  <si>
    <t>V67.32</t>
  </si>
  <si>
    <t>Occupant of heavy transport vehicle injured in collision with fixed or stationary object : unspecified occupant of heavy transport vehicle injured in nontraffic accident ,While working for income</t>
  </si>
  <si>
    <t>V67.33</t>
  </si>
  <si>
    <t>Occupant of heavy transport vehicle injured in collision with fixed or stationary object : unspecified occupant of heavy transport vehicle injured in nontraffic accident ,While engaged in other types of work</t>
  </si>
  <si>
    <t>V67.34</t>
  </si>
  <si>
    <t>Occupant of heavy transport vehicle injured in collision with fixed or stationary object : unspecified occupant of heavy transport vehicle injured in nontraffic accident ,While resting, sleeping, eating or engaging in other vital activities</t>
  </si>
  <si>
    <t>V67.38</t>
  </si>
  <si>
    <t>Occupant of heavy transport vehicle injured in collision with fixed or stationary object : unspecified occupant of heavy transport vehicle injured in nontraffic accident ,While engaged in other specified activities</t>
  </si>
  <si>
    <t>V67.39</t>
  </si>
  <si>
    <t>Occupant of heavy transport vehicle injured in collision with fixed or stationary object : unspecified occupant of heavy transport vehicle injured in nontraffic accident ,During unspecified activity</t>
  </si>
  <si>
    <t>V67.40</t>
  </si>
  <si>
    <t>Occupant of heavy transport vehicle injured in collision with fixed or stationary object : person injured while boarding or alighting,While engaged in sports activity</t>
  </si>
  <si>
    <t>V67.41</t>
  </si>
  <si>
    <t>Occupant of heavy transport vehicle injured in collision with fixed or stationary object : person injured while boarding or alighting,While engaged in leisure activity</t>
  </si>
  <si>
    <t>V67.42</t>
  </si>
  <si>
    <t>Occupant of heavy transport vehicle injured in collision with fixed or stationary object : person injured while boarding or alighting,While working for income</t>
  </si>
  <si>
    <t>V67.43</t>
  </si>
  <si>
    <t>Occupant of heavy transport vehicle injured in collision with fixed or stationary object : person injured while boarding or alighting,While engaged in other types of work</t>
  </si>
  <si>
    <t>V67.44</t>
  </si>
  <si>
    <t>Occupant of heavy transport vehicle injured in collision with fixed or stationary object : person injured while boarding or alighting,While resting, sleeping, eating or engaging in other vital activities</t>
  </si>
  <si>
    <t>V67.48</t>
  </si>
  <si>
    <t>Occupant of heavy transport vehicle injured in collision with fixed or stationary object : person injured while boarding or alighting,While engaged in other specified activities</t>
  </si>
  <si>
    <t>V67.49</t>
  </si>
  <si>
    <t>Occupant of heavy transport vehicle injured in collision with fixed or stationary object : person injured while boarding or alighting,During unspecified activity</t>
  </si>
  <si>
    <t>V67.50</t>
  </si>
  <si>
    <t>Occupant of heavy transport vehicle injured in collision with fixed or stationary object : driver injured in traffic accident, While engaged in sports activity</t>
  </si>
  <si>
    <t>V67.51</t>
  </si>
  <si>
    <t>Occupant of heavy transport vehicle injured in collision with fixed or stationary object : driver injured in traffic accident, While engaged in leisure activity</t>
  </si>
  <si>
    <t>V67.52</t>
  </si>
  <si>
    <t>Occupant of heavy transport vehicle injured in collision with fixed or stationary object : driver injured in traffic accident, While working for income</t>
  </si>
  <si>
    <t>V67.53</t>
  </si>
  <si>
    <t>Occupant of heavy transport vehicle injured in collision with fixed or stationary object : driver injured in traffic accident, While engaged in other types of work</t>
  </si>
  <si>
    <t>V67.54</t>
  </si>
  <si>
    <t>Occupant of heavy transport vehicle injured in collision with fixed or stationary object : driver injured in traffic accident, While resting, sleeping, eating or engaging in other vital activities</t>
  </si>
  <si>
    <t>V67.58</t>
  </si>
  <si>
    <t>Occupant of heavy transport vehicle injured in collision with fixed or stationary object : driver injured in traffic accident, While engaged in other specified activities</t>
  </si>
  <si>
    <t>V67.59</t>
  </si>
  <si>
    <t>Occupant of heavy transport vehicle injured in collision with fixed or stationary object : driver injured in traffic accident, During unspecified activity</t>
  </si>
  <si>
    <t>V67.60</t>
  </si>
  <si>
    <t>Occupant of heavy transport vehicle injured in collision with fixed or stationary object : passenger injured in traffic accident, While engaged in sports activity</t>
  </si>
  <si>
    <t>V67.61</t>
  </si>
  <si>
    <t>Occupant of heavy transport vehicle injured in collision with fixed or stationary object : passenger injured in traffic accident, While engaged in leisure activity</t>
  </si>
  <si>
    <t>V67.62</t>
  </si>
  <si>
    <t>Occupant of heavy transport vehicle injured in collision with fixed or stationary object : passenger injured in traffic accident, While working for income</t>
  </si>
  <si>
    <t>V67.63</t>
  </si>
  <si>
    <t>Occupant of heavy transport vehicle injured in collision with fixed or stationary object : passenger injured in traffic accident, While engaged in other types of work</t>
  </si>
  <si>
    <t>V67.64</t>
  </si>
  <si>
    <t>Occupant of heavy transport vehicle injured in collision with fixed or stationary object : passenger injured in traffic accident, While resting, sleeping, eating or engaging in other vital activities</t>
  </si>
  <si>
    <t>V67.68</t>
  </si>
  <si>
    <t>Occupant of heavy transport vehicle injured in collision with fixed or stationary object : passenger injured in traffic accident, While engaged in other specified activities</t>
  </si>
  <si>
    <t>V67.69</t>
  </si>
  <si>
    <t>Occupant of heavy transport vehicle injured in collision with fixed or stationary object : passenger injured in traffic accident, During unspecified activity</t>
  </si>
  <si>
    <t>V67.70</t>
  </si>
  <si>
    <t>Occupant of heavy transport vehicle injured in collision with fixed or stationary object : person on outside of vehicle injured in traffic accident ,While engaged in sports activity</t>
  </si>
  <si>
    <t>V67.71</t>
  </si>
  <si>
    <t>Occupant of heavy transport vehicle injured in collision with fixed or stationary object : person on outside of vehicle injured in traffic accident ,While engaged in leisure activity</t>
  </si>
  <si>
    <t>V67.72</t>
  </si>
  <si>
    <t>Occupant of heavy transport vehicle injured in collision with fixed or stationary object : person on outside of vehicle injured in traffic accident ,While working for income</t>
  </si>
  <si>
    <t>V67.73</t>
  </si>
  <si>
    <t>Occupant of heavy transport vehicle injured in collision with fixed or stationary object : person on outside of vehicle injured in traffic accident ,While engaged in other types of work</t>
  </si>
  <si>
    <t>V67.74</t>
  </si>
  <si>
    <t>Occupant of heavy transport vehicle injured in collision with fixed or stationary object : person on outside of vehicle injured in traffic accident ,While resting, sleeping, eating or engaging in other vital activities</t>
  </si>
  <si>
    <t>V67.78</t>
  </si>
  <si>
    <t>Occupant of heavy transport vehicle injured in collision with fixed or stationary object : person on outside of vehicle injured in traffic accident ,While engaged in other specified activities</t>
  </si>
  <si>
    <t>V67.79</t>
  </si>
  <si>
    <t>Occupant of heavy transport vehicle injured in collision with fixed or stationary object : person on outside of vehicle injured in traffic accident ,During unspecified activity</t>
  </si>
  <si>
    <t>V67.90</t>
  </si>
  <si>
    <t>Occupant of heavy transport vehicle injured in collision with fixed or stationary object : unspecified occupant of heavy transport vehicle injured in traffic accident,While engaged in sports activity</t>
  </si>
  <si>
    <t>V67.91</t>
  </si>
  <si>
    <t>Occupant of heavy transport vehicle injured in collision with fixed or stationary object : unspecified occupant of heavy transport vehicle injured in traffic accident,While engaged in leisure activity</t>
  </si>
  <si>
    <t>V67.92</t>
  </si>
  <si>
    <t>Occupant of heavy transport vehicle injured in collision with fixed or stationary object : unspecified occupant of heavy transport vehicle injured in traffic accident,While working for income</t>
  </si>
  <si>
    <t>V67.93</t>
  </si>
  <si>
    <t>Occupant of heavy transport vehicle injured in collision with fixed or stationary object : unspecified occupant of heavy transport vehicle injured in traffic accident,While engaged in other types of work</t>
  </si>
  <si>
    <t>V67.94</t>
  </si>
  <si>
    <t>Occupant of heavy transport vehicle injured in collision with fixed or stationary object : unspecified occupant of heavy transport vehicle injured in traffic accident,While resting, sleeping, eating or engaging in other vital activities</t>
  </si>
  <si>
    <t>V67.98</t>
  </si>
  <si>
    <t>Occupant of heavy transport vehicle injured in collision with fixed or stationary object : unspecified occupant of heavy transport vehicle injured in traffic accident,While engaged in other specified activities</t>
  </si>
  <si>
    <t>V67.99</t>
  </si>
  <si>
    <t>Occupant of heavy transport vehicle injured in collision with fixed or stationary object : unspecified occupant of heavy transport vehicle injured in traffic accident,During unspecified activity</t>
  </si>
  <si>
    <t>V68</t>
  </si>
  <si>
    <t xml:space="preserve">Occupant of heavy transport vehicle injured in noncollision transport accident   </t>
  </si>
  <si>
    <t>V68.00</t>
  </si>
  <si>
    <t>Occupant of heavy transport vehicle injured in noncollision transport accident : driver injured in nontraffic accident ,While engaged in sports activity</t>
  </si>
  <si>
    <t>V68.01</t>
  </si>
  <si>
    <t>Occupant of heavy transport vehicle injured in noncollision transport accident : driver injured in nontraffic accident ,While engaged in leisure activity</t>
  </si>
  <si>
    <t>V68.02</t>
  </si>
  <si>
    <t>Occupant of heavy transport vehicle injured in noncollision transport accident : driver injured in nontraffic accident ,While working for income</t>
  </si>
  <si>
    <t>V68.03</t>
  </si>
  <si>
    <t>Occupant of heavy transport vehicle injured in noncollision transport accident : driver injured in nontraffic accident ,While engaged in other types of work</t>
  </si>
  <si>
    <t>V68.04</t>
  </si>
  <si>
    <t>Occupant of heavy transport vehicle injured in noncollision transport accident : driver injured in nontraffic accident ,While resting, sleeping, eating or engaging in other vital activities</t>
  </si>
  <si>
    <t>V68.08</t>
  </si>
  <si>
    <t>Occupant of heavy transport vehicle injured in noncollision transport accident : driver injured in nontraffic accident ,While engaged in other specified activities</t>
  </si>
  <si>
    <t>V68.09</t>
  </si>
  <si>
    <t>Occupant of heavy transport vehicle injured in noncollision transport accident : driver injured in nontraffic accident ,During unspecified activity</t>
  </si>
  <si>
    <t>V68.10</t>
  </si>
  <si>
    <t>Occupant of heavy transport vehicle injured in noncollision transport accident : passenger injured in nontraffic accident, While engaged in sports activity</t>
  </si>
  <si>
    <t>V68.11</t>
  </si>
  <si>
    <t>Occupant of heavy transport vehicle injured in noncollision transport accident : passenger injured in nontraffic accident, While engaged in leisure activity</t>
  </si>
  <si>
    <t>V68.12</t>
  </si>
  <si>
    <t>Occupant of heavy transport vehicle injured in noncollision transport accident : passenger injured in nontraffic accident, While working for income</t>
  </si>
  <si>
    <t>V68.13</t>
  </si>
  <si>
    <t>Occupant of heavy transport vehicle injured in noncollision transport accident : passenger injured in nontraffic accident, While engaged in other types of work</t>
  </si>
  <si>
    <t>V68.14</t>
  </si>
  <si>
    <t>Occupant of heavy transport vehicle injured in noncollision transport accident : passenger injured in nontraffic accident, While resting, sleeping, eating or engaging in other vital activities</t>
  </si>
  <si>
    <t>V68.18</t>
  </si>
  <si>
    <t>Occupant of heavy transport vehicle injured in noncollision transport accident : passenger injured in nontraffic accident, While engaged in other specified activities</t>
  </si>
  <si>
    <t>V68.19</t>
  </si>
  <si>
    <t>Occupant of heavy transport vehicle injured in noncollision transport accident : passenger injured in nontraffic accident, During unspecified activity</t>
  </si>
  <si>
    <t>V68.20</t>
  </si>
  <si>
    <t>Occupant of heavy transport vehicle injured in noncollision transport accident : person on outside of vehicle injured in nontraffic accident ,While engaged in sports activity</t>
  </si>
  <si>
    <t>V68.21</t>
  </si>
  <si>
    <t>Occupant of heavy transport vehicle injured in noncollision transport accident : person on outside of vehicle injured in nontraffic accident ,While engaged in leisure activity</t>
  </si>
  <si>
    <t>V68.22</t>
  </si>
  <si>
    <t>Occupant of heavy transport vehicle injured in noncollision transport accident : person on outside of vehicle injured in nontraffic accident ,While working for income</t>
  </si>
  <si>
    <t>V68.23</t>
  </si>
  <si>
    <t>Occupant of heavy transport vehicle injured in noncollision transport accident : person on outside of vehicle injured in nontraffic accident ,While engaged in other types of work</t>
  </si>
  <si>
    <t>V68.24</t>
  </si>
  <si>
    <t>Occupant of heavy transport vehicle injured in noncollision transport accident : person on outside of vehicle injured in nontraffic accident ,While resting, sleeping, eating or engaging in other vital activities</t>
  </si>
  <si>
    <t>V68.28</t>
  </si>
  <si>
    <t>Occupant of heavy transport vehicle injured in noncollision transport accident : person on outside of vehicle injured in nontraffic accident ,While engaged in other specified activities</t>
  </si>
  <si>
    <t>V68.29</t>
  </si>
  <si>
    <t>Occupant of heavy transport vehicle injured in noncollision transport accident : person on outside of vehicle injured in nontraffic accident ,During unspecified activity</t>
  </si>
  <si>
    <t>V68.30</t>
  </si>
  <si>
    <t>Occupant of heavy transport vehicle injured in noncollision transport accident : unspecified occupant of heavy transport vehicle injured in nontraffic accident ,While engaged in sports activity</t>
  </si>
  <si>
    <t>V68.31</t>
  </si>
  <si>
    <t>Occupant of heavy transport vehicle injured in noncollision transport accident : unspecified occupant of heavy transport vehicle injured in nontraffic accident ,While engaged in leisure activity</t>
  </si>
  <si>
    <t>V68.32</t>
  </si>
  <si>
    <t>Occupant of heavy transport vehicle injured in noncollision transport accident : unspecified occupant of heavy transport vehicle injured in nontraffic accident ,While working for income</t>
  </si>
  <si>
    <t>V68.33</t>
  </si>
  <si>
    <t>Occupant of heavy transport vehicle injured in noncollision transport accident : unspecified occupant of heavy transport vehicle injured in nontraffic accident ,While engaged in other types of work</t>
  </si>
  <si>
    <t>V68.34</t>
  </si>
  <si>
    <t>Occupant of heavy transport vehicle injured in noncollision transport accident : unspecified occupant of heavy transport vehicle injured in nontraffic accident ,While resting, sleeping, eating or engaging in other vital activities</t>
  </si>
  <si>
    <t>V68.38</t>
  </si>
  <si>
    <t>Occupant of heavy transport vehicle injured in noncollision transport accident : unspecified occupant of heavy transport vehicle injured in nontraffic accident ,While engaged in other specified activities</t>
  </si>
  <si>
    <t>V68.39</t>
  </si>
  <si>
    <t>Occupant of heavy transport vehicle injured in noncollision transport accident : unspecified occupant of heavy transport vehicle injured in nontraffic accident ,During unspecified activity</t>
  </si>
  <si>
    <t>V68.40</t>
  </si>
  <si>
    <t>Occupant of heavy transport vehicle injured in noncollision transport accident : person injured while boarding or alighting ,While engaged in sports activity</t>
  </si>
  <si>
    <t>V68.41</t>
  </si>
  <si>
    <t>Occupant of heavy transport vehicle injured in noncollision transport accident : person injured while boarding or alighting ,While engaged in leisure activity</t>
  </si>
  <si>
    <t>V68.42</t>
  </si>
  <si>
    <t>Occupant of heavy transport vehicle injured in noncollision transport accident : person injured while boarding or alighting ,While working for income</t>
  </si>
  <si>
    <t>V68.43</t>
  </si>
  <si>
    <t>Occupant of heavy transport vehicle injured in noncollision transport accident : person injured while boarding or alighting ,While engaged in other types of work</t>
  </si>
  <si>
    <t>V68.44</t>
  </si>
  <si>
    <t>Occupant of heavy transport vehicle injured in noncollision transport accident : person injured while boarding or alighting ,While resting, sleeping, eating or engaging in other vital activities</t>
  </si>
  <si>
    <t>V68.48</t>
  </si>
  <si>
    <t>Occupant of heavy transport vehicle injured in noncollision transport accident : person injured while boarding or alighting ,While engaged in other specified activities</t>
  </si>
  <si>
    <t>V68.49</t>
  </si>
  <si>
    <t>Occupant of heavy transport vehicle injured in noncollision transport accident : person injured while boarding or alighting ,During unspecified activity</t>
  </si>
  <si>
    <t>V68.50</t>
  </si>
  <si>
    <t>Occupant of heavy transport vehicle injured in noncollision transport accident : driver injured in traffic accident ,While engaged in sports activity</t>
  </si>
  <si>
    <t>V68.51</t>
  </si>
  <si>
    <t>Occupant of heavy transport vehicle injured in noncollision transport accident : driver injured in traffic accident ,While engaged in leisure activity</t>
  </si>
  <si>
    <t>V68.52</t>
  </si>
  <si>
    <t>Occupant of heavy transport vehicle injured in noncollision transport accident : driver injured in traffic accident ,While working for income</t>
  </si>
  <si>
    <t>V68.53</t>
  </si>
  <si>
    <t>Occupant of heavy transport vehicle injured in noncollision transport accident : driver injured in traffic accident ,While engaged in other types of work</t>
  </si>
  <si>
    <t>V68.54</t>
  </si>
  <si>
    <t>Occupant of heavy transport vehicle injured in noncollision transport accident : driver injured in traffic accident ,While resting, sleeping, eating or engaging in other vital activities</t>
  </si>
  <si>
    <t>V68.58</t>
  </si>
  <si>
    <t>Occupant of heavy transport vehicle injured in noncollision transport accident : driver injured in traffic accident ,While engaged in other specified activities</t>
  </si>
  <si>
    <t>V68.59</t>
  </si>
  <si>
    <t>Occupant of heavy transport vehicle injured in noncollision transport accident : driver injured in traffic accident ,During unspecified activity</t>
  </si>
  <si>
    <t>V68.60</t>
  </si>
  <si>
    <t>Occupant of heavy transport vehicle injured in noncollision transport accident : passenger injured in traffic accident,While engaged in sports activity</t>
  </si>
  <si>
    <t>V68.61</t>
  </si>
  <si>
    <t>Occupant of heavy transport vehicle injured in noncollision transport accident : passenger injured in traffic accident,While engaged in leisure activity</t>
  </si>
  <si>
    <t>V68.62</t>
  </si>
  <si>
    <t>Occupant of heavy transport vehicle injured in noncollision transport accident : passenger injured in traffic accident,While working for income</t>
  </si>
  <si>
    <t>V68.63</t>
  </si>
  <si>
    <t>Occupant of heavy transport vehicle injured in noncollision transport accident : passenger injured in traffic accident,While engaged in other types of work</t>
  </si>
  <si>
    <t>V68.64</t>
  </si>
  <si>
    <t>Occupant of heavy transport vehicle injured in noncollision transport accident : passenger injured in traffic accident,While resting, sleeping, eating or engaging in other vital activities</t>
  </si>
  <si>
    <t>V68.68</t>
  </si>
  <si>
    <t>Occupant of heavy transport vehicle injured in noncollision transport accident : passenger injured in traffic accident,While engaged in other specified activities</t>
  </si>
  <si>
    <t>V68.69</t>
  </si>
  <si>
    <t>Occupant of heavy transport vehicle injured in noncollision transport accident : passenger injured in traffic accident,During unspecified activity</t>
  </si>
  <si>
    <t>V68.70</t>
  </si>
  <si>
    <t>Occupant of heavy transport vehicle injured in noncollision transport accident : person on outside of vehicle injured in traffic accident, While engaged in sports activity</t>
  </si>
  <si>
    <t>V68.71</t>
  </si>
  <si>
    <t>Occupant of heavy transport vehicle injured in noncollision transport accident : person on outside of vehicle injured in traffic accident, While engaged in leisure activity</t>
  </si>
  <si>
    <t>V68.72</t>
  </si>
  <si>
    <t>Occupant of heavy transport vehicle injured in noncollision transport accident : person on outside of vehicle injured in traffic accident, While working for income</t>
  </si>
  <si>
    <t>V68.73</t>
  </si>
  <si>
    <t>Occupant of heavy transport vehicle injured in noncollision transport accident : person on outside of vehicle injured in traffic accident, While engaged in other types of work</t>
  </si>
  <si>
    <t>V68.74</t>
  </si>
  <si>
    <t>Occupant of heavy transport vehicle injured in noncollision transport accident : person on outside of vehicle injured in traffic accident, While resting, sleeping, eating or engaging in other vital activities</t>
  </si>
  <si>
    <t>V68.78</t>
  </si>
  <si>
    <t>Occupant of heavy transport vehicle injured in noncollision transport accident : person on outside of vehicle injured in traffic accident, While engaged in other specified activities</t>
  </si>
  <si>
    <t>V68.79</t>
  </si>
  <si>
    <t>Occupant of heavy transport vehicle injured in noncollision transport accident : person on outside of vehicle injured in traffic accident, During unspecified activity</t>
  </si>
  <si>
    <t>V68.90</t>
  </si>
  <si>
    <t>Occupant of heavy transport vehicle injured in noncollision transport accident : unspecified occupant of heavy transport vehicle injured in traffic accident ,While engaged in sports activity</t>
  </si>
  <si>
    <t>V68.91</t>
  </si>
  <si>
    <t>Occupant of heavy transport vehicle injured in noncollision transport accident : unspecified occupant of heavy transport vehicle injured in traffic accident ,While engaged in leisure activity</t>
  </si>
  <si>
    <t>V68.92</t>
  </si>
  <si>
    <t>Occupant of heavy transport vehicle injured in noncollision transport accident : unspecified occupant of heavy transport vehicle injured in traffic accident ,While working for income</t>
  </si>
  <si>
    <t>V68.93</t>
  </si>
  <si>
    <t>Occupant of heavy transport vehicle injured in noncollision transport accident : unspecified occupant of heavy transport vehicle injured in traffic accident ,While engaged in other types of work</t>
  </si>
  <si>
    <t>V68.94</t>
  </si>
  <si>
    <t>Occupant of heavy transport vehicle injured in noncollision transport accident : unspecified occupant of heavy transport vehicle injured in traffic accident ,While resting, sleeping, eating or engaging in other vital activities</t>
  </si>
  <si>
    <t>V68.98</t>
  </si>
  <si>
    <t>Occupant of heavy transport vehicle injured in noncollision transport accident : unspecified occupant of heavy transport vehicle injured in traffic accident ,While engaged in other specified activities</t>
  </si>
  <si>
    <t>V68.99</t>
  </si>
  <si>
    <t>Occupant of heavy transport vehicle injured in noncollision transport accident : unspecified occupant of heavy transport vehicle injured in traffic accident ,During unspecified activity</t>
  </si>
  <si>
    <t>V69</t>
  </si>
  <si>
    <t xml:space="preserve">Occupant of heavy transport vehicle injured in other and unspecified transport accidents </t>
  </si>
  <si>
    <t>V69.00</t>
  </si>
  <si>
    <t>Driver of heavy transport vehicle injured in collision with other and unspecified motor vehicles in nontraffic accident ,While engaged in sports activity</t>
  </si>
  <si>
    <t>V69.01</t>
  </si>
  <si>
    <t>Driver of heavy transport vehicle injured in collision with other and unspecified motor vehicles in nontraffic accident ,While engaged in leisure activity</t>
  </si>
  <si>
    <t>V69.02</t>
  </si>
  <si>
    <t>Driver of heavy transport vehicle injured in collision with other and unspecified motor vehicles in nontraffic accident ,While working for income</t>
  </si>
  <si>
    <t>V69.03</t>
  </si>
  <si>
    <t>Driver of heavy transport vehicle injured in collision with other and unspecified motor vehicles in nontraffic accident ,While engaged in other types of work</t>
  </si>
  <si>
    <t>V69.04</t>
  </si>
  <si>
    <t>Driver of heavy transport vehicle injured in collision with other and unspecified motor vehicles in nontraffic accident ,While resting, sleeping, eating or engaging in other vital activities</t>
  </si>
  <si>
    <t>V69.08</t>
  </si>
  <si>
    <t>Driver of heavy transport vehicle injured in collision with other and unspecified motor vehicles in nontraffic accident ,While engaged in other specified activities</t>
  </si>
  <si>
    <t>V69.09</t>
  </si>
  <si>
    <t>Driver  of heavy transport vehicle injured in collision with other and unspecified motor vehicles in nontraffic accident ,During unspecified activity</t>
  </si>
  <si>
    <t>V69.10</t>
  </si>
  <si>
    <t>Passenger of heavy transport vehicle injured in collision with other and unspecified motor vehicles in nontraffic accident ,While engaged in sports activity</t>
  </si>
  <si>
    <t>V69.11</t>
  </si>
  <si>
    <t>Passenger of heavy transport vehicle injured in collision with other and unspecified motor vehicles in nontraffic accident ,While engaged in leisure activity</t>
  </si>
  <si>
    <t>V69.12</t>
  </si>
  <si>
    <t>Passenger of heavy transport vehicle injured in collision with other and unspecified motor vehicles in nontraffic accident ,While working for income</t>
  </si>
  <si>
    <t>V69.13</t>
  </si>
  <si>
    <t>Passenger of heavy transport vehicle injured in collision with other and unspecified motor vehicles in nontraffic accident ,While engaged in other types of work</t>
  </si>
  <si>
    <t>V69.14</t>
  </si>
  <si>
    <t>Passenger of heavy transport vehicle injured in collision with other and unspecified motor vehicles in nontraffic accident ,While resting, sleeping, eating or engaging in other vital activities</t>
  </si>
  <si>
    <t>V69.18</t>
  </si>
  <si>
    <t>Passenger of heavy transport vehicle injured in collision with other and unspecified motor vehicles in nontraffic accident ,While engaged in other specified activities</t>
  </si>
  <si>
    <t>V69.19</t>
  </si>
  <si>
    <t>Passenger of heavy transport vehicle injured in collision with other and unspecified motor vehicles in nontraffic accident ,During unspecified activity</t>
  </si>
  <si>
    <t>V69.20</t>
  </si>
  <si>
    <t>Unspecified occupant of heavy transport vehicle injured in collision with other and unspecified motor vehicles in nontraffic accident ,While engaged in sports activity</t>
  </si>
  <si>
    <t>V69.21</t>
  </si>
  <si>
    <t>Unspecified occupant of heavy transport vehicle injured in collision with other and unspecified motor vehicles in nontraffic accident ,While engaged in leisure activity</t>
  </si>
  <si>
    <t>V69.22</t>
  </si>
  <si>
    <t>Unspecified occupant of heavy transport vehicle injured in collision with other and unspecified motor vehicles in nontraffic accident ,While working for income</t>
  </si>
  <si>
    <t>V69.23</t>
  </si>
  <si>
    <t>Unspecified occupant of heavy transport vehicle injured in collision with other and unspecified motor vehicles in nontraffic accident ,While engaged in other types of work</t>
  </si>
  <si>
    <t>V69.24</t>
  </si>
  <si>
    <t>Unspecified occupant of heavy transport vehicle injured in collision with other and unspecified motor vehicles in nontraffic accident ,While resting, sleeping, eating or engaging in other vital activities</t>
  </si>
  <si>
    <t>V69.28</t>
  </si>
  <si>
    <t>Unspecified occupant of heavy transport vehicle injured in collision with other and unspecified motor vehicles in nontraffic accident ,While engaged in other specified activities</t>
  </si>
  <si>
    <t>V69.29</t>
  </si>
  <si>
    <t>Unspecified occupant of heavy transport vehicle injured in collision with other and unspecified motor vehicles in nontraffic accident ,During unspecified activity</t>
  </si>
  <si>
    <t>V69.30</t>
  </si>
  <si>
    <t>Occupant [any] of heavy transport vehicle injured in unspecified nontraffic accident ,While engaged in sports activity</t>
  </si>
  <si>
    <t>V69.31</t>
  </si>
  <si>
    <t>Occupant [any] of heavy transport vehicle injured in unspecified nontraffic accident ,While engaged in leisure activity</t>
  </si>
  <si>
    <t>V69.32</t>
  </si>
  <si>
    <t>Occupant [any] of heavy transport vehicle injured in unspecified nontraffic accident ,While working for income</t>
  </si>
  <si>
    <t>V69.33</t>
  </si>
  <si>
    <t>Occupant [any] of heavy transport vehicle injured in unspecified nontraffic accident ,While engaged in other types of work</t>
  </si>
  <si>
    <t>V69.34</t>
  </si>
  <si>
    <t>Occupant [any] of heavy transport vehicle injured in unspecified nontraffic accident ,While resting, sleeping, eating or engaging in other vital activities</t>
  </si>
  <si>
    <t>V69.38</t>
  </si>
  <si>
    <t>Occupant [any] of heavy transport vehicle injured in unspecified nontraffic accident ,While engaged in other specified activities</t>
  </si>
  <si>
    <t>V69.39</t>
  </si>
  <si>
    <t>Occupant [any] of heavy transport vehicle injured in unspecified nontraffic accident ,During unspecified activity</t>
  </si>
  <si>
    <t>V69.40</t>
  </si>
  <si>
    <t>Driver of heavy transport vehicle injured in collision with other and unspecified motor vehicles in traffic accident ,While engaged in sports activity</t>
  </si>
  <si>
    <t>V69.41</t>
  </si>
  <si>
    <t>Driver of heavy transport vehicle injured in collision with other and unspecified motor vehicles in traffic accident ,While engaged in leisure activity</t>
  </si>
  <si>
    <t>V69.42</t>
  </si>
  <si>
    <t>Driver of heavy transport vehicle injured in collision with other and unspecified motor vehicles in traffic accident ,While working for income</t>
  </si>
  <si>
    <t>V69.43</t>
  </si>
  <si>
    <t>Driver of heavy transport vehicle injured in collision with other and unspecified motor vehicles in traffic accident ,While engaged in other types of work</t>
  </si>
  <si>
    <t>V69.44</t>
  </si>
  <si>
    <t>Driver of heavy transport  injured in collision with other and unspecified motor vehicles in traffic accident ,While resting, sleeping, eating or engaging in other vital activities</t>
  </si>
  <si>
    <t>V69.48</t>
  </si>
  <si>
    <t>Driver of heavy transport injured in collision with other and unspecified motor vehicles in traffic accident ,While engaged in other specified activities</t>
  </si>
  <si>
    <t>V69.49</t>
  </si>
  <si>
    <t>Driver of heavy transport injured in collision with other and unspecified motor vehicles in traffic accident ,During unspecified activity</t>
  </si>
  <si>
    <t>V69.50</t>
  </si>
  <si>
    <t>Passenger of heavy transport injured in collision with other and unspecified motor vehicles in traffic accident, While engaged in sports activity</t>
  </si>
  <si>
    <t>V69.51</t>
  </si>
  <si>
    <t>Passenger of heavy transport injured in collision with other and unspecified motor vehicles in traffic accident, While engaged in leisure activity</t>
  </si>
  <si>
    <t>V69.52</t>
  </si>
  <si>
    <t>Passenger of heavy transport injured in collision with other and unspecified motor vehicles in traffic accident, While working for income</t>
  </si>
  <si>
    <t>V69.53</t>
  </si>
  <si>
    <t>Passenger of heavy transport injured in collision with other and unspecified motor vehicles in traffic accident, While engaged in other types of work</t>
  </si>
  <si>
    <t>V69.54</t>
  </si>
  <si>
    <t>Passenger of heavy transport injured in collision with other and unspecified motor vehicles in traffic accident, While resting, sleeping, eating or engaging in other vital activities</t>
  </si>
  <si>
    <t>V69.58</t>
  </si>
  <si>
    <t>Passenger of heavy transport injured in collision with other and unspecified motor vehicles in traffic accident, While engaged in other specified activities</t>
  </si>
  <si>
    <t>V69.59</t>
  </si>
  <si>
    <t>Passenger of heavy transport injured in collision with other and unspecified motor vehicles in traffic accident, During unspecified activity</t>
  </si>
  <si>
    <t>V69.60</t>
  </si>
  <si>
    <t>Unspecified occupant of heavy transport vehicle injured in collision with other and unspecified motor vehicles in traffic accident, While engaged in sports activity</t>
  </si>
  <si>
    <t>V69.61</t>
  </si>
  <si>
    <t>Unspecified occupant of heavy transport vehicle injured in collision with other and unspecified motor vehicles in traffic accident, While engaged in leisure activity</t>
  </si>
  <si>
    <t>V69.62</t>
  </si>
  <si>
    <t>Unspecified occupant of heavy transport vehicle injured in collision with other and unspecified motor vehicles in traffic accident, While working for income</t>
  </si>
  <si>
    <t>V69.63</t>
  </si>
  <si>
    <t>Unspecified occupant of heavy transport vehicle injured in collision with other and unspecified motor vehicles in traffic accident, While engaged in other types of work</t>
  </si>
  <si>
    <t>V69.64</t>
  </si>
  <si>
    <t>Unspecified occupant of heavy transport vehicle injured in collision with other and unspecified motor vehicles in traffic accident, While resting, sleeping, eating or engaging in other vital activities</t>
  </si>
  <si>
    <t>V69.68</t>
  </si>
  <si>
    <t>Unspecified occupant of heavy transport vehicle injured in collision with other and unspecified motor vehicles in traffic accident, While engaged in other specified activities</t>
  </si>
  <si>
    <t>V69.69</t>
  </si>
  <si>
    <t>Unspecified occupant of heavy transport vehicle injured in collision with other and unspecified motor vehicles in traffic accident, During unspecified activity</t>
  </si>
  <si>
    <t>V69.80</t>
  </si>
  <si>
    <t>Occupant [any] of heavy transport vehicle injured in other specified transport accidents, While engaged in sports activity</t>
  </si>
  <si>
    <t>V69.81</t>
  </si>
  <si>
    <t>Occupant [any] of heavy transport vehicle injured in other specified transport accidents, While engaged in leisure activity</t>
  </si>
  <si>
    <t>V69.82</t>
  </si>
  <si>
    <t>Occupant [any] of heavy transport vehicle injured in other specified transport accidents, While working for income</t>
  </si>
  <si>
    <t>V69.83</t>
  </si>
  <si>
    <t>Occupant [any] of heavy transport vehicle injured in other specified transport accidents, While engaged in other types of work</t>
  </si>
  <si>
    <t>V69.84</t>
  </si>
  <si>
    <t>Occupant [any] of heavy transport vehicle injured in other specified transport accidents, While resting, sleeping, eating or engaging in other vital activities</t>
  </si>
  <si>
    <t>V69.88</t>
  </si>
  <si>
    <t>Occupant [any] of heavy transport vehicle injured in other specified transport accidents, While engaged in other specified activities</t>
  </si>
  <si>
    <t>V69.89</t>
  </si>
  <si>
    <t>Occupant [any] of heavy transport vehicle injured in other specified transport accidents, During unspecified activity</t>
  </si>
  <si>
    <t>V69.90</t>
  </si>
  <si>
    <t>Occupant [any] of heavy transport vehicle injured in unspecified traffic accident ,While engaged in sports activity</t>
  </si>
  <si>
    <t>V69.91</t>
  </si>
  <si>
    <t>Occupant [any] of heavy transport vehicle injured in unspecified traffic accident ,While engaged in leisure activity</t>
  </si>
  <si>
    <t>V69.92</t>
  </si>
  <si>
    <t>Occupant [any] of heavy transport vehicle injured in unspecified traffic accident ,While working for income</t>
  </si>
  <si>
    <t>V69.93</t>
  </si>
  <si>
    <t>Occupant [any] of heavy transport vehicle injured in unspecified traffic accident ,While engaged in other types of work</t>
  </si>
  <si>
    <t>V69.94</t>
  </si>
  <si>
    <t>Occupant [any] of heavy transport vehicle injured in unspecified traffic accident ,While resting, sleeping, eating or engaging in other vital activities</t>
  </si>
  <si>
    <t>V69.98</t>
  </si>
  <si>
    <t>Occupant [any] of heavy transport vehicle injured in unspecified traffic accident ,While engaged in other specified activities</t>
  </si>
  <si>
    <t>V69.99</t>
  </si>
  <si>
    <t>Occupant [any] of heavy transport vehicle injured in unspecified traffic accident ,During unspecified activity</t>
  </si>
  <si>
    <t>V70</t>
  </si>
  <si>
    <t xml:space="preserve">Bus occupant injured in collision with pedestrian or animal   </t>
  </si>
  <si>
    <t>V70.00</t>
  </si>
  <si>
    <t>Bus occupant injured in collision with pedestrian or animal : driver injured in nontraffic accident ,While engaged in sports activity</t>
  </si>
  <si>
    <t>V70.01</t>
  </si>
  <si>
    <t>Bus occupant injured in collision with pedestrian or animal : driver injured in nontraffic accident ,While engaged in leisure activity</t>
  </si>
  <si>
    <t>V70.02</t>
  </si>
  <si>
    <t>Bus occupant injured in collision with pedestrian or animal : driver injured in nontraffic accident ,While working for income</t>
  </si>
  <si>
    <t>V70.03</t>
  </si>
  <si>
    <t>Bus occupant injured in collision with pedestrian or animal : driver injured in nontraffic accident ,While engaged in other types of work</t>
  </si>
  <si>
    <t>V70.04</t>
  </si>
  <si>
    <t>Bus occupant injured in collision with pedestrian or animal : driver injured in nontraffic accident ,While resting, sleeping, eating or engaging in other vital activities</t>
  </si>
  <si>
    <t>V70.08</t>
  </si>
  <si>
    <t>Bus occupant injured in collision with pedestrian or animal : driver injured in nontraffic accident ,While engaged in other specified activities</t>
  </si>
  <si>
    <t>V70.09</t>
  </si>
  <si>
    <t>Bus occupant injured in collision with pedestrian or animal : driver injured in nontraffic accident ,During unspecified activity</t>
  </si>
  <si>
    <t>V70.10</t>
  </si>
  <si>
    <t>Bus occupant injured in collision with pedestrian or animal : passenger injured in nontraffic accident ,While engaged in sports activity</t>
  </si>
  <si>
    <t>V70.11</t>
  </si>
  <si>
    <t>Bus occupant injured in collision with pedestrian or animal : passenger injured in nontraffic accident ,While engaged in leisure activity</t>
  </si>
  <si>
    <t>V70.12</t>
  </si>
  <si>
    <t>Bus occupant injured in collision with pedestrian or animal : passenger injured in nontraffic accident ,While working for income</t>
  </si>
  <si>
    <t>V70.13</t>
  </si>
  <si>
    <t>Bus occupant injured in collision with pedestrian or animal : passenger injured in nontraffic accident ,While engaged in other types of work</t>
  </si>
  <si>
    <t>V70.14</t>
  </si>
  <si>
    <t>Bus occupant injured in collision with pedestrian or animal : passenger injured in nontraffic accident ,While resting, sleeping, eating or engaging in other vital activities</t>
  </si>
  <si>
    <t>V70.18</t>
  </si>
  <si>
    <t>Bus occupant injured in collision with pedestrian or animal : passenger injured in nontraffic accident ,While engaged in other specified activities</t>
  </si>
  <si>
    <t>V70.19</t>
  </si>
  <si>
    <t>Bus occupant injured in collision with pedestrian or animal : passenger injured in nontraffic accident ,During unspecified activity</t>
  </si>
  <si>
    <t>V70.20</t>
  </si>
  <si>
    <t>Bus occupant injured in collision with pedestrian or animal : person on outside of vehicle injured in nontraffic accident ,While engaged in sports activity</t>
  </si>
  <si>
    <t>V70.21</t>
  </si>
  <si>
    <t>Bus occupant injured in collision with pedestrian or animal : person on outside of vehicle injured in nontraffic accident ,While engaged in leisure activity</t>
  </si>
  <si>
    <t>V70.22</t>
  </si>
  <si>
    <t>Bus occupant injured in collision with pedestrian or animal : person on outside of vehicle injured in nontraffic accident ,While working for income</t>
  </si>
  <si>
    <t>V70.23</t>
  </si>
  <si>
    <t>Bus occupant injured in collision with pedestrian or animal : person on outside of vehicle injured in nontraffic accident ,While engaged in other types of work</t>
  </si>
  <si>
    <t>V70.24</t>
  </si>
  <si>
    <t>Bus occupant injured in collision with pedestrian or animal : person on outside of vehicle injured in nontraffic accident ,While resting, sleeping, eating or engaging in other vital activities</t>
  </si>
  <si>
    <t>V70.28</t>
  </si>
  <si>
    <t>Bus occupant injured in collision with pedestrian or animal : person on outside of vehicle injured in nontraffic accident ,While engaged in other specified activities</t>
  </si>
  <si>
    <t>V70.29</t>
  </si>
  <si>
    <t>Bus occupant injured in collision with pedestrian or animal : person on outside of vehicle injured in nontraffic accident ,During unspecified activity</t>
  </si>
  <si>
    <t>V70.30</t>
  </si>
  <si>
    <t>Bus occupant injured in collision with pedestrian or animal : unspecified bus occupant injured in nontraffic accident ,While engaged in sports activity</t>
  </si>
  <si>
    <t>V70.31</t>
  </si>
  <si>
    <t>Bus occupant injured in collision with pedestrian or animal : unspecified bus occupant injured in nontraffic accident ,While engaged in leisure activity</t>
  </si>
  <si>
    <t>V70.32</t>
  </si>
  <si>
    <t>Bus occupant injured in collision with pedestrian or animal : unspecified bus occupant injured in nontraffic accident ,While working for income</t>
  </si>
  <si>
    <t>V70.33</t>
  </si>
  <si>
    <t>Bus occupant injured in collision with pedestrian or animal : unspecified bus occupant injured in nontraffic accident ,While engaged in other types of work</t>
  </si>
  <si>
    <t>V70.34</t>
  </si>
  <si>
    <t>Bus occupant injured in collision with pedestrian or animal : unspecified bus occupant injured in nontraffic accident ,While resting, sleeping, eating or engaging in other vital activities</t>
  </si>
  <si>
    <t>V70.38</t>
  </si>
  <si>
    <t>Bus occupant injured in collision with pedestrian or animal : unspecified bus occupant injured in nontraffic accident ,While engaged in other specified activities</t>
  </si>
  <si>
    <t>V70.39</t>
  </si>
  <si>
    <t>Bus occupant injured in collision with pedestrian or animal : unspecified bus occupant injured in nontraffic accident ,During unspecified activity</t>
  </si>
  <si>
    <t>V70.40</t>
  </si>
  <si>
    <t>Bus occupant injured in collision with pedestrian or animal : person injured while boarding or alighting ,While engaged in sports activity</t>
  </si>
  <si>
    <t>V70.41</t>
  </si>
  <si>
    <t>Bus occupant injured in collision with pedestrian or animal : person injured while boarding or alighting ,While engaged in leisure activity</t>
  </si>
  <si>
    <t>V70.42</t>
  </si>
  <si>
    <t>Bus occupant injured in collision with pedestrian or animal : person injured while boarding or alighting ,While working for income</t>
  </si>
  <si>
    <t>V70.43</t>
  </si>
  <si>
    <t>Bus occupant injured in collision with pedestrian or animal : person injured while boarding or alighting ,While engaged in other types of work</t>
  </si>
  <si>
    <t>V70.44</t>
  </si>
  <si>
    <t>Bus occupant injured in collision with pedestrian or animal : person injured while boarding or alighting ,While resting, sleeping, eating or engaging in other vital activities</t>
  </si>
  <si>
    <t>V70.48</t>
  </si>
  <si>
    <t>Bus occupant injured in collision with pedestrian or animal : person injured while boarding or alighting ,While engaged in other specified activities</t>
  </si>
  <si>
    <t>V70.49</t>
  </si>
  <si>
    <t>Bus occupant injured in collision with pedestrian or animal : person injured while boarding or alighting ,During unspecified activity</t>
  </si>
  <si>
    <t>V70.50</t>
  </si>
  <si>
    <t>Bus occupant injured in collision with pedestrian or animal : driver injured in traffic accident ,While engaged in sports activity</t>
  </si>
  <si>
    <t>V70.51</t>
  </si>
  <si>
    <t>Bus occupant injured in collision with pedestrian or animal : driver injured in traffic accident ,While engaged in leisure activity</t>
  </si>
  <si>
    <t>V70.52</t>
  </si>
  <si>
    <t>Bus occupant injured in collision with pedestrian or animal : driver injured in traffic accident ,While working for income</t>
  </si>
  <si>
    <t>V70.53</t>
  </si>
  <si>
    <t>Bus occupant injured in collision with pedestrian or animal : driver injured in traffic accident ,While engaged in other types of work</t>
  </si>
  <si>
    <t>V70.54</t>
  </si>
  <si>
    <t>Bus occupant injured in collision with pedestrian or animal : driver injured in traffic accident ,While resting, sleeping, eating or engaging in other vital activities</t>
  </si>
  <si>
    <t>V70.58</t>
  </si>
  <si>
    <t>Bus occupant injured in collision with pedestrian or animal : driver injured in traffic accident ,While engaged in other specified activities</t>
  </si>
  <si>
    <t>V70.59</t>
  </si>
  <si>
    <t>Bus occupant injured in collision with pedestrian or animal : driver injured in traffic accident ,During unspecified activity</t>
  </si>
  <si>
    <t>V70.60</t>
  </si>
  <si>
    <t>Bus occupant injured in collision with pedestrian or animal : passenger injured in traffic accident, While engaged in sports activity</t>
  </si>
  <si>
    <t>V70.61</t>
  </si>
  <si>
    <t>Bus occupant injured in collision with pedestrian or animal : passenger injured in traffic accident, While engaged in leisure activity</t>
  </si>
  <si>
    <t>V70.62</t>
  </si>
  <si>
    <t>Bus occupant injured in collision with pedestrian or animal : passenger injured in traffic accident, While working for income</t>
  </si>
  <si>
    <t>V70.63</t>
  </si>
  <si>
    <t>Bus occupant injured in collision with pedestrian or animal : passenger injured in traffic accident, While engaged in other types of work</t>
  </si>
  <si>
    <t>V70.64</t>
  </si>
  <si>
    <t>Bus occupant injured in collision with pedestrian or animal : passenger injured in traffic accident, While resting, sleeping, eating or engaging in other vital activities</t>
  </si>
  <si>
    <t>V70.68</t>
  </si>
  <si>
    <t>Bus occupant injured in collision with pedestrian or animal : passenger injured in traffic accident, While engaged in other specified activities</t>
  </si>
  <si>
    <t>V70.69</t>
  </si>
  <si>
    <t>Bus occupant injured in collision with pedestrian or animal : passenger injured in traffic accident, During unspecified activity</t>
  </si>
  <si>
    <t>V70.70</t>
  </si>
  <si>
    <t>Bus occupant injured in collision with pedestrian or animal : person on outside of vehicle injured in traffic accident ,While engaged in sports activity</t>
  </si>
  <si>
    <t>V70.71</t>
  </si>
  <si>
    <t>Bus occupant injured in collision with pedestrian or animal : person on outside of vehicle injured in traffic accident ,While engaged in leisure activity</t>
  </si>
  <si>
    <t>V70.72</t>
  </si>
  <si>
    <t>Bus occupant injured in collision with pedestrian or animal : person on outside of vehicle injured in traffic accident ,While working for income</t>
  </si>
  <si>
    <t>V70.73</t>
  </si>
  <si>
    <t>Bus occupant injured in collision with pedestrian or animal : person on outside of vehicle injured in traffic accident ,While engaged in other types of work</t>
  </si>
  <si>
    <t>V70.74</t>
  </si>
  <si>
    <t>Bus occupant injured in collision with pedestrian or animal : person on outside of vehicle injured in traffic accident ,While resting, sleeping, eating or engaging in other vital activities</t>
  </si>
  <si>
    <t>V70.78</t>
  </si>
  <si>
    <t>Bus occupant injured in collision with pedestrian or animal : person on outside of vehicle injured in traffic accident ,While engaged in other specified activities</t>
  </si>
  <si>
    <t>V70.79</t>
  </si>
  <si>
    <t>Bus occupant injured in collision with pedestrian or animal : person on outside of vehicle injured in traffic accident ,During unspecified activity</t>
  </si>
  <si>
    <t>V70.90</t>
  </si>
  <si>
    <t>Bus occupant injured in collision with pedestrian or animal : unspecified bus occupant injured in traffic accident, While engaged in sports activity</t>
  </si>
  <si>
    <t>V70.91</t>
  </si>
  <si>
    <t>Bus occupant injured in collision with pedestrian or animal : unspecified bus occupant injured in traffic accident, While engaged in leisure activity</t>
  </si>
  <si>
    <t>V70.92</t>
  </si>
  <si>
    <t>Bus occupant injured in collision with pedestrian or animal : unspecified bus occupant injured in traffic accident, While working for income</t>
  </si>
  <si>
    <t>V70.93</t>
  </si>
  <si>
    <t>Bus occupant injured in collision with pedestrian or animal : unspecified bus occupant injured in traffic accident, While engaged in other types of work</t>
  </si>
  <si>
    <t>V70.94</t>
  </si>
  <si>
    <t>Bus occupant injured in collision with pedestrian or animal : unspecified bus occupant injured in traffic accident, While resting, sleeping, eating or engaging in other vital activities</t>
  </si>
  <si>
    <t>V70.98</t>
  </si>
  <si>
    <t>Bus occupant injured in collision with pedestrian or animal : unspecified bus occupant injured in traffic accident, While engaged in other specified activities</t>
  </si>
  <si>
    <t>V70.99</t>
  </si>
  <si>
    <t>Bus occupant injured in collision with pedestrian or animal : unspecified bus occupant injured in traffic accident, During unspecified activity</t>
  </si>
  <si>
    <t>V71</t>
  </si>
  <si>
    <t xml:space="preserve">Bus occupant injured in collision with pedal cycle </t>
  </si>
  <si>
    <t>V71.00</t>
  </si>
  <si>
    <t>Bus occupant injured in collision with pedal cycle : driver injured in nontraffic accident ,While engaged in sports activity</t>
  </si>
  <si>
    <t>V71.01</t>
  </si>
  <si>
    <t>Bus occupant injured in collision with pedal cycle : driver injured in nontraffic accident ,While engaged in leisure activity</t>
  </si>
  <si>
    <t>V71.02</t>
  </si>
  <si>
    <t>Bus occupant injured in collision with pedal cycle : driver injured in nontraffic accident ,While working for income</t>
  </si>
  <si>
    <t>V71.03</t>
  </si>
  <si>
    <t>Bus occupant injured in collision with pedal cycle : driver injured in nontraffic accident ,While engaged in other types of work</t>
  </si>
  <si>
    <t>V71.04</t>
  </si>
  <si>
    <t>Bus occupant injured in collision with pedal cycle : driver injured in nontraffic accident ,While resting, sleeping, eating or engaging in other vital activities</t>
  </si>
  <si>
    <t>V71.08</t>
  </si>
  <si>
    <t>Bus occupant injured in collision with pedal cycle : driver injured in nontraffic accident ,While engaged in other specified activities</t>
  </si>
  <si>
    <t>V71.09</t>
  </si>
  <si>
    <t>Bus occupant injured in collision with pedal cycle : driver injured in nontraffic accident ,During unspecified activity</t>
  </si>
  <si>
    <t>V71.10</t>
  </si>
  <si>
    <t>Bus occupant injured in collision with pedal cycle : passenger injured in nontraffic accident ,While engaged in sports activity</t>
  </si>
  <si>
    <t>V71.11</t>
  </si>
  <si>
    <t>Bus occupant injured in collision with pedal cycle : passenger injured in nontraffic accident ,While engaged in leisure activity</t>
  </si>
  <si>
    <t>V71.12</t>
  </si>
  <si>
    <t>Bus occupant injured in collision with pedal cycle : passenger injured in nontraffic accident ,While working for income</t>
  </si>
  <si>
    <t>V71.13</t>
  </si>
  <si>
    <t>Bus occupant injured in collision with pedal cycle : passenger injured in nontraffic accident ,While engaged in other types of work</t>
  </si>
  <si>
    <t>V71.14</t>
  </si>
  <si>
    <t>Bus occupant injured in collision with pedal cycle : passenger injured in nontraffic accident ,While resting, sleeping, eating or engaging in other vital activities</t>
  </si>
  <si>
    <t>V71.18</t>
  </si>
  <si>
    <t>Bus occupant injured in collision with pedal cycle : passenger injured in nontraffic accident ,While engaged in other specified activities</t>
  </si>
  <si>
    <t>V71.19</t>
  </si>
  <si>
    <t>Bus occupant injured in collision with pedal cycle : passenger injured in nontraffic accident ,During unspecified activity</t>
  </si>
  <si>
    <t>V71.20</t>
  </si>
  <si>
    <t>Bus occupant injured in collision with pedal cycle : person on outside of vehicle injured in nontraffic accident ,While engaged in sports activity</t>
  </si>
  <si>
    <t>V71.21</t>
  </si>
  <si>
    <t>Bus occupant injured in collision with pedal cycle : person on outside of vehicle injured in nontraffic accident ,While engaged in leisure activity</t>
  </si>
  <si>
    <t>V71.22</t>
  </si>
  <si>
    <t>Bus occupant injured in collision with pedal cycle : person on outside of vehicle injured in nontraffic accident ,While working for income</t>
  </si>
  <si>
    <t>V71.23</t>
  </si>
  <si>
    <t>Bus occupant injured in collision with pedal cycle : person on outside of vehicle injured in nontraffic accident ,While engaged in other types of work</t>
  </si>
  <si>
    <t>V71.24</t>
  </si>
  <si>
    <t>Bus occupant injured in collision with pedal cycle : person on outside of vehicle injured in nontraffic accident ,While resting, sleeping, eating or engaging in other vital activities</t>
  </si>
  <si>
    <t>V71.28</t>
  </si>
  <si>
    <t>Bus occupant injured in collision with pedal cycle : person on outside of vehicle injured in nontraffic accident ,While engaged in other specified activities</t>
  </si>
  <si>
    <t>V71.29</t>
  </si>
  <si>
    <t>Bus occupant injured in collision with pedal cycle : person on outside of vehicle injured in nontraffic accident ,During unspecified activity</t>
  </si>
  <si>
    <t>V71.30</t>
  </si>
  <si>
    <t>Bus occupant injured in collision with pedal cycle : unspecified bus occupant injured in nontraffic accident ,While engaged in sports activity</t>
  </si>
  <si>
    <t>V71.31</t>
  </si>
  <si>
    <t>Bus occupant injured in collision with pedal cycle : unspecified bus occupant injured in nontraffic accident ,While engaged in leisure activity</t>
  </si>
  <si>
    <t>V71.32</t>
  </si>
  <si>
    <t>Bus occupant injured in collision with pedal cycle : unspecified bus occupant injured in nontraffic accident ,While working for income</t>
  </si>
  <si>
    <t>V71.33</t>
  </si>
  <si>
    <t>Bus occupant injured in collision with pedal cycle : unspecified bus occupant injured in nontraffic accident ,While engaged in other types of work</t>
  </si>
  <si>
    <t>V71.34</t>
  </si>
  <si>
    <t>Bus occupant injured in collision with pedal cycle : unspecified bus occupant injured in nontraffic accident ,While resting, sleeping, eating or engaging in other vital activities</t>
  </si>
  <si>
    <t>V71.38</t>
  </si>
  <si>
    <t>Bus occupant injured in collision with pedal cycle : unspecified bus occupant injured in nontraffic accident ,While engaged in other specified activities</t>
  </si>
  <si>
    <t>V71.39</t>
  </si>
  <si>
    <t>Bus occupant injured in collision with pedal cycle : unspecified bus occupant injured in nontraffic accident ,During unspecified activity</t>
  </si>
  <si>
    <t>V71.40</t>
  </si>
  <si>
    <t>Bus occupant injured in collision with pedal cycle : person injured while boarding or alighting ,While engaged in sports activity</t>
  </si>
  <si>
    <t>V71.41</t>
  </si>
  <si>
    <t>Bus occupant injured in collision with pedal cycle : person injured while boarding or alighting ,While engaged in leisure activity</t>
  </si>
  <si>
    <t>V71.42</t>
  </si>
  <si>
    <t>Bus occupant injured in collision with pedal cycle : person injured while boarding or alighting ,While working for income</t>
  </si>
  <si>
    <t>V71.43</t>
  </si>
  <si>
    <t>Bus occupant injured in collision with pedal cycle : person injured while boarding or alighting ,While engaged in other types of work</t>
  </si>
  <si>
    <t>V71.44</t>
  </si>
  <si>
    <t>Bus occupant injured in collision with pedal cycle : person injured while boarding or alighting ,While resting, sleeping, eating or engaging in other vital activities</t>
  </si>
  <si>
    <t>V71.48</t>
  </si>
  <si>
    <t>Bus occupant injured in collision with pedal cycle : person injured while boarding or alighting ,While engaged in other specified activities</t>
  </si>
  <si>
    <t>V71.49</t>
  </si>
  <si>
    <t>Bus occupant injured in collision with pedal cycle : person injured while boarding or alighting ,During unspecified activity</t>
  </si>
  <si>
    <t>V71.50</t>
  </si>
  <si>
    <t>Bus occupant injured in collision with pedal cycle : driver injured in traffic accident ,While engaged in sports activity</t>
  </si>
  <si>
    <t>V71.51</t>
  </si>
  <si>
    <t>Bus occupant injured in collision with pedal cycle : driver injured in traffic accident ,While engaged in leisure activity</t>
  </si>
  <si>
    <t>V71.52</t>
  </si>
  <si>
    <t>Bus occupant injured in collision with pedal cycle : driver injured in traffic accident ,While working for income</t>
  </si>
  <si>
    <t>V71.53</t>
  </si>
  <si>
    <t>Bus occupant injured in collision with pedal cycle : driver injured in traffic accident ,While engaged in other types of work</t>
  </si>
  <si>
    <t>V71.54</t>
  </si>
  <si>
    <t>Bus occupant injured in collision with pedal cycle : driver injured in traffic accident ,While resting, sleeping, eating or engaging in other vital activities</t>
  </si>
  <si>
    <t>V71.58</t>
  </si>
  <si>
    <t>Bus occupant injured in collision with pedal cycle : driver injured in traffic accident ,While engaged in other specified activities</t>
  </si>
  <si>
    <t>V71.59</t>
  </si>
  <si>
    <t>Bus occupant injured in collision with pedal cycle : driver injured in traffic accident ,During unspecified activity</t>
  </si>
  <si>
    <t>V71.60</t>
  </si>
  <si>
    <t>Bus occupant injured in collision with pedal cycle : passenger injured in traffic accident, While engaged in sports activity</t>
  </si>
  <si>
    <t>V71.61</t>
  </si>
  <si>
    <t>Bus occupant injured in collision with pedal cycle : passenger injured in traffic accident, While engaged in leisure activity</t>
  </si>
  <si>
    <t>V71.62</t>
  </si>
  <si>
    <t>Bus occupant injured in collision with pedal cycle : passenger injured in traffic accident, While working for income</t>
  </si>
  <si>
    <t>V71.63</t>
  </si>
  <si>
    <t>Bus occupant injured in collision with pedal cycle : passenger injured in traffic accident, While engaged in other types of work</t>
  </si>
  <si>
    <t>V71.64</t>
  </si>
  <si>
    <t>Bus occupant injured in collision with pedal cycle : passenger injured in traffic accident, While resting, sleeping, eating or engaging in other vital activities</t>
  </si>
  <si>
    <t>V71.68</t>
  </si>
  <si>
    <t>Bus occupant injured in collision with pedal cycle : passenger injured in traffic accident, While engaged in other specified activities</t>
  </si>
  <si>
    <t>V71.69</t>
  </si>
  <si>
    <t>Bus occupant injured in collision with pedal cycle : passenger injured in traffic accident, During unspecified activity</t>
  </si>
  <si>
    <t>V71.70</t>
  </si>
  <si>
    <t>Bus occupant injured in collision with pedal cycle : person on outside of vehicle injured in traffic accident ,While engaged in sports activity</t>
  </si>
  <si>
    <t>V71.71</t>
  </si>
  <si>
    <t>Bus occupant injured in collision with pedal cycle : person on outside of vehicle injured in traffic accident ,While engaged in leisure activity</t>
  </si>
  <si>
    <t>V71.72</t>
  </si>
  <si>
    <t>Bus occupant injured in collision with pedal cycle : person on outside of vehicle injured in traffic accident ,While working for income</t>
  </si>
  <si>
    <t>V71.73</t>
  </si>
  <si>
    <t>Bus occupant injured in collision with pedal cycle : person on outside of vehicle injured in traffic accident ,While engaged in other types of work</t>
  </si>
  <si>
    <t>V71.74</t>
  </si>
  <si>
    <t>Bus occupant injured in collision with pedal cycle : person on outside of vehicle injured in traffic accident ,While resting, sleeping, eating or engaging in other vital activities</t>
  </si>
  <si>
    <t>V71.78</t>
  </si>
  <si>
    <t>Bus occupant injured in collision with pedal cycle : person on outside of vehicle injured in traffic accident ,While engaged in other specified activities</t>
  </si>
  <si>
    <t>V71.79</t>
  </si>
  <si>
    <t>Bus occupant injured in collision with pedal cycle : person on outside of vehicle injured in traffic accident ,During unspecified activity</t>
  </si>
  <si>
    <t>V71.90</t>
  </si>
  <si>
    <t>Bus occupant injured in collision with pedal cycle : unspecified bus occupant injured in traffic accident, While engaged in sports activity</t>
  </si>
  <si>
    <t>V71.91</t>
  </si>
  <si>
    <t>Bus occupant injured in collision with pedal cycle : unspecified bus occupant injured in traffic accident, While engaged in leisure activity</t>
  </si>
  <si>
    <t>V71.92</t>
  </si>
  <si>
    <t>Bus occupant injured in collision with pedal cycle : unspecified bus occupant injured in traffic accident, While working for income</t>
  </si>
  <si>
    <t>V71.93</t>
  </si>
  <si>
    <t>Bus occupant injured in collision with pedal cycle : unspecified bus occupant injured in traffic accident, While engaged in other types of work</t>
  </si>
  <si>
    <t>V71.94</t>
  </si>
  <si>
    <t>Bus occupant injured in collision with pedal cycle : unspecified bus occupant injured in traffic accident, While resting, sleeping, eating or engaging in other vital activities</t>
  </si>
  <si>
    <t>V71.98</t>
  </si>
  <si>
    <t>Bus occupant injured in collision with pedal cycle : unspecified bus occupant injured in traffic accident, While engaged in other specified activities</t>
  </si>
  <si>
    <t>V71.99</t>
  </si>
  <si>
    <t>Bus occupant injured in collision with pedal cycle : unspecified bus occupant injured in traffic accident, During unspecified activity</t>
  </si>
  <si>
    <t>V72</t>
  </si>
  <si>
    <t xml:space="preserve">Bus occupant injured in collision with two- or three-wheeled motor vehicle  </t>
  </si>
  <si>
    <t>V72.00</t>
  </si>
  <si>
    <t>Bus occupant injured in collision with two- or three-wheeled motor vehicle : driver injured in nontraffic accident ,While engaged in sports activity</t>
  </si>
  <si>
    <t>V72.01</t>
  </si>
  <si>
    <t>Bus occupant injured in collision with two- or three-wheeled motor vehicle : driver injured in nontraffic accident ,While engaged in leisure activity</t>
  </si>
  <si>
    <t>V72.02</t>
  </si>
  <si>
    <t>Bus occupant injured in collision with two- or three-wheeled motor vehicle : driver injured in nontraffic accident ,While working for income</t>
  </si>
  <si>
    <t>V72.03</t>
  </si>
  <si>
    <t>Bus occupant injured in collision with two- or three-wheeled motor vehicle : driver injured in nontraffic accident ,While engaged in other types of work</t>
  </si>
  <si>
    <t>V72.04</t>
  </si>
  <si>
    <t>Bus occupant injured in collision with two- or three-wheeled motor vehicle : driver injured in nontraffic accident ,While resting, sleeping, eating or engaging in other vital activities</t>
  </si>
  <si>
    <t>V72.08</t>
  </si>
  <si>
    <t>Bus occupant injured in collision with two- or three-wheeled motor vehicle : driver injured in nontraffic accident ,While engaged in other specified activities</t>
  </si>
  <si>
    <t>V72.09</t>
  </si>
  <si>
    <t>Bus occupant injured in collision with two- or three-wheeled motor vehicle : driver injured in nontraffic accident ,During unspecified activity</t>
  </si>
  <si>
    <t>V72.10</t>
  </si>
  <si>
    <t>Bus occupant injured in collision with two- or three-wheeled motor vehicle : passenger injured in nontraffic accident, While engaged in sports activity</t>
  </si>
  <si>
    <t>V72.11</t>
  </si>
  <si>
    <t>Bus occupant injured in collision with two- or three-wheeled motor vehicle : passenger injured in nontraffic accident, While engaged in leisure activity</t>
  </si>
  <si>
    <t>V72.12</t>
  </si>
  <si>
    <t>Bus occupant injured in collision with two- or three-wheeled motor vehicle : passenger injured in nontraffic accident, While working for income</t>
  </si>
  <si>
    <t>V72.13</t>
  </si>
  <si>
    <t>Bus occupant injured in collision with two- or three-wheeled motor vehicle : passenger injured in nontraffic accident, While engaged in other types of work</t>
  </si>
  <si>
    <t>V72.14</t>
  </si>
  <si>
    <t>Bus occupant injured in collision with two- or three-wheeled motor vehicle : passenger injured in nontraffic accident, While resting, sleeping, eating or engaging in other vital activities</t>
  </si>
  <si>
    <t>V72.18</t>
  </si>
  <si>
    <t>Bus occupant injured in collision with two- or three-wheeled motor vehicle : passenger injured in nontraffic accident, While engaged in other specified activities</t>
  </si>
  <si>
    <t>V72.19</t>
  </si>
  <si>
    <t>Bus occupant injured in collision with two- or three-wheeled motor vehicle : passenger injured in nontraffic accident, During unspecified activity</t>
  </si>
  <si>
    <t>V72.20</t>
  </si>
  <si>
    <t>Bus occupant injured in collision with two- or three-wheeled motor vehicle : person on outside of vehicle injured in nontraffic accident ,While engaged in sports activity</t>
  </si>
  <si>
    <t>V72.21</t>
  </si>
  <si>
    <t>Bus occupant injured in collision with two- or three-wheeled motor vehicle : person on outside of vehicle injured in nontraffic accident ,While engaged in leisure activity</t>
  </si>
  <si>
    <t>V72.22</t>
  </si>
  <si>
    <t>Bus occupant injured in collision with two- or three-wheeled motor vehicle : person on outside of vehicle injured in nontraffic accident ,While working for income</t>
  </si>
  <si>
    <t>V72.23</t>
  </si>
  <si>
    <t>Bus occupant injured in collision with two- or three-wheeled motor vehicle : person on outside of vehicle injured in nontraffic accident ,While engaged in other types of work</t>
  </si>
  <si>
    <t>V72.24</t>
  </si>
  <si>
    <t>Bus occupant injured in collision with two- or three-wheeled motor vehicle : person on outside of vehicle injured in nontraffic accident ,While resting, sleeping, eating or engaging in other vital activities</t>
  </si>
  <si>
    <t>V72.28</t>
  </si>
  <si>
    <t>Bus occupant injured in collision with two- or three-wheeled motor vehicle : person on outside of vehicle injured in nontraffic accident ,While engaged in other specified activities</t>
  </si>
  <si>
    <t>V72.29</t>
  </si>
  <si>
    <t>Bus occupant injured in collision with two- or three-wheeled motor vehicle : person on outside of vehicle injured in nontraffic accident ,During unspecified activity</t>
  </si>
  <si>
    <t>V72.30</t>
  </si>
  <si>
    <t>Bus occupant injured in collision with two- or three-wheeled motor vehicle : unspecified bus occupant injured in nontraffic accident ,While engaged in sports activity</t>
  </si>
  <si>
    <t>V72.31</t>
  </si>
  <si>
    <t>Bus occupant injured in collision with two- or three-wheeled motor vehicle : unspecified bus occupant injured in nontraffic accident ,While engaged in leisure activity</t>
  </si>
  <si>
    <t>V72.32</t>
  </si>
  <si>
    <t>Bus occupant injured in collision with two- or three-wheeled motor vehicle : unspecified bus occupant injured in nontraffic accident ,While working for income</t>
  </si>
  <si>
    <t>V72.33</t>
  </si>
  <si>
    <t>Bus occupant injured in collision with two- or three-wheeled motor vehicle : unspecified bus occupant injured in nontraffic accident ,While engaged in other types of work</t>
  </si>
  <si>
    <t>V72.34</t>
  </si>
  <si>
    <t>Bus occupant injured in collision with two- or three-wheeled motor vehicle : unspecified bus occupant injured in nontraffic accident ,While resting, sleeping, eating or engaging in other vital activities</t>
  </si>
  <si>
    <t>V72.38</t>
  </si>
  <si>
    <t>Bus occupant injured in collision with two- or three-wheeled motor vehicle : unspecified bus occupant injured in nontraffic accident ,While engaged in other specified activities</t>
  </si>
  <si>
    <t>V72.39</t>
  </si>
  <si>
    <t>Bus occupant injured in collision with two- or three-wheeled motor vehicle : unspecified bus occupant injured in nontraffic accident ,During unspecified activity</t>
  </si>
  <si>
    <t>V72.40</t>
  </si>
  <si>
    <t>Bus occupant injured in collision with two- or three-wheeled motor vehicle : person injured while boarding or alighting ,While engaged in sports activity</t>
  </si>
  <si>
    <t>V72.41</t>
  </si>
  <si>
    <t>Bus occupant injured in collision with two- or three-wheeled motor vehicle : person injured while boarding or alighting ,While engaged in leisure activity</t>
  </si>
  <si>
    <t>V72.42</t>
  </si>
  <si>
    <t>Bus occupant injured in collision with two- or three-wheeled motor vehicle : person injured while boarding or alighting ,While working for income</t>
  </si>
  <si>
    <t>V72.43</t>
  </si>
  <si>
    <t>Bus occupant injured in collision with two- or three-wheeled motor vehicle : person injured while boarding or alighting ,While engaged in other types of work</t>
  </si>
  <si>
    <t>V72.44</t>
  </si>
  <si>
    <t>Bus occupant injured in collision with two- or three-wheeled motor vehicle : person injured while boarding or alighting ,While resting, sleeping, eating or engaging in other vital activities</t>
  </si>
  <si>
    <t>V72.48</t>
  </si>
  <si>
    <t>Bus occupant injured in collision with two- or three-wheeled motor vehicle : person injured while boarding or alighting ,While engaged in other specified activities</t>
  </si>
  <si>
    <t>V72.49</t>
  </si>
  <si>
    <t>Bus occupant injured in collision with two- or three-wheeled motor vehicle : person injured while boarding or alighting ,During unspecified activity</t>
  </si>
  <si>
    <t>V72.50</t>
  </si>
  <si>
    <t>Bus occupant injured in collision with two- or three-wheeled motor vehicle : driver injured in traffic accident ,While engaged in sports activity</t>
  </si>
  <si>
    <t>V72.51</t>
  </si>
  <si>
    <t>Bus occupant injured in collision with two- or three-wheeled motor vehicle : driver injured in traffic accident ,While engaged in leisure activity</t>
  </si>
  <si>
    <t>V72.52</t>
  </si>
  <si>
    <t>Bus occupant injured in collision with two- or three-wheeled motor vehicle : driver injured in traffic accident ,While working for income</t>
  </si>
  <si>
    <t>V72.53</t>
  </si>
  <si>
    <t>Bus occupant injured in collision with two- or three-wheeled motor vehicle : driver injured in traffic accident ,While engaged in other types of work</t>
  </si>
  <si>
    <t>V72.54</t>
  </si>
  <si>
    <t>Bus occupant injured in collision with two- or three-wheeled motor vehicle : driver injured in traffic accident ,While resting, sleeping, eating or engaging in other vital activities</t>
  </si>
  <si>
    <t>V72.58</t>
  </si>
  <si>
    <t>Bus occupant injured in collision with two- or three-wheeled motor vehicle : driver injured in traffic accident ,While engaged in other specified activities</t>
  </si>
  <si>
    <t>V72.59</t>
  </si>
  <si>
    <t>Bus occupant injured in collision with two- or three-wheeled motor vehicle : driver injured in traffic accident ,During unspecified activity</t>
  </si>
  <si>
    <t>V72.60</t>
  </si>
  <si>
    <t>Bus occupant injured in collision with two- or three-wheeled motor vehicle : passenger injured in traffic accident ,While engaged in sports activity</t>
  </si>
  <si>
    <t>V72.61</t>
  </si>
  <si>
    <t>Bus occupant injured in collision with two- or three-wheeled motor vehicle : passenger injured in traffic accident ,While engaged in leisure activity</t>
  </si>
  <si>
    <t>V72.62</t>
  </si>
  <si>
    <t>Bus occupant injured in collision with two- or three-wheeled motor vehicle : passenger injured in traffic accident ,While working for income</t>
  </si>
  <si>
    <t>V72.63</t>
  </si>
  <si>
    <t>Bus occupant injured in collision with two- or three-wheeled motor vehicle : passenger injured in traffic accident ,While engaged in other types of work</t>
  </si>
  <si>
    <t>V72.64</t>
  </si>
  <si>
    <t>Bus occupant injured in collision with two- or three-wheeled motor vehicle : passenger injured in traffic accident ,While resting, sleeping, eating or engaging in other vital activities</t>
  </si>
  <si>
    <t>V72.68</t>
  </si>
  <si>
    <t>Bus occupant injured in collision with two- or three-wheeled motor vehicle : passenger injured in traffic accident ,While engaged in other specified activities</t>
  </si>
  <si>
    <t>V72.69</t>
  </si>
  <si>
    <t>Bus occupant injured in collision with two- or three-wheeled motor vehicle : passenger injured in traffic accident ,During unspecified activity</t>
  </si>
  <si>
    <t>V72.70</t>
  </si>
  <si>
    <t>Bus occupant injured in collision with two- or three-wheeled motor vehicle : person on outside of vehicle injured in traffic accident ,While engaged in sports activity</t>
  </si>
  <si>
    <t>V72.71</t>
  </si>
  <si>
    <t>Bus occupant injured in collision with two- or three-wheeled motor vehicle : person on outside of vehicle injured in traffic accident ,While engaged in leisure activity</t>
  </si>
  <si>
    <t>V72.72</t>
  </si>
  <si>
    <t>Bus occupant injured in collision with two- or three-wheeled motor vehicle : person on outside of vehicle injured in traffic accident ,While working for income</t>
  </si>
  <si>
    <t>V72.73</t>
  </si>
  <si>
    <t>Bus occupant injured in collision with two- or three-wheeled motor vehicle : person on outside of vehicle injured in traffic accident ,While engaged in other types of work</t>
  </si>
  <si>
    <t>V72.74</t>
  </si>
  <si>
    <t>Bus occupant injured in collision with two- or three-wheeled motor vehicle : person on outside of vehicle injured in traffic accident ,While resting, sleeping, eating or engaging in other vital activities</t>
  </si>
  <si>
    <t>V72.78</t>
  </si>
  <si>
    <t>Bus occupant injured in collision with two- or three-wheeled motor vehicle : person on outside of vehicle injured in traffic accident ,While engaged in other specified activities</t>
  </si>
  <si>
    <t>V72.79</t>
  </si>
  <si>
    <t>Bus occupant injured in collision with two- or three-wheeled motor vehicle : person on outside of vehicle injured in traffic accident ,During unspecified activity</t>
  </si>
  <si>
    <t>V72.90</t>
  </si>
  <si>
    <t>Bus occupant injured in collision with two- or three-wheeled motor vehicle : unspecified bus occupant injured in traffic accident ,While engaged in sports activity</t>
  </si>
  <si>
    <t>V72.91</t>
  </si>
  <si>
    <t>Bus occupant injured in collision with two- or three-wheeled motor vehicle : unspecified bus occupant injured in traffic accident ,While engaged in leisure activity</t>
  </si>
  <si>
    <t>V72.92</t>
  </si>
  <si>
    <t>Bus occupant injured in collision with two- or three-wheeled motor vehicle : unspecified bus occupant injured in traffic accident ,While working for income</t>
  </si>
  <si>
    <t>V72.93</t>
  </si>
  <si>
    <t>Bus occupant injured in collision with two- or three-wheeled motor vehicle : unspecified bus occupant injured in traffic accident ,While engaged in other types of work</t>
  </si>
  <si>
    <t>V72.94</t>
  </si>
  <si>
    <t>Bus occupant injured in collision with two- or three-wheeled motor vehicle : unspecified bus occupant injured in traffic accident ,While resting, sleeping, eating or engaging in other vital activities</t>
  </si>
  <si>
    <t>V72.98</t>
  </si>
  <si>
    <t>Bus occupant injured in collision with two- or three-wheeled motor vehicle : unspecified bus occupant injured in traffic accident ,While engaged in other specified activities</t>
  </si>
  <si>
    <t>V72.99</t>
  </si>
  <si>
    <t>Bus occupant injured in collision with two- or three-wheeled motor vehicle : unspecified bus occupant injured in traffic accident ,During unspecified activity</t>
  </si>
  <si>
    <t>V73</t>
  </si>
  <si>
    <t xml:space="preserve">Bus occupant injured in collision with car, pick-up truck or van   </t>
  </si>
  <si>
    <t>V73.00</t>
  </si>
  <si>
    <t>Bus occupant injured in collision with car, pick-up truck or van : driver injured in nontraffic accident,While engaged in sports activity</t>
  </si>
  <si>
    <t>V73.01</t>
  </si>
  <si>
    <t>Bus occupant injured in collision with car, pick-up truck or van : driver injured in nontraffic accident,While engaged in leisure activity</t>
  </si>
  <si>
    <t>V73.02</t>
  </si>
  <si>
    <t>Bus occupant injured in collision with car, pick-up truck or van : driver injured in nontraffic accident,While working for income</t>
  </si>
  <si>
    <t>V73.03</t>
  </si>
  <si>
    <t>Bus occupant injured in collision with car, pick-up truck or van : driver injured in nontraffic accident,While engaged in other types of work</t>
  </si>
  <si>
    <t>V73.04</t>
  </si>
  <si>
    <t>Bus occupant injured in collision with car, pick-up truck or van : driver injured in nontraffic accident,While resting, sleeping, eating or engaging in other vital activities</t>
  </si>
  <si>
    <t>V73.08</t>
  </si>
  <si>
    <t>Bus occupant injured in collision with car, pick-up truck or van : driver injured in nontraffic accident,While engaged in other specified activities</t>
  </si>
  <si>
    <t>V73.09</t>
  </si>
  <si>
    <t>Bus occupant injured in collision with car, pick-up truck or van : driver injured in nontraffic accident,During unspecified activity</t>
  </si>
  <si>
    <t>V73.10</t>
  </si>
  <si>
    <t>Bus occupant injured in collision with car, pick-up truck or van : passenger injured in nontraffic accident ,While engaged in sports activity</t>
  </si>
  <si>
    <t>V73.11</t>
  </si>
  <si>
    <t>Bus occupant injured in collision with car, pick-up truck or van : passenger injured in nontraffic accident ,While engaged in leisure activity</t>
  </si>
  <si>
    <t>V73.12</t>
  </si>
  <si>
    <t>Bus occupant injured in collision with car, pick-up truck or van : passenger injured in nontraffic accident ,While working for income</t>
  </si>
  <si>
    <t>V73.13</t>
  </si>
  <si>
    <t>Bus occupant injured in collision with car, pick-up truck or van : passenger injured in nontraffic accident ,While engaged in other types of work</t>
  </si>
  <si>
    <t>V73.14</t>
  </si>
  <si>
    <t>Bus occupant injured in collision with car, pick-up truck or van : passenger injured in nontraffic accident ,While resting, sleeping, eating or engaging in other vital activities</t>
  </si>
  <si>
    <t>V73.18</t>
  </si>
  <si>
    <t>Bus occupant injured in collision with car, pick-up truck or van : passenger injured in nontraffic accident ,While engaged in other specified activities</t>
  </si>
  <si>
    <t>V73.19</t>
  </si>
  <si>
    <t>Bus occupant injured in collision with car, pick-up truck or van : passenger injured in nontraffic accident ,During unspecified activity</t>
  </si>
  <si>
    <t>V73.20</t>
  </si>
  <si>
    <t>Bus occupant injured in collision with car, pick-up truck or van : person on outside of vehicle injured in nontraffic accident ,While engaged in sports activity</t>
  </si>
  <si>
    <t>V73.21</t>
  </si>
  <si>
    <t>Bus occupant injured in collision with car, pick-up truck or van : person on outside of vehicle injured in nontraffic accident ,While engaged in leisure activity</t>
  </si>
  <si>
    <t>V73.22</t>
  </si>
  <si>
    <t>Bus occupant injured in collision with car, pick-up truck or van : person on outside of vehicle injured in nontraffic accident ,While working for income</t>
  </si>
  <si>
    <t>V73.23</t>
  </si>
  <si>
    <t>Bus occupant injured in collision with car, pick-up truck or van : person on outside of vehicle injured in nontraffic accident ,While engaged in other types of work</t>
  </si>
  <si>
    <t>V73.24</t>
  </si>
  <si>
    <t>Bus occupant injured in collision with car, pick-up truck or van : person on outside of vehicle injured in nontraffic accident ,While resting, sleeping, eating or engaging in other vital activities</t>
  </si>
  <si>
    <t>V73.28</t>
  </si>
  <si>
    <t>Bus occupant injured in collision with car, pick-up truck or van : person on outside of vehicle injured in nontraffic accident ,While engaged in other specified activities</t>
  </si>
  <si>
    <t>V73.29</t>
  </si>
  <si>
    <t>Bus occupant injured in collision with car, pick-up truck or van : person on outside of vehicle injured in nontraffic accident ,During unspecified activity</t>
  </si>
  <si>
    <t>V73.30</t>
  </si>
  <si>
    <t>Bus occupant injured in collision with car, pick-up truck or van : unspecified bus occupant injured in nontraffic accident ,While engaged in sports activity</t>
  </si>
  <si>
    <t>V73.31</t>
  </si>
  <si>
    <t>Bus occupant injured in collision with car, pick-up truck or van : unspecified bus occupant injured in nontraffic accident ,While engaged in leisure activity</t>
  </si>
  <si>
    <t>V73.32</t>
  </si>
  <si>
    <t>Bus occupant injured in collision with car, pick-up truck or van : unspecified bus occupant injured in nontraffic accident ,While working for income</t>
  </si>
  <si>
    <t>V73.33</t>
  </si>
  <si>
    <t>Bus occupant injured in collision with car, pick-up truck or van : unspecified bus occupant injured in nontraffic accident ,While engaged in other types of work</t>
  </si>
  <si>
    <t>V73.34</t>
  </si>
  <si>
    <t>Bus occupant injured in collision with car, pick-up truck or van : unspecified bus occupant injured in nontraffic accident ,While resting, sleeping, eating or engaging in other vital activities</t>
  </si>
  <si>
    <t>V73.38</t>
  </si>
  <si>
    <t>Bus occupant injured in collision with car, pick-up truck or van : unspecified bus occupant injured in nontraffic accident ,While engaged in other specified activities</t>
  </si>
  <si>
    <t>V73.39</t>
  </si>
  <si>
    <t>Bus occupant injured in collision with car, pick-up truck or van : unspecified bus occupant injured in nontraffic accident ,During unspecified activity</t>
  </si>
  <si>
    <t>V73.40</t>
  </si>
  <si>
    <t>Bus occupant injured in collision with car, pick-up truck or van : person injured while boarding or alighting, While engaged in sports activity</t>
  </si>
  <si>
    <t>V73.41</t>
  </si>
  <si>
    <t>Bus occupant injured in collision with car, pick-up truck or van : person injured while boarding or alighting, While engaged in leisure activity</t>
  </si>
  <si>
    <t>V73.42</t>
  </si>
  <si>
    <t>Bus occupant injured in collision with car, pick-up truck or van : person injured while boarding or alighting, While working for income</t>
  </si>
  <si>
    <t>V73.43</t>
  </si>
  <si>
    <t>Bus occupant injured in collision with car, pick-up truck or van : person injured while boarding or alighting, While engaged in other types of work</t>
  </si>
  <si>
    <t>V73.44</t>
  </si>
  <si>
    <t>Bus occupant injured in collision with car, pick-up truck or van : person injured while boarding or alighting, While resting, sleeping, eating or engaging in other vital activities</t>
  </si>
  <si>
    <t>V73.48</t>
  </si>
  <si>
    <t>Bus occupant injured in collision with car, pick-up truck or van : person injured while boarding or alighting, While engaged in other specified activities</t>
  </si>
  <si>
    <t>V73.49</t>
  </si>
  <si>
    <t>Bus occupant injured in collision with car, pick-up truck or van : person injured while boarding or alighting, During unspecified activity</t>
  </si>
  <si>
    <t>V73.50</t>
  </si>
  <si>
    <t>Bus occupant injured in collision with car, pick-up truck or van : driver injured in traffic accident ,While engaged in sports activity</t>
  </si>
  <si>
    <t>V73.51</t>
  </si>
  <si>
    <t>Bus occupant injured in collision with car, pick-up truck or van : driver injured in traffic accident ,While engaged in leisure activity</t>
  </si>
  <si>
    <t>V73.52</t>
  </si>
  <si>
    <t>Bus occupant injured in collision with car, pick-up truck or van : driver injured in traffic accident ,While working for income</t>
  </si>
  <si>
    <t>V73.53</t>
  </si>
  <si>
    <t>Bus occupant injured in collision with car, pick-up truck or van : driver injured in traffic accident ,While engaged in other types of work</t>
  </si>
  <si>
    <t>V73.54</t>
  </si>
  <si>
    <t>Bus occupant injured in collision with car, pick-up truck or van : driver injured in traffic accident ,While resting, sleeping, eating or engaging in other vital activities</t>
  </si>
  <si>
    <t>V73.58</t>
  </si>
  <si>
    <t>Bus occupant injured in collision with car, pick-up truck or van : driver injured in traffic accident ,While engaged in other specified activities</t>
  </si>
  <si>
    <t>V73.59</t>
  </si>
  <si>
    <t>Bus occupant injured in collision with car, pick-up truck or van : driver injured in traffic accident ,During unspecified activity</t>
  </si>
  <si>
    <t>V73.60</t>
  </si>
  <si>
    <t>Bus occupant injured in collision with car, pick-up truck or van : passenger injured in traffic accident, While engaged in sports activity</t>
  </si>
  <si>
    <t>V73.61</t>
  </si>
  <si>
    <t>Bus occupant injured in collision with car, pick-up truck or van : passenger injured in traffic accident, While engaged in leisure activity</t>
  </si>
  <si>
    <t>V73.62</t>
  </si>
  <si>
    <t>Bus occupant injured in collision with car, pick-up truck or van : passenger injured in traffic accident, While working for income</t>
  </si>
  <si>
    <t>V73.63</t>
  </si>
  <si>
    <t>Bus occupant injured in collision with car, pick-up truck or van : passenger injured in traffic accident, While engaged in other types of work</t>
  </si>
  <si>
    <t>V73.64</t>
  </si>
  <si>
    <t>Bus occupant injured in collision with car, pick-up truck or van : passenger injured in traffic accident, While resting, sleeping, eating or engaging in other vital activities</t>
  </si>
  <si>
    <t>V73.68</t>
  </si>
  <si>
    <t>Bus occupant injured in collision with car, pick-up truck or van : passenger injured in traffic accident, While engaged in other specified activities</t>
  </si>
  <si>
    <t>V73.69</t>
  </si>
  <si>
    <t>Bus occupant injured in collision with car, pick-up truck or van : passenger injured in traffic accident, During unspecified activity</t>
  </si>
  <si>
    <t>V73.70</t>
  </si>
  <si>
    <t>Bus occupant injured in collision with car, pick-up truck or van : person on outside of vehicle injured in traffic accident ,While engaged in sports activity</t>
  </si>
  <si>
    <t>V73.71</t>
  </si>
  <si>
    <t>Bus occupant injured in collision with car, pick-up truck or van : person on outside of vehicle injured in traffic accident ,While engaged in leisure activity</t>
  </si>
  <si>
    <t>V73.72</t>
  </si>
  <si>
    <t>Bus occupant injured in collision with car, pick-up truck or van : person on outside of vehicle injured in traffic accident ,While working for income</t>
  </si>
  <si>
    <t>V73.73</t>
  </si>
  <si>
    <t>Bus occupant injured in collision with car, pick-up truck or van : person on outside of vehicle injured in traffic accident ,While engaged in other types of work</t>
  </si>
  <si>
    <t>V73.74</t>
  </si>
  <si>
    <t>Bus occupant injured in collision with car, pick-up truck or van : person on outside of vehicle injured in traffic accident ,While resting, sleeping, eating or engaging in other vital activities</t>
  </si>
  <si>
    <t>V73.78</t>
  </si>
  <si>
    <t>Bus occupant injured in collision with car, pick-up truck or van : person on outside of vehicle injured in traffic accident ,While engaged in other specified activities</t>
  </si>
  <si>
    <t>V73.79</t>
  </si>
  <si>
    <t>Bus occupant injured in collision with car, pick-up truck or van : person on outside of vehicle injured in traffic accident ,During unspecified activity</t>
  </si>
  <si>
    <t>V73.90</t>
  </si>
  <si>
    <t>Bus occupant injured in collision with car, pick-up truck or van : unspecified bus occupant injured in traffic accident ,While engaged in sports activity</t>
  </si>
  <si>
    <t>V73.91</t>
  </si>
  <si>
    <t>Bus occupant injured in collision with car, pick-up truck or van : unspecified bus occupant injured in traffic accident ,While engaged in leisure activity</t>
  </si>
  <si>
    <t>V73.92</t>
  </si>
  <si>
    <t>Bus occupant injured in collision with car, pick-up truck or van : unspecified bus occupant injured in traffic accident ,While working for income</t>
  </si>
  <si>
    <t>V73.93</t>
  </si>
  <si>
    <t>Bus occupant injured in collision with car, pick-up truck or van : unspecified bus occupant injured in traffic accident ,While engaged in other types of work</t>
  </si>
  <si>
    <t>V73.94</t>
  </si>
  <si>
    <t>Bus occupant injured in collision with car, pick-up truck or van : unspecified bus occupant injured in traffic accident ,While resting, sleeping, eating or engaging in other vital activities</t>
  </si>
  <si>
    <t>V73.98</t>
  </si>
  <si>
    <t>Bus occupant injured in collision with car, pick-up truck or van : unspecified bus occupant injured in traffic accident ,While engaged in other specified activities</t>
  </si>
  <si>
    <t>V73.99</t>
  </si>
  <si>
    <t>Bus occupant injured in collision with car, pick-up truck or van : unspecified bus occupant injured in traffic accident ,During unspecified activity</t>
  </si>
  <si>
    <t>V74</t>
  </si>
  <si>
    <t xml:space="preserve">Bus occupant injured in collision with heavy transport vehicle or bus   </t>
  </si>
  <si>
    <t>V74.00</t>
  </si>
  <si>
    <t>Bus occupant injured in collision with heavy transport vehicle or bus : driver injured in nontraffic accident,While engaged in sports activity</t>
  </si>
  <si>
    <t>V74.01</t>
  </si>
  <si>
    <t>Bus occupant injured in collision with heavy transport vehicle or bus : driver injured in nontraffic accident,While engaged in leisure activity</t>
  </si>
  <si>
    <t>V74.02</t>
  </si>
  <si>
    <t>Bus occupant injured in collision with heavy transport vehicle or bus : driver injured in nontraffic accident,While working for income</t>
  </si>
  <si>
    <t>V74.03</t>
  </si>
  <si>
    <t>Bus occupant injured in collision with heavy transport vehicle or bus : driver injured in nontraffic accident,While engaged in other types of work</t>
  </si>
  <si>
    <t>V74.04</t>
  </si>
  <si>
    <t>Bus occupant injured in collision with heavy transport vehicle or bus : driver injured in nontraffic accident,While resting, sleeping, eating or engaging in other vital activities</t>
  </si>
  <si>
    <t>V74.08</t>
  </si>
  <si>
    <t>Bus occupant injured in collision with heavy transport vehicle or bus : driver injured in nontraffic accident,While engaged in other specified activities</t>
  </si>
  <si>
    <t>V74.09</t>
  </si>
  <si>
    <t>Bus occupant injured in collision with heavy transport vehicle or bus : driver injured in nontraffic accident,During unspecified activity</t>
  </si>
  <si>
    <t>V74.10</t>
  </si>
  <si>
    <t>Bus occupant injured in collision with heavy transport vehicle or bus : passenger injured in nontraffic accident,While engaged in sports activity</t>
  </si>
  <si>
    <t>V74.11</t>
  </si>
  <si>
    <t>Bus occupant injured in collision with heavy transport vehicle or bus : passenger injured in nontraffic accident,While engaged in leisure activity</t>
  </si>
  <si>
    <t>V74.12</t>
  </si>
  <si>
    <t>Bus occupant injured in collision with heavy transport vehicle or bus : passenger injured in nontraffic accident,While working for income</t>
  </si>
  <si>
    <t>V74.13</t>
  </si>
  <si>
    <t>Bus occupant injured in collision with heavy transport vehicle or bus : passenger injured in nontraffic accident,While engaged in other types of work</t>
  </si>
  <si>
    <t>V74.14</t>
  </si>
  <si>
    <t>Bus occupant injured in collision with heavy transport vehicle or bus : passenger injured in nontraffic accident,While resting, sleeping, eating or engaging in other vital activities</t>
  </si>
  <si>
    <t>V74.18</t>
  </si>
  <si>
    <t>Bus occupant injured in collision with heavy transport vehicle or bus : passenger injured in nontraffic accident,While engaged in other specified activities</t>
  </si>
  <si>
    <t>V74.19</t>
  </si>
  <si>
    <t>Bus occupant injured in collision with heavy transport vehicle or bus : passenger injured in nontraffic accident,During unspecified activity</t>
  </si>
  <si>
    <t>V74.20</t>
  </si>
  <si>
    <t>Bus occupant injured in collision with heavy transport vehicle or bus : person on outside of vehicle injured in nontraffic accident,While engaged in sports activity</t>
  </si>
  <si>
    <t>V74.21</t>
  </si>
  <si>
    <t>Bus occupant injured in collision with heavy transport vehicle or bus : person on outside of vehicle injured in nontraffic accident,While engaged in leisure activity</t>
  </si>
  <si>
    <t>V74.22</t>
  </si>
  <si>
    <t>Bus occupant injured in collision with heavy transport vehicle or bus : person on outside of vehicle injured in nontraffic accident,While working for income</t>
  </si>
  <si>
    <t>V74.23</t>
  </si>
  <si>
    <t>Bus occupant injured in collision with heavy transport vehicle or bus : person on outside of vehicle injured in nontraffic accident,While engaged in other types of work</t>
  </si>
  <si>
    <t>V74.24</t>
  </si>
  <si>
    <t>Bus occupant injured in collision with heavy transport vehicle or bus : person on outside of vehicle injured in nontraffic accident,While resting, sleeping, eating or engaging in other vital activities</t>
  </si>
  <si>
    <t>V74.28</t>
  </si>
  <si>
    <t>Bus occupant injured in collision with heavy transport vehicle or bus : person on outside of vehicle injured in nontraffic accident,While engaged in other specified activities</t>
  </si>
  <si>
    <t>V74.29</t>
  </si>
  <si>
    <t>Bus occupant injured in collision with heavy transport vehicle or bus : person on outside of vehicle injured in nontraffic accident,During unspecified activity</t>
  </si>
  <si>
    <t>V74.30</t>
  </si>
  <si>
    <t>Bus occupant injured in collision with heavy transport vehicle or bus : unspecified bus occupant injured in nontraffic accident,While engaged in sports activity</t>
  </si>
  <si>
    <t>V74.31</t>
  </si>
  <si>
    <t>Bus occupant injured in collision with heavy transport vehicle or bus : unspecified bus occupant injured in nontraffic accident,While engaged in leisure activity</t>
  </si>
  <si>
    <t>V74.32</t>
  </si>
  <si>
    <t>Bus occupant injured in collision with heavy transport vehicle or bus : unspecified bus occupant injured in nontraffic accident,While working for income</t>
  </si>
  <si>
    <t>V74.33</t>
  </si>
  <si>
    <t>Bus occupant injured in collision with heavy transport vehicle or bus : unspecified bus occupant injured in nontraffic accident,While engaged in other types of work</t>
  </si>
  <si>
    <t>V74.34</t>
  </si>
  <si>
    <t>Bus occupant injured in collision with heavy transport vehicle or bus : unspecified bus occupant injured in nontraffic accident,While resting, sleeping, eating or engaging in other vital activities</t>
  </si>
  <si>
    <t>V74.38</t>
  </si>
  <si>
    <t>Bus occupant injured in collision with heavy transport vehicle or bus : unspecified bus occupant injured in nontraffic accident,While engaged in other specified activities</t>
  </si>
  <si>
    <t>V74.39</t>
  </si>
  <si>
    <t>Bus occupant injured in collision with heavy transport vehicle or bus : unspecified bus occupant injured in nontraffic accident,During unspecified activity</t>
  </si>
  <si>
    <t>V74.40</t>
  </si>
  <si>
    <t>Bus occupant injured in collision with heavy transport vehicle or bus : person injured while boarding or alighting,While engaged in sports activity</t>
  </si>
  <si>
    <t>V74.41</t>
  </si>
  <si>
    <t>Bus occupant injured in collision with heavy transport vehicle or bus : person injured while boarding or alighting,While engaged in leisure activity</t>
  </si>
  <si>
    <t>V74.42</t>
  </si>
  <si>
    <t>Bus occupant injured in collision with heavy transport vehicle or bus : person injured while boarding or alighting,While working for income</t>
  </si>
  <si>
    <t>V74.43</t>
  </si>
  <si>
    <t>Bus occupant injured in collision with heavy transport vehicle or bus : person injured while boarding or alighting,While engaged in other types of work</t>
  </si>
  <si>
    <t>V74.44</t>
  </si>
  <si>
    <t>Bus occupant injured in collision with heavy transport vehicle or bus : person injured while boarding or alighting,While resting, sleeping, eating or engaging in other vital activities</t>
  </si>
  <si>
    <t>V74.48</t>
  </si>
  <si>
    <t>Bus occupant injured in collision with heavy transport vehicle or bus : person injured while boarding or alighting,While engaged in other specified activities</t>
  </si>
  <si>
    <t>V74.49</t>
  </si>
  <si>
    <t>Bus occupant injured in collision with heavy transport vehicle or bus : person injured while boarding or alighting,During unspecified activity</t>
  </si>
  <si>
    <t>V74.50</t>
  </si>
  <si>
    <t>Bus occupant injured in collision with heavy transport vehicle or bus : driver injured in traffic accident,While engaged in sports activity</t>
  </si>
  <si>
    <t>V74.51</t>
  </si>
  <si>
    <t>Bus occupant injured in collision with heavy transport vehicle or bus : driver injured in traffic accident,While engaged in leisure activity</t>
  </si>
  <si>
    <t>V74.52</t>
  </si>
  <si>
    <t>Bus occupant injured in collision with heavy transport vehicle or bus : driver injured in traffic accident,While working for income</t>
  </si>
  <si>
    <t>V74.53</t>
  </si>
  <si>
    <t>Bus occupant injured in collision with heavy transport vehicle or bus : driver injured in traffic accident,While engaged in other types of work</t>
  </si>
  <si>
    <t>V74.54</t>
  </si>
  <si>
    <t>Bus occupant injured in collision with heavy transport vehicle or bus : driver injured in traffic accident,While resting, sleeping, eating or engaging in other vital activities</t>
  </si>
  <si>
    <t>V74.58</t>
  </si>
  <si>
    <t>Bus occupant injured in collision with heavy transport vehicle or bus : driver injured in traffic accident,While engaged in other specified activities</t>
  </si>
  <si>
    <t>V74.59</t>
  </si>
  <si>
    <t>Bus occupant injured in collision with heavy transport vehicle or bus : driver injured in traffic accident,During unspecified activity</t>
  </si>
  <si>
    <t>V74.60</t>
  </si>
  <si>
    <t>Bus occupant injured in collision with heavy transport vehicle or bus : passenger injured in traffic accident,While engaged in sports activity</t>
  </si>
  <si>
    <t>V74.61</t>
  </si>
  <si>
    <t>Bus occupant injured in collision with heavy transport vehicle or bus : passenger injured in traffic accident,While engaged in leisure activity</t>
  </si>
  <si>
    <t>V74.62</t>
  </si>
  <si>
    <t>Bus occupant injured in collision with heavy transport vehicle or bus : passenger injured in traffic accident,While working for income</t>
  </si>
  <si>
    <t>V74.63</t>
  </si>
  <si>
    <t>Bus occupant injured in collision with heavy transport vehicle or bus : passenger injured in traffic accident,While engaged in other types of work</t>
  </si>
  <si>
    <t>V74.64</t>
  </si>
  <si>
    <t>Bus occupant injured in collision with heavy transport vehicle or bus : passenger injured in traffic accident,While resting, sleeping, eating or engaging in other vital activities</t>
  </si>
  <si>
    <t>V74.68</t>
  </si>
  <si>
    <t>Bus occupant injured in collision with heavy transport vehicle or bus : passenger injured in traffic accident,While engaged in other specified activities</t>
  </si>
  <si>
    <t>V74.69</t>
  </si>
  <si>
    <t>Bus occupant injured in collision with heavy transport vehicle or bus : passenger injured in traffic accident,During unspecified activity</t>
  </si>
  <si>
    <t>V74.70</t>
  </si>
  <si>
    <t>Bus occupant injured in collision with heavy transport vehicle or bus : person on outside of vehicle injured in traffic accident,While engaged in sports activity</t>
  </si>
  <si>
    <t>V74.71</t>
  </si>
  <si>
    <t>Bus occupant injured in collision with heavy transport vehicle or bus : person on outside of vehicle injured in traffic accident,While engaged in leisure activity</t>
  </si>
  <si>
    <t>V74.72</t>
  </si>
  <si>
    <t>Bus occupant injured in collision with heavy transport vehicle or bus : person on outside of vehicle injured in traffic accident,While working for income</t>
  </si>
  <si>
    <t>V74.73</t>
  </si>
  <si>
    <t>Bus occupant injured in collision with heavy transport vehicle or bus : person on outside of vehicle injured in traffic accident,While engaged in other types of work</t>
  </si>
  <si>
    <t>V74.74</t>
  </si>
  <si>
    <t>Bus occupant injured in collision with heavy transport vehicle or bus : person on outside of vehicle injured in traffic accident,While resting, sleeping, eating or engaging in other vital activities</t>
  </si>
  <si>
    <t>V74.78</t>
  </si>
  <si>
    <t>Bus occupant injured in collision with heavy transport vehicle or bus : person on outside of vehicle injured in traffic accident,While engaged in other specified activities</t>
  </si>
  <si>
    <t>V74.79</t>
  </si>
  <si>
    <t>Bus occupant injured in collision with heavy transport vehicle or bus : person on outside of vehicle injured in traffic accident,During unspecified activity</t>
  </si>
  <si>
    <t>V74.90</t>
  </si>
  <si>
    <t>Bus occupant injured in collision with heavy transport vehicle or bus : unspecified bus occupant injured in traffic accident,While engaged in sports activity</t>
  </si>
  <si>
    <t>V74.91</t>
  </si>
  <si>
    <t>Bus occupant injured in collision with heavy transport vehicle or bus : unspecified bus occupant injured in traffic accident,While engaged in leisure activity</t>
  </si>
  <si>
    <t>V74.92</t>
  </si>
  <si>
    <t>Bus occupant injured in collision with heavy transport vehicle or bus : unspecified bus occupant injured in traffic accident,While working for income</t>
  </si>
  <si>
    <t>V74.93</t>
  </si>
  <si>
    <t>Bus occupant injured in collision with heavy transport vehicle or bus : unspecified bus occupant injured in traffic accident,While engaged in other types of work</t>
  </si>
  <si>
    <t>V74.94</t>
  </si>
  <si>
    <t>Bus occupant injured in collision with heavy transport vehicle or bus : unspecified bus occupant injured in traffic accident,While resting, sleeping, eating or engaging in other vital activities</t>
  </si>
  <si>
    <t>V74.98</t>
  </si>
  <si>
    <t>Bus occupant injured in collision with heavy transport vehicle or bus : unspecified bus occupant injured in traffic accident,While engaged in other specified activities</t>
  </si>
  <si>
    <t>V74.99</t>
  </si>
  <si>
    <t>Bus occupant injured in collision with heavy transport vehicle or bus : unspecified bus occupant injured in traffic accident,During unspecified activity</t>
  </si>
  <si>
    <t>V75</t>
  </si>
  <si>
    <t>Bus occupant injured in collision with railway train or railway vehicle</t>
  </si>
  <si>
    <t>V75.00</t>
  </si>
  <si>
    <t>Bus occupant injured in collision with railway train or railway vehicle : driver injured in nontraffic accident,While engaged in sports activity</t>
  </si>
  <si>
    <t>V75.01</t>
  </si>
  <si>
    <t>Bus occupant injured in collision with railway train or railway vehicle : driver injured in nontraffic accident,While engaged in leisure activity</t>
  </si>
  <si>
    <t>V75.02</t>
  </si>
  <si>
    <t>Bus occupant injured in collision with railway train or railway vehicle : driver injured in nontraffic accident,While working for income</t>
  </si>
  <si>
    <t>V75.03</t>
  </si>
  <si>
    <t>Bus occupant injured in collision with railway train or railway vehicle : driver injured in nontraffic accident,While engaged in other types of work</t>
  </si>
  <si>
    <t>V75.04</t>
  </si>
  <si>
    <t>Bus occupant injured in collision with railway train or railway vehicle : driver injured in nontraffic accident,While resting, sleeping, eating or engaging in other vital activities</t>
  </si>
  <si>
    <t>V75.08</t>
  </si>
  <si>
    <t>Bus occupant injured in collision with railway train or railway vehicle : driver injured in nontraffic accident,While engaged in other specified activities</t>
  </si>
  <si>
    <t>V75.09</t>
  </si>
  <si>
    <t>Bus occupant injured in collision with railway train or railway vehicle : driver injured in nontraffic accident,During unspecified activity</t>
  </si>
  <si>
    <t>V75.10</t>
  </si>
  <si>
    <t>Bus occupant injured in collision with railway train or railway vehicle : passenger injured in nontraffic accident ,While engaged in sports activity</t>
  </si>
  <si>
    <t>V75.11</t>
  </si>
  <si>
    <t>Bus occupant injured in collision with railway train or railway vehicle : passenger injured in nontraffic accident ,While engaged in leisure activity</t>
  </si>
  <si>
    <t>V75.12</t>
  </si>
  <si>
    <t>Bus occupant injured in collision with railway train or railway vehicle : passenger injured in nontraffic accident ,While working for income</t>
  </si>
  <si>
    <t>V75.13</t>
  </si>
  <si>
    <t>Bus occupant injured in collision with railway train or railway vehicle : passenger injured in nontraffic accident ,While engaged in other types of work</t>
  </si>
  <si>
    <t>V75.14</t>
  </si>
  <si>
    <t>Bus occupant injured in collision with railway train or railway vehicle : passenger injured in nontraffic accident ,While resting, sleeping, eating or engaging in other vital activities</t>
  </si>
  <si>
    <t>V75.18</t>
  </si>
  <si>
    <t>Bus occupant injured in collision with railway train or railway vehicle : passenger injured in nontraffic accident ,While engaged in other specified activities</t>
  </si>
  <si>
    <t>V75.19</t>
  </si>
  <si>
    <t>Bus occupant injured in collision with railway train or railway vehicle : passenger injured in nontraffic accident ,During unspecified activity</t>
  </si>
  <si>
    <t>V75.20</t>
  </si>
  <si>
    <t>Bus occupant injured in collision with railway train or railway vehicle : person on outside of vehicle injured in nontraffic accident,While engaged in sports activity</t>
  </si>
  <si>
    <t>V75.21</t>
  </si>
  <si>
    <t>Bus occupant injured in collision with railway train or railway vehicle : person on outside of vehicle injured in nontraffic accident,While engaged in leisure activity</t>
  </si>
  <si>
    <t>V75.22</t>
  </si>
  <si>
    <t>Bus occupant injured in collision with railway train or railway vehicle : person on outside of vehicle injured in nontraffic accident,While working for income</t>
  </si>
  <si>
    <t>V75.23</t>
  </si>
  <si>
    <t>Bus occupant injured in collision with railway train or railway vehicle : person on outside of vehicle injured in nontraffic accident,While engaged in other types of work</t>
  </si>
  <si>
    <t>V75.24</t>
  </si>
  <si>
    <t>Bus occupant injured in collision with railway train or railway vehicle : person on outside of vehicle injured in nontraffic accident,While resting, sleeping, eating or engaging in other vital activities</t>
  </si>
  <si>
    <t>V75.28</t>
  </si>
  <si>
    <t>Bus occupant injured in collision with railway train or railway vehicle : person on outside of vehicle injured in nontraffic accident,While engaged in other specified activities</t>
  </si>
  <si>
    <t>V75.29</t>
  </si>
  <si>
    <t>Bus occupant injured in collision with railway train or railway vehicle : person on outside of vehicle injured in nontraffic accident,During unspecified activity</t>
  </si>
  <si>
    <t>V75.30</t>
  </si>
  <si>
    <t>Bus occupant injured in collision with railway train or railway vehicle : unspecified bus occupant injured in nontraffic accident,While engaged in sports activity</t>
  </si>
  <si>
    <t>V75.31</t>
  </si>
  <si>
    <t>Bus occupant injured in collision with railway train or railway vehicle : unspecified bus occupant injured in nontraffic accident,While engaged in leisure activity</t>
  </si>
  <si>
    <t>V75.32</t>
  </si>
  <si>
    <t>Bus occupant injured in collision with railway train or railway vehicle : unspecified bus occupant injured in nontraffic accident,While working for income</t>
  </si>
  <si>
    <t>V75.33</t>
  </si>
  <si>
    <t>Bus occupant injured in collision with railway train or railway vehicle : unspecified bus occupant injured in nontraffic accident,While engaged in other types of work</t>
  </si>
  <si>
    <t>V75.34</t>
  </si>
  <si>
    <t>Bus occupant injured in collision with railway train or railway vehicle : unspecified bus occupant injured in nontraffic accident,While resting, sleeping, eating or engaging in other vital activities</t>
  </si>
  <si>
    <t>V75.38</t>
  </si>
  <si>
    <t>Bus occupant injured in collision with railway train or railway vehicle : unspecified bus occupant injured in nontraffic accident,While engaged in other specified activities</t>
  </si>
  <si>
    <t>V75.39</t>
  </si>
  <si>
    <t>Bus occupant injured in collision with railway train or railway vehicle : unspecified bus occupant injured in nontraffic accident,During unspecified activity</t>
  </si>
  <si>
    <t>V75.40</t>
  </si>
  <si>
    <t>Bus occupant injured in collision with railway train or railway vehicle : person injured while boarding or alighting,While engaged in sports activity</t>
  </si>
  <si>
    <t>V75.41</t>
  </si>
  <si>
    <t>Bus occupant injured in collision with railway train or railway vehicle : person injured while boarding or alighting,While engaged in leisure activity</t>
  </si>
  <si>
    <t>V75.42</t>
  </si>
  <si>
    <t>Bus occupant injured in collision with railway train or railway vehicle : person injured while boarding or alighting,While working for income</t>
  </si>
  <si>
    <t>V75.43</t>
  </si>
  <si>
    <t>Bus occupant injured in collision with railway train or railway vehicle : person injured while boarding or alighting,While engaged in other types of work</t>
  </si>
  <si>
    <t>V75.44</t>
  </si>
  <si>
    <t>Bus occupant injured in collision with railway train or railway vehicle : person injured while boarding or alighting,While resting, sleeping, eating or engaging in other vital activities</t>
  </si>
  <si>
    <t>V75.48</t>
  </si>
  <si>
    <t>Bus occupant injured in collision with railway train or railway vehicle : person injured while boarding or alighting,While engaged in other specified activities</t>
  </si>
  <si>
    <t>V75.49</t>
  </si>
  <si>
    <t>Bus occupant injured in collision with railway train or railway vehicle : person injured while boarding or alighting,During unspecified activity</t>
  </si>
  <si>
    <t>V75.50</t>
  </si>
  <si>
    <t>Bus occupant injured in collision with railway train or railway vehicle : driver injured in traffic accident,While engaged in sports activity</t>
  </si>
  <si>
    <t>V75.51</t>
  </si>
  <si>
    <t>Bus occupant injured in collision with railway train or railway vehicle : driver injured in traffic accident,While engaged in leisure activity</t>
  </si>
  <si>
    <t>V75.52</t>
  </si>
  <si>
    <t>Bus occupant injured in collision with railway train or railway vehicle : driver injured in traffic accident,While working for income</t>
  </si>
  <si>
    <t>V75.53</t>
  </si>
  <si>
    <t>Bus occupant injured in collision with railway train or railway vehicle : driver injured in traffic accident,While engaged in other types of work</t>
  </si>
  <si>
    <t>V75.54</t>
  </si>
  <si>
    <t>Bus occupant injured in collision with railway train or railway vehicle : driver injured in traffic accident,While resting, sleeping, eating or engaging in other vital activities</t>
  </si>
  <si>
    <t>V75.58</t>
  </si>
  <si>
    <t>Bus occupant injured in collision with railway train or railway vehicle : driver injured in traffic accident,While engaged in other specified activities</t>
  </si>
  <si>
    <t>V75.59</t>
  </si>
  <si>
    <t>Bus occupant injured in collision with railway train or railway vehicle : driver injured in traffic accident,During unspecified activity</t>
  </si>
  <si>
    <t>V75.60</t>
  </si>
  <si>
    <t>Bus occupant injured in collision with railway train or railway vehicle : passenger injured in traffic accident,While engaged in sports activity</t>
  </si>
  <si>
    <t>V75.61</t>
  </si>
  <si>
    <t>Bus occupant injured in collision with railway train or railway vehicle : passenger injured in traffic accident,While engaged in leisure activity</t>
  </si>
  <si>
    <t>V75.62</t>
  </si>
  <si>
    <t>Bus occupant injured in collision with railway train or railway vehicle : passenger injured in traffic accident,While working for income</t>
  </si>
  <si>
    <t>V75.63</t>
  </si>
  <si>
    <t>Bus occupant injured in collision with railway train or railway vehicle : passenger injured in traffic accident,While engaged in other types of work</t>
  </si>
  <si>
    <t>V75.64</t>
  </si>
  <si>
    <t>Bus occupant injured in collision with railway train or railway vehicle : passenger injured in traffic accident,While resting, sleeping, eating or engaging in other vital activities</t>
  </si>
  <si>
    <t>V75.68</t>
  </si>
  <si>
    <t>Bus occupant injured in collision with railway train or railway vehicle : passenger injured in traffic accident,While engaged in other specified activities</t>
  </si>
  <si>
    <t>V75.69</t>
  </si>
  <si>
    <t>Bus occupant injured in collision with railway train or railway vehicle : passenger injured in traffic accident,During unspecified activity</t>
  </si>
  <si>
    <t>V75.70</t>
  </si>
  <si>
    <t>Bus occupant injured in collision with railway train or railway vehicle : person on outside of vehicle injured in traffic accident,While engaged in sports activity</t>
  </si>
  <si>
    <t>V75.71</t>
  </si>
  <si>
    <t>Bus occupant injured in collision with railway train or railway vehicle : person on outside of vehicle injured in traffic accident,While engaged in leisure activity</t>
  </si>
  <si>
    <t>V75.72</t>
  </si>
  <si>
    <t>Bus occupant injured in collision with railway train or railway vehicle : person on outside of vehicle injured in traffic accident,While working for income</t>
  </si>
  <si>
    <t>V75.73</t>
  </si>
  <si>
    <t>Bus occupant injured in collision with railway train or railway vehicle : person on outside of vehicle injured in traffic accident,While engaged in other types of work</t>
  </si>
  <si>
    <t>V75.74</t>
  </si>
  <si>
    <t>Bus occupant injured in collision with railway train or railway vehicle : person on outside of vehicle injured in traffic accident,While resting, sleeping, eating or engaging in other vital activities</t>
  </si>
  <si>
    <t>V75.78</t>
  </si>
  <si>
    <t>Bus occupant injured in collision with railway train or railway vehicle : person on outside of vehicle injured in traffic accident,While engaged in other specified activities</t>
  </si>
  <si>
    <t>V75.79</t>
  </si>
  <si>
    <t>Bus occupant injured in collision with railway train or railway vehicle : person on outside of vehicle injured in traffic accident,During unspecified activity</t>
  </si>
  <si>
    <t>V75.90</t>
  </si>
  <si>
    <t>Bus occupant injured in collision with railway train or railway vehicle : unspecified bus occupant injured in traffic accident,While engaged in sports activity</t>
  </si>
  <si>
    <t>V75.91</t>
  </si>
  <si>
    <t>Bus occupant injured in collision with railway train or railway vehicle : unspecified bus occupant injured in traffic accident,While engaged in leisure activity</t>
  </si>
  <si>
    <t>V75.92</t>
  </si>
  <si>
    <t>Bus occupant injured in collision with railway train or railway vehicle : unspecified bus occupant injured in traffic accident,While working for income</t>
  </si>
  <si>
    <t>V75.93</t>
  </si>
  <si>
    <t>Bus occupant injured in collision with railway train or railway vehicle : unspecified bus occupant injured in traffic accident,While engaged in other types of work</t>
  </si>
  <si>
    <t>V75.94</t>
  </si>
  <si>
    <t>Bus occupant injured in collision with railway train or railway vehicle : unspecified bus occupant injured in traffic accident,While resting, sleeping, eating or engaging in other vital activities</t>
  </si>
  <si>
    <t>V75.98</t>
  </si>
  <si>
    <t>Bus occupant injured in collision with railway train or railway vehicle : unspecified bus occupant injured in traffic accident,While engaged in other specified activities</t>
  </si>
  <si>
    <t>V75.99</t>
  </si>
  <si>
    <t>Bus occupant injured in collision with railway train or railway vehicle : unspecified bus occupant injured in traffic accident,During unspecified activity</t>
  </si>
  <si>
    <t>V76</t>
  </si>
  <si>
    <t>Bus occupant injured in collision with other nonmotor vehicle</t>
  </si>
  <si>
    <t>V76.00</t>
  </si>
  <si>
    <t>Bus occupant injured in collision with other nonmotor vehicle : driver injured in nontraffic accident,While engaged in sports activity</t>
  </si>
  <si>
    <t>V76.01</t>
  </si>
  <si>
    <t>Bus occupant injured in collision with other nonmotor vehicle : driver injured in nontraffic accident,While engaged in leisure activity</t>
  </si>
  <si>
    <t>V76.02</t>
  </si>
  <si>
    <t>Bus occupant injured in collision with other nonmotor vehicle : driver injured in nontraffic accident,While working for income</t>
  </si>
  <si>
    <t>V76.03</t>
  </si>
  <si>
    <t>Bus occupant injured in collision with other nonmotor vehicle : driver injured in nontraffic accident,While engaged in other types of work</t>
  </si>
  <si>
    <t>V76.04</t>
  </si>
  <si>
    <t>Bus occupant injured in collision with other nonmotor vehicle : driver injured in nontraffic accident,While resting, sleeping, eating or engaging in other vital activities</t>
  </si>
  <si>
    <t>V76.08</t>
  </si>
  <si>
    <t>Bus occupant injured in collision with other nonmotor vehicle : driver injured in nontraffic accident,While engaged in other specified activities</t>
  </si>
  <si>
    <t>V76.09</t>
  </si>
  <si>
    <t>Bus occupant injured in collision with other nonmotor vehicle : driver injured in nontraffic accident,During unspecified activity</t>
  </si>
  <si>
    <t>V76.10</t>
  </si>
  <si>
    <t>Bus occupant injured in collision with other nonmotor vehicle : passenger injured in nontraffic accident,While engaged in sports activity</t>
  </si>
  <si>
    <t>V76.11</t>
  </si>
  <si>
    <t>Bus occupant injured in collision with other nonmotor vehicle : passenger injured in nontraffic accident,While engaged in leisure activity</t>
  </si>
  <si>
    <t>V76.12</t>
  </si>
  <si>
    <t>Bus occupant injured in collision with other nonmotor vehicle : passenger injured in nontraffic accident,While working for income</t>
  </si>
  <si>
    <t>V76.13</t>
  </si>
  <si>
    <t>Bus occupant injured in collision with other nonmotor vehicle : passenger injured in nontraffic accident,While engaged in other types of work</t>
  </si>
  <si>
    <t>V76.14</t>
  </si>
  <si>
    <t>Bus occupant injured in collision with other nonmotor vehicle : passenger injured in nontraffic accident,While resting, sleeping, eating or engaging in other vital activities</t>
  </si>
  <si>
    <t>V76.18</t>
  </si>
  <si>
    <t>Bus occupant injured in collision with other nonmotor vehicle : passenger injured in nontraffic accident,While engaged in other specified activities</t>
  </si>
  <si>
    <t>V76.19</t>
  </si>
  <si>
    <t>Bus occupant injured in collision with other nonmotor vehicle : passenger injured in nontraffic accident,During unspecified activity</t>
  </si>
  <si>
    <t>V76.20</t>
  </si>
  <si>
    <t>Bus occupant injured in collision with other nonmotor vehicle : person on outside of vehicle injured in nontraffic accident,While engaged in sports activity</t>
  </si>
  <si>
    <t>V76.21</t>
  </si>
  <si>
    <t>Bus occupant injured in collision with other nonmotor vehicle : person on outside of vehicle injured in nontraffic accident,While engaged in leisure activity</t>
  </si>
  <si>
    <t>V76.22</t>
  </si>
  <si>
    <t>Bus occupant injured in collision with other nonmotor vehicle : person on outside of vehicle injured in nontraffic accident,While working for income</t>
  </si>
  <si>
    <t>V76.23</t>
  </si>
  <si>
    <t>Bus occupant injured in collision with other nonmotor vehicle : person on outside of vehicle injured in nontraffic accident,While engaged in other types of work</t>
  </si>
  <si>
    <t>V76.24</t>
  </si>
  <si>
    <t>Bus occupant injured in collision with other nonmotor vehicle : person on outside of vehicle injured in nontraffic accident,While resting, sleeping, eating or engaging in other vital activities</t>
  </si>
  <si>
    <t>V76.28</t>
  </si>
  <si>
    <t>Bus occupant injured in collision with other nonmotor vehicle : person on outside of vehicle injured in nontraffic accident,While engaged in other specified activities</t>
  </si>
  <si>
    <t>V76.29</t>
  </si>
  <si>
    <t>Bus occupant injured in collision with other nonmotor vehicle : person on outside of vehicle injured in nontraffic accident,During unspecified activity</t>
  </si>
  <si>
    <t>V76.30</t>
  </si>
  <si>
    <t>Bus occupant injured in collision with other nonmotor vehicle : unspecified bus occupant injured in nontraffic accident,While engaged in sports activity</t>
  </si>
  <si>
    <t>V76.31</t>
  </si>
  <si>
    <t>Bus occupant injured in collision with other nonmotor vehicle : unspecified bus occupant injured in nontraffic accident,While engaged in leisure activity</t>
  </si>
  <si>
    <t>V76.32</t>
  </si>
  <si>
    <t>Bus occupant injured in collision with other nonmotor vehicle : unspecified bus occupant injured in nontraffic accident,While working for income</t>
  </si>
  <si>
    <t>V76.33</t>
  </si>
  <si>
    <t>Bus occupant injured in collision with other nonmotor vehicle : unspecified bus occupant injured in nontraffic accident,While engaged in other types of work</t>
  </si>
  <si>
    <t>V76.34</t>
  </si>
  <si>
    <t>Bus occupant injured in collision with other nonmotor vehicle : unspecified bus occupant injured in nontraffic accident,While resting, sleeping, eating or engaging in other vital activities</t>
  </si>
  <si>
    <t>V76.38</t>
  </si>
  <si>
    <t>Bus occupant injured in collision with other nonmotor vehicle : unspecified bus occupant injured in nontraffic accident,While engaged in other specified activities</t>
  </si>
  <si>
    <t>V76.39</t>
  </si>
  <si>
    <t>Bus occupant injured in collision with other nonmotor vehicle : unspecified bus occupant injured in nontraffic accident,During unspecified activity</t>
  </si>
  <si>
    <t>V76.40</t>
  </si>
  <si>
    <t>Bus occupant injured in collision with other nonmotor vehicle : person injured while boarding or alighting,While engaged in sports activity</t>
  </si>
  <si>
    <t>V76.41</t>
  </si>
  <si>
    <t>Bus occupant injured in collision with other nonmotor vehicle : person injured while boarding or alighting,While engaged in leisure activity</t>
  </si>
  <si>
    <t>V76.42</t>
  </si>
  <si>
    <t>Bus occupant injured in collision with other nonmotor vehicle : person injured while boarding or alighting,While working for income</t>
  </si>
  <si>
    <t>V76.43</t>
  </si>
  <si>
    <t>Bus occupant injured in collision with other nonmotor vehicle : person injured while boarding or alighting,While engaged in other types of work</t>
  </si>
  <si>
    <t>V76.44</t>
  </si>
  <si>
    <t>Bus occupant injured in collision with other nonmotor vehicle : person injured while boarding or alighting,While resting, sleeping, eating or engaging in other vital activities</t>
  </si>
  <si>
    <t>V76.48</t>
  </si>
  <si>
    <t>Bus occupant injured in collision with other nonmotor vehicle : person injured while boarding or alighting,While engaged in other specified activities</t>
  </si>
  <si>
    <t>V76.49</t>
  </si>
  <si>
    <t>Bus occupant injured in collision with other nonmotor vehicle : person injured while boarding or alighting,During unspecified activity</t>
  </si>
  <si>
    <t>V76.50</t>
  </si>
  <si>
    <t>Bus occupant injured in collision with other nonmotor vehicle : driver injured in traffic accident,While engaged in sports activity</t>
  </si>
  <si>
    <t>V76.51</t>
  </si>
  <si>
    <t>Bus occupant injured in collision with other nonmotor vehicle : driver injured in traffic accident,While engaged in leisure activity</t>
  </si>
  <si>
    <t>V76.52</t>
  </si>
  <si>
    <t>Bus occupant injured in collision with other nonmotor vehicle : driver injured in traffic accident,While working for income</t>
  </si>
  <si>
    <t>V76.53</t>
  </si>
  <si>
    <t>Bus occupant injured in collision with other nonmotor vehicle : driver injured in traffic accident,While engaged in other types of work</t>
  </si>
  <si>
    <t>V76.54</t>
  </si>
  <si>
    <t>Bus occupant injured in collision with other nonmotor vehicle : driver injured in traffic accident,While resting, sleeping, eating or engaging in other vital activities</t>
  </si>
  <si>
    <t>V76.58</t>
  </si>
  <si>
    <t>Bus occupant injured in collision with other nonmotor vehicle : driver injured in traffic accident,While engaged in other specified activities</t>
  </si>
  <si>
    <t>V76.59</t>
  </si>
  <si>
    <t>Bus occupant injured in collision with other nonmotor vehicle : driver injured in traffic accident,During unspecified activity</t>
  </si>
  <si>
    <t>V76.60</t>
  </si>
  <si>
    <t>Bus occupant injured in collision with other nonmotor vehicle : passenger injured in traffic accident ,While engaged in sports activity</t>
  </si>
  <si>
    <t>V76.61</t>
  </si>
  <si>
    <t>Bus occupant injured in collision with other nonmotor vehicle : passenger injured in traffic accident ,While engaged in leisure activity</t>
  </si>
  <si>
    <t>V76.62</t>
  </si>
  <si>
    <t>Bus occupant injured in collision with other nonmotor vehicle : passenger injured in traffic accident ,While working for income</t>
  </si>
  <si>
    <t>V76.63</t>
  </si>
  <si>
    <t>Bus occupant injured in collision with other nonmotor vehicle : passenger injured in traffic accident ,While engaged in other types of work</t>
  </si>
  <si>
    <t>V76.64</t>
  </si>
  <si>
    <t>Bus occupant injured in collision with other nonmotor vehicle : passenger injured in traffic accident ,While resting, sleeping, eating or engaging in other vital activities</t>
  </si>
  <si>
    <t>V76.68</t>
  </si>
  <si>
    <t>Bus occupant injured in collision with other nonmotor vehicle : passenger injured in traffic accident ,While engaged in other specified activities</t>
  </si>
  <si>
    <t>V76.69</t>
  </si>
  <si>
    <t>Bus occupant injured in collision with other nonmotor vehicle : passenger injured in traffic accident ,During unspecified activity</t>
  </si>
  <si>
    <t>V76.70</t>
  </si>
  <si>
    <t>Bus occupant injured in collision with other nonmotor vehicle : person on outside of vehicle injured in traffic accident,While engaged in sports activity</t>
  </si>
  <si>
    <t>V76.71</t>
  </si>
  <si>
    <t>Bus occupant injured in collision with other nonmotor vehicle : person on outside of vehicle injured in traffic accident,While engaged in leisure activity</t>
  </si>
  <si>
    <t>V76.72</t>
  </si>
  <si>
    <t>Bus occupant injured in collision with other nonmotor vehicle : person on outside of vehicle injured in traffic accident,While working for income</t>
  </si>
  <si>
    <t>V76.73</t>
  </si>
  <si>
    <t>Bus occupant injured in collision with other nonmotor vehicle : person on outside of vehicle injured in traffic accident,While engaged in other types of work</t>
  </si>
  <si>
    <t>V76.74</t>
  </si>
  <si>
    <t>Bus occupant injured in collision with other nonmotor vehicle : person on outside of vehicle injured in traffic accident,While resting, sleeping, eating or engaging in other vital activities</t>
  </si>
  <si>
    <t>V76.78</t>
  </si>
  <si>
    <t>Bus occupant injured in collision with other nonmotor vehicle : person on outside of vehicle injured in traffic accident,While engaged in other specified activities</t>
  </si>
  <si>
    <t>V76.79</t>
  </si>
  <si>
    <t>Bus occupant injured in collision with other nonmotor vehicle : person on outside of vehicle injured in traffic accident,During unspecified activity</t>
  </si>
  <si>
    <t>V76.90</t>
  </si>
  <si>
    <t>Bus occupant injured in collision with other nonmotor vehicle : unspecified bus occupant injured in traffic accident,While engaged in sports activity</t>
  </si>
  <si>
    <t>V76.91</t>
  </si>
  <si>
    <t>Bus occupant injured in collision with other nonmotor vehicle : unspecified bus occupant injured in traffic accident,While engaged in leisure activity</t>
  </si>
  <si>
    <t>V76.92</t>
  </si>
  <si>
    <t>Bus occupant injured in collision with other nonmotor vehicle : unspecified bus occupant injured in traffic accident,While working for income</t>
  </si>
  <si>
    <t>V76.93</t>
  </si>
  <si>
    <t>Bus occupant injured in collision with other nonmotor vehicle : unspecified bus occupant injured in traffic accident,While engaged in other types of work</t>
  </si>
  <si>
    <t>V76.94</t>
  </si>
  <si>
    <t>Bus occupant injured in collision with other nonmotor vehicle : unspecified bus occupant injured in traffic accident,While resting, sleeping, eating or engaging in other vital activities</t>
  </si>
  <si>
    <t>V76.98</t>
  </si>
  <si>
    <t>Bus occupant injured in collision with other nonmotor vehicle : unspecified bus occupant injured in traffic accident,While engaged in other specified activities</t>
  </si>
  <si>
    <t>V76.99</t>
  </si>
  <si>
    <t>Bus occupant injured in collision with other nonmotor vehicle : unspecified bus occupant injured in traffic accident,During unspecified activity</t>
  </si>
  <si>
    <t>V77</t>
  </si>
  <si>
    <t>Bus occupant injured in collision with fixed or stationary object</t>
  </si>
  <si>
    <t>V77.00</t>
  </si>
  <si>
    <t>Bus occupant injured in collision with fixed or stationary object : driver injured in nontraffic acciden,While engaged in sports activity</t>
  </si>
  <si>
    <t>V77.01</t>
  </si>
  <si>
    <t>Bus occupant injured in collision with fixed or stationary object : driver injured in nontraffic acciden,While engaged in leisure activity</t>
  </si>
  <si>
    <t>V77.02</t>
  </si>
  <si>
    <t>Bus occupant injured in collision with fixed or stationary object : driver injured in nontraffic acciden,While working for income</t>
  </si>
  <si>
    <t>V77.03</t>
  </si>
  <si>
    <t>Bus occupant injured in collision with fixed or stationary object : driver injured in nontraffic acciden,While engaged in other types of work</t>
  </si>
  <si>
    <t>V77.04</t>
  </si>
  <si>
    <t>Bus occupant injured in collision with fixed or stationary object : driver injured in nontraffic acciden,While resting, sleeping, eating or engaging in other vital activities</t>
  </si>
  <si>
    <t>V77.08</t>
  </si>
  <si>
    <t>Bus occupant injured in collision with fixed or stationary object : driver injured in nontraffic acciden,While engaged in other specified activities</t>
  </si>
  <si>
    <t>V77.09</t>
  </si>
  <si>
    <t>Bus occupant injured in collision with fixed or stationary object : driver injured in nontraffic acciden,During unspecified activity</t>
  </si>
  <si>
    <t>V77.10</t>
  </si>
  <si>
    <t>Bus occupant injured in collision with fixed or stationary object : passenger injured in nontraffic accident,While engaged in sports activity</t>
  </si>
  <si>
    <t>V77.11</t>
  </si>
  <si>
    <t>Bus occupant injured in collision with fixed or stationary object : passenger injured in nontraffic accident,While engaged in leisure activity</t>
  </si>
  <si>
    <t>V77.12</t>
  </si>
  <si>
    <t>Bus occupant injured in collision with fixed or stationary object : passenger injured in nontraffic accident,While working for income</t>
  </si>
  <si>
    <t>V77.13</t>
  </si>
  <si>
    <t>Bus occupant injured in collision with fixed or stationary object : passenger injured in nontraffic accident,While engaged in other types of work</t>
  </si>
  <si>
    <t>V77.14</t>
  </si>
  <si>
    <t>Bus occupant injured in collision with fixed or stationary object : passenger injured in nontraffic accident,While resting, sleeping, eating or engaging in other vital activities</t>
  </si>
  <si>
    <t>V77.18</t>
  </si>
  <si>
    <t>Bus occupant injured in collision with fixed or stationary object : passenger injured in nontraffic accident,While engaged in other specified activities</t>
  </si>
  <si>
    <t>V77.19</t>
  </si>
  <si>
    <t>Bus occupant injured in collision with fixed or stationary object : passenger injured in nontraffic accident,During unspecified activity</t>
  </si>
  <si>
    <t>V77.20</t>
  </si>
  <si>
    <t>Bus occupant injured in collision with fixed or stationary object : person on outside of vehicle injured in nontraffic accident,While engaged in sports activity</t>
  </si>
  <si>
    <t>V77.21</t>
  </si>
  <si>
    <t>Bus occupant injured in collision with fixed or stationary object : person on outside of vehicle injured in nontraffic accident,While engaged in leisure activity</t>
  </si>
  <si>
    <t>V77.22</t>
  </si>
  <si>
    <t>Bus occupant injured in collision with fixed or stationary object : person on outside of vehicle injured in nontraffic accident,While working for income</t>
  </si>
  <si>
    <t>V77.23</t>
  </si>
  <si>
    <t>Bus occupant injured in collision with fixed or stationary object : person on outside of vehicle injured in nontraffic accident,While engaged in other types of work</t>
  </si>
  <si>
    <t>V77.24</t>
  </si>
  <si>
    <t>Bus occupant injured in collision with fixed or stationary object : person on outside of vehicle injured in nontraffic accident,While resting, sleeping, eating or engaging in other vital activities</t>
  </si>
  <si>
    <t>V77.28</t>
  </si>
  <si>
    <t>Bus occupant injured in collision with fixed or stationary object : person on outside of vehicle injured in nontraffic accident,While engaged in other specified activities</t>
  </si>
  <si>
    <t>V77.29</t>
  </si>
  <si>
    <t>Bus occupant injured in collision with fixed or stationary object : person on outside of vehicle injured in nontraffic accident,During unspecified activity</t>
  </si>
  <si>
    <t>V77.30</t>
  </si>
  <si>
    <t>Bus occupant injured in collision with fixed or stationary object : unspecified bus occupant injured in nontraffic accident,While engaged in sports activity</t>
  </si>
  <si>
    <t>V77.31</t>
  </si>
  <si>
    <t>Bus occupant injured in collision with fixed or stationary object : unspecified bus occupant injured in nontraffic accident,While engaged in leisure activity</t>
  </si>
  <si>
    <t>V77.32</t>
  </si>
  <si>
    <t>Bus occupant injured in collision with fixed or stationary object : unspecified bus occupant injured in nontraffic accident,While working for income</t>
  </si>
  <si>
    <t>V77.33</t>
  </si>
  <si>
    <t>Bus occupant injured in collision with fixed or stationary object : unspecified bus occupant injured in nontraffic accident,While engaged in other types of work</t>
  </si>
  <si>
    <t>V77.34</t>
  </si>
  <si>
    <t>Bus occupant injured in collision with fixed or stationary object : unspecified bus occupant injured in nontraffic accident,While resting, sleeping, eating or engaging in other vital activities</t>
  </si>
  <si>
    <t>V77.38</t>
  </si>
  <si>
    <t>Bus occupant injured in collision with fixed or stationary object : unspecified bus occupant injured in nontraffic accident,While engaged in other specified activities</t>
  </si>
  <si>
    <t>V77.39</t>
  </si>
  <si>
    <t>Bus occupant injured in collision with fixed or stationary object : unspecified bus occupant injured in nontraffic accident,During unspecified activity</t>
  </si>
  <si>
    <t>V77.40</t>
  </si>
  <si>
    <t>Bus occupant injured in collision with fixed or stationary object : person injured while boarding or alighting,While engaged in sports activity</t>
  </si>
  <si>
    <t>V77.41</t>
  </si>
  <si>
    <t>Bus occupant injured in collision with fixed or stationary object : person injured while boarding or alighting,While engaged in leisure activity</t>
  </si>
  <si>
    <t>V77.42</t>
  </si>
  <si>
    <t>Bus occupant injured in collision with fixed or stationary object : person injured while boarding or alighting,While working for income</t>
  </si>
  <si>
    <t>V77.43</t>
  </si>
  <si>
    <t>Bus occupant injured in collision with fixed or stationary object : person injured while boarding or alighting,While engaged in other types of work</t>
  </si>
  <si>
    <t>V77.44</t>
  </si>
  <si>
    <t>Bus occupant injured in collision with fixed or stationary object : person injured while boarding or alighting,While resting, sleeping, eating or engaging in other vital activities</t>
  </si>
  <si>
    <t>V77.48</t>
  </si>
  <si>
    <t>Bus occupant injured in collision with fixed or stationary object : person injured while boarding or alighting,While engaged in other specified activities</t>
  </si>
  <si>
    <t>V77.49</t>
  </si>
  <si>
    <t>Bus occupant injured in collision with fixed or stationary object : person injured while boarding or alighting,During unspecified activity</t>
  </si>
  <si>
    <t>V77.50</t>
  </si>
  <si>
    <t>Bus occupant injured in collision with fixed or stationary object : driver injured in traffic accident,While engaged in sports activity</t>
  </si>
  <si>
    <t>V77.51</t>
  </si>
  <si>
    <t>Bus occupant injured in collision with fixed or stationary object : driver injured in traffic accident,While engaged in leisure activity</t>
  </si>
  <si>
    <t>V77.52</t>
  </si>
  <si>
    <t>Bus occupant injured in collision with fixed or stationary object : driver injured in traffic accident,While working for income</t>
  </si>
  <si>
    <t>V77.53</t>
  </si>
  <si>
    <t>Bus occupant injured in collision with fixed or stationary object : driver injured in traffic accident,While engaged in other types of work</t>
  </si>
  <si>
    <t>V77.54</t>
  </si>
  <si>
    <t>Bus occupant injured in collision with fixed or stationary object : driver injured in traffic accident,While resting, sleeping, eating or engaging in other vital activities</t>
  </si>
  <si>
    <t>V77.58</t>
  </si>
  <si>
    <t>Bus occupant injured in collision with fixed or stationary object : driver injured in traffic accident,While engaged in other specified activities</t>
  </si>
  <si>
    <t>V77.59</t>
  </si>
  <si>
    <t>Bus occupant injured in collision with fixed or stationary object : driver injured in traffic accident,During unspecified activity</t>
  </si>
  <si>
    <t>V77.60</t>
  </si>
  <si>
    <t>Bus occupant injured in collision with fixed or stationary object : passenger injured in traffic accident,While engaged in sports activity</t>
  </si>
  <si>
    <t>V77.61</t>
  </si>
  <si>
    <t>Bus occupant injured in collision with fixed or stationary object : passenger injured in traffic accident,While engaged in leisure activity</t>
  </si>
  <si>
    <t>V77.62</t>
  </si>
  <si>
    <t>Bus occupant injured in collision with fixed or stationary object : passenger injured in traffic accident,While working for income</t>
  </si>
  <si>
    <t>V77.63</t>
  </si>
  <si>
    <t>Bus occupant injured in collision with fixed or stationary object : passenger injured in traffic accident,While engaged in other types of work</t>
  </si>
  <si>
    <t>V77.64</t>
  </si>
  <si>
    <t>Bus occupant injured in collision with fixed or stationary object : passenger injured in traffic accident,While resting, sleeping, eating or engaging in other vital activities</t>
  </si>
  <si>
    <t>V77.68</t>
  </si>
  <si>
    <t>Bus occupant injured in collision with fixed or stationary object : passenger injured in traffic accident,While engaged in other specified activities</t>
  </si>
  <si>
    <t>V77.69</t>
  </si>
  <si>
    <t>Bus occupant injured in collision with fixed or stationary object : passenger injured in traffic accident,During unspecified activity</t>
  </si>
  <si>
    <t>V77.70</t>
  </si>
  <si>
    <t>Bus occupant injured in collision with fixed or stationary object : person on outside of vehicle injured in traffic accident,While engaged in sports activity</t>
  </si>
  <si>
    <t>V77.71</t>
  </si>
  <si>
    <t>Bus occupant injured in collision with fixed or stationary object : person on outside of vehicle injured in traffic accident,While engaged in leisure activity</t>
  </si>
  <si>
    <t>V77.72</t>
  </si>
  <si>
    <t>Bus occupant injured in collision with fixed or stationary object : person on outside of vehicle injured in traffic accident,While working for income</t>
  </si>
  <si>
    <t>V77.73</t>
  </si>
  <si>
    <t>Bus occupant injured in collision with fixed or stationary object : person on outside of vehicle injured in traffic accident,While engaged in other types of work</t>
  </si>
  <si>
    <t>V77.74</t>
  </si>
  <si>
    <t>Bus occupant injured in collision with fixed or stationary object : person on outside of vehicle injured in traffic accident,While resting, sleeping, eating or engaging in other vital activities</t>
  </si>
  <si>
    <t>V77.78</t>
  </si>
  <si>
    <t>Bus occupant injured in collision with fixed or stationary object : person on outside of vehicle injured in traffic accident,While engaged in other specified activities</t>
  </si>
  <si>
    <t>V77.79</t>
  </si>
  <si>
    <t>Bus occupant injured in collision with fixed or stationary object : person on outside of vehicle injured in traffic accident,During unspecified activity</t>
  </si>
  <si>
    <t>V77.90</t>
  </si>
  <si>
    <t>Bus occupant injured in collision with fixed or stationary object : unspecified bus occupant injured in traffic accident ,While engaged in sports activity</t>
  </si>
  <si>
    <t>V77.91</t>
  </si>
  <si>
    <t>Bus occupant injured in collision with fixed or stationary object : unspecified bus occupant injured in traffic accident ,While engaged in leisure activity</t>
  </si>
  <si>
    <t>V77.92</t>
  </si>
  <si>
    <t>Bus occupant injured in collision with fixed or stationary object : unspecified bus occupant injured in traffic accident ,While working for income</t>
  </si>
  <si>
    <t>V77.93</t>
  </si>
  <si>
    <t>Bus occupant injured in collision with fixed or stationary object : unspecified bus occupant injured in traffic accident ,While engaged in other types of work</t>
  </si>
  <si>
    <t>V77.94</t>
  </si>
  <si>
    <t>Bus occupant injured in collision with fixed or stationary object : unspecified bus occupant injured in traffic accident ,While resting, sleeping, eating or engaging in other vital activities</t>
  </si>
  <si>
    <t>V77.98</t>
  </si>
  <si>
    <t>Bus occupant injured in collision with fixed or stationary object : unspecified bus occupant injured in traffic accident ,While engaged in other specified activities</t>
  </si>
  <si>
    <t>V77.99</t>
  </si>
  <si>
    <t>Bus occupant injured in collision with fixed or stationary object : unspecified bus occupant injured in traffic accident ,During unspecified activity</t>
  </si>
  <si>
    <t>V78</t>
  </si>
  <si>
    <t>Bus occupant injured in noncollision transport accident</t>
  </si>
  <si>
    <t>V78.00</t>
  </si>
  <si>
    <t>Bus occupant injured in noncollision transport accident : driver injured in nontraffic accident,While engaged in sports activity</t>
  </si>
  <si>
    <t>V78.01</t>
  </si>
  <si>
    <t>Bus occupant injured in noncollision transport accident : driver injured in nontraffic accident,While engaged in leisure activity</t>
  </si>
  <si>
    <t>V78.02</t>
  </si>
  <si>
    <t>Bus occupant injured in noncollision transport accident : driver injured in nontraffic accident,While working for income</t>
  </si>
  <si>
    <t>V78.03</t>
  </si>
  <si>
    <t>Bus occupant injured in noncollision transport accident : driver injured in nontraffic accident,While engaged in other types of work</t>
  </si>
  <si>
    <t>V78.04</t>
  </si>
  <si>
    <t>Bus occupant injured in noncollision transport accident : driver injured in nontraffic accident,While resting, sleeping, eating or engaging in other vital activities</t>
  </si>
  <si>
    <t>V78.08</t>
  </si>
  <si>
    <t>Bus occupant injured in noncollision transport accident : driver injured in nontraffic accident,While engaged in other specified activities</t>
  </si>
  <si>
    <t>V78.09</t>
  </si>
  <si>
    <t>Bus occupant injured in noncollision transport accident : driver injured in nontraffic accident,During unspecified activity</t>
  </si>
  <si>
    <t>V78.10</t>
  </si>
  <si>
    <t>Bus occupant injured in noncollision transport accident : passenger injured in nontraffic accident,While engaged in sports activity</t>
  </si>
  <si>
    <t>V78.11</t>
  </si>
  <si>
    <t>Bus occupant injured in noncollision transport accident : passenger injured in nontraffic accident,While engaged in leisure activity</t>
  </si>
  <si>
    <t>V78.12</t>
  </si>
  <si>
    <t>Bus occupant injured in noncollision transport accident : passenger injured in nontraffic accident,While working for income</t>
  </si>
  <si>
    <t>V78.13</t>
  </si>
  <si>
    <t>Bus occupant injured in noncollision transport accident : passenger injured in nontraffic accident,While engaged in other types of work</t>
  </si>
  <si>
    <t>V78.14</t>
  </si>
  <si>
    <t>Bus occupant injured in noncollision transport accident : passenger injured in nontraffic accident,While resting, sleeping, eating or engaging in other vital activities</t>
  </si>
  <si>
    <t>V78.18</t>
  </si>
  <si>
    <t>Bus occupant injured in noncollision transport accident : passenger injured in nontraffic accident,While engaged in other specified activities</t>
  </si>
  <si>
    <t>V78.19</t>
  </si>
  <si>
    <t>Bus occupant injured in noncollision transport accident : passenger injured in nontraffic accident,During unspecified activity</t>
  </si>
  <si>
    <t>V78.20</t>
  </si>
  <si>
    <t>Bus occupant injured in noncollision transport accident : person on outside of vehicle injured in nontraffic accident,While engaged in sports activity</t>
  </si>
  <si>
    <t>V78.21</t>
  </si>
  <si>
    <t>Bus occupant injured in noncollision transport accident : person on outside of vehicle injured in nontraffic accident,While engaged in leisure activity</t>
  </si>
  <si>
    <t>V78.22</t>
  </si>
  <si>
    <t>Bus occupant injured in noncollision transport accident : person on outside of vehicle injured in nontraffic accident,While working for income</t>
  </si>
  <si>
    <t>V78.23</t>
  </si>
  <si>
    <t>Bus occupant injured in noncollision transport accident : person on outside of vehicle injured in nontraffic accident,While engaged in other types of work</t>
  </si>
  <si>
    <t>V78.24</t>
  </si>
  <si>
    <t>Bus occupant injured in noncollision transport accident : person on outside of vehicle injured in nontraffic accident,While resting, sleeping, eating or engaging in other vital activities</t>
  </si>
  <si>
    <t>V78.28</t>
  </si>
  <si>
    <t>Bus occupant injured in noncollision transport accident : person on outside of vehicle injured in nontraffic accident,While engaged in other specified activities</t>
  </si>
  <si>
    <t>V78.29</t>
  </si>
  <si>
    <t>Bus occupant injured in noncollision transport accident : person on outside of vehicle injured in nontraffic accident,During unspecified activity</t>
  </si>
  <si>
    <t>V78.30</t>
  </si>
  <si>
    <t>Bus occupant injured in noncollision transport accident : unspecified bus occupant injured in nontraffic accident ,While engaged in sports activity</t>
  </si>
  <si>
    <t>V78.31</t>
  </si>
  <si>
    <t>Bus occupant injured in noncollision transport accident : unspecified bus occupant injured in nontraffic accident ,While engaged in leisure activity</t>
  </si>
  <si>
    <t>V78.32</t>
  </si>
  <si>
    <t>Bus occupant injured in noncollision transport accident : unspecified bus occupant injured in nontraffic accident ,While working for income</t>
  </si>
  <si>
    <t>V78.33</t>
  </si>
  <si>
    <t>Bus occupant injured in noncollision transport accident : unspecified bus occupant injured in nontraffic accident ,While engaged in other types of work</t>
  </si>
  <si>
    <t>V78.34</t>
  </si>
  <si>
    <t>Bus occupant injured in noncollision transport accident : unspecified bus occupant injured in nontraffic accident ,While resting, sleeping, eating or engaging in other vital activities</t>
  </si>
  <si>
    <t>V78.38</t>
  </si>
  <si>
    <t>Bus occupant injured in noncollision transport accident : unspecified bus occupant injured in nontraffic accident ,While engaged in other specified activities</t>
  </si>
  <si>
    <t>V78.39</t>
  </si>
  <si>
    <t>Bus occupant injured in noncollision transport accident : unspecified bus occupant injured in nontraffic accident ,During unspecified activity</t>
  </si>
  <si>
    <t>V78.40</t>
  </si>
  <si>
    <t>Bus occupant injured in noncollision transport accident : person injured while boarding or alighting ,While engaged in sports activity</t>
  </si>
  <si>
    <t>V78.41</t>
  </si>
  <si>
    <t>Bus occupant injured in noncollision transport accident : person injured while boarding or alighting ,While engaged in leisure activity</t>
  </si>
  <si>
    <t>V78.42</t>
  </si>
  <si>
    <t>Bus occupant injured in noncollision transport accident : person injured while boarding or alighting ,While working for income</t>
  </si>
  <si>
    <t>V78.43</t>
  </si>
  <si>
    <t>Bus occupant injured in noncollision transport accident : person injured while boarding or alighting ,While engaged in other types of work</t>
  </si>
  <si>
    <t>V78.44</t>
  </si>
  <si>
    <t>Bus occupant injured in noncollision transport accident : person injured while boarding or alighting ,While resting, sleeping, eating or engaging in other vital activities</t>
  </si>
  <si>
    <t>V78.48</t>
  </si>
  <si>
    <t>Bus occupant injured in noncollision transport accident : person injured while boarding or alighting ,While engaged in other specified activities</t>
  </si>
  <si>
    <t>V78.49</t>
  </si>
  <si>
    <t>Bus occupant injured in noncollision transport accident : person injured while boarding or alighting ,During unspecified activity</t>
  </si>
  <si>
    <t>V78.50</t>
  </si>
  <si>
    <t>Bus occupant injured in noncollision transport accident : driver injured in traffic accident, While engaged in sports activity</t>
  </si>
  <si>
    <t>V78.51</t>
  </si>
  <si>
    <t>Bus occupant injured in noncollision transport accident : driver injured in traffic accident, While engaged in leisure activity</t>
  </si>
  <si>
    <t>V78.52</t>
  </si>
  <si>
    <t>Bus occupant injured in noncollision transport accident : driver injured in traffic accident, While working for income</t>
  </si>
  <si>
    <t>V78.53</t>
  </si>
  <si>
    <t>Bus occupant injured in noncollision transport accident : driver injured in traffic accident, While engaged in other types of work</t>
  </si>
  <si>
    <t>V78.54</t>
  </si>
  <si>
    <t>Bus occupant injured in noncollision transport accident : driver injured in traffic accident, While resting, sleeping, eating or engaging in other vital activities</t>
  </si>
  <si>
    <t>V78.58</t>
  </si>
  <si>
    <t>Bus occupant injured in noncollision transport accident : driver injured in traffic accident, While engaged in other specified activities</t>
  </si>
  <si>
    <t>V78.59</t>
  </si>
  <si>
    <t>Bus occupant injured in noncollision transport accident : driver injured in traffic accident, During unspecified activity</t>
  </si>
  <si>
    <t>V78.60</t>
  </si>
  <si>
    <t>Bus occupant injured in noncollision transport accident : passenger injured in traffic accident, While engaged in sports activity</t>
  </si>
  <si>
    <t>V78.61</t>
  </si>
  <si>
    <t>Bus occupant injured in noncollision transport accident : passenger injured in traffic accident, While engaged in leisure activity</t>
  </si>
  <si>
    <t>V78.62</t>
  </si>
  <si>
    <t>Bus occupant injured in noncollision transport accident : passenger injured in traffic accident, While working for income</t>
  </si>
  <si>
    <t>V78.63</t>
  </si>
  <si>
    <t>Bus occupant injured in noncollision transport accident : passenger injured in traffic accident, While engaged in other types of work</t>
  </si>
  <si>
    <t>V78.64</t>
  </si>
  <si>
    <t>Bus occupant injured in noncollision transport accident : passenger injured in traffic accident, While resting, sleeping, eating or engaging in other vital activities</t>
  </si>
  <si>
    <t>V78.68</t>
  </si>
  <si>
    <t>Bus occupant injured in noncollision transport accident : passenger injured in traffic accident, While engaged in other specified activities</t>
  </si>
  <si>
    <t>V78.69</t>
  </si>
  <si>
    <t>Bus occupant injured in noncollision transport accident : passenger injured in traffic accident, During unspecified activity</t>
  </si>
  <si>
    <t>V78.70</t>
  </si>
  <si>
    <t>Bus occupant injured in noncollision transport accident : person on outside of vehicle injured in traffic accident ,While engaged in sports activity</t>
  </si>
  <si>
    <t>V78.71</t>
  </si>
  <si>
    <t>Bus occupant injured in noncollision transport accident : person on outside of vehicle injured in traffic accident ,While engaged in leisure activity</t>
  </si>
  <si>
    <t>V78.72</t>
  </si>
  <si>
    <t>Bus occupant injured in noncollision transport accident : person on outside of vehicle injured in traffic accident ,While working for income</t>
  </si>
  <si>
    <t>V78.73</t>
  </si>
  <si>
    <t>Bus occupant injured in noncollision transport accident : person on outside of vehicle injured in traffic accident ,While engaged in other types of work</t>
  </si>
  <si>
    <t>V78.74</t>
  </si>
  <si>
    <t>Bus occupant injured in noncollision transport accident : person on outside of vehicle injured in traffic accident ,While resting, sleeping, eating or engaging in other vital activities</t>
  </si>
  <si>
    <t>V78.78</t>
  </si>
  <si>
    <t>Bus occupant injured in noncollision transport accident : person on outside of vehicle injured in traffic accident ,While engaged in other specified activities</t>
  </si>
  <si>
    <t>V78.79</t>
  </si>
  <si>
    <t>Bus occupant injured in noncollision transport accident : person on outside of vehicle injured in traffic accident ,During unspecified activity</t>
  </si>
  <si>
    <t>V78.90</t>
  </si>
  <si>
    <t>Bus occupant injured in noncollision transport accident : unspecified bus occupant injured in traffic accident, While engaged in sports activity</t>
  </si>
  <si>
    <t>V78.91</t>
  </si>
  <si>
    <t>Bus occupant injured in noncollision transport accident : unspecified bus occupant injured in traffic accident, While engaged in leisure activity</t>
  </si>
  <si>
    <t>V78.92</t>
  </si>
  <si>
    <t>Bus occupant injured in noncollision transport accident : unspecified bus occupant injured in traffic accident, While working for income</t>
  </si>
  <si>
    <t>V78.93</t>
  </si>
  <si>
    <t>Bus occupant injured in noncollision transport accident : unspecified bus occupant injured in traffic accident, While engaged in other types of work</t>
  </si>
  <si>
    <t>V78.94</t>
  </si>
  <si>
    <t>Bus occupant injured in noncollision transport accident : unspecified bus occupant injured in traffic accident, While resting, sleeping, eating or engaging in other vital activities</t>
  </si>
  <si>
    <t>V78.98</t>
  </si>
  <si>
    <t>Bus occupant injured in noncollision transport accident : unspecified bus occupant injured in traffic accident, While engaged in other specified activities</t>
  </si>
  <si>
    <t>V78.99</t>
  </si>
  <si>
    <t>Bus occupant injured in noncollision transport accident : unspecified bus occupant injured in traffic accident, During unspecified activity</t>
  </si>
  <si>
    <t>V79</t>
  </si>
  <si>
    <t>Bus occupant injured in other and unspecified transport accidents</t>
  </si>
  <si>
    <t>V79.00</t>
  </si>
  <si>
    <t>Driver injured in collision with other and unspecified motor vehicles in nontraffic accident ,While engaged in sports activity</t>
  </si>
  <si>
    <t>V79.01</t>
  </si>
  <si>
    <t>Driver injured in collision with other and unspecified motor vehicles in nontraffic accident ,While engaged in leisure activity</t>
  </si>
  <si>
    <t>V79.02</t>
  </si>
  <si>
    <t>Driver injured in collision with other and unspecified motor vehicles in nontraffic accident ,While working for income</t>
  </si>
  <si>
    <t>V79.03</t>
  </si>
  <si>
    <t>Driver injured in collision with other and unspecified motor vehicles in nontraffic accident ,While engaged in other types of work</t>
  </si>
  <si>
    <t>V79.04</t>
  </si>
  <si>
    <t>Driver injured in collision with other and unspecified motor vehicles in nontraffic accident ,While resting, sleeping, eating or engaging in other vital activities</t>
  </si>
  <si>
    <t>V79.08</t>
  </si>
  <si>
    <t>Driver injured in collision with other and unspecified motor vehicles in nontraffic accident ,While engaged in other specified activities</t>
  </si>
  <si>
    <t>V79.09</t>
  </si>
  <si>
    <t>Driver injured in collision with other and unspecified motor vehicles in nontraffic accident ,During unspecified activity</t>
  </si>
  <si>
    <t>V79.10</t>
  </si>
  <si>
    <t>Passenger injured in collision with other and unspecified motor vehicles in nontraffic accident ,While engaged in sports activity</t>
  </si>
  <si>
    <t>V79.11</t>
  </si>
  <si>
    <t>Passenger injured in collision with other and unspecified motor vehicles in nontraffic accident ,While engaged in leisure activity</t>
  </si>
  <si>
    <t>V79.12</t>
  </si>
  <si>
    <t>Passenger injured in collision with other and unspecified motor vehicles in nontraffic accident ,While working for income</t>
  </si>
  <si>
    <t>V79.13</t>
  </si>
  <si>
    <t>Passenger injured in collision with other and unspecified motor vehicles in nontraffic accident ,While engaged in other types of work</t>
  </si>
  <si>
    <t>V79.14</t>
  </si>
  <si>
    <t>Passenger injured in collision with other and unspecified motor vehicles in nontraffic accident ,While resting, sleeping, eating or engaging in other vital activities</t>
  </si>
  <si>
    <t>V79.18</t>
  </si>
  <si>
    <t>Passenger injured in collision with other and unspecified motor vehicles in nontraffic accident ,While engaged in other specified activities</t>
  </si>
  <si>
    <t>V79.19</t>
  </si>
  <si>
    <t>Passenger injured in collision with other and unspecified motor vehicles in nontraffic accident ,During unspecified activity</t>
  </si>
  <si>
    <t>V79.20</t>
  </si>
  <si>
    <t>Unspecified bus occupant injured in collision with other and unspecified motor vehicles in nontraffic accident ,While engaged in sports activity</t>
  </si>
  <si>
    <t>V79.21</t>
  </si>
  <si>
    <t>Unspecified bus occupant injured in collision with other and unspecified motor vehicles in nontraffic accident ,While engaged in leisure activity</t>
  </si>
  <si>
    <t>V79.22</t>
  </si>
  <si>
    <t>Unspecified bus occupant injured in collision with other and unspecified motor vehicles in nontraffic accident ,While working for income</t>
  </si>
  <si>
    <t>V79.23</t>
  </si>
  <si>
    <t>Unspecified bus occupant injured in collision with other and unspecified motor vehicles in nontraffic accident ,While engaged in other types of work</t>
  </si>
  <si>
    <t>V79.24</t>
  </si>
  <si>
    <t>Unspecified bus occupant injured in collision with other and unspecified motor vehicles in nontraffic accident ,While resting, sleeping, eating or engaging in other vital activities</t>
  </si>
  <si>
    <t>V79.28</t>
  </si>
  <si>
    <t>Unspecified bus occupant injured in collision with other and unspecified motor vehicles in nontraffic accident ,While engaged in other specified activities</t>
  </si>
  <si>
    <t>V79.29</t>
  </si>
  <si>
    <t>Unspecified bus occupant injured in collision with other and unspecified motor vehicles in nontraffic accident ,During unspecified activity</t>
  </si>
  <si>
    <t>V79.30</t>
  </si>
  <si>
    <t>Bus occupant [any] injured in unspecified nontraffic accident ,While engaged in sports activity</t>
  </si>
  <si>
    <t>V79.31</t>
  </si>
  <si>
    <t>Bus occupant [any] injured in unspecified nontraffic accident ,While engaged in leisure activity</t>
  </si>
  <si>
    <t>V79.32</t>
  </si>
  <si>
    <t>Bus occupant [any] injured in unspecified nontraffic accident ,While working for income</t>
  </si>
  <si>
    <t>V79.33</t>
  </si>
  <si>
    <t>Bus occupant [any] injured in unspecified nontraffic accident ,While engaged in other types of work</t>
  </si>
  <si>
    <t>V79.34</t>
  </si>
  <si>
    <t>Bus occupant [any] injured in unspecified nontraffic accident ,While resting, sleeping, eating or engaging in other vital activities</t>
  </si>
  <si>
    <t>V79.38</t>
  </si>
  <si>
    <t>Bus occupant [any] injured in unspecified nontraffic accident ,While engaged in other specified activities</t>
  </si>
  <si>
    <t>V79.39</t>
  </si>
  <si>
    <t>Bus occupant [any] injured in unspecified nontraffic accident ,During unspecified activity</t>
  </si>
  <si>
    <t>V79.40</t>
  </si>
  <si>
    <t>Bus Driver injured in collision with other and unspecified motor vehicles in traffic accident ,While engaged in sports activity</t>
  </si>
  <si>
    <t>V79.41</t>
  </si>
  <si>
    <t>Bus Driver injured in collision with other and unspecified motor vehicles in traffic accident ,While engaged in leisure activity</t>
  </si>
  <si>
    <t>V79.42</t>
  </si>
  <si>
    <t>Bus Driver injured in collision with other and unspecified motor vehicles in traffic accident ,While working for income</t>
  </si>
  <si>
    <t>V79.43</t>
  </si>
  <si>
    <t>Bus Driver injured in collision with other and unspecified motor vehicles in traffic accident ,While engaged in other types of work</t>
  </si>
  <si>
    <t>V79.44</t>
  </si>
  <si>
    <t>Bus Driver injured in collision with other and unspecified motor vehicles in traffic accident ,While resting, sleeping, eating or engaging in other vital activities</t>
  </si>
  <si>
    <t>V79.48</t>
  </si>
  <si>
    <t>Bus Driver injured in collision with other and unspecified motor vehicles in traffic accident ,While engaged in other specified activities</t>
  </si>
  <si>
    <t>V79.49</t>
  </si>
  <si>
    <t>Bus Driver injured in collision with other and unspecified motor vehicles in traffic accident ,During unspecified activity</t>
  </si>
  <si>
    <t>V79.50</t>
  </si>
  <si>
    <t>Bus Passenger injured in collision with other and unspecified motor vehicles in traffic accident ,While engaged in sports activity</t>
  </si>
  <si>
    <t>V79.51</t>
  </si>
  <si>
    <t>Bus Passenger injured in collision with other and unspecified motor vehicles in traffic accident ,While engaged in leisure activity</t>
  </si>
  <si>
    <t>V79.52</t>
  </si>
  <si>
    <t>Bus Passenger injured in collision with other and unspecified motor vehicles in traffic accident ,While working for income</t>
  </si>
  <si>
    <t>V79.53</t>
  </si>
  <si>
    <t>Bus Passenger injured in collision with other and unspecified motor vehicles in traffic accident ,While engaged in other types of work</t>
  </si>
  <si>
    <t>V79.54</t>
  </si>
  <si>
    <t>Bus Passenger injured in collision with other and unspecified motor vehicles in traffic accident ,While resting, sleeping, eating or engaging in other vital activities</t>
  </si>
  <si>
    <t>V79.58</t>
  </si>
  <si>
    <t>Bus Passenger injured in collision with other and unspecified motor vehicles in traffic accident ,While engaged in other specified activities</t>
  </si>
  <si>
    <t>V79.59</t>
  </si>
  <si>
    <t>Bus Passenger injured in collision with other and unspecified motor vehicles in traffic accident ,During unspecified activity</t>
  </si>
  <si>
    <t>V79.60</t>
  </si>
  <si>
    <t>Unspecified bus occupant injured in collision with other and unspecified motor vehicles in traffic accident,While engaged in sports activity</t>
  </si>
  <si>
    <t>V79.61</t>
  </si>
  <si>
    <t>Unspecified bus occupant injured in collision with other and unspecified motor vehicles in traffic accident,While engaged in leisure activity</t>
  </si>
  <si>
    <t>V79.62</t>
  </si>
  <si>
    <t>Unspecified bus occupant injured in collision with other and unspecified motor vehicles in traffic accident,While working for income</t>
  </si>
  <si>
    <t>V79.63</t>
  </si>
  <si>
    <t>Unspecified bus occupant injured in collision with other and unspecified motor vehicles in traffic accident,While engaged in other types of work</t>
  </si>
  <si>
    <t>V79.64</t>
  </si>
  <si>
    <t>Unspecified bus occupant injured in collision with other and unspecified motor vehicles in traffic accident,While resting, sleeping, eating or engaging in other vital activities</t>
  </si>
  <si>
    <t>V79.68</t>
  </si>
  <si>
    <t>Unspecified bus occupant injured in collision with other and unspecified motor vehicles in traffic accident,While engaged in other specified activities</t>
  </si>
  <si>
    <t>V79.69</t>
  </si>
  <si>
    <t>Unspecified bus occupant injured in collision with other and unspecified motor vehicles in traffic accident,During unspecified activity</t>
  </si>
  <si>
    <t>V79.80</t>
  </si>
  <si>
    <t>Bus occupant [any] injured in other specified transport accidents, While engaged in sports activity</t>
  </si>
  <si>
    <t>V79.81</t>
  </si>
  <si>
    <t>Bus occupant [any] injured in other specified transport accidents, While engaged in leisure activity</t>
  </si>
  <si>
    <t>V79.82</t>
  </si>
  <si>
    <t>Bus occupant [any] injured in other specified transport accidents, While working for income</t>
  </si>
  <si>
    <t>V79.83</t>
  </si>
  <si>
    <t>Bus occupant [any] injured in other specified transport accidents, While engaged in other types of work</t>
  </si>
  <si>
    <t>V79.84</t>
  </si>
  <si>
    <t>Bus occupant [any] injured in other specified transport accidents, While resting, sleeping, eating or engaging in other vital activities</t>
  </si>
  <si>
    <t>V79.88</t>
  </si>
  <si>
    <t>Bus occupant [any] injured in other specified transport accidents, While engaged in other specified activities</t>
  </si>
  <si>
    <t>V79.89</t>
  </si>
  <si>
    <t>Bus occupant [any] injured in other specified transport accidents, During unspecified activity</t>
  </si>
  <si>
    <t>V79.90</t>
  </si>
  <si>
    <t>Bus occupant [any] injured in unspecified traffic accident ,While engaged in sports activity</t>
  </si>
  <si>
    <t>V79.91</t>
  </si>
  <si>
    <t>Bus occupant [any] injured in unspecified traffic accident ,While engaged in leisure activity</t>
  </si>
  <si>
    <t>V79.92</t>
  </si>
  <si>
    <t>Bus occupant [any] injured in unspecified traffic accident ,While working for income</t>
  </si>
  <si>
    <t>V79.93</t>
  </si>
  <si>
    <t>Bus occupant [any] injured in unspecified traffic accident ,While engaged in other types of work</t>
  </si>
  <si>
    <t>V79.94</t>
  </si>
  <si>
    <t>Bus occupant [any] injured in unspecified traffic accident ,While resting, sleeping, eating or engaging in other vital activities</t>
  </si>
  <si>
    <t>V79.98</t>
  </si>
  <si>
    <t>Bus occupant [any] injured in unspecified traffic accident ,While engaged in other specified activities</t>
  </si>
  <si>
    <t>V79.99</t>
  </si>
  <si>
    <t>Bus occupant [any] injured in unspecified traffic accident ,During unspecified activity</t>
  </si>
  <si>
    <t>V80</t>
  </si>
  <si>
    <t>Animal-rider or occupant of animal-drawn vehicle injured in transport accident</t>
  </si>
  <si>
    <t>V80.00</t>
  </si>
  <si>
    <t>Rider or occupant injured by fall from or being thrown from animal or animal-drawn vehicle in noncollision accident ,While engaged in sports activity</t>
  </si>
  <si>
    <t>V80.01</t>
  </si>
  <si>
    <t>Rider or occupant injured by fall from or being thrown from animal or animal-drawn vehicle in noncollision accident ,While engaged in leisure activity</t>
  </si>
  <si>
    <t>V80.02</t>
  </si>
  <si>
    <t>Rider or occupant injured by fall from or being thrown from animal or animal-drawn vehicle in noncollision accident ,While working for income</t>
  </si>
  <si>
    <t>V80.03</t>
  </si>
  <si>
    <t>Rider or occupant injured by fall from or being thrown from animal or animal-drawn vehicle in noncollision accident ,While engaged in other types of work</t>
  </si>
  <si>
    <t>V80.04</t>
  </si>
  <si>
    <t>Rider or occupant injured by fall from or being thrown from animal or animal-drawn vehicle in noncollision accident ,While resting, sleeping, eating or engaging in other vital activities</t>
  </si>
  <si>
    <t>V80.08</t>
  </si>
  <si>
    <t>Rider or occupant injured by fall from or being thrown from animal or animal-drawn vehicle in noncollision accident ,While engaged in other specified activities</t>
  </si>
  <si>
    <t>V80.09</t>
  </si>
  <si>
    <t>Rider or occupant injured by fall from or being thrown from animal or animal-drawn vehicle in noncollision accident ,During unspecified activity</t>
  </si>
  <si>
    <t>V80.10</t>
  </si>
  <si>
    <t>Rider or occupant injured in collision with pedestrian or animal, While engaged in sports activity</t>
  </si>
  <si>
    <t>V80.11</t>
  </si>
  <si>
    <t>Rider or occupant injured in collision with pedestrian or animal, While engaged in leisure activity</t>
  </si>
  <si>
    <t>V80.12</t>
  </si>
  <si>
    <t>Rider or occupant injured in collision with pedestrian or animal, While working for income</t>
  </si>
  <si>
    <t>V80.13</t>
  </si>
  <si>
    <t>Rider or occupant injured in collision with pedestrian or animal, While engaged in other types of work</t>
  </si>
  <si>
    <t>V80.14</t>
  </si>
  <si>
    <t>Rider or occupant injured in collision with pedestrian or animal, While resting, sleeping, eating or engaging in other vital activities</t>
  </si>
  <si>
    <t>V80.18</t>
  </si>
  <si>
    <t>Rider or occupant injured in collision with pedestrian or animal, While engaged in other specified activities</t>
  </si>
  <si>
    <t>V80.19</t>
  </si>
  <si>
    <t>Rider or occupant injured in collision with pedestrian or animal, During unspecified activity</t>
  </si>
  <si>
    <t>V80.20</t>
  </si>
  <si>
    <t>Rider or occupant injured in collision with pedal cycle ,While engaged in sports activity</t>
  </si>
  <si>
    <t>V80.21</t>
  </si>
  <si>
    <t>Rider or occupant injured in collision with pedal cycle ,While engaged in leisure activity</t>
  </si>
  <si>
    <t>V80.22</t>
  </si>
  <si>
    <t>Rider or occupant injured in collision with pedal cycle ,While working for income</t>
  </si>
  <si>
    <t>V80.23</t>
  </si>
  <si>
    <t>Rider or occupant injured in collision with pedal cycle ,While engaged in other types of work</t>
  </si>
  <si>
    <t>V80.24</t>
  </si>
  <si>
    <t>Rider or occupant injured in collision with pedal cycle ,While resting, sleeping, eating or engaging in other vital activities</t>
  </si>
  <si>
    <t>V80.28</t>
  </si>
  <si>
    <t>Rider or occupant injured in collision with pedal cycle ,While engaged in other specified activities</t>
  </si>
  <si>
    <t>V80.29</t>
  </si>
  <si>
    <t>Rider or occupant injured in collision with pedal cycle ,During unspecified activity</t>
  </si>
  <si>
    <t>V80.30</t>
  </si>
  <si>
    <t>Rider or occupant injured in collision with two- or three-wheeled motor vehicle ,While engaged in sports activity</t>
  </si>
  <si>
    <t>V80.31</t>
  </si>
  <si>
    <t>Rider or occupant injured in collision with two- or three-wheeled motor vehicle ,While engaged in leisure activity</t>
  </si>
  <si>
    <t>V80.32</t>
  </si>
  <si>
    <t>Rider or occupant injured in collision with two- or three-wheeled motor vehicle ,While working for income</t>
  </si>
  <si>
    <t>V80.33</t>
  </si>
  <si>
    <t>Rider or occupant injured in collision with two- or three-wheeled motor vehicle ,While engaged in other types of work</t>
  </si>
  <si>
    <t>V80.34</t>
  </si>
  <si>
    <t>Rider or occupant injured in collision with two- or three-wheeled motor vehicle ,While resting, sleeping, eating or engaging in other vital activities</t>
  </si>
  <si>
    <t>V80.38</t>
  </si>
  <si>
    <t>Rider or occupant injured in collision with two- or three-wheeled motor vehicle ,While engaged in other specified activities</t>
  </si>
  <si>
    <t>V80.39</t>
  </si>
  <si>
    <t>Rider or occupant injured in collision with two- or three-wheeled motor vehicle ,During unspecified activity</t>
  </si>
  <si>
    <t>V80.40</t>
  </si>
  <si>
    <t>Rider or occupant injured in collision with car, pick-up truck, van, heavy transport vehicle or bus ,While engaged in sports activity</t>
  </si>
  <si>
    <t>V80.41</t>
  </si>
  <si>
    <t>Rider or occupant injured in collision with car, pick-up truck, van, heavy transport vehicle or bus ,While engaged in leisure activity</t>
  </si>
  <si>
    <t>V80.42</t>
  </si>
  <si>
    <t>Rider or occupant injured in collision with car, pick-up truck, van, heavy transport vehicle or bus ,While working for income</t>
  </si>
  <si>
    <t>V80.43</t>
  </si>
  <si>
    <t>Rider or occupant injured in collision with car, pick-up truck, van, heavy transport vehicle or bus ,While engaged in other types of work</t>
  </si>
  <si>
    <t>V80.44</t>
  </si>
  <si>
    <t>Rider or occupant injured in collision with car, pick-up truck, van, heavy transport vehicle or bus ,While resting, sleeping, eating or engaging in other vital activities</t>
  </si>
  <si>
    <t>V80.48</t>
  </si>
  <si>
    <t>Rider or occupant injured in collision with car, pick-up truck, van, heavy transport vehicle or bus ,While engaged in other specified activities</t>
  </si>
  <si>
    <t>V80.49</t>
  </si>
  <si>
    <t>Rider or occupant injured in collision with car, pick-up truck, van, heavy transport vehicle or bus ,During unspecified activity</t>
  </si>
  <si>
    <t>V80.50</t>
  </si>
  <si>
    <t>Rider or occupant injured in collision with other specified motor vehicle,While engaged in sports activity</t>
  </si>
  <si>
    <t>V80.51</t>
  </si>
  <si>
    <t>Rider or occupant injured in collision with other specified motor vehicle,While engaged in leisure activity</t>
  </si>
  <si>
    <t>V80.52</t>
  </si>
  <si>
    <t>Rider or occupant injured in collision with other specified motor vehicle,While working for income</t>
  </si>
  <si>
    <t>V80.53</t>
  </si>
  <si>
    <t>Rider or occupant injured in collision with other specified motor vehicle,While engaged in other types of work</t>
  </si>
  <si>
    <t>V80.54</t>
  </si>
  <si>
    <t>Rider or occupant injured in collision with other specified motor vehicle,While resting, sleeping, eating or engaging in other vital activities</t>
  </si>
  <si>
    <t>V80.58</t>
  </si>
  <si>
    <t>Rider or occupant injured in collision with other specified motor vehicle,While engaged in other specified activities</t>
  </si>
  <si>
    <t>V80.59</t>
  </si>
  <si>
    <t>Rider or occupant injured in collision with other specified motor vehicle,During unspecified activity</t>
  </si>
  <si>
    <t>V80.60</t>
  </si>
  <si>
    <t>Rider or occupant injured in collision with railway train or railway vehicle ,While engaged in sports activity</t>
  </si>
  <si>
    <t>V80.61</t>
  </si>
  <si>
    <t>Rider or occupant injured in collision with railway train or railway vehicle ,While engaged in leisure activity</t>
  </si>
  <si>
    <t>V80.62</t>
  </si>
  <si>
    <t>Rider or occupant injured in collision with railway train or railway vehicle ,While working for income</t>
  </si>
  <si>
    <t>V80.63</t>
  </si>
  <si>
    <t>Rider or occupant injured in collision with railway train or railway vehicle ,While engaged in other types of work</t>
  </si>
  <si>
    <t>V80.64</t>
  </si>
  <si>
    <t>Rider or occupant injured in collision with railway train or railway vehicle ,While resting, sleeping, eating or engaging in other vital activities</t>
  </si>
  <si>
    <t>V80.68</t>
  </si>
  <si>
    <t>Rider or occupant injured in collision with railway train or railway vehicle ,While engaged in other specified activities</t>
  </si>
  <si>
    <t>V80.69</t>
  </si>
  <si>
    <t>Rider or occupant injured in collision with railway train or railway vehicle ,During unspecified activity</t>
  </si>
  <si>
    <t>V80.70</t>
  </si>
  <si>
    <t>Rider or occupant injured in collision with other nonmotor vehicle ,While engaged in sports activity</t>
  </si>
  <si>
    <t>V80.71</t>
  </si>
  <si>
    <t>Rider or occupant injured in collision with other nonmotor vehicle ,While engaged in leisure activity</t>
  </si>
  <si>
    <t>V80.72</t>
  </si>
  <si>
    <t>Rider or occupant injured in collision with other nonmotor vehicle ,While working for income</t>
  </si>
  <si>
    <t>V80.73</t>
  </si>
  <si>
    <t>Rider or occupant injured in collision with other nonmotor vehicle ,While engaged in other types of work</t>
  </si>
  <si>
    <t>V80.74</t>
  </si>
  <si>
    <t>Rider or occupant injured in collision with other nonmotor vehicle ,While resting, sleeping, eating or engaging in other vital activities</t>
  </si>
  <si>
    <t>V80.78</t>
  </si>
  <si>
    <t>Rider or occupant injured in collision with other nonmotor vehicle ,While engaged in other specified activities</t>
  </si>
  <si>
    <t>V80.79</t>
  </si>
  <si>
    <t>Rider or occupant injured in collision with other nonmotor vehicle ,During unspecified activity</t>
  </si>
  <si>
    <t>V80.80</t>
  </si>
  <si>
    <t>Rider or occupant injured in collision with fixed or stationary object ,While engaged in sports activity</t>
  </si>
  <si>
    <t>V80.81</t>
  </si>
  <si>
    <t>Rider or occupant injured in collision with fixed or stationary object ,While engaged in leisure activity</t>
  </si>
  <si>
    <t>V80.82</t>
  </si>
  <si>
    <t>Rider or occupant injured in collision with fixed or stationary object ,While working for income</t>
  </si>
  <si>
    <t>V80.83</t>
  </si>
  <si>
    <t>Rider or occupant injured in collision with fixed or stationary object ,While engaged in other types of work</t>
  </si>
  <si>
    <t>V80.84</t>
  </si>
  <si>
    <t>Rider or occupant injured in collision with fixed or stationary object ,While resting, sleeping, eating or engaging in other vital activities</t>
  </si>
  <si>
    <t>V80.88</t>
  </si>
  <si>
    <t>Rider or occupant injured in collision with fixed or stationary object ,While engaged in other specified activities</t>
  </si>
  <si>
    <t>V80.89</t>
  </si>
  <si>
    <t>Rider or occupant injured in collision with fixed or stationary object ,During unspecified activity</t>
  </si>
  <si>
    <t>V80.90</t>
  </si>
  <si>
    <t>Rider or occupant injured in other and unspecified transport accidents,While engaged in sports activity</t>
  </si>
  <si>
    <t>V80.91</t>
  </si>
  <si>
    <t>Rider or occupant injured in other and unspecified transport accidents,While engaged in leisure activity</t>
  </si>
  <si>
    <t>V80.92</t>
  </si>
  <si>
    <t>Rider or occupant injured in other and unspecified transport accidents,While working for income</t>
  </si>
  <si>
    <t>V80.93</t>
  </si>
  <si>
    <t>Rider or occupant injured in other and unspecified transport accidents,While engaged in other types of work</t>
  </si>
  <si>
    <t>V80.94</t>
  </si>
  <si>
    <t>Rider or occupant injured in other and unspecified transport accidents,While resting, sleeping, eating or engaging in other vital activities</t>
  </si>
  <si>
    <t>V80.98</t>
  </si>
  <si>
    <t>Rider or occupant injured in other and unspecified transport accidents,While engaged in other specified activities</t>
  </si>
  <si>
    <t>V80.99</t>
  </si>
  <si>
    <t>Rider or occupant injured in other and unspecified transport accidents,During unspecified activity</t>
  </si>
  <si>
    <t>V81</t>
  </si>
  <si>
    <t xml:space="preserve">Occupant of railway train or railway vehicle injured in transport accident </t>
  </si>
  <si>
    <t>V81.00</t>
  </si>
  <si>
    <t>Occupant of railway train or railway vehicle injured in collision with motor vehicle in nontraffic accident, While engaged in sports activity</t>
  </si>
  <si>
    <t>V81.01</t>
  </si>
  <si>
    <t>Occupant of railway train or railway vehicle injured in collision with motor vehicle in nontraffic accident, While engaged in leisure activity</t>
  </si>
  <si>
    <t>V81.02</t>
  </si>
  <si>
    <t>Occupant of railway train or railway vehicle injured in collision with motor vehicle in nontraffic accident, While working for income</t>
  </si>
  <si>
    <t>V81.03</t>
  </si>
  <si>
    <t>Occupant of railway train or railway vehicle injured in collision with motor vehicle in nontraffic accident, While engaged in other types of work</t>
  </si>
  <si>
    <t>V81.04</t>
  </si>
  <si>
    <t>Occupant of railway train or railway vehicle injured in collision with motor vehicle in nontraffic accident, While resting, sleeping, eating or engaging in other vital activities</t>
  </si>
  <si>
    <t>V81.08</t>
  </si>
  <si>
    <t>Occupant of railway train or railway vehicle injured in collision with motor vehicle in nontraffic accident, While engaged in other specified activities</t>
  </si>
  <si>
    <t>V81.09</t>
  </si>
  <si>
    <t>Occupant of railway train or railway vehicle injured in collision with motor vehicle in nontraffic accident, During unspecified activity</t>
  </si>
  <si>
    <t>V81.10</t>
  </si>
  <si>
    <t>Occupant of railway train or railway vehicle injured in collision with motor vehicle in traffic accident ,While engaged in sports activity</t>
  </si>
  <si>
    <t>V81.11</t>
  </si>
  <si>
    <t>Occupant of railway train or railway vehicle injured in collision with motor vehicle in traffic accident ,While engaged in leisure activity</t>
  </si>
  <si>
    <t>V81.12</t>
  </si>
  <si>
    <t>Occupant of railway train or railway vehicle injured in collision with motor vehicle in traffic accident ,While working for income</t>
  </si>
  <si>
    <t>V81.13</t>
  </si>
  <si>
    <t>Occupant of railway train or railway vehicle injured in collision with motor vehicle in traffic accident ,While engaged in other types of work</t>
  </si>
  <si>
    <t>V81.14</t>
  </si>
  <si>
    <t>Occupant of railway train or railway vehicle injured in collision with motor vehicle in traffic accident ,While resting, sleeping, eating or engaging in other vital activities</t>
  </si>
  <si>
    <t>V81.18</t>
  </si>
  <si>
    <t>Occupant of railway train or railway vehicle injured in collision with motor vehicle in traffic accident ,While engaged in other specified activities</t>
  </si>
  <si>
    <t>V81.19</t>
  </si>
  <si>
    <t>Occupant of railway train or railway vehicle injured in collision with motor vehicle in traffic accident ,During unspecified activity</t>
  </si>
  <si>
    <t>V81.20</t>
  </si>
  <si>
    <t>Occupant of railway train or railway vehicle injured in collision with or hit by rolling stock ,While engaged in sports activity</t>
  </si>
  <si>
    <t>V81.21</t>
  </si>
  <si>
    <t>Occupant of railway train or railway vehicle injured in collision with or hit by rolling stock ,While engaged in leisure activity</t>
  </si>
  <si>
    <t>V81.22</t>
  </si>
  <si>
    <t>Occupant of railway train or railway vehicle injured in collision with or hit by rolling stock ,While working for income</t>
  </si>
  <si>
    <t>V81.23</t>
  </si>
  <si>
    <t>Occupant of railway train or railway vehicle injured in collision with or hit by rolling stock ,While engaged in other types of work</t>
  </si>
  <si>
    <t>V81.24</t>
  </si>
  <si>
    <t>Occupant of railway train or railway vehicle injured in collision with or hit by rolling stock ,While resting, sleeping, eating or engaging in other vital activities</t>
  </si>
  <si>
    <t>V81.28</t>
  </si>
  <si>
    <t>Occupant of railway train or railway vehicle injured in collision with or hit by rolling stock ,While engaged in other specified activities</t>
  </si>
  <si>
    <t>V81.29</t>
  </si>
  <si>
    <t>Occupant of railway train or railway vehicle injured in collision with or hit by rolling stock ,During unspecified activity</t>
  </si>
  <si>
    <t>V81.30</t>
  </si>
  <si>
    <t>Occupant of railway train or railway vehicle injured in collision with other object ,While engaged in sports activity</t>
  </si>
  <si>
    <t>V81.31</t>
  </si>
  <si>
    <t>Occupant of railway train or railway vehicle injured in collision with other object ,While engaged in leisure activity</t>
  </si>
  <si>
    <t>V81.32</t>
  </si>
  <si>
    <t>Occupant of railway train or railway vehicle injured in collision with other object ,While working for income</t>
  </si>
  <si>
    <t>V81.33</t>
  </si>
  <si>
    <t>Occupant of railway train or railway vehicle injured in collision with other object ,While engaged in other types of work</t>
  </si>
  <si>
    <t>V81.34</t>
  </si>
  <si>
    <t>Occupant of railway train or railway vehicle injured in collision with other object ,While resting, sleeping, eating or engaging in other vital activities</t>
  </si>
  <si>
    <t>V81.38</t>
  </si>
  <si>
    <t>Occupant of railway train or railway vehicle injured in collision with other object ,While engaged in other specified activities</t>
  </si>
  <si>
    <t>V81.39</t>
  </si>
  <si>
    <t>Occupant of railway train or railway vehicle injured in collision with other object ,During unspecified activity</t>
  </si>
  <si>
    <t>V81.40</t>
  </si>
  <si>
    <t>Person injured while boarding or alighting from railway train or railway vehicle,While engaged in sports activity</t>
  </si>
  <si>
    <t>V81.41</t>
  </si>
  <si>
    <t>Person injured while boarding or alighting from railway train or railway vehicle,While engaged in leisure activity</t>
  </si>
  <si>
    <t>V81.42</t>
  </si>
  <si>
    <t>Person injured while boarding or alighting from railway train or railway vehicle,While working for income</t>
  </si>
  <si>
    <t>V81.43</t>
  </si>
  <si>
    <t>Person injured while boarding or alighting from railway train or railway vehicle,While engaged in other types of work</t>
  </si>
  <si>
    <t>V81.44</t>
  </si>
  <si>
    <t>Person injured while boarding or alighting from railway train or railway vehicle,While resting, sleeping, eating or engaging in other vital activities</t>
  </si>
  <si>
    <t>V81.48</t>
  </si>
  <si>
    <t>Person injured while boarding or alighting from railway train or railway vehicle,While engaged in other specified activities</t>
  </si>
  <si>
    <t>V81.49</t>
  </si>
  <si>
    <t>Person injured while boarding or alighting from railway train or railway vehicle,During unspecified activity</t>
  </si>
  <si>
    <t>V81.50</t>
  </si>
  <si>
    <t>Occupant of railway train or railway vehicle injured by fall in railway train or railway vehicle ,While engaged in sports activity</t>
  </si>
  <si>
    <t>V81.51</t>
  </si>
  <si>
    <t>Occupant of railway train or railway vehicle injured by fall in railway train or railway vehicle ,While engaged in leisure activity</t>
  </si>
  <si>
    <t>V81.52</t>
  </si>
  <si>
    <t>Occupant of railway train or railway vehicle injured by fall in railway train or railway vehicle ,While working for income</t>
  </si>
  <si>
    <t>V81.53</t>
  </si>
  <si>
    <t>Occupant of railway train or railway vehicle injured by fall in railway train or railway vehicle ,While engaged in other types of work</t>
  </si>
  <si>
    <t>V81.54</t>
  </si>
  <si>
    <t>Occupant of railway train or railway vehicle injured by fall in railway train or railway vehicle ,While resting, sleeping, eating or engaging in other vital activities</t>
  </si>
  <si>
    <t>V81.58</t>
  </si>
  <si>
    <t>Occupant of railway train or railway vehicle injured by fall in railway train or railway vehicle ,While engaged in other specified activities</t>
  </si>
  <si>
    <t>V81.59</t>
  </si>
  <si>
    <t>Occupant of railway train or railway vehicle injured by fall in railway train or railway vehicle ,During unspecified activity</t>
  </si>
  <si>
    <t>V81.60</t>
  </si>
  <si>
    <t>Occupant of railway train or railway vehicle injured by fall from railway train or railway vehicle, While engaged in sports activity</t>
  </si>
  <si>
    <t>V81.61</t>
  </si>
  <si>
    <t>Occupant of railway train or railway vehicle injured by fall from railway train or railway vehicle, While engaged in leisure activity</t>
  </si>
  <si>
    <t>V81.62</t>
  </si>
  <si>
    <t>Occupant of railway train or railway vehicle injured by fall from railway train or railway vehicle, While working for income</t>
  </si>
  <si>
    <t>V81.63</t>
  </si>
  <si>
    <t>Occupant of railway train or railway vehicle injured by fall from railway train or railway vehicle, While engaged in other types of work</t>
  </si>
  <si>
    <t>V81.64</t>
  </si>
  <si>
    <t>Occupant of railway train or railway vehicle injured by fall from railway train or railway vehicle, While resting, sleeping, eating or engaging in other vital activities</t>
  </si>
  <si>
    <t>V81.68</t>
  </si>
  <si>
    <t>Occupant of railway train or railway vehicle injured by fall from railway train or railway vehicle, While engaged in other specified activities</t>
  </si>
  <si>
    <t>V81.69</t>
  </si>
  <si>
    <t>Occupant of railway train or railway vehicle injured by fall from railway train or railway vehicle, During unspecified activity</t>
  </si>
  <si>
    <t>V81.70</t>
  </si>
  <si>
    <t>Occupant of railway train or railway vehicle injured in derailment without antecedent collision, While engaged in sports activity</t>
  </si>
  <si>
    <t>V81.71</t>
  </si>
  <si>
    <t>Occupant of railway train or railway vehicle injured in derailment without antecedent collision, While engaged in leisure activity</t>
  </si>
  <si>
    <t>V81.72</t>
  </si>
  <si>
    <t>Occupant of railway train or railway vehicle injured in derailment without antecedent collision, While working for income</t>
  </si>
  <si>
    <t>V81.73</t>
  </si>
  <si>
    <t>Occupant of railway train or railway vehicle injured in derailment without antecedent collision, While engaged in other types of work</t>
  </si>
  <si>
    <t>V81.74</t>
  </si>
  <si>
    <t>Occupant of railway train or railway vehicle injured in derailment without antecedent collision, While resting, sleeping, eating or engaging in other vital activities</t>
  </si>
  <si>
    <t>V81.78</t>
  </si>
  <si>
    <t>Occupant of railway train or railway vehicle injured in derailment without antecedent collision, While engaged in other specified activities</t>
  </si>
  <si>
    <t>V81.79</t>
  </si>
  <si>
    <t>Occupant of railway train or railway vehicle injured in derailment without antecedent collision, During unspecified activity</t>
  </si>
  <si>
    <t>V81.80</t>
  </si>
  <si>
    <t>Occupant of railway train or railway vehicle injured in other specified railway accidents, While engaged in sports activity</t>
  </si>
  <si>
    <t>V81.81</t>
  </si>
  <si>
    <t>Occupant of railway train or railway vehicle injured in other specified railway accidents, While engaged in leisure activity</t>
  </si>
  <si>
    <t>V81.82</t>
  </si>
  <si>
    <t>Occupant of railway train or railway vehicle injured in other specified railway accidents, While working for income</t>
  </si>
  <si>
    <t>V81.83</t>
  </si>
  <si>
    <t>Occupant of railway train or railway vehicle injured in other specified railway accidents, While engaged in other types of work</t>
  </si>
  <si>
    <t>V81.84</t>
  </si>
  <si>
    <t>Occupant of railway train or railway vehicle injured in other specified railway accidents, While resting, sleeping, eating or engaging in other vital activities</t>
  </si>
  <si>
    <t>V81.88</t>
  </si>
  <si>
    <t>Occupant of railway train or railway vehicle injured in other specified railway accidents, While engaged in other specified activities</t>
  </si>
  <si>
    <t>V81.89</t>
  </si>
  <si>
    <t>Occupant of railway train or railway vehicle injured in other specified railway accidents, During unspecified activity</t>
  </si>
  <si>
    <t>V81.90</t>
  </si>
  <si>
    <t>Occupant of railway train or railway vehicle injured in unspecified railway accident,While engaged in sports activity</t>
  </si>
  <si>
    <t>V81.91</t>
  </si>
  <si>
    <t>Occupant of railway train or railway vehicle injured in unspecified railway accident,While engaged in leisure activity</t>
  </si>
  <si>
    <t>V81.92</t>
  </si>
  <si>
    <t>Occupant of railway train or railway vehicle injured in unspecified railway accident,While working for income</t>
  </si>
  <si>
    <t>V81.93</t>
  </si>
  <si>
    <t>Occupant of railway train or railway vehicle injured in unspecified railway accident,While engaged in other types of work</t>
  </si>
  <si>
    <t>V81.94</t>
  </si>
  <si>
    <t>Occupant of railway train or railway vehicle injured in unspecified railway accident,While resting, sleeping, eating or engaging in other vital activities</t>
  </si>
  <si>
    <t>V81.98</t>
  </si>
  <si>
    <t>Occupant of railway train or railway vehicle injured in unspecified railway accident,While engaged in other specified activities</t>
  </si>
  <si>
    <t>V81.99</t>
  </si>
  <si>
    <t>Occupant of railway train or railway vehicle injured in unspecified railway accident,During unspecified activity</t>
  </si>
  <si>
    <t>V82</t>
  </si>
  <si>
    <t xml:space="preserve">Occupant of streetcar injured in transport accident   </t>
  </si>
  <si>
    <t>V82.00</t>
  </si>
  <si>
    <t>Occupant of streetcar injured in collision with motor vehicle in nontraffic accident ,While engaged in sports activity</t>
  </si>
  <si>
    <t>V82.01</t>
  </si>
  <si>
    <t>Occupant of streetcar injured in collision with motor vehicle in nontraffic accident ,While engaged in leisure activity</t>
  </si>
  <si>
    <t>V82.02</t>
  </si>
  <si>
    <t>Occupant of streetcar injured in collision with motor vehicle in nontraffic accident ,While working for income</t>
  </si>
  <si>
    <t>V82.03</t>
  </si>
  <si>
    <t>Occupant of streetcar injured in collision with motor vehicle in nontraffic accident ,While engaged in other types of work</t>
  </si>
  <si>
    <t>V82.04</t>
  </si>
  <si>
    <t>Occupant of streetcar injured in collision with motor vehicle in nontraffic accident ,While resting, sleeping, eating or engaging in other vital activities</t>
  </si>
  <si>
    <t>V82.08</t>
  </si>
  <si>
    <t>Occupant of streetcar injured in collision with motor vehicle in nontraffic accident ,While engaged in other specified activities</t>
  </si>
  <si>
    <t>V82.09</t>
  </si>
  <si>
    <t>Occupant of streetcar injured in collision with motor vehicle in nontraffic accident ,During unspecified activity</t>
  </si>
  <si>
    <t>V82.10</t>
  </si>
  <si>
    <t>Occupant of streetcar injured in collision with motor vehicle in traffic accident ,While engaged in sports activity</t>
  </si>
  <si>
    <t>V82.11</t>
  </si>
  <si>
    <t>Occupant of streetcar injured in collision with motor vehicle in traffic accident ,While engaged in leisure activity</t>
  </si>
  <si>
    <t>V82.12</t>
  </si>
  <si>
    <t>Occupant of streetcar injured in collision with motor vehicle in traffic accident ,While working for income</t>
  </si>
  <si>
    <t>V82.13</t>
  </si>
  <si>
    <t>Occupant of streetcar injured in collision with motor vehicle in traffic accident ,While engaged in other types of work</t>
  </si>
  <si>
    <t>V82.14</t>
  </si>
  <si>
    <t>Occupant of streetcar injured in collision with motor vehicle in traffic accident ,While resting, sleeping, eating or engaging in other vital activities</t>
  </si>
  <si>
    <t>V82.18</t>
  </si>
  <si>
    <t>Occupant of streetcar injured in collision with motor vehicle in traffic accident ,While engaged in other specified activities</t>
  </si>
  <si>
    <t>V82.19</t>
  </si>
  <si>
    <t>Occupant of streetcar injured in collision with motor vehicle in traffic accident ,During unspecified activity</t>
  </si>
  <si>
    <t>V82.20</t>
  </si>
  <si>
    <t>Occupant of streetcar injured in collision with or hit by rolling stock,While engaged in sports activity</t>
  </si>
  <si>
    <t>V82.21</t>
  </si>
  <si>
    <t>Occupant of streetcar injured in collision with or hit by rolling stock,While engaged in leisure activity</t>
  </si>
  <si>
    <t>V82.22</t>
  </si>
  <si>
    <t>Occupant of streetcar injured in collision with or hit by rolling stock,While working for income</t>
  </si>
  <si>
    <t>V82.23</t>
  </si>
  <si>
    <t>Occupant of streetcar injured in collision with or hit by rolling stock,While engaged in other types of work</t>
  </si>
  <si>
    <t>V82.24</t>
  </si>
  <si>
    <t>Occupant of streetcar injured in collision with or hit by rolling stock,While resting, sleeping, eating or engaging in other vital activities</t>
  </si>
  <si>
    <t>V82.28</t>
  </si>
  <si>
    <t>Occupant of streetcar injured in collision with or hit by rolling stock,While engaged in other specified activities</t>
  </si>
  <si>
    <t>V82.29</t>
  </si>
  <si>
    <t>Occupant of streetcar injured in collision with or hit by rolling stock,During unspecified activity</t>
  </si>
  <si>
    <t>V82.30</t>
  </si>
  <si>
    <t>Occupant of streetcar injured in collision with other object ,While engaged in sports activity</t>
  </si>
  <si>
    <t>V82.31</t>
  </si>
  <si>
    <t>Occupant of streetcar injured in collision with other object ,While engaged in leisure activity</t>
  </si>
  <si>
    <t>V82.32</t>
  </si>
  <si>
    <t>Occupant of streetcar injured in collision with other object ,While working for income</t>
  </si>
  <si>
    <t>V82.33</t>
  </si>
  <si>
    <t>Occupant of streetcar injured in collision with other object ,While engaged in other types of work</t>
  </si>
  <si>
    <t>V82.34</t>
  </si>
  <si>
    <t>Occupant of streetcar injured in collision with other object ,While resting, sleeping, eating or engaging in other vital activities</t>
  </si>
  <si>
    <t>V82.38</t>
  </si>
  <si>
    <t>Occupant of streetcar injured in collision with other object ,While engaged in other specified activities</t>
  </si>
  <si>
    <t>V82.39</t>
  </si>
  <si>
    <t>Occupant of streetcar injured in collision with other object ,During unspecified activity</t>
  </si>
  <si>
    <t>V82.40</t>
  </si>
  <si>
    <t>Person injured while boarding or alighting from streetcar ,While engaged in sports activity</t>
  </si>
  <si>
    <t>V82.41</t>
  </si>
  <si>
    <t>Person injured while boarding or alighting from streetcar ,While engaged in leisure activity</t>
  </si>
  <si>
    <t>V82.42</t>
  </si>
  <si>
    <t>Person injured while boarding or alighting from streetcar ,While working for income</t>
  </si>
  <si>
    <t>V82.43</t>
  </si>
  <si>
    <t>Person injured while boarding or alighting from streetcar ,While engaged in other types of work</t>
  </si>
  <si>
    <t>V82.44</t>
  </si>
  <si>
    <t>Person injured while boarding or alighting from streetcar ,While resting, sleeping, eating or engaging in other vital activities</t>
  </si>
  <si>
    <t>V82.48</t>
  </si>
  <si>
    <t>Person injured while boarding or alighting from streetcar ,While engaged in other specified activities</t>
  </si>
  <si>
    <t>V82.49</t>
  </si>
  <si>
    <t>Person injured while boarding or alighting from streetcar ,During unspecified activity</t>
  </si>
  <si>
    <t>V82.50</t>
  </si>
  <si>
    <t>Occupant of streetcar injured by fall in streetcar, While engaged in sports activity</t>
  </si>
  <si>
    <t>V82.51</t>
  </si>
  <si>
    <t>Occupant of streetcar injured by fall in streetcar, While engaged in leisure activity</t>
  </si>
  <si>
    <t>V82.52</t>
  </si>
  <si>
    <t>Occupant of streetcar injured by fall in streetcar, While working for income</t>
  </si>
  <si>
    <t>V82.53</t>
  </si>
  <si>
    <t>Occupant of streetcar injured by fall in streetcar, While engaged in other types of work</t>
  </si>
  <si>
    <t>V82.54</t>
  </si>
  <si>
    <t>Occupant of streetcar injured by fall in streetcar, While resting, sleeping, eating or engaging in other vital activities</t>
  </si>
  <si>
    <t>V82.58</t>
  </si>
  <si>
    <t>Occupant of streetcar injured by fall in streetcar, While engaged in other specified activities</t>
  </si>
  <si>
    <t>V82.59</t>
  </si>
  <si>
    <t>Occupant of streetcar injured by fall in streetcar, During unspecified activity</t>
  </si>
  <si>
    <t>V82.60</t>
  </si>
  <si>
    <t>Occupant of streetcar injured by fall from streetcar, While engaged in sports activity</t>
  </si>
  <si>
    <t>V82.61</t>
  </si>
  <si>
    <t>Occupant of streetcar injured by fall from streetcar, While engaged in leisure activity</t>
  </si>
  <si>
    <t>V82.62</t>
  </si>
  <si>
    <t>Occupant of streetcar injured by fall from streetcar, While working for income</t>
  </si>
  <si>
    <t>V82.63</t>
  </si>
  <si>
    <t>Occupant of streetcar injured by fall from streetcar, While engaged in other types of work</t>
  </si>
  <si>
    <t>V82.64</t>
  </si>
  <si>
    <t>Occupant of streetcar injured by fall from streetcar, While resting, sleeping, eating or engaging in other vital activities</t>
  </si>
  <si>
    <t>V82.68</t>
  </si>
  <si>
    <t>Occupant of streetcar injured by fall from streetcar, While engaged in other specified activities</t>
  </si>
  <si>
    <t>V82.69</t>
  </si>
  <si>
    <t>Occupant of streetcar injured by fall from streetcar, During unspecified activity</t>
  </si>
  <si>
    <t>V82.70</t>
  </si>
  <si>
    <t>Occupant of streetcar injured in derailment without antecedent collision ,While engaged in sports activity</t>
  </si>
  <si>
    <t>V82.71</t>
  </si>
  <si>
    <t>Occupant of streetcar injured in derailment without antecedent collision ,While engaged in leisure activity</t>
  </si>
  <si>
    <t>V82.72</t>
  </si>
  <si>
    <t>Occupant of streetcar injured in derailment without antecedent collision ,While working for income</t>
  </si>
  <si>
    <t>V82.73</t>
  </si>
  <si>
    <t>Occupant of streetcar injured in derailment without antecedent collision ,While engaged in other types of work</t>
  </si>
  <si>
    <t>V82.74</t>
  </si>
  <si>
    <t>Occupant of streetcar injured in derailment without antecedent collision ,While resting, sleeping, eating or engaging in other vital activities</t>
  </si>
  <si>
    <t>V82.78</t>
  </si>
  <si>
    <t>Occupant of streetcar injured in derailment without antecedent collision ,While engaged in other specified activities</t>
  </si>
  <si>
    <t>V82.79</t>
  </si>
  <si>
    <t>Occupant of streetcar injured in derailment without antecedent collision ,During unspecified activity</t>
  </si>
  <si>
    <t>V82.80</t>
  </si>
  <si>
    <t>Occupant of streetcar injured in other specified transport accidents ,While engaged in sports activity</t>
  </si>
  <si>
    <t>V82.81</t>
  </si>
  <si>
    <t>Occupant of streetcar injured in other specified transport accidents ,While engaged in leisure activity</t>
  </si>
  <si>
    <t>V82.82</t>
  </si>
  <si>
    <t>Occupant of streetcar injured in other specified transport accidents ,While working for income</t>
  </si>
  <si>
    <t>V82.83</t>
  </si>
  <si>
    <t>Occupant of streetcar injured in other specified transport accidents ,While engaged in other types of work</t>
  </si>
  <si>
    <t>V82.84</t>
  </si>
  <si>
    <t>Occupant of streetcar injured in other specified transport accidents ,While resting, sleeping, eating or engaging in other vital activities</t>
  </si>
  <si>
    <t>V82.88</t>
  </si>
  <si>
    <t>Occupant of streetcar injured in other specified transport accidents ,While engaged in other specified activities</t>
  </si>
  <si>
    <t>V82.89</t>
  </si>
  <si>
    <t>Occupant of streetcar injured in other specified transport accidents ,During unspecified activity</t>
  </si>
  <si>
    <t>V82.90</t>
  </si>
  <si>
    <t>Occupant of streetcar injured in unspecified traffic accident ,While engaged in sports activity</t>
  </si>
  <si>
    <t>V82.91</t>
  </si>
  <si>
    <t>Occupant of streetcar injured in unspecified traffic accident ,While engaged in leisure activity</t>
  </si>
  <si>
    <t>V82.92</t>
  </si>
  <si>
    <t>Occupant of streetcar injured in unspecified traffic accident ,While working for income</t>
  </si>
  <si>
    <t>V82.93</t>
  </si>
  <si>
    <t>Occupant of streetcar injured in unspecified traffic accident ,While engaged in other types of work</t>
  </si>
  <si>
    <t>V82.94</t>
  </si>
  <si>
    <t>Occupant of streetcar injured in unspecified traffic accident ,While resting, sleeping, eating or engaging in other vital activities</t>
  </si>
  <si>
    <t>V82.98</t>
  </si>
  <si>
    <t>Occupant of streetcar injured in unspecified traffic accident ,While engaged in other specified activities</t>
  </si>
  <si>
    <t>V82.99</t>
  </si>
  <si>
    <t>Occupant of streetcar injured in unspecified traffic accident ,During unspecified activity</t>
  </si>
  <si>
    <t>V83</t>
  </si>
  <si>
    <t>Occupant of special vehicle mainly used on industrial premises injured in transport accident</t>
  </si>
  <si>
    <t>V83.00</t>
  </si>
  <si>
    <t>Driver of special industrial vehicle injured in traffic accident ,While engaged in sports activity</t>
  </si>
  <si>
    <t>V83.01</t>
  </si>
  <si>
    <t>Driver of special industrial vehicle injured in traffic accident ,While engaged in leisure activity</t>
  </si>
  <si>
    <t>V83.02</t>
  </si>
  <si>
    <t>Driver of special industrial vehicle injured in traffic accident ,While working for income</t>
  </si>
  <si>
    <t>V83.03</t>
  </si>
  <si>
    <t>Driver of special industrial vehicle injured in traffic accident ,While engaged in other types of work</t>
  </si>
  <si>
    <t>V83.04</t>
  </si>
  <si>
    <t>Driver of special industrial vehicle injured in traffic accident ,While resting, sleeping, eating or engaging in other vital activities</t>
  </si>
  <si>
    <t>V83.08</t>
  </si>
  <si>
    <t>Driver of special industrial vehicle injured in traffic accident ,While engaged in other specified activities</t>
  </si>
  <si>
    <t>V83.09</t>
  </si>
  <si>
    <t>Driver of special industrial vehicle injured in traffic accident ,During unspecified activity</t>
  </si>
  <si>
    <t>V83.10</t>
  </si>
  <si>
    <t>Passenger of special industrial vehicle injured in traffic accident, While engaged in sports activity</t>
  </si>
  <si>
    <t>V83.11</t>
  </si>
  <si>
    <t>Passenger of special industrial vehicle injured in traffic accident, While engaged in leisure activity</t>
  </si>
  <si>
    <t>V83.12</t>
  </si>
  <si>
    <t>Passenger of special industrial vehicle injured in traffic accident, While working for income</t>
  </si>
  <si>
    <t>V83.13</t>
  </si>
  <si>
    <t>Passenger of special industrial vehicle injured in traffic accident, While engaged in other types of work</t>
  </si>
  <si>
    <t>V83.14</t>
  </si>
  <si>
    <t>Passenger of special industrial vehicle injured in traffic accident, While resting, sleeping, eating or engaging in other vital activities</t>
  </si>
  <si>
    <t>V83.18</t>
  </si>
  <si>
    <t>Passenger of special industrial vehicle injured in traffic accident, While engaged in other specified activities</t>
  </si>
  <si>
    <t>V83.19</t>
  </si>
  <si>
    <t>Passenger of special industrial vehicle injured in traffic accident, During unspecified activity</t>
  </si>
  <si>
    <t>V83.20</t>
  </si>
  <si>
    <t>Person on outside of special industrial vehicle injured in traffic accident, While engaged in sports activity</t>
  </si>
  <si>
    <t>V83.21</t>
  </si>
  <si>
    <t>Person on outside of special industrial vehicle injured in traffic accident, While engaged in leisure activity</t>
  </si>
  <si>
    <t>V83.22</t>
  </si>
  <si>
    <t>Person on outside of special industrial vehicle injured in traffic accident, While working for income</t>
  </si>
  <si>
    <t>V83.23</t>
  </si>
  <si>
    <t>Person on outside of special industrial vehicle injured in traffic accident, While engaged in other types of work</t>
  </si>
  <si>
    <t>V83.24</t>
  </si>
  <si>
    <t>Person on outside of special industrial vehicle injured in traffic accident, While resting, sleeping, eating or engaging in other vital activities</t>
  </si>
  <si>
    <t>V83.28</t>
  </si>
  <si>
    <t>Person on outside of special industrial vehicle injured in traffic accident, While engaged in other specified activities</t>
  </si>
  <si>
    <t>V83.29</t>
  </si>
  <si>
    <t>Person on outside of special industrial vehicle injured in traffic accident, During unspecified activity</t>
  </si>
  <si>
    <t>V83.30</t>
  </si>
  <si>
    <t>Unspecified occupant of special industrial vehicle injured in traffic accident ,While engaged in sports activity</t>
  </si>
  <si>
    <t>V83.31</t>
  </si>
  <si>
    <t>Unspecified occupant of special industrial vehicle injured in traffic accident ,While engaged in leisure activity</t>
  </si>
  <si>
    <t>V83.32</t>
  </si>
  <si>
    <t>Unspecified occupant of special industrial vehicle injured in traffic accident ,While working for income</t>
  </si>
  <si>
    <t>V83.33</t>
  </si>
  <si>
    <t>Unspecified occupant of special industrial vehicle injured in traffic accident ,While engaged in other types of work</t>
  </si>
  <si>
    <t>V83.34</t>
  </si>
  <si>
    <t>Unspecified occupant of special industrial vehicle injured in traffic accident ,While resting, sleeping, eating or engaging in other vital activities</t>
  </si>
  <si>
    <t>V83.38</t>
  </si>
  <si>
    <t>Unspecified occupant of special industrial vehicle injured in traffic accident ,While engaged in other specified activities</t>
  </si>
  <si>
    <t>V83.39</t>
  </si>
  <si>
    <t>Unspecified occupant of special industrial vehicle injured in traffic accident ,During unspecified activity</t>
  </si>
  <si>
    <t>V83.40</t>
  </si>
  <si>
    <t>Person injured while boarding or alighting from special industrial vehicle ,While engaged in sports activity</t>
  </si>
  <si>
    <t>V83.41</t>
  </si>
  <si>
    <t>Person injured while boarding or alighting from special industrial vehicle ,While engaged in leisure activity</t>
  </si>
  <si>
    <t>V83.42</t>
  </si>
  <si>
    <t>Person injured while boarding or alighting from special industrial vehicle ,While working for income</t>
  </si>
  <si>
    <t>V83.43</t>
  </si>
  <si>
    <t>Person injured while boarding or alighting from special industrial vehicle ,While engaged in other types of work</t>
  </si>
  <si>
    <t>V83.44</t>
  </si>
  <si>
    <t>Person injured while boarding or alighting from special industrial vehicle ,While resting, sleeping, eating or engaging in other vital activities</t>
  </si>
  <si>
    <t>V83.48</t>
  </si>
  <si>
    <t>Person injured while boarding or alighting from special industrial vehicle ,While engaged in other specified activities</t>
  </si>
  <si>
    <t>V83.49</t>
  </si>
  <si>
    <t>Person injured while boarding or alighting from special industrial vehicle ,During unspecified activity</t>
  </si>
  <si>
    <t>V83.50</t>
  </si>
  <si>
    <t>Driver of special industrial vehicle injured in nontraffic accident ,While engaged in sports activity</t>
  </si>
  <si>
    <t>V83.51</t>
  </si>
  <si>
    <t>Driver of special industrial vehicle injured in nontraffic accident ,While engaged in leisure activity</t>
  </si>
  <si>
    <t>V83.52</t>
  </si>
  <si>
    <t>Driver of special industrial vehicle injured in nontraffic accident ,While working for income</t>
  </si>
  <si>
    <t>V83.53</t>
  </si>
  <si>
    <t>Driver of special industrial vehicle injured in nontraffic accident ,While engaged in other types of work</t>
  </si>
  <si>
    <t>V83.54</t>
  </si>
  <si>
    <t>Driver of special industrial vehicle injured in nontraffic accident ,While resting, sleeping, eating or engaging in other vital activities</t>
  </si>
  <si>
    <t>V83.58</t>
  </si>
  <si>
    <t>Driver of special industrial vehicle injured in nontraffic accident ,While engaged in other specified activities</t>
  </si>
  <si>
    <t>V83.59</t>
  </si>
  <si>
    <t>Driver of special industrial vehicle injured in nontraffic accident ,During unspecified activity</t>
  </si>
  <si>
    <t>V83.60</t>
  </si>
  <si>
    <t>Passenger of special industrial vehicle injured in nontraffic accident ,While engaged in sports activity</t>
  </si>
  <si>
    <t>V83.61</t>
  </si>
  <si>
    <t>Passenger of special industrial vehicle injured in nontraffic accident ,While engaged in leisure activity</t>
  </si>
  <si>
    <t>V83.62</t>
  </si>
  <si>
    <t>Passenger of special industrial vehicle injured in nontraffic accident ,While working for income</t>
  </si>
  <si>
    <t>V83.63</t>
  </si>
  <si>
    <t>Passenger of special industrial vehicle injured in nontraffic accident ,While engaged in other types of work</t>
  </si>
  <si>
    <t>V83.64</t>
  </si>
  <si>
    <t>Passenger of special industrial vehicle injured in nontraffic accident ,While resting, sleeping, eating or engaging in other vital activities</t>
  </si>
  <si>
    <t>V83.68</t>
  </si>
  <si>
    <t>Passenger of special industrial vehicle injured in nontraffic accident ,While engaged in other specified activities</t>
  </si>
  <si>
    <t>V83.69</t>
  </si>
  <si>
    <t>Passenger of special industrial vehicle injured in nontraffic accident ,During unspecified activity</t>
  </si>
  <si>
    <t>V83.70</t>
  </si>
  <si>
    <t>Person on outside of special industrial vehicle injured in nontraffic accident ,While engaged in sports activity</t>
  </si>
  <si>
    <t>V83.71</t>
  </si>
  <si>
    <t>Person on outside of special industrial vehicle injured in nontraffic accident ,While engaged in leisure activity</t>
  </si>
  <si>
    <t>V83.72</t>
  </si>
  <si>
    <t>Person on outside of special industrial vehicle injured in nontraffic accident ,While working for income</t>
  </si>
  <si>
    <t>V83.73</t>
  </si>
  <si>
    <t>Person on outside of special industrial vehicle injured in nontraffic accident ,While engaged in other types of work</t>
  </si>
  <si>
    <t>V83.74</t>
  </si>
  <si>
    <t>Person on outside of special industrial vehicle injured in nontraffic accident ,While resting, sleeping, eating or engaging in other vital activities</t>
  </si>
  <si>
    <t>V83.78</t>
  </si>
  <si>
    <t>Person on outside of special industrial vehicle injured in nontraffic accident ,While engaged in other specified activities</t>
  </si>
  <si>
    <t>V83.79</t>
  </si>
  <si>
    <t>Person on outside of special industrial vehicle injured in nontraffic accident ,During unspecified activity</t>
  </si>
  <si>
    <t>V83.90</t>
  </si>
  <si>
    <t>Unspecified occupant of special industrial vehicle injured in nontraffic accident ,While engaged in sports activity</t>
  </si>
  <si>
    <t>V83.91</t>
  </si>
  <si>
    <t>Unspecified occupant of special industrial vehicle injured in nontraffic accident ,While engaged in leisure activity</t>
  </si>
  <si>
    <t>V83.92</t>
  </si>
  <si>
    <t>Unspecified occupant of special industrial vehicle injured in nontraffic accident ,While working for income</t>
  </si>
  <si>
    <t>V83.93</t>
  </si>
  <si>
    <t>Unspecified occupant of special industrial vehicle injured in nontraffic accident ,While engaged in other types of work</t>
  </si>
  <si>
    <t>V83.94</t>
  </si>
  <si>
    <t>Unspecified occupant of special industrial vehicle injured in nontraffic accident ,While resting, sleeping, eating or engaging in other vital activities</t>
  </si>
  <si>
    <t>V83.98</t>
  </si>
  <si>
    <t>Unspecified occupant of special industrial vehicle injured in nontraffic accident ,While engaged in other specified activities</t>
  </si>
  <si>
    <t>V83.99</t>
  </si>
  <si>
    <t>Unspecified occupant of special industrial vehicle injured in nontraffic accident ,During unspecified activity</t>
  </si>
  <si>
    <t>V84</t>
  </si>
  <si>
    <t xml:space="preserve">Occupant of special vehicle mainly used in agriculture injured in transport accident  </t>
  </si>
  <si>
    <t>V84.00</t>
  </si>
  <si>
    <t>Driver of special agricultural vehicle injured in traffic accident, While engaged in sports activity</t>
  </si>
  <si>
    <t>V84.01</t>
  </si>
  <si>
    <t>Driver of special agricultural vehicle injured in traffic accident, While engaged in leisure activity</t>
  </si>
  <si>
    <t>V84.02</t>
  </si>
  <si>
    <t>Driver of special agricultural vehicle injured in traffic accident, While working for income</t>
  </si>
  <si>
    <t>V84.03</t>
  </si>
  <si>
    <t>Driver of special agricultural vehicle injured in traffic accident, While engaged in other types of work</t>
  </si>
  <si>
    <t>V84.04</t>
  </si>
  <si>
    <t>Driver of special agricultural vehicle injured in traffic accident, While resting, sleeping, eating or engaging in other vital activities</t>
  </si>
  <si>
    <t>V84.08</t>
  </si>
  <si>
    <t>Driver of special agricultural vehicle injured in traffic accident, While engaged in other specified activities</t>
  </si>
  <si>
    <t>V84.09</t>
  </si>
  <si>
    <t>Driver of special agricultural vehicle injured in traffic accident, During unspecified activity</t>
  </si>
  <si>
    <t>V84.10</t>
  </si>
  <si>
    <t>Passenger of special agricultural vehicle injured in traffic accident ,While engaged in sports activity</t>
  </si>
  <si>
    <t>V84.11</t>
  </si>
  <si>
    <t>Passenger of special agricultural vehicle injured in traffic accident ,While engaged in leisure activity</t>
  </si>
  <si>
    <t>V84.12</t>
  </si>
  <si>
    <t>Passenger of special agricultural vehicle injured in traffic accident ,While working for income</t>
  </si>
  <si>
    <t>V84.13</t>
  </si>
  <si>
    <t>Passenger of special agricultural vehicle injured in traffic accident ,While engaged in other types of work</t>
  </si>
  <si>
    <t>V84.14</t>
  </si>
  <si>
    <t>Passenger of special agricultural vehicle injured in traffic accident ,While resting, sleeping, eating or engaging in other vital activities</t>
  </si>
  <si>
    <t>V84.18</t>
  </si>
  <si>
    <t>Passenger of special agricultural vehicle injured in traffic accident ,While engaged in other specified activities</t>
  </si>
  <si>
    <t>V84.19</t>
  </si>
  <si>
    <t>Passenger of special agricultural vehicle injured in traffic accident ,During unspecified activity</t>
  </si>
  <si>
    <t>V84.20</t>
  </si>
  <si>
    <t>Person on outside of special agricultural vehicle injured in traffic accident ,While engaged in sports activity</t>
  </si>
  <si>
    <t>V84.21</t>
  </si>
  <si>
    <t>Person on outside of special agricultural vehicle injured in traffic accident ,While engaged in leisure activity</t>
  </si>
  <si>
    <t>V84.22</t>
  </si>
  <si>
    <t>Person on outside of special agricultural vehicle injured in traffic accident ,While working for income</t>
  </si>
  <si>
    <t>V84.23</t>
  </si>
  <si>
    <t>Person on outside of special agricultural vehicle injured in traffic accident ,While engaged in other types of work</t>
  </si>
  <si>
    <t>V84.24</t>
  </si>
  <si>
    <t>Person on outside of special agricultural vehicle injured in traffic accident ,While resting, sleeping, eating or engaging in other vital activities</t>
  </si>
  <si>
    <t>V84.28</t>
  </si>
  <si>
    <t>Person on outside of special agricultural vehicle injured in traffic accident ,While engaged in other specified activities</t>
  </si>
  <si>
    <t>V84.29</t>
  </si>
  <si>
    <t>Person on outside of special agricultural vehicle injured in traffic accident ,During unspecified activity</t>
  </si>
  <si>
    <t>V84.30</t>
  </si>
  <si>
    <t>Unspecified occupant of special agricultural vehicle injured in traffic accident,While engaged in sports activity</t>
  </si>
  <si>
    <t>V84.31</t>
  </si>
  <si>
    <t>Unspecified occupant of special agricultural vehicle injured in traffic accident,While engaged in leisure activity</t>
  </si>
  <si>
    <t>V84.32</t>
  </si>
  <si>
    <t>Unspecified occupant of special agricultural vehicle injured in traffic accident,While working for income</t>
  </si>
  <si>
    <t>V84.33</t>
  </si>
  <si>
    <t>Unspecified occupant of special agricultural vehicle injured in traffic accident,While engaged in other types of work</t>
  </si>
  <si>
    <t>V84.34</t>
  </si>
  <si>
    <t>Unspecified occupant of special agricultural vehicle injured in traffic accident,While resting, sleeping, eating or engaging in other vital activities</t>
  </si>
  <si>
    <t>V84.38</t>
  </si>
  <si>
    <t>Unspecified occupant of special agricultural vehicle injured in traffic accident,While engaged in other specified activities</t>
  </si>
  <si>
    <t>V84.39</t>
  </si>
  <si>
    <t>Unspecified occupant of special agricultural vehicle injured in traffic accident,During unspecified activity</t>
  </si>
  <si>
    <t>V84.40</t>
  </si>
  <si>
    <t>Person injured while boarding or alighting from special agricultural vehicle, While engaged in sports activity</t>
  </si>
  <si>
    <t>V84.41</t>
  </si>
  <si>
    <t>Person injured while boarding or alighting from special agricultural vehicle, While engaged in leisure activity</t>
  </si>
  <si>
    <t>V84.42</t>
  </si>
  <si>
    <t>Person injured while boarding or alighting from special agricultural vehicle, While working for income</t>
  </si>
  <si>
    <t>V84.43</t>
  </si>
  <si>
    <t>Person injured while boarding or alighting from special agricultural vehicle, While engaged in other types of work</t>
  </si>
  <si>
    <t>V84.44</t>
  </si>
  <si>
    <t>Person injured while boarding or alighting from special agricultural vehicle, While resting, sleeping, eating or engaging in other vital activities</t>
  </si>
  <si>
    <t>V84.48</t>
  </si>
  <si>
    <t>Person injured while boarding or alighting from special agricultural vehicle, While engaged in other specified activities</t>
  </si>
  <si>
    <t>V84.49</t>
  </si>
  <si>
    <t>Person injured while boarding or alighting from special agricultural vehicle, During unspecified activity</t>
  </si>
  <si>
    <t>V84.50</t>
  </si>
  <si>
    <t>Driver of special agricultural vehicle injured in nontraffic accident ,While engaged in sports activity</t>
  </si>
  <si>
    <t>V84.51</t>
  </si>
  <si>
    <t>Driver of special agricultural vehicle injured in nontraffic accident ,While engaged in leisure activity</t>
  </si>
  <si>
    <t>V84.52</t>
  </si>
  <si>
    <t>Driver of special agricultural vehicle injured in nontraffic accident ,While working for income</t>
  </si>
  <si>
    <t>V84.53</t>
  </si>
  <si>
    <t>Driver of special agricultural vehicle injured in nontraffic accident ,While engaged in other types of work</t>
  </si>
  <si>
    <t>V84.54</t>
  </si>
  <si>
    <t>Driver of special agricultural vehicle injured in nontraffic accident ,While resting, sleeping, eating or engaging in other vital activities</t>
  </si>
  <si>
    <t>V84.58</t>
  </si>
  <si>
    <t>Driver of special agricultural vehicle injured in nontraffic accident ,While engaged in other specified activities</t>
  </si>
  <si>
    <t>V84.59</t>
  </si>
  <si>
    <t>Driver of special agricultural vehicle injured in nontraffic accident ,During unspecified activity</t>
  </si>
  <si>
    <t>V84.60</t>
  </si>
  <si>
    <t>Passenger of special agricultural vehicle injured in nontraffic accident ,While engaged in sports activity</t>
  </si>
  <si>
    <t>V84.61</t>
  </si>
  <si>
    <t>Passenger of special agricultural vehicle injured in nontraffic accident ,While engaged in leisure activity</t>
  </si>
  <si>
    <t>V84.62</t>
  </si>
  <si>
    <t>Passenger of special agricultural vehicle injured in nontraffic accident ,While working for income</t>
  </si>
  <si>
    <t>V84.63</t>
  </si>
  <si>
    <t>Passenger of special agricultural vehicle injured in nontraffic accident ,While engaged in other types of work</t>
  </si>
  <si>
    <t>V84.64</t>
  </si>
  <si>
    <t>Passenger of special agricultural vehicle injured in nontraffic accident ,While resting, sleeping, eating or engaging in other vital activities</t>
  </si>
  <si>
    <t>V84.68</t>
  </si>
  <si>
    <t>Passenger of special agricultural vehicle injured in nontraffic accident ,While engaged in other specified activities</t>
  </si>
  <si>
    <t>V84.69</t>
  </si>
  <si>
    <t>Passenger of special agricultural vehicle injured in nontraffic accident ,During unspecified activity</t>
  </si>
  <si>
    <t>V84.70</t>
  </si>
  <si>
    <t>Person on outside of special agricultural vehicle injured in nontraffic accident ,While engaged in sports activity</t>
  </si>
  <si>
    <t>V84.71</t>
  </si>
  <si>
    <t>Person on outside of special agricultural vehicle injured in nontraffic accident ,While engaged in leisure activity</t>
  </si>
  <si>
    <t>V84.72</t>
  </si>
  <si>
    <t>Person on outside of special agricultural vehicle injured in nontraffic accident ,While working for income</t>
  </si>
  <si>
    <t>V84.73</t>
  </si>
  <si>
    <t>Person on outside of special agricultural vehicle injured in nontraffic accident ,While engaged in other types of work</t>
  </si>
  <si>
    <t>V84.74</t>
  </si>
  <si>
    <t>Person on outside of special agricultural vehicle injured in nontraffic accident ,While resting, sleeping, eating or engaging in other vital activities</t>
  </si>
  <si>
    <t>V84.78</t>
  </si>
  <si>
    <t>Person on outside of special agricultural vehicle injured in nontraffic accident ,While engaged in other specified activities</t>
  </si>
  <si>
    <t>V84.79</t>
  </si>
  <si>
    <t>Person on outside of special agricultural vehicle injured in nontraffic accident ,During unspecified activity</t>
  </si>
  <si>
    <t>V84.90</t>
  </si>
  <si>
    <t>Unspecified occupant of special agricultural vehicle injured in nontraffic accident ,While engaged in sports activity</t>
  </si>
  <si>
    <t>V84.91</t>
  </si>
  <si>
    <t>Unspecified occupant of special agricultural vehicle injured in nontraffic accident ,While engaged in leisure activity</t>
  </si>
  <si>
    <t>V84.92</t>
  </si>
  <si>
    <t>Unspecified occupant of special agricultural vehicle injured in nontraffic accident ,While working for income</t>
  </si>
  <si>
    <t>V84.93</t>
  </si>
  <si>
    <t>Unspecified occupant of special agricultural vehicle injured in nontraffic accident ,While engaged in other types of work</t>
  </si>
  <si>
    <t>V84.94</t>
  </si>
  <si>
    <t>Unspecified occupant of special agricultural vehicle injured in nontraffic accident ,While resting, sleeping, eating or engaging in other vital activities</t>
  </si>
  <si>
    <t>V84.98</t>
  </si>
  <si>
    <t>Unspecified occupant of special agricultural vehicle injured in nontraffic accident ,While engaged in other specified activities</t>
  </si>
  <si>
    <t>V84.99</t>
  </si>
  <si>
    <t>Unspecified occupant of special agricultural vehicle injured in nontraffic accident ,During unspecified activity</t>
  </si>
  <si>
    <t>V85</t>
  </si>
  <si>
    <t>Occupant of special construction vehicle injured in transport accident</t>
  </si>
  <si>
    <t>V85.00</t>
  </si>
  <si>
    <t>Driver of special construction vehicle injured in traffic accident, While engaged in sports activity</t>
  </si>
  <si>
    <t>V85.01</t>
  </si>
  <si>
    <t>Driver of special construction vehicle injured in traffic accident, While engaged in leisure activity</t>
  </si>
  <si>
    <t>V85.02</t>
  </si>
  <si>
    <t>Driver of special construction vehicle injured in traffic accident, While working for income</t>
  </si>
  <si>
    <t>V85.03</t>
  </si>
  <si>
    <t>Driver of special construction vehicle injured in traffic accident, While engaged in other types of work</t>
  </si>
  <si>
    <t>V85.04</t>
  </si>
  <si>
    <t>Driver of special construction vehicle injured in traffic accident, While resting, sleeping, eating or engaging in other vital activities</t>
  </si>
  <si>
    <t>V85.08</t>
  </si>
  <si>
    <t>Driver of special construction vehicle injured in traffic accident, While engaged in other specified activities</t>
  </si>
  <si>
    <t>V85.09</t>
  </si>
  <si>
    <t>Driver of special construction vehicle injured in traffic accident, During unspecified activity</t>
  </si>
  <si>
    <t>V85.10</t>
  </si>
  <si>
    <t>Passenger of special construction vehicle injured in traffic accident, While engaged in sports activity</t>
  </si>
  <si>
    <t>V85.11</t>
  </si>
  <si>
    <t>Passenger of special construction vehicle injured in traffic accident, While engaged in leisure activity</t>
  </si>
  <si>
    <t>V85.12</t>
  </si>
  <si>
    <t>Passenger of special construction vehicle injured in traffic accident, While working for income</t>
  </si>
  <si>
    <t>V85.13</t>
  </si>
  <si>
    <t>Passenger of special construction vehicle injured in traffic accident, While engaged in other types of work</t>
  </si>
  <si>
    <t>V85.14</t>
  </si>
  <si>
    <t>Passenger of special construction vehicle injured in traffic accident, While resting, sleeping, eating or engaging in other vital activities</t>
  </si>
  <si>
    <t>V85.18</t>
  </si>
  <si>
    <t>Passenger of special construction vehicle injured in traffic accident, While engaged in other specified activities</t>
  </si>
  <si>
    <t>V85.19</t>
  </si>
  <si>
    <t>Passenger of special construction vehicle injured in traffic accident, During unspecified activity</t>
  </si>
  <si>
    <t>V85.20</t>
  </si>
  <si>
    <t>Person on outside of special construction vehicle injured in traffic accident,While engaged in sports activity</t>
  </si>
  <si>
    <t>V85.21</t>
  </si>
  <si>
    <t>Person on outside of special construction vehicle injured in traffic accident,While engaged in leisure activity</t>
  </si>
  <si>
    <t>V85.22</t>
  </si>
  <si>
    <t>Person on outside of special construction vehicle injured in traffic accident,While working for income</t>
  </si>
  <si>
    <t>V85.23</t>
  </si>
  <si>
    <t>Person on outside of special construction vehicle injured in traffic accident,While engaged in other types of work</t>
  </si>
  <si>
    <t>V85.24</t>
  </si>
  <si>
    <t>Person on outside of special construction vehicle injured in traffic accident,While resting, sleeping, eating or engaging in other vital activities</t>
  </si>
  <si>
    <t>V85.28</t>
  </si>
  <si>
    <t>Person on outside of special construction vehicle injured in traffic accident,While engaged in other specified activities</t>
  </si>
  <si>
    <t>V85.29</t>
  </si>
  <si>
    <t>Person on outside of special construction vehicle injured in traffic accident,During unspecified activity</t>
  </si>
  <si>
    <t>V85.30</t>
  </si>
  <si>
    <t>Unspecified occupant of special construction vehicle injured in traffic accident ,While engaged in sports activity</t>
  </si>
  <si>
    <t>V85.31</t>
  </si>
  <si>
    <t>Unspecified occupant of special construction vehicle injured in traffic accident ,While engaged in leisure activity</t>
  </si>
  <si>
    <t>V85.32</t>
  </si>
  <si>
    <t>Unspecified occupant of special construction vehicle injured in traffic accident ,While working for income</t>
  </si>
  <si>
    <t>V85.33</t>
  </si>
  <si>
    <t>Unspecified occupant of special construction vehicle injured in traffic accident ,While engaged in other types of work</t>
  </si>
  <si>
    <t>V85.34</t>
  </si>
  <si>
    <t>Unspecified occupant of special construction vehicle injured in traffic accident ,While resting, sleeping, eating or engaging in other vital activities</t>
  </si>
  <si>
    <t>V85.38</t>
  </si>
  <si>
    <t>Unspecified occupant of special construction vehicle injured in traffic accident ,While engaged in other specified activities</t>
  </si>
  <si>
    <t>V85.39</t>
  </si>
  <si>
    <t>Unspecified occupant of special construction vehicle injured in traffic accident ,During unspecified activity</t>
  </si>
  <si>
    <t>V85.40</t>
  </si>
  <si>
    <t>Person injured while boarding or alighting from special construction vehicle,While engaged in sports activity</t>
  </si>
  <si>
    <t>V85.41</t>
  </si>
  <si>
    <t>Person injured while boarding or alighting from special construction vehicle,While engaged in leisure activity</t>
  </si>
  <si>
    <t>V85.42</t>
  </si>
  <si>
    <t>Person injured while boarding or alighting from special construction vehicle,While working for income</t>
  </si>
  <si>
    <t>V85.43</t>
  </si>
  <si>
    <t>Person injured while boarding or alighting from special construction vehicle,While engaged in other types of work</t>
  </si>
  <si>
    <t>V85.44</t>
  </si>
  <si>
    <t>Person injured while boarding or alighting from special construction vehicle,While resting, sleeping, eating or engaging in other vital activities</t>
  </si>
  <si>
    <t>V85.48</t>
  </si>
  <si>
    <t>Person injured while boarding or alighting from special construction vehicle,While engaged in other specified activities</t>
  </si>
  <si>
    <t>V85.49</t>
  </si>
  <si>
    <t>Person injured while boarding or alighting from special construction vehicle,During unspecified activity</t>
  </si>
  <si>
    <t>V85.50</t>
  </si>
  <si>
    <t>Driver of special construction vehicle injured in nontraffic accident ,While engaged in sports activity</t>
  </si>
  <si>
    <t>V85.51</t>
  </si>
  <si>
    <t>Driver of special construction vehicle injured in nontraffic accident ,While engaged in leisure activity</t>
  </si>
  <si>
    <t>V85.52</t>
  </si>
  <si>
    <t>Driver of special construction vehicle injured in nontraffic accident ,While working for income</t>
  </si>
  <si>
    <t>V85.53</t>
  </si>
  <si>
    <t>Driver of special construction vehicle injured in nontraffic accident ,While engaged in other types of work</t>
  </si>
  <si>
    <t>V85.54</t>
  </si>
  <si>
    <t>Driver of special construction vehicle injured in nontraffic accident ,While resting, sleeping, eating or engaging in other vital activities</t>
  </si>
  <si>
    <t>V85.58</t>
  </si>
  <si>
    <t>Driver of special construction vehicle injured in nontraffic accident ,While engaged in other specified activities</t>
  </si>
  <si>
    <t>V85.59</t>
  </si>
  <si>
    <t>Driver of special construction vehicle injured in nontraffic accident ,During unspecified activity</t>
  </si>
  <si>
    <t>V85.60</t>
  </si>
  <si>
    <t>Passenger of special construction vehicle injured in nontraffic accident ,While engaged in sports activity</t>
  </si>
  <si>
    <t>V85.61</t>
  </si>
  <si>
    <t>Passenger of special construction vehicle injured in nontraffic accident ,While engaged in leisure activity</t>
  </si>
  <si>
    <t>V85.62</t>
  </si>
  <si>
    <t>Passenger of special construction vehicle injured in nontraffic accident ,While working for income</t>
  </si>
  <si>
    <t>V85.63</t>
  </si>
  <si>
    <t>Passenger of special construction vehicle injured in nontraffic accident ,While engaged in other types of work</t>
  </si>
  <si>
    <t>V85.64</t>
  </si>
  <si>
    <t>Passenger of special construction vehicle injured in nontraffic accident ,While resting, sleeping, eating or engaging in other vital activities</t>
  </si>
  <si>
    <t>V85.68</t>
  </si>
  <si>
    <t>Passenger of special construction vehicle injured in nontraffic accident ,While engaged in other specified activities</t>
  </si>
  <si>
    <t>V85.69</t>
  </si>
  <si>
    <t>Passenger of special construction vehicle injured in nontraffic accident ,During unspecified activity</t>
  </si>
  <si>
    <t>V85.70</t>
  </si>
  <si>
    <t>Person on outside of special construction vehicle injured in nontraffic accident ,While engaged in sports activity</t>
  </si>
  <si>
    <t>V85.71</t>
  </si>
  <si>
    <t>Person on outside of special construction vehicle injured in nontraffic accident ,While engaged in leisure activity</t>
  </si>
  <si>
    <t>V85.72</t>
  </si>
  <si>
    <t>Person on outside of special construction vehicle injured in nontraffic accident ,While working for income</t>
  </si>
  <si>
    <t>V85.73</t>
  </si>
  <si>
    <t>Person on outside of special construction vehicle injured in nontraffic accident ,While engaged in other types of work</t>
  </si>
  <si>
    <t>V85.74</t>
  </si>
  <si>
    <t>Person on outside of special construction vehicle injured in nontraffic accident ,While resting, sleeping, eating or engaging in other vital activities</t>
  </si>
  <si>
    <t>V85.78</t>
  </si>
  <si>
    <t>Person on outside of special construction vehicle injured in nontraffic accident ,While engaged in other specified activities</t>
  </si>
  <si>
    <t>V85.79</t>
  </si>
  <si>
    <t>Person on outside of special construction vehicle injured in nontraffic accident ,During unspecified activity</t>
  </si>
  <si>
    <t>V85.90</t>
  </si>
  <si>
    <t>Unspecified occupant of special construction vehicle injured in nontraffic accident ,While engaged in sports activity</t>
  </si>
  <si>
    <t>V85.91</t>
  </si>
  <si>
    <t>Unspecified occupant of special construction vehicle injured in nontraffic accident ,While engaged in leisure activity</t>
  </si>
  <si>
    <t>V85.92</t>
  </si>
  <si>
    <t>Unspecified occupant of special construction vehicle injured in nontraffic accident ,While working for income</t>
  </si>
  <si>
    <t>V85.93</t>
  </si>
  <si>
    <t>Unspecified occupant of special construction vehicle injured in nontraffic accident ,While engaged in other types of work</t>
  </si>
  <si>
    <t>V85.94</t>
  </si>
  <si>
    <t>Unspecified occupant of special construction vehicle injured in nontraffic accident ,While resting, sleeping, eating or engaging in other vital activities</t>
  </si>
  <si>
    <t>V85.98</t>
  </si>
  <si>
    <t>Unspecified occupant of special construction vehicle injured in nontraffic accident ,While engaged in other specified activities</t>
  </si>
  <si>
    <t>V85.99</t>
  </si>
  <si>
    <t>Unspecified occupant of special construction vehicle injured in nontraffic accident ,During unspecified activity</t>
  </si>
  <si>
    <t>V86</t>
  </si>
  <si>
    <t xml:space="preserve">Occupant of special all-terrain or other motor vehicle designed primarily for off-road use, injured in transport accident </t>
  </si>
  <si>
    <t>V86.00</t>
  </si>
  <si>
    <t>Driver of all-terrain or other off-road motor vehicle injured in traffic accident, While engaged in sports activity</t>
  </si>
  <si>
    <t>V86.01</t>
  </si>
  <si>
    <t>Driver of all-terrain or other off-road motor vehicle injured in traffic accident, While engaged in leisure activity</t>
  </si>
  <si>
    <t>V86.02</t>
  </si>
  <si>
    <t>Driver of all-terrain or other off-road motor vehicle injured in traffic accident, While working for income</t>
  </si>
  <si>
    <t>V86.03</t>
  </si>
  <si>
    <t>Driver of all-terrain or other off-road motor vehicle injured in traffic accident, While engaged in other types of work</t>
  </si>
  <si>
    <t>V86.04</t>
  </si>
  <si>
    <t>Driver of all-terrain or other off-road motor vehicle injured in traffic accident, While resting, sleeping, eating or engaging in other vital activities</t>
  </si>
  <si>
    <t>V86.08</t>
  </si>
  <si>
    <t>Driver of all-terrain or other off-road motor vehicle injured in traffic accident, While engaged in other specified activities</t>
  </si>
  <si>
    <t>V86.09</t>
  </si>
  <si>
    <t>Driver of all-terrain or other off-road motor vehicle injured in traffic accident, During unspecified activity</t>
  </si>
  <si>
    <t>V86.10</t>
  </si>
  <si>
    <t>Passenger of all-terrain or other off-road motor vehicle injured in traffic accident ,While engaged in sports activity</t>
  </si>
  <si>
    <t>V86.11</t>
  </si>
  <si>
    <t>Passenger of all-terrain or other off-road motor vehicle injured in traffic accident ,While engaged in leisure activity</t>
  </si>
  <si>
    <t>V86.12</t>
  </si>
  <si>
    <t>Passenger of all-terrain or other off-road motor vehicle injured in traffic accident ,While working for income</t>
  </si>
  <si>
    <t>V86.13</t>
  </si>
  <si>
    <t>Passenger of all-terrain or other off-road motor vehicle injured in traffic accident ,While engaged in other types of work</t>
  </si>
  <si>
    <t>V86.14</t>
  </si>
  <si>
    <t>Passenger of all-terrain or other off-road motor vehicle injured in traffic accident ,While resting, sleeping, eating or engaging in other vital activities</t>
  </si>
  <si>
    <t>V86.18</t>
  </si>
  <si>
    <t>Passenger of all-terrain or other off-road motor vehicle injured in traffic accident ,While engaged in other specified activities</t>
  </si>
  <si>
    <t>V86.19</t>
  </si>
  <si>
    <t>Passenger of all-terrain or other off-road motor vehicle injured in traffic accident ,During unspecified activity</t>
  </si>
  <si>
    <t>V86.20</t>
  </si>
  <si>
    <t>Person on outside of all-terrain or other off-road motor vehicle injured in traffic accident,While engaged in sports activity</t>
  </si>
  <si>
    <t>V86.21</t>
  </si>
  <si>
    <t>Person on outside of all-terrain or other off-road motor vehicle injured in traffic accident,While engaged in leisure activity</t>
  </si>
  <si>
    <t>V86.22</t>
  </si>
  <si>
    <t>Person on outside of all-terrain or other off-road motor vehicle injured in traffic accident,While working for income</t>
  </si>
  <si>
    <t>V86.23</t>
  </si>
  <si>
    <t>Person on outside of all-terrain or other off-road motor vehicle injured in traffic accident,While engaged in other types of work</t>
  </si>
  <si>
    <t>V86.24</t>
  </si>
  <si>
    <t>Person on outside of all-terrain or other off-road motor vehicle injured in traffic accident,While resting, sleeping, eating or engaging in other vital activities</t>
  </si>
  <si>
    <t>V86.28</t>
  </si>
  <si>
    <t>Person on outside of all-terrain or other off-road motor vehicle injured in traffic accident,While engaged in other specified activities</t>
  </si>
  <si>
    <t>V86.29</t>
  </si>
  <si>
    <t>Person on outside of all-terrain or other off-road motor vehicle injured in traffic accident,During unspecified activity</t>
  </si>
  <si>
    <t>V86.30</t>
  </si>
  <si>
    <t>Unspecified occupant of all-terrain or other off-road motor vehicle injured in traffic accident, While engaged in sports activity</t>
  </si>
  <si>
    <t>V86.31</t>
  </si>
  <si>
    <t>Unspecified occupant of all-terrain or other off-road motor vehicle injured in traffic accident, While engaged in leisure activity</t>
  </si>
  <si>
    <t>V86.32</t>
  </si>
  <si>
    <t>Unspecified occupant of all-terrain or other off-road motor vehicle injured in traffic accident, While working for income</t>
  </si>
  <si>
    <t>V86.33</t>
  </si>
  <si>
    <t>Unspecified occupant of all-terrain or other off-road motor vehicle injured in traffic accident, While engaged in other types of work</t>
  </si>
  <si>
    <t>V86.34</t>
  </si>
  <si>
    <t>Unspecified occupant of all-terrain or other off-road motor vehicle injured in traffic accident, While resting, sleeping, eating or engaging in other vital activities</t>
  </si>
  <si>
    <t>V86.38</t>
  </si>
  <si>
    <t>Unspecified occupant of all-terrain or other off-road motor vehicle injured in traffic accident, While engaged in other specified activities</t>
  </si>
  <si>
    <t>V86.39</t>
  </si>
  <si>
    <t>Unspecified occupant of all-terrain or other off-road motor vehicle injured in traffic accident, During unspecified activity</t>
  </si>
  <si>
    <t>V86.40</t>
  </si>
  <si>
    <t>Person injured while boarding or alighting from all-terrain or other off-road motor vehicle,While engaged in sports activity</t>
  </si>
  <si>
    <t>V86.41</t>
  </si>
  <si>
    <t>Person injured while boarding or alighting from all-terrain or other off-road motor vehicle,While engaged in leisure activity</t>
  </si>
  <si>
    <t>V86.42</t>
  </si>
  <si>
    <t>Person injured while boarding or alighting from all-terrain or other off-road motor vehicle,While working for income</t>
  </si>
  <si>
    <t>V86.43</t>
  </si>
  <si>
    <t>Person injured while boarding or alighting from all-terrain or other off-road motor vehicle,While engaged in other types of work</t>
  </si>
  <si>
    <t>V86.44</t>
  </si>
  <si>
    <t>Person injured while boarding or alighting from all-terrain or other off-road motor vehicle,While resting, sleeping, eating or engaging in other vital activities</t>
  </si>
  <si>
    <t>V86.48</t>
  </si>
  <si>
    <t>Person injured while boarding or alighting from all-terrain or other off-road motor vehicle,While engaged in other specified activities</t>
  </si>
  <si>
    <t>V86.49</t>
  </si>
  <si>
    <t>Person injured while boarding or alighting from all-terrain or other off-road motor vehicle,During unspecified activity</t>
  </si>
  <si>
    <t>V86.50</t>
  </si>
  <si>
    <t>Driver of all-terrain or other off-road motor vehicle injured in nontraffic accident ,While engaged in sports activity</t>
  </si>
  <si>
    <t>V86.51</t>
  </si>
  <si>
    <t>Driver of all-terrain or other off-road motor vehicle injured in nontraffic accident ,While engaged in leisure activity</t>
  </si>
  <si>
    <t>V86.52</t>
  </si>
  <si>
    <t>Driver of all-terrain or other off-road motor vehicle injured in nontraffic accident ,While working for income</t>
  </si>
  <si>
    <t>V86.53</t>
  </si>
  <si>
    <t>Driver of all-terrain or other off-road motor vehicle injured in nontraffic accident ,While engaged in other types of work</t>
  </si>
  <si>
    <t>V86.54</t>
  </si>
  <si>
    <t>Driver of all-terrain or other off-road motor vehicle injured in nontraffic accident ,While resting, sleeping, eating or engaging in other vital activities</t>
  </si>
  <si>
    <t>V86.58</t>
  </si>
  <si>
    <t>Driver of all-terrain or other off-road motor vehicle injured in nontraffic accident ,While engaged in other specified activities</t>
  </si>
  <si>
    <t>V86.59</t>
  </si>
  <si>
    <t>Driver of all-terrain or other off-road motor vehicle injured in nontraffic accident ,During unspecified activity</t>
  </si>
  <si>
    <t>V86.60</t>
  </si>
  <si>
    <t>Passenger of all-terrain or other off-road motor vehicle injured in nontraffic accident ,While engaged in sports activity</t>
  </si>
  <si>
    <t>V86.61</t>
  </si>
  <si>
    <t>Passenger of all-terrain or other off-road motor vehicle injured in nontraffic accident ,While engaged in leisure activity</t>
  </si>
  <si>
    <t>V86.62</t>
  </si>
  <si>
    <t>Passenger of all-terrain or other off-road motor vehicle injured in nontraffic accident ,While working for income</t>
  </si>
  <si>
    <t>V86.63</t>
  </si>
  <si>
    <t>Passenger of all-terrain or other off-road motor vehicle injured in nontraffic accident ,While engaged in other types of work</t>
  </si>
  <si>
    <t>V86.64</t>
  </si>
  <si>
    <t>Passenger of all-terrain or other off-road motor vehicle injured in nontraffic accident ,While resting, sleeping, eating or engaging in other vital activities</t>
  </si>
  <si>
    <t>V86.68</t>
  </si>
  <si>
    <t>Passenger of all-terrain or other off-road motor vehicle injured in nontraffic accident ,While engaged in other specified activities</t>
  </si>
  <si>
    <t>V86.69</t>
  </si>
  <si>
    <t>Passenger of all-terrain or other off-road motor vehicle injured in nontraffic accident ,During unspecified activity</t>
  </si>
  <si>
    <t>V86.70</t>
  </si>
  <si>
    <t>Person on outside of all-terrain or other off-road motor vehicle injured in nontraffic accident,While engaged in sports activity</t>
  </si>
  <si>
    <t>V86.71</t>
  </si>
  <si>
    <t>Person on outside of all-terrain or other off-road motor vehicle injured in nontraffic accident,While engaged in leisure activity</t>
  </si>
  <si>
    <t>V86.72</t>
  </si>
  <si>
    <t>Person on outside of all-terrain or other off-road motor vehicle injured in nontraffic accident,While working for income</t>
  </si>
  <si>
    <t>V86.73</t>
  </si>
  <si>
    <t>Person on outside of all-terrain or other off-road motor vehicle injured in nontraffic accident,While engaged in other types of work</t>
  </si>
  <si>
    <t>V86.74</t>
  </si>
  <si>
    <t>Person on outside of all-terrain or other off-road motor vehicle injured in nontraffic accident,While resting, sleeping, eating or engaging in other vital activities</t>
  </si>
  <si>
    <t>V86.78</t>
  </si>
  <si>
    <t>Person on outside of all-terrain or other off-road motor vehicle injured in nontraffic accident,While engaged in other specified activities</t>
  </si>
  <si>
    <t>V86.79</t>
  </si>
  <si>
    <t>Person on outside of all-terrain or other off-road motor vehicle injured in nontraffic accident,During unspecified activity</t>
  </si>
  <si>
    <t>V86.90</t>
  </si>
  <si>
    <t>Unspecified occupant of all-terrain or other off-road motor vehicle injured in nontraffic accident ,While engaged in sports activity</t>
  </si>
  <si>
    <t>V86.91</t>
  </si>
  <si>
    <t>Unspecified occupant of all-terrain or other off-road motor vehicle injured in nontraffic accident ,While engaged in leisure activity</t>
  </si>
  <si>
    <t>V86.92</t>
  </si>
  <si>
    <t>Unspecified occupant of all-terrain or other off-road motor vehicle injured in nontraffic accident ,While working for income</t>
  </si>
  <si>
    <t>V86.93</t>
  </si>
  <si>
    <t>Unspecified occupant of all-terrain or other off-road motor vehicle injured in nontraffic accident ,While engaged in other types of work</t>
  </si>
  <si>
    <t>V86.94</t>
  </si>
  <si>
    <t>Unspecified occupant of all-terrain or other off-road motor vehicle injured in nontraffic accident ,While resting, sleeping, eating or engaging in other vital activities</t>
  </si>
  <si>
    <t>V86.98</t>
  </si>
  <si>
    <t>Unspecified occupant of all-terrain or other off-road motor vehicle injured in nontraffic accident ,While engaged in other specified activities</t>
  </si>
  <si>
    <t>V86.99</t>
  </si>
  <si>
    <t>Unspecified occupant of all-terrain or other off-road motor vehicle injured in nontraffic accident ,During unspecified activity</t>
  </si>
  <si>
    <t>V87</t>
  </si>
  <si>
    <t xml:space="preserve">Traffic accident of specified type but victim's mode of transport unknown </t>
  </si>
  <si>
    <t>V87.00</t>
  </si>
  <si>
    <t>Person injured in collision between car and two- or three-wheeled motor vehicle (traffic), While engaged in sports activity</t>
  </si>
  <si>
    <t>V87.01</t>
  </si>
  <si>
    <t>Person injured in collision between car and two- or three-wheeled motor vehicle (traffic), While engaged in leisure activity</t>
  </si>
  <si>
    <t>V87.02</t>
  </si>
  <si>
    <t>Person injured in collision between car and two- or three-wheeled motor vehicle (traffic), While working for income</t>
  </si>
  <si>
    <t>V87.03</t>
  </si>
  <si>
    <t>Person injured in collision between car and two- or three-wheeled motor vehicle (traffic), While engaged in other types of work</t>
  </si>
  <si>
    <t>V87.04</t>
  </si>
  <si>
    <t>Person injured in collision between car and two- or three-wheeled motor vehicle (traffic), While resting, sleeping, eating or engaging in other vital activities</t>
  </si>
  <si>
    <t>V87.08</t>
  </si>
  <si>
    <t>Person injured in collision between car and two- or three-wheeled motor vehicle (traffic), While engaged in other specified activities</t>
  </si>
  <si>
    <t>V87.09</t>
  </si>
  <si>
    <t>Person injured in collision between car and two- or three-wheeled motor vehicle (traffic), During unspecified activity</t>
  </si>
  <si>
    <t>V87.10</t>
  </si>
  <si>
    <t>Person injured in collision between other motor vehicle and two- or three-wheeled motor vehicle (traffic), While engaged in sports activity</t>
  </si>
  <si>
    <t>V87.11</t>
  </si>
  <si>
    <t>Person injured in collision between other motor vehicle and two- or three-wheeled motor vehicle (traffic), While engaged in leisure activity</t>
  </si>
  <si>
    <t>V87.12</t>
  </si>
  <si>
    <t>Person injured in collision between other motor vehicle and two- or three-wheeled motor vehicle (traffic), While working for income</t>
  </si>
  <si>
    <t>V87.13</t>
  </si>
  <si>
    <t>Person injured in collision between other motor vehicle and two- or three-wheeled motor vehicle (traffic), While engaged in other types of work</t>
  </si>
  <si>
    <t>V87.14</t>
  </si>
  <si>
    <t>Person injured in collision between other motor vehicle and two- or three-wheeled motor vehicle (traffic), While resting, sleeping, eating or engaging in other vital activities</t>
  </si>
  <si>
    <t>V87.18</t>
  </si>
  <si>
    <t>Person injured in collision between other motor vehicle and two- or three-wheeled motor vehicle (traffic), While engaged in other specified activities</t>
  </si>
  <si>
    <t>V87.19</t>
  </si>
  <si>
    <t>Person injured in collision between other motor vehicle and two- or three-wheeled motor vehicle (traffic), During unspecified activity</t>
  </si>
  <si>
    <t>V87.20</t>
  </si>
  <si>
    <t>Person injured in collision between car and pick-up truck or van (traffic), While engaged in sports activity</t>
  </si>
  <si>
    <t>V87.21</t>
  </si>
  <si>
    <t>Person injured in collision between car and pick-up truck or van (traffic), While engaged in leisure activity</t>
  </si>
  <si>
    <t>V87.22</t>
  </si>
  <si>
    <t>Person injured in collision between car and pick-up truck or van (traffic), While working for income</t>
  </si>
  <si>
    <t>V87.23</t>
  </si>
  <si>
    <t>Person injured in collision between car and pick-up truck or van (traffic), While engaged in other types of work</t>
  </si>
  <si>
    <t>V87.24</t>
  </si>
  <si>
    <t>Person injured in collision between car and pick-up truck or van (traffic), While resting, sleeping, eating or engaging in other vital activities</t>
  </si>
  <si>
    <t>V87.28</t>
  </si>
  <si>
    <t>Person injured in collision between car and pick-up truck or van (traffic), While engaged in other specified activities</t>
  </si>
  <si>
    <t>V87.29</t>
  </si>
  <si>
    <t>Person injured in collision between car and pick-up truck or van (traffic), During unspecified activity</t>
  </si>
  <si>
    <t>V87.30</t>
  </si>
  <si>
    <t>Person injured in collision between car and bus (traffic) ,While engaged in sports activity</t>
  </si>
  <si>
    <t>V87.31</t>
  </si>
  <si>
    <t>Person injured in collision between car and bus (traffic) ,While engaged in leisure activity</t>
  </si>
  <si>
    <t>V87.32</t>
  </si>
  <si>
    <t>Person injured in collision between car and bus (traffic) ,While working for income</t>
  </si>
  <si>
    <t>V87.33</t>
  </si>
  <si>
    <t>Person injured in collision between car and bus (traffic) ,While engaged in other types of work</t>
  </si>
  <si>
    <t>V87.34</t>
  </si>
  <si>
    <t>Person injured in collision between car and bus (traffic) ,While resting, sleeping, eating or engaging in other vital activities</t>
  </si>
  <si>
    <t>V87.38</t>
  </si>
  <si>
    <t>Person injured in collision between car and bus (traffic) ,While engaged in other specified activities</t>
  </si>
  <si>
    <t>V87.39</t>
  </si>
  <si>
    <t>Person injured in collision between car and bus (traffic) ,During unspecified activity</t>
  </si>
  <si>
    <t>V87.40</t>
  </si>
  <si>
    <t>Person injured in collision between car and heavy transport vehicle (traffic) ,While engaged in sports activity</t>
  </si>
  <si>
    <t>V87.41</t>
  </si>
  <si>
    <t>Person injured in collision between car and heavy transport vehicle (traffic) ,While engaged in leisure activity</t>
  </si>
  <si>
    <t>V87.42</t>
  </si>
  <si>
    <t>Person injured in collision between car and heavy transport vehicle (traffic) ,While working for income</t>
  </si>
  <si>
    <t>V87.43</t>
  </si>
  <si>
    <t>Person injured in collision between car and heavy transport vehicle (traffic) ,While engaged in other types of work</t>
  </si>
  <si>
    <t>V87.44</t>
  </si>
  <si>
    <t>Person injured in collision between car and heavy transport vehicle (traffic) ,While resting, sleeping, eating or engaging in other vital activities</t>
  </si>
  <si>
    <t>V87.48</t>
  </si>
  <si>
    <t>Person injured in collision between car and heavy transport vehicle (traffic) ,While engaged in other specified activities</t>
  </si>
  <si>
    <t>V87.49</t>
  </si>
  <si>
    <t>Person injured in collision between car and heavy transport vehicle (traffic) ,During unspecified activity</t>
  </si>
  <si>
    <t>V87.50</t>
  </si>
  <si>
    <t>Person injured in collision between heavy transport vehicle and bus (traffic) ,While engaged in sports activity</t>
  </si>
  <si>
    <t>V87.51</t>
  </si>
  <si>
    <t>Person injured in collision between heavy transport vehicle and bus (traffic) ,While engaged in leisure activity</t>
  </si>
  <si>
    <t>V87.52</t>
  </si>
  <si>
    <t>Person injured in collision between heavy transport vehicle and bus (traffic) ,While working for income</t>
  </si>
  <si>
    <t>V87.53</t>
  </si>
  <si>
    <t>Person injured in collision between heavy transport vehicle and bus (traffic) ,While engaged in other types of work</t>
  </si>
  <si>
    <t>V87.54</t>
  </si>
  <si>
    <t>Person injured in collision between heavy transport vehicle and bus (traffic) ,While resting, sleeping, eating or engaging in other vital activities</t>
  </si>
  <si>
    <t>V87.58</t>
  </si>
  <si>
    <t>Person injured in collision between heavy transport vehicle and bus (traffic) ,While engaged in other specified activities</t>
  </si>
  <si>
    <t>V87.59</t>
  </si>
  <si>
    <t>Person injured in collision between heavy transport vehicle and bus (traffic) ,During unspecified activity</t>
  </si>
  <si>
    <t>V87.60</t>
  </si>
  <si>
    <t>Person injured in collision between railway train or railway vehicle and car (traffic), While engaged in sports activity</t>
  </si>
  <si>
    <t>V87.61</t>
  </si>
  <si>
    <t>Person injured in collision between railway train or railway vehicle and car (traffic), While engaged in leisure activity</t>
  </si>
  <si>
    <t>V87.62</t>
  </si>
  <si>
    <t>Person injured in collision between railway train or railway vehicle and car (traffic), While working for income</t>
  </si>
  <si>
    <t>V87.63</t>
  </si>
  <si>
    <t>Person injured in collision between railway train or railway vehicle and car (traffic), While engaged in other types of work</t>
  </si>
  <si>
    <t>V87.64</t>
  </si>
  <si>
    <t>Person injured in collision between railway train or railway vehicle and car (traffic), While resting, sleeping, eating or engaging in other vital activities</t>
  </si>
  <si>
    <t>V87.68</t>
  </si>
  <si>
    <t>Person injured in collision between railway train or railway vehicle and car (traffic), While engaged in other specified activities</t>
  </si>
  <si>
    <t>V87.69</t>
  </si>
  <si>
    <t>Person injured in collision between railway train or railway vehicle and car (traffic), During unspecified activity</t>
  </si>
  <si>
    <t>V87.70</t>
  </si>
  <si>
    <t>Person injured in collision between other specified motor vehicles (traffic), While engaged in sports activity</t>
  </si>
  <si>
    <t>V87.71</t>
  </si>
  <si>
    <t>Person injured in collision between other specified motor vehicles (traffic), While engaged in leisure activity</t>
  </si>
  <si>
    <t>V87.72</t>
  </si>
  <si>
    <t>Person injured in collision between other specified motor vehicles (traffic), While working for income</t>
  </si>
  <si>
    <t>V87.73</t>
  </si>
  <si>
    <t>Person injured in collision between other specified motor vehicles (traffic), While engaged in other types of work</t>
  </si>
  <si>
    <t>V87.74</t>
  </si>
  <si>
    <t>Person injured in collision between other specified motor vehicles (traffic), While resting, sleeping, eating or engaging in other vital activities</t>
  </si>
  <si>
    <t>V87.78</t>
  </si>
  <si>
    <t>Person injured in collision between other specified motor vehicles (traffic), While engaged in other specified activities</t>
  </si>
  <si>
    <t>V87.79</t>
  </si>
  <si>
    <t>Person injured in collision between other specified motor vehicles (traffic), During unspecified activity</t>
  </si>
  <si>
    <t>V87.80</t>
  </si>
  <si>
    <t>Person injured in other specified noncollision transport accidents involving motor vehicle (traffic) ,While engaged in sports activity</t>
  </si>
  <si>
    <t>V87.81</t>
  </si>
  <si>
    <t>Person injured in other specified noncollision transport accidents involving motor vehicle (traffic) ,While engaged in leisure activity</t>
  </si>
  <si>
    <t>V87.82</t>
  </si>
  <si>
    <t>Person injured in other specified noncollision transport accidents involving motor vehicle (traffic) ,While working for income</t>
  </si>
  <si>
    <t>V87.83</t>
  </si>
  <si>
    <t>Person injured in other specified noncollision transport accidents involving motor vehicle (traffic) ,While engaged in other types of work</t>
  </si>
  <si>
    <t>V87.84</t>
  </si>
  <si>
    <t>Person injured in other specified noncollision transport accidents involving motor vehicle (traffic) ,While resting, sleeping, eating or engaging in other vital activities</t>
  </si>
  <si>
    <t>V87.88</t>
  </si>
  <si>
    <t>Person injured in other specified noncollision transport accidents involving motor vehicle (traffic) ,While engaged in other specified activities</t>
  </si>
  <si>
    <t>V87.89</t>
  </si>
  <si>
    <t>Person injured in other specified noncollision transport accidents involving motor vehicle (traffic) ,During unspecified activity</t>
  </si>
  <si>
    <t>V87.90</t>
  </si>
  <si>
    <t>Person injured in other specified (collision)(noncollision) transport accidents involving nonmotor vehicle (traffic), While engaged in sports activity</t>
  </si>
  <si>
    <t>V87.91</t>
  </si>
  <si>
    <t>Person injured in other specified (collision)(noncollision) transport accidents involving nonmotor vehicle (traffic), While engaged in leisure activity</t>
  </si>
  <si>
    <t>V87.92</t>
  </si>
  <si>
    <t>Person injured in other specified (collision)(noncollision) transport accidents involving nonmotor vehicle (traffic), While working for income</t>
  </si>
  <si>
    <t>V87.93</t>
  </si>
  <si>
    <t>Person injured in other specified (collision)(noncollision) transport accidents involving nonmotor vehicle (traffic), While engaged in other types of work</t>
  </si>
  <si>
    <t>V87.94</t>
  </si>
  <si>
    <t>Person injured in other specified (collision)(noncollision) transport accidents involving nonmotor vehicle (traffic), While resting, sleeping, eating or engaging in other vital activities</t>
  </si>
  <si>
    <t>V87.98</t>
  </si>
  <si>
    <t>Person injured in other specified (collision)(noncollision) transport accidents involving nonmotor vehicle (traffic), While engaged in other specified activities</t>
  </si>
  <si>
    <t>V87.99</t>
  </si>
  <si>
    <t>Person injured in other specified (collision)(noncollision) transport accidents involving nonmotor vehicle (traffic), During unspecified activity</t>
  </si>
  <si>
    <t>V88</t>
  </si>
  <si>
    <t xml:space="preserve">Nontraffic accident of specified type but victim's mode of transport unknown </t>
  </si>
  <si>
    <t>V88.00</t>
  </si>
  <si>
    <t>Person injured in collision between car and two- or three-wheeled motor vehicle, nontraffic, While engaged in sports activity</t>
  </si>
  <si>
    <t>V88.01</t>
  </si>
  <si>
    <t>Person injured in collision between car and two- or three-wheeled motor vehicle, nontraffic, While engaged in leisure activity</t>
  </si>
  <si>
    <t>V88.02</t>
  </si>
  <si>
    <t>Person injured in collision between car and two- or three-wheeled motor vehicle, nontraffic, While working for income</t>
  </si>
  <si>
    <t>V88.03</t>
  </si>
  <si>
    <t>Person injured in collision between car and two- or three-wheeled motor vehicle, nontraffic, While engaged in other types of work</t>
  </si>
  <si>
    <t>V88.04</t>
  </si>
  <si>
    <t>Person injured in collision between car and two- or three-wheeled motor vehicle, nontraffic, While resting, sleeping, eating or engaging in other vital activities</t>
  </si>
  <si>
    <t>V88.08</t>
  </si>
  <si>
    <t>Person injured in collision between car and two- or three-wheeled motor vehicle, nontraffic, While engaged in other specified activities</t>
  </si>
  <si>
    <t>V88.09</t>
  </si>
  <si>
    <t>Person injured in collision between car and two- or three-wheeled motor vehicle, nontraffic, During unspecified activity</t>
  </si>
  <si>
    <t>V88.10</t>
  </si>
  <si>
    <t>Person injured in collision between other motor vehicle and two- or three-wheeled motor vehicle, nontraffic, While engaged in sports activity</t>
  </si>
  <si>
    <t>V88.11</t>
  </si>
  <si>
    <t>Person injured in collision between other motor vehicle and two- or three-wheeled motor vehicle, nontraffic, While engaged in leisure activity</t>
  </si>
  <si>
    <t>V88.12</t>
  </si>
  <si>
    <t>Person injured in collision between other motor vehicle and two- or three-wheeled motor vehicle, nontraffic, While working for income</t>
  </si>
  <si>
    <t>V88.13</t>
  </si>
  <si>
    <t>Person injured in collision between other motor vehicle and two- or three-wheeled motor vehicle, nontraffic, While engaged in other types of work</t>
  </si>
  <si>
    <t>V88.14</t>
  </si>
  <si>
    <t>Person injured in collision between other motor vehicle and two- or three-wheeled motor vehicle, nontraffic, While resting, sleeping, eating or engaging in other vital activities</t>
  </si>
  <si>
    <t>V88.18</t>
  </si>
  <si>
    <t>Person injured in collision between other motor vehicle and two- or three-wheeled motor vehicle, nontraffic, While engaged in other specified activities</t>
  </si>
  <si>
    <t>V88.19</t>
  </si>
  <si>
    <t>Person injured in collision between other motor vehicle and two- or three-wheeled motor vehicle, nontraffic, During unspecified activity</t>
  </si>
  <si>
    <t>V88.20</t>
  </si>
  <si>
    <t>Person injured in collision between car and pick-up truck or van, nontraffic ,While engaged in sports activity</t>
  </si>
  <si>
    <t>V88.21</t>
  </si>
  <si>
    <t>Person injured in collision between car and pick-up truck or van, nontraffic ,While engaged in leisure activity</t>
  </si>
  <si>
    <t>V88.22</t>
  </si>
  <si>
    <t>Person injured in collision between car and pick-up truck or van, nontraffic ,While working for income</t>
  </si>
  <si>
    <t>V88.23</t>
  </si>
  <si>
    <t>Person injured in collision between car and pick-up truck or van, nontraffic ,While engaged in other types of work</t>
  </si>
  <si>
    <t>V88.24</t>
  </si>
  <si>
    <t>Person injured in collision between car and pick-up truck or van, nontraffic ,While resting, sleeping, eating or engaging in other vital activities</t>
  </si>
  <si>
    <t>V88.28</t>
  </si>
  <si>
    <t>Person injured in collision between car and pick-up truck or van, nontraffic ,While engaged in other specified activities</t>
  </si>
  <si>
    <t>V88.29</t>
  </si>
  <si>
    <t>Person injured in collision between car and pick-up truck or van, nontraffic ,During unspecified activity</t>
  </si>
  <si>
    <t>V88.30</t>
  </si>
  <si>
    <t>Person injured in collision between car and bus, nontraffic, While engaged in sports activity</t>
  </si>
  <si>
    <t>V88.31</t>
  </si>
  <si>
    <t>Person injured in collision between car and bus, nontraffic, While engaged in leisure activity</t>
  </si>
  <si>
    <t>V88.32</t>
  </si>
  <si>
    <t>Person injured in collision between car and bus, nontraffic, While working for income</t>
  </si>
  <si>
    <t>V88.33</t>
  </si>
  <si>
    <t>Person injured in collision between car and bus, nontraffic, While engaged in other types of work</t>
  </si>
  <si>
    <t>V88.34</t>
  </si>
  <si>
    <t>Person injured in collision between car and bus, nontraffic, While resting, sleeping, eating or engaging in other vital activities</t>
  </si>
  <si>
    <t>V88.38</t>
  </si>
  <si>
    <t>Person injured in collision between car and bus, nontraffic, While engaged in other specified activities</t>
  </si>
  <si>
    <t>V88.39</t>
  </si>
  <si>
    <t>Person injured in collision between car and bus, nontraffic, During unspecified activity</t>
  </si>
  <si>
    <t>V88.40</t>
  </si>
  <si>
    <t>Person injured in collision between car and heavy transport vehicle, nontraffic, While engaged in sports activity</t>
  </si>
  <si>
    <t>V88.41</t>
  </si>
  <si>
    <t>Person injured in collision between car and heavy transport vehicle, nontraffic, While engaged in leisure activity</t>
  </si>
  <si>
    <t>V88.42</t>
  </si>
  <si>
    <t>Person injured in collision between car and heavy transport vehicle, nontraffic, While working for income</t>
  </si>
  <si>
    <t>V88.43</t>
  </si>
  <si>
    <t>Person injured in collision between car and heavy transport vehicle, nontraffic, While engaged in other types of work</t>
  </si>
  <si>
    <t>V88.44</t>
  </si>
  <si>
    <t>Person injured in collision between car and heavy transport vehicle, nontraffic, While resting, sleeping, eating or engaging in other vital activities</t>
  </si>
  <si>
    <t>V88.48</t>
  </si>
  <si>
    <t>Person injured in collision between car and heavy transport vehicle, nontraffic, While engaged in other specified activities</t>
  </si>
  <si>
    <t>V88.49</t>
  </si>
  <si>
    <t>Person injured in collision between car and heavy transport vehicle, nontraffic, During unspecified activity</t>
  </si>
  <si>
    <t>V88.50</t>
  </si>
  <si>
    <t>Person injured in collision between heavy transport vehicle and bus, nontraffic ,While engaged in sports activity</t>
  </si>
  <si>
    <t>V88.51</t>
  </si>
  <si>
    <t>Person injured in collision between heavy transport vehicle and bus, nontraffic ,While engaged in leisure activity</t>
  </si>
  <si>
    <t>V88.52</t>
  </si>
  <si>
    <t>Person injured in collision between heavy transport vehicle and bus, nontraffic ,While working for income</t>
  </si>
  <si>
    <t>V88.53</t>
  </si>
  <si>
    <t>Person injured in collision between heavy transport vehicle and bus, nontraffic ,While engaged in other types of work</t>
  </si>
  <si>
    <t>V88.54</t>
  </si>
  <si>
    <t>Person injured in collision between heavy transport vehicle and bus, nontraffic ,While resting, sleeping, eating or engaging in other vital activities</t>
  </si>
  <si>
    <t>V88.58</t>
  </si>
  <si>
    <t>Person injured in collision between heavy transport vehicle and bus, nontraffic ,While engaged in other specified activities</t>
  </si>
  <si>
    <t>V88.59</t>
  </si>
  <si>
    <t>Person injured in collision between heavy transport vehicle and bus, nontraffic ,During unspecified activity</t>
  </si>
  <si>
    <t>V88.60</t>
  </si>
  <si>
    <t>Person injured in collision between railway train or railway vehicle and car, nontraffic, While engaged in sports activity</t>
  </si>
  <si>
    <t>V88.61</t>
  </si>
  <si>
    <t>Person injured in collision between railway train or railway vehicle and car, nontraffic, While engaged in leisure activity</t>
  </si>
  <si>
    <t>V88.62</t>
  </si>
  <si>
    <t>Person injured in collision between railway train or railway vehicle and car, nontraffic, While working for income</t>
  </si>
  <si>
    <t>V88.63</t>
  </si>
  <si>
    <t>Person injured in collision between railway train or railway vehicle and car, nontraffic, While engaged in other types of work</t>
  </si>
  <si>
    <t>V88.64</t>
  </si>
  <si>
    <t>Person injured in collision between railway train or railway vehicle and car, nontraffic, While resting, sleeping, eating or engaging in other vital activities</t>
  </si>
  <si>
    <t>V88.68</t>
  </si>
  <si>
    <t>Person injured in collision between railway train or railway vehicle and car, nontraffic, While engaged in other specified activities</t>
  </si>
  <si>
    <t>V88.69</t>
  </si>
  <si>
    <t>Person injured in collision between railway train or railway vehicle and car, nontraffic, During unspecified activity</t>
  </si>
  <si>
    <t>V88.70</t>
  </si>
  <si>
    <t>Person injured in collision between other specified motor vehicles, nontraffic ,While engaged in sports activity</t>
  </si>
  <si>
    <t>V88.71</t>
  </si>
  <si>
    <t>Person injured in collision between other specified motor vehicles, nontraffic ,While engaged in leisure activity</t>
  </si>
  <si>
    <t>V88.72</t>
  </si>
  <si>
    <t>Person injured in collision between other specified motor vehicles, nontraffic ,While working for income</t>
  </si>
  <si>
    <t>V88.73</t>
  </si>
  <si>
    <t>Person injured in collision between other specified motor vehicles, nontraffic ,While engaged in other types of work</t>
  </si>
  <si>
    <t>V88.74</t>
  </si>
  <si>
    <t>Person injured in collision between other specified motor vehicles, nontraffic ,While resting, sleeping, eating or engaging in other vital activities</t>
  </si>
  <si>
    <t>V88.78</t>
  </si>
  <si>
    <t>Person injured in collision between other specified motor vehicles, nontraffic ,While engaged in other specified activities</t>
  </si>
  <si>
    <t>V88.79</t>
  </si>
  <si>
    <t>Person injured in collision between other specified motor vehicles, nontraffic ,During unspecified activity</t>
  </si>
  <si>
    <t>V88.80</t>
  </si>
  <si>
    <t>Person injured in other specified noncollision transport accidents involving motor vehicle, nontraffic, While engaged in sports activity</t>
  </si>
  <si>
    <t>V88.81</t>
  </si>
  <si>
    <t>Person injured in other specified noncollision transport accidents involving motor vehicle, nontraffic, While engaged in leisure activity</t>
  </si>
  <si>
    <t>V88.82</t>
  </si>
  <si>
    <t>Person injured in other specified noncollision transport accidents involving motor vehicle, nontraffic, While working for income</t>
  </si>
  <si>
    <t>V88.83</t>
  </si>
  <si>
    <t>Person injured in other specified noncollision transport accidents involving motor vehicle, nontraffic, While engaged in other types of work</t>
  </si>
  <si>
    <t>V88.84</t>
  </si>
  <si>
    <t>Person injured in other specified noncollision transport accidents involving motor vehicle, nontraffic, While resting, sleeping, eating or engaging in other vital activities</t>
  </si>
  <si>
    <t>V88.88</t>
  </si>
  <si>
    <t>Person injured in other specified noncollision transport accidents involving motor vehicle, nontraffic, While engaged in other specified activities</t>
  </si>
  <si>
    <t>V88.89</t>
  </si>
  <si>
    <t>Person injured in other specified noncollision transport accidents involving motor vehicle, nontraffic, During unspecified activity</t>
  </si>
  <si>
    <t>V88.90</t>
  </si>
  <si>
    <t>Person injured in other specified (collision)(noncollision) transport accidents involving nonmotor vehicle, nontraffic, While engaged in sports activity</t>
  </si>
  <si>
    <t>V88.91</t>
  </si>
  <si>
    <t>Person injured in other specified (collision)(noncollision) transport accidents involving nonmotor vehicle, nontraffic, While engaged in leisure activity</t>
  </si>
  <si>
    <t>V88.92</t>
  </si>
  <si>
    <t>Person injured in other specified (collision)(noncollision) transport accidents involving nonmotor vehicle, nontraffic, While working for income</t>
  </si>
  <si>
    <t>V88.93</t>
  </si>
  <si>
    <t>Person injured in other specified (collision)(noncollision) transport accidents involving nonmotor vehicle, nontraffic, While engaged in other types of work</t>
  </si>
  <si>
    <t>V88.94</t>
  </si>
  <si>
    <t>Person injured in other specified (collision)(noncollision) transport accidents involving nonmotor vehicle, nontraffic, While resting, sleeping, eating or engaging in other vital activities</t>
  </si>
  <si>
    <t>V88.98</t>
  </si>
  <si>
    <t>Person injured in other specified (collision)(noncollision) transport accidents involving nonmotor vehicle, nontraffic, While engaged in other specified activities</t>
  </si>
  <si>
    <t>V88.99</t>
  </si>
  <si>
    <t>Person injured in other specified (collision)(noncollision) transport accidents involving nonmotor vehicle, nontraffic, During unspecified activity</t>
  </si>
  <si>
    <t>V89</t>
  </si>
  <si>
    <t xml:space="preserve">Motor- or nonmotor-vehicle accident, type of vehicle unspecified  </t>
  </si>
  <si>
    <t>V89.00</t>
  </si>
  <si>
    <t>Person injured in unspecified motor-vehicle accident, nontraffic, While engaged in sports activity</t>
  </si>
  <si>
    <t>V89.01</t>
  </si>
  <si>
    <t>Person injured in unspecified motor-vehicle accident, nontraffic, While engaged in leisure activity</t>
  </si>
  <si>
    <t>V89.02</t>
  </si>
  <si>
    <t>Person injured in unspecified motor-vehicle accident, nontraffic, While working for income</t>
  </si>
  <si>
    <t>V89.03</t>
  </si>
  <si>
    <t>Person injured in unspecified motor-vehicle accident, nontraffic, While engaged in other types of work</t>
  </si>
  <si>
    <t>V89.04</t>
  </si>
  <si>
    <t>Person injured in unspecified motor-vehicle accident, nontraffic, While resting, sleeping, eating or engaging in other vital activities</t>
  </si>
  <si>
    <t>V89.08</t>
  </si>
  <si>
    <t>Person injured in unspecified motor-vehicle accident, nontraffic, While engaged in other specified activities</t>
  </si>
  <si>
    <t>V89.09</t>
  </si>
  <si>
    <t>Person injured in unspecified motor-vehicle accident, nontraffic, During unspecified activity</t>
  </si>
  <si>
    <t>V89.10</t>
  </si>
  <si>
    <t>Person injured in unspecified nonmotor-vehicle accident, nontraffic ,While engaged in sports activity</t>
  </si>
  <si>
    <t>V89.11</t>
  </si>
  <si>
    <t>Person injured in unspecified nonmotor-vehicle accident, nontraffic ,While engaged in leisure activity</t>
  </si>
  <si>
    <t>V89.12</t>
  </si>
  <si>
    <t>Person injured in unspecified nonmotor-vehicle accident, nontraffic ,While working for income</t>
  </si>
  <si>
    <t>V89.13</t>
  </si>
  <si>
    <t>Person injured in unspecified nonmotor-vehicle accident, nontraffic ,While engaged in other types of work</t>
  </si>
  <si>
    <t>V89.14</t>
  </si>
  <si>
    <t>Person injured in unspecified nonmotor-vehicle accident, nontraffic ,While resting, sleeping, eating or engaging in other vital activities</t>
  </si>
  <si>
    <t>V89.18</t>
  </si>
  <si>
    <t>Person injured in unspecified nonmotor-vehicle accident, nontraffic ,While engaged in other specified activities</t>
  </si>
  <si>
    <t>V89.19</t>
  </si>
  <si>
    <t>Person injured in unspecified nonmotor-vehicle accident, nontraffic ,During unspecified activity</t>
  </si>
  <si>
    <t>V89.20</t>
  </si>
  <si>
    <t>Person injured in unspecified motor-vehicle accident, traffic, While engaged in sports activity</t>
  </si>
  <si>
    <t>V89.21</t>
  </si>
  <si>
    <t>Person injured in unspecified motor-vehicle accident, traffic, While engaged in leisure activity</t>
  </si>
  <si>
    <t>V89.22</t>
  </si>
  <si>
    <t>Person injured in unspecified motor-vehicle accident, traffic, While working for income</t>
  </si>
  <si>
    <t>V89.23</t>
  </si>
  <si>
    <t>Person injured in unspecified motor-vehicle accident, traffic, While engaged in other types of work</t>
  </si>
  <si>
    <t>V89.24</t>
  </si>
  <si>
    <t>Person injured in unspecified motor-vehicle accident, traffic, While resting, sleeping, eating or engaging in other vital activities</t>
  </si>
  <si>
    <t>V89.28</t>
  </si>
  <si>
    <t>Person injured in unspecified motor-vehicle accident, traffic, While engaged in other specified activities</t>
  </si>
  <si>
    <t>V89.29</t>
  </si>
  <si>
    <t>Person injured in unspecified motor-vehicle accident, traffic, During unspecified activity</t>
  </si>
  <si>
    <t>V89.30</t>
  </si>
  <si>
    <t>Person injured in unspecified nonmotor-vehicle accident, traffic, While engaged in sports activity</t>
  </si>
  <si>
    <t>V89.31</t>
  </si>
  <si>
    <t>Person injured in unspecified nonmotor-vehicle accident, traffic, While engaged in leisure activity</t>
  </si>
  <si>
    <t>V89.32</t>
  </si>
  <si>
    <t>Person injured in unspecified nonmotor-vehicle accident, traffic, While working for income</t>
  </si>
  <si>
    <t>V89.33</t>
  </si>
  <si>
    <t>Person injured in unspecified nonmotor-vehicle accident, traffic, While engaged in other types of work</t>
  </si>
  <si>
    <t>V89.34</t>
  </si>
  <si>
    <t>Person injured in unspecified nonmotor-vehicle accident, traffic, While resting, sleeping, eating or engaging in other vital activities</t>
  </si>
  <si>
    <t>V89.38</t>
  </si>
  <si>
    <t>Person injured in unspecified nonmotor-vehicle accident, traffic, While engaged in other specified activities</t>
  </si>
  <si>
    <t>V89.39</t>
  </si>
  <si>
    <t>Person injured in unspecified nonmotor-vehicle accident, traffic, During unspecified activity</t>
  </si>
  <si>
    <t>V89.90</t>
  </si>
  <si>
    <t>Person injured in unspecified vehicle accident,While engaged in sports activity</t>
  </si>
  <si>
    <t>V89.91</t>
  </si>
  <si>
    <t>Person injured in unspecified vehicle accident,While engaged in leisure activity</t>
  </si>
  <si>
    <t>V89.92</t>
  </si>
  <si>
    <t>Person injured in unspecified vehicle accident,While working for income</t>
  </si>
  <si>
    <t>V89.93</t>
  </si>
  <si>
    <t>Person injured in unspecified vehicle accident,While engaged in other types of work</t>
  </si>
  <si>
    <t>V89.94</t>
  </si>
  <si>
    <t>Person injured in unspecified vehicle accident,While resting, sleeping, eating or engaging in other vital activities</t>
  </si>
  <si>
    <t>V89.98</t>
  </si>
  <si>
    <t>Person injured in unspecified vehicle accident,While engaged in other specified activities</t>
  </si>
  <si>
    <t>V89.99</t>
  </si>
  <si>
    <t>Person injured in unspecified vehicle accident,During unspecified activity</t>
  </si>
  <si>
    <t>V90</t>
  </si>
  <si>
    <t xml:space="preserve">Accident to watercraft causing drowning and submersion  </t>
  </si>
  <si>
    <t>V90.00</t>
  </si>
  <si>
    <t>Accident to watercraft causing drowning and submersion : merchant ship ,While engaged in sports activity</t>
  </si>
  <si>
    <t>V90.01</t>
  </si>
  <si>
    <t>Accident to watercraft causing drowning and submersion : merchant ship ,While engaged in leisure activity</t>
  </si>
  <si>
    <t>V90.02</t>
  </si>
  <si>
    <t>Accident to watercraft causing drowning and submersion : merchant ship ,While working for income</t>
  </si>
  <si>
    <t>V90.03</t>
  </si>
  <si>
    <t>Accident to watercraft causing drowning and submersion : merchant ship ,While engaged in other types of work</t>
  </si>
  <si>
    <t>V90.04</t>
  </si>
  <si>
    <t>Accident to watercraft causing drowning and submersion : merchant ship ,While resting, sleeping, eating or engaging in other vital activities</t>
  </si>
  <si>
    <t>V90.08</t>
  </si>
  <si>
    <t>Accident to watercraft causing drowning and submersion : merchant ship ,While engaged in other specified activities</t>
  </si>
  <si>
    <t>V90.09</t>
  </si>
  <si>
    <t>Accident to watercraft causing drowning and submersion : merchant ship ,During unspecified activity</t>
  </si>
  <si>
    <t>V90.10</t>
  </si>
  <si>
    <t>Accident to watercraft causing drowning and submersion : passenger ship,While engaged in sports activity</t>
  </si>
  <si>
    <t>V90.11</t>
  </si>
  <si>
    <t>Accident to watercraft causing drowning and submersion : passenger ship,While engaged in leisure activity</t>
  </si>
  <si>
    <t>V90.12</t>
  </si>
  <si>
    <t>Accident to watercraft causing drowning and submersion : passenger ship,While working for income</t>
  </si>
  <si>
    <t>V90.13</t>
  </si>
  <si>
    <t>Accident to watercraft causing drowning and submersion : passenger ship,While engaged in other types of work</t>
  </si>
  <si>
    <t>V90.14</t>
  </si>
  <si>
    <t>Accident to watercraft causing drowning and submersion : passenger ship,While resting, sleeping, eating or engaging in other vital activities</t>
  </si>
  <si>
    <t>V90.18</t>
  </si>
  <si>
    <t>Accident to watercraft causing drowning and submersion : passenger ship,While engaged in other specified activities</t>
  </si>
  <si>
    <t>V90.19</t>
  </si>
  <si>
    <t>Accident to watercraft causing drowning and submersion : passenger ship,During unspecified activity</t>
  </si>
  <si>
    <t>V90.20</t>
  </si>
  <si>
    <t>Accident to watercraft causing drowning and submersion : fishing boat, While engaged in sports activity</t>
  </si>
  <si>
    <t>V90.21</t>
  </si>
  <si>
    <t>Accident to watercraft causing drowning and submersion : fishing boat, While engaged in leisure activity</t>
  </si>
  <si>
    <t>V90.22</t>
  </si>
  <si>
    <t>Accident to watercraft causing drowning and submersion : fishing boat, While working for income</t>
  </si>
  <si>
    <t>V90.23</t>
  </si>
  <si>
    <t>Accident to watercraft causing drowning and submersion : fishing boat, While engaged in other types of work</t>
  </si>
  <si>
    <t>V90.24</t>
  </si>
  <si>
    <t>Accident to watercraft causing drowning and submersion : fishing boat, While resting, sleeping, eating or engaging in other vital activities</t>
  </si>
  <si>
    <t>V90.28</t>
  </si>
  <si>
    <t>Accident to watercraft causing drowning and submersion : fishing boat, While engaged in other specified activities</t>
  </si>
  <si>
    <t>V90.29</t>
  </si>
  <si>
    <t>Accident to watercraft causing drowning and submersion : fishing boat, During unspecified activity</t>
  </si>
  <si>
    <t>V90.30</t>
  </si>
  <si>
    <t>Accident to watercraft causing drowning and submersion : other powered watercraft,While engaged in sports activity</t>
  </si>
  <si>
    <t>V90.31</t>
  </si>
  <si>
    <t>Accident to watercraft causing drowning and submersion : other powered watercraft,While engaged in leisure activity</t>
  </si>
  <si>
    <t>V90.32</t>
  </si>
  <si>
    <t>Accident to watercraft causing drowning and submersion : other powered watercraft,While working for income</t>
  </si>
  <si>
    <t>V90.33</t>
  </si>
  <si>
    <t>Accident to watercraft causing drowning and submersion : other powered watercraft,While engaged in other types of work</t>
  </si>
  <si>
    <t>V90.34</t>
  </si>
  <si>
    <t>Accident to watercraft causing drowning and submersion : other powered watercraft,While resting, sleeping, eating or engaging in other vital activities</t>
  </si>
  <si>
    <t>V90.38</t>
  </si>
  <si>
    <t>Accident to watercraft causing drowning and submersion : other powered watercraft,While engaged in other specified activities</t>
  </si>
  <si>
    <t>V90.39</t>
  </si>
  <si>
    <t>Accident to watercraft causing drowning and submersion : other powered watercraft,During unspecified activity</t>
  </si>
  <si>
    <t>V90.40</t>
  </si>
  <si>
    <t>Accident to watercraft causing drowning and submersion : sailboat, While engaged in sports activity</t>
  </si>
  <si>
    <t>V90.41</t>
  </si>
  <si>
    <t>Accident to watercraft causing drowning and submersion : sailboat, While engaged in leisure activity</t>
  </si>
  <si>
    <t>V90.42</t>
  </si>
  <si>
    <t>Accident to watercraft causing drowning and submersion : sailboat, While working for income</t>
  </si>
  <si>
    <t>V90.43</t>
  </si>
  <si>
    <t>Accident to watercraft causing drowning and submersion : sailboat, While engaged in other types of work</t>
  </si>
  <si>
    <t>V90.44</t>
  </si>
  <si>
    <t>Accident to watercraft causing drowning and submersion : sailboat, While resting, sleeping, eating or engaging in other vital activities</t>
  </si>
  <si>
    <t>V90.48</t>
  </si>
  <si>
    <t>Accident to watercraft causing drowning and submersion : sailboat, While engaged in other specified activities</t>
  </si>
  <si>
    <t>V90.49</t>
  </si>
  <si>
    <t>Accident to watercraft causing drowning and submersion : sailboat, During unspecified activity</t>
  </si>
  <si>
    <t>V90.50</t>
  </si>
  <si>
    <t>Accident to watercraft causing drowning and submersion : canoe or kayak ,While engaged in sports activity</t>
  </si>
  <si>
    <t>V90.51</t>
  </si>
  <si>
    <t>Accident to watercraft causing drowning and submersion : canoe or kayak ,While engaged in leisure activity</t>
  </si>
  <si>
    <t>V90.52</t>
  </si>
  <si>
    <t>Accident to watercraft causing drowning and submersion : canoe or kayak ,While working for income</t>
  </si>
  <si>
    <t>V90.53</t>
  </si>
  <si>
    <t>Accident to watercraft causing drowning and submersion : canoe or kayak ,While engaged in other types of work</t>
  </si>
  <si>
    <t>V90.54</t>
  </si>
  <si>
    <t>Accident to watercraft causing drowning and submersion : canoe or kayak ,While resting, sleeping, eating or engaging in other vital activities</t>
  </si>
  <si>
    <t>V90.58</t>
  </si>
  <si>
    <t>Accident to watercraft causing drowning and submersion : canoe or kayak ,While engaged in other specified activities</t>
  </si>
  <si>
    <t>V90.59</t>
  </si>
  <si>
    <t>Accident to watercraft causing drowning and submersion : canoe or kayak ,During unspecified activity</t>
  </si>
  <si>
    <t>V90.60</t>
  </si>
  <si>
    <t>Accident to watercraft causing drowning and submersion : inflatable craft (nonpowered) ,While engaged in sports activity</t>
  </si>
  <si>
    <t>V90.61</t>
  </si>
  <si>
    <t>Accident to watercraft causing drowning and submersion : inflatable craft (nonpowered) ,While engaged in leisure activity</t>
  </si>
  <si>
    <t>V90.62</t>
  </si>
  <si>
    <t>Accident to watercraft causing drowning and submersion : inflatable craft (nonpowered) ,While working for income</t>
  </si>
  <si>
    <t>V90.63</t>
  </si>
  <si>
    <t>Accident to watercraft causing drowning and submersion : inflatable craft (nonpowered) ,While engaged in other types of work</t>
  </si>
  <si>
    <t>V90.64</t>
  </si>
  <si>
    <t>Accident to watercraft causing drowning and submersion : inflatable craft (nonpowered) ,While resting, sleeping, eating or engaging in other vital activities</t>
  </si>
  <si>
    <t>V90.68</t>
  </si>
  <si>
    <t>Accident to watercraft causing drowning and submersion : inflatable craft (nonpowered) ,While engaged in other specified activities</t>
  </si>
  <si>
    <t>V90.69</t>
  </si>
  <si>
    <t>Accident to watercraft causing drowning and submersion : inflatable craft (nonpowered) ,During unspecified activity</t>
  </si>
  <si>
    <t>V90.70</t>
  </si>
  <si>
    <t>Accident to watercraft causing drowning and submersion : water-skis, While engaged in sports activity</t>
  </si>
  <si>
    <t>V90.71</t>
  </si>
  <si>
    <t>Accident to watercraft causing drowning and submersion : water-skis, While engaged in leisure activity</t>
  </si>
  <si>
    <t>V90.72</t>
  </si>
  <si>
    <t>Accident to watercraft causing drowning and submersion : water-skis, While working for income</t>
  </si>
  <si>
    <t>V90.73</t>
  </si>
  <si>
    <t>Accident to watercraft causing drowning and submersion : water-skis, While engaged in other types of work</t>
  </si>
  <si>
    <t>V90.74</t>
  </si>
  <si>
    <t>Accident to watercraft causing drowning and submersion : water-skis, While resting, sleeping, eating or engaging in other vital activities</t>
  </si>
  <si>
    <t>V90.78</t>
  </si>
  <si>
    <t>Accident to watercraft causing drowning and submersion : water-skis, While engaged in other specified activities</t>
  </si>
  <si>
    <t>V90.79</t>
  </si>
  <si>
    <t>Accident to watercraft causing drowning and submersion : water-skis, During unspecified activity</t>
  </si>
  <si>
    <t>V90.80</t>
  </si>
  <si>
    <t>Accident to watercraft causing drowning and submersion : other unpowered watercraft, While engaged in sports activity</t>
  </si>
  <si>
    <t>V90.81</t>
  </si>
  <si>
    <t>Accident to watercraft causing drowning and submersion : other unpowered watercraft, While engaged in leisure activity</t>
  </si>
  <si>
    <t>V90.82</t>
  </si>
  <si>
    <t>Accident to watercraft causing drowning and submersion : other unpowered watercraft, While working for income</t>
  </si>
  <si>
    <t>V90.83</t>
  </si>
  <si>
    <t>Accident to watercraft causing drowning and submersion : other unpowered watercraft, While engaged in other types of work</t>
  </si>
  <si>
    <t>V90.84</t>
  </si>
  <si>
    <t>Accident to watercraft causing drowning and submersion : other unpowered watercraft, While resting, sleeping, eating or engaging in other vital activities</t>
  </si>
  <si>
    <t>V90.88</t>
  </si>
  <si>
    <t>Accident to watercraft causing drowning and submersion : other unpowered watercraft, While engaged in other specified activities</t>
  </si>
  <si>
    <t>V90.89</t>
  </si>
  <si>
    <t>Accident to watercraft causing drowning and submersion : other unpowered watercraft, During unspecified activity</t>
  </si>
  <si>
    <t>V90.90</t>
  </si>
  <si>
    <t>Accident to watercraft causing drowning and submersion : unspecified watercraft,While engaged in sports activity</t>
  </si>
  <si>
    <t>V90.91</t>
  </si>
  <si>
    <t>Accident to watercraft causing drowning and submersion : unspecified watercraft,While engaged in leisure activity</t>
  </si>
  <si>
    <t>V90.92</t>
  </si>
  <si>
    <t>Accident to watercraft causing drowning and submersion : unspecified watercraft,While working for income</t>
  </si>
  <si>
    <t>V90.93</t>
  </si>
  <si>
    <t>Accident to watercraft causing drowning and submersion : unspecified watercraft,While engaged in other types of work</t>
  </si>
  <si>
    <t>V90.94</t>
  </si>
  <si>
    <t>Accident to watercraft causing drowning and submersion : unspecified watercraft,While resting, sleeping, eating or engaging in other vital activities</t>
  </si>
  <si>
    <t>V90.98</t>
  </si>
  <si>
    <t>Accident to watercraft causing drowning and submersion : unspecified watercraft,While engaged in other specified activities</t>
  </si>
  <si>
    <t>V90.99</t>
  </si>
  <si>
    <t>Accident to watercraft causing drowning and submersion : unspecified watercraft,During unspecified activity</t>
  </si>
  <si>
    <t>V91</t>
  </si>
  <si>
    <t xml:space="preserve">Accident to watercraft causing other injury  </t>
  </si>
  <si>
    <t>V91.00</t>
  </si>
  <si>
    <t>Accident to watercraft causing other injury : merchant ship ,While engaged in sports activity</t>
  </si>
  <si>
    <t>V91.01</t>
  </si>
  <si>
    <t>Accident to watercraft causing other injury : merchant ship ,While engaged in leisure activity</t>
  </si>
  <si>
    <t>V91.02</t>
  </si>
  <si>
    <t>Accident to watercraft causing other injury : merchant ship ,While working for income</t>
  </si>
  <si>
    <t>V91.03</t>
  </si>
  <si>
    <t>Accident to watercraft causing other injury : merchant ship ,While engaged in other types of work</t>
  </si>
  <si>
    <t>V91.04</t>
  </si>
  <si>
    <t>Accident to watercraft causing other injury : merchant ship ,While resting, sleeping, eating or engaging in other vital activities</t>
  </si>
  <si>
    <t>V91.08</t>
  </si>
  <si>
    <t>Accident to watercraft causing other injury : merchant ship ,While engaged in other specified activities</t>
  </si>
  <si>
    <t>V91.09</t>
  </si>
  <si>
    <t>Accident to watercraft causing other injury : merchant ship ,During unspecified activity</t>
  </si>
  <si>
    <t>V91.10</t>
  </si>
  <si>
    <t>Accident to watercraft causing other injury : passenger ship, While engaged in sports activity</t>
  </si>
  <si>
    <t>V91.11</t>
  </si>
  <si>
    <t>Accident to watercraft causing other injury : passenger ship, While engaged in leisure activity</t>
  </si>
  <si>
    <t>V91.12</t>
  </si>
  <si>
    <t>Accident to watercraft causing other injury : passenger ship, While working for income</t>
  </si>
  <si>
    <t>V91.13</t>
  </si>
  <si>
    <t>Accident to watercraft causing other injury : passenger ship, While engaged in other types of work</t>
  </si>
  <si>
    <t>V91.14</t>
  </si>
  <si>
    <t>Accident to watercraft causing other injury : passenger ship, While resting, sleeping, eating or engaging in other vital activities</t>
  </si>
  <si>
    <t>V91.18</t>
  </si>
  <si>
    <t>Accident to watercraft causing other injury : passenger ship, While engaged in other specified activities</t>
  </si>
  <si>
    <t>V91.19</t>
  </si>
  <si>
    <t>Accident to watercraft causing other injury : passenger ship, During unspecified activity</t>
  </si>
  <si>
    <t>V91.20</t>
  </si>
  <si>
    <t>Accident to watercraft causing other injury : fishing boat ,While engaged in sports activity</t>
  </si>
  <si>
    <t>V91.21</t>
  </si>
  <si>
    <t>Accident to watercraft causing other injury : fishing boat ,While engaged in leisure activity</t>
  </si>
  <si>
    <t>V91.22</t>
  </si>
  <si>
    <t>Accident to watercraft causing other injury : fishing boat ,While working for income</t>
  </si>
  <si>
    <t>V91.23</t>
  </si>
  <si>
    <t>Accident to watercraft causing other injury : fishing boat ,While engaged in other types of work</t>
  </si>
  <si>
    <t>V91.24</t>
  </si>
  <si>
    <t>Accident to watercraft causing other injury : fishing boat ,While resting, sleeping, eating or engaging in other vital activities</t>
  </si>
  <si>
    <t>V91.28</t>
  </si>
  <si>
    <t>Accident to watercraft causing other injury : fishing boat ,While engaged in other specified activities</t>
  </si>
  <si>
    <t>V91.29</t>
  </si>
  <si>
    <t>Accident to watercraft causing other injury : fishing boat ,During unspecified activity</t>
  </si>
  <si>
    <t>V91.30</t>
  </si>
  <si>
    <t>Accident to watercraft causing other injury : other powered watercraft,While engaged in sports activity</t>
  </si>
  <si>
    <t>V91.31</t>
  </si>
  <si>
    <t>Accident to watercraft causing other injury : other powered watercraft,While engaged in leisure activity</t>
  </si>
  <si>
    <t>V91.32</t>
  </si>
  <si>
    <t>Accident to watercraft causing other injury : other powered watercraft,While working for income</t>
  </si>
  <si>
    <t>V91.33</t>
  </si>
  <si>
    <t>Accident to watercraft causing other injury : other powered watercraft,While engaged in other types of work</t>
  </si>
  <si>
    <t>V91.34</t>
  </si>
  <si>
    <t>Accident to watercraft causing other injury : other powered watercraft,While resting, sleeping, eating or engaging in other vital activities</t>
  </si>
  <si>
    <t>V91.38</t>
  </si>
  <si>
    <t>Accident to watercraft causing other injury : other powered watercraft,While engaged in other specified activities</t>
  </si>
  <si>
    <t>V91.39</t>
  </si>
  <si>
    <t>Accident to watercraft causing other injury : other powered watercraft,During unspecified activity</t>
  </si>
  <si>
    <t>V91.40</t>
  </si>
  <si>
    <t>Accident to watercraft causing other injury : sailboat, While engaged in sports activity</t>
  </si>
  <si>
    <t>V91.41</t>
  </si>
  <si>
    <t>Accident to watercraft causing other injury : sailboat, While engaged in leisure activity</t>
  </si>
  <si>
    <t>V91.42</t>
  </si>
  <si>
    <t>Accident to watercraft causing other injury : sailboat, While working for income</t>
  </si>
  <si>
    <t>V91.43</t>
  </si>
  <si>
    <t>Accident to watercraft causing other injury : sailboat, While engaged in other types of work</t>
  </si>
  <si>
    <t>V91.44</t>
  </si>
  <si>
    <t>Accident to watercraft causing other injury : sailboat, While resting, sleeping, eating or engaging in other vital activities</t>
  </si>
  <si>
    <t>V91.48</t>
  </si>
  <si>
    <t>Accident to watercraft causing other injury : sailboat, While engaged in other specified activities</t>
  </si>
  <si>
    <t>V91.49</t>
  </si>
  <si>
    <t>Accident to watercraft causing other injury : sailboat, During unspecified activity</t>
  </si>
  <si>
    <t>V91.50</t>
  </si>
  <si>
    <t>Accident to watercraft causing other injury : canoe or kayak ,While engaged in sports activity</t>
  </si>
  <si>
    <t>V91.51</t>
  </si>
  <si>
    <t>Accident to watercraft causing other injury : canoe or kayak ,While engaged in leisure activity</t>
  </si>
  <si>
    <t>V91.52</t>
  </si>
  <si>
    <t>Accident to watercraft causing other injury : canoe or kayak ,While working for income</t>
  </si>
  <si>
    <t>V91.53</t>
  </si>
  <si>
    <t>Accident to watercraft causing other injury : canoe or kayak ,While engaged in other types of work</t>
  </si>
  <si>
    <t>V91.54</t>
  </si>
  <si>
    <t>Accident to watercraft causing other injury : canoe or kayak ,While resting, sleeping, eating or engaging in other vital activities</t>
  </si>
  <si>
    <t>V91.58</t>
  </si>
  <si>
    <t>Accident to watercraft causing other injury : canoe or kayak ,While engaged in other specified activities</t>
  </si>
  <si>
    <t>V91.59</t>
  </si>
  <si>
    <t>Accident to watercraft causing other injury : canoe or kayak ,During unspecified activity</t>
  </si>
  <si>
    <t>V91.60</t>
  </si>
  <si>
    <t>Accident to watercraft causing other injury : inflatable craft (nonpowered), While engaged in sports activity</t>
  </si>
  <si>
    <t>V91.61</t>
  </si>
  <si>
    <t>Accident to watercraft causing other injury : inflatable craft (nonpowered), While engaged in leisure activity</t>
  </si>
  <si>
    <t>V91.62</t>
  </si>
  <si>
    <t>Accident to watercraft causing other injury : inflatable craft (nonpowered), While working for income</t>
  </si>
  <si>
    <t>V91.63</t>
  </si>
  <si>
    <t>Accident to watercraft causing other injury : inflatable craft (nonpowered), While engaged in other types of work</t>
  </si>
  <si>
    <t>V91.64</t>
  </si>
  <si>
    <t>Accident to watercraft causing other injury : inflatable craft (nonpowered), While resting, sleeping, eating or engaging in other vital activities</t>
  </si>
  <si>
    <t>V91.68</t>
  </si>
  <si>
    <t>Accident to watercraft causing other injury : inflatable craft (nonpowered), While engaged in other specified activities</t>
  </si>
  <si>
    <t>V91.69</t>
  </si>
  <si>
    <t>Accident to watercraft causing other injury : inflatable craft (nonpowered), During unspecified activity</t>
  </si>
  <si>
    <t>V91.70</t>
  </si>
  <si>
    <t>Accident to watercraft causing other injury : water-skis ,While engaged in sports activity</t>
  </si>
  <si>
    <t>V91.71</t>
  </si>
  <si>
    <t>Accident to watercraft causing other injury : water-skis ,While engaged in leisure activity</t>
  </si>
  <si>
    <t>V91.72</t>
  </si>
  <si>
    <t>Accident to watercraft causing other injury : water-skis ,While working for income</t>
  </si>
  <si>
    <t>V91.73</t>
  </si>
  <si>
    <t>Accident to watercraft causing other injury : water-skis ,While engaged in other types of work</t>
  </si>
  <si>
    <t>V91.74</t>
  </si>
  <si>
    <t>Accident to watercraft causing other injury : water-skis ,While resting, sleeping, eating or engaging in other vital activities</t>
  </si>
  <si>
    <t>V91.78</t>
  </si>
  <si>
    <t>Accident to watercraft causing other injury : water-skis ,While engaged in other specified activities</t>
  </si>
  <si>
    <t>V91.79</t>
  </si>
  <si>
    <t>Accident to watercraft causing other injury : water-skis ,During unspecified activity</t>
  </si>
  <si>
    <t>V91.80</t>
  </si>
  <si>
    <t>Accident to watercraft causing other injury : other unpowered watercraft, While engaged in sports activity</t>
  </si>
  <si>
    <t>V91.81</t>
  </si>
  <si>
    <t>Accident to watercraft causing other injury : other unpowered watercraft, While engaged in leisure activity</t>
  </si>
  <si>
    <t>V91.82</t>
  </si>
  <si>
    <t>Accident to watercraft causing other injury : other unpowered watercraft, While working for income</t>
  </si>
  <si>
    <t>V91.83</t>
  </si>
  <si>
    <t>Accident to watercraft causing other injury : other unpowered watercraft, While engaged in other types of work</t>
  </si>
  <si>
    <t>V91.84</t>
  </si>
  <si>
    <t>Accident to watercraft causing other injury : other unpowered watercraft, While resting, sleeping, eating or engaging in other vital activities</t>
  </si>
  <si>
    <t>V91.88</t>
  </si>
  <si>
    <t>Accident to watercraft causing other injury : other unpowered watercraft, While engaged in other specified activities</t>
  </si>
  <si>
    <t>V91.89</t>
  </si>
  <si>
    <t>Accident to watercraft causing other injury : other unpowered watercraft, During unspecified activity</t>
  </si>
  <si>
    <t>V91.90</t>
  </si>
  <si>
    <t>Accident to watercraft causing other injury : unspecified watercraft, While engaged in sports activity</t>
  </si>
  <si>
    <t>V91.91</t>
  </si>
  <si>
    <t>Accident to watercraft causing other injury : unspecified watercraft, While engaged in leisure activity</t>
  </si>
  <si>
    <t>V91.92</t>
  </si>
  <si>
    <t>Accident to watercraft causing other injury : unspecified watercraft, While working for income</t>
  </si>
  <si>
    <t>V91.93</t>
  </si>
  <si>
    <t>Accident to watercraft causing other injury : unspecified watercraft, While engaged in other types of work</t>
  </si>
  <si>
    <t>V91.94</t>
  </si>
  <si>
    <t>Accident to watercraft causing other injury : unspecified watercraft, While resting, sleeping, eating or engaging in other vital activities</t>
  </si>
  <si>
    <t>V91.98</t>
  </si>
  <si>
    <t>Accident to watercraft causing other injury : unspecified watercraft, While engaged in other specified activities</t>
  </si>
  <si>
    <t>V91.99</t>
  </si>
  <si>
    <t>Accident to watercraft causing other injury : unspecified watercraft, During unspecified activity</t>
  </si>
  <si>
    <t>V92</t>
  </si>
  <si>
    <t xml:space="preserve">Water-transport-related drowning and submersion without accident to watercraft </t>
  </si>
  <si>
    <t>V92.00</t>
  </si>
  <si>
    <t>Water-transport-related drowning and submersion without accident to watercraft : merchant ship ,While engaged in sports activity</t>
  </si>
  <si>
    <t>V92.01</t>
  </si>
  <si>
    <t>Water-transport-related drowning and submersion without accident to watercraft : merchant ship ,While engaged in leisure activity</t>
  </si>
  <si>
    <t>V92.02</t>
  </si>
  <si>
    <t>Water-transport-related drowning and submersion without accident to watercraft : merchant ship ,While working for income</t>
  </si>
  <si>
    <t>V92.03</t>
  </si>
  <si>
    <t>Water-transport-related drowning and submersion without accident to watercraft : merchant ship ,While engaged in other types of work</t>
  </si>
  <si>
    <t>V92.04</t>
  </si>
  <si>
    <t>Water-transport-related drowning and submersion without accident to watercraft : merchant ship ,While resting, sleeping, eating or engaging in other vital activities</t>
  </si>
  <si>
    <t>V92.08</t>
  </si>
  <si>
    <t>Water-transport-related drowning and submersion without accident to watercraft : merchant ship ,While engaged in other specified activities</t>
  </si>
  <si>
    <t>V92.09</t>
  </si>
  <si>
    <t>Water-transport-related drowning and submersion without accident to watercraft : merchant ship ,During unspecified activity</t>
  </si>
  <si>
    <t>V92.10</t>
  </si>
  <si>
    <t>Water-transport-related drowning and submersion without accident to watercraft : passenger ship, While engaged in sports activity</t>
  </si>
  <si>
    <t>V92.11</t>
  </si>
  <si>
    <t>Water-transport-related drowning and submersion without accident to watercraft : passenger ship, While engaged in leisure activity</t>
  </si>
  <si>
    <t>V92.12</t>
  </si>
  <si>
    <t>Water-transport-related drowning and submersion without accident to watercraft : passenger ship, While working for income</t>
  </si>
  <si>
    <t>V92.13</t>
  </si>
  <si>
    <t>Water-transport-related drowning and submersion without accident to watercraft : passenger ship, While engaged in other types of work</t>
  </si>
  <si>
    <t>V92.14</t>
  </si>
  <si>
    <t>Water-transport-related drowning and submersion without accident to watercraft : passenger ship, While resting, sleeping, eating or engaging in other vital activities</t>
  </si>
  <si>
    <t>V92.18</t>
  </si>
  <si>
    <t>Water-transport-related drowning and submersion without accident to watercraft : passenger ship, While engaged in other specified activities</t>
  </si>
  <si>
    <t>V92.19</t>
  </si>
  <si>
    <t>Water-transport-related drowning and submersion without accident to watercraft : passenger ship, During unspecified activity</t>
  </si>
  <si>
    <t>V92.20</t>
  </si>
  <si>
    <t>Water-transport-related drowning and submersion without accident to watercraft : fishing boat, While engaged in sports activity</t>
  </si>
  <si>
    <t>V92.21</t>
  </si>
  <si>
    <t>Water-transport-related drowning and submersion without accident to watercraft : fishing boat, While engaged in leisure activity</t>
  </si>
  <si>
    <t>V92.22</t>
  </si>
  <si>
    <t>Water-transport-related drowning and submersion without accident to watercraft : fishing boat, While working for income</t>
  </si>
  <si>
    <t>V92.23</t>
  </si>
  <si>
    <t>Water-transport-related drowning and submersion without accident to watercraft : fishing boat, While engaged in other types of work</t>
  </si>
  <si>
    <t>V92.24</t>
  </si>
  <si>
    <t>Water-transport-related drowning and submersion without accident to watercraft : fishing boat, While resting, sleeping, eating or engaging in other vital activities</t>
  </si>
  <si>
    <t>V92.28</t>
  </si>
  <si>
    <t>Water-transport-related drowning and submersion without accident to watercraft : fishing boat, While engaged in other specified activities</t>
  </si>
  <si>
    <t>V92.29</t>
  </si>
  <si>
    <t>Water-transport-related drowning and submersion without accident to watercraft : fishing boat, During unspecified activity</t>
  </si>
  <si>
    <t>V92.30</t>
  </si>
  <si>
    <t>Water-transport-related drowning and submersion without accident to watercraft : other powered watercraft,While engaged in sports activity</t>
  </si>
  <si>
    <t>V92.31</t>
  </si>
  <si>
    <t>Water-transport-related drowning and submersion without accident to watercraft : other powered watercraft,While engaged in leisure activity</t>
  </si>
  <si>
    <t>V92.32</t>
  </si>
  <si>
    <t>Water-transport-related drowning and submersion without accident to watercraft : other powered watercraft,While working for income</t>
  </si>
  <si>
    <t>V92.33</t>
  </si>
  <si>
    <t>Water-transport-related drowning and submersion without accident to watercraft : other powered watercraft,While engaged in other types of work</t>
  </si>
  <si>
    <t>V92.34</t>
  </si>
  <si>
    <t>Water-transport-related drowning and submersion without accident to watercraft : other powered watercraft,While resting, sleeping, eating or engaging in other vital activities</t>
  </si>
  <si>
    <t>V92.38</t>
  </si>
  <si>
    <t>Water-transport-related drowning and submersion without accident to watercraft : other powered watercraft,While engaged in other specified activities</t>
  </si>
  <si>
    <t>V92.39</t>
  </si>
  <si>
    <t>Water-transport-related drowning and submersion without accident to watercraft : other powered watercraft,During unspecified activity</t>
  </si>
  <si>
    <t>V92.40</t>
  </si>
  <si>
    <t>Water-transport-related drowning and submersion without accident to watercraft : sailboat, While engaged in sports activity</t>
  </si>
  <si>
    <t>V92.41</t>
  </si>
  <si>
    <t>Water-transport-related drowning and submersion without accident to watercraft : sailboat, While engaged in leisure activity</t>
  </si>
  <si>
    <t>V92.42</t>
  </si>
  <si>
    <t>Water-transport-related drowning and submersion without accident to watercraft : sailboat, While working for income</t>
  </si>
  <si>
    <t>V92.43</t>
  </si>
  <si>
    <t>Water-transport-related drowning and submersion without accident to watercraft : sailboat, While engaged in other types of work</t>
  </si>
  <si>
    <t>V92.44</t>
  </si>
  <si>
    <t>Water-transport-related drowning and submersion without accident to watercraft : sailboat, While resting, sleeping, eating or engaging in other vital activities</t>
  </si>
  <si>
    <t>V92.48</t>
  </si>
  <si>
    <t>Water-transport-related drowning and submersion without accident to watercraft : sailboat, While engaged in other specified activities</t>
  </si>
  <si>
    <t>V92.49</t>
  </si>
  <si>
    <t>Water-transport-related drowning and submersion without accident to watercraft : sailboat, During unspecified activity</t>
  </si>
  <si>
    <t>V92.50</t>
  </si>
  <si>
    <t>Water-transport-related drowning and submersion without accident to watercraft : canoe or kayak ,While engaged in sports activity</t>
  </si>
  <si>
    <t>V92.51</t>
  </si>
  <si>
    <t>Water-transport-related drowning and submersion without accident to watercraft : canoe or kayak ,While engaged in leisure activity</t>
  </si>
  <si>
    <t>V92.52</t>
  </si>
  <si>
    <t>Water-transport-related drowning and submersion without accident to watercraft : canoe or kayak ,While working for income</t>
  </si>
  <si>
    <t>V92.53</t>
  </si>
  <si>
    <t>Water-transport-related drowning and submersion without accident to watercraft : canoe or kayak ,While engaged in other types of work</t>
  </si>
  <si>
    <t>V92.54</t>
  </si>
  <si>
    <t>Water-transport-related drowning and submersion without accident to watercraft : canoe or kayak ,While resting, sleeping, eating or engaging in other vital activities</t>
  </si>
  <si>
    <t>V92.58</t>
  </si>
  <si>
    <t>Water-transport-related drowning and submersion without accident to watercraft : canoe or kayak ,While engaged in other specified activities</t>
  </si>
  <si>
    <t>V92.59</t>
  </si>
  <si>
    <t>Water-transport-related drowning and submersion without accident to watercraft : canoe or kayak ,During unspecified activity</t>
  </si>
  <si>
    <t>V92.60</t>
  </si>
  <si>
    <t>Water-transport-related drowning and submersion without accident to watercraft : inflatable craft (nonpowered), While engaged in sports activity</t>
  </si>
  <si>
    <t>V92.61</t>
  </si>
  <si>
    <t>Water-transport-related drowning and submersion without accident to watercraft : inflatable craft (nonpowered), While engaged in leisure activity</t>
  </si>
  <si>
    <t>V92.62</t>
  </si>
  <si>
    <t>Water-transport-related drowning and submersion without accident to watercraft : inflatable craft (nonpowered), While working for income</t>
  </si>
  <si>
    <t>V92.63</t>
  </si>
  <si>
    <t>Water-transport-related drowning and submersion without accident to watercraft : inflatable craft (nonpowered), While engaged in other types of work</t>
  </si>
  <si>
    <t>V92.64</t>
  </si>
  <si>
    <t>Water-transport-related drowning and submersion without accident to watercraft : inflatable craft (nonpowered), While resting, sleeping, eating or engaging in other vital activities</t>
  </si>
  <si>
    <t>V92.68</t>
  </si>
  <si>
    <t>Water-transport-related drowning and submersion without accident to watercraft : inflatable craft (nonpowered), While engaged in other specified activities</t>
  </si>
  <si>
    <t>V92.69</t>
  </si>
  <si>
    <t>Water-transport-related drowning and submersion without accident to watercraft : inflatable craft (nonpowered), During unspecified activity</t>
  </si>
  <si>
    <t>V92.70</t>
  </si>
  <si>
    <t>Water-transport-related drowning and submersion without accident to watercraft : water-skis,While engaged in sports activity</t>
  </si>
  <si>
    <t>V92.71</t>
  </si>
  <si>
    <t>Water-transport-related drowning and submersion without accident to watercraft : water-skis,While engaged in leisure activity</t>
  </si>
  <si>
    <t>V92.72</t>
  </si>
  <si>
    <t>Water-transport-related drowning and submersion without accident to watercraft : water-skis,While working for income</t>
  </si>
  <si>
    <t>V92.73</t>
  </si>
  <si>
    <t>Water-transport-related drowning and submersion without accident to watercraft : water-skis,While engaged in other types of work</t>
  </si>
  <si>
    <t>V92.74</t>
  </si>
  <si>
    <t>Water-transport-related drowning and submersion without accident to watercraft : water-skis,While resting, sleeping, eating or engaging in other vital activities</t>
  </si>
  <si>
    <t>V92.78</t>
  </si>
  <si>
    <t>Water-transport-related drowning and submersion without accident to watercraft : water-skis,While engaged in other specified activities</t>
  </si>
  <si>
    <t>V92.79</t>
  </si>
  <si>
    <t>Water-transport-related drowning and submersion without accident to watercraft : water-skis,During unspecified activity</t>
  </si>
  <si>
    <t>V92.80</t>
  </si>
  <si>
    <t>Water-transport-related drowning and submersion without accident to watercraft : other unpowered watercraft ,While engaged in sports activity</t>
  </si>
  <si>
    <t>V92.81</t>
  </si>
  <si>
    <t>Water-transport-related drowning and submersion without accident to watercraft : other unpowered watercraft ,While engaged in leisure activity</t>
  </si>
  <si>
    <t>V92.82</t>
  </si>
  <si>
    <t>Water-transport-related drowning and submersion without accident to watercraft : other unpowered watercraft ,While working for income</t>
  </si>
  <si>
    <t>V92.83</t>
  </si>
  <si>
    <t>Water-transport-related drowning and submersion without accident to watercraft : other unpowered watercraft ,While engaged in other types of work</t>
  </si>
  <si>
    <t>V92.84</t>
  </si>
  <si>
    <t>Water-transport-related drowning and submersion without accident to watercraft : other unpowered watercraft ,While resting, sleeping, eating or engaging in other vital activities</t>
  </si>
  <si>
    <t>V92.88</t>
  </si>
  <si>
    <t>Water-transport-related drowning and submersion without accident to watercraft : other unpowered watercraft ,While engaged in other specified activities</t>
  </si>
  <si>
    <t>V92.89</t>
  </si>
  <si>
    <t>Water-transport-related drowning and submersion without accident to watercraft : other unpowered watercraft ,During unspecified activity</t>
  </si>
  <si>
    <t>V92.90</t>
  </si>
  <si>
    <t>Water-transport-related drowning and submersion without accident to watercraft : unspecified watercraft ,While engaged in sports activity</t>
  </si>
  <si>
    <t>V92.91</t>
  </si>
  <si>
    <t>Water-transport-related drowning and submersion without accident to watercraft : unspecified watercraft ,While engaged in leisure activity</t>
  </si>
  <si>
    <t>V92.92</t>
  </si>
  <si>
    <t>Water-transport-related drowning and submersion without accident to watercraft : unspecified watercraft ,While working for income</t>
  </si>
  <si>
    <t>V92.93</t>
  </si>
  <si>
    <t>Water-transport-related drowning and submersion without accident to watercraft : unspecified watercraft ,While engaged in other types of work</t>
  </si>
  <si>
    <t>V92.94</t>
  </si>
  <si>
    <t>Water-transport-related drowning and submersion without accident to watercraft : unspecified watercraft ,While resting, sleeping, eating or engaging in other vital activities</t>
  </si>
  <si>
    <t>V92.98</t>
  </si>
  <si>
    <t>Water-transport-related drowning and submersion without accident to watercraft : unspecified watercraft ,While engaged in other specified activities</t>
  </si>
  <si>
    <t>V92.99</t>
  </si>
  <si>
    <t>Water-transport-related drowning and submersion without accident to watercraft : unspecified watercraft ,During unspecified activity</t>
  </si>
  <si>
    <t>V93</t>
  </si>
  <si>
    <t xml:space="preserve">Accident on board watercraft without accident to watercraft, not causing drowning and submersion </t>
  </si>
  <si>
    <t>V93.00</t>
  </si>
  <si>
    <t>Accident on board watercraft without accident to watercraft, not causing drowning and submersion : merchant ship ,While engaged in sports activity</t>
  </si>
  <si>
    <t>V93.01</t>
  </si>
  <si>
    <t>Accident on board watercraft without accident to watercraft, not causing drowning and submersion : merchant ship ,While engaged in leisure activity</t>
  </si>
  <si>
    <t>V93.02</t>
  </si>
  <si>
    <t>Accident on board watercraft without accident to watercraft, not causing drowning and submersion : merchant ship ,While working for income</t>
  </si>
  <si>
    <t>V93.03</t>
  </si>
  <si>
    <t>Accident on board watercraft without accident to watercraft, not causing drowning and submersion : merchant ship ,While engaged in other types of work</t>
  </si>
  <si>
    <t>V93.04</t>
  </si>
  <si>
    <t>Accident on board watercraft without accident to watercraft, not causing drowning and submersion : merchant ship ,While resting, sleeping, eating or engaging in other vital activities</t>
  </si>
  <si>
    <t>V93.08</t>
  </si>
  <si>
    <t>Accident on board watercraft without accident to watercraft, not causing drowning and submersion : merchant ship ,While engaged in other specified activities</t>
  </si>
  <si>
    <t>V93.09</t>
  </si>
  <si>
    <t>Accident on board watercraft without accident to watercraft, not causing drowning and submersion : merchant ship ,During unspecified activity</t>
  </si>
  <si>
    <t>V93.10</t>
  </si>
  <si>
    <t>Accident on board watercraft without accident to watercraft, not causing drowning and submersion : passenger ship ,While engaged in sports activity</t>
  </si>
  <si>
    <t>V93.11</t>
  </si>
  <si>
    <t>Accident on board watercraft without accident to watercraft, not causing drowning and submersion : passenger ship ,While engaged in leisure activity</t>
  </si>
  <si>
    <t>V93.12</t>
  </si>
  <si>
    <t>Accident on board watercraft without accident to watercraft, not causing drowning and submersion : passenger ship ,While working for income</t>
  </si>
  <si>
    <t>V93.13</t>
  </si>
  <si>
    <t>Accident on board watercraft without accident to watercraft, not causing drowning and submersion : passenger ship ,While engaged in other types of work</t>
  </si>
  <si>
    <t>V93.14</t>
  </si>
  <si>
    <t>Accident on board watercraft without accident to watercraft, not causing drowning and submersion : passenger ship ,While resting, sleeping, eating or engaging in other vital activities</t>
  </si>
  <si>
    <t>V93.18</t>
  </si>
  <si>
    <t>Accident on board watercraft without accident to watercraft, not causing drowning and submersion : passenger ship ,While engaged in other specified activities</t>
  </si>
  <si>
    <t>V93.19</t>
  </si>
  <si>
    <t>Accident on board watercraft without accident to watercraft, not causing drowning and submersion : passenger ship ,During unspecified activity</t>
  </si>
  <si>
    <t>V93.20</t>
  </si>
  <si>
    <t>Accident on board watercraft without accident to watercraft, not causing drowning and submersion : fishing boat ,While engaged in sports activity</t>
  </si>
  <si>
    <t>V93.21</t>
  </si>
  <si>
    <t>Accident on board watercraft without accident to watercraft, not causing drowning and submersion : fishing boat ,While engaged in leisure activity</t>
  </si>
  <si>
    <t>V93.22</t>
  </si>
  <si>
    <t>Accident on board watercraft without accident to watercraft, not causing drowning and submersion : fishing boat ,While working for income</t>
  </si>
  <si>
    <t>V93.23</t>
  </si>
  <si>
    <t>Accident on board watercraft without accident to watercraft, not causing drowning and submersion : fishing boat ,While engaged in other types of work</t>
  </si>
  <si>
    <t>V93.24</t>
  </si>
  <si>
    <t>Accident on board watercraft without accident to watercraft, not causing drowning and submersion : fishing boat ,While resting, sleeping, eating or engaging in other vital activities</t>
  </si>
  <si>
    <t>V93.28</t>
  </si>
  <si>
    <t>Accident on board watercraft without accident to watercraft, not causing drowning and submersion : fishing boat ,While engaged in other specified activities</t>
  </si>
  <si>
    <t>V93.29</t>
  </si>
  <si>
    <t>Accident on board watercraft without accident to watercraft, not causing drowning and submersion : fishing boat ,During unspecified activity</t>
  </si>
  <si>
    <t>V93.30</t>
  </si>
  <si>
    <t>Accident on board watercraft without accident to watercraft, not causing drowning and submersion : other powered watercraft ,While engaged in sports activity</t>
  </si>
  <si>
    <t>V93.31</t>
  </si>
  <si>
    <t>Accident on board watercraft without accident to watercraft, not causing drowning and submersion : other powered watercraft ,While engaged in leisure activity</t>
  </si>
  <si>
    <t>V93.32</t>
  </si>
  <si>
    <t>Accident on board watercraft without accident to watercraft, not causing drowning and submersion : other powered watercraft ,While working for income</t>
  </si>
  <si>
    <t>V93.33</t>
  </si>
  <si>
    <t>Accident on board watercraft without accident to watercraft, not causing drowning and submersion : other powered watercraft ,While engaged in other types of work</t>
  </si>
  <si>
    <t>V93.34</t>
  </si>
  <si>
    <t>Accident on board watercraft without accident to watercraft, not causing drowning and submersion : other powered watercraft ,While resting, sleeping, eating or engaging in other vital activities</t>
  </si>
  <si>
    <t>V93.38</t>
  </si>
  <si>
    <t>Accident on board watercraft without accident to watercraft, not causing drowning and submersion : other powered watercraft ,While engaged in other specified activities</t>
  </si>
  <si>
    <t>V93.39</t>
  </si>
  <si>
    <t>Accident on board watercraft without accident to watercraft, not causing drowning and submersion : other powered watercraft ,During unspecified activity</t>
  </si>
  <si>
    <t>V93.40</t>
  </si>
  <si>
    <t>Accident on board watercraft without accident to watercraft, not causing drowning and submersion : sailboat, While engaged in sports activity</t>
  </si>
  <si>
    <t>V93.41</t>
  </si>
  <si>
    <t>Accident on board watercraft without accident to watercraft, not causing drowning and submersion : sailboat, While engaged in leisure activity</t>
  </si>
  <si>
    <t>V93.42</t>
  </si>
  <si>
    <t>Accident on board watercraft without accident to watercraft, not causing drowning and submersion : sailboat, While working for income</t>
  </si>
  <si>
    <t>V93.43</t>
  </si>
  <si>
    <t>Accident on board watercraft without accident to watercraft, not causing drowning and submersion : sailboat, While engaged in other types of work</t>
  </si>
  <si>
    <t>V93.44</t>
  </si>
  <si>
    <t>Accident on board watercraft without accident to watercraft, not causing drowning and submersion : sailboat, While resting, sleeping, eating or engaging in other vital activities</t>
  </si>
  <si>
    <t>V93.48</t>
  </si>
  <si>
    <t>Accident on board watercraft without accident to watercraft, not causing drowning and submersion : sailboat, While engaged in other specified activities</t>
  </si>
  <si>
    <t>V93.49</t>
  </si>
  <si>
    <t>Accident on board watercraft without accident to watercraft, not causing drowning and submersion : sailboat, During unspecified activity</t>
  </si>
  <si>
    <t>V93.50</t>
  </si>
  <si>
    <t>Accident on board watercraft without accident to watercraft, not causing drowning and submersion : canoe or kayak, While engaged in sports activity</t>
  </si>
  <si>
    <t>V93.51</t>
  </si>
  <si>
    <t>Accident on board watercraft without accident to watercraft, not causing drowning and submersion : canoe or kayak, While engaged in leisure activity</t>
  </si>
  <si>
    <t>V93.52</t>
  </si>
  <si>
    <t>Accident on board watercraft without accident to watercraft, not causing drowning and submersion : canoe or kayak, While working for income</t>
  </si>
  <si>
    <t>V93.53</t>
  </si>
  <si>
    <t>Accident on board watercraft without accident to watercraft, not causing drowning and submersion : canoe or kayak, While engaged in other types of work</t>
  </si>
  <si>
    <t>V93.54</t>
  </si>
  <si>
    <t>Accident on board watercraft without accident to watercraft, not causing drowning and submersion : canoe or kayak, While resting, sleeping, eating or engaging in other vital activities</t>
  </si>
  <si>
    <t>V93.58</t>
  </si>
  <si>
    <t>Accident on board watercraft without accident to watercraft, not causing drowning and submersion : canoe or kayak, While engaged in other specified activities</t>
  </si>
  <si>
    <t>V93.59</t>
  </si>
  <si>
    <t>Accident on board watercraft without accident to watercraft, not causing drowning and submersion : canoe or kayak, During unspecified activity</t>
  </si>
  <si>
    <t>V93.60</t>
  </si>
  <si>
    <t>Accident on board watercraft without accident to watercraft, not causing drowning and submersion : inflatable craft (nonpowered) ,While engaged in sports activity</t>
  </si>
  <si>
    <t>V93.61</t>
  </si>
  <si>
    <t>Accident on board watercraft without accident to watercraft, not causing drowning and submersion : inflatable craft (nonpowered) ,While engaged in leisure activity</t>
  </si>
  <si>
    <t>V93.62</t>
  </si>
  <si>
    <t>Accident on board watercraft without accident to watercraft, not causing drowning and submersion : inflatable craft (nonpowered) ,While working for income</t>
  </si>
  <si>
    <t>V93.63</t>
  </si>
  <si>
    <t>Accident on board watercraft without accident to watercraft, not causing drowning and submersion : inflatable craft (nonpowered) ,While engaged in other types of work</t>
  </si>
  <si>
    <t>V93.64</t>
  </si>
  <si>
    <t>Accident on board watercraft without accident to watercraft, not causing drowning and submersion : inflatable craft (nonpowered) ,While resting, sleeping, eating or engaging in other vital activities</t>
  </si>
  <si>
    <t>V93.68</t>
  </si>
  <si>
    <t>Accident on board watercraft without accident to watercraft, not causing drowning and submersion : inflatable craft (nonpowered) ,While engaged in other specified activities</t>
  </si>
  <si>
    <t>V93.69</t>
  </si>
  <si>
    <t>Accident on board watercraft without accident to watercraft, not causing drowning and submersion : inflatable craft (nonpowered) ,During unspecified activity</t>
  </si>
  <si>
    <t>V93.70</t>
  </si>
  <si>
    <t>Accident on board watercraft without accident to watercraft, not causing drowning and submersion : water-skis ,While engaged in sports activity</t>
  </si>
  <si>
    <t>V93.71</t>
  </si>
  <si>
    <t>Accident on board watercraft without accident to watercraft, not causing drowning and submersion : water-skis ,While engaged in leisure activity</t>
  </si>
  <si>
    <t>V93.72</t>
  </si>
  <si>
    <t>Accident on board watercraft without accident to watercraft, not causing drowning and submersion : water-skis ,While working for income</t>
  </si>
  <si>
    <t>V93.73</t>
  </si>
  <si>
    <t>Accident on board watercraft without accident to watercraft, not causing drowning and submersion : water-skis ,While engaged in other types of work</t>
  </si>
  <si>
    <t>V93.74</t>
  </si>
  <si>
    <t>Accident on board watercraft without accident to watercraft, not causing drowning and submersion : water-skis ,While resting, sleeping, eating or engaging in other vital activities</t>
  </si>
  <si>
    <t>V93.78</t>
  </si>
  <si>
    <t>Accident on board watercraft without accident to watercraft, not causing drowning and submersion : water-skis ,While engaged in other specified activities</t>
  </si>
  <si>
    <t>V93.79</t>
  </si>
  <si>
    <t>Accident on board watercraft without accident to watercraft, not causing drowning and submersion : water-skis ,During unspecified activity</t>
  </si>
  <si>
    <t>V93.80</t>
  </si>
  <si>
    <t>Accident on board watercraft without accident to watercraft, not causing drowning and submersion : other unpowered watercraft ,While engaged in sports activity</t>
  </si>
  <si>
    <t>V93.81</t>
  </si>
  <si>
    <t>Accident on board watercraft without accident to watercraft, not causing drowning and submersion : other unpowered watercraft ,While engaged in leisure activity</t>
  </si>
  <si>
    <t>V93.82</t>
  </si>
  <si>
    <t>Accident on board watercraft without accident to watercraft, not causing drowning and submersion : other unpowered watercraft ,While working for income</t>
  </si>
  <si>
    <t>V93.83</t>
  </si>
  <si>
    <t>Accident on board watercraft without accident to watercraft, not causing drowning and submersion : other unpowered watercraft ,While engaged in other types of work</t>
  </si>
  <si>
    <t>V93.84</t>
  </si>
  <si>
    <t>Accident on board watercraft without accident to watercraft, not causing drowning and submersion : other unpowered watercraft ,While resting, sleeping, eating or engaging in other vital activities</t>
  </si>
  <si>
    <t>V93.88</t>
  </si>
  <si>
    <t>Accident on board watercraft without accident to watercraft, not causing drowning and submersion : other unpowered watercraft ,While engaged in other specified activities</t>
  </si>
  <si>
    <t>V93.89</t>
  </si>
  <si>
    <t>Accident on board watercraft without accident to watercraft, not causing drowning and submersion : other unpowered watercraft ,During unspecified activity</t>
  </si>
  <si>
    <t>V93.90</t>
  </si>
  <si>
    <t>Accident on board watercraft without accident to watercraft, not causing drowning and submersion : unspecified watercraft,While engaged in sports activity</t>
  </si>
  <si>
    <t>V93.91</t>
  </si>
  <si>
    <t>Accident on board watercraft without accident to watercraft, not causing drowning and submersion : unspecified watercraft,While engaged in leisure activity</t>
  </si>
  <si>
    <t>V93.92</t>
  </si>
  <si>
    <t>Accident on board watercraft without accident to watercraft, not causing drowning and submersion : unspecified watercraft,While working for income</t>
  </si>
  <si>
    <t>V93.93</t>
  </si>
  <si>
    <t>Accident on board watercraft without accident to watercraft, not causing drowning and submersion : unspecified watercraft,While engaged in other types of work</t>
  </si>
  <si>
    <t>V93.94</t>
  </si>
  <si>
    <t>Accident on board watercraft without accident to watercraft, not causing drowning and submersion : unspecified watercraft,While resting, sleeping, eating or engaging in other vital activities</t>
  </si>
  <si>
    <t>V93.98</t>
  </si>
  <si>
    <t>Accident on board watercraft without accident to watercraft, not causing drowning and submersion : unspecified watercraft,While engaged in other specified activities</t>
  </si>
  <si>
    <t>V93.99</t>
  </si>
  <si>
    <t>Accident on board watercraft without accident to watercraft, not causing drowning and submersion : unspecified watercraft,During unspecified activity</t>
  </si>
  <si>
    <t>V94</t>
  </si>
  <si>
    <t xml:space="preserve">Other and unspecified water transport accidents  </t>
  </si>
  <si>
    <t>V94.00</t>
  </si>
  <si>
    <t>Other and unspecified water transport accidents : merchant ship ,While engaged in sports activity</t>
  </si>
  <si>
    <t>V94.01</t>
  </si>
  <si>
    <t>Other and unspecified water transport accidents : merchant ship ,While engaged in leisure activity</t>
  </si>
  <si>
    <t>V94.02</t>
  </si>
  <si>
    <t>Other and unspecified water transport accidents : merchant ship ,While working for income</t>
  </si>
  <si>
    <t>V94.03</t>
  </si>
  <si>
    <t>Other and unspecified water transport accidents : merchant ship ,While engaged in other types of work</t>
  </si>
  <si>
    <t>V94.04</t>
  </si>
  <si>
    <t>Other and unspecified water transport accidents : merchant ship ,While resting, sleeping, eating or engaging in other vital activities</t>
  </si>
  <si>
    <t>V94.08</t>
  </si>
  <si>
    <t>Other and unspecified water transport accidents : merchant ship ,While engaged in other specified activities</t>
  </si>
  <si>
    <t>V94.09</t>
  </si>
  <si>
    <t>Other and unspecified water transport accidents : merchant ship ,During unspecified activity</t>
  </si>
  <si>
    <t>V94.10</t>
  </si>
  <si>
    <t>Other and unspecified water transport accidents : passenger ship ,While engaged in sports activity</t>
  </si>
  <si>
    <t>V94.11</t>
  </si>
  <si>
    <t>Other and unspecified water transport accidents : passenger ship ,While engaged in leisure activity</t>
  </si>
  <si>
    <t>V94.12</t>
  </si>
  <si>
    <t>Other and unspecified water transport accidents : passenger ship ,While working for income</t>
  </si>
  <si>
    <t>V94.13</t>
  </si>
  <si>
    <t>Other and unspecified water transport accidents : passenger ship ,While engaged in other types of work</t>
  </si>
  <si>
    <t>V94.14</t>
  </si>
  <si>
    <t>Other and unspecified water transport accidents : passenger ship ,While resting, sleeping, eating or engaging in other vital activities</t>
  </si>
  <si>
    <t>V94.18</t>
  </si>
  <si>
    <t>Other and unspecified water transport accidents : passenger ship ,While engaged in other specified activities</t>
  </si>
  <si>
    <t>V94.19</t>
  </si>
  <si>
    <t>Other and unspecified water transport accidents : passenger ship ,During unspecified activity</t>
  </si>
  <si>
    <t>V94.20</t>
  </si>
  <si>
    <t>Other and unspecified water transport accidents : fishing boat, While engaged in sports activity</t>
  </si>
  <si>
    <t>V94.21</t>
  </si>
  <si>
    <t>Other and unspecified water transport accidents : fishing boat, While engaged in leisure activity</t>
  </si>
  <si>
    <t>V94.22</t>
  </si>
  <si>
    <t>Other and unspecified water transport accidents : fishing boat, While working for income</t>
  </si>
  <si>
    <t>V94.23</t>
  </si>
  <si>
    <t>Other and unspecified water transport accidents : fishing boat, While engaged in other types of work</t>
  </si>
  <si>
    <t>V94.24</t>
  </si>
  <si>
    <t>Other and unspecified water transport accidents : fishing boat, While resting, sleeping, eating or engaging in other vital activities</t>
  </si>
  <si>
    <t>V94.28</t>
  </si>
  <si>
    <t>Other and unspecified water transport accidents : fishing boat, While engaged in other specified activities</t>
  </si>
  <si>
    <t>V94.29</t>
  </si>
  <si>
    <t>Other and unspecified water transport accidents : fishing boat, During unspecified activity</t>
  </si>
  <si>
    <t>V94.30</t>
  </si>
  <si>
    <t>Other and unspecified water transport accidents : other powered watercraft, While engaged in sports activity</t>
  </si>
  <si>
    <t>V94.31</t>
  </si>
  <si>
    <t>Other and unspecified water transport accidents : other powered watercraft, While engaged in leisure activity</t>
  </si>
  <si>
    <t>V94.32</t>
  </si>
  <si>
    <t>Other and unspecified water transport accidents : other powered watercraft, While working for income</t>
  </si>
  <si>
    <t>V94.33</t>
  </si>
  <si>
    <t>Other and unspecified water transport accidents : other powered watercraft, While engaged in other types of work</t>
  </si>
  <si>
    <t>V94.34</t>
  </si>
  <si>
    <t>Other and unspecified water transport accidents : other powered watercraft, While resting, sleeping, eating or engaging in other vital activities</t>
  </si>
  <si>
    <t>V94.38</t>
  </si>
  <si>
    <t>Other and unspecified water transport accidents : other powered watercraft, While engaged in other specified activities</t>
  </si>
  <si>
    <t>V94.39</t>
  </si>
  <si>
    <t>Other and unspecified water transport accidents : other powered watercraft, During unspecified activity</t>
  </si>
  <si>
    <t>V94.40</t>
  </si>
  <si>
    <t>Other and unspecified water transport accidents : sailboat, While engaged in sports activity</t>
  </si>
  <si>
    <t>V94.41</t>
  </si>
  <si>
    <t>Other and unspecified water transport accidents : sailboat, While engaged in leisure activity</t>
  </si>
  <si>
    <t>V94.42</t>
  </si>
  <si>
    <t>Other and unspecified water transport accidents : sailboat, While working for income</t>
  </si>
  <si>
    <t>V94.43</t>
  </si>
  <si>
    <t>Other and unspecified water transport accidents : sailboat, While engaged in other types of work</t>
  </si>
  <si>
    <t>V94.44</t>
  </si>
  <si>
    <t>Other and unspecified water transport accidents : sailboat, While resting, sleeping, eating or engaging in other vital activities</t>
  </si>
  <si>
    <t>V94.48</t>
  </si>
  <si>
    <t>Other and unspecified water transport accidents : sailboat, While engaged in other specified activities</t>
  </si>
  <si>
    <t>V94.49</t>
  </si>
  <si>
    <t>Other and unspecified water transport accidents : sailboat, During unspecified activity</t>
  </si>
  <si>
    <t>V94.50</t>
  </si>
  <si>
    <t>Other and unspecified water transport accidents : canoe or kayak ,While engaged in sports activity</t>
  </si>
  <si>
    <t>V94.51</t>
  </si>
  <si>
    <t>Other and unspecified water transport accidents : canoe or kayak ,While engaged in leisure activity</t>
  </si>
  <si>
    <t>V94.52</t>
  </si>
  <si>
    <t>Other and unspecified water transport accidents : canoe or kayak ,While working for income</t>
  </si>
  <si>
    <t>V94.53</t>
  </si>
  <si>
    <t>Other and unspecified water transport accidents : canoe or kayak ,While engaged in other types of work</t>
  </si>
  <si>
    <t>V94.54</t>
  </si>
  <si>
    <t>Other and unspecified water transport accidents : canoe or kayak ,While resting, sleeping, eating or engaging in other vital activities</t>
  </si>
  <si>
    <t>V94.58</t>
  </si>
  <si>
    <t>Other and unspecified water transport accidents : canoe or kayak ,While engaged in other specified activities</t>
  </si>
  <si>
    <t>V94.59</t>
  </si>
  <si>
    <t>Other and unspecified water transport accidents : canoe or kayak ,During unspecified activity</t>
  </si>
  <si>
    <t>V94.60</t>
  </si>
  <si>
    <t>Other and unspecified water transport accidents : inflatable craft (nonpowered) ,While engaged in sports activity</t>
  </si>
  <si>
    <t>V94.61</t>
  </si>
  <si>
    <t>Other and unspecified water transport accidents : inflatable craft (nonpowered) ,While engaged in leisure activity</t>
  </si>
  <si>
    <t>V94.62</t>
  </si>
  <si>
    <t>Other and unspecified water transport accidents : inflatable craft (nonpowered) ,While working for income</t>
  </si>
  <si>
    <t>V94.63</t>
  </si>
  <si>
    <t>Other and unspecified water transport accidents : inflatable craft (nonpowered) ,While engaged in other types of work</t>
  </si>
  <si>
    <t>V94.64</t>
  </si>
  <si>
    <t>Other and unspecified water transport accidents : inflatable craft (nonpowered) ,While resting, sleeping, eating or engaging in other vital activities</t>
  </si>
  <si>
    <t>V94.68</t>
  </si>
  <si>
    <t>Other and unspecified water transport accidents : inflatable craft (nonpowered) ,While engaged in other specified activities</t>
  </si>
  <si>
    <t>V94.69</t>
  </si>
  <si>
    <t>Other and unspecified water transport accidents : inflatable craft (nonpowered) ,During unspecified activity</t>
  </si>
  <si>
    <t>V94.70</t>
  </si>
  <si>
    <t>Other and unspecified water transport accidents : water-skis,While engaged in sports activity</t>
  </si>
  <si>
    <t>V94.71</t>
  </si>
  <si>
    <t>Other and unspecified water transport accidents : water-skis,While engaged in leisure activity</t>
  </si>
  <si>
    <t>V94.72</t>
  </si>
  <si>
    <t>Other and unspecified water transport accidents : water-skis,While working for income</t>
  </si>
  <si>
    <t>V94.73</t>
  </si>
  <si>
    <t>Other and unspecified water transport accidents : water-skis,While engaged in other types of work</t>
  </si>
  <si>
    <t>V94.74</t>
  </si>
  <si>
    <t>Other and unspecified water transport accidents : water-skis,While resting, sleeping, eating or engaging in other vital activities</t>
  </si>
  <si>
    <t>V94.78</t>
  </si>
  <si>
    <t>Other and unspecified water transport accidents : water-skis,While engaged in other specified activities</t>
  </si>
  <si>
    <t>V94.79</t>
  </si>
  <si>
    <t>Other and unspecified water transport accidents : water-skis,During unspecified activity</t>
  </si>
  <si>
    <t>V94.80</t>
  </si>
  <si>
    <t>Other and unspecified water transport accidents : other unpowered watercraft ,While engaged in sports activity</t>
  </si>
  <si>
    <t>V94.81</t>
  </si>
  <si>
    <t>Other and unspecified water transport accidents : other unpowered watercraft ,While engaged in leisure activity</t>
  </si>
  <si>
    <t>V94.82</t>
  </si>
  <si>
    <t>Other and unspecified water transport accidents : other unpowered watercraft ,While working for income</t>
  </si>
  <si>
    <t>V94.83</t>
  </si>
  <si>
    <t>Other and unspecified water transport accidents : other unpowered watercraft ,While engaged in other types of work</t>
  </si>
  <si>
    <t>V94.84</t>
  </si>
  <si>
    <t>Other and unspecified water transport accidents : other unpowered watercraft ,While resting, sleeping, eating or engaging in other vital activities</t>
  </si>
  <si>
    <t>V94.88</t>
  </si>
  <si>
    <t>Other and unspecified water transport accidents : other unpowered watercraft ,While engaged in other specified activities</t>
  </si>
  <si>
    <t>V94.89</t>
  </si>
  <si>
    <t>Other and unspecified water transport accidents : other unpowered watercraft ,During unspecified activity</t>
  </si>
  <si>
    <t>V94.90</t>
  </si>
  <si>
    <t>Other and unspecified water transport accidents : unspecified watercraft, While engaged in sports activity</t>
  </si>
  <si>
    <t>V94.91</t>
  </si>
  <si>
    <t>Other and unspecified water transport accidents : unspecified watercraft, While engaged in leisure activity</t>
  </si>
  <si>
    <t>V94.92</t>
  </si>
  <si>
    <t>Other and unspecified water transport accidents : unspecified watercraft, While working for income</t>
  </si>
  <si>
    <t>V94.93</t>
  </si>
  <si>
    <t>Other and unspecified water transport accidents : unspecified watercraft, While engaged in other types of work</t>
  </si>
  <si>
    <t>V94.94</t>
  </si>
  <si>
    <t>Other and unspecified water transport accidents : unspecified watercraft, While resting, sleeping, eating or engaging in other vital activities</t>
  </si>
  <si>
    <t>V94.98</t>
  </si>
  <si>
    <t>Other and unspecified water transport accidents : unspecified watercraft, While engaged in other specified activities</t>
  </si>
  <si>
    <t>V94.99</t>
  </si>
  <si>
    <t>Other and unspecified water transport accidents : unspecified watercraft, During unspecified activity</t>
  </si>
  <si>
    <t>V95</t>
  </si>
  <si>
    <t xml:space="preserve">Accident to powered aircraft causing injury to occupant </t>
  </si>
  <si>
    <t>V95.00</t>
  </si>
  <si>
    <t>Helicopter accident injuring occupant, While engaged in sports activity</t>
  </si>
  <si>
    <t>V95.01</t>
  </si>
  <si>
    <t>Helicopter accident injuring occupant, While engaged in leisure activity</t>
  </si>
  <si>
    <t>V95.02</t>
  </si>
  <si>
    <t>Helicopter accident injuring occupant, While working for income</t>
  </si>
  <si>
    <t>V95.03</t>
  </si>
  <si>
    <t>Helicopter accident injuring occupant, While engaged in other types of work</t>
  </si>
  <si>
    <t>V95.04</t>
  </si>
  <si>
    <t>Helicopter accident injuring occupant, While resting, sleeping, eating or engaging in other vital activities</t>
  </si>
  <si>
    <t>V95.08</t>
  </si>
  <si>
    <t>Helicopter accident injuring occupant, While engaged in other specified activities</t>
  </si>
  <si>
    <t>V95.09</t>
  </si>
  <si>
    <t>Helicopter accident injuring occupant, During unspecified activity</t>
  </si>
  <si>
    <t>V95.10</t>
  </si>
  <si>
    <t>Ultralight, microlight or powered-glider accident injuring occupant,While engaged in sports activity</t>
  </si>
  <si>
    <t>V95.11</t>
  </si>
  <si>
    <t>Ultralight, microlight or powered-glider accident injuring occupant,While engaged in leisure activity</t>
  </si>
  <si>
    <t>V95.12</t>
  </si>
  <si>
    <t>Ultralight, microlight or powered-glider accident injuring occupant,While working for income</t>
  </si>
  <si>
    <t>V95.13</t>
  </si>
  <si>
    <t>Ultralight, microlight or powered-glider accident injuring occupant,While engaged in other types of work</t>
  </si>
  <si>
    <t>V95.14</t>
  </si>
  <si>
    <t>Ultralight, microlight or powered-glider accident injuring occupant,While resting, sleeping, eating or engaging in other vital activities</t>
  </si>
  <si>
    <t>V95.18</t>
  </si>
  <si>
    <t>Ultralight, microlight or powered-glider accident injuring occupant,While engaged in other specified activities</t>
  </si>
  <si>
    <t>V95.19</t>
  </si>
  <si>
    <t>Ultralight, microlight or powered-glider accident injuring occupant,During unspecified activity</t>
  </si>
  <si>
    <t>V95.20</t>
  </si>
  <si>
    <t>Accident to other private fixed-wing aircraft, injuring occupant ,While engaged in sports activity</t>
  </si>
  <si>
    <t>V95.21</t>
  </si>
  <si>
    <t>Accident to other private fixed-wing aircraft, injuring occupant ,While engaged in leisure activity</t>
  </si>
  <si>
    <t>V95.22</t>
  </si>
  <si>
    <t>Accident to other private fixed-wing aircraft, injuring occupant ,While working for income</t>
  </si>
  <si>
    <t>V95.23</t>
  </si>
  <si>
    <t>Accident to other private fixed-wing aircraft, injuring occupant ,While engaged in other types of work</t>
  </si>
  <si>
    <t>V95.24</t>
  </si>
  <si>
    <t>Accident to other private fixed-wing aircraft, injuring occupant ,While resting, sleeping, eating or engaging in other vital activities</t>
  </si>
  <si>
    <t>V95.28</t>
  </si>
  <si>
    <t>Accident to other private fixed-wing aircraft, injuring occupant ,While engaged in other specified activities</t>
  </si>
  <si>
    <t>V95.29</t>
  </si>
  <si>
    <t>Accident to other private fixed-wing aircraft, injuring occupant ,During unspecified activity</t>
  </si>
  <si>
    <t>V95.30</t>
  </si>
  <si>
    <t>Accident to commercial fixed-wing aircraft, injuring occupant ,While engaged in sports activity</t>
  </si>
  <si>
    <t>V95.31</t>
  </si>
  <si>
    <t>Accident to commercial fixed-wing aircraft, injuring occupant ,While engaged in leisure activity</t>
  </si>
  <si>
    <t>V95.32</t>
  </si>
  <si>
    <t>Accident to commercial fixed-wing aircraft, injuring occupant ,While working for income</t>
  </si>
  <si>
    <t>V95.33</t>
  </si>
  <si>
    <t>Accident to commercial fixed-wing aircraft, injuring occupant ,While engaged in other types of work</t>
  </si>
  <si>
    <t>V95.34</t>
  </si>
  <si>
    <t>Accident to commercial fixed-wing aircraft, injuring occupant ,While resting, sleeping, eating or engaging in other vital activities</t>
  </si>
  <si>
    <t>V95.38</t>
  </si>
  <si>
    <t>Accident to commercial fixed-wing aircraft, injuring occupant ,While engaged in other specified activities</t>
  </si>
  <si>
    <t>V95.39</t>
  </si>
  <si>
    <t>Accident to commercial fixed-wing aircraft, injuring occupant ,During unspecified activity</t>
  </si>
  <si>
    <t>V95.40</t>
  </si>
  <si>
    <t>Spacecraft accident injuring occupant ,While engaged in sports activity</t>
  </si>
  <si>
    <t>V95.41</t>
  </si>
  <si>
    <t>Spacecraft accident injuring occupant ,While engaged in leisure activity</t>
  </si>
  <si>
    <t>V95.42</t>
  </si>
  <si>
    <t>Spacecraft accident injuring occupant ,While working for income</t>
  </si>
  <si>
    <t>V95.43</t>
  </si>
  <si>
    <t>Spacecraft accident injuring occupant ,While engaged in other types of work</t>
  </si>
  <si>
    <t>V95.44</t>
  </si>
  <si>
    <t>Spacecraft accident injuring occupant ,While resting, sleeping, eating or engaging in other vital activities</t>
  </si>
  <si>
    <t>V95.48</t>
  </si>
  <si>
    <t>Spacecraft accident injuring occupant ,While engaged in other specified activities</t>
  </si>
  <si>
    <t>V95.49</t>
  </si>
  <si>
    <t>Spacecraft accident injuring occupant ,During unspecified activity</t>
  </si>
  <si>
    <t>V95.80</t>
  </si>
  <si>
    <t>Other aircraft accidents injuring occupant, While engaged in sports activity</t>
  </si>
  <si>
    <t>V95.81</t>
  </si>
  <si>
    <t>Other aircraft accidents injuring occupant, While engaged in leisure activity</t>
  </si>
  <si>
    <t>V95.82</t>
  </si>
  <si>
    <t>Other aircraft accidents injuring occupant, While working for income</t>
  </si>
  <si>
    <t>V95.83</t>
  </si>
  <si>
    <t>Other aircraft accidents injuring occupant, While engaged in other types of work</t>
  </si>
  <si>
    <t>V95.84</t>
  </si>
  <si>
    <t>Other aircraft accidents injuring occupant, While resting, sleeping, eating or engaging in other vital activities</t>
  </si>
  <si>
    <t>V95.88</t>
  </si>
  <si>
    <t>Other aircraft accidents injuring occupant, While engaged in other specified activities</t>
  </si>
  <si>
    <t>V95.89</t>
  </si>
  <si>
    <t>Other aircraft accidents injuring occupant, During unspecified activity</t>
  </si>
  <si>
    <t>V95.90</t>
  </si>
  <si>
    <t>Unspecified aircraft accident injuring occupant, While engaged in sports activity</t>
  </si>
  <si>
    <t>V95.91</t>
  </si>
  <si>
    <t>Unspecified aircraft accident injuring occupant, While engaged in leisure activity</t>
  </si>
  <si>
    <t>V95.92</t>
  </si>
  <si>
    <t>Unspecified aircraft accident injuring occupant, While working for income</t>
  </si>
  <si>
    <t>V95.93</t>
  </si>
  <si>
    <t>Unspecified aircraft accident injuring occupant, While engaged in other types of work</t>
  </si>
  <si>
    <t>V95.94</t>
  </si>
  <si>
    <t>Unspecified aircraft accident injuring occupant, While resting, sleeping, eating or engaging in other vital activities</t>
  </si>
  <si>
    <t>V95.98</t>
  </si>
  <si>
    <t>Unspecified aircraft accident injuring occupant, While engaged in other specified activities</t>
  </si>
  <si>
    <t>V95.99</t>
  </si>
  <si>
    <t>Unspecified aircraft accident injuring occupant, During unspecified activity</t>
  </si>
  <si>
    <t>V96</t>
  </si>
  <si>
    <t xml:space="preserve">Accident to nonpowered aircraft causing injury to occupant  </t>
  </si>
  <si>
    <t>V96.00</t>
  </si>
  <si>
    <t>Balloon accident injuring occupant,While engaged in sports activity</t>
  </si>
  <si>
    <t>V96.01</t>
  </si>
  <si>
    <t>Balloon accident injuring occupant,While engaged in leisure activity</t>
  </si>
  <si>
    <t>V96.02</t>
  </si>
  <si>
    <t>Balloon accident injuring occupant,While working for income</t>
  </si>
  <si>
    <t>V96.03</t>
  </si>
  <si>
    <t>Balloon accident injuring occupant,While engaged in other types of work</t>
  </si>
  <si>
    <t>V96.04</t>
  </si>
  <si>
    <t>Balloon accident injuring occupant,While resting, sleeping, eating or engaging in other vital activities</t>
  </si>
  <si>
    <t>V96.08</t>
  </si>
  <si>
    <t>Balloon accident injuring occupant,While engaged in other specified activities</t>
  </si>
  <si>
    <t>V96.09</t>
  </si>
  <si>
    <t>Balloon accident injuring occupant,During unspecified activity</t>
  </si>
  <si>
    <t>V96.10</t>
  </si>
  <si>
    <t>Hang-glider accident injuring occupant ,While engaged in sports activity</t>
  </si>
  <si>
    <t>V96.11</t>
  </si>
  <si>
    <t>Hang-glider accident injuring occupant ,While engaged in leisure activity</t>
  </si>
  <si>
    <t>V96.12</t>
  </si>
  <si>
    <t>Hang-glider accident injuring occupant ,While working for income</t>
  </si>
  <si>
    <t>V96.13</t>
  </si>
  <si>
    <t>Hang-glider accident injuring occupant ,While engaged in other types of work</t>
  </si>
  <si>
    <t>V96.14</t>
  </si>
  <si>
    <t>Hang-glider accident injuring occupant ,While resting, sleeping, eating or engaging in other vital activities</t>
  </si>
  <si>
    <t>V96.18</t>
  </si>
  <si>
    <t>Hang-glider accident injuring occupant ,While engaged in other specified activities</t>
  </si>
  <si>
    <t>V96.19</t>
  </si>
  <si>
    <t>Hang-glider accident injuring occupant ,During unspecified activity</t>
  </si>
  <si>
    <t>V96.20</t>
  </si>
  <si>
    <t>Glider (nonpowered) accident injuring occupant ,While engaged in sports activity</t>
  </si>
  <si>
    <t>V96.21</t>
  </si>
  <si>
    <t>Glider (nonpowered) accident injuring occupant ,While engaged in leisure activity</t>
  </si>
  <si>
    <t>V96.22</t>
  </si>
  <si>
    <t>Glider (nonpowered) accident injuring occupant ,While working for income</t>
  </si>
  <si>
    <t>V96.23</t>
  </si>
  <si>
    <t>Glider (nonpowered) accident injuring occupant ,While engaged in other types of work</t>
  </si>
  <si>
    <t>V96.24</t>
  </si>
  <si>
    <t>Glider (nonpowered) accident injuring occupant ,While resting, sleeping, eating or engaging in other vital activities</t>
  </si>
  <si>
    <t>V96.28</t>
  </si>
  <si>
    <t>Glider (nonpowered) accident injuring occupant ,While engaged in other specified activities</t>
  </si>
  <si>
    <t>V96.29</t>
  </si>
  <si>
    <t>Glider (nonpowered) accident injuring occupant ,During unspecified activity</t>
  </si>
  <si>
    <t>V96.80</t>
  </si>
  <si>
    <t>Other nonpowered-aircraft accidents injuring occupant, While engaged in sports activity</t>
  </si>
  <si>
    <t>V96.81</t>
  </si>
  <si>
    <t>Other nonpowered-aircraft accidents injuring occupant, While engaged in leisure activity</t>
  </si>
  <si>
    <t>V96.82</t>
  </si>
  <si>
    <t>Other nonpowered-aircraft accidents injuring occupant, While working for income</t>
  </si>
  <si>
    <t>V96.83</t>
  </si>
  <si>
    <t>Other nonpowered-aircraft accidents injuring occupant, While engaged in other types of work</t>
  </si>
  <si>
    <t>V96.84</t>
  </si>
  <si>
    <t>Other nonpowered-aircraft accidents injuring occupant, While resting, sleeping, eating or engaging in other vital activities</t>
  </si>
  <si>
    <t>V96.88</t>
  </si>
  <si>
    <t>Other nonpowered-aircraft accidents injuring occupant, While engaged in other specified activities</t>
  </si>
  <si>
    <t>V96.89</t>
  </si>
  <si>
    <t>Other nonpowered-aircraft accidents injuring occupant, During unspecified activity</t>
  </si>
  <si>
    <t>V96.90</t>
  </si>
  <si>
    <t>Unspecified nonpowered-aircraft accident injuring occupant, While engaged in sports activity</t>
  </si>
  <si>
    <t>V96.91</t>
  </si>
  <si>
    <t>Unspecified nonpowered-aircraft accident injuring occupant, While engaged in leisure activity</t>
  </si>
  <si>
    <t>V96.92</t>
  </si>
  <si>
    <t>Unspecified nonpowered-aircraft accident injuring occupant, While working for income</t>
  </si>
  <si>
    <t>V96.93</t>
  </si>
  <si>
    <t>Unspecified nonpowered-aircraft accident injuring occupant, While engaged in other types of work</t>
  </si>
  <si>
    <t>V96.94</t>
  </si>
  <si>
    <t>Unspecified nonpowered-aircraft accident injuring occupant, While resting, sleeping, eating or engaging in other vital activities</t>
  </si>
  <si>
    <t>V96.98</t>
  </si>
  <si>
    <t>Unspecified nonpowered-aircraft accident injuring occupant, While engaged in other specified activities</t>
  </si>
  <si>
    <t>V96.99</t>
  </si>
  <si>
    <t>Unspecified nonpowered-aircraft accident injuring occupant, During unspecified activity</t>
  </si>
  <si>
    <t>V97</t>
  </si>
  <si>
    <t xml:space="preserve">Other specified air transport accidents </t>
  </si>
  <si>
    <t>V97.00</t>
  </si>
  <si>
    <t>Occupant of aircraft injured in other specified air transport accidents ,While engaged in sports activity</t>
  </si>
  <si>
    <t>V97.01</t>
  </si>
  <si>
    <t>Occupant of aircraft injured in other specified air transport accidents ,While engaged in leisure activity</t>
  </si>
  <si>
    <t>V97.02</t>
  </si>
  <si>
    <t>Occupant of aircraft injured in other specified air transport accidents ,While working for income</t>
  </si>
  <si>
    <t>V97.03</t>
  </si>
  <si>
    <t>Occupant of aircraft injured in other specified air transport accidents ,While engaged in other types of work</t>
  </si>
  <si>
    <t>V97.04</t>
  </si>
  <si>
    <t>Occupant of aircraft injured in other specified air transport accidents ,While resting, sleeping, eating or engaging in other vital activities</t>
  </si>
  <si>
    <t>V97.08</t>
  </si>
  <si>
    <t>Occupant of aircraft injured in other specified air transport accidents ,While engaged in other specified activities</t>
  </si>
  <si>
    <t>V97.09</t>
  </si>
  <si>
    <t>Occupant of aircraft injured in other specified air transport accidents ,During unspecified activity</t>
  </si>
  <si>
    <t>V97.10</t>
  </si>
  <si>
    <t>Person injured while boarding or alighting from aircraft ,While engaged in sports activity</t>
  </si>
  <si>
    <t>V97.11</t>
  </si>
  <si>
    <t>Person injured while boarding or alighting from aircraft ,While engaged in leisure activity</t>
  </si>
  <si>
    <t>V97.12</t>
  </si>
  <si>
    <t>Person injured while boarding or alighting from aircraft ,While working for income</t>
  </si>
  <si>
    <t>V97.13</t>
  </si>
  <si>
    <t>Person injured while boarding or alighting from aircraft ,While engaged in other types of work</t>
  </si>
  <si>
    <t>V97.14</t>
  </si>
  <si>
    <t>Person injured while boarding or alighting from aircraft ,While resting, sleeping, eating or engaging in other vital activities</t>
  </si>
  <si>
    <t>V97.18</t>
  </si>
  <si>
    <t>Person injured while boarding or alighting from aircraft ,While engaged in other specified activities</t>
  </si>
  <si>
    <t>V97.19</t>
  </si>
  <si>
    <t>Person injured while boarding or alighting from aircraft ,During unspecified activity</t>
  </si>
  <si>
    <t>V97.20</t>
  </si>
  <si>
    <t>Parachutist injured in air transport accident ,While engaged in sports activity</t>
  </si>
  <si>
    <t>V97.21</t>
  </si>
  <si>
    <t>Parachutist injured in air transport accident ,While engaged in leisure activity</t>
  </si>
  <si>
    <t>V97.22</t>
  </si>
  <si>
    <t>Parachutist injured in air transport accident ,While working for income</t>
  </si>
  <si>
    <t>V97.23</t>
  </si>
  <si>
    <t>Parachutist injured in air transport accident ,While engaged in other types of work</t>
  </si>
  <si>
    <t>V97.24</t>
  </si>
  <si>
    <t>Parachutist injured in air transport accident ,While resting, sleeping, eating or engaging in other vital activities</t>
  </si>
  <si>
    <t>V97.28</t>
  </si>
  <si>
    <t>Parachutist injured in air transport accident ,While engaged in other specified activities</t>
  </si>
  <si>
    <t>V97.29</t>
  </si>
  <si>
    <t>Parachutist injured in air transport accident ,During unspecified activity</t>
  </si>
  <si>
    <t>V97.30</t>
  </si>
  <si>
    <t>Person on ground injured in air transport accident, While engaged in sports activity</t>
  </si>
  <si>
    <t>V97.31</t>
  </si>
  <si>
    <t>Person on ground injured in air transport accident, While engaged in leisure activity</t>
  </si>
  <si>
    <t>V97.32</t>
  </si>
  <si>
    <t>Person on ground injured in air transport accident, While working for income</t>
  </si>
  <si>
    <t>V97.33</t>
  </si>
  <si>
    <t>Person on ground injured in air transport accident, While engaged in other types of work</t>
  </si>
  <si>
    <t>V97.34</t>
  </si>
  <si>
    <t>Person on ground injured in air transport accident, While resting, sleeping, eating or engaging in other vital activities</t>
  </si>
  <si>
    <t>V97.38</t>
  </si>
  <si>
    <t>Person on ground injured in air transport accident, While engaged in other specified activities</t>
  </si>
  <si>
    <t>V97.39</t>
  </si>
  <si>
    <t>Person on ground injured in air transport accident, During unspecified activity</t>
  </si>
  <si>
    <t>V97.80</t>
  </si>
  <si>
    <t>Other air transport accidents, not elsewhere classified ,While engaged in sports activity</t>
  </si>
  <si>
    <t>V97.81</t>
  </si>
  <si>
    <t>Other air transport accidents, not elsewhere classified ,While engaged in leisure activity</t>
  </si>
  <si>
    <t>V97.82</t>
  </si>
  <si>
    <t>Other air transport accidents, not elsewhere classified ,While working for income</t>
  </si>
  <si>
    <t>V97.83</t>
  </si>
  <si>
    <t>Other air transport accidents, not elsewhere classified ,While engaged in other types of work</t>
  </si>
  <si>
    <t>V97.84</t>
  </si>
  <si>
    <t>Other air transport accidents, not elsewhere classified ,While resting, sleeping, eating or engaging in other vital activities</t>
  </si>
  <si>
    <t>V97.88</t>
  </si>
  <si>
    <t>Other air transport accidents, not elsewhere classified ,While engaged in other specified activities</t>
  </si>
  <si>
    <t>V97.89</t>
  </si>
  <si>
    <t>Other air transport accidents, not elsewhere classified ,During unspecified activity</t>
  </si>
  <si>
    <t>V98</t>
  </si>
  <si>
    <t xml:space="preserve">Other specified transport accidents  </t>
  </si>
  <si>
    <t xml:space="preserve">V98.X0 </t>
  </si>
  <si>
    <t xml:space="preserve">Other specified transport accidents, While engaged in sports activity </t>
  </si>
  <si>
    <t xml:space="preserve">V98.X1 </t>
  </si>
  <si>
    <t xml:space="preserve">Other specified transport accidents, While engaged in leisure activity </t>
  </si>
  <si>
    <t xml:space="preserve">V98.X2 </t>
  </si>
  <si>
    <t xml:space="preserve">Other specified transport accidents, While working for income </t>
  </si>
  <si>
    <t xml:space="preserve">V98.X3 </t>
  </si>
  <si>
    <t xml:space="preserve">Other specified transport accidents, While engaged in other types of work </t>
  </si>
  <si>
    <t xml:space="preserve">V98.X4 </t>
  </si>
  <si>
    <t xml:space="preserve">Other specified transport accidents, While resting, sleeping, eating or engaging in other vital activities </t>
  </si>
  <si>
    <t xml:space="preserve">V98.X8 </t>
  </si>
  <si>
    <t xml:space="preserve">Other specified transport accidents, While engaged in other specified activities </t>
  </si>
  <si>
    <t xml:space="preserve">V98.X9 </t>
  </si>
  <si>
    <t xml:space="preserve">Other specified transport accidents, During unspecified activity </t>
  </si>
  <si>
    <t>V99</t>
  </si>
  <si>
    <t xml:space="preserve">Unspecified transport accident </t>
  </si>
  <si>
    <t xml:space="preserve">V99.X0 </t>
  </si>
  <si>
    <t xml:space="preserve">unspecified transport accidents, While engaged in sports activity </t>
  </si>
  <si>
    <t xml:space="preserve">V99.X1 </t>
  </si>
  <si>
    <t xml:space="preserve">unspecified transport accidents, While engaged in leisure activity </t>
  </si>
  <si>
    <t xml:space="preserve">V99.X2 </t>
  </si>
  <si>
    <t xml:space="preserve">unspecified transport accidents, While working for income </t>
  </si>
  <si>
    <t xml:space="preserve">V99.X3 </t>
  </si>
  <si>
    <t xml:space="preserve">unspecified transport accidents, While engaged in other types of work </t>
  </si>
  <si>
    <t xml:space="preserve">V99.X4 </t>
  </si>
  <si>
    <t xml:space="preserve">unspecified transport accidents, While resting, sleeping, eating or engaging in other vital activities </t>
  </si>
  <si>
    <t xml:space="preserve">V99.X8 </t>
  </si>
  <si>
    <t xml:space="preserve">unspecified transport accidents, While engaged in other specified activities </t>
  </si>
  <si>
    <t xml:space="preserve">V99.X9 </t>
  </si>
  <si>
    <t xml:space="preserve">unspecified transport accidents, During unspecified activity </t>
  </si>
  <si>
    <t>W00</t>
  </si>
  <si>
    <t>Fall on same level involving ice and snow</t>
  </si>
  <si>
    <t>W00.00</t>
  </si>
  <si>
    <t>Fall on same level involving ice and snow,Home,While engaged in sports activity</t>
  </si>
  <si>
    <t>W00.01</t>
  </si>
  <si>
    <t>Fall on same level involving ice and snow,Home,While engaged in leisure activity</t>
  </si>
  <si>
    <t>W00.02</t>
  </si>
  <si>
    <t>Fall on same level involving ice and snow,Home,While working for income</t>
  </si>
  <si>
    <t>W00.03</t>
  </si>
  <si>
    <t>Fall on same level involving ice and snow,Home,While engaged in other types of work</t>
  </si>
  <si>
    <t>W00.04</t>
  </si>
  <si>
    <t>Fall on same level involving ice and snow,Home,While resting, sleeping, eating or engaging in other vital activities</t>
  </si>
  <si>
    <t>W00.08</t>
  </si>
  <si>
    <t>Fall on same level involving ice and snow,Home,While engaged in other specified activities</t>
  </si>
  <si>
    <t>W00.09</t>
  </si>
  <si>
    <t>Fall on same level involving ice and snow,Home,During unspecified activity</t>
  </si>
  <si>
    <t>W00.10</t>
  </si>
  <si>
    <t>Fall on same level involving ice and snow,Residential institution,While engaged in sports activity</t>
  </si>
  <si>
    <t>W00.11</t>
  </si>
  <si>
    <t>Fall on same level involving ice and snow,Residential institution,While engaged in leisure activity</t>
  </si>
  <si>
    <t>W00.12</t>
  </si>
  <si>
    <t>Fall on same level involving ice and snow,Residential institution,While working for income</t>
  </si>
  <si>
    <t>W00.13</t>
  </si>
  <si>
    <t>Fall on same level involving ice and snow,Residential institution,While engaged in other types of work</t>
  </si>
  <si>
    <t>W00.14</t>
  </si>
  <si>
    <t>Fall on same level involving ice and snow,Residential institution,While resting, sleeping, eating or engaging in other vital activities</t>
  </si>
  <si>
    <t>W00.18</t>
  </si>
  <si>
    <t>Fall on same level involving ice and snow,Residential institution,While engaged in other specified activities</t>
  </si>
  <si>
    <t>W00.19</t>
  </si>
  <si>
    <t>Fall on same level involving ice and snow,Residential institution,During unspecified activity</t>
  </si>
  <si>
    <t>W00.20</t>
  </si>
  <si>
    <t>Fall on same level involving ice and snow,School, other institution and public administrative area,While engaged in sports activity</t>
  </si>
  <si>
    <t>W00.21</t>
  </si>
  <si>
    <t>Fall on same level involving ice and snow,School, other institution and public administrative area,While engaged in leisure activity</t>
  </si>
  <si>
    <t>W00.22</t>
  </si>
  <si>
    <t>Fall on same level involving ice and snow,School, other institution and public administrative area,While working for income</t>
  </si>
  <si>
    <t>W00.23</t>
  </si>
  <si>
    <t>Fall on same level involving ice and snow,School, other institution and public administrative area,While engaged in other types of work</t>
  </si>
  <si>
    <t>W00.24</t>
  </si>
  <si>
    <t>Fall on same level involving ice and snow,School, other institution and public administrative area,While resting, sleeping, eating or engaging in other vital activities</t>
  </si>
  <si>
    <t>W00.28</t>
  </si>
  <si>
    <t>Fall on same level involving ice and snow,School, other institution and public administrative area,While engaged in other specified activities</t>
  </si>
  <si>
    <t>W00.29</t>
  </si>
  <si>
    <t>Fall on same level involving ice and snow,School, other institution and public administrative area,During unspecified activity</t>
  </si>
  <si>
    <t>W00.30</t>
  </si>
  <si>
    <t>Fall on same level involving ice and snow,Sports and athletics area,While engaged in sports activity</t>
  </si>
  <si>
    <t>W00.31</t>
  </si>
  <si>
    <t>Fall on same level involving ice and snow,Sports and athletics area,While engaged in leisure activity</t>
  </si>
  <si>
    <t>W00.32</t>
  </si>
  <si>
    <t>Fall on same level involving ice and snow,Sports and athletics area,While working for income</t>
  </si>
  <si>
    <t>W00.33</t>
  </si>
  <si>
    <t>Fall on same level involving ice and snow,Sports and athletics area,While engaged in other types of work</t>
  </si>
  <si>
    <t>W00.34</t>
  </si>
  <si>
    <t>Fall on same level involving ice and snow,Sports and athletics area,While resting, sleeping, eating or engaging in other vital activities</t>
  </si>
  <si>
    <t>W00.38</t>
  </si>
  <si>
    <t>Fall on same level involving ice and snow,Sports and athletics area,While engaged in other specified activities</t>
  </si>
  <si>
    <t>W00.39</t>
  </si>
  <si>
    <t>Fall on same level involving ice and snow,Sports and athletics area,During unspecified activity</t>
  </si>
  <si>
    <t>W00.40</t>
  </si>
  <si>
    <t>Fall on same level involving ice and snow,Street and highway,While engaged in sports activity</t>
  </si>
  <si>
    <t>W00.41</t>
  </si>
  <si>
    <t>Fall on same level involving ice and snow,Street and highway,While engaged in leisure activity</t>
  </si>
  <si>
    <t>W00.42</t>
  </si>
  <si>
    <t>Fall on same level involving ice and snow,Street and highway,While working for income</t>
  </si>
  <si>
    <t>W00.43</t>
  </si>
  <si>
    <t>Fall on same level involving ice and snow,Street and highway,While engaged in other types of work</t>
  </si>
  <si>
    <t>W00.44</t>
  </si>
  <si>
    <t>Fall on same level involving ice and snow,Street and highway,While resting, sleeping, eating or engaging in other vital activities</t>
  </si>
  <si>
    <t>W00.48</t>
  </si>
  <si>
    <t>Fall on same level involving ice and snow,Street and highway,While engaged in other specified activities</t>
  </si>
  <si>
    <t>W00.49</t>
  </si>
  <si>
    <t>Fall on same level involving ice and snow,Street and highway,During unspecified activity</t>
  </si>
  <si>
    <t>W00.50</t>
  </si>
  <si>
    <t>Fall on same level involving ice and snow,Trade and service area,While engaged in sports activity</t>
  </si>
  <si>
    <t>W00.51</t>
  </si>
  <si>
    <t>Fall on same level involving ice and snow,Trade and service area,While engaged in leisure activity</t>
  </si>
  <si>
    <t>W00.52</t>
  </si>
  <si>
    <t>Fall on same level involving ice and snow,Trade and service area,While working for income</t>
  </si>
  <si>
    <t>W00.53</t>
  </si>
  <si>
    <t>Fall on same level involving ice and snow,Trade and service area,While engaged in other types of work</t>
  </si>
  <si>
    <t>W00.54</t>
  </si>
  <si>
    <t>Fall on same level involving ice and snow,Trade and service area,While resting, sleeping, eating or engaging in other vital activities</t>
  </si>
  <si>
    <t>W00.58</t>
  </si>
  <si>
    <t>Fall on same level involving ice and snow,Trade and service area,While engaged in other specified activities</t>
  </si>
  <si>
    <t>W00.59</t>
  </si>
  <si>
    <t>Fall on same level involving ice and snow,Trade and service area,During unspecified activity</t>
  </si>
  <si>
    <t>W00.60</t>
  </si>
  <si>
    <t>Fall on same level involving ice and snow,Industrial and construction area,While engaged in sports activity</t>
  </si>
  <si>
    <t>W00.61</t>
  </si>
  <si>
    <t>Fall on same level involving ice and snow,Industrial and construction area,While engaged in leisure activity</t>
  </si>
  <si>
    <t>W00.62</t>
  </si>
  <si>
    <t>Fall on same level involving ice and snow,Industrial and construction area,While working for income</t>
  </si>
  <si>
    <t>W00.63</t>
  </si>
  <si>
    <t>Fall on same level involving ice and snow,Industrial and construction area,While engaged in other types of work</t>
  </si>
  <si>
    <t>W00.64</t>
  </si>
  <si>
    <t>Fall on same level involving ice and snow,Industrial and construction area,While resting, sleeping, eating or engaging in other vital activities</t>
  </si>
  <si>
    <t>W00.68</t>
  </si>
  <si>
    <t>Fall on same level involving ice and snow,Industrial and construction area,While engaged in other specified activities</t>
  </si>
  <si>
    <t>W00.69</t>
  </si>
  <si>
    <t>Fall on same level involving ice and snow,Industrial and construction area,During unspecified activity</t>
  </si>
  <si>
    <t>W00.70</t>
  </si>
  <si>
    <t>Fall on same level involving ice and snow,Farm,While engaged in sports activity</t>
  </si>
  <si>
    <t>W00.71</t>
  </si>
  <si>
    <t>Fall on same level involving ice and snow,Farm,While engaged in leisure activity</t>
  </si>
  <si>
    <t>W00.72</t>
  </si>
  <si>
    <t>Fall on same level involving ice and snow,Farm,While working for income</t>
  </si>
  <si>
    <t>W00.73</t>
  </si>
  <si>
    <t>Fall on same level involving ice and snow,Farm,While engaged in other types of work</t>
  </si>
  <si>
    <t>W00.74</t>
  </si>
  <si>
    <t>Fall on same level involving ice and snow,Farm,While resting, sleeping, eating or engaging in other vital activities</t>
  </si>
  <si>
    <t>W00.78</t>
  </si>
  <si>
    <t>Fall on same level involving ice and snow,Farm,While engaged in other specified activities</t>
  </si>
  <si>
    <t>W00.79</t>
  </si>
  <si>
    <t>Fall on same level involving ice and snow,Farm,During unspecified activity</t>
  </si>
  <si>
    <t>W00.80</t>
  </si>
  <si>
    <t>Fall on same level involving ice and snow,Other specified places,While engaged in sports activity</t>
  </si>
  <si>
    <t>W00.81</t>
  </si>
  <si>
    <t>Fall on same level involving ice and snow,Other specified places,While engaged in leisure activity</t>
  </si>
  <si>
    <t>W00.82</t>
  </si>
  <si>
    <t>Fall on same level involving ice and snow,Other specified places,While working for income</t>
  </si>
  <si>
    <t>W00.83</t>
  </si>
  <si>
    <t>Fall on same level involving ice and snow,Other specified places,While engaged in other types of work</t>
  </si>
  <si>
    <t>W00.84</t>
  </si>
  <si>
    <t>Fall on same level involving ice and snow,Other specified places,While resting, sleeping, eating or engaging in other vital activities</t>
  </si>
  <si>
    <t>W00.88</t>
  </si>
  <si>
    <t>Fall on same level involving ice and snow,Other specified places,While engaged in other specified activities</t>
  </si>
  <si>
    <t>W00.89</t>
  </si>
  <si>
    <t>Fall on same level involving ice and snow,Other specified places,During unspecified activity</t>
  </si>
  <si>
    <t>W00.90</t>
  </si>
  <si>
    <t>Fall on same level involving ice and snow,Unspecified place,While engaged in sports activity</t>
  </si>
  <si>
    <t>W00.91</t>
  </si>
  <si>
    <t>Fall on same level involving ice and snow,Unspecified place,While engaged in leisure activity</t>
  </si>
  <si>
    <t>W00.92</t>
  </si>
  <si>
    <t>Fall on same level involving ice and snow,Unspecified place,While working for income</t>
  </si>
  <si>
    <t>W00.93</t>
  </si>
  <si>
    <t>Fall on same level involving ice and snow,Unspecified place,While engaged in other types of work</t>
  </si>
  <si>
    <t>W00.94</t>
  </si>
  <si>
    <t>Fall on same level involving ice and snow,Unspecified place,While resting, sleeping, eating or engaging in other vital activities</t>
  </si>
  <si>
    <t>W00.98</t>
  </si>
  <si>
    <t>Fall on same level involving ice and snow,Unspecified place,While engaged in other specified activities</t>
  </si>
  <si>
    <t>W00.99</t>
  </si>
  <si>
    <t>Fall on same level involving ice and snow,Unspecified place,During unspecified activity</t>
  </si>
  <si>
    <t>W01</t>
  </si>
  <si>
    <t xml:space="preserve">Fall on same level from slipping, tripping and stumbling </t>
  </si>
  <si>
    <t>W01.00</t>
  </si>
  <si>
    <t>Fall on same level from slipping, tripping and stumbling ,Home,While engaged in sports activity</t>
  </si>
  <si>
    <t>W01.01</t>
  </si>
  <si>
    <t>Fall on same level from slipping, tripping and stumbling ,Home,While engaged in leisure activity</t>
  </si>
  <si>
    <t>W01.02</t>
  </si>
  <si>
    <t>Fall on same level from slipping, tripping and stumbling ,Home,While working for income</t>
  </si>
  <si>
    <t>W01.03</t>
  </si>
  <si>
    <t>Fall on same level from slipping, tripping and stumbling ,Home,While engaged in other types of work</t>
  </si>
  <si>
    <t>W01.04</t>
  </si>
  <si>
    <t>Fall on same level from slipping, tripping and stumbling ,Home,While resting, sleeping, eating or engaging in other vital activities</t>
  </si>
  <si>
    <t>W01.08</t>
  </si>
  <si>
    <t>Fall on same level from slipping, tripping and stumbling ,Home,While engaged in other specified activities</t>
  </si>
  <si>
    <t>W01.09</t>
  </si>
  <si>
    <t>Fall on same level from slipping, tripping and stumbling ,Home,During unspecified activity</t>
  </si>
  <si>
    <t>W01.10</t>
  </si>
  <si>
    <t>Fall on same level from slipping, tripping and stumbling ,Residential institution,While engaged in sports activity</t>
  </si>
  <si>
    <t>W01.11</t>
  </si>
  <si>
    <t>Fall on same level from slipping, tripping and stumbling ,Residential institution,While engaged in leisure activity</t>
  </si>
  <si>
    <t>W01.12</t>
  </si>
  <si>
    <t>Fall on same level from slipping, tripping and stumbling ,Residential institution,While working for income</t>
  </si>
  <si>
    <t>W01.13</t>
  </si>
  <si>
    <t>Fall on same level from slipping, tripping and stumbling ,Residential institution,While engaged in other types of work</t>
  </si>
  <si>
    <t>W01.14</t>
  </si>
  <si>
    <t>Fall on same level from slipping, tripping and stumbling ,Residential institution,While resting, sleeping, eating or engaging in other vital activities</t>
  </si>
  <si>
    <t>W01.18</t>
  </si>
  <si>
    <t>Fall on same level from slipping, tripping and stumbling ,Residential institution,While engaged in other specified activities</t>
  </si>
  <si>
    <t>W01.19</t>
  </si>
  <si>
    <t>Fall on same level from slipping, tripping and stumbling ,Residential institution,During unspecified activity</t>
  </si>
  <si>
    <t>W01.20</t>
  </si>
  <si>
    <t>Fall on same level from slipping, tripping and stumbling ,School, other institution and public administrative area,While engaged in sports activity</t>
  </si>
  <si>
    <t>W01.21</t>
  </si>
  <si>
    <t>Fall on same level from slipping, tripping and stumbling ,School, other institution and public administrative area,While engaged in leisure activity</t>
  </si>
  <si>
    <t>W01.22</t>
  </si>
  <si>
    <t>Fall on same level from slipping, tripping and stumbling ,School, other institution and public administrative area,While working for income</t>
  </si>
  <si>
    <t>W01.23</t>
  </si>
  <si>
    <t>Fall on same level from slipping, tripping and stumbling ,School, other institution and public administrative area,While engaged in other types of work</t>
  </si>
  <si>
    <t>W01.24</t>
  </si>
  <si>
    <t>Fall on same level from slipping, tripping and stumbling ,School, other institution and public administrative area,While resting, sleeping, eating or engaging in other vital activities</t>
  </si>
  <si>
    <t>W01.28</t>
  </si>
  <si>
    <t>Fall on same level from slipping, tripping and stumbling ,School, other institution and public administrative area,While engaged in other specified activities</t>
  </si>
  <si>
    <t>W01.29</t>
  </si>
  <si>
    <t>Fall on same level from slipping, tripping and stumbling ,School, other institution and public administrative area,During unspecified activity</t>
  </si>
  <si>
    <t>W01.30</t>
  </si>
  <si>
    <t>Fall on same level from slipping, tripping and stumbling ,Sports and athletics area,While engaged in sports activity</t>
  </si>
  <si>
    <t>W01.31</t>
  </si>
  <si>
    <t>Fall on same level from slipping, tripping and stumbling ,Sports and athletics area,While engaged in leisure activity</t>
  </si>
  <si>
    <t>W01.32</t>
  </si>
  <si>
    <t>Fall on same level from slipping, tripping and stumbling ,Sports and athletics area,While working for income</t>
  </si>
  <si>
    <t>W01.33</t>
  </si>
  <si>
    <t>Fall on same level from slipping, tripping and stumbling ,Sports and athletics area,While engaged in other types of work</t>
  </si>
  <si>
    <t>W01.34</t>
  </si>
  <si>
    <t>Fall on same level from slipping, tripping and stumbling ,Sports and athletics area,While resting, sleeping, eating or engaging in other vital activities</t>
  </si>
  <si>
    <t>W01.38</t>
  </si>
  <si>
    <t>Fall on same level from slipping, tripping and stumbling ,Sports and athletics area,While engaged in other specified activities</t>
  </si>
  <si>
    <t>W01.39</t>
  </si>
  <si>
    <t>Fall on same level from slipping, tripping and stumbling ,Sports and athletics area,During unspecified activity</t>
  </si>
  <si>
    <t>W01.40</t>
  </si>
  <si>
    <t>Fall on same level from slipping, tripping and stumbling ,Street and highway,While engaged in sports activity</t>
  </si>
  <si>
    <t>W01.41</t>
  </si>
  <si>
    <t>Fall on same level from slipping, tripping and stumbling ,Street and highway,While engaged in leisure activity</t>
  </si>
  <si>
    <t>W01.42</t>
  </si>
  <si>
    <t>Fall on same level from slipping, tripping and stumbling ,Street and highway,While working for income</t>
  </si>
  <si>
    <t>W01.43</t>
  </si>
  <si>
    <t>Fall on same level from slipping, tripping and stumbling ,Street and highway,While engaged in other types of work</t>
  </si>
  <si>
    <t>W01.44</t>
  </si>
  <si>
    <t>Fall on same level from slipping, tripping and stumbling ,Street and highway,While resting, sleeping, eating or engaging in other vital activities</t>
  </si>
  <si>
    <t>W01.48</t>
  </si>
  <si>
    <t>Fall on same level from slipping, tripping and stumbling ,Street and highway,While engaged in other specified activities</t>
  </si>
  <si>
    <t>W01.49</t>
  </si>
  <si>
    <t>Fall on same level from slipping, tripping and stumbling ,Street and highway,During unspecified activity</t>
  </si>
  <si>
    <t>W01.50</t>
  </si>
  <si>
    <t>Fall on same level from slipping, tripping and stumbling ,Trade and service area,While engaged in sports activity</t>
  </si>
  <si>
    <t>W01.51</t>
  </si>
  <si>
    <t>Fall on same level from slipping, tripping and stumbling ,Trade and service area,While engaged in leisure activity</t>
  </si>
  <si>
    <t>W01.52</t>
  </si>
  <si>
    <t>Fall on same level from slipping, tripping and stumbling ,Trade and service area,While working for income</t>
  </si>
  <si>
    <t>W01.53</t>
  </si>
  <si>
    <t>Fall on same level from slipping, tripping and stumbling ,Trade and service area,While engaged in other types of work</t>
  </si>
  <si>
    <t>W01.54</t>
  </si>
  <si>
    <t>Fall on same level from slipping, tripping and stumbling ,Trade and service area,While resting, sleeping, eating or engaging in other vital activities</t>
  </si>
  <si>
    <t>W01.58</t>
  </si>
  <si>
    <t>Fall on same level from slipping, tripping and stumbling ,Trade and service area,While engaged in other specified activities</t>
  </si>
  <si>
    <t>W01.59</t>
  </si>
  <si>
    <t>Fall on same level from slipping, tripping and stumbling ,Trade and service area,During unspecified activity</t>
  </si>
  <si>
    <t>W01.60</t>
  </si>
  <si>
    <t>Fall on same level from slipping, tripping and stumbling ,Industrial and construction area,While engaged in sports activity</t>
  </si>
  <si>
    <t>W01.61</t>
  </si>
  <si>
    <t>Fall on same level from slipping, tripping and stumbling ,Industrial and construction area,While engaged in leisure activity</t>
  </si>
  <si>
    <t>W01.62</t>
  </si>
  <si>
    <t>Fall on same level from slipping, tripping and stumbling ,Industrial and construction area,While working for income</t>
  </si>
  <si>
    <t>W01.63</t>
  </si>
  <si>
    <t>Fall on same level from slipping, tripping and stumbling ,Industrial and construction area,While engaged in other types of work</t>
  </si>
  <si>
    <t>W01.64</t>
  </si>
  <si>
    <t>Fall on same level from slipping, tripping and stumbling ,Industrial and construction area,While resting, sleeping, eating or engaging in other vital activities</t>
  </si>
  <si>
    <t>W01.68</t>
  </si>
  <si>
    <t>Fall on same level from slipping, tripping and stumbling ,Industrial and construction area,While engaged in other specified activities</t>
  </si>
  <si>
    <t>W01.69</t>
  </si>
  <si>
    <t>Fall on same level from slipping, tripping and stumbling ,Industrial and construction area,During unspecified activity</t>
  </si>
  <si>
    <t>W01.70</t>
  </si>
  <si>
    <t>Fall on same level from slipping, tripping and stumbling ,Farm,While engaged in sports activity</t>
  </si>
  <si>
    <t>W01.71</t>
  </si>
  <si>
    <t>Fall on same level from slipping, tripping and stumbling ,Farm,While engaged in leisure activity</t>
  </si>
  <si>
    <t>W01.72</t>
  </si>
  <si>
    <t>Fall on same level from slipping, tripping and stumbling ,Farm,While working for income</t>
  </si>
  <si>
    <t>W01.73</t>
  </si>
  <si>
    <t>Fall on same level from slipping, tripping and stumbling ,Farm,While engaged in other types of work</t>
  </si>
  <si>
    <t>W01.74</t>
  </si>
  <si>
    <t>Fall on same level from slipping, tripping and stumbling ,Farm,While resting, sleeping, eating or engaging in other vital activities</t>
  </si>
  <si>
    <t>W01.78</t>
  </si>
  <si>
    <t>Fall on same level from slipping, tripping and stumbling ,Farm,While engaged in other specified activities</t>
  </si>
  <si>
    <t>W01.79</t>
  </si>
  <si>
    <t>Fall on same level from slipping, tripping and stumbling ,Farm,During unspecified activity</t>
  </si>
  <si>
    <t>W01.80</t>
  </si>
  <si>
    <t>Fall on same level from slipping, tripping and stumbling ,Other specified places,While engaged in sports activity</t>
  </si>
  <si>
    <t>W01.81</t>
  </si>
  <si>
    <t>Fall on same level from slipping, tripping and stumbling ,Other specified places,While engaged in leisure activity</t>
  </si>
  <si>
    <t>W01.82</t>
  </si>
  <si>
    <t>Fall on same level from slipping, tripping and stumbling ,Other specified places,While working for income</t>
  </si>
  <si>
    <t>W01.83</t>
  </si>
  <si>
    <t>Fall on same level from slipping, tripping and stumbling ,Other specified places,While engaged in other types of work</t>
  </si>
  <si>
    <t>W01.84</t>
  </si>
  <si>
    <t>Fall on same level from slipping, tripping and stumbling ,Other specified places,While resting, sleeping, eating or engaging in other vital activities</t>
  </si>
  <si>
    <t>W01.88</t>
  </si>
  <si>
    <t>Fall on same level from slipping, tripping and stumbling ,Other specified places,While engaged in other specified activities</t>
  </si>
  <si>
    <t>W01.89</t>
  </si>
  <si>
    <t>Fall on same level from slipping, tripping and stumbling ,Other specified places,During unspecified activity</t>
  </si>
  <si>
    <t>W01.90</t>
  </si>
  <si>
    <t>Fall on same level from slipping, tripping and stumbling ,Unspecified place,While engaged in sports activity</t>
  </si>
  <si>
    <t>W01.91</t>
  </si>
  <si>
    <t>Fall on same level from slipping, tripping and stumbling ,Unspecified place,While engaged in leisure activity</t>
  </si>
  <si>
    <t>W01.92</t>
  </si>
  <si>
    <t>Fall on same level from slipping, tripping and stumbling ,Unspecified place,While working for income</t>
  </si>
  <si>
    <t>W01.93</t>
  </si>
  <si>
    <t>Fall on same level from slipping, tripping and stumbling ,Unspecified place,While engaged in other types of work</t>
  </si>
  <si>
    <t>W01.94</t>
  </si>
  <si>
    <t>Fall on same level from slipping, tripping and stumbling ,Unspecified place,While resting, sleeping, eating or engaging in other vital activities</t>
  </si>
  <si>
    <t>W01.98</t>
  </si>
  <si>
    <t>Fall on same level from slipping, tripping and stumbling ,Unspecified place,While engaged in other specified activities</t>
  </si>
  <si>
    <t>W01.99</t>
  </si>
  <si>
    <t>Fall on same level from slipping, tripping and stumbling ,Unspecified place,During unspecified activity</t>
  </si>
  <si>
    <t>W02</t>
  </si>
  <si>
    <t>Fall involving ice-skates, skis, roller-skates or skateboards</t>
  </si>
  <si>
    <t>W02.00</t>
  </si>
  <si>
    <t>Fall involving ice-skates, skis, roller-skates or skateboards ,Home,While engaged in sports activity</t>
  </si>
  <si>
    <t>W02.01</t>
  </si>
  <si>
    <t>Fall involving ice-skates, skis, roller-skates or skateboards ,Home,While engaged in leisure activity</t>
  </si>
  <si>
    <t>W02.02</t>
  </si>
  <si>
    <t>Fall involving ice-skates, skis, roller-skates or skateboards ,Home,While working for income</t>
  </si>
  <si>
    <t>W02.03</t>
  </si>
  <si>
    <t>Fall involving ice-skates, skis, roller-skates or skateboards ,Home,While engaged in other types of work</t>
  </si>
  <si>
    <t>W02.04</t>
  </si>
  <si>
    <t>Fall involving ice-skates, skis, roller-skates or skateboards ,Home,While resting, sleeping, eating or engaging in other vital activities</t>
  </si>
  <si>
    <t>W02.08</t>
  </si>
  <si>
    <t>Fall involving ice-skates, skis, roller-skates or skateboards ,Home,While engaged in other specified activities</t>
  </si>
  <si>
    <t>W02.09</t>
  </si>
  <si>
    <t>Fall involving ice-skates, skis, roller-skates or skateboards ,Home,During unspecified activity</t>
  </si>
  <si>
    <t>W02.10</t>
  </si>
  <si>
    <t>Fall involving ice-skates, skis, roller-skates or skateboards ,Residential institution,While engaged in sports activity</t>
  </si>
  <si>
    <t>W02.11</t>
  </si>
  <si>
    <t>Fall involving ice-skates, skis, roller-skates or skateboards ,Residential institution,While engaged in leisure activity</t>
  </si>
  <si>
    <t>W02.12</t>
  </si>
  <si>
    <t>Fall involving ice-skates, skis, roller-skates or skateboards ,Residential institution,While working for income</t>
  </si>
  <si>
    <t>W02.13</t>
  </si>
  <si>
    <t>Fall involving ice-skates, skis, roller-skates or skateboards ,Residential institution,While engaged in other types of work</t>
  </si>
  <si>
    <t>W02.14</t>
  </si>
  <si>
    <t>Fall involving ice-skates, skis, roller-skates or skateboards ,Residential institution,While resting, sleeping, eating or engaging in other vital activities</t>
  </si>
  <si>
    <t>W02.18</t>
  </si>
  <si>
    <t>Fall involving ice-skates, skis, roller-skates or skateboards ,Residential institution,While engaged in other specified activities</t>
  </si>
  <si>
    <t>W02.19</t>
  </si>
  <si>
    <t>Fall involving ice-skates, skis, roller-skates or skateboards ,Residential institution,During unspecified activity</t>
  </si>
  <si>
    <t>W02.20</t>
  </si>
  <si>
    <t>Fall involving ice-skates, skis, roller-skates or skateboards ,School, other institution and public administrative area,While engaged in sports activity</t>
  </si>
  <si>
    <t>W02.21</t>
  </si>
  <si>
    <t>Fall involving ice-skates, skis, roller-skates or skateboards ,School, other institution and public administrative area,While engaged in leisure activity</t>
  </si>
  <si>
    <t>W02.22</t>
  </si>
  <si>
    <t>Fall involving ice-skates, skis, roller-skates or skateboards ,School, other institution and public administrative area,While working for income</t>
  </si>
  <si>
    <t>W02.23</t>
  </si>
  <si>
    <t>Fall involving ice-skates, skis, roller-skates or skateboards ,School, other institution and public administrative area,While engaged in other types of work</t>
  </si>
  <si>
    <t>W02.24</t>
  </si>
  <si>
    <t>Fall involving ice-skates, skis, roller-skates or skateboards ,School, other institution and public administrative area,While resting, sleeping, eating or engaging in other vital activities</t>
  </si>
  <si>
    <t>W02.28</t>
  </si>
  <si>
    <t>Fall involving ice-skates, skis, roller-skates or skateboards ,School, other institution and public administrative area,While engaged in other specified activities</t>
  </si>
  <si>
    <t>W02.29</t>
  </si>
  <si>
    <t>Fall involving ice-skates, skis, roller-skates or skateboards ,School, other institution and public administrative area,During unspecified activity</t>
  </si>
  <si>
    <t>W02.30</t>
  </si>
  <si>
    <t>Fall involving ice-skates, skis, roller-skates or skateboards ,Sports and athletics area,While engaged in sports activity</t>
  </si>
  <si>
    <t>W02.31</t>
  </si>
  <si>
    <t>Fall involving ice-skates, skis, roller-skates or skateboards ,Sports and athletics area,While engaged in leisure activity</t>
  </si>
  <si>
    <t>W02.32</t>
  </si>
  <si>
    <t>Fall involving ice-skates, skis, roller-skates or skateboards ,Sports and athletics area,While working for income</t>
  </si>
  <si>
    <t>W02.33</t>
  </si>
  <si>
    <t>Fall involving ice-skates, skis, roller-skates or skateboards ,Sports and athletics area,While engaged in other types of work</t>
  </si>
  <si>
    <t>W02.34</t>
  </si>
  <si>
    <t>Fall involving ice-skates, skis, roller-skates or skateboards ,Sports and athletics area,While resting, sleeping, eating or engaging in other vital activities</t>
  </si>
  <si>
    <t>W02.38</t>
  </si>
  <si>
    <t>Fall involving ice-skates, skis, roller-skates or skateboards ,Sports and athletics area,While engaged in other specified activities</t>
  </si>
  <si>
    <t>W02.39</t>
  </si>
  <si>
    <t>Fall involving ice-skates, skis, roller-skates or skateboards ,Sports and athletics area,During unspecified activity</t>
  </si>
  <si>
    <t>W02.40</t>
  </si>
  <si>
    <t>Fall involving ice-skates, skis, roller-skates or skateboards ,Street and highway,While engaged in sports activity</t>
  </si>
  <si>
    <t>W02.41</t>
  </si>
  <si>
    <t>Fall involving ice-skates, skis, roller-skates or skateboards ,Street and highway,While engaged in leisure activity</t>
  </si>
  <si>
    <t>W02.42</t>
  </si>
  <si>
    <t>Fall involving ice-skates, skis, roller-skates or skateboards ,Street and highway,While working for income</t>
  </si>
  <si>
    <t>W02.43</t>
  </si>
  <si>
    <t>Fall involving ice-skates, skis, roller-skates or skateboards ,Street and highway,While engaged in other types of work</t>
  </si>
  <si>
    <t>W02.44</t>
  </si>
  <si>
    <t>Fall involving ice-skates, skis, roller-skates or skateboards ,Street and highway,While resting, sleeping, eating or engaging in other vital activities</t>
  </si>
  <si>
    <t>W02.48</t>
  </si>
  <si>
    <t>Fall involving ice-skates, skis, roller-skates or skateboards ,Street and highway,While engaged in other specified activities</t>
  </si>
  <si>
    <t>W02.49</t>
  </si>
  <si>
    <t>Fall involving ice-skates, skis, roller-skates or skateboards ,Street and highway,During unspecified activity</t>
  </si>
  <si>
    <t>W02.50</t>
  </si>
  <si>
    <t>Fall involving ice-skates, skis, roller-skates or skateboards ,Trade and service area,While engaged in sports activity</t>
  </si>
  <si>
    <t>W02.51</t>
  </si>
  <si>
    <t>Fall involving ice-skates, skis, roller-skates or skateboards ,Trade and service area,While engaged in leisure activity</t>
  </si>
  <si>
    <t>W02.52</t>
  </si>
  <si>
    <t>Fall involving ice-skates, skis, roller-skates or skateboards ,Trade and service area,While working for income</t>
  </si>
  <si>
    <t>W02.53</t>
  </si>
  <si>
    <t>Fall involving ice-skates, skis, roller-skates or skateboards ,Trade and service area,While engaged in other types of work</t>
  </si>
  <si>
    <t>W02.54</t>
  </si>
  <si>
    <t>Fall involving ice-skates, skis, roller-skates or skateboards ,Trade and service area,While resting, sleeping, eating or engaging in other vital activities</t>
  </si>
  <si>
    <t>W02.58</t>
  </si>
  <si>
    <t>Fall involving ice-skates, skis, roller-skates or skateboards ,Trade and service area,While engaged in other specified activities</t>
  </si>
  <si>
    <t>W02.59</t>
  </si>
  <si>
    <t>Fall involving ice-skates, skis, roller-skates or skateboards ,Trade and service area,During unspecified activity</t>
  </si>
  <si>
    <t>W02.60</t>
  </si>
  <si>
    <t>Fall involving ice-skates, skis, roller-skates or skateboards ,Industrial and construction area,While engaged in sports activity</t>
  </si>
  <si>
    <t>W02.61</t>
  </si>
  <si>
    <t>Fall involving ice-skates, skis, roller-skates or skateboards ,Industrial and construction area,While engaged in leisure activity</t>
  </si>
  <si>
    <t>W02.62</t>
  </si>
  <si>
    <t>Fall involving ice-skates, skis, roller-skates or skateboards ,Industrial and construction area,While working for income</t>
  </si>
  <si>
    <t>W02.63</t>
  </si>
  <si>
    <t>Fall involving ice-skates, skis, roller-skates or skateboards ,Industrial and construction area,While engaged in other types of work</t>
  </si>
  <si>
    <t>W02.64</t>
  </si>
  <si>
    <t>Fall involving ice-skates, skis, roller-skates or skateboards ,Industrial and construction area,While resting, sleeping, eating or engaging in other vital activities</t>
  </si>
  <si>
    <t>W02.68</t>
  </si>
  <si>
    <t>Fall involving ice-skates, skis, roller-skates or skateboards ,Industrial and construction area,While engaged in other specified activities</t>
  </si>
  <si>
    <t>W02.69</t>
  </si>
  <si>
    <t>Fall involving ice-skates, skis, roller-skates or skateboards ,Industrial and construction area,During unspecified activity</t>
  </si>
  <si>
    <t>W02.70</t>
  </si>
  <si>
    <t>Fall involving ice-skates, skis, roller-skates or skateboards ,Farm,While engaged in sports activity</t>
  </si>
  <si>
    <t>W02.71</t>
  </si>
  <si>
    <t>Fall involving ice-skates, skis, roller-skates or skateboards ,Farm,While engaged in leisure activity</t>
  </si>
  <si>
    <t>W02.72</t>
  </si>
  <si>
    <t>Fall involving ice-skates, skis, roller-skates or skateboards ,Farm,While working for income</t>
  </si>
  <si>
    <t>W02.73</t>
  </si>
  <si>
    <t>Fall involving ice-skates, skis, roller-skates or skateboards ,Farm,While engaged in other types of work</t>
  </si>
  <si>
    <t>W02.74</t>
  </si>
  <si>
    <t>Fall involving ice-skates, skis, roller-skates or skateboards ,Farm,While resting, sleeping, eating or engaging in other vital activities</t>
  </si>
  <si>
    <t>W02.78</t>
  </si>
  <si>
    <t>Fall involving ice-skates, skis, roller-skates or skateboards ,Farm,While engaged in other specified activities</t>
  </si>
  <si>
    <t>W02.79</t>
  </si>
  <si>
    <t>Fall involving ice-skates, skis, roller-skates or skateboards ,Farm,During unspecified activity</t>
  </si>
  <si>
    <t>W02.80</t>
  </si>
  <si>
    <t>Fall involving ice-skates, skis, roller-skates or skateboards ,Other specified places,While engaged in sports activity</t>
  </si>
  <si>
    <t>W02.81</t>
  </si>
  <si>
    <t>Fall involving ice-skates, skis, roller-skates or skateboards ,Other specified places,While engaged in leisure activity</t>
  </si>
  <si>
    <t>W02.82</t>
  </si>
  <si>
    <t>Fall involving ice-skates, skis, roller-skates or skateboards ,Other specified places,While working for income</t>
  </si>
  <si>
    <t>W02.83</t>
  </si>
  <si>
    <t>Fall involving ice-skates, skis, roller-skates or skateboards ,Other specified places,While engaged in other types of work</t>
  </si>
  <si>
    <t>W02.84</t>
  </si>
  <si>
    <t>Fall involving ice-skates, skis, roller-skates or skateboards ,Other specified places,While resting, sleeping, eating or engaging in other vital activities</t>
  </si>
  <si>
    <t>W02.88</t>
  </si>
  <si>
    <t>Fall involving ice-skates, skis, roller-skates or skateboards ,Other specified places,While engaged in other specified activities</t>
  </si>
  <si>
    <t>W02.89</t>
  </si>
  <si>
    <t>Fall involving ice-skates, skis, roller-skates or skateboards ,Other specified places,During unspecified activity</t>
  </si>
  <si>
    <t>W02.90</t>
  </si>
  <si>
    <t>Fall involving ice-skates, skis, roller-skates or skateboards ,Unspecified place,While engaged in sports activity</t>
  </si>
  <si>
    <t>W02.91</t>
  </si>
  <si>
    <t>Fall involving ice-skates, skis, roller-skates or skateboards ,Unspecified place,While engaged in leisure activity</t>
  </si>
  <si>
    <t>W02.92</t>
  </si>
  <si>
    <t>Fall involving ice-skates, skis, roller-skates or skateboards ,Unspecified place,While working for income</t>
  </si>
  <si>
    <t>W02.93</t>
  </si>
  <si>
    <t>Fall involving ice-skates, skis, roller-skates or skateboards ,Unspecified place,While engaged in other types of work</t>
  </si>
  <si>
    <t>W02.94</t>
  </si>
  <si>
    <t>Fall involving ice-skates, skis, roller-skates or skateboards ,Unspecified place,While resting, sleeping, eating or engaging in other vital activities</t>
  </si>
  <si>
    <t>W02.98</t>
  </si>
  <si>
    <t>Fall involving ice-skates, skis, roller-skates or skateboards ,Unspecified place,While engaged in other specified activities</t>
  </si>
  <si>
    <t>W02.99</t>
  </si>
  <si>
    <t>Fall involving ice-skates, skis, roller-skates or skateboards ,Unspecified place,During unspecified activity</t>
  </si>
  <si>
    <t>W03</t>
  </si>
  <si>
    <t>Other fall on same level due to collision with, or pushing by, another person</t>
  </si>
  <si>
    <t>W03.00</t>
  </si>
  <si>
    <t>Other fall on same level due to collision with, or pushing by, another person, Home,While engaged in sports activity</t>
  </si>
  <si>
    <t>W03.01</t>
  </si>
  <si>
    <t>Other fall on same level due to collision with, or pushing by, another person, Home,While engaged in leisure activity</t>
  </si>
  <si>
    <t>W03.02</t>
  </si>
  <si>
    <t>Other fall on same level due to collision with, or pushing by, another person, Home,While working for income</t>
  </si>
  <si>
    <t>W03.03</t>
  </si>
  <si>
    <t>Other fall on same level due to collision with, or pushing by, another person, Home,While engaged in other types of work</t>
  </si>
  <si>
    <t>W03.04</t>
  </si>
  <si>
    <t>Other fall on same level due to collision with, or pushing by, another person, Home,While resting, sleeping, eating or engaging in other vital activities</t>
  </si>
  <si>
    <t>W03.08</t>
  </si>
  <si>
    <t>Other fall on same level due to collision with, or pushing by, another person, Home,While engaged in other specified activities</t>
  </si>
  <si>
    <t>W03.09</t>
  </si>
  <si>
    <t>Other fall on same level due to collision with, or pushing by, another person, Home,During unspecified activity</t>
  </si>
  <si>
    <t>W03.10</t>
  </si>
  <si>
    <t>Other fall on same level due to collision with, or pushing by, another person, Residential institution,While engaged in sports activity</t>
  </si>
  <si>
    <t>W03.11</t>
  </si>
  <si>
    <t>Other fall on same level due to collision with, or pushing by, another person, Residential institution,While engaged in leisure activity</t>
  </si>
  <si>
    <t>W03.12</t>
  </si>
  <si>
    <t>Other fall on same level due to collision with, or pushing by, another person, Residential institution,While working for income</t>
  </si>
  <si>
    <t>W03.13</t>
  </si>
  <si>
    <t>Other fall on same level due to collision with, or pushing by, another person, Residential institution,While engaged in other types of work</t>
  </si>
  <si>
    <t>W03.14</t>
  </si>
  <si>
    <t>Other fall on same level due to collision with, or pushing by, another person, Residential institution,While resting, sleeping, eating or engaging in other vital activities</t>
  </si>
  <si>
    <t>W03.18</t>
  </si>
  <si>
    <t>Other fall on same level due to collision with, or pushing by, another person, Residential institution,While engaged in other specified activities</t>
  </si>
  <si>
    <t>W03.19</t>
  </si>
  <si>
    <t>Other fall on same level due to collision with, or pushing by, another person, Residential institution,During unspecified activity</t>
  </si>
  <si>
    <t>W03.20</t>
  </si>
  <si>
    <t>Other fall on same level due to collision with, or pushing by, another person, School, other institution and public administrative area,While engaged in sports activity</t>
  </si>
  <si>
    <t>W03.21</t>
  </si>
  <si>
    <t>Other fall on same level due to collision with, or pushing by, another person, School, other institution and public administrative area,While engaged in leisure activity</t>
  </si>
  <si>
    <t>W03.22</t>
  </si>
  <si>
    <t>Other fall on same level due to collision with, or pushing by, another person, School, other institution and public administrative area,While working for income</t>
  </si>
  <si>
    <t>W03.23</t>
  </si>
  <si>
    <t>Other fall on same level due to collision with, or pushing by, another person, School, other institution and public administrative area,While engaged in other types of work</t>
  </si>
  <si>
    <t>W03.24</t>
  </si>
  <si>
    <t>Other fall on same level due to collision with, or pushing by, another person, School, other institution and public administrative area,While resting, sleeping, eating or engaging in other vital activities</t>
  </si>
  <si>
    <t>W03.28</t>
  </si>
  <si>
    <t>Other fall on same level due to collision with, or pushing by, another person, School, other institution and public administrative area,While engaged in other specified activities</t>
  </si>
  <si>
    <t>W03.29</t>
  </si>
  <si>
    <t>Other fall on same level due to collision with, or pushing by, another person, School, other institution and public administrative area,During unspecified activity</t>
  </si>
  <si>
    <t>W03.30</t>
  </si>
  <si>
    <t>Other fall on same level due to collision with, or pushing by, another person, Sports and athletics area,While engaged in sports activity</t>
  </si>
  <si>
    <t>W03.31</t>
  </si>
  <si>
    <t>Other fall on same level due to collision with, or pushing by, another person, Sports and athletics area,While engaged in leisure activity</t>
  </si>
  <si>
    <t>W03.32</t>
  </si>
  <si>
    <t>Other fall on same level due to collision with, or pushing by, another person, Sports and athletics area,While working for income</t>
  </si>
  <si>
    <t>W03.33</t>
  </si>
  <si>
    <t>Other fall on same level due to collision with, or pushing by, another person, Sports and athletics area,While engaged in other types of work</t>
  </si>
  <si>
    <t>W03.34</t>
  </si>
  <si>
    <t>Other fall on same level due to collision with, or pushing by, another person, Sports and athletics area,While resting, sleeping, eating or engaging in other vital activities</t>
  </si>
  <si>
    <t>W03.38</t>
  </si>
  <si>
    <t>Other fall on same level due to collision with, or pushing by, another person, Sports and athletics area,While engaged in other specified activities</t>
  </si>
  <si>
    <t>W03.39</t>
  </si>
  <si>
    <t>Other fall on same level due to collision with, or pushing by, another person, Sports and athletics area,During unspecified activity</t>
  </si>
  <si>
    <t>W03.40</t>
  </si>
  <si>
    <t>Other fall on same level due to collision with, or pushing by, another person, Street and highway,While engaged in sports activity</t>
  </si>
  <si>
    <t>W03.41</t>
  </si>
  <si>
    <t>Other fall on same level due to collision with, or pushing by, another person, Street and highway,While engaged in leisure activity</t>
  </si>
  <si>
    <t>W03.42</t>
  </si>
  <si>
    <t>Other fall on same level due to collision with, or pushing by, another person, Street and highway,While working for income</t>
  </si>
  <si>
    <t>W03.43</t>
  </si>
  <si>
    <t>Other fall on same level due to collision with, or pushing by, another person, Street and highway,While engaged in other types of work</t>
  </si>
  <si>
    <t>W03.44</t>
  </si>
  <si>
    <t>Other fall on same level due to collision with, or pushing by, another person, Street and highway,While resting, sleeping, eating or engaging in other vital activities</t>
  </si>
  <si>
    <t>W03.48</t>
  </si>
  <si>
    <t>Other fall on same level due to collision with, or pushing by, another person, Street and highway,While engaged in other specified activities</t>
  </si>
  <si>
    <t>W03.49</t>
  </si>
  <si>
    <t>Other fall on same level due to collision with, or pushing by, another person, Street and highway,During unspecified activity</t>
  </si>
  <si>
    <t>W03.50</t>
  </si>
  <si>
    <t>Other fall on same level due to collision with, or pushing by, another person, Trade and service area,While engaged in sports activity</t>
  </si>
  <si>
    <t>W03.51</t>
  </si>
  <si>
    <t>Other fall on same level due to collision with, or pushing by, another person, Trade and service area,While engaged in leisure activity</t>
  </si>
  <si>
    <t>W03.52</t>
  </si>
  <si>
    <t>Other fall on same level due to collision with, or pushing by, another person, Trade and service area,While working for income</t>
  </si>
  <si>
    <t>W03.53</t>
  </si>
  <si>
    <t>Other fall on same level due to collision with, or pushing by, another person, Trade and service area,While engaged in other types of work</t>
  </si>
  <si>
    <t>W03.54</t>
  </si>
  <si>
    <t>Other fall on same level due to collision with, or pushing by, another person, Trade and service area,While resting, sleeping, eating or engaging in other vital activities</t>
  </si>
  <si>
    <t>W03.58</t>
  </si>
  <si>
    <t>Other fall on same level due to collision with, or pushing by, another person, Trade and service area,While engaged in other specified activities</t>
  </si>
  <si>
    <t>W03.59</t>
  </si>
  <si>
    <t>Other fall on same level due to collision with, or pushing by, another person, Trade and service area,During unspecified activity</t>
  </si>
  <si>
    <t>W03.60</t>
  </si>
  <si>
    <t>Other fall on same level due to collision with, or pushing by, another person, Industrial and construction area,While engaged in sports activity</t>
  </si>
  <si>
    <t>W03.61</t>
  </si>
  <si>
    <t>Other fall on same level due to collision with, or pushing by, another person, Industrial and construction area,While engaged in leisure activity</t>
  </si>
  <si>
    <t>W03.62</t>
  </si>
  <si>
    <t>Other fall on same level due to collision with, or pushing by, another person, Industrial and construction area,While working for income</t>
  </si>
  <si>
    <t>W03.63</t>
  </si>
  <si>
    <t>Other fall on same level due to collision with, or pushing by, another person, Industrial and construction area,While engaged in other types of work</t>
  </si>
  <si>
    <t>W03.64</t>
  </si>
  <si>
    <t>Other fall on same level due to collision with, or pushing by, another person, Industrial and construction area,While resting, sleeping, eating or engaging in other vital activities</t>
  </si>
  <si>
    <t>W03.68</t>
  </si>
  <si>
    <t>Other fall on same level due to collision with, or pushing by, another person, Industrial and construction area,While engaged in other specified activities</t>
  </si>
  <si>
    <t>W03.69</t>
  </si>
  <si>
    <t>Other fall on same level due to collision with, or pushing by, another person, Industrial and construction area,During unspecified activity</t>
  </si>
  <si>
    <t>W03.70</t>
  </si>
  <si>
    <t>Other fall on same level due to collision with, or pushing by, another person, Farm,While engaged in sports activity</t>
  </si>
  <si>
    <t>W03.71</t>
  </si>
  <si>
    <t>Other fall on same level due to collision with, or pushing by, another person, Farm,While engaged in leisure activity</t>
  </si>
  <si>
    <t>W03.72</t>
  </si>
  <si>
    <t>Other fall on same level due to collision with, or pushing by, another person, Farm,While working for income</t>
  </si>
  <si>
    <t>W03.73</t>
  </si>
  <si>
    <t>Other fall on same level due to collision with, or pushing by, another person, Farm,While engaged in other types of work</t>
  </si>
  <si>
    <t>W03.74</t>
  </si>
  <si>
    <t>Other fall on same level due to collision with, or pushing by, another person, Farm,While resting, sleeping, eating or engaging in other vital activities</t>
  </si>
  <si>
    <t>W03.78</t>
  </si>
  <si>
    <t>Other fall on same level due to collision with, or pushing by, another person, Farm,While engaged in other specified activities</t>
  </si>
  <si>
    <t>W03.79</t>
  </si>
  <si>
    <t>Other fall on same level due to collision with, or pushing by, another person, Farm,During unspecified activity</t>
  </si>
  <si>
    <t>W03.80</t>
  </si>
  <si>
    <t>Other fall on same level due to collision with, or pushing by, another person, Other specified places,While engaged in sports activity</t>
  </si>
  <si>
    <t>W03.81</t>
  </si>
  <si>
    <t>Other fall on same level due to collision with, or pushing by, another person, Other specified places,While engaged in leisure activity</t>
  </si>
  <si>
    <t>W03.82</t>
  </si>
  <si>
    <t>Other fall on same level due to collision with, or pushing by, another person, Other specified places,While working for income</t>
  </si>
  <si>
    <t>W03.83</t>
  </si>
  <si>
    <t>Other fall on same level due to collision with, or pushing by, another person, Other specified places,While engaged in other types of work</t>
  </si>
  <si>
    <t>W03.84</t>
  </si>
  <si>
    <t>Other fall on same level due to collision with, or pushing by, another person, Other specified places,While resting, sleeping, eating or engaging in other vital activities</t>
  </si>
  <si>
    <t>W03.88</t>
  </si>
  <si>
    <t>Other fall on same level due to collision with, or pushing by, another person, Other specified places,While engaged in other specified activities</t>
  </si>
  <si>
    <t>W03.89</t>
  </si>
  <si>
    <t>Other fall on same level due to collision with, or pushing by, another person, Other specified places,During unspecified activity</t>
  </si>
  <si>
    <t>W03.90</t>
  </si>
  <si>
    <t>Other fall on same level due to collision with, or pushing by, another person, Unspecified place,While engaged in sports activity</t>
  </si>
  <si>
    <t>W03.91</t>
  </si>
  <si>
    <t>Other fall on same level due to collision with, or pushing by, another person, Unspecified place,While engaged in leisure activity</t>
  </si>
  <si>
    <t>W03.92</t>
  </si>
  <si>
    <t>Other fall on same level due to collision with, or pushing by, another person, Unspecified place,While working for income</t>
  </si>
  <si>
    <t>W03.93</t>
  </si>
  <si>
    <t>Other fall on same level due to collision with, or pushing by, another person, Unspecified place,While engaged in other types of work</t>
  </si>
  <si>
    <t>W03.94</t>
  </si>
  <si>
    <t>Other fall on same level due to collision with, or pushing by, another person, Unspecified place,While resting, sleeping, eating or engaging in other vital activities</t>
  </si>
  <si>
    <t>W03.98</t>
  </si>
  <si>
    <t>Other fall on same level due to collision with, or pushing by, another person, Unspecified place,While engaged in other specified activities</t>
  </si>
  <si>
    <t>W03.99</t>
  </si>
  <si>
    <t>Other fall on same level due to collision with, or pushing by, another person, Unspecified place,During unspecified activity</t>
  </si>
  <si>
    <t>W04</t>
  </si>
  <si>
    <t>Fall while being carried or supported by other persons</t>
  </si>
  <si>
    <t>W04.00</t>
  </si>
  <si>
    <t>Fall while being carried or supported by other persons, Home,While engaged in sports activity</t>
  </si>
  <si>
    <t>W04.01</t>
  </si>
  <si>
    <t>Fall while being carried or supported by other persons, Home,While engaged in leisure activity</t>
  </si>
  <si>
    <t>W04.02</t>
  </si>
  <si>
    <t>Fall while being carried or supported by other persons, Home,While working for income</t>
  </si>
  <si>
    <t>W04.03</t>
  </si>
  <si>
    <t>Fall while being carried or supported by other persons, Home,While engaged in other types of work</t>
  </si>
  <si>
    <t>W04.04</t>
  </si>
  <si>
    <t>Fall while being carried or supported by other persons, Home,While resting, sleeping, eating or engaging in other vital activities</t>
  </si>
  <si>
    <t>W04.08</t>
  </si>
  <si>
    <t>Fall while being carried or supported by other persons, Home,While engaged in other specified activities</t>
  </si>
  <si>
    <t>W04.09</t>
  </si>
  <si>
    <t>Fall while being carried or supported by other persons, Home,During unspecified activity</t>
  </si>
  <si>
    <t>W04.10</t>
  </si>
  <si>
    <t>Fall while being carried or supported by other persons, Residential institution,While engaged in sports activity</t>
  </si>
  <si>
    <t>W04.11</t>
  </si>
  <si>
    <t>Fall while being carried or supported by other persons, Residential institution,While engaged in leisure activity</t>
  </si>
  <si>
    <t>W04.12</t>
  </si>
  <si>
    <t>Fall while being carried or supported by other persons, Residential institution,While working for income</t>
  </si>
  <si>
    <t>W04.13</t>
  </si>
  <si>
    <t>Fall while being carried or supported by other persons, Residential institution,While engaged in other types of work</t>
  </si>
  <si>
    <t>W04.14</t>
  </si>
  <si>
    <t>Fall while being carried or supported by other persons, Residential institution,While resting, sleeping, eating or engaging in other vital activities</t>
  </si>
  <si>
    <t>W04.18</t>
  </si>
  <si>
    <t>Fall while being carried or supported by other persons, Residential institution,While engaged in other specified activities</t>
  </si>
  <si>
    <t>W04.19</t>
  </si>
  <si>
    <t>Fall while being carried or supported by other persons, Residential institution,During unspecified activity</t>
  </si>
  <si>
    <t>W04.20</t>
  </si>
  <si>
    <t>Fall while being carried or supported by other persons, School, other institution and public administrative area,While engaged in sports activity</t>
  </si>
  <si>
    <t>W04.21</t>
  </si>
  <si>
    <t>Fall while being carried or supported by other persons, School, other institution and public administrative area,While engaged in leisure activity</t>
  </si>
  <si>
    <t>W04.22</t>
  </si>
  <si>
    <t>Fall while being carried or supported by other persons, School, other institution and public administrative area,While working for income</t>
  </si>
  <si>
    <t>W04.23</t>
  </si>
  <si>
    <t>Fall while being carried or supported by other persons, School, other institution and public administrative area,While engaged in other types of work</t>
  </si>
  <si>
    <t>W04.24</t>
  </si>
  <si>
    <t>Fall while being carried or supported by other persons, School, other institution and public administrative area,While resting, sleeping, eating or engaging in other vital activities</t>
  </si>
  <si>
    <t>W04.28</t>
  </si>
  <si>
    <t>Fall while being carried or supported by other persons, School, other institution and public administrative area,While engaged in other specified activities</t>
  </si>
  <si>
    <t>W04.29</t>
  </si>
  <si>
    <t>Fall while being carried or supported by other persons, School, other institution and public administrative area,During unspecified activity</t>
  </si>
  <si>
    <t>W04.30</t>
  </si>
  <si>
    <t>Fall while being carried or supported by other persons, Sports and athletics area,While engaged in sports activity</t>
  </si>
  <si>
    <t>W04.31</t>
  </si>
  <si>
    <t>Fall while being carried or supported by other persons, Sports and athletics area,While engaged in leisure activity</t>
  </si>
  <si>
    <t>W04.32</t>
  </si>
  <si>
    <t>Fall while being carried or supported by other persons, Sports and athletics area,While working for income</t>
  </si>
  <si>
    <t>W04.33</t>
  </si>
  <si>
    <t>Fall while being carried or supported by other persons, Sports and athletics area,While engaged in other types of work</t>
  </si>
  <si>
    <t>W04.34</t>
  </si>
  <si>
    <t>Fall while being carried or supported by other persons, Sports and athletics area,While resting, sleeping, eating or engaging in other vital activities</t>
  </si>
  <si>
    <t>W04.38</t>
  </si>
  <si>
    <t>Fall while being carried or supported by other persons, Sports and athletics area,While engaged in other specified activities</t>
  </si>
  <si>
    <t>W04.39</t>
  </si>
  <si>
    <t>Fall while being carried or supported by other persons, Sports and athletics area,During unspecified activity</t>
  </si>
  <si>
    <t>W04.40</t>
  </si>
  <si>
    <t>Fall while being carried or supported by other persons, Street and highway,While engaged in sports activity</t>
  </si>
  <si>
    <t>W04.41</t>
  </si>
  <si>
    <t>Fall while being carried or supported by other persons, Street and highway,While engaged in leisure activity</t>
  </si>
  <si>
    <t>W04.42</t>
  </si>
  <si>
    <t>Fall while being carried or supported by other persons, Street and highway,While working for income</t>
  </si>
  <si>
    <t>W04.43</t>
  </si>
  <si>
    <t>Fall while being carried or supported by other persons, Street and highway,While engaged in other types of work</t>
  </si>
  <si>
    <t>W04.44</t>
  </si>
  <si>
    <t>Fall while being carried or supported by other persons, Street and highway,While resting, sleeping, eating or engaging in other vital activities</t>
  </si>
  <si>
    <t>W04.48</t>
  </si>
  <si>
    <t>Fall while being carried or supported by other persons, Street and highway,While engaged in other specified activities</t>
  </si>
  <si>
    <t>W04.49</t>
  </si>
  <si>
    <t>Fall while being carried or supported by other persons, Street and highway,During unspecified activity</t>
  </si>
  <si>
    <t>W04.50</t>
  </si>
  <si>
    <t>Fall while being carried or supported by other persons, Trade and service area,While engaged in sports activity</t>
  </si>
  <si>
    <t>W04.51</t>
  </si>
  <si>
    <t>Fall while being carried or supported by other persons, Trade and service area,While engaged in leisure activity</t>
  </si>
  <si>
    <t>W04.52</t>
  </si>
  <si>
    <t>Fall while being carried or supported by other persons, Trade and service area,While working for income</t>
  </si>
  <si>
    <t>W04.53</t>
  </si>
  <si>
    <t>Fall while being carried or supported by other persons, Trade and service area,While engaged in other types of work</t>
  </si>
  <si>
    <t>W04.54</t>
  </si>
  <si>
    <t>Fall while being carried or supported by other persons, Trade and service area,While resting, sleeping, eating or engaging in other vital activities</t>
  </si>
  <si>
    <t>W04.58</t>
  </si>
  <si>
    <t>Fall while being carried or supported by other persons, Trade and service area,While engaged in other specified activities</t>
  </si>
  <si>
    <t>W04.59</t>
  </si>
  <si>
    <t>Fall while being carried or supported by other persons, Trade and service area,During unspecified activity</t>
  </si>
  <si>
    <t>W04.60</t>
  </si>
  <si>
    <t>Fall while being carried or supported by other persons, Industrial and construction area,While engaged in sports activity</t>
  </si>
  <si>
    <t>W04.61</t>
  </si>
  <si>
    <t>Fall while being carried or supported by other persons, Industrial and construction area,While engaged in leisure activity</t>
  </si>
  <si>
    <t>W04.62</t>
  </si>
  <si>
    <t>Fall while being carried or supported by other persons, Industrial and construction area,While working for income</t>
  </si>
  <si>
    <t>W04.63</t>
  </si>
  <si>
    <t>Fall while being carried or supported by other persons, Industrial and construction area,While engaged in other types of work</t>
  </si>
  <si>
    <t>W04.64</t>
  </si>
  <si>
    <t>Fall while being carried or supported by other persons, Industrial and construction area,While resting, sleeping, eating or engaging in other vital activities</t>
  </si>
  <si>
    <t>W04.68</t>
  </si>
  <si>
    <t>Fall while being carried or supported by other persons, Industrial and construction area,While engaged in other specified activities</t>
  </si>
  <si>
    <t>W04.69</t>
  </si>
  <si>
    <t>Fall while being carried or supported by other persons, Industrial and construction area,During unspecified activity</t>
  </si>
  <si>
    <t>W04.70</t>
  </si>
  <si>
    <t>Fall while being carried or supported by other persons, Farm,While engaged in sports activity</t>
  </si>
  <si>
    <t>W04.71</t>
  </si>
  <si>
    <t>Fall while being carried or supported by other persons, Farm,While engaged in leisure activity</t>
  </si>
  <si>
    <t>W04.72</t>
  </si>
  <si>
    <t>Fall while being carried or supported by other persons, Farm,While working for income</t>
  </si>
  <si>
    <t>W04.73</t>
  </si>
  <si>
    <t>Fall while being carried or supported by other persons, Farm,While engaged in other types of work</t>
  </si>
  <si>
    <t>W04.74</t>
  </si>
  <si>
    <t>Fall while being carried or supported by other persons, Farm,While resting, sleeping, eating or engaging in other vital activities</t>
  </si>
  <si>
    <t>W04.78</t>
  </si>
  <si>
    <t>Fall while being carried or supported by other persons, Farm,While engaged in other specified activities</t>
  </si>
  <si>
    <t>W04.79</t>
  </si>
  <si>
    <t>Fall while being carried or supported by other persons, Farm,During unspecified activity</t>
  </si>
  <si>
    <t>W04.80</t>
  </si>
  <si>
    <t>Fall while being carried or supported by other persons, Other specified places,While engaged in sports activity</t>
  </si>
  <si>
    <t>W04.81</t>
  </si>
  <si>
    <t>Fall while being carried or supported by other persons, Other specified places,While engaged in leisure activity</t>
  </si>
  <si>
    <t>W04.82</t>
  </si>
  <si>
    <t>Fall while being carried or supported by other persons, Other specified places,While working for income</t>
  </si>
  <si>
    <t>W04.83</t>
  </si>
  <si>
    <t>Fall while being carried or supported by other persons, Other specified places,While engaged in other types of work</t>
  </si>
  <si>
    <t>W04.84</t>
  </si>
  <si>
    <t>Fall while being carried or supported by other persons, Other specified places,While resting, sleeping, eating or engaging in other vital activities</t>
  </si>
  <si>
    <t>W04.88</t>
  </si>
  <si>
    <t>Fall while being carried or supported by other persons, Other specified places,While engaged in other specified activities</t>
  </si>
  <si>
    <t>W04.89</t>
  </si>
  <si>
    <t>Fall while being carried or supported by other persons, Other specified places,During unspecified activity</t>
  </si>
  <si>
    <t>W04.90</t>
  </si>
  <si>
    <t>Fall while being carried or supported by other persons, Unspecified place,While engaged in sports activity</t>
  </si>
  <si>
    <t>W04.91</t>
  </si>
  <si>
    <t>Fall while being carried or supported by other persons, Unspecified place,While engaged in leisure activity</t>
  </si>
  <si>
    <t>W04.92</t>
  </si>
  <si>
    <t>Fall while being carried or supported by other persons, Unspecified place,While working for income</t>
  </si>
  <si>
    <t>W04.93</t>
  </si>
  <si>
    <t>Fall while being carried or supported by other persons, Unspecified place,While engaged in other types of work</t>
  </si>
  <si>
    <t>W04.94</t>
  </si>
  <si>
    <t>Fall while being carried or supported by other persons, Unspecified place,While resting, sleeping, eating or engaging in other vital activities</t>
  </si>
  <si>
    <t>W04.98</t>
  </si>
  <si>
    <t>Fall while being carried or supported by other persons, Unspecified place,While engaged in other specified activities</t>
  </si>
  <si>
    <t>W04.99</t>
  </si>
  <si>
    <t>Fall while being carried or supported by other persons, Unspecified place,During unspecified activity</t>
  </si>
  <si>
    <t>W05</t>
  </si>
  <si>
    <t>Fall involving wheelchair</t>
  </si>
  <si>
    <t>W05.00</t>
  </si>
  <si>
    <t>Fall involving wheelchair, Home,While engaged in sports activity</t>
  </si>
  <si>
    <t>W05.01</t>
  </si>
  <si>
    <t>Fall involving wheelchair, Home,While engaged in leisure activity</t>
  </si>
  <si>
    <t>W05.02</t>
  </si>
  <si>
    <t>Fall involving wheelchair, Home,While working for income</t>
  </si>
  <si>
    <t>W05.03</t>
  </si>
  <si>
    <t>Fall involving wheelchair, Home,While engaged in other types of work</t>
  </si>
  <si>
    <t>W05.04</t>
  </si>
  <si>
    <t>Fall involving wheelchair, Home,While resting, sleeping, eating or engaging in other vital activities</t>
  </si>
  <si>
    <t>W05.08</t>
  </si>
  <si>
    <t>Fall involving wheelchair, Home,While engaged in other specified activities</t>
  </si>
  <si>
    <t>W05.09</t>
  </si>
  <si>
    <t>Fall involving wheelchair, Home,During unspecified activity</t>
  </si>
  <si>
    <t>W05.10</t>
  </si>
  <si>
    <t>Fall involving wheelchair, Residential institution,While engaged in sports activity</t>
  </si>
  <si>
    <t>W05.11</t>
  </si>
  <si>
    <t>Fall involving wheelchair, Residential institution,While engaged in leisure activity</t>
  </si>
  <si>
    <t>W05.12</t>
  </si>
  <si>
    <t>Fall involving wheelchair, Residential institution,While working for income</t>
  </si>
  <si>
    <t>W05.13</t>
  </si>
  <si>
    <t>Fall involving wheelchair, Residential institution,While engaged in other types of work</t>
  </si>
  <si>
    <t>W05.14</t>
  </si>
  <si>
    <t>Fall involving wheelchair, Residential institution,While resting, sleeping, eating or engaging in other vital activities</t>
  </si>
  <si>
    <t>W05.18</t>
  </si>
  <si>
    <t>Fall involving wheelchair, Residential institution,While engaged in other specified activities</t>
  </si>
  <si>
    <t>W05.19</t>
  </si>
  <si>
    <t>Fall involving wheelchair, Residential institution,During unspecified activity</t>
  </si>
  <si>
    <t>W05.20</t>
  </si>
  <si>
    <t>Fall involving wheelchair, School, other institution and public administrative area,While engaged in sports activity</t>
  </si>
  <si>
    <t>W05.21</t>
  </si>
  <si>
    <t>Fall involving wheelchair, School, other institution and public administrative area,While engaged in leisure activity</t>
  </si>
  <si>
    <t>W05.22</t>
  </si>
  <si>
    <t>Fall involving wheelchair, School, other institution and public administrative area,While working for income</t>
  </si>
  <si>
    <t>W05.23</t>
  </si>
  <si>
    <t>Fall involving wheelchair, School, other institution and public administrative area,While engaged in other types of work</t>
  </si>
  <si>
    <t>W05.24</t>
  </si>
  <si>
    <t>Fall involving wheelchair, School, other institution and public administrative area,While resting, sleeping, eating or engaging in other vital activities</t>
  </si>
  <si>
    <t>W05.28</t>
  </si>
  <si>
    <t>Fall involving wheelchair, School, other institution and public administrative area,While engaged in other specified activities</t>
  </si>
  <si>
    <t>W05.29</t>
  </si>
  <si>
    <t>Fall involving wheelchair, School, other institution and public administrative area,During unspecified activity</t>
  </si>
  <si>
    <t>W05.30</t>
  </si>
  <si>
    <t>Fall involving wheelchair, Sports and athletics area,While engaged in sports activity</t>
  </si>
  <si>
    <t>W05.31</t>
  </si>
  <si>
    <t>Fall involving wheelchair, Sports and athletics area,While engaged in leisure activity</t>
  </si>
  <si>
    <t>W05.32</t>
  </si>
  <si>
    <t>Fall involving wheelchair, Sports and athletics area,While working for income</t>
  </si>
  <si>
    <t>W05.33</t>
  </si>
  <si>
    <t>Fall involving wheelchair, Sports and athletics area,While engaged in other types of work</t>
  </si>
  <si>
    <t>W05.34</t>
  </si>
  <si>
    <t>Fall involving wheelchair, Sports and athletics area,While resting, sleeping, eating or engaging in other vital activities</t>
  </si>
  <si>
    <t>W05.38</t>
  </si>
  <si>
    <t>Fall involving wheelchair, Sports and athletics area,While engaged in other specified activities</t>
  </si>
  <si>
    <t>W05.39</t>
  </si>
  <si>
    <t>Fall involving wheelchair, Sports and athletics area,During unspecified activity</t>
  </si>
  <si>
    <t>W05.40</t>
  </si>
  <si>
    <t>Fall involving wheelchair, Street and highway,While engaged in sports activity</t>
  </si>
  <si>
    <t>W05.41</t>
  </si>
  <si>
    <t>Fall involving wheelchair, Street and highway,While engaged in leisure activity</t>
  </si>
  <si>
    <t>W05.42</t>
  </si>
  <si>
    <t>Fall involving wheelchair, Street and highway,While working for income</t>
  </si>
  <si>
    <t>W05.43</t>
  </si>
  <si>
    <t>Fall involving wheelchair, Street and highway,While engaged in other types of work</t>
  </si>
  <si>
    <t>W05.44</t>
  </si>
  <si>
    <t>Fall involving wheelchair, Street and highway,While resting, sleeping, eating or engaging in other vital activities</t>
  </si>
  <si>
    <t>W05.48</t>
  </si>
  <si>
    <t>Fall involving wheelchair, Street and highway,While engaged in other specified activities</t>
  </si>
  <si>
    <t>W05.49</t>
  </si>
  <si>
    <t>Fall involving wheelchair, Street and highway,During unspecified activity</t>
  </si>
  <si>
    <t>W05.50</t>
  </si>
  <si>
    <t>Fall involving wheelchair, Trade and service area,While engaged in sports activity</t>
  </si>
  <si>
    <t>W05.51</t>
  </si>
  <si>
    <t>Fall involving wheelchair, Trade and service area,While engaged in leisure activity</t>
  </si>
  <si>
    <t>W05.52</t>
  </si>
  <si>
    <t>Fall involving wheelchair, Trade and service area,While working for income</t>
  </si>
  <si>
    <t>W05.53</t>
  </si>
  <si>
    <t>Fall involving wheelchair, Trade and service area,While engaged in other types of work</t>
  </si>
  <si>
    <t>W05.54</t>
  </si>
  <si>
    <t>Fall involving wheelchair, Trade and service area,While resting, sleeping, eating or engaging in other vital activities</t>
  </si>
  <si>
    <t>W05.58</t>
  </si>
  <si>
    <t>Fall involving wheelchair, Trade and service area,While engaged in other specified activities</t>
  </si>
  <si>
    <t>W05.59</t>
  </si>
  <si>
    <t>Fall involving wheelchair, Trade and service area,During unspecified activity</t>
  </si>
  <si>
    <t>W05.60</t>
  </si>
  <si>
    <t>Fall involving wheelchair, Industrial and construction area,While engaged in sports activity</t>
  </si>
  <si>
    <t>W05.61</t>
  </si>
  <si>
    <t>Fall involving wheelchair, Industrial and construction area,While engaged in leisure activity</t>
  </si>
  <si>
    <t>W05.62</t>
  </si>
  <si>
    <t>Fall involving wheelchair, Industrial and construction area,While working for income</t>
  </si>
  <si>
    <t>W05.63</t>
  </si>
  <si>
    <t>Fall involving wheelchair, Industrial and construction area,While engaged in other types of work</t>
  </si>
  <si>
    <t>W05.64</t>
  </si>
  <si>
    <t>Fall involving wheelchair, Industrial and construction area,While resting, sleeping, eating or engaging in other vital activities</t>
  </si>
  <si>
    <t>W05.68</t>
  </si>
  <si>
    <t>Fall involving wheelchair, Industrial and construction area,While engaged in other specified activities</t>
  </si>
  <si>
    <t>W05.69</t>
  </si>
  <si>
    <t>Fall involving wheelchair, Industrial and construction area,During unspecified activity</t>
  </si>
  <si>
    <t>W05.70</t>
  </si>
  <si>
    <t>Fall involving wheelchair, Farm,While engaged in sports activity</t>
  </si>
  <si>
    <t>W05.71</t>
  </si>
  <si>
    <t>Fall involving wheelchair, Farm,While engaged in leisure activity</t>
  </si>
  <si>
    <t>W05.72</t>
  </si>
  <si>
    <t>Fall involving wheelchair, Farm,While working for income</t>
  </si>
  <si>
    <t>W05.73</t>
  </si>
  <si>
    <t>Fall involving wheelchair, Farm,While engaged in other types of work</t>
  </si>
  <si>
    <t>W05.74</t>
  </si>
  <si>
    <t>Fall involving wheelchair, Farm,While resting, sleeping, eating or engaging in other vital activities</t>
  </si>
  <si>
    <t>W05.78</t>
  </si>
  <si>
    <t>Fall involving wheelchair, Farm,While engaged in other specified activities</t>
  </si>
  <si>
    <t>W05.79</t>
  </si>
  <si>
    <t>Fall involving wheelchair, Farm,During unspecified activity</t>
  </si>
  <si>
    <t>W05.80</t>
  </si>
  <si>
    <t>Fall involving wheelchair, Other specified places,While engaged in sports activity</t>
  </si>
  <si>
    <t>W05.81</t>
  </si>
  <si>
    <t>Fall involving wheelchair, Other specified places,While engaged in leisure activity</t>
  </si>
  <si>
    <t>W05.82</t>
  </si>
  <si>
    <t>Fall involving wheelchair, Other specified places,While working for income</t>
  </si>
  <si>
    <t>W05.83</t>
  </si>
  <si>
    <t>Fall involving wheelchair, Other specified places,While engaged in other types of work</t>
  </si>
  <si>
    <t>W05.84</t>
  </si>
  <si>
    <t>Fall involving wheelchair, Other specified places,While resting, sleeping, eating or engaging in other vital activities</t>
  </si>
  <si>
    <t>W05.88</t>
  </si>
  <si>
    <t>Fall involving wheelchair, Other specified places,While engaged in other specified activities</t>
  </si>
  <si>
    <t>W05.89</t>
  </si>
  <si>
    <t>Fall involving wheelchair, Other specified places,During unspecified activity</t>
  </si>
  <si>
    <t>W05.90</t>
  </si>
  <si>
    <t>Fall involving wheelchair, Unspecified place,While engaged in sports activity</t>
  </si>
  <si>
    <t>W05.91</t>
  </si>
  <si>
    <t>Fall involving wheelchair, Unspecified place,While engaged in leisure activity</t>
  </si>
  <si>
    <t>W05.92</t>
  </si>
  <si>
    <t>Fall involving wheelchair, Unspecified place,While working for income</t>
  </si>
  <si>
    <t>W05.93</t>
  </si>
  <si>
    <t>Fall involving wheelchair, Unspecified place,While engaged in other types of work</t>
  </si>
  <si>
    <t>W05.94</t>
  </si>
  <si>
    <t>Fall involving wheelchair, Unspecified place,While resting, sleeping, eating or engaging in other vital activities</t>
  </si>
  <si>
    <t>W05.98</t>
  </si>
  <si>
    <t>Fall involving wheelchair, Unspecified place,While engaged in other specified activities</t>
  </si>
  <si>
    <t>W05.99</t>
  </si>
  <si>
    <t>Fall involving wheelchair, Unspecified place,During unspecified activity</t>
  </si>
  <si>
    <t>W06</t>
  </si>
  <si>
    <t>Fall involving bed</t>
  </si>
  <si>
    <t>W06.00</t>
  </si>
  <si>
    <t>Fall involving bed, Home,While engaged in sports activity</t>
  </si>
  <si>
    <t>W06.01</t>
  </si>
  <si>
    <t>Fall involving bed, Home,While engaged in leisure activity</t>
  </si>
  <si>
    <t>W06.02</t>
  </si>
  <si>
    <t>Fall involving bed, Home,While working for income</t>
  </si>
  <si>
    <t>W06.03</t>
  </si>
  <si>
    <t>Fall involving bed, Home,While engaged in other types of work</t>
  </si>
  <si>
    <t>W06.04</t>
  </si>
  <si>
    <t>Fall involving bed, Home,While resting, sleeping, eating or engaging in other vital activities</t>
  </si>
  <si>
    <t>W06.08</t>
  </si>
  <si>
    <t>Fall involving bed, Home,While engaged in other specified activities</t>
  </si>
  <si>
    <t>W06.09</t>
  </si>
  <si>
    <t>Fall involving bed, Home,During unspecified activity</t>
  </si>
  <si>
    <t>W06.10</t>
  </si>
  <si>
    <t>Fall involving bed, Residential institution,While engaged in sports activity</t>
  </si>
  <si>
    <t>W06.11</t>
  </si>
  <si>
    <t>Fall involving bed, Residential institution,While engaged in leisure activity</t>
  </si>
  <si>
    <t>W06.12</t>
  </si>
  <si>
    <t>Fall involving bed, Residential institution,While working for income</t>
  </si>
  <si>
    <t>W06.13</t>
  </si>
  <si>
    <t>Fall involving bed, Residential institution,While engaged in other types of work</t>
  </si>
  <si>
    <t>W06.14</t>
  </si>
  <si>
    <t>Fall involving bed, Residential institution,While resting, sleeping, eating or engaging in other vital activities</t>
  </si>
  <si>
    <t>W06.18</t>
  </si>
  <si>
    <t>Fall involving bed, Residential institution,While engaged in other specified activities</t>
  </si>
  <si>
    <t>W06.19</t>
  </si>
  <si>
    <t>Fall involving bed, Residential institution,During unspecified activity</t>
  </si>
  <si>
    <t>W06.20</t>
  </si>
  <si>
    <t>Fall involving bed, School, other institution and public administrative area,While engaged in sports activity</t>
  </si>
  <si>
    <t>W06.21</t>
  </si>
  <si>
    <t>Fall involving bed, School, other institution and public administrative area,While engaged in leisure activity</t>
  </si>
  <si>
    <t>W06.22</t>
  </si>
  <si>
    <t>Fall involving bed, School, other institution and public administrative area,While working for income</t>
  </si>
  <si>
    <t>W06.23</t>
  </si>
  <si>
    <t>Fall involving bed, School, other institution and public administrative area,While engaged in other types of work</t>
  </si>
  <si>
    <t>W06.24</t>
  </si>
  <si>
    <t>Fall involving bed, School, other institution and public administrative area,While resting, sleeping, eating or engaging in other vital activities</t>
  </si>
  <si>
    <t>W06.28</t>
  </si>
  <si>
    <t>Fall involving bed, School, other institution and public administrative area,While engaged in other specified activities</t>
  </si>
  <si>
    <t>W06.29</t>
  </si>
  <si>
    <t>Fall involving bed, School, other institution and public administrative area,During unspecified activity</t>
  </si>
  <si>
    <t>W06.30</t>
  </si>
  <si>
    <t>Fall involving bed, Sports and athletics area,While engaged in sports activity</t>
  </si>
  <si>
    <t>W06.31</t>
  </si>
  <si>
    <t>Fall involving bed, Sports and athletics area,While engaged in leisure activity</t>
  </si>
  <si>
    <t>W06.32</t>
  </si>
  <si>
    <t>Fall involving bed, Sports and athletics area,While working for income</t>
  </si>
  <si>
    <t>W06.33</t>
  </si>
  <si>
    <t>Fall involving bed, Sports and athletics area,While engaged in other types of work</t>
  </si>
  <si>
    <t>W06.34</t>
  </si>
  <si>
    <t>Fall involving bed, Sports and athletics area,While resting, sleeping, eating or engaging in other vital activities</t>
  </si>
  <si>
    <t>W06.38</t>
  </si>
  <si>
    <t>Fall involving bed, Sports and athletics area,While engaged in other specified activities</t>
  </si>
  <si>
    <t>W06.39</t>
  </si>
  <si>
    <t>Fall involving bed, Sports and athletics area,During unspecified activity</t>
  </si>
  <si>
    <t>W06.40</t>
  </si>
  <si>
    <t>Fall involving bed, Street and highway,While engaged in sports activity</t>
  </si>
  <si>
    <t>W06.41</t>
  </si>
  <si>
    <t>Fall involving bed, Street and highway,While engaged in leisure activity</t>
  </si>
  <si>
    <t>W06.42</t>
  </si>
  <si>
    <t>Fall involving bed, Street and highway,While working for income</t>
  </si>
  <si>
    <t>W06.43</t>
  </si>
  <si>
    <t>Fall involving bed, Street and highway,While engaged in other types of work</t>
  </si>
  <si>
    <t>W06.44</t>
  </si>
  <si>
    <t>Fall involving bed, Street and highway,While resting, sleeping, eating or engaging in other vital activities</t>
  </si>
  <si>
    <t>W06.48</t>
  </si>
  <si>
    <t>Fall involving bed, Street and highway,While engaged in other specified activities</t>
  </si>
  <si>
    <t>W06.49</t>
  </si>
  <si>
    <t>Fall involving bed, Street and highway,During unspecified activity</t>
  </si>
  <si>
    <t>W06.50</t>
  </si>
  <si>
    <t>Fall involving bed, Trade and service area,While engaged in sports activity</t>
  </si>
  <si>
    <t>W06.51</t>
  </si>
  <si>
    <t>Fall involving bed, Trade and service area,While engaged in leisure activity</t>
  </si>
  <si>
    <t>W06.52</t>
  </si>
  <si>
    <t>Fall involving bed, Trade and service area,While working for income</t>
  </si>
  <si>
    <t>W06.53</t>
  </si>
  <si>
    <t>Fall involving bed, Trade and service area,While engaged in other types of work</t>
  </si>
  <si>
    <t>W06.54</t>
  </si>
  <si>
    <t>Fall involving bed, Trade and service area,While resting, sleeping, eating or engaging in other vital activities</t>
  </si>
  <si>
    <t>W06.58</t>
  </si>
  <si>
    <t>Fall involving bed, Trade and service area,While engaged in other specified activities</t>
  </si>
  <si>
    <t>W06.59</t>
  </si>
  <si>
    <t>Fall involving bed, Trade and service area,During unspecified activity</t>
  </si>
  <si>
    <t>W06.60</t>
  </si>
  <si>
    <t>Fall involving bed, Industrial and construction area,While engaged in sports activity</t>
  </si>
  <si>
    <t>W06.61</t>
  </si>
  <si>
    <t>Fall involving bed, Industrial and construction area,While engaged in leisure activity</t>
  </si>
  <si>
    <t>W06.62</t>
  </si>
  <si>
    <t>Fall involving bed, Industrial and construction area,While working for income</t>
  </si>
  <si>
    <t>W06.63</t>
  </si>
  <si>
    <t>Fall involving bed, Industrial and construction area,While engaged in other types of work</t>
  </si>
  <si>
    <t>W06.64</t>
  </si>
  <si>
    <t>Fall involving bed, Industrial and construction area,While resting, sleeping, eating or engaging in other vital activities</t>
  </si>
  <si>
    <t>W06.68</t>
  </si>
  <si>
    <t>Fall involving bed, Industrial and construction area,While engaged in other specified activities</t>
  </si>
  <si>
    <t>W06.69</t>
  </si>
  <si>
    <t>Fall involving bed, Industrial and construction area,During unspecified activity</t>
  </si>
  <si>
    <t>W06.70</t>
  </si>
  <si>
    <t>Fall involving bed, Farm,While engaged in sports activity</t>
  </si>
  <si>
    <t>W06.71</t>
  </si>
  <si>
    <t>Fall involving bed, Farm,While engaged in leisure activity</t>
  </si>
  <si>
    <t>W06.72</t>
  </si>
  <si>
    <t>Fall involving bed, Farm,While working for income</t>
  </si>
  <si>
    <t>W06.73</t>
  </si>
  <si>
    <t>Fall involving bed, Farm,While engaged in other types of work</t>
  </si>
  <si>
    <t>W06.74</t>
  </si>
  <si>
    <t>Fall involving bed, Farm,While resting, sleeping, eating or engaging in other vital activities</t>
  </si>
  <si>
    <t>W06.78</t>
  </si>
  <si>
    <t>Fall involving bed, Farm,While engaged in other specified activities</t>
  </si>
  <si>
    <t>W06.79</t>
  </si>
  <si>
    <t>Fall involving bed, Farm,During unspecified activity</t>
  </si>
  <si>
    <t>W06.80</t>
  </si>
  <si>
    <t>Fall involving bed, Other specified places,While engaged in sports activity</t>
  </si>
  <si>
    <t>W06.81</t>
  </si>
  <si>
    <t>Fall involving bed, Other specified places,While engaged in leisure activity</t>
  </si>
  <si>
    <t>W06.82</t>
  </si>
  <si>
    <t>Fall involving bed, Other specified places,While working for income</t>
  </si>
  <si>
    <t>W06.83</t>
  </si>
  <si>
    <t>Fall involving bed, Other specified places,While engaged in other types of work</t>
  </si>
  <si>
    <t>W06.84</t>
  </si>
  <si>
    <t>Fall involving bed, Other specified places,While resting, sleeping, eating or engaging in other vital activities</t>
  </si>
  <si>
    <t>W06.88</t>
  </si>
  <si>
    <t>Fall involving bed, Other specified places,While engaged in other specified activities</t>
  </si>
  <si>
    <t>W06.89</t>
  </si>
  <si>
    <t>Fall involving bed, Other specified places,During unspecified activity</t>
  </si>
  <si>
    <t>W06.90</t>
  </si>
  <si>
    <t>Fall involving bed, Unspecified place,While engaged in sports activity</t>
  </si>
  <si>
    <t>W06.91</t>
  </si>
  <si>
    <t>Fall involving bed, Unspecified place,While engaged in leisure activity</t>
  </si>
  <si>
    <t>W06.92</t>
  </si>
  <si>
    <t>Fall involving bed, Unspecified place,While working for income</t>
  </si>
  <si>
    <t>W06.93</t>
  </si>
  <si>
    <t>Fall involving bed, Unspecified place,While engaged in other types of work</t>
  </si>
  <si>
    <t>W06.94</t>
  </si>
  <si>
    <t>Fall involving bed, Unspecified place,While resting, sleeping, eating or engaging in other vital activities</t>
  </si>
  <si>
    <t>W06.98</t>
  </si>
  <si>
    <t>Fall involving bed, Unspecified place,While engaged in other specified activities</t>
  </si>
  <si>
    <t>W06.99</t>
  </si>
  <si>
    <t>Fall involving bed, Unspecified place,During unspecified activity</t>
  </si>
  <si>
    <t>W07</t>
  </si>
  <si>
    <t xml:space="preserve">Fall involving chair </t>
  </si>
  <si>
    <t>W07.00</t>
  </si>
  <si>
    <t>Fall involving chair ,Home,While engaged in sports activity</t>
  </si>
  <si>
    <t>W07.01</t>
  </si>
  <si>
    <t>Fall involving chair ,Home,While engaged in leisure activity</t>
  </si>
  <si>
    <t>W07.02</t>
  </si>
  <si>
    <t>Fall involving chair ,Home,While working for income</t>
  </si>
  <si>
    <t>W07.03</t>
  </si>
  <si>
    <t>Fall involving chair ,Home,While engaged in other types of work</t>
  </si>
  <si>
    <t>W07.04</t>
  </si>
  <si>
    <t>Fall involving chair ,Home,While resting, sleeping, eating or engaging in other vital activities</t>
  </si>
  <si>
    <t>W07.08</t>
  </si>
  <si>
    <t>Fall involving chair ,Home,While engaged in other specified activities</t>
  </si>
  <si>
    <t>W07.09</t>
  </si>
  <si>
    <t>Fall involving chair ,Home,During unspecified activity</t>
  </si>
  <si>
    <t>W07.10</t>
  </si>
  <si>
    <t>Fall involving chair ,Residential institution,While engaged in sports activity</t>
  </si>
  <si>
    <t>W07.11</t>
  </si>
  <si>
    <t>Fall involving chair ,Residential institution,While engaged in leisure activity</t>
  </si>
  <si>
    <t>W07.12</t>
  </si>
  <si>
    <t>Fall involving chair ,Residential institution,While working for income</t>
  </si>
  <si>
    <t>W07.13</t>
  </si>
  <si>
    <t>Fall involving chair ,Residential institution,While engaged in other types of work</t>
  </si>
  <si>
    <t>W07.14</t>
  </si>
  <si>
    <t>Fall involving chair ,Residential institution,While resting, sleeping, eating or engaging in other vital activities</t>
  </si>
  <si>
    <t>W07.18</t>
  </si>
  <si>
    <t>Fall involving chair ,Residential institution,While engaged in other specified activities</t>
  </si>
  <si>
    <t>W07.19</t>
  </si>
  <si>
    <t>Fall involving chair ,Residential institution,During unspecified activity</t>
  </si>
  <si>
    <t>W07.20</t>
  </si>
  <si>
    <t>Fall involving chair ,School, other institution and public administrative area,While engaged in sports activity</t>
  </si>
  <si>
    <t>W07.21</t>
  </si>
  <si>
    <t>Fall involving chair ,School, other institution and public administrative area,While engaged in leisure activity</t>
  </si>
  <si>
    <t>W07.22</t>
  </si>
  <si>
    <t>Fall involving chair ,School, other institution and public administrative area,While working for income</t>
  </si>
  <si>
    <t>W07.23</t>
  </si>
  <si>
    <t>Fall involving chair ,School, other institution and public administrative area,While engaged in other types of work</t>
  </si>
  <si>
    <t>W07.24</t>
  </si>
  <si>
    <t>Fall involving chair ,School, other institution and public administrative area,While resting, sleeping, eating or engaging in other vital activities</t>
  </si>
  <si>
    <t>W07.28</t>
  </si>
  <si>
    <t>Fall involving chair ,School, other institution and public administrative area,While engaged in other specified activities</t>
  </si>
  <si>
    <t>W07.29</t>
  </si>
  <si>
    <t>Fall involving chair ,School, other institution and public administrative area,During unspecified activity</t>
  </si>
  <si>
    <t>W07.30</t>
  </si>
  <si>
    <t>Fall involving chair ,Sports and athletics area,While engaged in sports activity</t>
  </si>
  <si>
    <t>W07.31</t>
  </si>
  <si>
    <t>Fall involving chair ,Sports and athletics area,While engaged in leisure activity</t>
  </si>
  <si>
    <t>W07.32</t>
  </si>
  <si>
    <t>Fall involving chair ,Sports and athletics area,While working for income</t>
  </si>
  <si>
    <t>W07.33</t>
  </si>
  <si>
    <t>Fall involving chair ,Sports and athletics area,While engaged in other types of work</t>
  </si>
  <si>
    <t>W07.34</t>
  </si>
  <si>
    <t>Fall involving chair ,Sports and athletics area,While resting, sleeping, eating or engaging in other vital activities</t>
  </si>
  <si>
    <t>W07.38</t>
  </si>
  <si>
    <t>Fall involving chair ,Sports and athletics area,While engaged in other specified activities</t>
  </si>
  <si>
    <t>W07.39</t>
  </si>
  <si>
    <t>Fall involving chair ,Sports and athletics area,During unspecified activity</t>
  </si>
  <si>
    <t>W07.40</t>
  </si>
  <si>
    <t>Fall involving chair ,Street and highway,While engaged in sports activity</t>
  </si>
  <si>
    <t>W07.41</t>
  </si>
  <si>
    <t>Fall involving chair ,Street and highway,While engaged in leisure activity</t>
  </si>
  <si>
    <t>W07.42</t>
  </si>
  <si>
    <t>Fall involving chair ,Street and highway,While working for income</t>
  </si>
  <si>
    <t>W07.43</t>
  </si>
  <si>
    <t>Fall involving chair ,Street and highway,While engaged in other types of work</t>
  </si>
  <si>
    <t>W07.44</t>
  </si>
  <si>
    <t>Fall involving chair ,Street and highway,While resting, sleeping, eating or engaging in other vital activities</t>
  </si>
  <si>
    <t>W07.48</t>
  </si>
  <si>
    <t>Fall involving chair ,Street and highway,While engaged in other specified activities</t>
  </si>
  <si>
    <t>W07.49</t>
  </si>
  <si>
    <t>Fall involving chair ,Street and highway,During unspecified activity</t>
  </si>
  <si>
    <t>W07.50</t>
  </si>
  <si>
    <t>Fall involving chair ,Trade and service area,While engaged in sports activity</t>
  </si>
  <si>
    <t>W07.51</t>
  </si>
  <si>
    <t>Fall involving chair ,Trade and service area,While engaged in leisure activity</t>
  </si>
  <si>
    <t>W07.52</t>
  </si>
  <si>
    <t>Fall involving chair ,Trade and service area,While working for income</t>
  </si>
  <si>
    <t>W07.53</t>
  </si>
  <si>
    <t>Fall involving chair ,Trade and service area,While engaged in other types of work</t>
  </si>
  <si>
    <t>W07.54</t>
  </si>
  <si>
    <t>Fall involving chair ,Trade and service area,While resting, sleeping, eating or engaging in other vital activities</t>
  </si>
  <si>
    <t>W07.58</t>
  </si>
  <si>
    <t>Fall involving chair ,Trade and service area,While engaged in other specified activities</t>
  </si>
  <si>
    <t>W07.59</t>
  </si>
  <si>
    <t>Fall involving chair ,Trade and service area,During unspecified activity</t>
  </si>
  <si>
    <t>W07.60</t>
  </si>
  <si>
    <t>Fall involving chair ,Industrial and construction area,While engaged in sports activity</t>
  </si>
  <si>
    <t>W07.61</t>
  </si>
  <si>
    <t>Fall involving chair ,Industrial and construction area,While engaged in leisure activity</t>
  </si>
  <si>
    <t>W07.62</t>
  </si>
  <si>
    <t>Fall involving chair ,Industrial and construction area,While working for income</t>
  </si>
  <si>
    <t>W07.63</t>
  </si>
  <si>
    <t>Fall involving chair ,Industrial and construction area,While engaged in other types of work</t>
  </si>
  <si>
    <t>W07.64</t>
  </si>
  <si>
    <t>Fall involving chair ,Industrial and construction area,While resting, sleeping, eating or engaging in other vital activities</t>
  </si>
  <si>
    <t>W07.68</t>
  </si>
  <si>
    <t>Fall involving chair ,Industrial and construction area,While engaged in other specified activities</t>
  </si>
  <si>
    <t>W07.69</t>
  </si>
  <si>
    <t>Fall involving chair ,Industrial and construction area,During unspecified activity</t>
  </si>
  <si>
    <t>W07.70</t>
  </si>
  <si>
    <t>Fall involving chair ,Farm,While engaged in sports activity</t>
  </si>
  <si>
    <t>W07.71</t>
  </si>
  <si>
    <t>Fall involving chair ,Farm,While engaged in leisure activity</t>
  </si>
  <si>
    <t>W07.72</t>
  </si>
  <si>
    <t>Fall involving chair ,Farm,While working for income</t>
  </si>
  <si>
    <t>W07.73</t>
  </si>
  <si>
    <t>Fall involving chair ,Farm,While engaged in other types of work</t>
  </si>
  <si>
    <t>W07.74</t>
  </si>
  <si>
    <t>Fall involving chair ,Farm,While resting, sleeping, eating or engaging in other vital activities</t>
  </si>
  <si>
    <t>W07.78</t>
  </si>
  <si>
    <t>Fall involving chair ,Farm,While engaged in other specified activities</t>
  </si>
  <si>
    <t>W07.79</t>
  </si>
  <si>
    <t>Fall involving chair ,Farm,During unspecified activity</t>
  </si>
  <si>
    <t>W07.80</t>
  </si>
  <si>
    <t>Fall involving chair ,Other specified places,While engaged in sports activity</t>
  </si>
  <si>
    <t>W07.81</t>
  </si>
  <si>
    <t>Fall involving chair ,Other specified places,While engaged in leisure activity</t>
  </si>
  <si>
    <t>W07.82</t>
  </si>
  <si>
    <t>Fall involving chair ,Other specified places,While working for income</t>
  </si>
  <si>
    <t>W07.83</t>
  </si>
  <si>
    <t>Fall involving chair ,Other specified places,While engaged in other types of work</t>
  </si>
  <si>
    <t>W07.84</t>
  </si>
  <si>
    <t>Fall involving chair ,Other specified places,While resting, sleeping, eating or engaging in other vital activities</t>
  </si>
  <si>
    <t>W07.88</t>
  </si>
  <si>
    <t>Fall involving chair ,Other specified places,While engaged in other specified activities</t>
  </si>
  <si>
    <t>W07.89</t>
  </si>
  <si>
    <t>Fall involving chair ,Other specified places,During unspecified activity</t>
  </si>
  <si>
    <t>W07.90</t>
  </si>
  <si>
    <t>Fall involving chair ,Unspecified place,While engaged in sports activity</t>
  </si>
  <si>
    <t>W07.91</t>
  </si>
  <si>
    <t>Fall involving chair ,Unspecified place,While engaged in leisure activity</t>
  </si>
  <si>
    <t>W07.92</t>
  </si>
  <si>
    <t>Fall involving chair ,Unspecified place,While working for income</t>
  </si>
  <si>
    <t>W07.93</t>
  </si>
  <si>
    <t>Fall involving chair ,Unspecified place,While engaged in other types of work</t>
  </si>
  <si>
    <t>W07.94</t>
  </si>
  <si>
    <t>Fall involving chair ,Unspecified place,While resting, sleeping, eating or engaging in other vital activities</t>
  </si>
  <si>
    <t>W07.98</t>
  </si>
  <si>
    <t>Fall involving chair ,Unspecified place,While engaged in other specified activities</t>
  </si>
  <si>
    <t>W07.99</t>
  </si>
  <si>
    <t>Fall involving chair ,Unspecified place,During unspecified activity</t>
  </si>
  <si>
    <t>W08</t>
  </si>
  <si>
    <t>Fall involving other furniture</t>
  </si>
  <si>
    <t>W08.00</t>
  </si>
  <si>
    <t>Fall involving other furniture, Home,While engaged in sports activity</t>
  </si>
  <si>
    <t>W08.01</t>
  </si>
  <si>
    <t>Fall involving other furniture, Home,While engaged in leisure activity</t>
  </si>
  <si>
    <t>W08.02</t>
  </si>
  <si>
    <t>Fall involving other furniture, Home,While working for income</t>
  </si>
  <si>
    <t>W08.03</t>
  </si>
  <si>
    <t>Fall involving other furniture, Home,While engaged in other types of work</t>
  </si>
  <si>
    <t>W08.04</t>
  </si>
  <si>
    <t>Fall involving other furniture, Home,While resting, sleeping, eating or engaging in other vital activities</t>
  </si>
  <si>
    <t>W08.08</t>
  </si>
  <si>
    <t>Fall involving other furniture, Home,While engaged in other specified activities</t>
  </si>
  <si>
    <t>W08.09</t>
  </si>
  <si>
    <t>Fall involving other furniture, Home,During unspecified activity</t>
  </si>
  <si>
    <t>W08.10</t>
  </si>
  <si>
    <t>Fall involving other furniture, Residential institution,While engaged in sports activity</t>
  </si>
  <si>
    <t>W08.11</t>
  </si>
  <si>
    <t>Fall involving other furniture, Residential institution,While engaged in leisure activity</t>
  </si>
  <si>
    <t>W08.12</t>
  </si>
  <si>
    <t>Fall involving other furniture, Residential institution,While working for income</t>
  </si>
  <si>
    <t>W08.13</t>
  </si>
  <si>
    <t>Fall involving other furniture, Residential institution,While engaged in other types of work</t>
  </si>
  <si>
    <t>W08.14</t>
  </si>
  <si>
    <t>Fall involving other furniture, Residential institution,While resting, sleeping, eating or engaging in other vital activities</t>
  </si>
  <si>
    <t>W08.18</t>
  </si>
  <si>
    <t>Fall involving other furniture, Residential institution,While engaged in other specified activities</t>
  </si>
  <si>
    <t>W08.19</t>
  </si>
  <si>
    <t>Fall involving other furniture, Residential institution,During unspecified activity</t>
  </si>
  <si>
    <t>W08.20</t>
  </si>
  <si>
    <t>Fall involving other furniture, School, other institution and public administrative area,While engaged in sports activity</t>
  </si>
  <si>
    <t>W08.21</t>
  </si>
  <si>
    <t>Fall involving other furniture, School, other institution and public administrative area,While engaged in leisure activity</t>
  </si>
  <si>
    <t>W08.22</t>
  </si>
  <si>
    <t>Fall involving other furniture, School, other institution and public administrative area,While working for income</t>
  </si>
  <si>
    <t>W08.23</t>
  </si>
  <si>
    <t>Fall involving other furniture, School, other institution and public administrative area,While engaged in other types of work</t>
  </si>
  <si>
    <t>W08.24</t>
  </si>
  <si>
    <t>Fall involving other furniture, School, other institution and public administrative area,While resting, sleeping, eating or engaging in other vital activities</t>
  </si>
  <si>
    <t>W08.28</t>
  </si>
  <si>
    <t>Fall involving other furniture, School, other institution and public administrative area,While engaged in other specified activities</t>
  </si>
  <si>
    <t>W08.29</t>
  </si>
  <si>
    <t>Fall involving other furniture, School, other institution and public administrative area,During unspecified activity</t>
  </si>
  <si>
    <t>W08.30</t>
  </si>
  <si>
    <t>Fall involving other furniture, Sports and athletics area,While engaged in sports activity</t>
  </si>
  <si>
    <t>W08.31</t>
  </si>
  <si>
    <t>Fall involving other furniture, Sports and athletics area,While engaged in leisure activity</t>
  </si>
  <si>
    <t>W08.32</t>
  </si>
  <si>
    <t>Fall involving other furniture, Sports and athletics area,While working for income</t>
  </si>
  <si>
    <t>W08.33</t>
  </si>
  <si>
    <t>Fall involving other furniture, Sports and athletics area,While engaged in other types of work</t>
  </si>
  <si>
    <t>W08.34</t>
  </si>
  <si>
    <t>Fall involving other furniture, Sports and athletics area,While resting, sleeping, eating or engaging in other vital activities</t>
  </si>
  <si>
    <t>W08.38</t>
  </si>
  <si>
    <t>Fall involving other furniture, Sports and athletics area,While engaged in other specified activities</t>
  </si>
  <si>
    <t>W08.39</t>
  </si>
  <si>
    <t>Fall involving other furniture, Sports and athletics area,During unspecified activity</t>
  </si>
  <si>
    <t>W08.40</t>
  </si>
  <si>
    <t>Fall involving other furniture, Street and highway,While engaged in sports activity</t>
  </si>
  <si>
    <t>W08.41</t>
  </si>
  <si>
    <t>Fall involving other furniture, Street and highway,While engaged in leisure activity</t>
  </si>
  <si>
    <t>W08.42</t>
  </si>
  <si>
    <t>Fall involving other furniture, Street and highway,While working for income</t>
  </si>
  <si>
    <t>W08.43</t>
  </si>
  <si>
    <t>Fall involving other furniture, Street and highway,While engaged in other types of work</t>
  </si>
  <si>
    <t>W08.44</t>
  </si>
  <si>
    <t>Fall involving other furniture, Street and highway,While resting, sleeping, eating or engaging in other vital activities</t>
  </si>
  <si>
    <t>W08.48</t>
  </si>
  <si>
    <t>Fall involving other furniture, Street and highway,While engaged in other specified activities</t>
  </si>
  <si>
    <t>W08.49</t>
  </si>
  <si>
    <t>Fall involving other furniture, Street and highway,During unspecified activity</t>
  </si>
  <si>
    <t>W08.50</t>
  </si>
  <si>
    <t>Fall involving other furniture, Trade and service area,While engaged in sports activity</t>
  </si>
  <si>
    <t>W08.51</t>
  </si>
  <si>
    <t>Fall involving other furniture, Trade and service area,While engaged in leisure activity</t>
  </si>
  <si>
    <t>W08.52</t>
  </si>
  <si>
    <t>Fall involving other furniture, Trade and service area,While working for income</t>
  </si>
  <si>
    <t>W08.53</t>
  </si>
  <si>
    <t>Fall involving other furniture, Trade and service area,While engaged in other types of work</t>
  </si>
  <si>
    <t>W08.54</t>
  </si>
  <si>
    <t>Fall involving other furniture, Trade and service area,While resting, sleeping, eating or engaging in other vital activities</t>
  </si>
  <si>
    <t>W08.58</t>
  </si>
  <si>
    <t>Fall involving other furniture, Trade and service area,While engaged in other specified activities</t>
  </si>
  <si>
    <t>W08.59</t>
  </si>
  <si>
    <t>Fall involving other furniture, Trade and service area,During unspecified activity</t>
  </si>
  <si>
    <t>W08.60</t>
  </si>
  <si>
    <t>Fall involving other furniture, Industrial and construction area,While engaged in sports activity</t>
  </si>
  <si>
    <t>W08.61</t>
  </si>
  <si>
    <t>Fall involving other furniture, Industrial and construction area,While engaged in leisure activity</t>
  </si>
  <si>
    <t>W08.62</t>
  </si>
  <si>
    <t>Fall involving other furniture, Industrial and construction area,While working for income</t>
  </si>
  <si>
    <t>W08.63</t>
  </si>
  <si>
    <t>Fall involving other furniture, Industrial and construction area,While engaged in other types of work</t>
  </si>
  <si>
    <t>W08.64</t>
  </si>
  <si>
    <t>Fall involving other furniture, Industrial and construction area,While resting, sleeping, eating or engaging in other vital activities</t>
  </si>
  <si>
    <t>W08.68</t>
  </si>
  <si>
    <t>Fall involving other furniture, Industrial and construction area,While engaged in other specified activities</t>
  </si>
  <si>
    <t>W08.69</t>
  </si>
  <si>
    <t>Fall involving other furniture, Industrial and construction area,During unspecified activity</t>
  </si>
  <si>
    <t>W08.70</t>
  </si>
  <si>
    <t>Fall involving other furniture, Farm,While engaged in sports activity</t>
  </si>
  <si>
    <t>W08.71</t>
  </si>
  <si>
    <t>Fall involving other furniture, Farm,While engaged in leisure activity</t>
  </si>
  <si>
    <t>W08.72</t>
  </si>
  <si>
    <t>Fall involving other furniture, Farm,While working for income</t>
  </si>
  <si>
    <t>W08.73</t>
  </si>
  <si>
    <t>Fall involving other furniture, Farm,While engaged in other types of work</t>
  </si>
  <si>
    <t>W08.74</t>
  </si>
  <si>
    <t>Fall involving other furniture, Farm,While resting, sleeping, eating or engaging in other vital activities</t>
  </si>
  <si>
    <t>W08.78</t>
  </si>
  <si>
    <t>Fall involving other furniture, Farm,While engaged in other specified activities</t>
  </si>
  <si>
    <t>W08.79</t>
  </si>
  <si>
    <t>Fall involving other furniture, Farm,During unspecified activity</t>
  </si>
  <si>
    <t>W08.80</t>
  </si>
  <si>
    <t>Fall involving other furniture, Other specified places,While engaged in sports activity</t>
  </si>
  <si>
    <t>W08.81</t>
  </si>
  <si>
    <t>Fall involving other furniture, Other specified places,While engaged in leisure activity</t>
  </si>
  <si>
    <t>W08.82</t>
  </si>
  <si>
    <t>Fall involving other furniture, Other specified places,While working for income</t>
  </si>
  <si>
    <t>W08.83</t>
  </si>
  <si>
    <t>Fall involving other furniture, Other specified places,While engaged in other types of work</t>
  </si>
  <si>
    <t>W08.84</t>
  </si>
  <si>
    <t>Fall involving other furniture, Other specified places,While resting, sleeping, eating or engaging in other vital activities</t>
  </si>
  <si>
    <t>W08.88</t>
  </si>
  <si>
    <t>Fall involving other furniture, Other specified places,While engaged in other specified activities</t>
  </si>
  <si>
    <t>W08.89</t>
  </si>
  <si>
    <t>Fall involving other furniture, Other specified places,During unspecified activity</t>
  </si>
  <si>
    <t>W08.90</t>
  </si>
  <si>
    <t>Fall involving other furniture, Unspecified place,While engaged in sports activity</t>
  </si>
  <si>
    <t>W08.91</t>
  </si>
  <si>
    <t>Fall involving other furniture, Unspecified place,While engaged in leisure activity</t>
  </si>
  <si>
    <t>W08.92</t>
  </si>
  <si>
    <t>Fall involving other furniture, Unspecified place,While working for income</t>
  </si>
  <si>
    <t>W08.93</t>
  </si>
  <si>
    <t>Fall involving other furniture, Unspecified place,While engaged in other types of work</t>
  </si>
  <si>
    <t>W08.94</t>
  </si>
  <si>
    <t>Fall involving other furniture, Unspecified place,While resting, sleeping, eating or engaging in other vital activities</t>
  </si>
  <si>
    <t>W08.98</t>
  </si>
  <si>
    <t>Fall involving other furniture, Unspecified place,While engaged in other specified activities</t>
  </si>
  <si>
    <t>W08.99</t>
  </si>
  <si>
    <t>Fall involving other furniture, Unspecified place,During unspecified activity</t>
  </si>
  <si>
    <t>W09</t>
  </si>
  <si>
    <t>Fall involving playground equipment</t>
  </si>
  <si>
    <t>W09.00</t>
  </si>
  <si>
    <t>Fall involving playground equipment,Home,While engaged in sports activity</t>
  </si>
  <si>
    <t>W09.01</t>
  </si>
  <si>
    <t>Fall involving playground equipment,Home,While engaged in leisure activity</t>
  </si>
  <si>
    <t>W09.02</t>
  </si>
  <si>
    <t>Fall involving playground equipment,Home,While working for income</t>
  </si>
  <si>
    <t>W09.03</t>
  </si>
  <si>
    <t>Fall involving playground equipment,Home,While engaged in other types of work</t>
  </si>
  <si>
    <t>W09.04</t>
  </si>
  <si>
    <t>Fall involving playground equipment,Home,While resting, sleeping, eating or engaging in other vital activities</t>
  </si>
  <si>
    <t>W09.08</t>
  </si>
  <si>
    <t>Fall involving playground equipment,Home,While engaged in other specified activities</t>
  </si>
  <si>
    <t>W09.09</t>
  </si>
  <si>
    <t>Fall involving playground equipment,Home,During unspecified activity</t>
  </si>
  <si>
    <t>W09.10</t>
  </si>
  <si>
    <t>Fall involving playground equipment,Residential institution,While engaged in sports activity</t>
  </si>
  <si>
    <t>W09.11</t>
  </si>
  <si>
    <t>Fall involving playground equipment,Residential institution,While engaged in leisure activity</t>
  </si>
  <si>
    <t>W09.12</t>
  </si>
  <si>
    <t>Fall involving playground equipment,Residential institution,While working for income</t>
  </si>
  <si>
    <t>W09.13</t>
  </si>
  <si>
    <t>Fall involving playground equipment,Residential institution,While engaged in other types of work</t>
  </si>
  <si>
    <t>W09.14</t>
  </si>
  <si>
    <t>Fall involving playground equipment,Residential institution,While resting, sleeping, eating or engaging in other vital activities</t>
  </si>
  <si>
    <t>W09.18</t>
  </si>
  <si>
    <t>Fall involving playground equipment,Residential institution,While engaged in other specified activities</t>
  </si>
  <si>
    <t>W09.19</t>
  </si>
  <si>
    <t>Fall involving playground equipment,Residential institution,During unspecified activity</t>
  </si>
  <si>
    <t>W09.20</t>
  </si>
  <si>
    <t>Fall involving playground equipment,School, other institution and public administrative area,While engaged in sports activity</t>
  </si>
  <si>
    <t>W09.21</t>
  </si>
  <si>
    <t>Fall involving playground equipment,School, other institution and public administrative area,While engaged in leisure activity</t>
  </si>
  <si>
    <t>W09.22</t>
  </si>
  <si>
    <t>Fall involving playground equipment,School, other institution and public administrative area,While working for income</t>
  </si>
  <si>
    <t>W09.23</t>
  </si>
  <si>
    <t>Fall involving playground equipment,School, other institution and public administrative area,While engaged in other types of work</t>
  </si>
  <si>
    <t>W09.24</t>
  </si>
  <si>
    <t>Fall involving playground equipment,School, other institution and public administrative area,While resting, sleeping, eating or engaging in other vital activities</t>
  </si>
  <si>
    <t>W09.28</t>
  </si>
  <si>
    <t>Fall involving playground equipment,School, other institution and public administrative area,While engaged in other specified activities</t>
  </si>
  <si>
    <t>W09.29</t>
  </si>
  <si>
    <t>Fall involving playground equipment,School, other institution and public administrative area,During unspecified activity</t>
  </si>
  <si>
    <t>W09.30</t>
  </si>
  <si>
    <t>Fall involving playground equipment,Sports and athletics area,While engaged in sports activity</t>
  </si>
  <si>
    <t>W09.31</t>
  </si>
  <si>
    <t>Fall involving playground equipment,Sports and athletics area,While engaged in leisure activity</t>
  </si>
  <si>
    <t>W09.32</t>
  </si>
  <si>
    <t>Fall involving playground equipment,Sports and athletics area,While working for income</t>
  </si>
  <si>
    <t>W09.33</t>
  </si>
  <si>
    <t>Fall involving playground equipment,Sports and athletics area,While engaged in other types of work</t>
  </si>
  <si>
    <t>W09.34</t>
  </si>
  <si>
    <t>Fall involving playground equipment,Sports and athletics area,While resting, sleeping, eating or engaging in other vital activities</t>
  </si>
  <si>
    <t>W09.38</t>
  </si>
  <si>
    <t>Fall involving playground equipment,Sports and athletics area,While engaged in other specified activities</t>
  </si>
  <si>
    <t>W09.39</t>
  </si>
  <si>
    <t>Fall involving playground equipment,Sports and athletics area,During unspecified activity</t>
  </si>
  <si>
    <t>W09.40</t>
  </si>
  <si>
    <t>Fall involving playground equipment,Street and highway,While engaged in sports activity</t>
  </si>
  <si>
    <t>W09.41</t>
  </si>
  <si>
    <t>Fall involving playground equipment,Street and highway,While engaged in leisure activity</t>
  </si>
  <si>
    <t>W09.42</t>
  </si>
  <si>
    <t>Fall involving playground equipment,Street and highway,While working for income</t>
  </si>
  <si>
    <t>W09.43</t>
  </si>
  <si>
    <t>Fall involving playground equipment,Street and highway,While engaged in other types of work</t>
  </si>
  <si>
    <t>W09.44</t>
  </si>
  <si>
    <t>Fall involving playground equipment,Street and highway,While resting, sleeping, eating or engaging in other vital activities</t>
  </si>
  <si>
    <t>W09.48</t>
  </si>
  <si>
    <t>Fall involving playground equipment,Street and highway,While engaged in other specified activities</t>
  </si>
  <si>
    <t>W09.49</t>
  </si>
  <si>
    <t>Fall involving playground equipment,Street and highway,During unspecified activity</t>
  </si>
  <si>
    <t>W09.50</t>
  </si>
  <si>
    <t>Fall involving playground equipment,Trade and service area,While engaged in sports activity</t>
  </si>
  <si>
    <t>W09.51</t>
  </si>
  <si>
    <t>Fall involving playground equipment,Trade and service area,While engaged in leisure activity</t>
  </si>
  <si>
    <t>W09.52</t>
  </si>
  <si>
    <t>Fall involving playground equipment,Trade and service area,While working for income</t>
  </si>
  <si>
    <t>W09.53</t>
  </si>
  <si>
    <t>Fall involving playground equipment,Trade and service area,While engaged in other types of work</t>
  </si>
  <si>
    <t>W09.54</t>
  </si>
  <si>
    <t>Fall involving playground equipment,Trade and service area,While resting, sleeping, eating or engaging in other vital activities</t>
  </si>
  <si>
    <t>W09.58</t>
  </si>
  <si>
    <t>Fall involving playground equipment,Trade and service area,While engaged in other specified activities</t>
  </si>
  <si>
    <t>W09.59</t>
  </si>
  <si>
    <t>Fall involving playground equipment,Trade and service area,During unspecified activity</t>
  </si>
  <si>
    <t>W09.60</t>
  </si>
  <si>
    <t>Fall involving playground equipment,Industrial and construction area,While engaged in sports activity</t>
  </si>
  <si>
    <t>W09.61</t>
  </si>
  <si>
    <t>Fall involving playground equipment,Industrial and construction area,While engaged in leisure activity</t>
  </si>
  <si>
    <t>W09.62</t>
  </si>
  <si>
    <t>Fall involving playground equipment,Industrial and construction area,While working for income</t>
  </si>
  <si>
    <t>W09.63</t>
  </si>
  <si>
    <t>Fall involving playground equipment,Industrial and construction area,While engaged in other types of work</t>
  </si>
  <si>
    <t>W09.64</t>
  </si>
  <si>
    <t>Fall involving playground equipment,Industrial and construction area,While resting, sleeping, eating or engaging in other vital activities</t>
  </si>
  <si>
    <t>W09.68</t>
  </si>
  <si>
    <t>Fall involving playground equipment,Industrial and construction area,While engaged in other specified activities</t>
  </si>
  <si>
    <t>W09.69</t>
  </si>
  <si>
    <t>Fall involving playground equipment,Industrial and construction area,During unspecified activity</t>
  </si>
  <si>
    <t>W09.70</t>
  </si>
  <si>
    <t>Fall involving playground equipment,Farm,While engaged in sports activity</t>
  </si>
  <si>
    <t>W09.71</t>
  </si>
  <si>
    <t>Fall involving playground equipment,Farm,While engaged in leisure activity</t>
  </si>
  <si>
    <t>W09.72</t>
  </si>
  <si>
    <t>Fall involving playground equipment,Farm,While working for income</t>
  </si>
  <si>
    <t>W09.73</t>
  </si>
  <si>
    <t>Fall involving playground equipment,Farm,While engaged in other types of work</t>
  </si>
  <si>
    <t>W09.74</t>
  </si>
  <si>
    <t>Fall involving playground equipment,Farm,While resting, sleeping, eating or engaging in other vital activities</t>
  </si>
  <si>
    <t>W09.78</t>
  </si>
  <si>
    <t>Fall involving playground equipment,Farm,While engaged in other specified activities</t>
  </si>
  <si>
    <t>W09.79</t>
  </si>
  <si>
    <t>Fall involving playground equipment,Farm,During unspecified activity</t>
  </si>
  <si>
    <t>W09.80</t>
  </si>
  <si>
    <t>Fall involving playground equipment,Other specified places,While engaged in sports activity</t>
  </si>
  <si>
    <t>W09.81</t>
  </si>
  <si>
    <t>Fall involving playground equipment,Other specified places,While engaged in leisure activity</t>
  </si>
  <si>
    <t>W09.82</t>
  </si>
  <si>
    <t>Fall involving playground equipment,Other specified places,While working for income</t>
  </si>
  <si>
    <t>W09.83</t>
  </si>
  <si>
    <t>Fall involving playground equipment,Other specified places,While engaged in other types of work</t>
  </si>
  <si>
    <t>W09.84</t>
  </si>
  <si>
    <t>Fall involving playground equipment,Other specified places,While resting, sleeping, eating or engaging in other vital activities</t>
  </si>
  <si>
    <t>W09.88</t>
  </si>
  <si>
    <t>Fall involving playground equipment,Other specified places,While engaged in other specified activities</t>
  </si>
  <si>
    <t>W09.89</t>
  </si>
  <si>
    <t>Fall involving playground equipment,Other specified places,During unspecified activity</t>
  </si>
  <si>
    <t>W09.90</t>
  </si>
  <si>
    <t>Fall involving playground equipment,Unspecified place,While engaged in sports activity</t>
  </si>
  <si>
    <t>W09.91</t>
  </si>
  <si>
    <t>Fall involving playground equipment,Unspecified place,While engaged in leisure activity</t>
  </si>
  <si>
    <t>W09.92</t>
  </si>
  <si>
    <t>Fall involving playground equipment,Unspecified place,While working for income</t>
  </si>
  <si>
    <t>W09.93</t>
  </si>
  <si>
    <t>Fall involving playground equipment,Unspecified place,While engaged in other types of work</t>
  </si>
  <si>
    <t>W09.94</t>
  </si>
  <si>
    <t>Fall involving playground equipment,Unspecified place,While resting, sleeping, eating or engaging in other vital activities</t>
  </si>
  <si>
    <t>W09.98</t>
  </si>
  <si>
    <t>Fall involving playground equipment,Unspecified place,While engaged in other specified activities</t>
  </si>
  <si>
    <t>W09.99</t>
  </si>
  <si>
    <t>Fall involving playground equipment,Unspecified place,During unspecified activity</t>
  </si>
  <si>
    <t>W10</t>
  </si>
  <si>
    <t xml:space="preserve">Fall on and from stairs and steps </t>
  </si>
  <si>
    <t>W10.00</t>
  </si>
  <si>
    <t>Fall on and from stairs and steps ,Home,While engaged in sports activity</t>
  </si>
  <si>
    <t>W10.01</t>
  </si>
  <si>
    <t>Fall on and from stairs and steps ,Home,While engaged in leisure activity</t>
  </si>
  <si>
    <t>W10.02</t>
  </si>
  <si>
    <t>Fall on and from stairs and steps ,Home,While working for income</t>
  </si>
  <si>
    <t>W10.03</t>
  </si>
  <si>
    <t>Fall on and from stairs and steps ,Home,While engaged in other types of work</t>
  </si>
  <si>
    <t>W10.04</t>
  </si>
  <si>
    <t>Fall on and from stairs and steps ,Home,While resting, sleeping, eating or engaging in other vital activities</t>
  </si>
  <si>
    <t>W10.08</t>
  </si>
  <si>
    <t>Fall on and from stairs and steps ,Home,While engaged in other specified activities</t>
  </si>
  <si>
    <t>W10.09</t>
  </si>
  <si>
    <t>Fall on and from stairs and steps ,Home,During unspecified activity</t>
  </si>
  <si>
    <t>W10.10</t>
  </si>
  <si>
    <t>Fall on and from stairs and steps ,Residential institution,While engaged in sports activity</t>
  </si>
  <si>
    <t>W10.11</t>
  </si>
  <si>
    <t>Fall on and from stairs and steps ,Residential institution,While engaged in leisure activity</t>
  </si>
  <si>
    <t>W10.12</t>
  </si>
  <si>
    <t>Fall on and from stairs and steps ,Residential institution,While working for income</t>
  </si>
  <si>
    <t>W10.13</t>
  </si>
  <si>
    <t>Fall on and from stairs and steps ,Residential institution,While engaged in other types of work</t>
  </si>
  <si>
    <t>W10.14</t>
  </si>
  <si>
    <t>Fall on and from stairs and steps ,Residential institution,While resting, sleeping, eating or engaging in other vital activities</t>
  </si>
  <si>
    <t>W10.18</t>
  </si>
  <si>
    <t>Fall on and from stairs and steps ,Residential institution,While engaged in other specified activities</t>
  </si>
  <si>
    <t>W10.19</t>
  </si>
  <si>
    <t>Fall on and from stairs and steps ,Residential institution,During unspecified activity</t>
  </si>
  <si>
    <t>W10.20</t>
  </si>
  <si>
    <t>Fall on and from stairs and steps ,School, other institution and public administrative area,While engaged in sports activity</t>
  </si>
  <si>
    <t>W10.21</t>
  </si>
  <si>
    <t>Fall on and from stairs and steps ,School, other institution and public administrative area,While engaged in leisure activity</t>
  </si>
  <si>
    <t>W10.22</t>
  </si>
  <si>
    <t>Fall on and from stairs and steps ,School, other institution and public administrative area,While working for income</t>
  </si>
  <si>
    <t>W10.23</t>
  </si>
  <si>
    <t>Fall on and from stairs and steps ,School, other institution and public administrative area,While engaged in other types of work</t>
  </si>
  <si>
    <t>W10.24</t>
  </si>
  <si>
    <t>Fall on and from stairs and steps ,School, other institution and public administrative area,While resting, sleeping, eating or engaging in other vital activities</t>
  </si>
  <si>
    <t>W10.28</t>
  </si>
  <si>
    <t>Fall on and from stairs and steps ,School, other institution and public administrative area,While engaged in other specified activities</t>
  </si>
  <si>
    <t>W10.29</t>
  </si>
  <si>
    <t>Fall on and from stairs and steps ,School, other institution and public administrative area,During unspecified activity</t>
  </si>
  <si>
    <t>W10.30</t>
  </si>
  <si>
    <t>Fall on and from stairs and steps ,Sports and athletics area,While engaged in sports activity</t>
  </si>
  <si>
    <t>W10.31</t>
  </si>
  <si>
    <t>Fall on and from stairs and steps ,Sports and athletics area,While engaged in leisure activity</t>
  </si>
  <si>
    <t>W10.32</t>
  </si>
  <si>
    <t>Fall on and from stairs and steps ,Sports and athletics area,While working for income</t>
  </si>
  <si>
    <t>W10.33</t>
  </si>
  <si>
    <t>Fall on and from stairs and steps ,Sports and athletics area,While engaged in other types of work</t>
  </si>
  <si>
    <t>W10.34</t>
  </si>
  <si>
    <t>Fall on and from stairs and steps ,Sports and athletics area,While resting, sleeping, eating or engaging in other vital activities</t>
  </si>
  <si>
    <t>W10.38</t>
  </si>
  <si>
    <t>Fall on and from stairs and steps ,Sports and athletics area,While engaged in other specified activities</t>
  </si>
  <si>
    <t>W10.39</t>
  </si>
  <si>
    <t>Fall on and from stairs and steps ,Sports and athletics area,During unspecified activity</t>
  </si>
  <si>
    <t>W10.40</t>
  </si>
  <si>
    <t>Fall on and from stairs and steps ,Street and highway,While engaged in sports activity</t>
  </si>
  <si>
    <t>W10.41</t>
  </si>
  <si>
    <t>Fall on and from stairs and steps ,Street and highway,While engaged in leisure activity</t>
  </si>
  <si>
    <t>W10.42</t>
  </si>
  <si>
    <t>Fall on and from stairs and steps ,Street and highway,While working for income</t>
  </si>
  <si>
    <t>W10.43</t>
  </si>
  <si>
    <t>Fall on and from stairs and steps ,Street and highway,While engaged in other types of work</t>
  </si>
  <si>
    <t>W10.44</t>
  </si>
  <si>
    <t>Fall on and from stairs and steps ,Street and highway,While resting, sleeping, eating or engaging in other vital activities</t>
  </si>
  <si>
    <t>W10.48</t>
  </si>
  <si>
    <t>Fall on and from stairs and steps ,Street and highway,While engaged in other specified activities</t>
  </si>
  <si>
    <t>W10.49</t>
  </si>
  <si>
    <t>Fall on and from stairs and steps ,Street and highway,During unspecified activity</t>
  </si>
  <si>
    <t>W10.50</t>
  </si>
  <si>
    <t>Fall on and from stairs and steps ,Trade and service area,While engaged in sports activity</t>
  </si>
  <si>
    <t>W10.51</t>
  </si>
  <si>
    <t>Fall on and from stairs and steps ,Trade and service area,While engaged in leisure activity</t>
  </si>
  <si>
    <t>W10.52</t>
  </si>
  <si>
    <t>Fall on and from stairs and steps ,Trade and service area,While working for income</t>
  </si>
  <si>
    <t>W10.53</t>
  </si>
  <si>
    <t>Fall on and from stairs and steps ,Trade and service area,While engaged in other types of work</t>
  </si>
  <si>
    <t>W10.54</t>
  </si>
  <si>
    <t>Fall on and from stairs and steps ,Trade and service area,While resting, sleeping, eating or engaging in other vital activities</t>
  </si>
  <si>
    <t>W10.58</t>
  </si>
  <si>
    <t>Fall on and from stairs and steps ,Trade and service area,While engaged in other specified activities</t>
  </si>
  <si>
    <t>W10.59</t>
  </si>
  <si>
    <t>Fall on and from stairs and steps ,Trade and service area,During unspecified activity</t>
  </si>
  <si>
    <t>W10.60</t>
  </si>
  <si>
    <t>Fall on and from stairs and steps ,Industrial and construction area,While engaged in sports activity</t>
  </si>
  <si>
    <t>W10.61</t>
  </si>
  <si>
    <t>Fall on and from stairs and steps ,Industrial and construction area,While engaged in leisure activity</t>
  </si>
  <si>
    <t>W10.62</t>
  </si>
  <si>
    <t>Fall on and from stairs and steps ,Industrial and construction area,While working for income</t>
  </si>
  <si>
    <t>W10.63</t>
  </si>
  <si>
    <t>Fall on and from stairs and steps ,Industrial and construction area,While engaged in other types of work</t>
  </si>
  <si>
    <t>W10.64</t>
  </si>
  <si>
    <t>Fall on and from stairs and steps ,Industrial and construction area,While resting, sleeping, eating or engaging in other vital activities</t>
  </si>
  <si>
    <t>W10.68</t>
  </si>
  <si>
    <t>Fall on and from stairs and steps ,Industrial and construction area,While engaged in other specified activities</t>
  </si>
  <si>
    <t>W10.69</t>
  </si>
  <si>
    <t>Fall on and from stairs and steps ,Industrial and construction area,During unspecified activity</t>
  </si>
  <si>
    <t>W10.70</t>
  </si>
  <si>
    <t>Fall on and from stairs and steps ,Farm,While engaged in sports activity</t>
  </si>
  <si>
    <t>W10.71</t>
  </si>
  <si>
    <t>Fall on and from stairs and steps ,Farm,While engaged in leisure activity</t>
  </si>
  <si>
    <t>W10.72</t>
  </si>
  <si>
    <t>Fall on and from stairs and steps ,Farm,While working for income</t>
  </si>
  <si>
    <t>W10.73</t>
  </si>
  <si>
    <t>Fall on and from stairs and steps ,Farm,While engaged in other types of work</t>
  </si>
  <si>
    <t>W10.74</t>
  </si>
  <si>
    <t>Fall on and from stairs and steps ,Farm,While resting, sleeping, eating or engaging in other vital activities</t>
  </si>
  <si>
    <t>W10.78</t>
  </si>
  <si>
    <t>Fall on and from stairs and steps ,Farm,While engaged in other specified activities</t>
  </si>
  <si>
    <t>W10.79</t>
  </si>
  <si>
    <t>Fall on and from stairs and steps ,Farm,During unspecified activity</t>
  </si>
  <si>
    <t>W10.80</t>
  </si>
  <si>
    <t>Fall on and from stairs and steps ,Other specified places,While engaged in sports activity</t>
  </si>
  <si>
    <t>W10.81</t>
  </si>
  <si>
    <t>Fall on and from stairs and steps ,Other specified places,While engaged in leisure activity</t>
  </si>
  <si>
    <t>W10.82</t>
  </si>
  <si>
    <t>Fall on and from stairs and steps ,Other specified places,While working for income</t>
  </si>
  <si>
    <t>W10.83</t>
  </si>
  <si>
    <t>Fall on and from stairs and steps ,Other specified places,While engaged in other types of work</t>
  </si>
  <si>
    <t>W10.84</t>
  </si>
  <si>
    <t>Fall on and from stairs and steps ,Other specified places,While resting, sleeping, eating or engaging in other vital activities</t>
  </si>
  <si>
    <t>W10.88</t>
  </si>
  <si>
    <t>Fall on and from stairs and steps ,Other specified places,While engaged in other specified activities</t>
  </si>
  <si>
    <t>W10.89</t>
  </si>
  <si>
    <t>Fall on and from stairs and steps ,Other specified places,During unspecified activity</t>
  </si>
  <si>
    <t>W10.90</t>
  </si>
  <si>
    <t>Fall on and from stairs and steps ,Unspecified place,While engaged in sports activity</t>
  </si>
  <si>
    <t>W10.91</t>
  </si>
  <si>
    <t>Fall on and from stairs and steps ,Unspecified place,While engaged in leisure activity</t>
  </si>
  <si>
    <t>W10.92</t>
  </si>
  <si>
    <t>Fall on and from stairs and steps ,Unspecified place,While working for income</t>
  </si>
  <si>
    <t>W10.93</t>
  </si>
  <si>
    <t>Fall on and from stairs and steps ,Unspecified place,While engaged in other types of work</t>
  </si>
  <si>
    <t>W10.94</t>
  </si>
  <si>
    <t>Fall on and from stairs and steps ,Unspecified place,While resting, sleeping, eating or engaging in other vital activities</t>
  </si>
  <si>
    <t>W10.98</t>
  </si>
  <si>
    <t>Fall on and from stairs and steps ,Unspecified place,While engaged in other specified activities</t>
  </si>
  <si>
    <t>W10.99</t>
  </si>
  <si>
    <t>Fall on and from stairs and steps ,Unspecified place,During unspecified activity</t>
  </si>
  <si>
    <t>W11</t>
  </si>
  <si>
    <t>Fall on and from ladder</t>
  </si>
  <si>
    <t>W11.00</t>
  </si>
  <si>
    <t>Fall on and from ladder, Home,While engaged in sports activity</t>
  </si>
  <si>
    <t>W11.01</t>
  </si>
  <si>
    <t>Fall on and from ladder, Home,While engaged in leisure activity</t>
  </si>
  <si>
    <t>W11.02</t>
  </si>
  <si>
    <t>Fall on and from ladder, Home,While working for income</t>
  </si>
  <si>
    <t>W11.03</t>
  </si>
  <si>
    <t>Fall on and from ladder, Home,While engaged in other types of work</t>
  </si>
  <si>
    <t>W11.04</t>
  </si>
  <si>
    <t>Fall on and from ladder, Home,While resting, sleeping, eating or engaging in other vital activities</t>
  </si>
  <si>
    <t>W11.08</t>
  </si>
  <si>
    <t>Fall on and from ladder, Home,While engaged in other specified activities</t>
  </si>
  <si>
    <t>W11.09</t>
  </si>
  <si>
    <t>Fall on and from ladder, Home,During unspecified activity</t>
  </si>
  <si>
    <t>W11.10</t>
  </si>
  <si>
    <t>Fall on and from ladder, Residential institution,While engaged in sports activity</t>
  </si>
  <si>
    <t>W11.11</t>
  </si>
  <si>
    <t>Fall on and from ladder, Residential institution,While engaged in leisure activity</t>
  </si>
  <si>
    <t>W11.12</t>
  </si>
  <si>
    <t>Fall on and from ladder, Residential institution,While working for income</t>
  </si>
  <si>
    <t>W11.13</t>
  </si>
  <si>
    <t>Fall on and from ladder, Residential institution,While engaged in other types of work</t>
  </si>
  <si>
    <t>W11.14</t>
  </si>
  <si>
    <t>Fall on and from ladder, Residential institution,While resting, sleeping, eating or engaging in other vital activities</t>
  </si>
  <si>
    <t>W11.18</t>
  </si>
  <si>
    <t>Fall on and from ladder, Residential institution,While engaged in other specified activities</t>
  </si>
  <si>
    <t>W11.19</t>
  </si>
  <si>
    <t>Fall on and from ladder, Residential institution,During unspecified activity</t>
  </si>
  <si>
    <t>W11.20</t>
  </si>
  <si>
    <t>Fall on and from ladder, School, other institution and public administrative area,While engaged in sports activity</t>
  </si>
  <si>
    <t>W11.21</t>
  </si>
  <si>
    <t>Fall on and from ladder, School, other institution and public administrative area,While engaged in leisure activity</t>
  </si>
  <si>
    <t>W11.22</t>
  </si>
  <si>
    <t>Fall on and from ladder, School, other institution and public administrative area,While working for income</t>
  </si>
  <si>
    <t>W11.23</t>
  </si>
  <si>
    <t>Fall on and from ladder, School, other institution and public administrative area,While engaged in other types of work</t>
  </si>
  <si>
    <t>W11.24</t>
  </si>
  <si>
    <t>Fall on and from ladder, School, other institution and public administrative area,While resting, sleeping, eating or engaging in other vital activities</t>
  </si>
  <si>
    <t>W11.28</t>
  </si>
  <si>
    <t>Fall on and from ladder, School, other institution and public administrative area,While engaged in other specified activities</t>
  </si>
  <si>
    <t>W11.29</t>
  </si>
  <si>
    <t>Fall on and from ladder, School, other institution and public administrative area,During unspecified activity</t>
  </si>
  <si>
    <t>W11.30</t>
  </si>
  <si>
    <t>Fall on and from ladder, Sports and athletics area,While engaged in sports activity</t>
  </si>
  <si>
    <t>W11.31</t>
  </si>
  <si>
    <t>Fall on and from ladder, Sports and athletics area,While engaged in leisure activity</t>
  </si>
  <si>
    <t>W11.32</t>
  </si>
  <si>
    <t>Fall on and from ladder, Sports and athletics area,While working for income</t>
  </si>
  <si>
    <t>W11.33</t>
  </si>
  <si>
    <t>Fall on and from ladder, Sports and athletics area,While engaged in other types of work</t>
  </si>
  <si>
    <t>W11.34</t>
  </si>
  <si>
    <t>Fall on and from ladder, Sports and athletics area,While resting, sleeping, eating or engaging in other vital activities</t>
  </si>
  <si>
    <t>W11.38</t>
  </si>
  <si>
    <t>Fall on and from ladder, Sports and athletics area,While engaged in other specified activities</t>
  </si>
  <si>
    <t>W11.39</t>
  </si>
  <si>
    <t>Fall on and from ladder, Sports and athletics area,During unspecified activity</t>
  </si>
  <si>
    <t>W11.40</t>
  </si>
  <si>
    <t>Fall on and from ladder, Street and highway,While engaged in sports activity</t>
  </si>
  <si>
    <t>W11.41</t>
  </si>
  <si>
    <t>Fall on and from ladder, Street and highway,While engaged in leisure activity</t>
  </si>
  <si>
    <t>W11.42</t>
  </si>
  <si>
    <t>Fall on and from ladder, Street and highway,While working for income</t>
  </si>
  <si>
    <t>W11.43</t>
  </si>
  <si>
    <t>Fall on and from ladder, Street and highway,While engaged in other types of work</t>
  </si>
  <si>
    <t>W11.44</t>
  </si>
  <si>
    <t>Fall on and from ladder, Street and highway,While resting, sleeping, eating or engaging in other vital activities</t>
  </si>
  <si>
    <t>W11.48</t>
  </si>
  <si>
    <t>Fall on and from ladder, Street and highway,While engaged in other specified activities</t>
  </si>
  <si>
    <t>W11.49</t>
  </si>
  <si>
    <t>Fall on and from ladder, Street and highway,During unspecified activity</t>
  </si>
  <si>
    <t>W11.50</t>
  </si>
  <si>
    <t>Fall on and from ladder, Trade and service area,While engaged in sports activity</t>
  </si>
  <si>
    <t>W11.51</t>
  </si>
  <si>
    <t>Fall on and from ladder, Trade and service area,While engaged in leisure activity</t>
  </si>
  <si>
    <t>W11.52</t>
  </si>
  <si>
    <t>Fall on and from ladder, Trade and service area,While working for income</t>
  </si>
  <si>
    <t>W11.53</t>
  </si>
  <si>
    <t>Fall on and from ladder, Trade and service area,While engaged in other types of work</t>
  </si>
  <si>
    <t>W11.54</t>
  </si>
  <si>
    <t>Fall on and from ladder, Trade and service area,While resting, sleeping, eating or engaging in other vital activities</t>
  </si>
  <si>
    <t>W11.58</t>
  </si>
  <si>
    <t>Fall on and from ladder, Trade and service area,While engaged in other specified activities</t>
  </si>
  <si>
    <t>W11.59</t>
  </si>
  <si>
    <t>Fall on and from ladder, Trade and service area,During unspecified activity</t>
  </si>
  <si>
    <t>W11.60</t>
  </si>
  <si>
    <t>Fall on and from ladder, Industrial and construction area,While engaged in sports activity</t>
  </si>
  <si>
    <t>W11.61</t>
  </si>
  <si>
    <t>Fall on and from ladder, Industrial and construction area,While engaged in leisure activity</t>
  </si>
  <si>
    <t>W11.62</t>
  </si>
  <si>
    <t>Fall on and from ladder, Industrial and construction area,While working for income</t>
  </si>
  <si>
    <t>W11.63</t>
  </si>
  <si>
    <t>Fall on and from ladder, Industrial and construction area,While engaged in other types of work</t>
  </si>
  <si>
    <t>W11.64</t>
  </si>
  <si>
    <t>Fall on and from ladder, Industrial and construction area,While resting, sleeping, eating or engaging in other vital activities</t>
  </si>
  <si>
    <t>W11.68</t>
  </si>
  <si>
    <t>Fall on and from ladder, Industrial and construction area,While engaged in other specified activities</t>
  </si>
  <si>
    <t>W11.69</t>
  </si>
  <si>
    <t>Fall on and from ladder, Industrial and construction area,During unspecified activity</t>
  </si>
  <si>
    <t>W11.70</t>
  </si>
  <si>
    <t>Fall on and from ladder, Farm,While engaged in sports activity</t>
  </si>
  <si>
    <t>W11.71</t>
  </si>
  <si>
    <t>Fall on and from ladder, Farm,While engaged in leisure activity</t>
  </si>
  <si>
    <t>W11.72</t>
  </si>
  <si>
    <t>Fall on and from ladder, Farm,While working for income</t>
  </si>
  <si>
    <t>W11.73</t>
  </si>
  <si>
    <t>Fall on and from ladder, Farm,While engaged in other types of work</t>
  </si>
  <si>
    <t>W11.74</t>
  </si>
  <si>
    <t>Fall on and from ladder, Farm,While resting, sleeping, eating or engaging in other vital activities</t>
  </si>
  <si>
    <t>W11.78</t>
  </si>
  <si>
    <t>Fall on and from ladder, Farm,While engaged in other specified activities</t>
  </si>
  <si>
    <t>W11.79</t>
  </si>
  <si>
    <t>Fall on and from ladder, Farm,During unspecified activity</t>
  </si>
  <si>
    <t>W11.80</t>
  </si>
  <si>
    <t>Fall on and from ladder, Other specified places,While engaged in sports activity</t>
  </si>
  <si>
    <t>W11.81</t>
  </si>
  <si>
    <t>Fall on and from ladder, Other specified places,While engaged in leisure activity</t>
  </si>
  <si>
    <t>W11.82</t>
  </si>
  <si>
    <t>Fall on and from ladder, Other specified places,While working for income</t>
  </si>
  <si>
    <t>W11.83</t>
  </si>
  <si>
    <t>Fall on and from ladder, Other specified places,While engaged in other types of work</t>
  </si>
  <si>
    <t>W11.84</t>
  </si>
  <si>
    <t>Fall on and from ladder, Other specified places,While resting, sleeping, eating or engaging in other vital activities</t>
  </si>
  <si>
    <t>W11.88</t>
  </si>
  <si>
    <t>Fall on and from ladder, Other specified places,While engaged in other specified activities</t>
  </si>
  <si>
    <t>W11.89</t>
  </si>
  <si>
    <t>Fall on and from ladder, Other specified places,During unspecified activity</t>
  </si>
  <si>
    <t>W11.90</t>
  </si>
  <si>
    <t>Fall on and from ladder, Unspecified place,While engaged in sports activity</t>
  </si>
  <si>
    <t>W11.91</t>
  </si>
  <si>
    <t>Fall on and from ladder, Unspecified place,While engaged in leisure activity</t>
  </si>
  <si>
    <t>W11.92</t>
  </si>
  <si>
    <t>Fall on and from ladder, Unspecified place,While working for income</t>
  </si>
  <si>
    <t>W11.93</t>
  </si>
  <si>
    <t>Fall on and from ladder, Unspecified place,While engaged in other types of work</t>
  </si>
  <si>
    <t>W11.94</t>
  </si>
  <si>
    <t>Fall on and from ladder, Unspecified place,While resting, sleeping, eating or engaging in other vital activities</t>
  </si>
  <si>
    <t>W11.98</t>
  </si>
  <si>
    <t>Fall on and from ladder, Unspecified place,While engaged in other specified activities</t>
  </si>
  <si>
    <t>W11.99</t>
  </si>
  <si>
    <t>Fall on and from ladder, Unspecified place,During unspecified activity</t>
  </si>
  <si>
    <t>W12</t>
  </si>
  <si>
    <t>Fall on and from scaffolding</t>
  </si>
  <si>
    <t>W12.00</t>
  </si>
  <si>
    <t>Fall on and from scaffolding ,Home,While engaged in sports activity</t>
  </si>
  <si>
    <t>W12.01</t>
  </si>
  <si>
    <t>Fall on and from scaffolding ,Home,While engaged in leisure activity</t>
  </si>
  <si>
    <t>W12.02</t>
  </si>
  <si>
    <t>Fall on and from scaffolding ,Home,While working for income</t>
  </si>
  <si>
    <t>W12.03</t>
  </si>
  <si>
    <t>Fall on and from scaffolding ,Home,While engaged in other types of work</t>
  </si>
  <si>
    <t>W12.04</t>
  </si>
  <si>
    <t>Fall on and from scaffolding ,Home,While resting, sleeping, eating or engaging in other vital activities</t>
  </si>
  <si>
    <t>W12.08</t>
  </si>
  <si>
    <t>Fall on and from scaffolding ,Home,While engaged in other specified activities</t>
  </si>
  <si>
    <t>W12.09</t>
  </si>
  <si>
    <t>Fall on and from scaffolding ,Home,During unspecified activity</t>
  </si>
  <si>
    <t>W12.10</t>
  </si>
  <si>
    <t>Fall on and from scaffolding ,Residential institution,While engaged in sports activity</t>
  </si>
  <si>
    <t>W12.11</t>
  </si>
  <si>
    <t>Fall on and from scaffolding ,Residential institution,While engaged in leisure activity</t>
  </si>
  <si>
    <t>W12.12</t>
  </si>
  <si>
    <t>Fall on and from scaffolding ,Residential institution,While working for income</t>
  </si>
  <si>
    <t>W12.13</t>
  </si>
  <si>
    <t>Fall on and from scaffolding ,Residential institution,While engaged in other types of work</t>
  </si>
  <si>
    <t>W12.14</t>
  </si>
  <si>
    <t>Fall on and from scaffolding ,Residential institution,While resting, sleeping, eating or engaging in other vital activities</t>
  </si>
  <si>
    <t>W12.18</t>
  </si>
  <si>
    <t>Fall on and from scaffolding ,Residential institution,While engaged in other specified activities</t>
  </si>
  <si>
    <t>W12.19</t>
  </si>
  <si>
    <t>Fall on and from scaffolding ,Residential institution,During unspecified activity</t>
  </si>
  <si>
    <t>W12.20</t>
  </si>
  <si>
    <t>Fall on and from scaffolding ,School, other institution and public administrative area,While engaged in sports activity</t>
  </si>
  <si>
    <t>W12.21</t>
  </si>
  <si>
    <t>Fall on and from scaffolding ,School, other institution and public administrative area,While engaged in leisure activity</t>
  </si>
  <si>
    <t>W12.22</t>
  </si>
  <si>
    <t>Fall on and from scaffolding ,School, other institution and public administrative area,While working for income</t>
  </si>
  <si>
    <t>W12.23</t>
  </si>
  <si>
    <t>Fall on and from scaffolding ,School, other institution and public administrative area,While engaged in other types of work</t>
  </si>
  <si>
    <t>W12.24</t>
  </si>
  <si>
    <t>Fall on and from scaffolding ,School, other institution and public administrative area,While resting, sleeping, eating or engaging in other vital activities</t>
  </si>
  <si>
    <t>W12.28</t>
  </si>
  <si>
    <t>Fall on and from scaffolding ,School, other institution and public administrative area,While engaged in other specified activities</t>
  </si>
  <si>
    <t>W12.29</t>
  </si>
  <si>
    <t>Fall on and from scaffolding ,School, other institution and public administrative area,During unspecified activity</t>
  </si>
  <si>
    <t>W12.30</t>
  </si>
  <si>
    <t>Fall on and from scaffolding ,Sports and athletics area,While engaged in sports activity</t>
  </si>
  <si>
    <t>W12.31</t>
  </si>
  <si>
    <t>Fall on and from scaffolding ,Sports and athletics area,While engaged in leisure activity</t>
  </si>
  <si>
    <t>W12.32</t>
  </si>
  <si>
    <t>Fall on and from scaffolding ,Sports and athletics area,While working for income</t>
  </si>
  <si>
    <t>W12.33</t>
  </si>
  <si>
    <t>Fall on and from scaffolding ,Sports and athletics area,While engaged in other types of work</t>
  </si>
  <si>
    <t>W12.34</t>
  </si>
  <si>
    <t>Fall on and from scaffolding ,Sports and athletics area,While resting, sleeping, eating or engaging in other vital activities</t>
  </si>
  <si>
    <t>W12.38</t>
  </si>
  <si>
    <t>Fall on and from scaffolding ,Sports and athletics area,While engaged in other specified activities</t>
  </si>
  <si>
    <t>W12.39</t>
  </si>
  <si>
    <t>Fall on and from scaffolding ,Sports and athletics area,During unspecified activity</t>
  </si>
  <si>
    <t>W12.40</t>
  </si>
  <si>
    <t>Fall on and from scaffolding ,Street and highway,While engaged in sports activity</t>
  </si>
  <si>
    <t>W12.41</t>
  </si>
  <si>
    <t>Fall on and from scaffolding ,Street and highway,While engaged in leisure activity</t>
  </si>
  <si>
    <t>W12.42</t>
  </si>
  <si>
    <t>Fall on and from scaffolding ,Street and highway,While working for income</t>
  </si>
  <si>
    <t>W12.43</t>
  </si>
  <si>
    <t>Fall on and from scaffolding ,Street and highway,While engaged in other types of work</t>
  </si>
  <si>
    <t>W12.44</t>
  </si>
  <si>
    <t>Fall on and from scaffolding ,Street and highway,While resting, sleeping, eating or engaging in other vital activities</t>
  </si>
  <si>
    <t>W12.48</t>
  </si>
  <si>
    <t>Fall on and from scaffolding ,Street and highway,While engaged in other specified activities</t>
  </si>
  <si>
    <t>W12.49</t>
  </si>
  <si>
    <t>Fall on and from scaffolding ,Street and highway,During unspecified activity</t>
  </si>
  <si>
    <t>W12.50</t>
  </si>
  <si>
    <t>Fall on and from scaffolding ,Trade and service area,While engaged in sports activity</t>
  </si>
  <si>
    <t>W12.51</t>
  </si>
  <si>
    <t>Fall on and from scaffolding ,Trade and service area,While engaged in leisure activity</t>
  </si>
  <si>
    <t>W12.52</t>
  </si>
  <si>
    <t>Fall on and from scaffolding ,Trade and service area,While working for income</t>
  </si>
  <si>
    <t>W12.53</t>
  </si>
  <si>
    <t>Fall on and from scaffolding ,Trade and service area,While engaged in other types of work</t>
  </si>
  <si>
    <t>W12.54</t>
  </si>
  <si>
    <t>Fall on and from scaffolding ,Trade and service area,While resting, sleeping, eating or engaging in other vital activities</t>
  </si>
  <si>
    <t>W12.58</t>
  </si>
  <si>
    <t>Fall on and from scaffolding ,Trade and service area,While engaged in other specified activities</t>
  </si>
  <si>
    <t>W12.59</t>
  </si>
  <si>
    <t>Fall on and from scaffolding ,Trade and service area,During unspecified activity</t>
  </si>
  <si>
    <t>W12.60</t>
  </si>
  <si>
    <t>Fall on and from scaffolding ,Industrial and construction area,While engaged in sports activity</t>
  </si>
  <si>
    <t>W12.61</t>
  </si>
  <si>
    <t>Fall on and from scaffolding ,Industrial and construction area,While engaged in leisure activity</t>
  </si>
  <si>
    <t>W12.62</t>
  </si>
  <si>
    <t>Fall on and from scaffolding ,Industrial and construction area,While working for income</t>
  </si>
  <si>
    <t>W12.63</t>
  </si>
  <si>
    <t>Fall on and from scaffolding ,Industrial and construction area,While engaged in other types of work</t>
  </si>
  <si>
    <t>W12.64</t>
  </si>
  <si>
    <t>Fall on and from scaffolding ,Industrial and construction area,While resting, sleeping, eating or engaging in other vital activities</t>
  </si>
  <si>
    <t>W12.68</t>
  </si>
  <si>
    <t>Fall on and from scaffolding ,Industrial and construction area,While engaged in other specified activities</t>
  </si>
  <si>
    <t>W12.69</t>
  </si>
  <si>
    <t>Fall on and from scaffolding ,Industrial and construction area,During unspecified activity</t>
  </si>
  <si>
    <t>W12.70</t>
  </si>
  <si>
    <t>Fall on and from scaffolding ,Farm,While engaged in sports activity</t>
  </si>
  <si>
    <t>W12.71</t>
  </si>
  <si>
    <t>Fall on and from scaffolding ,Farm,While engaged in leisure activity</t>
  </si>
  <si>
    <t>W12.72</t>
  </si>
  <si>
    <t>Fall on and from scaffolding ,Farm,While working for income</t>
  </si>
  <si>
    <t>W12.73</t>
  </si>
  <si>
    <t>Fall on and from scaffolding ,Farm,While engaged in other types of work</t>
  </si>
  <si>
    <t>W12.74</t>
  </si>
  <si>
    <t>Fall on and from scaffolding ,Farm,While resting, sleeping, eating or engaging in other vital activities</t>
  </si>
  <si>
    <t>W12.78</t>
  </si>
  <si>
    <t>Fall on and from scaffolding ,Farm,While engaged in other specified activities</t>
  </si>
  <si>
    <t>W12.79</t>
  </si>
  <si>
    <t>Fall on and from scaffolding ,Farm,During unspecified activity</t>
  </si>
  <si>
    <t>W12.80</t>
  </si>
  <si>
    <t>Fall on and from scaffolding ,Other specified places,While engaged in sports activity</t>
  </si>
  <si>
    <t>W12.81</t>
  </si>
  <si>
    <t>Fall on and from scaffolding ,Other specified places,While engaged in leisure activity</t>
  </si>
  <si>
    <t>W12.82</t>
  </si>
  <si>
    <t>Fall on and from scaffolding ,Other specified places,While working for income</t>
  </si>
  <si>
    <t>W12.83</t>
  </si>
  <si>
    <t>Fall on and from scaffolding ,Other specified places,While engaged in other types of work</t>
  </si>
  <si>
    <t>W12.84</t>
  </si>
  <si>
    <t>Fall on and from scaffolding ,Other specified places,While resting, sleeping, eating or engaging in other vital activities</t>
  </si>
  <si>
    <t>W12.88</t>
  </si>
  <si>
    <t>Fall on and from scaffolding ,Other specified places,While engaged in other specified activities</t>
  </si>
  <si>
    <t>W12.89</t>
  </si>
  <si>
    <t>Fall on and from scaffolding ,Other specified places,During unspecified activity</t>
  </si>
  <si>
    <t>W12.90</t>
  </si>
  <si>
    <t>Fall on and from scaffolding ,Unspecified place,While engaged in sports activity</t>
  </si>
  <si>
    <t>W12.91</t>
  </si>
  <si>
    <t>Fall on and from scaffolding ,Unspecified place,While engaged in leisure activity</t>
  </si>
  <si>
    <t>W12.92</t>
  </si>
  <si>
    <t>Fall on and from scaffolding ,Unspecified place,While working for income</t>
  </si>
  <si>
    <t>W12.93</t>
  </si>
  <si>
    <t>Fall on and from scaffolding ,Unspecified place,While engaged in other types of work</t>
  </si>
  <si>
    <t>W12.94</t>
  </si>
  <si>
    <t>Fall on and from scaffolding ,Unspecified place,While resting, sleeping, eating or engaging in other vital activities</t>
  </si>
  <si>
    <t>W12.98</t>
  </si>
  <si>
    <t>Fall on and from scaffolding ,Unspecified place,While engaged in other specified activities</t>
  </si>
  <si>
    <t>W12.99</t>
  </si>
  <si>
    <t>Fall on and from scaffolding ,Unspecified place,During unspecified activity</t>
  </si>
  <si>
    <t>W13</t>
  </si>
  <si>
    <t>Fall from, out of or through building or structure</t>
  </si>
  <si>
    <t>W13.00</t>
  </si>
  <si>
    <t>Fall from, out of or through building or structure ,Home,While engaged in sports activity</t>
  </si>
  <si>
    <t>W13.01</t>
  </si>
  <si>
    <t>Fall from, out of or through building or structure ,Home,While engaged in leisure activity</t>
  </si>
  <si>
    <t>W13.02</t>
  </si>
  <si>
    <t>Fall from, out of or through building or structure ,Home,While working for income</t>
  </si>
  <si>
    <t>W13.03</t>
  </si>
  <si>
    <t>Fall from, out of or through building or structure ,Home,While engaged in other types of work</t>
  </si>
  <si>
    <t>W13.04</t>
  </si>
  <si>
    <t>Fall from, out of or through building or structure ,Home,While resting, sleeping, eating or engaging in other vital activities</t>
  </si>
  <si>
    <t>W13.08</t>
  </si>
  <si>
    <t>Fall from, out of or through building or structure ,Home,While engaged in other specified activities</t>
  </si>
  <si>
    <t>W13.09</t>
  </si>
  <si>
    <t>Fall from, out of or through building or structure ,Home,During unspecified activity</t>
  </si>
  <si>
    <t>W13.10</t>
  </si>
  <si>
    <t>Fall from, out of or through building or structure ,Residential institution,While engaged in sports activity</t>
  </si>
  <si>
    <t>W13.11</t>
  </si>
  <si>
    <t>Fall from, out of or through building or structure ,Residential institution,While engaged in leisure activity</t>
  </si>
  <si>
    <t>W13.12</t>
  </si>
  <si>
    <t>Fall from, out of or through building or structure ,Residential institution,While working for income</t>
  </si>
  <si>
    <t>W13.13</t>
  </si>
  <si>
    <t>Fall from, out of or through building or structure ,Residential institution,While engaged in other types of work</t>
  </si>
  <si>
    <t>W13.14</t>
  </si>
  <si>
    <t>Fall from, out of or through building or structure ,Residential institution,While resting, sleeping, eating or engaging in other vital activities</t>
  </si>
  <si>
    <t>W13.18</t>
  </si>
  <si>
    <t>Fall from, out of or through building or structure ,Residential institution,While engaged in other specified activities</t>
  </si>
  <si>
    <t>W13.19</t>
  </si>
  <si>
    <t>Fall from, out of or through building or structure ,Residential institution,During unspecified activity</t>
  </si>
  <si>
    <t>W13.20</t>
  </si>
  <si>
    <t>Fall from, out of or through building or structure ,School, other institution and public administrative area,While engaged in sports activity</t>
  </si>
  <si>
    <t>W13.21</t>
  </si>
  <si>
    <t>Fall from, out of or through building or structure ,School, other institution and public administrative area,While engaged in leisure activity</t>
  </si>
  <si>
    <t>W13.22</t>
  </si>
  <si>
    <t>Fall from, out of or through building or structure ,School, other institution and public administrative area,While working for income</t>
  </si>
  <si>
    <t>W13.23</t>
  </si>
  <si>
    <t>Fall from, out of or through building or structure ,School, other institution and public administrative area,While engaged in other types of work</t>
  </si>
  <si>
    <t>W13.24</t>
  </si>
  <si>
    <t>Fall from, out of or through building or structure ,School, other institution and public administrative area,While resting, sleeping, eating or engaging in other vital activities</t>
  </si>
  <si>
    <t>W13.28</t>
  </si>
  <si>
    <t>Fall from, out of or through building or structure ,School, other institution and public administrative area,While engaged in other specified activities</t>
  </si>
  <si>
    <t>W13.29</t>
  </si>
  <si>
    <t>Fall from, out of or through building or structure ,School, other institution and public administrative area,During unspecified activity</t>
  </si>
  <si>
    <t>W13.30</t>
  </si>
  <si>
    <t>Fall from, out of or through building or structure ,Sports and athletics area,While engaged in sports activity</t>
  </si>
  <si>
    <t>W13.31</t>
  </si>
  <si>
    <t>Fall from, out of or through building or structure ,Sports and athletics area,While engaged in leisure activity</t>
  </si>
  <si>
    <t>W13.32</t>
  </si>
  <si>
    <t>Fall from, out of or through building or structure ,Sports and athletics area,While working for income</t>
  </si>
  <si>
    <t>W13.33</t>
  </si>
  <si>
    <t>Fall from, out of or through building or structure ,Sports and athletics area,While engaged in other types of work</t>
  </si>
  <si>
    <t>W13.34</t>
  </si>
  <si>
    <t>Fall from, out of or through building or structure ,Sports and athletics area,While resting, sleeping, eating or engaging in other vital activities</t>
  </si>
  <si>
    <t>W13.38</t>
  </si>
  <si>
    <t>Fall from, out of or through building or structure ,Sports and athletics area,While engaged in other specified activities</t>
  </si>
  <si>
    <t>W13.39</t>
  </si>
  <si>
    <t>Fall from, out of or through building or structure ,Sports and athletics area,During unspecified activity</t>
  </si>
  <si>
    <t>W13.40</t>
  </si>
  <si>
    <t>Fall from, out of or through building or structure ,Street and highway,While engaged in sports activity</t>
  </si>
  <si>
    <t>W13.41</t>
  </si>
  <si>
    <t>Fall from, out of or through building or structure ,Street and highway,While engaged in leisure activity</t>
  </si>
  <si>
    <t>W13.42</t>
  </si>
  <si>
    <t>Fall from, out of or through building or structure ,Street and highway,While working for income</t>
  </si>
  <si>
    <t>W13.43</t>
  </si>
  <si>
    <t>Fall from, out of or through building or structure ,Street and highway,While engaged in other types of work</t>
  </si>
  <si>
    <t>W13.44</t>
  </si>
  <si>
    <t>Fall from, out of or through building or structure ,Street and highway,While resting, sleeping, eating or engaging in other vital activities</t>
  </si>
  <si>
    <t>W13.48</t>
  </si>
  <si>
    <t>Fall from, out of or through building or structure ,Street and highway,While engaged in other specified activities</t>
  </si>
  <si>
    <t>W13.49</t>
  </si>
  <si>
    <t>Fall from, out of or through building or structure ,Street and highway,During unspecified activity</t>
  </si>
  <si>
    <t>W13.50</t>
  </si>
  <si>
    <t>Fall from, out of or through building or structure ,Trade and service area,While engaged in sports activity</t>
  </si>
  <si>
    <t>W13.51</t>
  </si>
  <si>
    <t>Fall from, out of or through building or structure ,Trade and service area,While engaged in leisure activity</t>
  </si>
  <si>
    <t>W13.52</t>
  </si>
  <si>
    <t>Fall from, out of or through building or structure ,Trade and service area,While working for income</t>
  </si>
  <si>
    <t>W13.53</t>
  </si>
  <si>
    <t>Fall from, out of or through building or structure ,Trade and service area,While engaged in other types of work</t>
  </si>
  <si>
    <t>W13.54</t>
  </si>
  <si>
    <t>Fall from, out of or through building or structure ,Trade and service area,While resting, sleeping, eating or engaging in other vital activities</t>
  </si>
  <si>
    <t>W13.58</t>
  </si>
  <si>
    <t>Fall from, out of or through building or structure ,Trade and service area,While engaged in other specified activities</t>
  </si>
  <si>
    <t>W13.59</t>
  </si>
  <si>
    <t>Fall from, out of or through building or structure ,Trade and service area,During unspecified activity</t>
  </si>
  <si>
    <t>W13.60</t>
  </si>
  <si>
    <t>Fall from, out of or through building or structure ,Industrial and construction area,While engaged in sports activity</t>
  </si>
  <si>
    <t>W13.61</t>
  </si>
  <si>
    <t>Fall from, out of or through building or structure ,Industrial and construction area,While engaged in leisure activity</t>
  </si>
  <si>
    <t>W13.62</t>
  </si>
  <si>
    <t>Fall from, out of or through building or structure ,Industrial and construction area,While working for income</t>
  </si>
  <si>
    <t>W13.63</t>
  </si>
  <si>
    <t>Fall from, out of or through building or structure ,Industrial and construction area,While engaged in other types of work</t>
  </si>
  <si>
    <t>W13.64</t>
  </si>
  <si>
    <t>Fall from, out of or through building or structure ,Industrial and construction area,While resting, sleeping, eating or engaging in other vital activities</t>
  </si>
  <si>
    <t>W13.68</t>
  </si>
  <si>
    <t>Fall from, out of or through building or structure ,Industrial and construction area,While engaged in other specified activities</t>
  </si>
  <si>
    <t>W13.69</t>
  </si>
  <si>
    <t>Fall from, out of or through building or structure ,Industrial and construction area,During unspecified activity</t>
  </si>
  <si>
    <t>W13.70</t>
  </si>
  <si>
    <t>Fall from, out of or through building or structure ,Farm,While engaged in sports activity</t>
  </si>
  <si>
    <t>W13.71</t>
  </si>
  <si>
    <t>Fall from, out of or through building or structure ,Farm,While engaged in leisure activity</t>
  </si>
  <si>
    <t>W13.72</t>
  </si>
  <si>
    <t>Fall from, out of or through building or structure ,Farm,While working for income</t>
  </si>
  <si>
    <t>W13.73</t>
  </si>
  <si>
    <t>Fall from, out of or through building or structure ,Farm,While engaged in other types of work</t>
  </si>
  <si>
    <t>W13.74</t>
  </si>
  <si>
    <t>Fall from, out of or through building or structure ,Farm,While resting, sleeping, eating or engaging in other vital activities</t>
  </si>
  <si>
    <t>W13.78</t>
  </si>
  <si>
    <t>Fall from, out of or through building or structure ,Farm,While engaged in other specified activities</t>
  </si>
  <si>
    <t>W13.79</t>
  </si>
  <si>
    <t>Fall from, out of or through building or structure ,Farm,During unspecified activity</t>
  </si>
  <si>
    <t>W13.80</t>
  </si>
  <si>
    <t>Fall from, out of or through building or structure ,Other specified places,While engaged in sports activity</t>
  </si>
  <si>
    <t>W13.81</t>
  </si>
  <si>
    <t>Fall from, out of or through building or structure ,Other specified places,While engaged in leisure activity</t>
  </si>
  <si>
    <t>W13.82</t>
  </si>
  <si>
    <t>Fall from, out of or through building or structure ,Other specified places,While working for income</t>
  </si>
  <si>
    <t>W13.83</t>
  </si>
  <si>
    <t>Fall from, out of or through building or structure ,Other specified places,While engaged in other types of work</t>
  </si>
  <si>
    <t>W13.84</t>
  </si>
  <si>
    <t>Fall from, out of or through building or structure ,Other specified places,While resting, sleeping, eating or engaging in other vital activities</t>
  </si>
  <si>
    <t>W13.88</t>
  </si>
  <si>
    <t>Fall from, out of or through building or structure ,Other specified places,While engaged in other specified activities</t>
  </si>
  <si>
    <t>W13.89</t>
  </si>
  <si>
    <t>Fall from, out of or through building or structure ,Other specified places,During unspecified activity</t>
  </si>
  <si>
    <t>W13.90</t>
  </si>
  <si>
    <t>Fall from, out of or through building or structure ,Unspecified place,While engaged in sports activity</t>
  </si>
  <si>
    <t>W13.91</t>
  </si>
  <si>
    <t>Fall from, out of or through building or structure ,Unspecified place,While engaged in leisure activity</t>
  </si>
  <si>
    <t>W13.92</t>
  </si>
  <si>
    <t>Fall from, out of or through building or structure ,Unspecified place,While working for income</t>
  </si>
  <si>
    <t>W13.93</t>
  </si>
  <si>
    <t>Fall from, out of or through building or structure ,Unspecified place,While engaged in other types of work</t>
  </si>
  <si>
    <t>W13.94</t>
  </si>
  <si>
    <t>Fall from, out of or through building or structure ,Unspecified place,While resting, sleeping, eating or engaging in other vital activities</t>
  </si>
  <si>
    <t>W13.98</t>
  </si>
  <si>
    <t>Fall from, out of or through building or structure ,Unspecified place,While engaged in other specified activities</t>
  </si>
  <si>
    <t>W13.99</t>
  </si>
  <si>
    <t>Fall from, out of or through building or structure ,Unspecified place,During unspecified activity</t>
  </si>
  <si>
    <t>W14</t>
  </si>
  <si>
    <t>Fall from tree</t>
  </si>
  <si>
    <t>W14.00</t>
  </si>
  <si>
    <t>Fall from tree, Home,While engaged in sports activity</t>
  </si>
  <si>
    <t>W14.01</t>
  </si>
  <si>
    <t>Fall from tree, Home,While engaged in leisure activity</t>
  </si>
  <si>
    <t>W14.02</t>
  </si>
  <si>
    <t>Fall from tree, Home,While working for income</t>
  </si>
  <si>
    <t>W14.03</t>
  </si>
  <si>
    <t>Fall from tree, Home,While engaged in other types of work</t>
  </si>
  <si>
    <t>W14.04</t>
  </si>
  <si>
    <t>Fall from tree, Home,While resting, sleeping, eating or engaging in other vital activities</t>
  </si>
  <si>
    <t>W14.08</t>
  </si>
  <si>
    <t>Fall from tree, Home,While engaged in other specified activities</t>
  </si>
  <si>
    <t>W14.09</t>
  </si>
  <si>
    <t>Fall from tree, Home,During unspecified activity</t>
  </si>
  <si>
    <t>W14.10</t>
  </si>
  <si>
    <t>Fall from tree, Residential institution,While engaged in sports activity</t>
  </si>
  <si>
    <t>W14.11</t>
  </si>
  <si>
    <t>Fall from tree, Residential institution,While engaged in leisure activity</t>
  </si>
  <si>
    <t>W14.12</t>
  </si>
  <si>
    <t>Fall from tree, Residential institution,While working for income</t>
  </si>
  <si>
    <t>W14.13</t>
  </si>
  <si>
    <t>Fall from tree, Residential institution,While engaged in other types of work</t>
  </si>
  <si>
    <t>W14.14</t>
  </si>
  <si>
    <t>Fall from tree, Residential institution,While resting, sleeping, eating or engaging in other vital activities</t>
  </si>
  <si>
    <t>W14.18</t>
  </si>
  <si>
    <t>Fall from tree, Residential institution,While engaged in other specified activities</t>
  </si>
  <si>
    <t>W14.19</t>
  </si>
  <si>
    <t>Fall from tree, Residential institution,During unspecified activity</t>
  </si>
  <si>
    <t>W14.20</t>
  </si>
  <si>
    <t>Fall from tree, School, other institution and public administrative area,While engaged in sports activity</t>
  </si>
  <si>
    <t>W14.21</t>
  </si>
  <si>
    <t>Fall from tree, School, other institution and public administrative area,While engaged in leisure activity</t>
  </si>
  <si>
    <t>W14.22</t>
  </si>
  <si>
    <t>Fall from tree, School, other institution and public administrative area,While working for income</t>
  </si>
  <si>
    <t>W14.23</t>
  </si>
  <si>
    <t>Fall from tree, School, other institution and public administrative area,While engaged in other types of work</t>
  </si>
  <si>
    <t>W14.24</t>
  </si>
  <si>
    <t>Fall from tree, School, other institution and public administrative area,While resting, sleeping, eating or engaging in other vital activities</t>
  </si>
  <si>
    <t>W14.28</t>
  </si>
  <si>
    <t>Fall from tree, School, other institution and public administrative area,While engaged in other specified activities</t>
  </si>
  <si>
    <t>W14.29</t>
  </si>
  <si>
    <t>Fall from tree, School, other institution and public administrative area,During unspecified activity</t>
  </si>
  <si>
    <t>W14.30</t>
  </si>
  <si>
    <t>Fall from tree, Sports and athletics area,While engaged in sports activity</t>
  </si>
  <si>
    <t>W14.31</t>
  </si>
  <si>
    <t>Fall from tree, Sports and athletics area,While engaged in leisure activity</t>
  </si>
  <si>
    <t>W14.32</t>
  </si>
  <si>
    <t>Fall from tree, Sports and athletics area,While working for income</t>
  </si>
  <si>
    <t>W14.33</t>
  </si>
  <si>
    <t>Fall from tree, Sports and athletics area,While engaged in other types of work</t>
  </si>
  <si>
    <t>W14.34</t>
  </si>
  <si>
    <t>Fall from tree, Sports and athletics area,While resting, sleeping, eating or engaging in other vital activities</t>
  </si>
  <si>
    <t>W14.38</t>
  </si>
  <si>
    <t>Fall from tree, Sports and athletics area,While engaged in other specified activities</t>
  </si>
  <si>
    <t>W14.39</t>
  </si>
  <si>
    <t>Fall from tree, Sports and athletics area,During unspecified activity</t>
  </si>
  <si>
    <t>W14.40</t>
  </si>
  <si>
    <t>Fall from tree, Street and highway,While engaged in sports activity</t>
  </si>
  <si>
    <t>W14.41</t>
  </si>
  <si>
    <t>Fall from tree, Street and highway,While engaged in leisure activity</t>
  </si>
  <si>
    <t>W14.42</t>
  </si>
  <si>
    <t>Fall from tree, Street and highway,While working for income</t>
  </si>
  <si>
    <t>W14.43</t>
  </si>
  <si>
    <t>Fall from tree, Street and highway,While engaged in other types of work</t>
  </si>
  <si>
    <t>W14.44</t>
  </si>
  <si>
    <t>Fall from tree, Street and highway,While resting, sleeping, eating or engaging in other vital activities</t>
  </si>
  <si>
    <t>W14.48</t>
  </si>
  <si>
    <t>Fall from tree, Street and highway,While engaged in other specified activities</t>
  </si>
  <si>
    <t>W14.49</t>
  </si>
  <si>
    <t>Fall from tree, Street and highway,During unspecified activity</t>
  </si>
  <si>
    <t>W14.50</t>
  </si>
  <si>
    <t>Fall from tree, Trade and service area,While engaged in sports activity</t>
  </si>
  <si>
    <t>W14.51</t>
  </si>
  <si>
    <t>Fall from tree, Trade and service area,While engaged in leisure activity</t>
  </si>
  <si>
    <t>W14.52</t>
  </si>
  <si>
    <t>Fall from tree, Trade and service area,While working for income</t>
  </si>
  <si>
    <t>W14.53</t>
  </si>
  <si>
    <t>Fall from tree, Trade and service area,While engaged in other types of work</t>
  </si>
  <si>
    <t>W14.54</t>
  </si>
  <si>
    <t>Fall from tree, Trade and service area,While resting, sleeping, eating or engaging in other vital activities</t>
  </si>
  <si>
    <t>W14.58</t>
  </si>
  <si>
    <t>Fall from tree, Trade and service area,While engaged in other specified activities</t>
  </si>
  <si>
    <t>W14.59</t>
  </si>
  <si>
    <t>Fall from tree, Trade and service area,During unspecified activity</t>
  </si>
  <si>
    <t>W14.60</t>
  </si>
  <si>
    <t>Fall from tree, Industrial and construction area,While engaged in sports activity</t>
  </si>
  <si>
    <t>W14.61</t>
  </si>
  <si>
    <t>Fall from tree, Industrial and construction area,While engaged in leisure activity</t>
  </si>
  <si>
    <t>W14.62</t>
  </si>
  <si>
    <t>Fall from tree, Industrial and construction area,While working for income</t>
  </si>
  <si>
    <t>W14.63</t>
  </si>
  <si>
    <t>Fall from tree, Industrial and construction area,While engaged in other types of work</t>
  </si>
  <si>
    <t>W14.64</t>
  </si>
  <si>
    <t>Fall from tree, Industrial and construction area,While resting, sleeping, eating or engaging in other vital activities</t>
  </si>
  <si>
    <t>W14.68</t>
  </si>
  <si>
    <t>Fall from tree, Industrial and construction area,While engaged in other specified activities</t>
  </si>
  <si>
    <t>W14.69</t>
  </si>
  <si>
    <t>Fall from tree, Industrial and construction area,During unspecified activity</t>
  </si>
  <si>
    <t>W14.70</t>
  </si>
  <si>
    <t>Fall from tree, Farm,While engaged in sports activity</t>
  </si>
  <si>
    <t>W14.71</t>
  </si>
  <si>
    <t>Fall from tree, Farm,While engaged in leisure activity</t>
  </si>
  <si>
    <t>W14.72</t>
  </si>
  <si>
    <t>Fall from tree, Farm,While working for income</t>
  </si>
  <si>
    <t>W14.73</t>
  </si>
  <si>
    <t>Fall from tree, Farm,While engaged in other types of work</t>
  </si>
  <si>
    <t>W14.74</t>
  </si>
  <si>
    <t>Fall from tree, Farm,While resting, sleeping, eating or engaging in other vital activities</t>
  </si>
  <si>
    <t>W14.78</t>
  </si>
  <si>
    <t>Fall from tree, Farm,While engaged in other specified activities</t>
  </si>
  <si>
    <t>W14.79</t>
  </si>
  <si>
    <t>Fall from tree, Farm,During unspecified activity</t>
  </si>
  <si>
    <t>W14.80</t>
  </si>
  <si>
    <t>Fall from tree, Other specified places,While engaged in sports activity</t>
  </si>
  <si>
    <t>W14.81</t>
  </si>
  <si>
    <t>Fall from tree, Other specified places,While engaged in leisure activity</t>
  </si>
  <si>
    <t>W14.82</t>
  </si>
  <si>
    <t>Fall from tree, Other specified places,While working for income</t>
  </si>
  <si>
    <t>W14.83</t>
  </si>
  <si>
    <t>Fall from tree, Other specified places,While engaged in other types of work</t>
  </si>
  <si>
    <t>W14.84</t>
  </si>
  <si>
    <t>Fall from tree, Other specified places,While resting, sleeping, eating or engaging in other vital activities</t>
  </si>
  <si>
    <t>W14.88</t>
  </si>
  <si>
    <t>Fall from tree, Other specified places,While engaged in other specified activities</t>
  </si>
  <si>
    <t>W14.89</t>
  </si>
  <si>
    <t>Fall from tree, Other specified places,During unspecified activity</t>
  </si>
  <si>
    <t>W14.90</t>
  </si>
  <si>
    <t>Fall from tree, Unspecified place,While engaged in sports activity</t>
  </si>
  <si>
    <t>W14.91</t>
  </si>
  <si>
    <t>Fall from tree, Unspecified place,While engaged in leisure activity</t>
  </si>
  <si>
    <t>W14.92</t>
  </si>
  <si>
    <t>Fall from tree, Unspecified place,While working for income</t>
  </si>
  <si>
    <t>W14.93</t>
  </si>
  <si>
    <t>Fall from tree, Unspecified place,While engaged in other types of work</t>
  </si>
  <si>
    <t>W14.94</t>
  </si>
  <si>
    <t>Fall from tree, Unspecified place,While resting, sleeping, eating or engaging in other vital activities</t>
  </si>
  <si>
    <t>W14.98</t>
  </si>
  <si>
    <t>Fall from tree, Unspecified place,While engaged in other specified activities</t>
  </si>
  <si>
    <t>W14.99</t>
  </si>
  <si>
    <t>Fall from tree, Unspecified place,During unspecified activity</t>
  </si>
  <si>
    <t>W15</t>
  </si>
  <si>
    <t>Fall from cliff</t>
  </si>
  <si>
    <t>W15.00</t>
  </si>
  <si>
    <t>Fall from cliff, Home,While engaged in sports activity</t>
  </si>
  <si>
    <t>W15.01</t>
  </si>
  <si>
    <t>Fall from cliff, Home,While engaged in leisure activity</t>
  </si>
  <si>
    <t>W15.02</t>
  </si>
  <si>
    <t>Fall from cliff, Home,While working for income</t>
  </si>
  <si>
    <t>W15.03</t>
  </si>
  <si>
    <t>Fall from cliff, Home,While engaged in other types of work</t>
  </si>
  <si>
    <t>W15.04</t>
  </si>
  <si>
    <t>Fall from cliff, Home,While resting, sleeping, eating or engaging in other vital activities</t>
  </si>
  <si>
    <t>W15.08</t>
  </si>
  <si>
    <t>Fall from cliff, Home,While engaged in other specified activities</t>
  </si>
  <si>
    <t>W15.09</t>
  </si>
  <si>
    <t>Fall from cliff, Home,During unspecified activity</t>
  </si>
  <si>
    <t>W15.10</t>
  </si>
  <si>
    <t>Fall from cliff, Residential institution,While engaged in sports activity</t>
  </si>
  <si>
    <t>W15.11</t>
  </si>
  <si>
    <t>Fall from cliff, Residential institution,While engaged in leisure activity</t>
  </si>
  <si>
    <t>W15.12</t>
  </si>
  <si>
    <t>Fall from cliff, Residential institution,While working for income</t>
  </si>
  <si>
    <t>W15.13</t>
  </si>
  <si>
    <t>Fall from cliff, Residential institution,While engaged in other types of work</t>
  </si>
  <si>
    <t>W15.14</t>
  </si>
  <si>
    <t>Fall from cliff, Residential institution,While resting, sleeping, eating or engaging in other vital activities</t>
  </si>
  <si>
    <t>W15.18</t>
  </si>
  <si>
    <t>Fall from cliff, Residential institution,While engaged in other specified activities</t>
  </si>
  <si>
    <t>W15.19</t>
  </si>
  <si>
    <t>Fall from cliff, Residential institution,During unspecified activity</t>
  </si>
  <si>
    <t>W15.20</t>
  </si>
  <si>
    <t>Fall from cliff, School, other institution and public administrative area,While engaged in sports activity</t>
  </si>
  <si>
    <t>W15.21</t>
  </si>
  <si>
    <t>Fall from cliff, School, other institution and public administrative area,While engaged in leisure activity</t>
  </si>
  <si>
    <t>W15.22</t>
  </si>
  <si>
    <t>Fall from cliff, School, other institution and public administrative area,While working for income</t>
  </si>
  <si>
    <t>W15.23</t>
  </si>
  <si>
    <t>Fall from cliff, School, other institution and public administrative area,While engaged in other types of work</t>
  </si>
  <si>
    <t>W15.24</t>
  </si>
  <si>
    <t>Fall from cliff, School, other institution and public administrative area,While resting, sleeping, eating or engaging in other vital activities</t>
  </si>
  <si>
    <t>W15.28</t>
  </si>
  <si>
    <t>Fall from cliff, School, other institution and public administrative area,While engaged in other specified activities</t>
  </si>
  <si>
    <t>W15.29</t>
  </si>
  <si>
    <t>Fall from cliff, School, other institution and public administrative area,During unspecified activity</t>
  </si>
  <si>
    <t>W15.30</t>
  </si>
  <si>
    <t>Fall from cliff, Sports and athletics area,While engaged in sports activity</t>
  </si>
  <si>
    <t>W15.31</t>
  </si>
  <si>
    <t>Fall from cliff, Sports and athletics area,While engaged in leisure activity</t>
  </si>
  <si>
    <t>W15.32</t>
  </si>
  <si>
    <t>Fall from cliff, Sports and athletics area,While working for income</t>
  </si>
  <si>
    <t>W15.33</t>
  </si>
  <si>
    <t>Fall from cliff, Sports and athletics area,While engaged in other types of work</t>
  </si>
  <si>
    <t>W15.34</t>
  </si>
  <si>
    <t>Fall from cliff, Sports and athletics area,While resting, sleeping, eating or engaging in other vital activities</t>
  </si>
  <si>
    <t>W15.38</t>
  </si>
  <si>
    <t>Fall from cliff, Sports and athletics area,While engaged in other specified activities</t>
  </si>
  <si>
    <t>W15.39</t>
  </si>
  <si>
    <t>Fall from cliff, Sports and athletics area,During unspecified activity</t>
  </si>
  <si>
    <t>W15.40</t>
  </si>
  <si>
    <t>Fall from cliff, Street and highway,While engaged in sports activity</t>
  </si>
  <si>
    <t>W15.41</t>
  </si>
  <si>
    <t>Fall from cliff, Street and highway,While engaged in leisure activity</t>
  </si>
  <si>
    <t>W15.42</t>
  </si>
  <si>
    <t>Fall from cliff, Street and highway,While working for income</t>
  </si>
  <si>
    <t>W15.43</t>
  </si>
  <si>
    <t>Fall from cliff, Street and highway,While engaged in other types of work</t>
  </si>
  <si>
    <t>W15.44</t>
  </si>
  <si>
    <t>Fall from cliff, Street and highway,While resting, sleeping, eating or engaging in other vital activities</t>
  </si>
  <si>
    <t>W15.48</t>
  </si>
  <si>
    <t>Fall from cliff, Street and highway,While engaged in other specified activities</t>
  </si>
  <si>
    <t>W15.49</t>
  </si>
  <si>
    <t>Fall from cliff, Street and highway,During unspecified activity</t>
  </si>
  <si>
    <t>W15.50</t>
  </si>
  <si>
    <t>Fall from cliff, Trade and service area,While engaged in sports activity</t>
  </si>
  <si>
    <t>W15.51</t>
  </si>
  <si>
    <t>Fall from cliff, Trade and service area,While engaged in leisure activity</t>
  </si>
  <si>
    <t>W15.52</t>
  </si>
  <si>
    <t>Fall from cliff, Trade and service area,While working for income</t>
  </si>
  <si>
    <t>W15.53</t>
  </si>
  <si>
    <t>Fall from cliff, Trade and service area,While engaged in other types of work</t>
  </si>
  <si>
    <t>W15.54</t>
  </si>
  <si>
    <t>Fall from cliff, Trade and service area,While resting, sleeping, eating or engaging in other vital activities</t>
  </si>
  <si>
    <t>W15.58</t>
  </si>
  <si>
    <t>Fall from cliff, Trade and service area,While engaged in other specified activities</t>
  </si>
  <si>
    <t>W15.59</t>
  </si>
  <si>
    <t>Fall from cliff, Trade and service area,During unspecified activity</t>
  </si>
  <si>
    <t>W15.60</t>
  </si>
  <si>
    <t>Fall from cliff, Industrial and construction area,While engaged in sports activity</t>
  </si>
  <si>
    <t>W15.61</t>
  </si>
  <si>
    <t>Fall from cliff, Industrial and construction area,While engaged in leisure activity</t>
  </si>
  <si>
    <t>W15.62</t>
  </si>
  <si>
    <t>Fall from cliff, Industrial and construction area,While working for income</t>
  </si>
  <si>
    <t>W15.63</t>
  </si>
  <si>
    <t>Fall from cliff, Industrial and construction area,While engaged in other types of work</t>
  </si>
  <si>
    <t>W15.64</t>
  </si>
  <si>
    <t>Fall from cliff, Industrial and construction area,While resting, sleeping, eating or engaging in other vital activities</t>
  </si>
  <si>
    <t>W15.68</t>
  </si>
  <si>
    <t>Fall from cliff, Industrial and construction area,While engaged in other specified activities</t>
  </si>
  <si>
    <t>W15.69</t>
  </si>
  <si>
    <t>Fall from cliff, Industrial and construction area,During unspecified activity</t>
  </si>
  <si>
    <t>W15.70</t>
  </si>
  <si>
    <t>Fall from cliff, Farm,While engaged in sports activity</t>
  </si>
  <si>
    <t>W15.71</t>
  </si>
  <si>
    <t>Fall from cliff, Farm,While engaged in leisure activity</t>
  </si>
  <si>
    <t>W15.72</t>
  </si>
  <si>
    <t>Fall from cliff, Farm,While working for income</t>
  </si>
  <si>
    <t>W15.73</t>
  </si>
  <si>
    <t>Fall from cliff, Farm,While engaged in other types of work</t>
  </si>
  <si>
    <t>W15.74</t>
  </si>
  <si>
    <t>Fall from cliff, Farm,While resting, sleeping, eating or engaging in other vital activities</t>
  </si>
  <si>
    <t>W15.78</t>
  </si>
  <si>
    <t>Fall from cliff, Farm,While engaged in other specified activities</t>
  </si>
  <si>
    <t>W15.79</t>
  </si>
  <si>
    <t>Fall from cliff, Farm,During unspecified activity</t>
  </si>
  <si>
    <t>W15.80</t>
  </si>
  <si>
    <t>Fall from cliff, Other specified places,While engaged in sports activity</t>
  </si>
  <si>
    <t>W15.81</t>
  </si>
  <si>
    <t>Fall from cliff, Other specified places,While engaged in leisure activity</t>
  </si>
  <si>
    <t>W15.82</t>
  </si>
  <si>
    <t>Fall from cliff, Other specified places,While working for income</t>
  </si>
  <si>
    <t>W15.83</t>
  </si>
  <si>
    <t>Fall from cliff, Other specified places,While engaged in other types of work</t>
  </si>
  <si>
    <t>W15.84</t>
  </si>
  <si>
    <t>Fall from cliff, Other specified places,While resting, sleeping, eating or engaging in other vital activities</t>
  </si>
  <si>
    <t>W15.88</t>
  </si>
  <si>
    <t>Fall from cliff, Other specified places,While engaged in other specified activities</t>
  </si>
  <si>
    <t>W15.89</t>
  </si>
  <si>
    <t>Fall from cliff, Other specified places,During unspecified activity</t>
  </si>
  <si>
    <t>W15.90</t>
  </si>
  <si>
    <t>Fall from cliff, Unspecified place,While engaged in sports activity</t>
  </si>
  <si>
    <t>W15.91</t>
  </si>
  <si>
    <t>Fall from cliff, Unspecified place,While engaged in leisure activity</t>
  </si>
  <si>
    <t>W15.92</t>
  </si>
  <si>
    <t>Fall from cliff, Unspecified place,While working for income</t>
  </si>
  <si>
    <t>W15.93</t>
  </si>
  <si>
    <t>Fall from cliff, Unspecified place,While engaged in other types of work</t>
  </si>
  <si>
    <t>W15.94</t>
  </si>
  <si>
    <t>Fall from cliff, Unspecified place,While resting, sleeping, eating or engaging in other vital activities</t>
  </si>
  <si>
    <t>W15.98</t>
  </si>
  <si>
    <t>Fall from cliff, Unspecified place,While engaged in other specified activities</t>
  </si>
  <si>
    <t>W15.99</t>
  </si>
  <si>
    <t>Fall from cliff, Unspecified place,During unspecified activity</t>
  </si>
  <si>
    <t>W16</t>
  </si>
  <si>
    <t>Diving or jumping into water causing injury other than drowning or submersion</t>
  </si>
  <si>
    <t>W16.00</t>
  </si>
  <si>
    <t>Diving or jumping into water causing injury other than drowning or submersion,Home,While engaged in sports activity</t>
  </si>
  <si>
    <t>W16.01</t>
  </si>
  <si>
    <t>Diving or jumping into water causing injury other than drowning or submersion,Home,While engaged in leisure activity</t>
  </si>
  <si>
    <t>W16.02</t>
  </si>
  <si>
    <t>Diving or jumping into water causing injury other than drowning or submersion,Home,While working for income</t>
  </si>
  <si>
    <t>W16.03</t>
  </si>
  <si>
    <t>Diving or jumping into water causing injury other than drowning or submersion,Home,While engaged in other types of work</t>
  </si>
  <si>
    <t>W16.04</t>
  </si>
  <si>
    <t>Diving or jumping into water causing injury other than drowning or submersion,Home,While resting, sleeping, eating or engaging in other vital activities</t>
  </si>
  <si>
    <t>W16.08</t>
  </si>
  <si>
    <t>Diving or jumping into water causing injury other than drowning or submersion,Home,While engaged in other specified activities</t>
  </si>
  <si>
    <t>W16.09</t>
  </si>
  <si>
    <t>Diving or jumping into water causing injury other than drowning or submersion,Home,During unspecified activity</t>
  </si>
  <si>
    <t>W16.10</t>
  </si>
  <si>
    <t>Diving or jumping into water causing injury other than drowning or submersion,Residential institution,While engaged in sports activity</t>
  </si>
  <si>
    <t>W16.11</t>
  </si>
  <si>
    <t>Diving or jumping into water causing injury other than drowning or submersion,Residential institution,While engaged in leisure activity</t>
  </si>
  <si>
    <t>W16.12</t>
  </si>
  <si>
    <t>Diving or jumping into water causing injury other than drowning or submersion,Residential institution,While working for income</t>
  </si>
  <si>
    <t>W16.13</t>
  </si>
  <si>
    <t>Diving or jumping into water causing injury other than drowning or submersion,Residential institution,While engaged in other types of work</t>
  </si>
  <si>
    <t>W16.14</t>
  </si>
  <si>
    <t>Diving or jumping into water causing injury other than drowning or submersion,Residential institution,While resting, sleeping, eating or engaging in other vital activities</t>
  </si>
  <si>
    <t>W16.18</t>
  </si>
  <si>
    <t>Diving or jumping into water causing injury other than drowning or submersion,Residential institution,While engaged in other specified activities</t>
  </si>
  <si>
    <t>W16.19</t>
  </si>
  <si>
    <t>Diving or jumping into water causing injury other than drowning or submersion,Residential institution,During unspecified activity</t>
  </si>
  <si>
    <t>W16.20</t>
  </si>
  <si>
    <t>Diving or jumping into water causing injury other than drowning or submersion,School, other institution and public administrative area,While engaged in sports activity</t>
  </si>
  <si>
    <t>W16.21</t>
  </si>
  <si>
    <t>Diving or jumping into water causing injury other than drowning or submersion,School, other institution and public administrative area,While engaged in leisure activity</t>
  </si>
  <si>
    <t>W16.22</t>
  </si>
  <si>
    <t>Diving or jumping into water causing injury other than drowning or submersion,School, other institution and public administrative area,While working for income</t>
  </si>
  <si>
    <t>W16.23</t>
  </si>
  <si>
    <t>Diving or jumping into water causing injury other than drowning or submersion,School, other institution and public administrative area,While engaged in other types of work</t>
  </si>
  <si>
    <t>W16.24</t>
  </si>
  <si>
    <t>Diving or jumping into water causing injury other than drowning or submersion,School, other institution and public administrative area,While resting, sleeping, eating or engaging in other vital activities</t>
  </si>
  <si>
    <t>W16.28</t>
  </si>
  <si>
    <t>Diving or jumping into water causing injury other than drowning or submersion,School, other institution and public administrative area,While engaged in other specified activities</t>
  </si>
  <si>
    <t>W16.29</t>
  </si>
  <si>
    <t>Diving or jumping into water causing injury other than drowning or submersion,School, other institution and public administrative area,During unspecified activity</t>
  </si>
  <si>
    <t>W16.30</t>
  </si>
  <si>
    <t>Diving or jumping into water causing injury other than drowning or submersion,Sports and athletics area,While engaged in sports activity</t>
  </si>
  <si>
    <t>W16.31</t>
  </si>
  <si>
    <t>Diving or jumping into water causing injury other than drowning or submersion,Sports and athletics area,While engaged in leisure activity</t>
  </si>
  <si>
    <t>W16.32</t>
  </si>
  <si>
    <t>Diving or jumping into water causing injury other than drowning or submersion,Sports and athletics area,While working for income</t>
  </si>
  <si>
    <t>W16.33</t>
  </si>
  <si>
    <t>Diving or jumping into water causing injury other than drowning or submersion,Sports and athletics area,While engaged in other types of work</t>
  </si>
  <si>
    <t>W16.34</t>
  </si>
  <si>
    <t>Diving or jumping into water causing injury other than drowning or submersion,Sports and athletics area,While resting, sleeping, eating or engaging in other vital activities</t>
  </si>
  <si>
    <t>W16.38</t>
  </si>
  <si>
    <t>Diving or jumping into water causing injury other than drowning or submersion,Sports and athletics area,While engaged in other specified activities</t>
  </si>
  <si>
    <t>W16.39</t>
  </si>
  <si>
    <t>Diving or jumping into water causing injury other than drowning or submersion,Sports and athletics area,During unspecified activity</t>
  </si>
  <si>
    <t>W16.40</t>
  </si>
  <si>
    <t>Diving or jumping into water causing injury other than drowning or submersion,Street and highway,While engaged in sports activity</t>
  </si>
  <si>
    <t>W16.41</t>
  </si>
  <si>
    <t>Diving or jumping into water causing injury other than drowning or submersion,Street and highway,While engaged in leisure activity</t>
  </si>
  <si>
    <t>W16.42</t>
  </si>
  <si>
    <t>Diving or jumping into water causing injury other than drowning or submersion,Street and highway,While working for income</t>
  </si>
  <si>
    <t>W16.43</t>
  </si>
  <si>
    <t>Diving or jumping into water causing injury other than drowning or submersion,Street and highway,While engaged in other types of work</t>
  </si>
  <si>
    <t>W16.44</t>
  </si>
  <si>
    <t>Diving or jumping into water causing injury other than drowning or submersion,Street and highway,While resting, sleeping, eating or engaging in other vital activities</t>
  </si>
  <si>
    <t>W16.48</t>
  </si>
  <si>
    <t>Diving or jumping into water causing injury other than drowning or submersion,Street and highway,While engaged in other specified activities</t>
  </si>
  <si>
    <t>W16.49</t>
  </si>
  <si>
    <t>Diving or jumping into water causing injury other than drowning or submersion,Street and highway,During unspecified activity</t>
  </si>
  <si>
    <t>W16.50</t>
  </si>
  <si>
    <t>Diving or jumping into water causing injury other than drowning or submersion,Trade and service area,While engaged in sports activity</t>
  </si>
  <si>
    <t>W16.51</t>
  </si>
  <si>
    <t>Diving or jumping into water causing injury other than drowning or submersion,Trade and service area,While engaged in leisure activity</t>
  </si>
  <si>
    <t>W16.52</t>
  </si>
  <si>
    <t>Diving or jumping into water causing injury other than drowning or submersion,Trade and service area,While working for income</t>
  </si>
  <si>
    <t>W16.53</t>
  </si>
  <si>
    <t>Diving or jumping into water causing injury other than drowning or submersion,Trade and service area,While engaged in other types of work</t>
  </si>
  <si>
    <t>W16.54</t>
  </si>
  <si>
    <t>Diving or jumping into water causing injury other than drowning or submersion,Trade and service area,While resting, sleeping, eating or engaging in other vital activities</t>
  </si>
  <si>
    <t>W16.58</t>
  </si>
  <si>
    <t>Diving or jumping into water causing injury other than drowning or submersion,Trade and service area,While engaged in other specified activities</t>
  </si>
  <si>
    <t>W16.59</t>
  </si>
  <si>
    <t>Diving or jumping into water causing injury other than drowning or submersion,Trade and service area,During unspecified activity</t>
  </si>
  <si>
    <t>W16.60</t>
  </si>
  <si>
    <t>Diving or jumping into water causing injury other than drowning or submersion,Industrial and construction area,While engaged in sports activity</t>
  </si>
  <si>
    <t>W16.61</t>
  </si>
  <si>
    <t>Diving or jumping into water causing injury other than drowning or submersion,Industrial and construction area,While engaged in leisure activity</t>
  </si>
  <si>
    <t>W16.62</t>
  </si>
  <si>
    <t>Diving or jumping into water causing injury other than drowning or submersion,Industrial and construction area,While working for income</t>
  </si>
  <si>
    <t>W16.63</t>
  </si>
  <si>
    <t>Diving or jumping into water causing injury other than drowning or submersion,Industrial and construction area,While engaged in other types of work</t>
  </si>
  <si>
    <t>W16.64</t>
  </si>
  <si>
    <t>Diving or jumping into water causing injury other than drowning or submersion,Industrial and construction area,While resting, sleeping, eating or engaging in other vital activities</t>
  </si>
  <si>
    <t>W16.68</t>
  </si>
  <si>
    <t>Diving or jumping into water causing injury other than drowning or submersion,Industrial and construction area,While engaged in other specified activities</t>
  </si>
  <si>
    <t>W16.69</t>
  </si>
  <si>
    <t>Diving or jumping into water causing injury other than drowning or submersion,Industrial and construction area,During unspecified activity</t>
  </si>
  <si>
    <t>W16.70</t>
  </si>
  <si>
    <t>Diving or jumping into water causing injury other than drowning or submersion,Farm,While engaged in sports activity</t>
  </si>
  <si>
    <t>W16.71</t>
  </si>
  <si>
    <t>Diving or jumping into water causing injury other than drowning or submersion,Farm,While engaged in leisure activity</t>
  </si>
  <si>
    <t>W16.72</t>
  </si>
  <si>
    <t>Diving or jumping into water causing injury other than drowning or submersion,Farm,While working for income</t>
  </si>
  <si>
    <t>W16.73</t>
  </si>
  <si>
    <t>Diving or jumping into water causing injury other than drowning or submersion,Farm,While engaged in other types of work</t>
  </si>
  <si>
    <t>W16.74</t>
  </si>
  <si>
    <t>Diving or jumping into water causing injury other than drowning or submersion,Farm,While resting, sleeping, eating or engaging in other vital activities</t>
  </si>
  <si>
    <t>W16.78</t>
  </si>
  <si>
    <t>Diving or jumping into water causing injury other than drowning or submersion,Farm,While engaged in other specified activities</t>
  </si>
  <si>
    <t>W16.79</t>
  </si>
  <si>
    <t>Diving or jumping into water causing injury other than drowning or submersion,Farm,During unspecified activity</t>
  </si>
  <si>
    <t>W16.80</t>
  </si>
  <si>
    <t>Diving or jumping into water causing injury other than drowning or submersion,Other specified places,While engaged in sports activity</t>
  </si>
  <si>
    <t>W16.81</t>
  </si>
  <si>
    <t>Diving or jumping into water causing injury other than drowning or submersion,Other specified places,While engaged in leisure activity</t>
  </si>
  <si>
    <t>W16.82</t>
  </si>
  <si>
    <t>Diving or jumping into water causing injury other than drowning or submersion,Other specified places,While working for income</t>
  </si>
  <si>
    <t>W16.83</t>
  </si>
  <si>
    <t>Diving or jumping into water causing injury other than drowning or submersion,Other specified places,While engaged in other types of work</t>
  </si>
  <si>
    <t>W16.84</t>
  </si>
  <si>
    <t>Diving or jumping into water causing injury other than drowning or submersion,Other specified places,While resting, sleeping, eating or engaging in other vital activities</t>
  </si>
  <si>
    <t>W16.88</t>
  </si>
  <si>
    <t>Diving or jumping into water causing injury other than drowning or submersion,Other specified places,While engaged in other specified activities</t>
  </si>
  <si>
    <t>W16.89</t>
  </si>
  <si>
    <t>Diving or jumping into water causing injury other than drowning or submersion,Other specified places,During unspecified activity</t>
  </si>
  <si>
    <t>W16.90</t>
  </si>
  <si>
    <t>Diving or jumping into water causing injury other than drowning or submersion,Unspecified place,While engaged in sports activity</t>
  </si>
  <si>
    <t>W16.91</t>
  </si>
  <si>
    <t>Diving or jumping into water causing injury other than drowning or submersion,Unspecified place,While engaged in leisure activity</t>
  </si>
  <si>
    <t>W16.92</t>
  </si>
  <si>
    <t>Diving or jumping into water causing injury other than drowning or submersion,Unspecified place,While working for income</t>
  </si>
  <si>
    <t>W16.93</t>
  </si>
  <si>
    <t>Diving or jumping into water causing injury other than drowning or submersion,Unspecified place,While engaged in other types of work</t>
  </si>
  <si>
    <t>W16.94</t>
  </si>
  <si>
    <t>Diving or jumping into water causing injury other than drowning or submersion,Unspecified place,While resting, sleeping, eating or engaging in other vital activities</t>
  </si>
  <si>
    <t>W16.98</t>
  </si>
  <si>
    <t>Diving or jumping into water causing injury other than drowning or submersion,Unspecified place,While engaged in other specified activities</t>
  </si>
  <si>
    <t>W16.99</t>
  </si>
  <si>
    <t>Diving or jumping into water causing injury other than drowning or submersion,Unspecified place,During unspecified activity</t>
  </si>
  <si>
    <t>W17</t>
  </si>
  <si>
    <t>Other fall from one level to another</t>
  </si>
  <si>
    <t>W17.00</t>
  </si>
  <si>
    <t>Other fall from one level to another ,Home,While engaged in sports activity</t>
  </si>
  <si>
    <t>W17.01</t>
  </si>
  <si>
    <t>Other fall from one level to another ,Home,While engaged in leisure activity</t>
  </si>
  <si>
    <t>W17.02</t>
  </si>
  <si>
    <t>Other fall from one level to another ,Home,While working for income</t>
  </si>
  <si>
    <t>W17.03</t>
  </si>
  <si>
    <t>Other fall from one level to another ,Home,While engaged in other types of work</t>
  </si>
  <si>
    <t>W17.04</t>
  </si>
  <si>
    <t>Other fall from one level to another ,Home,While resting, sleeping, eating or engaging in other vital activities</t>
  </si>
  <si>
    <t>W17.08</t>
  </si>
  <si>
    <t>Other fall from one level to another ,Home,While engaged in other specified activities</t>
  </si>
  <si>
    <t>W17.09</t>
  </si>
  <si>
    <t>Other fall from one level to another ,Home,During unspecified activity</t>
  </si>
  <si>
    <t>W17.10</t>
  </si>
  <si>
    <t>Other fall from one level to another ,Residential institution,While engaged in sports activity</t>
  </si>
  <si>
    <t>W17.11</t>
  </si>
  <si>
    <t>Other fall from one level to another ,Residential institution,While engaged in leisure activity</t>
  </si>
  <si>
    <t>W17.12</t>
  </si>
  <si>
    <t>Other fall from one level to another ,Residential institution,While working for income</t>
  </si>
  <si>
    <t>W17.13</t>
  </si>
  <si>
    <t>Other fall from one level to another ,Residential institution,While engaged in other types of work</t>
  </si>
  <si>
    <t>W17.14</t>
  </si>
  <si>
    <t>Other fall from one level to another ,Residential institution,While resting, sleeping, eating or engaging in other vital activities</t>
  </si>
  <si>
    <t>W17.18</t>
  </si>
  <si>
    <t>Other fall from one level to another ,Residential institution,While engaged in other specified activities</t>
  </si>
  <si>
    <t>W17.19</t>
  </si>
  <si>
    <t>Other fall from one level to another ,Residential institution,During unspecified activity</t>
  </si>
  <si>
    <t>W17.20</t>
  </si>
  <si>
    <t>Other fall from one level to another ,School, other institution and public administrative area,While engaged in sports activity</t>
  </si>
  <si>
    <t>W17.21</t>
  </si>
  <si>
    <t>Other fall from one level to another ,School, other institution and public administrative area,While engaged in leisure activity</t>
  </si>
  <si>
    <t>W17.22</t>
  </si>
  <si>
    <t>Other fall from one level to another ,School, other institution and public administrative area,While working for income</t>
  </si>
  <si>
    <t>W17.23</t>
  </si>
  <si>
    <t>Other fall from one level to another ,School, other institution and public administrative area,While engaged in other types of work</t>
  </si>
  <si>
    <t>W17.24</t>
  </si>
  <si>
    <t>Other fall from one level to another ,School, other institution and public administrative area,While resting, sleeping, eating or engaging in other vital activities</t>
  </si>
  <si>
    <t>W17.28</t>
  </si>
  <si>
    <t>Other fall from one level to another ,School, other institution and public administrative area,While engaged in other specified activities</t>
  </si>
  <si>
    <t>W17.29</t>
  </si>
  <si>
    <t>Other fall from one level to another ,School, other institution and public administrative area,During unspecified activity</t>
  </si>
  <si>
    <t>W17.30</t>
  </si>
  <si>
    <t>Other fall from one level to another ,Sports and athletics area,While engaged in sports activity</t>
  </si>
  <si>
    <t>W17.31</t>
  </si>
  <si>
    <t>Other fall from one level to another ,Sports and athletics area,While engaged in leisure activity</t>
  </si>
  <si>
    <t>W17.32</t>
  </si>
  <si>
    <t>Other fall from one level to another ,Sports and athletics area,While working for income</t>
  </si>
  <si>
    <t>W17.33</t>
  </si>
  <si>
    <t>Other fall from one level to another ,Sports and athletics area,While engaged in other types of work</t>
  </si>
  <si>
    <t>W17.34</t>
  </si>
  <si>
    <t>Other fall from one level to another ,Sports and athletics area,While resting, sleeping, eating or engaging in other vital activities</t>
  </si>
  <si>
    <t>W17.38</t>
  </si>
  <si>
    <t>Other fall from one level to another ,Sports and athletics area,While engaged in other specified activities</t>
  </si>
  <si>
    <t>W17.39</t>
  </si>
  <si>
    <t>Other fall from one level to another ,Sports and athletics area,During unspecified activity</t>
  </si>
  <si>
    <t>W17.40</t>
  </si>
  <si>
    <t>Other fall from one level to another ,Street and highway,While engaged in sports activity</t>
  </si>
  <si>
    <t>W17.41</t>
  </si>
  <si>
    <t>Other fall from one level to another ,Street and highway,While engaged in leisure activity</t>
  </si>
  <si>
    <t>W17.42</t>
  </si>
  <si>
    <t>Other fall from one level to another ,Street and highway,While working for income</t>
  </si>
  <si>
    <t>W17.43</t>
  </si>
  <si>
    <t>Other fall from one level to another ,Street and highway,While engaged in other types of work</t>
  </si>
  <si>
    <t>W17.44</t>
  </si>
  <si>
    <t>Other fall from one level to another ,Street and highway,While resting, sleeping, eating or engaging in other vital activities</t>
  </si>
  <si>
    <t>W17.48</t>
  </si>
  <si>
    <t>Other fall from one level to another ,Street and highway,While engaged in other specified activities</t>
  </si>
  <si>
    <t>W17.49</t>
  </si>
  <si>
    <t>Other fall from one level to another ,Street and highway,During unspecified activity</t>
  </si>
  <si>
    <t>W17.50</t>
  </si>
  <si>
    <t>Other fall from one level to another ,Trade and service area,While engaged in sports activity</t>
  </si>
  <si>
    <t>W17.51</t>
  </si>
  <si>
    <t>Other fall from one level to another ,Trade and service area,While engaged in leisure activity</t>
  </si>
  <si>
    <t>W17.52</t>
  </si>
  <si>
    <t>Other fall from one level to another ,Trade and service area,While working for income</t>
  </si>
  <si>
    <t>W17.53</t>
  </si>
  <si>
    <t>Other fall from one level to another ,Trade and service area,While engaged in other types of work</t>
  </si>
  <si>
    <t>W17.54</t>
  </si>
  <si>
    <t>Other fall from one level to another ,Trade and service area,While resting, sleeping, eating or engaging in other vital activities</t>
  </si>
  <si>
    <t>W17.58</t>
  </si>
  <si>
    <t>Other fall from one level to another ,Trade and service area,While engaged in other specified activities</t>
  </si>
  <si>
    <t>W17.59</t>
  </si>
  <si>
    <t>Other fall from one level to another ,Trade and service area,During unspecified activity</t>
  </si>
  <si>
    <t>W17.60</t>
  </si>
  <si>
    <t>Other fall from one level to another ,Industrial and construction area,While engaged in sports activity</t>
  </si>
  <si>
    <t>W17.61</t>
  </si>
  <si>
    <t>Other fall from one level to another ,Industrial and construction area,While engaged in leisure activity</t>
  </si>
  <si>
    <t>W17.62</t>
  </si>
  <si>
    <t>Other fall from one level to another ,Industrial and construction area,While working for income</t>
  </si>
  <si>
    <t>W17.63</t>
  </si>
  <si>
    <t>Other fall from one level to another ,Industrial and construction area,While engaged in other types of work</t>
  </si>
  <si>
    <t>W17.64</t>
  </si>
  <si>
    <t>Other fall from one level to another ,Industrial and construction area,While resting, sleeping, eating or engaging in other vital activities</t>
  </si>
  <si>
    <t>W17.68</t>
  </si>
  <si>
    <t>Other fall from one level to another ,Industrial and construction area,While engaged in other specified activities</t>
  </si>
  <si>
    <t>W17.69</t>
  </si>
  <si>
    <t>Other fall from one level to another ,Industrial and construction area,During unspecified activity</t>
  </si>
  <si>
    <t>W17.70</t>
  </si>
  <si>
    <t>Other fall from one level to another ,Farm,While engaged in sports activity</t>
  </si>
  <si>
    <t>W17.71</t>
  </si>
  <si>
    <t>Other fall from one level to another ,Farm,While engaged in leisure activity</t>
  </si>
  <si>
    <t>W17.72</t>
  </si>
  <si>
    <t>Other fall from one level to another ,Farm,While working for income</t>
  </si>
  <si>
    <t>W17.73</t>
  </si>
  <si>
    <t>Other fall from one level to another ,Farm,While engaged in other types of work</t>
  </si>
  <si>
    <t>W17.74</t>
  </si>
  <si>
    <t>Other fall from one level to another ,Farm,While resting, sleeping, eating or engaging in other vital activities</t>
  </si>
  <si>
    <t>W17.78</t>
  </si>
  <si>
    <t>Other fall from one level to another ,Farm,While engaged in other specified activities</t>
  </si>
  <si>
    <t>W17.79</t>
  </si>
  <si>
    <t>Other fall from one level to another ,Farm,During unspecified activity</t>
  </si>
  <si>
    <t>W17.80</t>
  </si>
  <si>
    <t>Other fall from one level to another ,Other specified places,While engaged in sports activity</t>
  </si>
  <si>
    <t>W17.81</t>
  </si>
  <si>
    <t>Other fall from one level to another ,Other specified places,While engaged in leisure activity</t>
  </si>
  <si>
    <t>W17.82</t>
  </si>
  <si>
    <t>Other fall from one level to another ,Other specified places,While working for income</t>
  </si>
  <si>
    <t>W17.83</t>
  </si>
  <si>
    <t>Other fall from one level to another ,Other specified places,While engaged in other types of work</t>
  </si>
  <si>
    <t>W17.84</t>
  </si>
  <si>
    <t>Other fall from one level to another ,Other specified places,While resting, sleeping, eating or engaging in other vital activities</t>
  </si>
  <si>
    <t>W17.88</t>
  </si>
  <si>
    <t>Other fall from one level to another ,Other specified places,While engaged in other specified activities</t>
  </si>
  <si>
    <t>W17.89</t>
  </si>
  <si>
    <t>Other fall from one level to another ,Other specified places,During unspecified activity</t>
  </si>
  <si>
    <t>W17.90</t>
  </si>
  <si>
    <t>Other fall from one level to another ,Unspecified place,While engaged in sports activity</t>
  </si>
  <si>
    <t>W17.91</t>
  </si>
  <si>
    <t>Other fall from one level to another ,Unspecified place,While engaged in leisure activity</t>
  </si>
  <si>
    <t>W17.92</t>
  </si>
  <si>
    <t>Other fall from one level to another ,Unspecified place,While working for income</t>
  </si>
  <si>
    <t>W17.93</t>
  </si>
  <si>
    <t>Other fall from one level to another ,Unspecified place,While engaged in other types of work</t>
  </si>
  <si>
    <t>W17.94</t>
  </si>
  <si>
    <t>Other fall from one level to another ,Unspecified place,While resting, sleeping, eating or engaging in other vital activities</t>
  </si>
  <si>
    <t>W17.98</t>
  </si>
  <si>
    <t>Other fall from one level to another ,Unspecified place,While engaged in other specified activities</t>
  </si>
  <si>
    <t>W17.99</t>
  </si>
  <si>
    <t>Other fall from one level to another ,Unspecified place,During unspecified activity</t>
  </si>
  <si>
    <t>W18</t>
  </si>
  <si>
    <t>Other fall on same level</t>
  </si>
  <si>
    <t>W18.00</t>
  </si>
  <si>
    <t>Other fall on same level ,Home,While engaged in sports activity</t>
  </si>
  <si>
    <t>W18.01</t>
  </si>
  <si>
    <t>Other fall on same level ,Home,While engaged in leisure activity</t>
  </si>
  <si>
    <t>W18.02</t>
  </si>
  <si>
    <t>Other fall on same level ,Home,While working for income</t>
  </si>
  <si>
    <t>W18.03</t>
  </si>
  <si>
    <t>Other fall on same level ,Home,While engaged in other types of work</t>
  </si>
  <si>
    <t>W18.04</t>
  </si>
  <si>
    <t>Other fall on same level ,Home,While resting, sleeping, eating or engaging in other vital activities</t>
  </si>
  <si>
    <t>W18.08</t>
  </si>
  <si>
    <t>Other fall on same level ,Home,While engaged in other specified activities</t>
  </si>
  <si>
    <t>W18.09</t>
  </si>
  <si>
    <t>Other fall on same level ,Home,During unspecified activity</t>
  </si>
  <si>
    <t>W18.10</t>
  </si>
  <si>
    <t>Other fall on same level ,Residential institution,While engaged in sports activity</t>
  </si>
  <si>
    <t>W18.11</t>
  </si>
  <si>
    <t>Other fall on same level ,Residential institution,While engaged in leisure activity</t>
  </si>
  <si>
    <t>W18.12</t>
  </si>
  <si>
    <t>Other fall on same level ,Residential institution,While working for income</t>
  </si>
  <si>
    <t>W18.13</t>
  </si>
  <si>
    <t>Other fall on same level ,Residential institution,While engaged in other types of work</t>
  </si>
  <si>
    <t>W18.14</t>
  </si>
  <si>
    <t>Other fall on same level ,Residential institution,While resting, sleeping, eating or engaging in other vital activities</t>
  </si>
  <si>
    <t>W18.18</t>
  </si>
  <si>
    <t>Other fall on same level ,Residential institution,While engaged in other specified activities</t>
  </si>
  <si>
    <t>W18.19</t>
  </si>
  <si>
    <t>Other fall on same level ,Residential institution,During unspecified activity</t>
  </si>
  <si>
    <t>W18.20</t>
  </si>
  <si>
    <t>Other fall on same level ,School, other institution and public administrative area,While engaged in sports activity</t>
  </si>
  <si>
    <t>W18.21</t>
  </si>
  <si>
    <t>Other fall on same level ,School, other institution and public administrative area,While engaged in leisure activity</t>
  </si>
  <si>
    <t>W18.22</t>
  </si>
  <si>
    <t>Other fall on same level ,School, other institution and public administrative area,While working for income</t>
  </si>
  <si>
    <t>W18.23</t>
  </si>
  <si>
    <t>Other fall on same level ,School, other institution and public administrative area,While engaged in other types of work</t>
  </si>
  <si>
    <t>W18.24</t>
  </si>
  <si>
    <t>Other fall on same level ,School, other institution and public administrative area,While resting, sleeping, eating or engaging in other vital activities</t>
  </si>
  <si>
    <t>W18.28</t>
  </si>
  <si>
    <t>Other fall on same level ,School, other institution and public administrative area,While engaged in other specified activities</t>
  </si>
  <si>
    <t>W18.29</t>
  </si>
  <si>
    <t>Other fall on same level ,School, other institution and public administrative area,During unspecified activity</t>
  </si>
  <si>
    <t>W18.30</t>
  </si>
  <si>
    <t>Other fall on same level ,Sports and athletics area,While engaged in sports activity</t>
  </si>
  <si>
    <t>W18.31</t>
  </si>
  <si>
    <t>Other fall on same level ,Sports and athletics area,While engaged in leisure activity</t>
  </si>
  <si>
    <t>W18.32</t>
  </si>
  <si>
    <t>Other fall on same level ,Sports and athletics area,While working for income</t>
  </si>
  <si>
    <t>W18.33</t>
  </si>
  <si>
    <t>Other fall on same level ,Sports and athletics area,While engaged in other types of work</t>
  </si>
  <si>
    <t>W18.34</t>
  </si>
  <si>
    <t>Other fall on same level ,Sports and athletics area,While resting, sleeping, eating or engaging in other vital activities</t>
  </si>
  <si>
    <t>W18.38</t>
  </si>
  <si>
    <t>Other fall on same level ,Sports and athletics area,While engaged in other specified activities</t>
  </si>
  <si>
    <t>W18.39</t>
  </si>
  <si>
    <t>Other fall on same level ,Sports and athletics area,During unspecified activity</t>
  </si>
  <si>
    <t>W18.40</t>
  </si>
  <si>
    <t>Other fall on same level ,Street and highway,While engaged in sports activity</t>
  </si>
  <si>
    <t>W18.41</t>
  </si>
  <si>
    <t>Other fall on same level ,Street and highway,While engaged in leisure activity</t>
  </si>
  <si>
    <t>W18.42</t>
  </si>
  <si>
    <t>Other fall on same level ,Street and highway,While working for income</t>
  </si>
  <si>
    <t>W18.43</t>
  </si>
  <si>
    <t>Other fall on same level ,Street and highway,While engaged in other types of work</t>
  </si>
  <si>
    <t>W18.44</t>
  </si>
  <si>
    <t>Other fall on same level ,Street and highway,While resting, sleeping, eating or engaging in other vital activities</t>
  </si>
  <si>
    <t>W18.48</t>
  </si>
  <si>
    <t>Other fall on same level ,Street and highway,While engaged in other specified activities</t>
  </si>
  <si>
    <t>W18.49</t>
  </si>
  <si>
    <t>Other fall on same level ,Street and highway,During unspecified activity</t>
  </si>
  <si>
    <t>W18.50</t>
  </si>
  <si>
    <t>Other fall on same level ,Trade and service area,While engaged in sports activity</t>
  </si>
  <si>
    <t>W18.51</t>
  </si>
  <si>
    <t>Other fall on same level ,Trade and service area,While engaged in leisure activity</t>
  </si>
  <si>
    <t>W18.52</t>
  </si>
  <si>
    <t>Other fall on same level ,Trade and service area,While working for income</t>
  </si>
  <si>
    <t>W18.53</t>
  </si>
  <si>
    <t>Other fall on same level ,Trade and service area,While engaged in other types of work</t>
  </si>
  <si>
    <t>W18.54</t>
  </si>
  <si>
    <t>Other fall on same level ,Trade and service area,While resting, sleeping, eating or engaging in other vital activities</t>
  </si>
  <si>
    <t>W18.58</t>
  </si>
  <si>
    <t>Other fall on same level ,Trade and service area,While engaged in other specified activities</t>
  </si>
  <si>
    <t>W18.59</t>
  </si>
  <si>
    <t>Other fall on same level ,Trade and service area,During unspecified activity</t>
  </si>
  <si>
    <t>W18.60</t>
  </si>
  <si>
    <t>Other fall on same level ,Industrial and construction area,While engaged in sports activity</t>
  </si>
  <si>
    <t>W18.61</t>
  </si>
  <si>
    <t>Other fall on same level ,Industrial and construction area,While engaged in leisure activity</t>
  </si>
  <si>
    <t>W18.62</t>
  </si>
  <si>
    <t>Other fall on same level ,Industrial and construction area,While working for income</t>
  </si>
  <si>
    <t>W18.63</t>
  </si>
  <si>
    <t>Other fall on same level ,Industrial and construction area,While engaged in other types of work</t>
  </si>
  <si>
    <t>W18.64</t>
  </si>
  <si>
    <t>Other fall on same level ,Industrial and construction area,While resting, sleeping, eating or engaging in other vital activities</t>
  </si>
  <si>
    <t>W18.68</t>
  </si>
  <si>
    <t>Other fall on same level ,Industrial and construction area,While engaged in other specified activities</t>
  </si>
  <si>
    <t>W18.69</t>
  </si>
  <si>
    <t>Other fall on same level ,Industrial and construction area,During unspecified activity</t>
  </si>
  <si>
    <t>W18.70</t>
  </si>
  <si>
    <t>Other fall on same level ,Farm,While engaged in sports activity</t>
  </si>
  <si>
    <t>W18.71</t>
  </si>
  <si>
    <t>Other fall on same level ,Farm,While engaged in leisure activity</t>
  </si>
  <si>
    <t>W18.72</t>
  </si>
  <si>
    <t>Other fall on same level ,Farm,While working for income</t>
  </si>
  <si>
    <t>W18.73</t>
  </si>
  <si>
    <t>Other fall on same level ,Farm,While engaged in other types of work</t>
  </si>
  <si>
    <t>W18.74</t>
  </si>
  <si>
    <t>Other fall on same level ,Farm,While resting, sleeping, eating or engaging in other vital activities</t>
  </si>
  <si>
    <t>W18.78</t>
  </si>
  <si>
    <t>Other fall on same level ,Farm,While engaged in other specified activities</t>
  </si>
  <si>
    <t>W18.79</t>
  </si>
  <si>
    <t>Other fall on same level ,Farm,During unspecified activity</t>
  </si>
  <si>
    <t>W18.80</t>
  </si>
  <si>
    <t>Other fall on same level ,Other specified places,While engaged in sports activity</t>
  </si>
  <si>
    <t>W18.81</t>
  </si>
  <si>
    <t>Other fall on same level ,Other specified places,While engaged in leisure activity</t>
  </si>
  <si>
    <t>W18.82</t>
  </si>
  <si>
    <t>Other fall on same level ,Other specified places,While working for income</t>
  </si>
  <si>
    <t>W18.83</t>
  </si>
  <si>
    <t>Other fall on same level ,Other specified places,While engaged in other types of work</t>
  </si>
  <si>
    <t>W18.84</t>
  </si>
  <si>
    <t>Other fall on same level ,Other specified places,While resting, sleeping, eating or engaging in other vital activities</t>
  </si>
  <si>
    <t>W18.88</t>
  </si>
  <si>
    <t>Other fall on same level ,Other specified places,While engaged in other specified activities</t>
  </si>
  <si>
    <t>W18.89</t>
  </si>
  <si>
    <t>Other fall on same level ,Other specified places,During unspecified activity</t>
  </si>
  <si>
    <t>W18.90</t>
  </si>
  <si>
    <t>Other fall on same level ,Unspecified place,While engaged in sports activity</t>
  </si>
  <si>
    <t>W18.91</t>
  </si>
  <si>
    <t>Other fall on same level ,Unspecified place,While engaged in leisure activity</t>
  </si>
  <si>
    <t>W18.92</t>
  </si>
  <si>
    <t>Other fall on same level ,Unspecified place,While working for income</t>
  </si>
  <si>
    <t>W18.93</t>
  </si>
  <si>
    <t>Other fall on same level ,Unspecified place,While engaged in other types of work</t>
  </si>
  <si>
    <t>W18.94</t>
  </si>
  <si>
    <t>Other fall on same level ,Unspecified place,While resting, sleeping, eating or engaging in other vital activities</t>
  </si>
  <si>
    <t>W18.98</t>
  </si>
  <si>
    <t>Other fall on same level ,Unspecified place,While engaged in other specified activities</t>
  </si>
  <si>
    <t>W18.99</t>
  </si>
  <si>
    <t>Other fall on same level ,Unspecified place,During unspecified activity</t>
  </si>
  <si>
    <t>W19</t>
  </si>
  <si>
    <t>Unspecified fall</t>
  </si>
  <si>
    <t>W19.00</t>
  </si>
  <si>
    <t>Unspecified fall, Home,While engaged in sports activity</t>
  </si>
  <si>
    <t>W19.01</t>
  </si>
  <si>
    <t>Unspecified fall, Home,While engaged in leisure activity</t>
  </si>
  <si>
    <t>W19.02</t>
  </si>
  <si>
    <t>Unspecified fall, Home,While working for income</t>
  </si>
  <si>
    <t>W19.03</t>
  </si>
  <si>
    <t>Unspecified fall, Home,While engaged in other types of work</t>
  </si>
  <si>
    <t>W19.04</t>
  </si>
  <si>
    <t>Unspecified fall, Home,While resting, sleeping, eating or engaging in other vital activities</t>
  </si>
  <si>
    <t>W19.08</t>
  </si>
  <si>
    <t>Unspecified fall, Home,While engaged in other specified activities</t>
  </si>
  <si>
    <t>W19.09</t>
  </si>
  <si>
    <t>Unspecified fall, Home,During unspecified activity</t>
  </si>
  <si>
    <t>W19.10</t>
  </si>
  <si>
    <t>Unspecified fall, Residential institution,While engaged in sports activity</t>
  </si>
  <si>
    <t>W19.11</t>
  </si>
  <si>
    <t>Unspecified fall, Residential institution,While engaged in leisure activity</t>
  </si>
  <si>
    <t>W19.12</t>
  </si>
  <si>
    <t>Unspecified fall, Residential institution,While working for income</t>
  </si>
  <si>
    <t>W19.13</t>
  </si>
  <si>
    <t>Unspecified fall, Residential institution,While engaged in other types of work</t>
  </si>
  <si>
    <t>W19.14</t>
  </si>
  <si>
    <t>Unspecified fall, Residential institution,While resting, sleeping, eating or engaging in other vital activities</t>
  </si>
  <si>
    <t>W19.18</t>
  </si>
  <si>
    <t>Unspecified fall, Residential institution,While engaged in other specified activities</t>
  </si>
  <si>
    <t>W19.19</t>
  </si>
  <si>
    <t>Unspecified fall, Residential institution,During unspecified activity</t>
  </si>
  <si>
    <t>W19.20</t>
  </si>
  <si>
    <t>Unspecified fall, School, other institution and public administrative area,While engaged in sports activity</t>
  </si>
  <si>
    <t>W19.21</t>
  </si>
  <si>
    <t>Unspecified fall, School, other institution and public administrative area,While engaged in leisure activity</t>
  </si>
  <si>
    <t>W19.22</t>
  </si>
  <si>
    <t>Unspecified fall, School, other institution and public administrative area,While working for income</t>
  </si>
  <si>
    <t>W19.23</t>
  </si>
  <si>
    <t>Unspecified fall, School, other institution and public administrative area,While engaged in other types of work</t>
  </si>
  <si>
    <t>W19.24</t>
  </si>
  <si>
    <t>Unspecified fall, School, other institution and public administrative area,While resting, sleeping, eating or engaging in other vital activities</t>
  </si>
  <si>
    <t>W19.28</t>
  </si>
  <si>
    <t>Unspecified fall, School, other institution and public administrative area,While engaged in other specified activities</t>
  </si>
  <si>
    <t>W19.29</t>
  </si>
  <si>
    <t>Unspecified fall, School, other institution and public administrative area,During unspecified activity</t>
  </si>
  <si>
    <t>W19.30</t>
  </si>
  <si>
    <t>Unspecified fall, Sports and athletics area,While engaged in sports activity</t>
  </si>
  <si>
    <t>W19.31</t>
  </si>
  <si>
    <t>Unspecified fall, Sports and athletics area,While engaged in leisure activity</t>
  </si>
  <si>
    <t>W19.32</t>
  </si>
  <si>
    <t>Unspecified fall, Sports and athletics area,While working for income</t>
  </si>
  <si>
    <t>W19.33</t>
  </si>
  <si>
    <t>Unspecified fall, Sports and athletics area,While engaged in other types of work</t>
  </si>
  <si>
    <t>W19.34</t>
  </si>
  <si>
    <t>Unspecified fall, Sports and athletics area,While resting, sleeping, eating or engaging in other vital activities</t>
  </si>
  <si>
    <t>W19.38</t>
  </si>
  <si>
    <t>Unspecified fall, Sports and athletics area,While engaged in other specified activities</t>
  </si>
  <si>
    <t>W19.39</t>
  </si>
  <si>
    <t>Unspecified fall, Sports and athletics area,During unspecified activity</t>
  </si>
  <si>
    <t>W19.40</t>
  </si>
  <si>
    <t>Unspecified fall, Street and highway,While engaged in sports activity</t>
  </si>
  <si>
    <t>W19.41</t>
  </si>
  <si>
    <t>Unspecified fall, Street and highway,While engaged in leisure activity</t>
  </si>
  <si>
    <t>W19.42</t>
  </si>
  <si>
    <t>Unspecified fall, Street and highway,While working for income</t>
  </si>
  <si>
    <t>W19.43</t>
  </si>
  <si>
    <t>Unspecified fall, Street and highway,While engaged in other types of work</t>
  </si>
  <si>
    <t>W19.44</t>
  </si>
  <si>
    <t>Unspecified fall, Street and highway,While resting, sleeping, eating or engaging in other vital activities</t>
  </si>
  <si>
    <t>W19.48</t>
  </si>
  <si>
    <t>Unspecified fall, Street and highway,While engaged in other specified activities</t>
  </si>
  <si>
    <t>W19.49</t>
  </si>
  <si>
    <t>Unspecified fall, Street and highway,During unspecified activity</t>
  </si>
  <si>
    <t>W19.50</t>
  </si>
  <si>
    <t>Unspecified fall, Trade and service area,While engaged in sports activity</t>
  </si>
  <si>
    <t>W19.51</t>
  </si>
  <si>
    <t>Unspecified fall, Trade and service area,While engaged in leisure activity</t>
  </si>
  <si>
    <t>W19.52</t>
  </si>
  <si>
    <t>Unspecified fall, Trade and service area,While working for income</t>
  </si>
  <si>
    <t>W19.53</t>
  </si>
  <si>
    <t>Unspecified fall, Trade and service area,While engaged in other types of work</t>
  </si>
  <si>
    <t>W19.54</t>
  </si>
  <si>
    <t>Unspecified fall, Trade and service area,While resting, sleeping, eating or engaging in other vital activities</t>
  </si>
  <si>
    <t>W19.58</t>
  </si>
  <si>
    <t>Unspecified fall, Trade and service area,While engaged in other specified activities</t>
  </si>
  <si>
    <t>W19.59</t>
  </si>
  <si>
    <t>Unspecified fall, Trade and service area,During unspecified activity</t>
  </si>
  <si>
    <t>W19.60</t>
  </si>
  <si>
    <t>Unspecified fall, Industrial and construction area,While engaged in sports activity</t>
  </si>
  <si>
    <t>W19.61</t>
  </si>
  <si>
    <t>Unspecified fall, Industrial and construction area,While engaged in leisure activity</t>
  </si>
  <si>
    <t>W19.62</t>
  </si>
  <si>
    <t>Unspecified fall, Industrial and construction area,While working for income</t>
  </si>
  <si>
    <t>W19.63</t>
  </si>
  <si>
    <t>Unspecified fall, Industrial and construction area,While engaged in other types of work</t>
  </si>
  <si>
    <t>W19.64</t>
  </si>
  <si>
    <t>Unspecified fall, Industrial and construction area,While resting, sleeping, eating or engaging in other vital activities</t>
  </si>
  <si>
    <t>W19.68</t>
  </si>
  <si>
    <t>Unspecified fall, Industrial and construction area,While engaged in other specified activities</t>
  </si>
  <si>
    <t>W19.69</t>
  </si>
  <si>
    <t>Unspecified fall, Industrial and construction area,During unspecified activity</t>
  </si>
  <si>
    <t>W19.70</t>
  </si>
  <si>
    <t>Unspecified fall, Farm,While engaged in sports activity</t>
  </si>
  <si>
    <t>W19.71</t>
  </si>
  <si>
    <t>Unspecified fall, Farm,While engaged in leisure activity</t>
  </si>
  <si>
    <t>W19.72</t>
  </si>
  <si>
    <t>Unspecified fall, Farm,While working for income</t>
  </si>
  <si>
    <t>W19.73</t>
  </si>
  <si>
    <t>Unspecified fall, Farm,While engaged in other types of work</t>
  </si>
  <si>
    <t>W19.74</t>
  </si>
  <si>
    <t>Unspecified fall, Farm,While resting, sleeping, eating or engaging in other vital activities</t>
  </si>
  <si>
    <t>W19.78</t>
  </si>
  <si>
    <t>Unspecified fall, Farm,While engaged in other specified activities</t>
  </si>
  <si>
    <t>W19.79</t>
  </si>
  <si>
    <t>Unspecified fall, Farm,During unspecified activity</t>
  </si>
  <si>
    <t>W19.80</t>
  </si>
  <si>
    <t>Unspecified fall, Other specified places,While engaged in sports activity</t>
  </si>
  <si>
    <t>W19.81</t>
  </si>
  <si>
    <t>Unspecified fall, Other specified places,While engaged in leisure activity</t>
  </si>
  <si>
    <t>W19.82</t>
  </si>
  <si>
    <t>Unspecified fall, Other specified places,While working for income</t>
  </si>
  <si>
    <t>W19.83</t>
  </si>
  <si>
    <t>Unspecified fall, Other specified places,While engaged in other types of work</t>
  </si>
  <si>
    <t>W19.84</t>
  </si>
  <si>
    <t>Unspecified fall, Other specified places,While resting, sleeping, eating or engaging in other vital activities</t>
  </si>
  <si>
    <t>W19.88</t>
  </si>
  <si>
    <t>Unspecified fall, Other specified places,While engaged in other specified activities</t>
  </si>
  <si>
    <t>W19.89</t>
  </si>
  <si>
    <t>Unspecified fall, Other specified places,During unspecified activity</t>
  </si>
  <si>
    <t>W19.90</t>
  </si>
  <si>
    <t>Unspecified fall, Unspecified place,While engaged in sports activity</t>
  </si>
  <si>
    <t>W19.91</t>
  </si>
  <si>
    <t>Unspecified fall, Unspecified place,While engaged in leisure activity</t>
  </si>
  <si>
    <t>W19.92</t>
  </si>
  <si>
    <t>Unspecified fall, Unspecified place,While working for income</t>
  </si>
  <si>
    <t>W19.93</t>
  </si>
  <si>
    <t>Unspecified fall, Unspecified place,While engaged in other types of work</t>
  </si>
  <si>
    <t>W19.94</t>
  </si>
  <si>
    <t>Unspecified fall, Unspecified place,While resting, sleeping, eating or engaging in other vital activities</t>
  </si>
  <si>
    <t>W19.98</t>
  </si>
  <si>
    <t>Unspecified fall, Unspecified place,While engaged in other specified activities</t>
  </si>
  <si>
    <t>W19.99</t>
  </si>
  <si>
    <t>Unspecified fall, Unspecified place,During unspecified activity</t>
  </si>
  <si>
    <t>W20</t>
  </si>
  <si>
    <t>Struck by thrown, projected or falling object</t>
  </si>
  <si>
    <t>W20.00</t>
  </si>
  <si>
    <t>Struck by thrown, projected or falling object, Home,While engaged in sports activity</t>
  </si>
  <si>
    <t>W20.01</t>
  </si>
  <si>
    <t>Struck by thrown, projected or falling object, Home,While engaged in leisure activity</t>
  </si>
  <si>
    <t>W20.02</t>
  </si>
  <si>
    <t>Struck by thrown, projected or falling object, Home,While working for income</t>
  </si>
  <si>
    <t>W20.03</t>
  </si>
  <si>
    <t>Struck by thrown, projected or falling object, Home,While engaged in other types of work</t>
  </si>
  <si>
    <t>W20.04</t>
  </si>
  <si>
    <t>Struck by thrown, projected or falling object, Home,While resting, sleeping, eating or engaging in other vital activities</t>
  </si>
  <si>
    <t>W20.08</t>
  </si>
  <si>
    <t>Struck by thrown, projected or falling object, Home,While engaged in other specified activities</t>
  </si>
  <si>
    <t>W20.09</t>
  </si>
  <si>
    <t>Struck by thrown, projected or falling object, Home,During unspecified activity</t>
  </si>
  <si>
    <t>W20.10</t>
  </si>
  <si>
    <t>Struck by thrown, projected or falling object, Residential institution,While engaged in sports activity</t>
  </si>
  <si>
    <t>W20.11</t>
  </si>
  <si>
    <t>Struck by thrown, projected or falling object, Residential institution,While engaged in leisure activity</t>
  </si>
  <si>
    <t>W20.12</t>
  </si>
  <si>
    <t>Struck by thrown, projected or falling object, Residential institution,While working for income</t>
  </si>
  <si>
    <t>W20.13</t>
  </si>
  <si>
    <t>Struck by thrown, projected or falling object, Residential institution,While engaged in other types of work</t>
  </si>
  <si>
    <t>W20.14</t>
  </si>
  <si>
    <t>Struck by thrown, projected or falling object, Residential institution,While resting, sleeping, eating or engaging in other vital activities</t>
  </si>
  <si>
    <t>W20.18</t>
  </si>
  <si>
    <t>Struck by thrown, projected or falling object, Residential institution,While engaged in other specified activities</t>
  </si>
  <si>
    <t>W20.19</t>
  </si>
  <si>
    <t>Struck by thrown, projected or falling object, Residential institution,During unspecified activity</t>
  </si>
  <si>
    <t>W20.20</t>
  </si>
  <si>
    <t>Struck by thrown, projected or falling object, School, other institution and public administrative area,While engaged in sports activity</t>
  </si>
  <si>
    <t>W20.21</t>
  </si>
  <si>
    <t>Struck by thrown, projected or falling object, School, other institution and public administrative area,While engaged in leisure activity</t>
  </si>
  <si>
    <t>W20.22</t>
  </si>
  <si>
    <t>Struck by thrown, projected or falling object, School, other institution and public administrative area,While working for income</t>
  </si>
  <si>
    <t>W20.23</t>
  </si>
  <si>
    <t>Struck by thrown, projected or falling object, School, other institution and public administrative area,While engaged in other types of work</t>
  </si>
  <si>
    <t>W20.24</t>
  </si>
  <si>
    <t>Struck by thrown, projected or falling object, School, other institution and public administrative area,While resting, sleeping, eating or engaging in other vital activities</t>
  </si>
  <si>
    <t>W20.28</t>
  </si>
  <si>
    <t>Struck by thrown, projected or falling object, School, other institution and public administrative area,While engaged in other specified activities</t>
  </si>
  <si>
    <t>W20.29</t>
  </si>
  <si>
    <t>Struck by thrown, projected or falling object, School, other institution and public administrative area,During unspecified activity</t>
  </si>
  <si>
    <t>W20.30</t>
  </si>
  <si>
    <t>Struck by thrown, projected or falling object, Sports and athletics area,While engaged in sports activity</t>
  </si>
  <si>
    <t>W20.31</t>
  </si>
  <si>
    <t>Struck by thrown, projected or falling object, Sports and athletics area,While engaged in leisure activity</t>
  </si>
  <si>
    <t>W20.32</t>
  </si>
  <si>
    <t>Struck by thrown, projected or falling object, Sports and athletics area,While working for income</t>
  </si>
  <si>
    <t>W20.33</t>
  </si>
  <si>
    <t>Struck by thrown, projected or falling object, Sports and athletics area,While engaged in other types of work</t>
  </si>
  <si>
    <t>W20.34</t>
  </si>
  <si>
    <t>Struck by thrown, projected or falling object, Sports and athletics area,While resting, sleeping, eating or engaging in other vital activities</t>
  </si>
  <si>
    <t>W20.38</t>
  </si>
  <si>
    <t>Struck by thrown, projected or falling object, Sports and athletics area,While engaged in other specified activities</t>
  </si>
  <si>
    <t>W20.39</t>
  </si>
  <si>
    <t>Struck by thrown, projected or falling object, Sports and athletics area,During unspecified activity</t>
  </si>
  <si>
    <t>W20.40</t>
  </si>
  <si>
    <t>Struck by thrown, projected or falling object, Street and highway,While engaged in sports activity</t>
  </si>
  <si>
    <t>W20.41</t>
  </si>
  <si>
    <t>Struck by thrown, projected or falling object, Street and highway,While engaged in leisure activity</t>
  </si>
  <si>
    <t>W20.42</t>
  </si>
  <si>
    <t>Struck by thrown, projected or falling object, Street and highway,While working for income</t>
  </si>
  <si>
    <t>W20.43</t>
  </si>
  <si>
    <t>Struck by thrown, projected or falling object, Street and highway,While engaged in other types of work</t>
  </si>
  <si>
    <t>W20.44</t>
  </si>
  <si>
    <t>Struck by thrown, projected or falling object, Street and highway,While resting, sleeping, eating or engaging in other vital activities</t>
  </si>
  <si>
    <t>W20.48</t>
  </si>
  <si>
    <t>Struck by thrown, projected or falling object, Street and highway,While engaged in other specified activities</t>
  </si>
  <si>
    <t>W20.49</t>
  </si>
  <si>
    <t>Struck by thrown, projected or falling object, Street and highway,During unspecified activity</t>
  </si>
  <si>
    <t>W20.50</t>
  </si>
  <si>
    <t>Struck by thrown, projected or falling object, Trade and service area,While engaged in sports activity</t>
  </si>
  <si>
    <t>W20.51</t>
  </si>
  <si>
    <t>Struck by thrown, projected or falling object, Trade and service area,While engaged in leisure activity</t>
  </si>
  <si>
    <t>W20.52</t>
  </si>
  <si>
    <t>Struck by thrown, projected or falling object, Trade and service area,While working for income</t>
  </si>
  <si>
    <t>W20.53</t>
  </si>
  <si>
    <t>Struck by thrown, projected or falling object, Trade and service area,While engaged in other types of work</t>
  </si>
  <si>
    <t>W20.54</t>
  </si>
  <si>
    <t>Struck by thrown, projected or falling object, Trade and service area,While resting, sleeping, eating or engaging in other vital activities</t>
  </si>
  <si>
    <t>W20.58</t>
  </si>
  <si>
    <t>Struck by thrown, projected or falling object, Trade and service area,While engaged in other specified activities</t>
  </si>
  <si>
    <t>W20.59</t>
  </si>
  <si>
    <t>Struck by thrown, projected or falling object, Trade and service area,During unspecified activity</t>
  </si>
  <si>
    <t>W20.60</t>
  </si>
  <si>
    <t>Struck by thrown, projected or falling object, Industrial and construction area,While engaged in sports activity</t>
  </si>
  <si>
    <t>W20.61</t>
  </si>
  <si>
    <t>Struck by thrown, projected or falling object, Industrial and construction area,While engaged in leisure activity</t>
  </si>
  <si>
    <t>W20.62</t>
  </si>
  <si>
    <t>Struck by thrown, projected or falling object, Industrial and construction area,While working for income</t>
  </si>
  <si>
    <t>W20.63</t>
  </si>
  <si>
    <t>Struck by thrown, projected or falling object, Industrial and construction area,While engaged in other types of work</t>
  </si>
  <si>
    <t>W20.64</t>
  </si>
  <si>
    <t>Struck by thrown, projected or falling object, Industrial and construction area,While resting, sleeping, eating or engaging in other vital activities</t>
  </si>
  <si>
    <t>W20.68</t>
  </si>
  <si>
    <t>Struck by thrown, projected or falling object, Industrial and construction area,While engaged in other specified activities</t>
  </si>
  <si>
    <t>W20.69</t>
  </si>
  <si>
    <t>Struck by thrown, projected or falling object, Industrial and construction area,During unspecified activity</t>
  </si>
  <si>
    <t>W20.70</t>
  </si>
  <si>
    <t>Struck by thrown, projected or falling object, Farm,While engaged in sports activity</t>
  </si>
  <si>
    <t>W20.71</t>
  </si>
  <si>
    <t>Struck by thrown, projected or falling object, Farm,While engaged in leisure activity</t>
  </si>
  <si>
    <t>W20.72</t>
  </si>
  <si>
    <t>Struck by thrown, projected or falling object, Farm,While working for income</t>
  </si>
  <si>
    <t>W20.73</t>
  </si>
  <si>
    <t>Struck by thrown, projected or falling object, Farm,While engaged in other types of work</t>
  </si>
  <si>
    <t>W20.74</t>
  </si>
  <si>
    <t>Struck by thrown, projected or falling object, Farm,While resting, sleeping, eating or engaging in other vital activities</t>
  </si>
  <si>
    <t>W20.78</t>
  </si>
  <si>
    <t>Struck by thrown, projected or falling object, Farm,While engaged in other specified activities</t>
  </si>
  <si>
    <t>W20.79</t>
  </si>
  <si>
    <t>Struck by thrown, projected or falling object, Farm,During unspecified activity</t>
  </si>
  <si>
    <t>W20.80</t>
  </si>
  <si>
    <t>Struck by thrown, projected or falling object, Other specified places,While engaged in sports activity</t>
  </si>
  <si>
    <t>W20.81</t>
  </si>
  <si>
    <t>Struck by thrown, projected or falling object, Other specified places,While engaged in leisure activity</t>
  </si>
  <si>
    <t>W20.82</t>
  </si>
  <si>
    <t>Struck by thrown, projected or falling object, Other specified places,While working for income</t>
  </si>
  <si>
    <t>W20.83</t>
  </si>
  <si>
    <t>Struck by thrown, projected or falling object, Other specified places,While engaged in other types of work</t>
  </si>
  <si>
    <t>W20.84</t>
  </si>
  <si>
    <t>Struck by thrown, projected or falling object, Other specified places,While resting, sleeping, eating or engaging in other vital activities</t>
  </si>
  <si>
    <t>W20.88</t>
  </si>
  <si>
    <t>Struck by thrown, projected or falling object, Other specified places,While engaged in other specified activities</t>
  </si>
  <si>
    <t>W20.89</t>
  </si>
  <si>
    <t>Struck by thrown, projected or falling object, Other specified places,During unspecified activity</t>
  </si>
  <si>
    <t>W20.90</t>
  </si>
  <si>
    <t>Struck by thrown, projected or falling object, Unspecified place,While engaged in sports activity</t>
  </si>
  <si>
    <t>W20.91</t>
  </si>
  <si>
    <t>Struck by thrown, projected or falling object, Unspecified place,While engaged in leisure activity</t>
  </si>
  <si>
    <t>W20.92</t>
  </si>
  <si>
    <t>Struck by thrown, projected or falling object, Unspecified place,While working for income</t>
  </si>
  <si>
    <t>W20.93</t>
  </si>
  <si>
    <t>Struck by thrown, projected or falling object, Unspecified place,While engaged in other types of work</t>
  </si>
  <si>
    <t>W20.94</t>
  </si>
  <si>
    <t>Struck by thrown, projected or falling object, Unspecified place,While resting, sleeping, eating or engaging in other vital activities</t>
  </si>
  <si>
    <t>W20.98</t>
  </si>
  <si>
    <t>Struck by thrown, projected or falling object, Unspecified place,While engaged in other specified activities</t>
  </si>
  <si>
    <t>W20.99</t>
  </si>
  <si>
    <t>Struck by thrown, projected or falling object, Unspecified place,During unspecified activity</t>
  </si>
  <si>
    <t>W21</t>
  </si>
  <si>
    <t>Striking against or struck by sports equipment</t>
  </si>
  <si>
    <t>W21.00</t>
  </si>
  <si>
    <t>Striking against or struck by sports equipment, Home,While engaged in sports activity</t>
  </si>
  <si>
    <t>W21.01</t>
  </si>
  <si>
    <t>Striking against or struck by sports equipment, Home,While engaged in leisure activity</t>
  </si>
  <si>
    <t>W21.02</t>
  </si>
  <si>
    <t>Striking against or struck by sports equipment, Home,While working for income</t>
  </si>
  <si>
    <t>W21.03</t>
  </si>
  <si>
    <t>Striking against or struck by sports equipment, Home,While engaged in other types of work</t>
  </si>
  <si>
    <t>W21.04</t>
  </si>
  <si>
    <t>Striking against or struck by sports equipment, Home,While resting, sleeping, eating or engaging in other vital activities</t>
  </si>
  <si>
    <t>W21.08</t>
  </si>
  <si>
    <t>Striking against or struck by sports equipment, Home,While engaged in other specified activities</t>
  </si>
  <si>
    <t>W21.09</t>
  </si>
  <si>
    <t>Striking against or struck by sports equipment, Home,During unspecified activity</t>
  </si>
  <si>
    <t>W21.10</t>
  </si>
  <si>
    <t>Striking against or struck by sports equipment, Residential institution,While engaged in sports activity</t>
  </si>
  <si>
    <t>W21.11</t>
  </si>
  <si>
    <t>Striking against or struck by sports equipment, Residential institution,While engaged in leisure activity</t>
  </si>
  <si>
    <t>W21.12</t>
  </si>
  <si>
    <t>Striking against or struck by sports equipment, Residential institution,While working for income</t>
  </si>
  <si>
    <t>W21.13</t>
  </si>
  <si>
    <t>Striking against or struck by sports equipment, Residential institution,While engaged in other types of work</t>
  </si>
  <si>
    <t>W21.14</t>
  </si>
  <si>
    <t>Striking against or struck by sports equipment, Residential institution,While resting, sleeping, eating or engaging in other vital activities</t>
  </si>
  <si>
    <t>W21.18</t>
  </si>
  <si>
    <t>Striking against or struck by sports equipment, Residential institution,While engaged in other specified activities</t>
  </si>
  <si>
    <t>W21.19</t>
  </si>
  <si>
    <t>Striking against or struck by sports equipment, Residential institution,During unspecified activity</t>
  </si>
  <si>
    <t>W21.20</t>
  </si>
  <si>
    <t>Striking against or struck by sports equipment, School, other institution and public administrative area,While engaged in sports activity</t>
  </si>
  <si>
    <t>W21.21</t>
  </si>
  <si>
    <t>Striking against or struck by sports equipment, School, other institution and public administrative area,While engaged in leisure activity</t>
  </si>
  <si>
    <t>W21.22</t>
  </si>
  <si>
    <t>Striking against or struck by sports equipment, School, other institution and public administrative area,While working for income</t>
  </si>
  <si>
    <t>W21.23</t>
  </si>
  <si>
    <t>Striking against or struck by sports equipment, School, other institution and public administrative area,While engaged in other types of work</t>
  </si>
  <si>
    <t>W21.24</t>
  </si>
  <si>
    <t>Striking against or struck by sports equipment, School, other institution and public administrative area,While resting, sleeping, eating or engaging in other vital activities</t>
  </si>
  <si>
    <t>W21.28</t>
  </si>
  <si>
    <t>Striking against or struck by sports equipment, School, other institution and public administrative area,While engaged in other specified activities</t>
  </si>
  <si>
    <t>W21.29</t>
  </si>
  <si>
    <t>Striking against or struck by sports equipment, School, other institution and public administrative area,During unspecified activity</t>
  </si>
  <si>
    <t>W21.30</t>
  </si>
  <si>
    <t>Striking against or struck by sports equipment, Sports and athletics area,While engaged in sports activity</t>
  </si>
  <si>
    <t>W21.31</t>
  </si>
  <si>
    <t>Striking against or struck by sports equipment, Sports and athletics area,While engaged in leisure activity</t>
  </si>
  <si>
    <t>W21.32</t>
  </si>
  <si>
    <t>Striking against or struck by sports equipment, Sports and athletics area,While working for income</t>
  </si>
  <si>
    <t>W21.33</t>
  </si>
  <si>
    <t>Striking against or struck by sports equipment, Sports and athletics area,While engaged in other types of work</t>
  </si>
  <si>
    <t>W21.34</t>
  </si>
  <si>
    <t>Striking against or struck by sports equipment, Sports and athletics area,While resting, sleeping, eating or engaging in other vital activities</t>
  </si>
  <si>
    <t>W21.38</t>
  </si>
  <si>
    <t>Striking against or struck by sports equipment, Sports and athletics area,While engaged in other specified activities</t>
  </si>
  <si>
    <t>W21.39</t>
  </si>
  <si>
    <t>Striking against or struck by sports equipment, Sports and athletics area,During unspecified activity</t>
  </si>
  <si>
    <t>W21.40</t>
  </si>
  <si>
    <t>Striking against or struck by sports equipment, Street and highway,While engaged in sports activity</t>
  </si>
  <si>
    <t>W21.41</t>
  </si>
  <si>
    <t>Striking against or struck by sports equipment, Street and highway,While engaged in leisure activity</t>
  </si>
  <si>
    <t>W21.42</t>
  </si>
  <si>
    <t>Striking against or struck by sports equipment, Street and highway,While working for income</t>
  </si>
  <si>
    <t>W21.43</t>
  </si>
  <si>
    <t>Striking against or struck by sports equipment, Street and highway,While engaged in other types of work</t>
  </si>
  <si>
    <t>W21.44</t>
  </si>
  <si>
    <t>Striking against or struck by sports equipment, Street and highway,While resting, sleeping, eating or engaging in other vital activities</t>
  </si>
  <si>
    <t>W21.48</t>
  </si>
  <si>
    <t>Striking against or struck by sports equipment, Street and highway,While engaged in other specified activities</t>
  </si>
  <si>
    <t>W21.49</t>
  </si>
  <si>
    <t>Striking against or struck by sports equipment, Street and highway,During unspecified activity</t>
  </si>
  <si>
    <t>W21.50</t>
  </si>
  <si>
    <t>Striking against or struck by sports equipment, Trade and service area,While engaged in sports activity</t>
  </si>
  <si>
    <t>W21.51</t>
  </si>
  <si>
    <t>Striking against or struck by sports equipment, Trade and service area,While engaged in leisure activity</t>
  </si>
  <si>
    <t>W21.52</t>
  </si>
  <si>
    <t>Striking against or struck by sports equipment, Trade and service area,While working for income</t>
  </si>
  <si>
    <t>W21.53</t>
  </si>
  <si>
    <t>Striking against or struck by sports equipment, Trade and service area,While engaged in other types of work</t>
  </si>
  <si>
    <t>W21.54</t>
  </si>
  <si>
    <t>Striking against or struck by sports equipment, Trade and service area,While resting, sleeping, eating or engaging in other vital activities</t>
  </si>
  <si>
    <t>W21.58</t>
  </si>
  <si>
    <t>Striking against or struck by sports equipment, Trade and service area,While engaged in other specified activities</t>
  </si>
  <si>
    <t>W21.59</t>
  </si>
  <si>
    <t>Striking against or struck by sports equipment, Trade and service area,During unspecified activity</t>
  </si>
  <si>
    <t>W21.60</t>
  </si>
  <si>
    <t>Striking against or struck by sports equipment, Industrial and construction area,While engaged in sports activity</t>
  </si>
  <si>
    <t>W21.61</t>
  </si>
  <si>
    <t>Striking against or struck by sports equipment, Industrial and construction area,While engaged in leisure activity</t>
  </si>
  <si>
    <t>W21.62</t>
  </si>
  <si>
    <t>Striking against or struck by sports equipment, Industrial and construction area,While working for income</t>
  </si>
  <si>
    <t>W21.63</t>
  </si>
  <si>
    <t>Striking against or struck by sports equipment, Industrial and construction area,While engaged in other types of work</t>
  </si>
  <si>
    <t>W21.64</t>
  </si>
  <si>
    <t>Striking against or struck by sports equipment, Industrial and construction area,While resting, sleeping, eating or engaging in other vital activities</t>
  </si>
  <si>
    <t>W21.68</t>
  </si>
  <si>
    <t>Striking against or struck by sports equipment, Industrial and construction area,While engaged in other specified activities</t>
  </si>
  <si>
    <t>W21.69</t>
  </si>
  <si>
    <t>Striking against or struck by sports equipment, Industrial and construction area,During unspecified activity</t>
  </si>
  <si>
    <t>W21.70</t>
  </si>
  <si>
    <t>Striking against or struck by sports equipment, Farm,While engaged in sports activity</t>
  </si>
  <si>
    <t>W21.71</t>
  </si>
  <si>
    <t>Striking against or struck by sports equipment, Farm,While engaged in leisure activity</t>
  </si>
  <si>
    <t>W21.72</t>
  </si>
  <si>
    <t>Striking against or struck by sports equipment, Farm,While working for income</t>
  </si>
  <si>
    <t>W21.73</t>
  </si>
  <si>
    <t>Striking against or struck by sports equipment, Farm,While engaged in other types of work</t>
  </si>
  <si>
    <t>W21.74</t>
  </si>
  <si>
    <t>Striking against or struck by sports equipment, Farm,While resting, sleeping, eating or engaging in other vital activities</t>
  </si>
  <si>
    <t>W21.78</t>
  </si>
  <si>
    <t>Striking against or struck by sports equipment, Farm,While engaged in other specified activities</t>
  </si>
  <si>
    <t>W21.79</t>
  </si>
  <si>
    <t>Striking against or struck by sports equipment, Farm,During unspecified activity</t>
  </si>
  <si>
    <t>W21.80</t>
  </si>
  <si>
    <t>Striking against or struck by sports equipment, Other specified places,While engaged in sports activity</t>
  </si>
  <si>
    <t>W21.81</t>
  </si>
  <si>
    <t>Striking against or struck by sports equipment, Other specified places,While engaged in leisure activity</t>
  </si>
  <si>
    <t>W21.82</t>
  </si>
  <si>
    <t>Striking against or struck by sports equipment, Other specified places,While working for income</t>
  </si>
  <si>
    <t>W21.83</t>
  </si>
  <si>
    <t>Striking against or struck by sports equipment, Other specified places,While engaged in other types of work</t>
  </si>
  <si>
    <t>W21.84</t>
  </si>
  <si>
    <t>Striking against or struck by sports equipment, Other specified places,While resting, sleeping, eating or engaging in other vital activities</t>
  </si>
  <si>
    <t>W21.88</t>
  </si>
  <si>
    <t>Striking against or struck by sports equipment, Other specified places,While engaged in other specified activities</t>
  </si>
  <si>
    <t>W21.89</t>
  </si>
  <si>
    <t>Striking against or struck by sports equipment, Other specified places,During unspecified activity</t>
  </si>
  <si>
    <t>W21.90</t>
  </si>
  <si>
    <t>Striking against or struck by sports equipment, Unspecified place,While engaged in sports activity</t>
  </si>
  <si>
    <t>W21.91</t>
  </si>
  <si>
    <t>Striking against or struck by sports equipment, Unspecified place,While engaged in leisure activity</t>
  </si>
  <si>
    <t>W21.92</t>
  </si>
  <si>
    <t>Striking against or struck by sports equipment, Unspecified place,While working for income</t>
  </si>
  <si>
    <t>W21.93</t>
  </si>
  <si>
    <t>Striking against or struck by sports equipment, Unspecified place,While engaged in other types of work</t>
  </si>
  <si>
    <t>W21.94</t>
  </si>
  <si>
    <t>Striking against or struck by sports equipment, Unspecified place,While resting, sleeping, eating or engaging in other vital activities</t>
  </si>
  <si>
    <t>W21.98</t>
  </si>
  <si>
    <t>Striking against or struck by sports equipment, Unspecified place,While engaged in other specified activities</t>
  </si>
  <si>
    <t>W21.99</t>
  </si>
  <si>
    <t>Striking against or struck by sports equipment, Unspecified place,During unspecified activity</t>
  </si>
  <si>
    <t>W22</t>
  </si>
  <si>
    <t>Striking against or struck by other objects</t>
  </si>
  <si>
    <t>W22.00</t>
  </si>
  <si>
    <t>Striking against or struck by other objects, Home,While engaged in sports activity</t>
  </si>
  <si>
    <t>W22.01</t>
  </si>
  <si>
    <t>Striking against or struck by other objects, Home,While engaged in leisure activity</t>
  </si>
  <si>
    <t>W22.02</t>
  </si>
  <si>
    <t>Striking against or struck by other objects, Home,While working for income</t>
  </si>
  <si>
    <t>W22.03</t>
  </si>
  <si>
    <t>Striking against or struck by other objects, Home,While engaged in other types of work</t>
  </si>
  <si>
    <t>W22.04</t>
  </si>
  <si>
    <t>Striking against or struck by other objects, Home,While resting, sleeping, eating or engaging in other vital activities</t>
  </si>
  <si>
    <t>W22.08</t>
  </si>
  <si>
    <t>Striking against or struck by other objects, Home,While engaged in other specified activities</t>
  </si>
  <si>
    <t>W22.09</t>
  </si>
  <si>
    <t>Striking against or struck by other objects, Home,During unspecified activity</t>
  </si>
  <si>
    <t>W22.10</t>
  </si>
  <si>
    <t>Striking against or struck by other objects, Residential institution,While engaged in sports activity</t>
  </si>
  <si>
    <t>W22.11</t>
  </si>
  <si>
    <t>Striking against or struck by other objects, Residential institution,While engaged in leisure activity</t>
  </si>
  <si>
    <t>W22.12</t>
  </si>
  <si>
    <t>Striking against or struck by other objects, Residential institution,While working for income</t>
  </si>
  <si>
    <t>W22.13</t>
  </si>
  <si>
    <t>Striking against or struck by other objects, Residential institution,While engaged in other types of work</t>
  </si>
  <si>
    <t>W22.14</t>
  </si>
  <si>
    <t>Striking against or struck by other objects, Residential institution,While resting, sleeping, eating or engaging in other vital activities</t>
  </si>
  <si>
    <t>W22.18</t>
  </si>
  <si>
    <t>Striking against or struck by other objects, Residential institution,While engaged in other specified activities</t>
  </si>
  <si>
    <t>W22.19</t>
  </si>
  <si>
    <t>Striking against or struck by other objects, Residential institution,During unspecified activity</t>
  </si>
  <si>
    <t>W22.20</t>
  </si>
  <si>
    <t>Striking against or struck by other objects, School, other institution and public administrative area,While engaged in sports activity</t>
  </si>
  <si>
    <t>W22.21</t>
  </si>
  <si>
    <t>Striking against or struck by other objects, School, other institution and public administrative area,While engaged in leisure activity</t>
  </si>
  <si>
    <t>W22.22</t>
  </si>
  <si>
    <t>Striking against or struck by other objects, School, other institution and public administrative area,While working for income</t>
  </si>
  <si>
    <t>W22.23</t>
  </si>
  <si>
    <t>Striking against or struck by other objects, School, other institution and public administrative area,While engaged in other types of work</t>
  </si>
  <si>
    <t>W22.24</t>
  </si>
  <si>
    <t>Striking against or struck by other objects, School, other institution and public administrative area,While resting, sleeping, eating or engaging in other vital activities</t>
  </si>
  <si>
    <t>W22.28</t>
  </si>
  <si>
    <t>Striking against or struck by other objects, School, other institution and public administrative area,While engaged in other specified activities</t>
  </si>
  <si>
    <t>W22.29</t>
  </si>
  <si>
    <t>Striking against or struck by other objects, School, other institution and public administrative area,During unspecified activity</t>
  </si>
  <si>
    <t>W22.30</t>
  </si>
  <si>
    <t>Striking against or struck by other objects, Sports and athletics area,While engaged in sports activity</t>
  </si>
  <si>
    <t>W22.31</t>
  </si>
  <si>
    <t>Striking against or struck by other objects, Sports and athletics area,While engaged in leisure activity</t>
  </si>
  <si>
    <t>W22.32</t>
  </si>
  <si>
    <t>Striking against or struck by other objects, Sports and athletics area,While working for income</t>
  </si>
  <si>
    <t>W22.33</t>
  </si>
  <si>
    <t>Striking against or struck by other objects, Sports and athletics area,While engaged in other types of work</t>
  </si>
  <si>
    <t>W22.34</t>
  </si>
  <si>
    <t>Striking against or struck by other objects, Sports and athletics area,While resting, sleeping, eating or engaging in other vital activities</t>
  </si>
  <si>
    <t>W22.38</t>
  </si>
  <si>
    <t>Striking against or struck by other objects, Sports and athletics area,While engaged in other specified activities</t>
  </si>
  <si>
    <t>W22.39</t>
  </si>
  <si>
    <t>Striking against or struck by other objects, Sports and athletics area,During unspecified activity</t>
  </si>
  <si>
    <t>W22.40</t>
  </si>
  <si>
    <t>Striking against or struck by other objects, Street and highway,While engaged in sports activity</t>
  </si>
  <si>
    <t>W22.41</t>
  </si>
  <si>
    <t>Striking against or struck by other objects, Street and highway,While engaged in leisure activity</t>
  </si>
  <si>
    <t>W22.42</t>
  </si>
  <si>
    <t>Striking against or struck by other objects, Street and highway,While working for income</t>
  </si>
  <si>
    <t>W22.43</t>
  </si>
  <si>
    <t>Striking against or struck by other objects, Street and highway,While engaged in other types of work</t>
  </si>
  <si>
    <t>W22.44</t>
  </si>
  <si>
    <t>Striking against or struck by other objects, Street and highway,While resting, sleeping, eating or engaging in other vital activities</t>
  </si>
  <si>
    <t>W22.48</t>
  </si>
  <si>
    <t>Striking against or struck by other objects, Street and highway,While engaged in other specified activities</t>
  </si>
  <si>
    <t>W22.49</t>
  </si>
  <si>
    <t>Striking against or struck by other objects, Street and highway,During unspecified activity</t>
  </si>
  <si>
    <t>W22.50</t>
  </si>
  <si>
    <t>Striking against or struck by other objects, Trade and service area,While engaged in sports activity</t>
  </si>
  <si>
    <t>W22.51</t>
  </si>
  <si>
    <t>Striking against or struck by other objects, Trade and service area,While engaged in leisure activity</t>
  </si>
  <si>
    <t>W22.52</t>
  </si>
  <si>
    <t>Striking against or struck by other objects, Trade and service area,While working for income</t>
  </si>
  <si>
    <t>W22.53</t>
  </si>
  <si>
    <t>Striking against or struck by other objects, Trade and service area,While engaged in other types of work</t>
  </si>
  <si>
    <t>W22.54</t>
  </si>
  <si>
    <t>Striking against or struck by other objects, Trade and service area,While resting, sleeping, eating or engaging in other vital activities</t>
  </si>
  <si>
    <t>W22.58</t>
  </si>
  <si>
    <t>Striking against or struck by other objects, Trade and service area,While engaged in other specified activities</t>
  </si>
  <si>
    <t>W22.59</t>
  </si>
  <si>
    <t>Striking against or struck by other objects, Trade and service area,During unspecified activity</t>
  </si>
  <si>
    <t>W22.60</t>
  </si>
  <si>
    <t>Striking against or struck by other objects, Industrial and construction area,While engaged in sports activity</t>
  </si>
  <si>
    <t>W22.61</t>
  </si>
  <si>
    <t>Striking against or struck by other objects, Industrial and construction area,While engaged in leisure activity</t>
  </si>
  <si>
    <t>W22.62</t>
  </si>
  <si>
    <t>Striking against or struck by other objects, Industrial and construction area,While working for income</t>
  </si>
  <si>
    <t>W22.63</t>
  </si>
  <si>
    <t>Striking against or struck by other objects, Industrial and construction area,While engaged in other types of work</t>
  </si>
  <si>
    <t>W22.64</t>
  </si>
  <si>
    <t>Striking against or struck by other objects, Industrial and construction area,While resting, sleeping, eating or engaging in other vital activities</t>
  </si>
  <si>
    <t>W22.68</t>
  </si>
  <si>
    <t>Striking against or struck by other objects, Industrial and construction area,While engaged in other specified activities</t>
  </si>
  <si>
    <t>W22.69</t>
  </si>
  <si>
    <t>Striking against or struck by other objects, Industrial and construction area,During unspecified activity</t>
  </si>
  <si>
    <t>W22.70</t>
  </si>
  <si>
    <t>Striking against or struck by other objects, Farm,While engaged in sports activity</t>
  </si>
  <si>
    <t>W22.71</t>
  </si>
  <si>
    <t>Striking against or struck by other objects, Farm,While engaged in leisure activity</t>
  </si>
  <si>
    <t>W22.72</t>
  </si>
  <si>
    <t>Striking against or struck by other objects, Farm,While working for income</t>
  </si>
  <si>
    <t>W22.73</t>
  </si>
  <si>
    <t>Striking against or struck by other objects, Farm,While engaged in other types of work</t>
  </si>
  <si>
    <t>W22.74</t>
  </si>
  <si>
    <t>Striking against or struck by other objects, Farm,While resting, sleeping, eating or engaging in other vital activities</t>
  </si>
  <si>
    <t>W22.78</t>
  </si>
  <si>
    <t>Striking against or struck by other objects, Farm,While engaged in other specified activities</t>
  </si>
  <si>
    <t>W22.79</t>
  </si>
  <si>
    <t>Striking against or struck by other objects, Farm,During unspecified activity</t>
  </si>
  <si>
    <t>W22.80</t>
  </si>
  <si>
    <t>Striking against or struck by other objects, Other specified places,While engaged in sports activity</t>
  </si>
  <si>
    <t>W22.81</t>
  </si>
  <si>
    <t>Striking against or struck by other objects, Other specified places,While engaged in leisure activity</t>
  </si>
  <si>
    <t>W22.82</t>
  </si>
  <si>
    <t>Striking against or struck by other objects, Other specified places,While working for income</t>
  </si>
  <si>
    <t>W22.83</t>
  </si>
  <si>
    <t>Striking against or struck by other objects, Other specified places,While engaged in other types of work</t>
  </si>
  <si>
    <t>W22.84</t>
  </si>
  <si>
    <t>Striking against or struck by other objects, Other specified places,While resting, sleeping, eating or engaging in other vital activities</t>
  </si>
  <si>
    <t>W22.88</t>
  </si>
  <si>
    <t>Striking against or struck by other objects, Other specified places,While engaged in other specified activities</t>
  </si>
  <si>
    <t>W22.89</t>
  </si>
  <si>
    <t>Striking against or struck by other objects, Other specified places,During unspecified activity</t>
  </si>
  <si>
    <t>W22.90</t>
  </si>
  <si>
    <t>Striking against or struck by other objects, Unspecified place,While engaged in sports activity</t>
  </si>
  <si>
    <t>W22.91</t>
  </si>
  <si>
    <t>Striking against or struck by other objects, Unspecified place,While engaged in leisure activity</t>
  </si>
  <si>
    <t>W22.92</t>
  </si>
  <si>
    <t>Striking against or struck by other objects, Unspecified place,While working for income</t>
  </si>
  <si>
    <t>W22.93</t>
  </si>
  <si>
    <t>Striking against or struck by other objects, Unspecified place,While engaged in other types of work</t>
  </si>
  <si>
    <t>W22.94</t>
  </si>
  <si>
    <t>Striking against or struck by other objects, Unspecified place,While resting, sleeping, eating or engaging in other vital activities</t>
  </si>
  <si>
    <t>W22.98</t>
  </si>
  <si>
    <t>Striking against or struck by other objects, Unspecified place,While engaged in other specified activities</t>
  </si>
  <si>
    <t>W22.99</t>
  </si>
  <si>
    <t>Striking against or struck by other objects, Unspecified place,During unspecified activity</t>
  </si>
  <si>
    <t>W23</t>
  </si>
  <si>
    <t>Caught, crushed, jammed or pinched in or between objects</t>
  </si>
  <si>
    <t>W23.00</t>
  </si>
  <si>
    <t>Caught, crushed, jammed or pinched in or between objects, Home,While engaged in sports activity</t>
  </si>
  <si>
    <t>W23.01</t>
  </si>
  <si>
    <t>Caught, crushed, jammed or pinched in or between objects, Home,While engaged in leisure activity</t>
  </si>
  <si>
    <t>W23.02</t>
  </si>
  <si>
    <t>Caught, crushed, jammed or pinched in or between objects, Home,While working for income</t>
  </si>
  <si>
    <t>W23.03</t>
  </si>
  <si>
    <t>Caught, crushed, jammed or pinched in or between objects, Home,While engaged in other types of work</t>
  </si>
  <si>
    <t>W23.04</t>
  </si>
  <si>
    <t>Caught, crushed, jammed or pinched in or between objects, Home,While resting, sleeping, eating or engaging in other vital activities</t>
  </si>
  <si>
    <t>W23.08</t>
  </si>
  <si>
    <t>Caught, crushed, jammed or pinched in or between objects, Home,While engaged in other specified activities</t>
  </si>
  <si>
    <t>W23.09</t>
  </si>
  <si>
    <t>Caught, crushed, jammed or pinched in or between objects, Home,During unspecified activity</t>
  </si>
  <si>
    <t>W23.10</t>
  </si>
  <si>
    <t>Caught, crushed, jammed or pinched in or between objects, Residential institution,While engaged in sports activity</t>
  </si>
  <si>
    <t>W23.11</t>
  </si>
  <si>
    <t>Caught, crushed, jammed or pinched in or between objects, Residential institution,While engaged in leisure activity</t>
  </si>
  <si>
    <t>W23.12</t>
  </si>
  <si>
    <t>Caught, crushed, jammed or pinched in or between objects, Residential institution,While working for income</t>
  </si>
  <si>
    <t>W23.13</t>
  </si>
  <si>
    <t>Caught, crushed, jammed or pinched in or between objects, Residential institution,While engaged in other types of work</t>
  </si>
  <si>
    <t>W23.14</t>
  </si>
  <si>
    <t>Caught, crushed, jammed or pinched in or between objects, Residential institution,While resting, sleeping, eating or engaging in other vital activities</t>
  </si>
  <si>
    <t>W23.18</t>
  </si>
  <si>
    <t>Caught, crushed, jammed or pinched in or between objects, Residential institution,While engaged in other specified activities</t>
  </si>
  <si>
    <t>W23.19</t>
  </si>
  <si>
    <t>Caught, crushed, jammed or pinched in or between objects, Residential institution,During unspecified activity</t>
  </si>
  <si>
    <t>W23.20</t>
  </si>
  <si>
    <t>Caught, crushed, jammed or pinched in or between objects, School, other institution and public administrative area,While engaged in sports activity</t>
  </si>
  <si>
    <t>W23.21</t>
  </si>
  <si>
    <t>Caught, crushed, jammed or pinched in or between objects, School, other institution and public administrative area,While engaged in leisure activity</t>
  </si>
  <si>
    <t>W23.22</t>
  </si>
  <si>
    <t>Caught, crushed, jammed or pinched in or between objects, School, other institution and public administrative area,While working for income</t>
  </si>
  <si>
    <t>W23.23</t>
  </si>
  <si>
    <t>Caught, crushed, jammed or pinched in or between objects, School, other institution and public administrative area,While engaged in other types of work</t>
  </si>
  <si>
    <t>W23.24</t>
  </si>
  <si>
    <t>Caught, crushed, jammed or pinched in or between objects, School, other institution and public administrative area,While resting, sleeping, eating or engaging in other vital activities</t>
  </si>
  <si>
    <t>W23.28</t>
  </si>
  <si>
    <t>Caught, crushed, jammed or pinched in or between objects, School, other institution and public administrative area,While engaged in other specified activities</t>
  </si>
  <si>
    <t>W23.29</t>
  </si>
  <si>
    <t>Caught, crushed, jammed or pinched in or between objects, School, other institution and public administrative area,During unspecified activity</t>
  </si>
  <si>
    <t>W23.30</t>
  </si>
  <si>
    <t>Caught, crushed, jammed or pinched in or between objects, Sports and athletics area,While engaged in sports activity</t>
  </si>
  <si>
    <t>W23.31</t>
  </si>
  <si>
    <t>Caught, crushed, jammed or pinched in or between objects, Sports and athletics area,While engaged in leisure activity</t>
  </si>
  <si>
    <t>W23.32</t>
  </si>
  <si>
    <t>Caught, crushed, jammed or pinched in or between objects, Sports and athletics area,While working for income</t>
  </si>
  <si>
    <t>W23.33</t>
  </si>
  <si>
    <t>Caught, crushed, jammed or pinched in or between objects, Sports and athletics area,While engaged in other types of work</t>
  </si>
  <si>
    <t>W23.34</t>
  </si>
  <si>
    <t>Caught, crushed, jammed or pinched in or between objects, Sports and athletics area,While resting, sleeping, eating or engaging in other vital activities</t>
  </si>
  <si>
    <t>W23.38</t>
  </si>
  <si>
    <t>Caught, crushed, jammed or pinched in or between objects, Sports and athletics area,While engaged in other specified activities</t>
  </si>
  <si>
    <t>W23.39</t>
  </si>
  <si>
    <t>Caught, crushed, jammed or pinched in or between objects, Sports and athletics area,During unspecified activity</t>
  </si>
  <si>
    <t>W23.40</t>
  </si>
  <si>
    <t>Caught, crushed, jammed or pinched in or between objects, Street and highway,While engaged in sports activity</t>
  </si>
  <si>
    <t>W23.41</t>
  </si>
  <si>
    <t>Caught, crushed, jammed or pinched in or between objects, Street and highway,While engaged in leisure activity</t>
  </si>
  <si>
    <t>W23.42</t>
  </si>
  <si>
    <t>Caught, crushed, jammed or pinched in or between objects, Street and highway,While working for income</t>
  </si>
  <si>
    <t>W23.43</t>
  </si>
  <si>
    <t>Caught, crushed, jammed or pinched in or between objects, Street and highway,While engaged in other types of work</t>
  </si>
  <si>
    <t>W23.44</t>
  </si>
  <si>
    <t>Caught, crushed, jammed or pinched in or between objects, Street and highway,While resting, sleeping, eating or engaging in other vital activities</t>
  </si>
  <si>
    <t>W23.48</t>
  </si>
  <si>
    <t>Caught, crushed, jammed or pinched in or between objects, Street and highway,While engaged in other specified activities</t>
  </si>
  <si>
    <t>W23.49</t>
  </si>
  <si>
    <t>Caught, crushed, jammed or pinched in or between objects, Street and highway,During unspecified activity</t>
  </si>
  <si>
    <t>W23.50</t>
  </si>
  <si>
    <t>Caught, crushed, jammed or pinched in or between objects, Trade and service area,While engaged in sports activity</t>
  </si>
  <si>
    <t>W23.51</t>
  </si>
  <si>
    <t>Caught, crushed, jammed or pinched in or between objects, Trade and service area,While engaged in leisure activity</t>
  </si>
  <si>
    <t>W23.52</t>
  </si>
  <si>
    <t>Caught, crushed, jammed or pinched in or between objects, Trade and service area,While working for income</t>
  </si>
  <si>
    <t>W23.53</t>
  </si>
  <si>
    <t>Caught, crushed, jammed or pinched in or between objects, Trade and service area,While engaged in other types of work</t>
  </si>
  <si>
    <t>W23.54</t>
  </si>
  <si>
    <t>Caught, crushed, jammed or pinched in or between objects, Trade and service area,While resting, sleeping, eating or engaging in other vital activities</t>
  </si>
  <si>
    <t>W23.58</t>
  </si>
  <si>
    <t>Caught, crushed, jammed or pinched in or between objects, Trade and service area,While engaged in other specified activities</t>
  </si>
  <si>
    <t>W23.59</t>
  </si>
  <si>
    <t>Caught, crushed, jammed or pinched in or between objects, Trade and service area,During unspecified activity</t>
  </si>
  <si>
    <t>W23.60</t>
  </si>
  <si>
    <t>Caught, crushed, jammed or pinched in or between objects, Industrial and construction area,While engaged in sports activity</t>
  </si>
  <si>
    <t>W23.61</t>
  </si>
  <si>
    <t>Caught, crushed, jammed or pinched in or between objects, Industrial and construction area,While engaged in leisure activity</t>
  </si>
  <si>
    <t>W23.62</t>
  </si>
  <si>
    <t>Caught, crushed, jammed or pinched in or between objects, Industrial and construction area,While working for income</t>
  </si>
  <si>
    <t>W23.63</t>
  </si>
  <si>
    <t>Caught, crushed, jammed or pinched in or between objects, Industrial and construction area,While engaged in other types of work</t>
  </si>
  <si>
    <t>W23.64</t>
  </si>
  <si>
    <t>Caught, crushed, jammed or pinched in or between objects, Industrial and construction area,While resting, sleeping, eating or engaging in other vital activities</t>
  </si>
  <si>
    <t>W23.68</t>
  </si>
  <si>
    <t>Caught, crushed, jammed or pinched in or between objects, Industrial and construction area,While engaged in other specified activities</t>
  </si>
  <si>
    <t>W23.69</t>
  </si>
  <si>
    <t>Caught, crushed, jammed or pinched in or between objects, Industrial and construction area,During unspecified activity</t>
  </si>
  <si>
    <t>W23.70</t>
  </si>
  <si>
    <t>Caught, crushed, jammed or pinched in or between objects, Farm,While engaged in sports activity</t>
  </si>
  <si>
    <t>W23.71</t>
  </si>
  <si>
    <t>Caught, crushed, jammed or pinched in or between objects, Farm,While engaged in leisure activity</t>
  </si>
  <si>
    <t>W23.72</t>
  </si>
  <si>
    <t>Caught, crushed, jammed or pinched in or between objects, Farm,While working for income</t>
  </si>
  <si>
    <t>W23.73</t>
  </si>
  <si>
    <t>Caught, crushed, jammed or pinched in or between objects, Farm,While engaged in other types of work</t>
  </si>
  <si>
    <t>W23.74</t>
  </si>
  <si>
    <t>Caught, crushed, jammed or pinched in or between objects, Farm,While resting, sleeping, eating or engaging in other vital activities</t>
  </si>
  <si>
    <t>W23.78</t>
  </si>
  <si>
    <t>Caught, crushed, jammed or pinched in or between objects, Farm,While engaged in other specified activities</t>
  </si>
  <si>
    <t>W23.79</t>
  </si>
  <si>
    <t>Caught, crushed, jammed or pinched in or between objects, Farm,During unspecified activity</t>
  </si>
  <si>
    <t>W23.80</t>
  </si>
  <si>
    <t>Caught, crushed, jammed or pinched in or between objects, Other specified places,While engaged in sports activity</t>
  </si>
  <si>
    <t>W23.81</t>
  </si>
  <si>
    <t>Caught, crushed, jammed or pinched in or between objects, Other specified places,While engaged in leisure activity</t>
  </si>
  <si>
    <t>W23.82</t>
  </si>
  <si>
    <t>Caught, crushed, jammed or pinched in or between objects, Other specified places,While working for income</t>
  </si>
  <si>
    <t>W23.83</t>
  </si>
  <si>
    <t>Caught, crushed, jammed or pinched in or between objects, Other specified places,While engaged in other types of work</t>
  </si>
  <si>
    <t>W23.84</t>
  </si>
  <si>
    <t>Caught, crushed, jammed or pinched in or between objects, Other specified places,While resting, sleeping, eating or engaging in other vital activities</t>
  </si>
  <si>
    <t>W23.88</t>
  </si>
  <si>
    <t>Caught, crushed, jammed or pinched in or between objects, Other specified places,While engaged in other specified activities</t>
  </si>
  <si>
    <t>W23.89</t>
  </si>
  <si>
    <t>Caught, crushed, jammed or pinched in or between objects, Other specified places,During unspecified activity</t>
  </si>
  <si>
    <t>W23.90</t>
  </si>
  <si>
    <t>Caught, crushed, jammed or pinched in or between objects, Unspecified place,While engaged in sports activity</t>
  </si>
  <si>
    <t>W23.91</t>
  </si>
  <si>
    <t>Caught, crushed, jammed or pinched in or between objects, Unspecified place,While engaged in leisure activity</t>
  </si>
  <si>
    <t>W23.92</t>
  </si>
  <si>
    <t>Caught, crushed, jammed or pinched in or between objects, Unspecified place,While working for income</t>
  </si>
  <si>
    <t>W23.93</t>
  </si>
  <si>
    <t>Caught, crushed, jammed or pinched in or between objects, Unspecified place,While engaged in other types of work</t>
  </si>
  <si>
    <t>W23.94</t>
  </si>
  <si>
    <t>Caught, crushed, jammed or pinched in or between objects, Unspecified place,While resting, sleeping, eating or engaging in other vital activities</t>
  </si>
  <si>
    <t>W23.98</t>
  </si>
  <si>
    <t>Caught, crushed, jammed or pinched in or between objects, Unspecified place,While engaged in other specified activities</t>
  </si>
  <si>
    <t>W23.99</t>
  </si>
  <si>
    <t>Caught, crushed, jammed or pinched in or between objects, Unspecified place,During unspecified activity</t>
  </si>
  <si>
    <t>W24</t>
  </si>
  <si>
    <t>Contact with lifting and transmission devices, not elsewhere classified</t>
  </si>
  <si>
    <t>W24.00</t>
  </si>
  <si>
    <t>Contact with lifting and transmission devices, not elsewhere classified, Home,While engaged in sports activity</t>
  </si>
  <si>
    <t>W24.01</t>
  </si>
  <si>
    <t>Contact with lifting and transmission devices, not elsewhere classified, Home,While engaged in leisure activity</t>
  </si>
  <si>
    <t>W24.02</t>
  </si>
  <si>
    <t>Contact with lifting and transmission devices, not elsewhere classified, Home,While working for income</t>
  </si>
  <si>
    <t>W24.03</t>
  </si>
  <si>
    <t>Contact with lifting and transmission devices, not elsewhere classified, Home,While engaged in other types of work</t>
  </si>
  <si>
    <t>W24.04</t>
  </si>
  <si>
    <t>Contact with lifting and transmission devices, not elsewhere classified, Home,While resting, sleeping, eating or engaging in other vital activities</t>
  </si>
  <si>
    <t>W24.08</t>
  </si>
  <si>
    <t>Contact with lifting and transmission devices, not elsewhere classified, Home,While engaged in other specified activities</t>
  </si>
  <si>
    <t>W24.09</t>
  </si>
  <si>
    <t>Contact with lifting and transmission devices, not elsewhere classified, Home,During unspecified activity</t>
  </si>
  <si>
    <t>W24.10</t>
  </si>
  <si>
    <t>Contact with lifting and transmission devices, not elsewhere classified, Residential institution,While engaged in sports activity</t>
  </si>
  <si>
    <t>W24.11</t>
  </si>
  <si>
    <t>Contact with lifting and transmission devices, not elsewhere classified, Residential institution,While engaged in leisure activity</t>
  </si>
  <si>
    <t>W24.12</t>
  </si>
  <si>
    <t>Contact with lifting and transmission devices, not elsewhere classified, Residential institution,While working for income</t>
  </si>
  <si>
    <t>W24.13</t>
  </si>
  <si>
    <t>Contact with lifting and transmission devices, not elsewhere classified, Residential institution,While engaged in other types of work</t>
  </si>
  <si>
    <t>W24.14</t>
  </si>
  <si>
    <t>Contact with lifting and transmission devices, not elsewhere classified, Residential institution,While resting, sleeping, eating or engaging in other vital activities</t>
  </si>
  <si>
    <t>W24.18</t>
  </si>
  <si>
    <t>Contact with lifting and transmission devices, not elsewhere classified, Residential institution,While engaged in other specified activities</t>
  </si>
  <si>
    <t>W24.19</t>
  </si>
  <si>
    <t>Contact with lifting and transmission devices, not elsewhere classified, Residential institution,During unspecified activity</t>
  </si>
  <si>
    <t>W24.20</t>
  </si>
  <si>
    <t>Contact with lifting and transmission devices, not elsewhere classified, School, other institution and public administrative area,While engaged in sports activity</t>
  </si>
  <si>
    <t>W24.21</t>
  </si>
  <si>
    <t>Contact with lifting and transmission devices, not elsewhere classified, School, other institution and public administrative area,While engaged in leisure activity</t>
  </si>
  <si>
    <t>W24.22</t>
  </si>
  <si>
    <t>Contact with lifting and transmission devices, not elsewhere classified, School, other institution and public administrative area,While working for income</t>
  </si>
  <si>
    <t>W24.23</t>
  </si>
  <si>
    <t>Contact with lifting and transmission devices, not elsewhere classified, School, other institution and public administrative area,While engaged in other types of work</t>
  </si>
  <si>
    <t>W24.24</t>
  </si>
  <si>
    <t>Contact with lifting and transmission devices, not elsewhere classified, School, other institution and public administrative area,While resting, sleeping, eating or engaging in other vital activities</t>
  </si>
  <si>
    <t>W24.28</t>
  </si>
  <si>
    <t>Contact with lifting and transmission devices, not elsewhere classified, School, other institution and public administrative area,While engaged in other specified activities</t>
  </si>
  <si>
    <t>W24.29</t>
  </si>
  <si>
    <t>Contact with lifting and transmission devices, not elsewhere classified, School, other institution and public administrative area,During unspecified activity</t>
  </si>
  <si>
    <t>W24.30</t>
  </si>
  <si>
    <t>Contact with lifting and transmission devices, not elsewhere classified, Sports and athletics area,While engaged in sports activity</t>
  </si>
  <si>
    <t>W24.31</t>
  </si>
  <si>
    <t>Contact with lifting and transmission devices, not elsewhere classified, Sports and athletics area,While engaged in leisure activity</t>
  </si>
  <si>
    <t>W24.32</t>
  </si>
  <si>
    <t>Contact with lifting and transmission devices, not elsewhere classified, Sports and athletics area,While working for income</t>
  </si>
  <si>
    <t>W24.33</t>
  </si>
  <si>
    <t>Contact with lifting and transmission devices, not elsewhere classified, Sports and athletics area,While engaged in other types of work</t>
  </si>
  <si>
    <t>W24.34</t>
  </si>
  <si>
    <t>Contact with lifting and transmission devices, not elsewhere classified, Sports and athletics area,While resting, sleeping, eating or engaging in other vital activities</t>
  </si>
  <si>
    <t>W24.38</t>
  </si>
  <si>
    <t>Contact with lifting and transmission devices, not elsewhere classified, Sports and athletics area,While engaged in other specified activities</t>
  </si>
  <si>
    <t>W24.39</t>
  </si>
  <si>
    <t>Contact with lifting and transmission devices, not elsewhere classified, Sports and athletics area,During unspecified activity</t>
  </si>
  <si>
    <t>W24.40</t>
  </si>
  <si>
    <t>Contact with lifting and transmission devices, not elsewhere classified, Street and highway,While engaged in sports activity</t>
  </si>
  <si>
    <t>W24.41</t>
  </si>
  <si>
    <t>Contact with lifting and transmission devices, not elsewhere classified, Street and highway,While engaged in leisure activity</t>
  </si>
  <si>
    <t>W24.42</t>
  </si>
  <si>
    <t>Contact with lifting and transmission devices, not elsewhere classified, Street and highway,While working for income</t>
  </si>
  <si>
    <t>W24.43</t>
  </si>
  <si>
    <t>Contact with lifting and transmission devices, not elsewhere classified, Street and highway,While engaged in other types of work</t>
  </si>
  <si>
    <t>W24.44</t>
  </si>
  <si>
    <t>Contact with lifting and transmission devices, not elsewhere classified, Street and highway,While resting, sleeping, eating or engaging in other vital activities</t>
  </si>
  <si>
    <t>W24.48</t>
  </si>
  <si>
    <t>Contact with lifting and transmission devices, not elsewhere classified, Street and highway,While engaged in other specified activities</t>
  </si>
  <si>
    <t>W24.49</t>
  </si>
  <si>
    <t>Contact with lifting and transmission devices, not elsewhere classified, Street and highway,During unspecified activity</t>
  </si>
  <si>
    <t>W24.50</t>
  </si>
  <si>
    <t>Contact with lifting and transmission devices, not elsewhere classified, Trade and service area,While engaged in sports activity</t>
  </si>
  <si>
    <t>W24.51</t>
  </si>
  <si>
    <t>Contact with lifting and transmission devices, not elsewhere classified, Trade and service area,While engaged in leisure activity</t>
  </si>
  <si>
    <t>W24.52</t>
  </si>
  <si>
    <t>Contact with lifting and transmission devices, not elsewhere classified, Trade and service area,While working for income</t>
  </si>
  <si>
    <t>W24.53</t>
  </si>
  <si>
    <t>Contact with lifting and transmission devices, not elsewhere classified, Trade and service area,While engaged in other types of work</t>
  </si>
  <si>
    <t>W24.54</t>
  </si>
  <si>
    <t>Contact with lifting and transmission devices, not elsewhere classified, Trade and service area,While resting, sleeping, eating or engaging in other vital activities</t>
  </si>
  <si>
    <t>W24.58</t>
  </si>
  <si>
    <t>Contact with lifting and transmission devices, not elsewhere classified, Trade and service area,While engaged in other specified activities</t>
  </si>
  <si>
    <t>W24.59</t>
  </si>
  <si>
    <t>Contact with lifting and transmission devices, not elsewhere classified, Trade and service area,During unspecified activity</t>
  </si>
  <si>
    <t>W24.60</t>
  </si>
  <si>
    <t>Contact with lifting and transmission devices, not elsewhere classified, Industrial and construction area,While engaged in sports activity</t>
  </si>
  <si>
    <t>W24.61</t>
  </si>
  <si>
    <t>Contact with lifting and transmission devices, not elsewhere classified, Industrial and construction area,While engaged in leisure activity</t>
  </si>
  <si>
    <t>W24.62</t>
  </si>
  <si>
    <t>Contact with lifting and transmission devices, not elsewhere classified, Industrial and construction area,While working for income</t>
  </si>
  <si>
    <t>W24.63</t>
  </si>
  <si>
    <t>Contact with lifting and transmission devices, not elsewhere classified, Industrial and construction area,While engaged in other types of work</t>
  </si>
  <si>
    <t>W24.64</t>
  </si>
  <si>
    <t>Contact with lifting and transmission devices, not elsewhere classified, Industrial and construction area,While resting, sleeping, eating or engaging in other vital activities</t>
  </si>
  <si>
    <t>W24.68</t>
  </si>
  <si>
    <t>Contact with lifting and transmission devices, not elsewhere classified, Industrial and construction area,While engaged in other specified activities</t>
  </si>
  <si>
    <t>W24.69</t>
  </si>
  <si>
    <t>Contact with lifting and transmission devices, not elsewhere classified, Industrial and construction area,During unspecified activity</t>
  </si>
  <si>
    <t>W24.70</t>
  </si>
  <si>
    <t>Contact with lifting and transmission devices, not elsewhere classified, Farm,While engaged in sports activity</t>
  </si>
  <si>
    <t>W24.71</t>
  </si>
  <si>
    <t>Contact with lifting and transmission devices, not elsewhere classified, Farm,While engaged in leisure activity</t>
  </si>
  <si>
    <t>W24.72</t>
  </si>
  <si>
    <t>Contact with lifting and transmission devices, not elsewhere classified, Farm,While working for income</t>
  </si>
  <si>
    <t>W24.73</t>
  </si>
  <si>
    <t>Contact with lifting and transmission devices, not elsewhere classified, Farm,While engaged in other types of work</t>
  </si>
  <si>
    <t>W24.74</t>
  </si>
  <si>
    <t>Contact with lifting and transmission devices, not elsewhere classified, Farm,While resting, sleeping, eating or engaging in other vital activities</t>
  </si>
  <si>
    <t>W24.78</t>
  </si>
  <si>
    <t>Contact with lifting and transmission devices, not elsewhere classified, Farm,While engaged in other specified activities</t>
  </si>
  <si>
    <t>W24.79</t>
  </si>
  <si>
    <t>Contact with lifting and transmission devices, not elsewhere classified, Farm,During unspecified activity</t>
  </si>
  <si>
    <t>W24.80</t>
  </si>
  <si>
    <t>Contact with lifting and transmission devices, not elsewhere classified, Other specified places,While engaged in sports activity</t>
  </si>
  <si>
    <t>W24.81</t>
  </si>
  <si>
    <t>Contact with lifting and transmission devices, not elsewhere classified, Other specified places,While engaged in leisure activity</t>
  </si>
  <si>
    <t>W24.82</t>
  </si>
  <si>
    <t>Contact with lifting and transmission devices, not elsewhere classified, Other specified places,While working for income</t>
  </si>
  <si>
    <t>W24.83</t>
  </si>
  <si>
    <t>Contact with lifting and transmission devices, not elsewhere classified, Other specified places,While engaged in other types of work</t>
  </si>
  <si>
    <t>W24.84</t>
  </si>
  <si>
    <t>Contact with lifting and transmission devices, not elsewhere classified, Other specified places,While resting, sleeping, eating or engaging in other vital activities</t>
  </si>
  <si>
    <t>W24.88</t>
  </si>
  <si>
    <t>Contact with lifting and transmission devices, not elsewhere classified, Other specified places,While engaged in other specified activities</t>
  </si>
  <si>
    <t>W24.89</t>
  </si>
  <si>
    <t>Contact with lifting and transmission devices, not elsewhere classified, Other specified places,During unspecified activity</t>
  </si>
  <si>
    <t>W24.90</t>
  </si>
  <si>
    <t>Contact with lifting and transmission devices, not elsewhere classified, Unspecified place,While engaged in sports activity</t>
  </si>
  <si>
    <t>W24.91</t>
  </si>
  <si>
    <t>Contact with lifting and transmission devices, not elsewhere classified, Unspecified place,While engaged in leisure activity</t>
  </si>
  <si>
    <t>W24.92</t>
  </si>
  <si>
    <t>Contact with lifting and transmission devices, not elsewhere classified, Unspecified place,While working for income</t>
  </si>
  <si>
    <t>W24.93</t>
  </si>
  <si>
    <t>Contact with lifting and transmission devices, not elsewhere classified, Unspecified place,While engaged in other types of work</t>
  </si>
  <si>
    <t>W24.94</t>
  </si>
  <si>
    <t>Contact with lifting and transmission devices, not elsewhere classified, Unspecified place,While resting, sleeping, eating or engaging in other vital activities</t>
  </si>
  <si>
    <t>W24.98</t>
  </si>
  <si>
    <t>Contact with lifting and transmission devices, not elsewhere classified, Unspecified place,While engaged in other specified activities</t>
  </si>
  <si>
    <t>W24.99</t>
  </si>
  <si>
    <t>Contact with lifting and transmission devices, not elsewhere classified, Unspecified place,During unspecified activity</t>
  </si>
  <si>
    <t>W25</t>
  </si>
  <si>
    <t>Contact with sharp glass</t>
  </si>
  <si>
    <t>W25.00</t>
  </si>
  <si>
    <t>Contact with sharp glass ,Home,While engaged in sports activity</t>
  </si>
  <si>
    <t>W25.01</t>
  </si>
  <si>
    <t>Contact with sharp glass ,Home,While engaged in leisure activity</t>
  </si>
  <si>
    <t>W25.02</t>
  </si>
  <si>
    <t>Contact with sharp glass ,Home,While working for income</t>
  </si>
  <si>
    <t>W25.03</t>
  </si>
  <si>
    <t>Contact with sharp glass ,Home,While engaged in other types of work</t>
  </si>
  <si>
    <t>W25.04</t>
  </si>
  <si>
    <t>Contact with sharp glass ,Home,While resting, sleeping, eating or engaging in other vital activities</t>
  </si>
  <si>
    <t>W25.08</t>
  </si>
  <si>
    <t>Contact with sharp glass ,Home,While engaged in other specified activities</t>
  </si>
  <si>
    <t>W25.09</t>
  </si>
  <si>
    <t>Contact with sharp glass ,Home,During unspecified activity</t>
  </si>
  <si>
    <t>W25.10</t>
  </si>
  <si>
    <t>Contact with sharp glass ,Residential institution,While engaged in sports activity</t>
  </si>
  <si>
    <t>W25.11</t>
  </si>
  <si>
    <t>Contact with sharp glass ,Residential institution,While engaged in leisure activity</t>
  </si>
  <si>
    <t>W25.12</t>
  </si>
  <si>
    <t>Contact with sharp glass ,Residential institution,While working for income</t>
  </si>
  <si>
    <t>W25.13</t>
  </si>
  <si>
    <t>Contact with sharp glass ,Residential institution,While engaged in other types of work</t>
  </si>
  <si>
    <t>W25.14</t>
  </si>
  <si>
    <t>Contact with sharp glass ,Residential institution,While resting, sleeping, eating or engaging in other vital activities</t>
  </si>
  <si>
    <t>W25.18</t>
  </si>
  <si>
    <t>Contact with sharp glass ,Residential institution,While engaged in other specified activities</t>
  </si>
  <si>
    <t>W25.19</t>
  </si>
  <si>
    <t>Contact with sharp glass ,Residential institution,During unspecified activity</t>
  </si>
  <si>
    <t>W25.20</t>
  </si>
  <si>
    <t>Contact with sharp glass ,School, other institution and public administrative area,While engaged in sports activity</t>
  </si>
  <si>
    <t>W25.21</t>
  </si>
  <si>
    <t>Contact with sharp glass ,School, other institution and public administrative area,While engaged in leisure activity</t>
  </si>
  <si>
    <t>W25.22</t>
  </si>
  <si>
    <t>Contact with sharp glass ,School, other institution and public administrative area,While working for income</t>
  </si>
  <si>
    <t>W25.23</t>
  </si>
  <si>
    <t>Contact with sharp glass ,School, other institution and public administrative area,While engaged in other types of work</t>
  </si>
  <si>
    <t>W25.24</t>
  </si>
  <si>
    <t>Contact with sharp glass ,School, other institution and public administrative area,While resting, sleeping, eating or engaging in other vital activities</t>
  </si>
  <si>
    <t>W25.28</t>
  </si>
  <si>
    <t>Contact with sharp glass ,School, other institution and public administrative area,While engaged in other specified activities</t>
  </si>
  <si>
    <t>W25.29</t>
  </si>
  <si>
    <t>Contact with sharp glass ,School, other institution and public administrative area,During unspecified activity</t>
  </si>
  <si>
    <t>W25.30</t>
  </si>
  <si>
    <t>Contact with sharp glass ,Sports and athletics area,While engaged in sports activity</t>
  </si>
  <si>
    <t>W25.31</t>
  </si>
  <si>
    <t>Contact with sharp glass ,Sports and athletics area,While engaged in leisure activity</t>
  </si>
  <si>
    <t>W25.32</t>
  </si>
  <si>
    <t>Contact with sharp glass ,Sports and athletics area,While working for income</t>
  </si>
  <si>
    <t>W25.33</t>
  </si>
  <si>
    <t>Contact with sharp glass ,Sports and athletics area,While engaged in other types of work</t>
  </si>
  <si>
    <t>W25.34</t>
  </si>
  <si>
    <t>Contact with sharp glass ,Sports and athletics area,While resting, sleeping, eating or engaging in other vital activities</t>
  </si>
  <si>
    <t>W25.38</t>
  </si>
  <si>
    <t>Contact with sharp glass ,Sports and athletics area,While engaged in other specified activities</t>
  </si>
  <si>
    <t>W25.39</t>
  </si>
  <si>
    <t>Contact with sharp glass ,Sports and athletics area,During unspecified activity</t>
  </si>
  <si>
    <t>W25.40</t>
  </si>
  <si>
    <t>Contact with sharp glass ,Street and highway,While engaged in sports activity</t>
  </si>
  <si>
    <t>W25.41</t>
  </si>
  <si>
    <t>Contact with sharp glass ,Street and highway,While engaged in leisure activity</t>
  </si>
  <si>
    <t>W25.42</t>
  </si>
  <si>
    <t>Contact with sharp glass ,Street and highway,While working for income</t>
  </si>
  <si>
    <t>W25.43</t>
  </si>
  <si>
    <t>Contact with sharp glass ,Street and highway,While engaged in other types of work</t>
  </si>
  <si>
    <t>W25.44</t>
  </si>
  <si>
    <t>Contact with sharp glass ,Street and highway,While resting, sleeping, eating or engaging in other vital activities</t>
  </si>
  <si>
    <t>W25.48</t>
  </si>
  <si>
    <t>Contact with sharp glass ,Street and highway,While engaged in other specified activities</t>
  </si>
  <si>
    <t>W25.49</t>
  </si>
  <si>
    <t>Contact with sharp glass ,Street and highway,During unspecified activity</t>
  </si>
  <si>
    <t>W25.50</t>
  </si>
  <si>
    <t>Contact with sharp glass ,Trade and service area,While engaged in sports activity</t>
  </si>
  <si>
    <t>W25.51</t>
  </si>
  <si>
    <t>Contact with sharp glass ,Trade and service area,While engaged in leisure activity</t>
  </si>
  <si>
    <t>W25.52</t>
  </si>
  <si>
    <t>Contact with sharp glass ,Trade and service area,While working for income</t>
  </si>
  <si>
    <t>W25.53</t>
  </si>
  <si>
    <t>Contact with sharp glass ,Trade and service area,While engaged in other types of work</t>
  </si>
  <si>
    <t>W25.54</t>
  </si>
  <si>
    <t>Contact with sharp glass ,Trade and service area,While resting, sleeping, eating or engaging in other vital activities</t>
  </si>
  <si>
    <t>W25.58</t>
  </si>
  <si>
    <t>Contact with sharp glass ,Trade and service area,While engaged in other specified activities</t>
  </si>
  <si>
    <t>W25.59</t>
  </si>
  <si>
    <t>Contact with sharp glass ,Trade and service area,During unspecified activity</t>
  </si>
  <si>
    <t>W25.60</t>
  </si>
  <si>
    <t>Contact with sharp glass ,Industrial and construction area,While engaged in sports activity</t>
  </si>
  <si>
    <t>W25.61</t>
  </si>
  <si>
    <t>Contact with sharp glass ,Industrial and construction area,While engaged in leisure activity</t>
  </si>
  <si>
    <t>W25.62</t>
  </si>
  <si>
    <t>Contact with sharp glass ,Industrial and construction area,While working for income</t>
  </si>
  <si>
    <t>W25.63</t>
  </si>
  <si>
    <t>Contact with sharp glass ,Industrial and construction area,While engaged in other types of work</t>
  </si>
  <si>
    <t>W25.64</t>
  </si>
  <si>
    <t>Contact with sharp glass ,Industrial and construction area,While resting, sleeping, eating or engaging in other vital activities</t>
  </si>
  <si>
    <t>W25.68</t>
  </si>
  <si>
    <t>Contact with sharp glass ,Industrial and construction area,While engaged in other specified activities</t>
  </si>
  <si>
    <t>W25.69</t>
  </si>
  <si>
    <t>Contact with sharp glass ,Industrial and construction area,During unspecified activity</t>
  </si>
  <si>
    <t>W25.70</t>
  </si>
  <si>
    <t>Contact with sharp glass ,Farm,While engaged in sports activity</t>
  </si>
  <si>
    <t>W25.71</t>
  </si>
  <si>
    <t>Contact with sharp glass ,Farm,While engaged in leisure activity</t>
  </si>
  <si>
    <t>W25.72</t>
  </si>
  <si>
    <t>Contact with sharp glass ,Farm,While working for income</t>
  </si>
  <si>
    <t>W25.73</t>
  </si>
  <si>
    <t>Contact with sharp glass ,Farm,While engaged in other types of work</t>
  </si>
  <si>
    <t>W25.74</t>
  </si>
  <si>
    <t>Contact with sharp glass ,Farm,While resting, sleeping, eating or engaging in other vital activities</t>
  </si>
  <si>
    <t>W25.78</t>
  </si>
  <si>
    <t>Contact with sharp glass ,Farm,While engaged in other specified activities</t>
  </si>
  <si>
    <t>W25.79</t>
  </si>
  <si>
    <t>Contact with sharp glass ,Farm,During unspecified activity</t>
  </si>
  <si>
    <t>W25.80</t>
  </si>
  <si>
    <t>Contact with sharp glass ,Other specified places,While engaged in sports activity</t>
  </si>
  <si>
    <t>W25.81</t>
  </si>
  <si>
    <t>Contact with sharp glass ,Other specified places,While engaged in leisure activity</t>
  </si>
  <si>
    <t>W25.82</t>
  </si>
  <si>
    <t>Contact with sharp glass ,Other specified places,While working for income</t>
  </si>
  <si>
    <t>W25.83</t>
  </si>
  <si>
    <t>Contact with sharp glass ,Other specified places,While engaged in other types of work</t>
  </si>
  <si>
    <t>W25.84</t>
  </si>
  <si>
    <t>Contact with sharp glass ,Other specified places,While resting, sleeping, eating or engaging in other vital activities</t>
  </si>
  <si>
    <t>W25.88</t>
  </si>
  <si>
    <t>Contact with sharp glass ,Other specified places,While engaged in other specified activities</t>
  </si>
  <si>
    <t>W25.89</t>
  </si>
  <si>
    <t>Contact with sharp glass ,Other specified places,During unspecified activity</t>
  </si>
  <si>
    <t>W25.90</t>
  </si>
  <si>
    <t>Contact with sharp glass ,Unspecified place,While engaged in sports activity</t>
  </si>
  <si>
    <t>W25.91</t>
  </si>
  <si>
    <t>Contact with sharp glass ,Unspecified place,While engaged in leisure activity</t>
  </si>
  <si>
    <t>W25.92</t>
  </si>
  <si>
    <t>Contact with sharp glass ,Unspecified place,While working for income</t>
  </si>
  <si>
    <t>W25.93</t>
  </si>
  <si>
    <t>Contact with sharp glass ,Unspecified place,While engaged in other types of work</t>
  </si>
  <si>
    <t>W25.94</t>
  </si>
  <si>
    <t>Contact with sharp glass ,Unspecified place,While resting, sleeping, eating or engaging in other vital activities</t>
  </si>
  <si>
    <t>W25.98</t>
  </si>
  <si>
    <t>Contact with sharp glass ,Unspecified place,While engaged in other specified activities</t>
  </si>
  <si>
    <t>W25.99</t>
  </si>
  <si>
    <t>Contact with sharp glass ,Unspecified place,During unspecified activity</t>
  </si>
  <si>
    <t>W26</t>
  </si>
  <si>
    <t>Contact with other sharp object(s)</t>
  </si>
  <si>
    <t>W26.00</t>
  </si>
  <si>
    <t>Contact with knife, sword or dagger,While engaged in sports activity</t>
  </si>
  <si>
    <t>W26.01</t>
  </si>
  <si>
    <t>Contact with knife, sword or dagger,While engaged in leisure activity</t>
  </si>
  <si>
    <t>W26.02</t>
  </si>
  <si>
    <t>Contact with knife, sword or dagger,While working for income</t>
  </si>
  <si>
    <t>W26.03</t>
  </si>
  <si>
    <t>Contact with knife, sword or dagger,While engaged in other types of work</t>
  </si>
  <si>
    <t>W26.04</t>
  </si>
  <si>
    <t>Contact with knife, sword or dagger, While resting, sleeping, eating or engaging in other vital activities</t>
  </si>
  <si>
    <t>W26.08</t>
  </si>
  <si>
    <t>Contact with knife, sword or dagger,While engaged in other specified activities</t>
  </si>
  <si>
    <t>W26.09</t>
  </si>
  <si>
    <t>Contact with knife, sword or dagger,During unspecified activity</t>
  </si>
  <si>
    <t>W26.80</t>
  </si>
  <si>
    <t>Contact with other sharp object(s), not elsewhere classified,While engaged in sports activity</t>
  </si>
  <si>
    <t>W26.81</t>
  </si>
  <si>
    <t>Contact with other sharp object(s), not elsewhere classified,While engaged in leisure activity</t>
  </si>
  <si>
    <t>W26.82</t>
  </si>
  <si>
    <t>Contact with other sharp object(s), not elsewhere classified,While working for income</t>
  </si>
  <si>
    <t>W26.83</t>
  </si>
  <si>
    <t>Contact with other sharp object(s), not elsewhere classified,While engaged in other types of work</t>
  </si>
  <si>
    <t>W26.84</t>
  </si>
  <si>
    <t>Contact with other sharp object(s), not elsewhere classified,While resting, sleeping, eating or engaging in other vital activities</t>
  </si>
  <si>
    <t>W26.88</t>
  </si>
  <si>
    <t>Contact with other sharp object(s), not elsewhere classified,While engaged in other specified activities</t>
  </si>
  <si>
    <t>W26.89</t>
  </si>
  <si>
    <t>Contact with other sharp object(s), not elsewhere classified,During unspecified activity</t>
  </si>
  <si>
    <t>W26.90</t>
  </si>
  <si>
    <t>Contact with unspecified sharp object(s),While engaged in sports activity</t>
  </si>
  <si>
    <t>W26.91</t>
  </si>
  <si>
    <t>Contact with unspecified sharp object(s),While engaged in leisure activity</t>
  </si>
  <si>
    <t>W26.92</t>
  </si>
  <si>
    <t>Contact with unspecified sharp object(s),While working for income</t>
  </si>
  <si>
    <t>W26.93</t>
  </si>
  <si>
    <t>Contact with unspecified sharp object(s),While engaged in other types of work</t>
  </si>
  <si>
    <t>W26.94</t>
  </si>
  <si>
    <t>Contact with unspecified sharp object(s),While resting, sleeping, eating or engaging in other vital activities</t>
  </si>
  <si>
    <t>W26.98</t>
  </si>
  <si>
    <t>Contact with unspecified sharp object(s),While engaged in other specified activities</t>
  </si>
  <si>
    <t>W26.99</t>
  </si>
  <si>
    <t>Contact with unspecified sharp object(s),During unspecified activity</t>
  </si>
  <si>
    <t>W27</t>
  </si>
  <si>
    <t>Contact with nonpowered hand tool</t>
  </si>
  <si>
    <t>W27.00</t>
  </si>
  <si>
    <t>Contact with nonpowered hand tool, Home,While engaged in sports activity</t>
  </si>
  <si>
    <t>W27.01</t>
  </si>
  <si>
    <t>Contact with nonpowered hand tool, Home,While engaged in leisure activity</t>
  </si>
  <si>
    <t>W27.02</t>
  </si>
  <si>
    <t>Contact with nonpowered hand tool, Home,While working for income</t>
  </si>
  <si>
    <t>W27.03</t>
  </si>
  <si>
    <t>Contact with nonpowered hand tool, Home,While engaged in other types of work</t>
  </si>
  <si>
    <t>W27.04</t>
  </si>
  <si>
    <t>Contact with nonpowered hand tool, Home,While resting, sleeping, eating or engaging in other vital activities</t>
  </si>
  <si>
    <t>W27.08</t>
  </si>
  <si>
    <t>Contact with nonpowered hand tool, Home,While engaged in other specified activities</t>
  </si>
  <si>
    <t>W27.09</t>
  </si>
  <si>
    <t>Contact with nonpowered hand tool, Home,During unspecified activity</t>
  </si>
  <si>
    <t>W27.10</t>
  </si>
  <si>
    <t>Contact with nonpowered hand tool, Residential institution,While engaged in sports activity</t>
  </si>
  <si>
    <t>W27.11</t>
  </si>
  <si>
    <t>Contact with nonpowered hand tool, Residential institution,While engaged in leisure activity</t>
  </si>
  <si>
    <t>W27.12</t>
  </si>
  <si>
    <t>Contact with nonpowered hand tool, Residential institution,While working for income</t>
  </si>
  <si>
    <t>W27.13</t>
  </si>
  <si>
    <t>Contact with nonpowered hand tool, Residential institution,While engaged in other types of work</t>
  </si>
  <si>
    <t>W27.14</t>
  </si>
  <si>
    <t>Contact with nonpowered hand tool, Residential institution,While resting, sleeping, eating or engaging in other vital activities</t>
  </si>
  <si>
    <t>W27.18</t>
  </si>
  <si>
    <t>Contact with nonpowered hand tool, Residential institution,While engaged in other specified activities</t>
  </si>
  <si>
    <t>W27.19</t>
  </si>
  <si>
    <t>Contact with nonpowered hand tool, Residential institution,During unspecified activity</t>
  </si>
  <si>
    <t>W27.20</t>
  </si>
  <si>
    <t>Contact with nonpowered hand tool, School, other institution and public administrative area,While engaged in sports activity</t>
  </si>
  <si>
    <t>W27.21</t>
  </si>
  <si>
    <t>Contact with nonpowered hand tool, School, other institution and public administrative area,While engaged in leisure activity</t>
  </si>
  <si>
    <t>W27.22</t>
  </si>
  <si>
    <t>Contact with nonpowered hand tool, School, other institution and public administrative area,While working for income</t>
  </si>
  <si>
    <t>W27.23</t>
  </si>
  <si>
    <t>Contact with nonpowered hand tool, School, other institution and public administrative area,While engaged in other types of work</t>
  </si>
  <si>
    <t>W27.24</t>
  </si>
  <si>
    <t>Contact with nonpowered hand tool, School, other institution and public administrative area,While resting, sleeping, eating or engaging in other vital activities</t>
  </si>
  <si>
    <t>W27.28</t>
  </si>
  <si>
    <t>Contact with nonpowered hand tool, School, other institution and public administrative area,While engaged in other specified activities</t>
  </si>
  <si>
    <t>W27.29</t>
  </si>
  <si>
    <t>Contact with nonpowered hand tool, School, other institution and public administrative area,During unspecified activity</t>
  </si>
  <si>
    <t>W27.30</t>
  </si>
  <si>
    <t>Contact with nonpowered hand tool, Sports and athletics area,While engaged in sports activity</t>
  </si>
  <si>
    <t>W27.31</t>
  </si>
  <si>
    <t>Contact with nonpowered hand tool, Sports and athletics area,While engaged in leisure activity</t>
  </si>
  <si>
    <t>W27.32</t>
  </si>
  <si>
    <t>Contact with nonpowered hand tool, Sports and athletics area,While working for income</t>
  </si>
  <si>
    <t>W27.33</t>
  </si>
  <si>
    <t>Contact with nonpowered hand tool, Sports and athletics area,While engaged in other types of work</t>
  </si>
  <si>
    <t>W27.34</t>
  </si>
  <si>
    <t>Contact with nonpowered hand tool, Sports and athletics area,While resting, sleeping, eating or engaging in other vital activities</t>
  </si>
  <si>
    <t>W27.38</t>
  </si>
  <si>
    <t>Contact with nonpowered hand tool, Sports and athletics area,While engaged in other specified activities</t>
  </si>
  <si>
    <t>W27.39</t>
  </si>
  <si>
    <t>Contact with nonpowered hand tool, Sports and athletics area,During unspecified activity</t>
  </si>
  <si>
    <t>W27.40</t>
  </si>
  <si>
    <t>Contact with nonpowered hand tool, Street and highway,While engaged in sports activity</t>
  </si>
  <si>
    <t>W27.41</t>
  </si>
  <si>
    <t>Contact with nonpowered hand tool, Street and highway,While engaged in leisure activity</t>
  </si>
  <si>
    <t>W27.42</t>
  </si>
  <si>
    <t>Contact with nonpowered hand tool, Street and highway,While working for income</t>
  </si>
  <si>
    <t>W27.43</t>
  </si>
  <si>
    <t>Contact with nonpowered hand tool, Street and highway,While engaged in other types of work</t>
  </si>
  <si>
    <t>W27.44</t>
  </si>
  <si>
    <t>Contact with nonpowered hand tool, Street and highway,While resting, sleeping, eating or engaging in other vital activities</t>
  </si>
  <si>
    <t>W27.48</t>
  </si>
  <si>
    <t>Contact with nonpowered hand tool, Street and highway,While engaged in other specified activities</t>
  </si>
  <si>
    <t>W27.49</t>
  </si>
  <si>
    <t>Contact with nonpowered hand tool, Street and highway,During unspecified activity</t>
  </si>
  <si>
    <t>W27.50</t>
  </si>
  <si>
    <t>Contact with nonpowered hand tool, Trade and service area,While engaged in sports activity</t>
  </si>
  <si>
    <t>W27.51</t>
  </si>
  <si>
    <t>Contact with nonpowered hand tool, Trade and service area,While engaged in leisure activity</t>
  </si>
  <si>
    <t>W27.52</t>
  </si>
  <si>
    <t>Contact with nonpowered hand tool, Trade and service area,While working for income</t>
  </si>
  <si>
    <t>W27.53</t>
  </si>
  <si>
    <t>Contact with nonpowered hand tool, Trade and service area,While engaged in other types of work</t>
  </si>
  <si>
    <t>W27.54</t>
  </si>
  <si>
    <t>Contact with nonpowered hand tool, Trade and service area,While resting, sleeping, eating or engaging in other vital activities</t>
  </si>
  <si>
    <t>W27.58</t>
  </si>
  <si>
    <t>Contact with nonpowered hand tool, Trade and service area,While engaged in other specified activities</t>
  </si>
  <si>
    <t>W27.59</t>
  </si>
  <si>
    <t>Contact with nonpowered hand tool, Trade and service area,During unspecified activity</t>
  </si>
  <si>
    <t>W27.60</t>
  </si>
  <si>
    <t>Contact with nonpowered hand tool, Industrial and construction area,While engaged in sports activity</t>
  </si>
  <si>
    <t>W27.61</t>
  </si>
  <si>
    <t>Contact with nonpowered hand tool, Industrial and construction area,While engaged in leisure activity</t>
  </si>
  <si>
    <t>W27.62</t>
  </si>
  <si>
    <t>Contact with nonpowered hand tool, Industrial and construction area,While working for income</t>
  </si>
  <si>
    <t>W27.63</t>
  </si>
  <si>
    <t>Contact with nonpowered hand tool, Industrial and construction area,While engaged in other types of work</t>
  </si>
  <si>
    <t>W27.64</t>
  </si>
  <si>
    <t>Contact with nonpowered hand tool, Industrial and construction area,While resting, sleeping, eating or engaging in other vital activities</t>
  </si>
  <si>
    <t>W27.68</t>
  </si>
  <si>
    <t>Contact with nonpowered hand tool, Industrial and construction area,While engaged in other specified activities</t>
  </si>
  <si>
    <t>W27.69</t>
  </si>
  <si>
    <t>Contact with nonpowered hand tool, Industrial and construction area,During unspecified activity</t>
  </si>
  <si>
    <t>W27.70</t>
  </si>
  <si>
    <t>Contact with nonpowered hand tool, Farm,While engaged in sports activity</t>
  </si>
  <si>
    <t>W27.71</t>
  </si>
  <si>
    <t>Contact with nonpowered hand tool, Farm,While engaged in leisure activity</t>
  </si>
  <si>
    <t>W27.72</t>
  </si>
  <si>
    <t>Contact with nonpowered hand tool, Farm,While working for income</t>
  </si>
  <si>
    <t>W27.73</t>
  </si>
  <si>
    <t>Contact with nonpowered hand tool, Farm,While engaged in other types of work</t>
  </si>
  <si>
    <t>W27.74</t>
  </si>
  <si>
    <t>Contact with nonpowered hand tool, Farm,While resting, sleeping, eating or engaging in other vital activities</t>
  </si>
  <si>
    <t>W27.78</t>
  </si>
  <si>
    <t>Contact with nonpowered hand tool, Farm,While engaged in other specified activities</t>
  </si>
  <si>
    <t>W27.79</t>
  </si>
  <si>
    <t>Contact with nonpowered hand tool, Farm,During unspecified activity</t>
  </si>
  <si>
    <t>W27.80</t>
  </si>
  <si>
    <t>Contact with nonpowered hand tool, Other specified places,While engaged in sports activity</t>
  </si>
  <si>
    <t>W27.81</t>
  </si>
  <si>
    <t>Contact with nonpowered hand tool, Other specified places,While engaged in leisure activity</t>
  </si>
  <si>
    <t>W27.82</t>
  </si>
  <si>
    <t>Contact with nonpowered hand tool, Other specified places,While working for income</t>
  </si>
  <si>
    <t>W27.83</t>
  </si>
  <si>
    <t>Contact with nonpowered hand tool, Other specified places,While engaged in other types of work</t>
  </si>
  <si>
    <t>W27.84</t>
  </si>
  <si>
    <t>Contact with nonpowered hand tool, Other specified places,While resting, sleeping, eating or engaging in other vital activities</t>
  </si>
  <si>
    <t>W27.88</t>
  </si>
  <si>
    <t>Contact with nonpowered hand tool, Other specified places,While engaged in other specified activities</t>
  </si>
  <si>
    <t>W27.89</t>
  </si>
  <si>
    <t>Contact with nonpowered hand tool, Other specified places,During unspecified activity</t>
  </si>
  <si>
    <t>W27.90</t>
  </si>
  <si>
    <t>Contact with nonpowered hand tool, Unspecified place,While engaged in sports activity</t>
  </si>
  <si>
    <t>W27.91</t>
  </si>
  <si>
    <t>Contact with nonpowered hand tool, Unspecified place,While engaged in leisure activity</t>
  </si>
  <si>
    <t>W27.92</t>
  </si>
  <si>
    <t>Contact with nonpowered hand tool, Unspecified place,While working for income</t>
  </si>
  <si>
    <t>W27.93</t>
  </si>
  <si>
    <t>Contact with nonpowered hand tool, Unspecified place,While engaged in other types of work</t>
  </si>
  <si>
    <t>W27.94</t>
  </si>
  <si>
    <t>Contact with nonpowered hand tool, Unspecified place,While resting, sleeping, eating or engaging in other vital activities</t>
  </si>
  <si>
    <t>W27.98</t>
  </si>
  <si>
    <t>Contact with nonpowered hand tool, Unspecified place,While engaged in other specified activities</t>
  </si>
  <si>
    <t>W27.99</t>
  </si>
  <si>
    <t>Contact with nonpowered hand tool, Unspecified place,During unspecified activity</t>
  </si>
  <si>
    <t>W28</t>
  </si>
  <si>
    <t xml:space="preserve">Contact with powered lawnmower </t>
  </si>
  <si>
    <t>W28.00</t>
  </si>
  <si>
    <t>Contact with powered lawnmower ,Home,While engaged in sports activity</t>
  </si>
  <si>
    <t>W28.01</t>
  </si>
  <si>
    <t>Contact with powered lawnmower ,Home,While engaged in leisure activity</t>
  </si>
  <si>
    <t>W28.02</t>
  </si>
  <si>
    <t>Contact with powered lawnmower ,Home,While working for income</t>
  </si>
  <si>
    <t>W28.03</t>
  </si>
  <si>
    <t>Contact with powered lawnmower ,Home,While engaged in other types of work</t>
  </si>
  <si>
    <t>W28.04</t>
  </si>
  <si>
    <t>Contact with powered lawnmower ,Home,While resting, sleeping, eating or engaging in other vital activities</t>
  </si>
  <si>
    <t>W28.08</t>
  </si>
  <si>
    <t>Contact with powered lawnmower ,Home,While engaged in other specified activities</t>
  </si>
  <si>
    <t>W28.09</t>
  </si>
  <si>
    <t>Contact with powered lawnmower ,Home,During unspecified activity</t>
  </si>
  <si>
    <t>W28.10</t>
  </si>
  <si>
    <t>Contact with powered lawnmower ,Residential institution,While engaged in sports activity</t>
  </si>
  <si>
    <t>W28.11</t>
  </si>
  <si>
    <t>Contact with powered lawnmower ,Residential institution,While engaged in leisure activity</t>
  </si>
  <si>
    <t>W28.12</t>
  </si>
  <si>
    <t>Contact with powered lawnmower ,Residential institution,While working for income</t>
  </si>
  <si>
    <t>W28.13</t>
  </si>
  <si>
    <t>Contact with powered lawnmower ,Residential institution,While engaged in other types of work</t>
  </si>
  <si>
    <t>W28.14</t>
  </si>
  <si>
    <t>Contact with powered lawnmower ,Residential institution,While resting, sleeping, eating or engaging in other vital activities</t>
  </si>
  <si>
    <t>W28.18</t>
  </si>
  <si>
    <t>Contact with powered lawnmower ,Residential institution,While engaged in other specified activities</t>
  </si>
  <si>
    <t>W28.19</t>
  </si>
  <si>
    <t>Contact with powered lawnmower ,Residential institution,During unspecified activity</t>
  </si>
  <si>
    <t>W28.20</t>
  </si>
  <si>
    <t>Contact with powered lawnmower ,School, other institution and public administrative area,While engaged in sports activity</t>
  </si>
  <si>
    <t>W28.21</t>
  </si>
  <si>
    <t>Contact with powered lawnmower ,School, other institution and public administrative area,While engaged in leisure activity</t>
  </si>
  <si>
    <t>W28.22</t>
  </si>
  <si>
    <t>Contact with powered lawnmower ,School, other institution and public administrative area,While working for income</t>
  </si>
  <si>
    <t>W28.23</t>
  </si>
  <si>
    <t>Contact with powered lawnmower ,School, other institution and public administrative area,While engaged in other types of work</t>
  </si>
  <si>
    <t>W28.24</t>
  </si>
  <si>
    <t>Contact with powered lawnmower ,School, other institution and public administrative area,While resting, sleeping, eating or engaging in other vital activities</t>
  </si>
  <si>
    <t>W28.28</t>
  </si>
  <si>
    <t>Contact with powered lawnmower ,School, other institution and public administrative area,While engaged in other specified activities</t>
  </si>
  <si>
    <t>W28.29</t>
  </si>
  <si>
    <t>Contact with powered lawnmower ,School, other institution and public administrative area,During unspecified activity</t>
  </si>
  <si>
    <t>W28.30</t>
  </si>
  <si>
    <t>Contact with powered lawnmower ,Sports and athletics area,While engaged in sports activity</t>
  </si>
  <si>
    <t>W28.31</t>
  </si>
  <si>
    <t>Contact with powered lawnmower ,Sports and athletics area,While engaged in leisure activity</t>
  </si>
  <si>
    <t>W28.32</t>
  </si>
  <si>
    <t>Contact with powered lawnmower ,Sports and athletics area,While working for income</t>
  </si>
  <si>
    <t>W28.33</t>
  </si>
  <si>
    <t>Contact with powered lawnmower ,Sports and athletics area,While engaged in other types of work</t>
  </si>
  <si>
    <t>W28.34</t>
  </si>
  <si>
    <t>Contact with powered lawnmower ,Sports and athletics area,While resting, sleeping, eating or engaging in other vital activities</t>
  </si>
  <si>
    <t>W28.38</t>
  </si>
  <si>
    <t>Contact with powered lawnmower ,Sports and athletics area,While engaged in other specified activities</t>
  </si>
  <si>
    <t>W28.39</t>
  </si>
  <si>
    <t>Contact with powered lawnmower ,Sports and athletics area,During unspecified activity</t>
  </si>
  <si>
    <t>W28.40</t>
  </si>
  <si>
    <t>Contact with powered lawnmower ,Street and highway,While engaged in sports activity</t>
  </si>
  <si>
    <t>W28.41</t>
  </si>
  <si>
    <t>Contact with powered lawnmower ,Street and highway,While engaged in leisure activity</t>
  </si>
  <si>
    <t>W28.42</t>
  </si>
  <si>
    <t>Contact with powered lawnmower ,Street and highway,While working for income</t>
  </si>
  <si>
    <t>W28.43</t>
  </si>
  <si>
    <t>Contact with powered lawnmower ,Street and highway,While engaged in other types of work</t>
  </si>
  <si>
    <t>W28.44</t>
  </si>
  <si>
    <t>Contact with powered lawnmower ,Street and highway,While resting, sleeping, eating or engaging in other vital activities</t>
  </si>
  <si>
    <t>W28.48</t>
  </si>
  <si>
    <t>Contact with powered lawnmower ,Street and highway,While engaged in other specified activities</t>
  </si>
  <si>
    <t>W28.49</t>
  </si>
  <si>
    <t>Contact with powered lawnmower ,Street and highway,During unspecified activity</t>
  </si>
  <si>
    <t>W28.50</t>
  </si>
  <si>
    <t>Contact with powered lawnmower ,Trade and service area,While engaged in sports activity</t>
  </si>
  <si>
    <t>W28.51</t>
  </si>
  <si>
    <t>Contact with powered lawnmower ,Trade and service area,While engaged in leisure activity</t>
  </si>
  <si>
    <t>W28.52</t>
  </si>
  <si>
    <t>Contact with powered lawnmower ,Trade and service area,While working for income</t>
  </si>
  <si>
    <t>W28.53</t>
  </si>
  <si>
    <t>Contact with powered lawnmower ,Trade and service area,While engaged in other types of work</t>
  </si>
  <si>
    <t>W28.54</t>
  </si>
  <si>
    <t>Contact with powered lawnmower ,Trade and service area,While resting, sleeping, eating or engaging in other vital activities</t>
  </si>
  <si>
    <t>W28.58</t>
  </si>
  <si>
    <t>Contact with powered lawnmower ,Trade and service area,While engaged in other specified activities</t>
  </si>
  <si>
    <t>W28.59</t>
  </si>
  <si>
    <t>Contact with powered lawnmower ,Trade and service area,During unspecified activity</t>
  </si>
  <si>
    <t>W28.60</t>
  </si>
  <si>
    <t>Contact with powered lawnmower ,Industrial and construction area,While engaged in sports activity</t>
  </si>
  <si>
    <t>W28.61</t>
  </si>
  <si>
    <t>Contact with powered lawnmower ,Industrial and construction area,While engaged in leisure activity</t>
  </si>
  <si>
    <t>W28.62</t>
  </si>
  <si>
    <t>Contact with powered lawnmower ,Industrial and construction area,While working for income</t>
  </si>
  <si>
    <t>W28.63</t>
  </si>
  <si>
    <t>Contact with powered lawnmower ,Industrial and construction area,While engaged in other types of work</t>
  </si>
  <si>
    <t>W28.64</t>
  </si>
  <si>
    <t>Contact with powered lawnmower ,Industrial and construction area,While resting, sleeping, eating or engaging in other vital activities</t>
  </si>
  <si>
    <t>W28.68</t>
  </si>
  <si>
    <t>Contact with powered lawnmower ,Industrial and construction area,While engaged in other specified activities</t>
  </si>
  <si>
    <t>W28.69</t>
  </si>
  <si>
    <t>Contact with powered lawnmower ,Industrial and construction area,During unspecified activity</t>
  </si>
  <si>
    <t>W28.70</t>
  </si>
  <si>
    <t>Contact with powered lawnmower ,Farm,While engaged in sports activity</t>
  </si>
  <si>
    <t>W28.71</t>
  </si>
  <si>
    <t>Contact with powered lawnmower ,Farm,While engaged in leisure activity</t>
  </si>
  <si>
    <t>W28.72</t>
  </si>
  <si>
    <t>Contact with powered lawnmower ,Farm,While working for income</t>
  </si>
  <si>
    <t>W28.73</t>
  </si>
  <si>
    <t>Contact with powered lawnmower ,Farm,While engaged in other types of work</t>
  </si>
  <si>
    <t>W28.74</t>
  </si>
  <si>
    <t>Contact with powered lawnmower ,Farm,While resting, sleeping, eating or engaging in other vital activities</t>
  </si>
  <si>
    <t>W28.78</t>
  </si>
  <si>
    <t>Contact with powered lawnmower ,Farm,While engaged in other specified activities</t>
  </si>
  <si>
    <t>W28.79</t>
  </si>
  <si>
    <t>Contact with powered lawnmower ,Farm,During unspecified activity</t>
  </si>
  <si>
    <t>W28.80</t>
  </si>
  <si>
    <t>Contact with powered lawnmower ,Other specified places,While engaged in sports activity</t>
  </si>
  <si>
    <t>W28.81</t>
  </si>
  <si>
    <t>Contact with powered lawnmower ,Other specified places,While engaged in leisure activity</t>
  </si>
  <si>
    <t>W28.82</t>
  </si>
  <si>
    <t>Contact with powered lawnmower ,Other specified places,While working for income</t>
  </si>
  <si>
    <t>W28.83</t>
  </si>
  <si>
    <t>Contact with powered lawnmower ,Other specified places,While engaged in other types of work</t>
  </si>
  <si>
    <t>W28.84</t>
  </si>
  <si>
    <t>Contact with powered lawnmower ,Other specified places,While resting, sleeping, eating or engaging in other vital activities</t>
  </si>
  <si>
    <t>W28.88</t>
  </si>
  <si>
    <t>Contact with powered lawnmower ,Other specified places,While engaged in other specified activities</t>
  </si>
  <si>
    <t>W28.89</t>
  </si>
  <si>
    <t>Contact with powered lawnmower ,Other specified places,During unspecified activity</t>
  </si>
  <si>
    <t>W28.90</t>
  </si>
  <si>
    <t>Contact with powered lawnmower ,Unspecified place,While engaged in sports activity</t>
  </si>
  <si>
    <t>W28.91</t>
  </si>
  <si>
    <t>Contact with powered lawnmower ,Unspecified place,While engaged in leisure activity</t>
  </si>
  <si>
    <t>W28.92</t>
  </si>
  <si>
    <t>Contact with powered lawnmower ,Unspecified place,While working for income</t>
  </si>
  <si>
    <t>W28.93</t>
  </si>
  <si>
    <t>Contact with powered lawnmower ,Unspecified place,While engaged in other types of work</t>
  </si>
  <si>
    <t>W28.94</t>
  </si>
  <si>
    <t>Contact with powered lawnmower ,Unspecified place,While resting, sleeping, eating or engaging in other vital activities</t>
  </si>
  <si>
    <t>W28.98</t>
  </si>
  <si>
    <t>Contact with powered lawnmower ,Unspecified place,While engaged in other specified activities</t>
  </si>
  <si>
    <t>W28.99</t>
  </si>
  <si>
    <t>Contact with powered lawnmower ,Unspecified place,During unspecified activity</t>
  </si>
  <si>
    <t>W29</t>
  </si>
  <si>
    <t>Contact with other powered hand tools and household machinery</t>
  </si>
  <si>
    <t>W29.00</t>
  </si>
  <si>
    <t>Contact with other powered hand tools and household machinery ,Home,While engaged in sports activity</t>
  </si>
  <si>
    <t>W29.01</t>
  </si>
  <si>
    <t>Contact with other powered hand tools and household machinery ,Home,While engaged in leisure activity</t>
  </si>
  <si>
    <t>W29.02</t>
  </si>
  <si>
    <t>Contact with other powered hand tools and household machinery ,Home,While working for income</t>
  </si>
  <si>
    <t>W29.03</t>
  </si>
  <si>
    <t>Contact with other powered hand tools and household machinery ,Home,While engaged in other types of work</t>
  </si>
  <si>
    <t>W29.04</t>
  </si>
  <si>
    <t>Contact with other powered hand tools and household machinery ,Home,While resting, sleeping, eating or engaging in other vital activities</t>
  </si>
  <si>
    <t>W29.08</t>
  </si>
  <si>
    <t>Contact with other powered hand tools and household machinery ,Home,While engaged in other specified activities</t>
  </si>
  <si>
    <t>W29.09</t>
  </si>
  <si>
    <t>Contact with other powered hand tools and household machinery ,Home,During unspecified activity</t>
  </si>
  <si>
    <t>W29.10</t>
  </si>
  <si>
    <t>Contact with other powered hand tools and household machinery ,Residential institution,While engaged in sports activity</t>
  </si>
  <si>
    <t>W29.11</t>
  </si>
  <si>
    <t>Contact with other powered hand tools and household machinery ,Residential institution,While engaged in leisure activity</t>
  </si>
  <si>
    <t>W29.12</t>
  </si>
  <si>
    <t>Contact with other powered hand tools and household machinery ,Residential institution,While working for income</t>
  </si>
  <si>
    <t>W29.13</t>
  </si>
  <si>
    <t>Contact with other powered hand tools and household machinery ,Residential institution,While engaged in other types of work</t>
  </si>
  <si>
    <t>W29.14</t>
  </si>
  <si>
    <t>Contact with other powered hand tools and household machinery ,Residential institution,While resting, sleeping, eating or engaging in other vital activities</t>
  </si>
  <si>
    <t>W29.18</t>
  </si>
  <si>
    <t>Contact with other powered hand tools and household machinery ,Residential institution,While engaged in other specified activities</t>
  </si>
  <si>
    <t>W29.19</t>
  </si>
  <si>
    <t>Contact with other powered hand tools and household machinery ,Residential institution,During unspecified activity</t>
  </si>
  <si>
    <t>W29.20</t>
  </si>
  <si>
    <t>Contact with other powered hand tools and household machinery ,School, other institution and public administrative area,While engaged in sports activity</t>
  </si>
  <si>
    <t>W29.21</t>
  </si>
  <si>
    <t>Contact with other powered hand tools and household machinery ,School, other institution and public administrative area,While engaged in leisure activity</t>
  </si>
  <si>
    <t>W29.22</t>
  </si>
  <si>
    <t>Contact with other powered hand tools and household machinery ,School, other institution and public administrative area,While working for income</t>
  </si>
  <si>
    <t>W29.23</t>
  </si>
  <si>
    <t>Contact with other powered hand tools and household machinery ,School, other institution and public administrative area,While engaged in other types of work</t>
  </si>
  <si>
    <t>W29.24</t>
  </si>
  <si>
    <t>Contact with other powered hand tools and household machinery ,School, other institution and public administrative area,While resting, sleeping, eating or engaging in other vital activities</t>
  </si>
  <si>
    <t>W29.28</t>
  </si>
  <si>
    <t>Contact with other powered hand tools and household machinery ,School, other institution and public administrative area,While engaged in other specified activities</t>
  </si>
  <si>
    <t>W29.29</t>
  </si>
  <si>
    <t>Contact with other powered hand tools and household machinery ,School, other institution and public administrative area,During unspecified activity</t>
  </si>
  <si>
    <t>W29.30</t>
  </si>
  <si>
    <t>Contact with other powered hand tools and household machinery ,Sports and athletics area,While engaged in sports activity</t>
  </si>
  <si>
    <t>W29.31</t>
  </si>
  <si>
    <t>Contact with other powered hand tools and household machinery ,Sports and athletics area,While engaged in leisure activity</t>
  </si>
  <si>
    <t>W29.32</t>
  </si>
  <si>
    <t>Contact with other powered hand tools and household machinery ,Sports and athletics area,While working for income</t>
  </si>
  <si>
    <t>W29.33</t>
  </si>
  <si>
    <t>Contact with other powered hand tools and household machinery ,Sports and athletics area,While engaged in other types of work</t>
  </si>
  <si>
    <t>W29.34</t>
  </si>
  <si>
    <t>Contact with other powered hand tools and household machinery ,Sports and athletics area,While resting, sleeping, eating or engaging in other vital activities</t>
  </si>
  <si>
    <t>W29.38</t>
  </si>
  <si>
    <t>Contact with other powered hand tools and household machinery ,Sports and athletics area,While engaged in other specified activities</t>
  </si>
  <si>
    <t>W29.39</t>
  </si>
  <si>
    <t>Contact with other powered hand tools and household machinery ,Sports and athletics area,During unspecified activity</t>
  </si>
  <si>
    <t>W29.40</t>
  </si>
  <si>
    <t>Contact with other powered hand tools and household machinery ,Street and highway,While engaged in sports activity</t>
  </si>
  <si>
    <t>W29.41</t>
  </si>
  <si>
    <t>Contact with other powered hand tools and household machinery ,Street and highway,While engaged in leisure activity</t>
  </si>
  <si>
    <t>W29.42</t>
  </si>
  <si>
    <t>Contact with other powered hand tools and household machinery ,Street and highway,While working for income</t>
  </si>
  <si>
    <t>W29.43</t>
  </si>
  <si>
    <t>Contact with other powered hand tools and household machinery ,Street and highway,While engaged in other types of work</t>
  </si>
  <si>
    <t>W29.44</t>
  </si>
  <si>
    <t>Contact with other powered hand tools and household machinery ,Street and highway,While resting, sleeping, eating or engaging in other vital activities</t>
  </si>
  <si>
    <t>W29.48</t>
  </si>
  <si>
    <t>Contact with other powered hand tools and household machinery ,Street and highway,While engaged in other specified activities</t>
  </si>
  <si>
    <t>W29.49</t>
  </si>
  <si>
    <t>Contact with other powered hand tools and household machinery ,Street and highway,During unspecified activity</t>
  </si>
  <si>
    <t>W29.50</t>
  </si>
  <si>
    <t>Contact with other powered hand tools and household machinery ,Trade and service area,While engaged in sports activity</t>
  </si>
  <si>
    <t>W29.51</t>
  </si>
  <si>
    <t>Contact with other powered hand tools and household machinery ,Trade and service area,While engaged in leisure activity</t>
  </si>
  <si>
    <t>W29.52</t>
  </si>
  <si>
    <t>Contact with other powered hand tools and household machinery ,Trade and service area,While working for income</t>
  </si>
  <si>
    <t>W29.53</t>
  </si>
  <si>
    <t>Contact with other powered hand tools and household machinery ,Trade and service area,While engaged in other types of work</t>
  </si>
  <si>
    <t>W29.54</t>
  </si>
  <si>
    <t>Contact with other powered hand tools and household machinery ,Trade and service area,While resting, sleeping, eating or engaging in other vital activities</t>
  </si>
  <si>
    <t>W29.58</t>
  </si>
  <si>
    <t>Contact with other powered hand tools and household machinery ,Trade and service area,While engaged in other specified activities</t>
  </si>
  <si>
    <t>W29.59</t>
  </si>
  <si>
    <t>Contact with other powered hand tools and household machinery ,Trade and service area,During unspecified activity</t>
  </si>
  <si>
    <t>W29.60</t>
  </si>
  <si>
    <t>Contact with other powered hand tools and household machinery ,Industrial and construction area,While engaged in sports activity</t>
  </si>
  <si>
    <t>W29.61</t>
  </si>
  <si>
    <t>Contact with other powered hand tools and household machinery ,Industrial and construction area,While engaged in leisure activity</t>
  </si>
  <si>
    <t>W29.62</t>
  </si>
  <si>
    <t>Contact with other powered hand tools and household machinery ,Industrial and construction area,While working for income</t>
  </si>
  <si>
    <t>W29.63</t>
  </si>
  <si>
    <t>Contact with other powered hand tools and household machinery ,Industrial and construction area,While engaged in other types of work</t>
  </si>
  <si>
    <t>W29.64</t>
  </si>
  <si>
    <t>Contact with other powered hand tools and household machinery ,Industrial and construction area,While resting, sleeping, eating or engaging in other vital activities</t>
  </si>
  <si>
    <t>W29.68</t>
  </si>
  <si>
    <t>Contact with other powered hand tools and household machinery ,Industrial and construction area,While engaged in other specified activities</t>
  </si>
  <si>
    <t>W29.69</t>
  </si>
  <si>
    <t>Contact with other powered hand tools and household machinery ,Industrial and construction area,During unspecified activity</t>
  </si>
  <si>
    <t>W29.70</t>
  </si>
  <si>
    <t>Contact with other powered hand tools and household machinery ,Farm,While engaged in sports activity</t>
  </si>
  <si>
    <t>W29.71</t>
  </si>
  <si>
    <t>Contact with other powered hand tools and household machinery ,Farm,While engaged in leisure activity</t>
  </si>
  <si>
    <t>W29.72</t>
  </si>
  <si>
    <t>Contact with other powered hand tools and household machinery ,Farm,While working for income</t>
  </si>
  <si>
    <t>W29.73</t>
  </si>
  <si>
    <t>Contact with other powered hand tools and household machinery ,Farm,While engaged in other types of work</t>
  </si>
  <si>
    <t>W29.74</t>
  </si>
  <si>
    <t>Contact with other powered hand tools and household machinery ,Farm,While resting, sleeping, eating or engaging in other vital activities</t>
  </si>
  <si>
    <t>W29.78</t>
  </si>
  <si>
    <t>Contact with other powered hand tools and household machinery ,Farm,While engaged in other specified activities</t>
  </si>
  <si>
    <t>W29.79</t>
  </si>
  <si>
    <t>Contact with other powered hand tools and household machinery ,Farm,During unspecified activity</t>
  </si>
  <si>
    <t>W29.80</t>
  </si>
  <si>
    <t>Contact with other powered hand tools and household machinery ,Other specified places,While engaged in sports activity</t>
  </si>
  <si>
    <t>W29.81</t>
  </si>
  <si>
    <t>Contact with other powered hand tools and household machinery ,Other specified places,While engaged in leisure activity</t>
  </si>
  <si>
    <t>W29.82</t>
  </si>
  <si>
    <t>Contact with other powered hand tools and household machinery ,Other specified places,While working for income</t>
  </si>
  <si>
    <t>W29.83</t>
  </si>
  <si>
    <t>Contact with other powered hand tools and household machinery ,Other specified places,While engaged in other types of work</t>
  </si>
  <si>
    <t>W29.84</t>
  </si>
  <si>
    <t>Contact with other powered hand tools and household machinery ,Other specified places,While resting, sleeping, eating or engaging in other vital activities</t>
  </si>
  <si>
    <t>W29.88</t>
  </si>
  <si>
    <t>Contact with other powered hand tools and household machinery ,Other specified places,While engaged in other specified activities</t>
  </si>
  <si>
    <t>W29.89</t>
  </si>
  <si>
    <t>Contact with other powered hand tools and household machinery ,Other specified places,During unspecified activity</t>
  </si>
  <si>
    <t>W29.90</t>
  </si>
  <si>
    <t>Contact with other powered hand tools and household machinery ,Unspecified place,While engaged in sports activity</t>
  </si>
  <si>
    <t>W29.91</t>
  </si>
  <si>
    <t>Contact with other powered hand tools and household machinery ,Unspecified place,While engaged in leisure activity</t>
  </si>
  <si>
    <t>W29.92</t>
  </si>
  <si>
    <t>Contact with other powered hand tools and household machinery ,Unspecified place,While working for income</t>
  </si>
  <si>
    <t>W29.93</t>
  </si>
  <si>
    <t>Contact with other powered hand tools and household machinery ,Unspecified place,While engaged in other types of work</t>
  </si>
  <si>
    <t>W29.94</t>
  </si>
  <si>
    <t>Contact with other powered hand tools and household machinery ,Unspecified place,While resting, sleeping, eating or engaging in other vital activities</t>
  </si>
  <si>
    <t>W29.98</t>
  </si>
  <si>
    <t>Contact with other powered hand tools and household machinery ,Unspecified place,While engaged in other specified activities</t>
  </si>
  <si>
    <t>W29.99</t>
  </si>
  <si>
    <t>Contact with other powered hand tools and household machinery ,Unspecified place,During unspecified activity</t>
  </si>
  <si>
    <t>W30</t>
  </si>
  <si>
    <t>Contact with agricultural machinery</t>
  </si>
  <si>
    <t>W30.00</t>
  </si>
  <si>
    <t>Contact with agricultural machinery ,Home,While engaged in sports activity</t>
  </si>
  <si>
    <t>W30.01</t>
  </si>
  <si>
    <t>Contact with agricultural machinery ,Home,While engaged in leisure activity</t>
  </si>
  <si>
    <t>W30.02</t>
  </si>
  <si>
    <t>Contact with agricultural machinery ,Home,While working for income</t>
  </si>
  <si>
    <t>W30.03</t>
  </si>
  <si>
    <t>Contact with agricultural machinery ,Home,While engaged in other types of work</t>
  </si>
  <si>
    <t>W30.04</t>
  </si>
  <si>
    <t>Contact with agricultural machinery ,Home,While resting, sleeping, eating or engaging in other vital activities</t>
  </si>
  <si>
    <t>W30.08</t>
  </si>
  <si>
    <t>Contact with agricultural machinery ,Home,While engaged in other specified activities</t>
  </si>
  <si>
    <t>W30.09</t>
  </si>
  <si>
    <t>Contact with agricultural machinery ,Home,During unspecified activity</t>
  </si>
  <si>
    <t>W30.10</t>
  </si>
  <si>
    <t>Contact with agricultural machinery ,Residential institution,While engaged in sports activity</t>
  </si>
  <si>
    <t>W30.11</t>
  </si>
  <si>
    <t>Contact with agricultural machinery ,Residential institution,While engaged in leisure activity</t>
  </si>
  <si>
    <t>W30.12</t>
  </si>
  <si>
    <t>Contact with agricultural machinery ,Residential institution,While working for income</t>
  </si>
  <si>
    <t>W30.13</t>
  </si>
  <si>
    <t>Contact with agricultural machinery ,Residential institution,While engaged in other types of work</t>
  </si>
  <si>
    <t>W30.14</t>
  </si>
  <si>
    <t>Contact with agricultural machinery ,Residential institution,While resting, sleeping, eating or engaging in other vital activities</t>
  </si>
  <si>
    <t>W30.18</t>
  </si>
  <si>
    <t>Contact with agricultural machinery ,Residential institution,While engaged in other specified activities</t>
  </si>
  <si>
    <t>W30.19</t>
  </si>
  <si>
    <t>Contact with agricultural machinery ,Residential institution,During unspecified activity</t>
  </si>
  <si>
    <t>W30.20</t>
  </si>
  <si>
    <t>Contact with agricultural machinery ,School, other institution and public administrative area,While engaged in sports activity</t>
  </si>
  <si>
    <t>W30.21</t>
  </si>
  <si>
    <t>Contact with agricultural machinery ,School, other institution and public administrative area,While engaged in leisure activity</t>
  </si>
  <si>
    <t>W30.22</t>
  </si>
  <si>
    <t>Contact with agricultural machinery ,School, other institution and public administrative area,While working for income</t>
  </si>
  <si>
    <t>W30.23</t>
  </si>
  <si>
    <t>Contact with agricultural machinery ,School, other institution and public administrative area,While engaged in other types of work</t>
  </si>
  <si>
    <t>W30.24</t>
  </si>
  <si>
    <t>Contact with agricultural machinery ,School, other institution and public administrative area,While resting, sleeping, eating or engaging in other vital activities</t>
  </si>
  <si>
    <t>W30.28</t>
  </si>
  <si>
    <t>Contact with agricultural machinery ,School, other institution and public administrative area,While engaged in other specified activities</t>
  </si>
  <si>
    <t>W30.29</t>
  </si>
  <si>
    <t>Contact with agricultural machinery ,School, other institution and public administrative area,During unspecified activity</t>
  </si>
  <si>
    <t>W30.30</t>
  </si>
  <si>
    <t>Contact with agricultural machinery ,Sports and athletics area,While engaged in sports activity</t>
  </si>
  <si>
    <t>W30.31</t>
  </si>
  <si>
    <t>Contact with agricultural machinery ,Sports and athletics area,While engaged in leisure activity</t>
  </si>
  <si>
    <t>W30.32</t>
  </si>
  <si>
    <t>Contact with agricultural machinery ,Sports and athletics area,While working for income</t>
  </si>
  <si>
    <t>W30.33</t>
  </si>
  <si>
    <t>Contact with agricultural machinery ,Sports and athletics area,While engaged in other types of work</t>
  </si>
  <si>
    <t>W30.34</t>
  </si>
  <si>
    <t>Contact with agricultural machinery ,Sports and athletics area,While resting, sleeping, eating or engaging in other vital activities</t>
  </si>
  <si>
    <t>W30.38</t>
  </si>
  <si>
    <t>Contact with agricultural machinery ,Sports and athletics area,While engaged in other specified activities</t>
  </si>
  <si>
    <t>W30.39</t>
  </si>
  <si>
    <t>Contact with agricultural machinery ,Sports and athletics area,During unspecified activity</t>
  </si>
  <si>
    <t>W30.40</t>
  </si>
  <si>
    <t>Contact with agricultural machinery ,Street and highway,While engaged in sports activity</t>
  </si>
  <si>
    <t>W30.41</t>
  </si>
  <si>
    <t>Contact with agricultural machinery ,Street and highway,While engaged in leisure activity</t>
  </si>
  <si>
    <t>W30.42</t>
  </si>
  <si>
    <t>Contact with agricultural machinery ,Street and highway,While working for income</t>
  </si>
  <si>
    <t>W30.43</t>
  </si>
  <si>
    <t>Contact with agricultural machinery ,Street and highway,While engaged in other types of work</t>
  </si>
  <si>
    <t>W30.44</t>
  </si>
  <si>
    <t>Contact with agricultural machinery ,Street and highway,While resting, sleeping, eating or engaging in other vital activities</t>
  </si>
  <si>
    <t>W30.48</t>
  </si>
  <si>
    <t>Contact with agricultural machinery ,Street and highway,While engaged in other specified activities</t>
  </si>
  <si>
    <t>W30.49</t>
  </si>
  <si>
    <t>Contact with agricultural machinery ,Street and highway,During unspecified activity</t>
  </si>
  <si>
    <t>W30.50</t>
  </si>
  <si>
    <t>Contact with agricultural machinery ,Trade and service area,While engaged in sports activity</t>
  </si>
  <si>
    <t>W30.51</t>
  </si>
  <si>
    <t>Contact with agricultural machinery ,Trade and service area,While engaged in leisure activity</t>
  </si>
  <si>
    <t>W30.52</t>
  </si>
  <si>
    <t>Contact with agricultural machinery ,Trade and service area,While working for income</t>
  </si>
  <si>
    <t>W30.53</t>
  </si>
  <si>
    <t>Contact with agricultural machinery ,Trade and service area,While engaged in other types of work</t>
  </si>
  <si>
    <t>W30.54</t>
  </si>
  <si>
    <t>Contact with agricultural machinery ,Trade and service area,While resting, sleeping, eating or engaging in other vital activities</t>
  </si>
  <si>
    <t>W30.58</t>
  </si>
  <si>
    <t>Contact with agricultural machinery ,Trade and service area,While engaged in other specified activities</t>
  </si>
  <si>
    <t>W30.59</t>
  </si>
  <si>
    <t>Contact with agricultural machinery ,Trade and service area,During unspecified activity</t>
  </si>
  <si>
    <t>W30.60</t>
  </si>
  <si>
    <t>Contact with agricultural machinery ,Industrial and construction area,While engaged in sports activity</t>
  </si>
  <si>
    <t>W30.61</t>
  </si>
  <si>
    <t>Contact with agricultural machinery ,Industrial and construction area,While engaged in leisure activity</t>
  </si>
  <si>
    <t>W30.62</t>
  </si>
  <si>
    <t>Contact with agricultural machinery ,Industrial and construction area,While working for income</t>
  </si>
  <si>
    <t>W30.63</t>
  </si>
  <si>
    <t>Contact with agricultural machinery ,Industrial and construction area,While engaged in other types of work</t>
  </si>
  <si>
    <t>W30.64</t>
  </si>
  <si>
    <t>Contact with agricultural machinery ,Industrial and construction area,While resting, sleeping, eating or engaging in other vital activities</t>
  </si>
  <si>
    <t>W30.68</t>
  </si>
  <si>
    <t>Contact with agricultural machinery ,Industrial and construction area,While engaged in other specified activities</t>
  </si>
  <si>
    <t>W30.69</t>
  </si>
  <si>
    <t>Contact with agricultural machinery ,Industrial and construction area,During unspecified activity</t>
  </si>
  <si>
    <t>W30.70</t>
  </si>
  <si>
    <t>Contact with agricultural machinery ,Farm,While engaged in sports activity</t>
  </si>
  <si>
    <t>W30.71</t>
  </si>
  <si>
    <t>Contact with agricultural machinery ,Farm,While engaged in leisure activity</t>
  </si>
  <si>
    <t>W30.72</t>
  </si>
  <si>
    <t>Contact with agricultural machinery ,Farm,While working for income</t>
  </si>
  <si>
    <t>W30.73</t>
  </si>
  <si>
    <t>Contact with agricultural machinery ,Farm,While engaged in other types of work</t>
  </si>
  <si>
    <t>W30.74</t>
  </si>
  <si>
    <t>Contact with agricultural machinery ,Farm,While resting, sleeping, eating or engaging in other vital activities</t>
  </si>
  <si>
    <t>W30.78</t>
  </si>
  <si>
    <t>Contact with agricultural machinery ,Farm,While engaged in other specified activities</t>
  </si>
  <si>
    <t>W30.79</t>
  </si>
  <si>
    <t>Contact with agricultural machinery ,Farm,During unspecified activity</t>
  </si>
  <si>
    <t>W30.80</t>
  </si>
  <si>
    <t>Contact with agricultural machinery ,Other specified places,While engaged in sports activity</t>
  </si>
  <si>
    <t>W30.81</t>
  </si>
  <si>
    <t>Contact with agricultural machinery ,Other specified places,While engaged in leisure activity</t>
  </si>
  <si>
    <t>W30.82</t>
  </si>
  <si>
    <t>Contact with agricultural machinery ,Other specified places,While working for income</t>
  </si>
  <si>
    <t>W30.83</t>
  </si>
  <si>
    <t>Contact with agricultural machinery ,Other specified places,While engaged in other types of work</t>
  </si>
  <si>
    <t>W30.84</t>
  </si>
  <si>
    <t>Contact with agricultural machinery ,Other specified places,While resting, sleeping, eating or engaging in other vital activities</t>
  </si>
  <si>
    <t>W30.88</t>
  </si>
  <si>
    <t>Contact with agricultural machinery ,Other specified places,While engaged in other specified activities</t>
  </si>
  <si>
    <t>W30.89</t>
  </si>
  <si>
    <t>Contact with agricultural machinery ,Other specified places,During unspecified activity</t>
  </si>
  <si>
    <t>W30.90</t>
  </si>
  <si>
    <t>Contact with agricultural machinery ,Unspecified place,While engaged in sports activity</t>
  </si>
  <si>
    <t>W30.91</t>
  </si>
  <si>
    <t>Contact with agricultural machinery ,Unspecified place,While engaged in leisure activity</t>
  </si>
  <si>
    <t>W30.92</t>
  </si>
  <si>
    <t>Contact with agricultural machinery ,Unspecified place,While working for income</t>
  </si>
  <si>
    <t>W30.93</t>
  </si>
  <si>
    <t>Contact with agricultural machinery ,Unspecified place,While engaged in other types of work</t>
  </si>
  <si>
    <t>W30.94</t>
  </si>
  <si>
    <t>Contact with agricultural machinery ,Unspecified place,While resting, sleeping, eating or engaging in other vital activities</t>
  </si>
  <si>
    <t>W30.98</t>
  </si>
  <si>
    <t>Contact with agricultural machinery ,Unspecified place,While engaged in other specified activities</t>
  </si>
  <si>
    <t>W30.99</t>
  </si>
  <si>
    <t>Contact with agricultural machinery ,Unspecified place,During unspecified activity</t>
  </si>
  <si>
    <t>W31</t>
  </si>
  <si>
    <t>Contact with other and unspecified machinery</t>
  </si>
  <si>
    <t>W31.00</t>
  </si>
  <si>
    <t>Contact with other and unspecified machinery, Home,While engaged in sports activity</t>
  </si>
  <si>
    <t>W31.01</t>
  </si>
  <si>
    <t>Contact with other and unspecified machinery, Home,While engaged in leisure activity</t>
  </si>
  <si>
    <t>W31.02</t>
  </si>
  <si>
    <t>Contact with other and unspecified machinery, Home,While working for income</t>
  </si>
  <si>
    <t>W31.03</t>
  </si>
  <si>
    <t>Contact with other and unspecified machinery, Home,While engaged in other types of work</t>
  </si>
  <si>
    <t>W31.04</t>
  </si>
  <si>
    <t>Contact with other and unspecified machinery, Home,While resting, sleeping, eating or engaging in other vital activities</t>
  </si>
  <si>
    <t>W31.08</t>
  </si>
  <si>
    <t>Contact with other and unspecified machinery, Home,While engaged in other specified activities</t>
  </si>
  <si>
    <t>W31.09</t>
  </si>
  <si>
    <t>Contact with other and unspecified machinery, Home,During unspecified activity</t>
  </si>
  <si>
    <t>W31.10</t>
  </si>
  <si>
    <t>Contact with other and unspecified machinery, Residential institution,While engaged in sports activity</t>
  </si>
  <si>
    <t>W31.11</t>
  </si>
  <si>
    <t>Contact with other and unspecified machinery, Residential institution,While engaged in leisure activity</t>
  </si>
  <si>
    <t>W31.12</t>
  </si>
  <si>
    <t>Contact with other and unspecified machinery, Residential institution,While working for income</t>
  </si>
  <si>
    <t>W31.13</t>
  </si>
  <si>
    <t>Contact with other and unspecified machinery, Residential institution,While engaged in other types of work</t>
  </si>
  <si>
    <t>W31.14</t>
  </si>
  <si>
    <t>Contact with other and unspecified machinery, Residential institution,While resting, sleeping, eating or engaging in other vital activities</t>
  </si>
  <si>
    <t>W31.18</t>
  </si>
  <si>
    <t>Contact with other and unspecified machinery, Residential institution,While engaged in other specified activities</t>
  </si>
  <si>
    <t>W31.19</t>
  </si>
  <si>
    <t>Contact with other and unspecified machinery, Residential institution,During unspecified activity</t>
  </si>
  <si>
    <t>W31.20</t>
  </si>
  <si>
    <t>Contact with other and unspecified machinery, School, other institution and public administrative area,While engaged in sports activity</t>
  </si>
  <si>
    <t>W31.21</t>
  </si>
  <si>
    <t>Contact with other and unspecified machinery, School, other institution and public administrative area,While engaged in leisure activity</t>
  </si>
  <si>
    <t>W31.22</t>
  </si>
  <si>
    <t>Contact with other and unspecified machinery, School, other institution and public administrative area,While working for income</t>
  </si>
  <si>
    <t>W31.23</t>
  </si>
  <si>
    <t>Contact with other and unspecified machinery, School, other institution and public administrative area,While engaged in other types of work</t>
  </si>
  <si>
    <t>W31.24</t>
  </si>
  <si>
    <t>Contact with other and unspecified machinery, School, other institution and public administrative area,While resting, sleeping, eating or engaging in other vital activities</t>
  </si>
  <si>
    <t>W31.28</t>
  </si>
  <si>
    <t>Contact with other and unspecified machinery, School, other institution and public administrative area,While engaged in other specified activities</t>
  </si>
  <si>
    <t>W31.29</t>
  </si>
  <si>
    <t>Contact with other and unspecified machinery, School, other institution and public administrative area,During unspecified activity</t>
  </si>
  <si>
    <t>W31.30</t>
  </si>
  <si>
    <t>Contact with other and unspecified machinery, Sports and athletics area,While engaged in sports activity</t>
  </si>
  <si>
    <t>W31.31</t>
  </si>
  <si>
    <t>Contact with other and unspecified machinery, Sports and athletics area,While engaged in leisure activity</t>
  </si>
  <si>
    <t>W31.32</t>
  </si>
  <si>
    <t>Contact with other and unspecified machinery, Sports and athletics area,While working for income</t>
  </si>
  <si>
    <t>W31.33</t>
  </si>
  <si>
    <t>Contact with other and unspecified machinery, Sports and athletics area,While engaged in other types of work</t>
  </si>
  <si>
    <t>W31.34</t>
  </si>
  <si>
    <t>Contact with other and unspecified machinery, Sports and athletics area,While resting, sleeping, eating or engaging in other vital activities</t>
  </si>
  <si>
    <t>W31.38</t>
  </si>
  <si>
    <t>Contact with other and unspecified machinery, Sports and athletics area,While engaged in other specified activities</t>
  </si>
  <si>
    <t>W31.39</t>
  </si>
  <si>
    <t>Contact with other and unspecified machinery, Sports and athletics area,During unspecified activity</t>
  </si>
  <si>
    <t>W31.40</t>
  </si>
  <si>
    <t>Contact with other and unspecified machinery, Street and highway,While engaged in sports activity</t>
  </si>
  <si>
    <t>W31.41</t>
  </si>
  <si>
    <t>Contact with other and unspecified machinery, Street and highway,While engaged in leisure activity</t>
  </si>
  <si>
    <t>W31.42</t>
  </si>
  <si>
    <t>Contact with other and unspecified machinery, Street and highway,While working for income</t>
  </si>
  <si>
    <t>W31.43</t>
  </si>
  <si>
    <t>Contact with other and unspecified machinery, Street and highway,While engaged in other types of work</t>
  </si>
  <si>
    <t>W31.44</t>
  </si>
  <si>
    <t>Contact with other and unspecified machinery, Street and highway,While resting, sleeping, eating or engaging in other vital activities</t>
  </si>
  <si>
    <t>W31.48</t>
  </si>
  <si>
    <t>Contact with other and unspecified machinery, Street and highway,While engaged in other specified activities</t>
  </si>
  <si>
    <t>W31.49</t>
  </si>
  <si>
    <t>Contact with other and unspecified machinery, Street and highway,During unspecified activity</t>
  </si>
  <si>
    <t>W31.50</t>
  </si>
  <si>
    <t>Contact with other and unspecified machinery, Trade and service area,While engaged in sports activity</t>
  </si>
  <si>
    <t>W31.51</t>
  </si>
  <si>
    <t>Contact with other and unspecified machinery, Trade and service area,While engaged in leisure activity</t>
  </si>
  <si>
    <t>W31.52</t>
  </si>
  <si>
    <t>Contact with other and unspecified machinery, Trade and service area,While working for income</t>
  </si>
  <si>
    <t>W31.53</t>
  </si>
  <si>
    <t>Contact with other and unspecified machinery, Trade and service area,While engaged in other types of work</t>
  </si>
  <si>
    <t>W31.54</t>
  </si>
  <si>
    <t>Contact with other and unspecified machinery, Trade and service area,While resting, sleeping, eating or engaging in other vital activities</t>
  </si>
  <si>
    <t>W31.58</t>
  </si>
  <si>
    <t>Contact with other and unspecified machinery, Trade and service area,While engaged in other specified activities</t>
  </si>
  <si>
    <t>W31.59</t>
  </si>
  <si>
    <t>Contact with other and unspecified machinery, Trade and service area,During unspecified activity</t>
  </si>
  <si>
    <t>W31.60</t>
  </si>
  <si>
    <t>Contact with other and unspecified machinery, Industrial and construction area,While engaged in sports activity</t>
  </si>
  <si>
    <t>W31.61</t>
  </si>
  <si>
    <t>Contact with other and unspecified machinery, Industrial and construction area,While engaged in leisure activity</t>
  </si>
  <si>
    <t>W31.62</t>
  </si>
  <si>
    <t>Contact with other and unspecified machinery, Industrial and construction area,While working for income</t>
  </si>
  <si>
    <t>W31.63</t>
  </si>
  <si>
    <t>Contact with other and unspecified machinery, Industrial and construction area,While engaged in other types of work</t>
  </si>
  <si>
    <t>W31.64</t>
  </si>
  <si>
    <t>Contact with other and unspecified machinery, Industrial and construction area,While resting, sleeping, eating or engaging in other vital activities</t>
  </si>
  <si>
    <t>W31.68</t>
  </si>
  <si>
    <t>Contact with other and unspecified machinery, Industrial and construction area,While engaged in other specified activities</t>
  </si>
  <si>
    <t>W31.69</t>
  </si>
  <si>
    <t>Contact with other and unspecified machinery, Industrial and construction area,During unspecified activity</t>
  </si>
  <si>
    <t>W31.70</t>
  </si>
  <si>
    <t>Contact with other and unspecified machinery, Farm,While engaged in sports activity</t>
  </si>
  <si>
    <t>W31.71</t>
  </si>
  <si>
    <t>Contact with other and unspecified machinery, Farm,While engaged in leisure activity</t>
  </si>
  <si>
    <t>W31.72</t>
  </si>
  <si>
    <t>Contact with other and unspecified machinery, Farm,While working for income</t>
  </si>
  <si>
    <t>W31.73</t>
  </si>
  <si>
    <t>Contact with other and unspecified machinery, Farm,While engaged in other types of work</t>
  </si>
  <si>
    <t>W31.74</t>
  </si>
  <si>
    <t>Contact with other and unspecified machinery, Farm,While resting, sleeping, eating or engaging in other vital activities</t>
  </si>
  <si>
    <t>W31.78</t>
  </si>
  <si>
    <t>Contact with other and unspecified machinery, Farm,While engaged in other specified activities</t>
  </si>
  <si>
    <t>W31.79</t>
  </si>
  <si>
    <t>Contact with other and unspecified machinery, Farm,During unspecified activity</t>
  </si>
  <si>
    <t>W31.80</t>
  </si>
  <si>
    <t>Contact with other and unspecified machinery, Other specified places,While engaged in sports activity</t>
  </si>
  <si>
    <t>W31.81</t>
  </si>
  <si>
    <t>Contact with other and unspecified machinery, Other specified places,While engaged in leisure activity</t>
  </si>
  <si>
    <t>W31.82</t>
  </si>
  <si>
    <t>Contact with other and unspecified machinery, Other specified places,While working for income</t>
  </si>
  <si>
    <t>W31.83</t>
  </si>
  <si>
    <t>Contact with other and unspecified machinery, Other specified places,While engaged in other types of work</t>
  </si>
  <si>
    <t>W31.84</t>
  </si>
  <si>
    <t>Contact with other and unspecified machinery, Other specified places,While resting, sleeping, eating or engaging in other vital activities</t>
  </si>
  <si>
    <t>W31.88</t>
  </si>
  <si>
    <t>Contact with other and unspecified machinery, Other specified places,While engaged in other specified activities</t>
  </si>
  <si>
    <t>W31.89</t>
  </si>
  <si>
    <t>Contact with other and unspecified machinery, Other specified places,During unspecified activity</t>
  </si>
  <si>
    <t>W31.90</t>
  </si>
  <si>
    <t>Contact with other and unspecified machinery, Unspecified place,While engaged in sports activity</t>
  </si>
  <si>
    <t>W31.91</t>
  </si>
  <si>
    <t>Contact with other and unspecified machinery, Unspecified place,While engaged in leisure activity</t>
  </si>
  <si>
    <t>W31.92</t>
  </si>
  <si>
    <t>Contact with other and unspecified machinery, Unspecified place,While working for income</t>
  </si>
  <si>
    <t>W31.93</t>
  </si>
  <si>
    <t>Contact with other and unspecified machinery, Unspecified place,While engaged in other types of work</t>
  </si>
  <si>
    <t>W31.94</t>
  </si>
  <si>
    <t>Contact with other and unspecified machinery, Unspecified place,While resting, sleeping, eating or engaging in other vital activities</t>
  </si>
  <si>
    <t>W31.98</t>
  </si>
  <si>
    <t>Contact with other and unspecified machinery, Unspecified place,While engaged in other specified activities</t>
  </si>
  <si>
    <t>W31.99</t>
  </si>
  <si>
    <t>Contact with other and unspecified machinery, Unspecified place,During unspecified activity</t>
  </si>
  <si>
    <t>W32</t>
  </si>
  <si>
    <t>Handgun discharge</t>
  </si>
  <si>
    <t>W32.00</t>
  </si>
  <si>
    <t>Handgun discharge, Home,While engaged in sports activity</t>
  </si>
  <si>
    <t>W32.01</t>
  </si>
  <si>
    <t>Handgun discharge, Home,While engaged in leisure activity</t>
  </si>
  <si>
    <t>W32.02</t>
  </si>
  <si>
    <t>Handgun discharge, Home,While working for income</t>
  </si>
  <si>
    <t>W32.03</t>
  </si>
  <si>
    <t>Handgun discharge, Home,While engaged in other types of work</t>
  </si>
  <si>
    <t>W32.04</t>
  </si>
  <si>
    <t>Handgun discharge, Home,While resting, sleeping, eating or engaging in other vital activities</t>
  </si>
  <si>
    <t>W32.08</t>
  </si>
  <si>
    <t>Handgun discharge, Home,While engaged in other specified activities</t>
  </si>
  <si>
    <t>W32.09</t>
  </si>
  <si>
    <t>Handgun discharge, Home,During unspecified activity</t>
  </si>
  <si>
    <t>W32.10</t>
  </si>
  <si>
    <t>Handgun discharge, Residential institution,While engaged in sports activity</t>
  </si>
  <si>
    <t>W32.11</t>
  </si>
  <si>
    <t>Handgun discharge, Residential institution,While engaged in leisure activity</t>
  </si>
  <si>
    <t>W32.12</t>
  </si>
  <si>
    <t>Handgun discharge, Residential institution,While working for income</t>
  </si>
  <si>
    <t>W32.13</t>
  </si>
  <si>
    <t>Handgun discharge, Residential institution,While engaged in other types of work</t>
  </si>
  <si>
    <t>W32.14</t>
  </si>
  <si>
    <t>Handgun discharge, Residential institution,While resting, sleeping, eating or engaging in other vital activities</t>
  </si>
  <si>
    <t>W32.18</t>
  </si>
  <si>
    <t>Handgun discharge, Residential institution,While engaged in other specified activities</t>
  </si>
  <si>
    <t>W32.19</t>
  </si>
  <si>
    <t>Handgun discharge, Residential institution,During unspecified activity</t>
  </si>
  <si>
    <t>W32.20</t>
  </si>
  <si>
    <t>Handgun discharge, School, other institution and public administrative area,While engaged in sports activity</t>
  </si>
  <si>
    <t>W32.21</t>
  </si>
  <si>
    <t>Handgun discharge, School, other institution and public administrative area,While engaged in leisure activity</t>
  </si>
  <si>
    <t>W32.22</t>
  </si>
  <si>
    <t>Handgun discharge, School, other institution and public administrative area,While working for income</t>
  </si>
  <si>
    <t>W32.23</t>
  </si>
  <si>
    <t>Handgun discharge, School, other institution and public administrative area,While engaged in other types of work</t>
  </si>
  <si>
    <t>W32.24</t>
  </si>
  <si>
    <t>Handgun discharge, School, other institution and public administrative area,While resting, sleeping, eating or engaging in other vital activities</t>
  </si>
  <si>
    <t>W32.28</t>
  </si>
  <si>
    <t>Handgun discharge, School, other institution and public administrative area,While engaged in other specified activities</t>
  </si>
  <si>
    <t>W32.29</t>
  </si>
  <si>
    <t>Handgun discharge, School, other institution and public administrative area,During unspecified activity</t>
  </si>
  <si>
    <t>W32.30</t>
  </si>
  <si>
    <t>Handgun discharge, Sports and athletics area,While engaged in sports activity</t>
  </si>
  <si>
    <t>W32.31</t>
  </si>
  <si>
    <t>Handgun discharge, Sports and athletics area,While engaged in leisure activity</t>
  </si>
  <si>
    <t>W32.32</t>
  </si>
  <si>
    <t>Handgun discharge, Sports and athletics area,While working for income</t>
  </si>
  <si>
    <t>W32.33</t>
  </si>
  <si>
    <t>Handgun discharge, Sports and athletics area,While engaged in other types of work</t>
  </si>
  <si>
    <t>W32.34</t>
  </si>
  <si>
    <t>Handgun discharge, Sports and athletics area,While resting, sleeping, eating or engaging in other vital activities</t>
  </si>
  <si>
    <t>W32.38</t>
  </si>
  <si>
    <t>Handgun discharge, Sports and athletics area,While engaged in other specified activities</t>
  </si>
  <si>
    <t>W32.39</t>
  </si>
  <si>
    <t>Handgun discharge, Sports and athletics area,During unspecified activity</t>
  </si>
  <si>
    <t>W32.40</t>
  </si>
  <si>
    <t>Handgun discharge, Street and highway,While engaged in sports activity</t>
  </si>
  <si>
    <t>W32.41</t>
  </si>
  <si>
    <t>Handgun discharge, Street and highway,While engaged in leisure activity</t>
  </si>
  <si>
    <t>W32.42</t>
  </si>
  <si>
    <t>Handgun discharge, Street and highway,While working for income</t>
  </si>
  <si>
    <t>W32.43</t>
  </si>
  <si>
    <t>Handgun discharge, Street and highway,While engaged in other types of work</t>
  </si>
  <si>
    <t>W32.44</t>
  </si>
  <si>
    <t>Handgun discharge, Street and highway,While resting, sleeping, eating or engaging in other vital activities</t>
  </si>
  <si>
    <t>W32.48</t>
  </si>
  <si>
    <t>Handgun discharge, Street and highway,While engaged in other specified activities</t>
  </si>
  <si>
    <t>W32.49</t>
  </si>
  <si>
    <t>Handgun discharge, Street and highway,During unspecified activity</t>
  </si>
  <si>
    <t>W32.50</t>
  </si>
  <si>
    <t>Handgun discharge, Trade and service area,While engaged in sports activity</t>
  </si>
  <si>
    <t>W32.51</t>
  </si>
  <si>
    <t>Handgun discharge, Trade and service area,While engaged in leisure activity</t>
  </si>
  <si>
    <t>W32.52</t>
  </si>
  <si>
    <t>Handgun discharge, Trade and service area,While working for income</t>
  </si>
  <si>
    <t>W32.53</t>
  </si>
  <si>
    <t>Handgun discharge, Trade and service area,While engaged in other types of work</t>
  </si>
  <si>
    <t>W32.54</t>
  </si>
  <si>
    <t>Handgun discharge, Trade and service area,While resting, sleeping, eating or engaging in other vital activities</t>
  </si>
  <si>
    <t>W32.58</t>
  </si>
  <si>
    <t>Handgun discharge, Trade and service area,While engaged in other specified activities</t>
  </si>
  <si>
    <t>W32.59</t>
  </si>
  <si>
    <t>Handgun discharge, Trade and service area,During unspecified activity</t>
  </si>
  <si>
    <t>W32.60</t>
  </si>
  <si>
    <t>Handgun discharge, Industrial and construction area,While engaged in sports activity</t>
  </si>
  <si>
    <t>W32.61</t>
  </si>
  <si>
    <t>Handgun discharge, Industrial and construction area,While engaged in leisure activity</t>
  </si>
  <si>
    <t>W32.62</t>
  </si>
  <si>
    <t>Handgun discharge, Industrial and construction area,While working for income</t>
  </si>
  <si>
    <t>W32.63</t>
  </si>
  <si>
    <t>Handgun discharge, Industrial and construction area,While engaged in other types of work</t>
  </si>
  <si>
    <t>W32.64</t>
  </si>
  <si>
    <t>Handgun discharge, Industrial and construction area,While resting, sleeping, eating or engaging in other vital activities</t>
  </si>
  <si>
    <t>W32.68</t>
  </si>
  <si>
    <t>Handgun discharge, Industrial and construction area,While engaged in other specified activities</t>
  </si>
  <si>
    <t>W32.69</t>
  </si>
  <si>
    <t>Handgun discharge, Industrial and construction area,During unspecified activity</t>
  </si>
  <si>
    <t>W32.70</t>
  </si>
  <si>
    <t>Handgun discharge, Farm,While engaged in sports activity</t>
  </si>
  <si>
    <t>W32.71</t>
  </si>
  <si>
    <t>Handgun discharge, Farm,While engaged in leisure activity</t>
  </si>
  <si>
    <t>W32.72</t>
  </si>
  <si>
    <t>Handgun discharge, Farm,While working for income</t>
  </si>
  <si>
    <t>W32.73</t>
  </si>
  <si>
    <t>Handgun discharge, Farm,While engaged in other types of work</t>
  </si>
  <si>
    <t>W32.74</t>
  </si>
  <si>
    <t>Handgun discharge, Farm,While resting, sleeping, eating or engaging in other vital activities</t>
  </si>
  <si>
    <t>W32.78</t>
  </si>
  <si>
    <t>Handgun discharge, Farm,While engaged in other specified activities</t>
  </si>
  <si>
    <t>W32.79</t>
  </si>
  <si>
    <t>Handgun discharge, Farm,During unspecified activity</t>
  </si>
  <si>
    <t>W32.80</t>
  </si>
  <si>
    <t>Handgun discharge, Other specified places,While engaged in sports activity</t>
  </si>
  <si>
    <t>W32.81</t>
  </si>
  <si>
    <t>Handgun discharge, Other specified places,While engaged in leisure activity</t>
  </si>
  <si>
    <t>W32.82</t>
  </si>
  <si>
    <t>Handgun discharge, Other specified places,While working for income</t>
  </si>
  <si>
    <t>W32.83</t>
  </si>
  <si>
    <t>Handgun discharge, Other specified places,While engaged in other types of work</t>
  </si>
  <si>
    <t>W32.84</t>
  </si>
  <si>
    <t>Handgun discharge, Other specified places,While resting, sleeping, eating or engaging in other vital activities</t>
  </si>
  <si>
    <t>W32.88</t>
  </si>
  <si>
    <t>Handgun discharge, Other specified places,While engaged in other specified activities</t>
  </si>
  <si>
    <t>W32.89</t>
  </si>
  <si>
    <t>Handgun discharge, Other specified places,During unspecified activity</t>
  </si>
  <si>
    <t>W32.90</t>
  </si>
  <si>
    <t>Handgun discharge, Unspecified place,While engaged in sports activity</t>
  </si>
  <si>
    <t>W32.91</t>
  </si>
  <si>
    <t>Handgun discharge, Unspecified place,While engaged in leisure activity</t>
  </si>
  <si>
    <t>W32.92</t>
  </si>
  <si>
    <t>Handgun discharge, Unspecified place,While working for income</t>
  </si>
  <si>
    <t>W32.93</t>
  </si>
  <si>
    <t>Handgun discharge, Unspecified place,While engaged in other types of work</t>
  </si>
  <si>
    <t>W32.94</t>
  </si>
  <si>
    <t>Handgun discharge, Unspecified place,While resting, sleeping, eating or engaging in other vital activities</t>
  </si>
  <si>
    <t>W32.98</t>
  </si>
  <si>
    <t>Handgun discharge, Unspecified place,While engaged in other specified activities</t>
  </si>
  <si>
    <t>W32.99</t>
  </si>
  <si>
    <t>Handgun discharge, Unspecified place,During unspecified activity</t>
  </si>
  <si>
    <t>W33</t>
  </si>
  <si>
    <t>Rifle, shotgun and larger firearm discharge</t>
  </si>
  <si>
    <t>W33.00</t>
  </si>
  <si>
    <t>Rifle, shotgun and larger firearm discharge, Home,While engaged in sports activity</t>
  </si>
  <si>
    <t>W33.01</t>
  </si>
  <si>
    <t>Rifle, shotgun and larger firearm discharge, Home,While engaged in leisure activity</t>
  </si>
  <si>
    <t>W33.02</t>
  </si>
  <si>
    <t>Rifle, shotgun and larger firearm discharge, Home,While working for income</t>
  </si>
  <si>
    <t>W33.03</t>
  </si>
  <si>
    <t>Rifle, shotgun and larger firearm discharge, Home,While engaged in other types of work</t>
  </si>
  <si>
    <t>W33.04</t>
  </si>
  <si>
    <t>Rifle, shotgun and larger firearm discharge, Home,While resting, sleeping, eating or engaging in other vital activities</t>
  </si>
  <si>
    <t>W33.08</t>
  </si>
  <si>
    <t>Rifle, shotgun and larger firearm discharge, Home,While engaged in other specified activities</t>
  </si>
  <si>
    <t>W33.09</t>
  </si>
  <si>
    <t>Rifle, shotgun and larger firearm discharge, Home,During unspecified activity</t>
  </si>
  <si>
    <t>W33.10</t>
  </si>
  <si>
    <t>Rifle, shotgun and larger firearm discharge, Residential institution,While engaged in sports activity</t>
  </si>
  <si>
    <t>W33.11</t>
  </si>
  <si>
    <t>Rifle, shotgun and larger firearm discharge, Residential institution,While engaged in leisure activity</t>
  </si>
  <si>
    <t>W33.12</t>
  </si>
  <si>
    <t>Rifle, shotgun and larger firearm discharge, Residential institution,While working for income</t>
  </si>
  <si>
    <t>W33.13</t>
  </si>
  <si>
    <t>Rifle, shotgun and larger firearm discharge, Residential institution,While engaged in other types of work</t>
  </si>
  <si>
    <t>W33.14</t>
  </si>
  <si>
    <t>Rifle, shotgun and larger firearm discharge, Residential institution,While resting, sleeping, eating or engaging in other vital activities</t>
  </si>
  <si>
    <t>W33.18</t>
  </si>
  <si>
    <t>Rifle, shotgun and larger firearm discharge, Residential institution,While engaged in other specified activities</t>
  </si>
  <si>
    <t>W33.19</t>
  </si>
  <si>
    <t>Rifle, shotgun and larger firearm discharge, Residential institution,During unspecified activity</t>
  </si>
  <si>
    <t>W33.20</t>
  </si>
  <si>
    <t>Rifle, shotgun and larger firearm discharge, School, other institution and public administrative area,While engaged in sports activity</t>
  </si>
  <si>
    <t>W33.21</t>
  </si>
  <si>
    <t>Rifle, shotgun and larger firearm discharge, School, other institution and public administrative area,While engaged in leisure activity</t>
  </si>
  <si>
    <t>W33.22</t>
  </si>
  <si>
    <t>Rifle, shotgun and larger firearm discharge, School, other institution and public administrative area,While working for income</t>
  </si>
  <si>
    <t>W33.23</t>
  </si>
  <si>
    <t>Rifle, shotgun and larger firearm discharge, School, other institution and public administrative area,While engaged in other types of work</t>
  </si>
  <si>
    <t>W33.24</t>
  </si>
  <si>
    <t>Rifle, shotgun and larger firearm discharge, School, other institution and public administrative area,While resting, sleeping, eating or engaging in other vital activities</t>
  </si>
  <si>
    <t>W33.28</t>
  </si>
  <si>
    <t>Rifle, shotgun and larger firearm discharge, School, other institution and public administrative area,While engaged in other specified activities</t>
  </si>
  <si>
    <t>W33.29</t>
  </si>
  <si>
    <t>Rifle, shotgun and larger firearm discharge, School, other institution and public administrative area,During unspecified activity</t>
  </si>
  <si>
    <t>W33.30</t>
  </si>
  <si>
    <t>Rifle, shotgun and larger firearm discharge, Sports and athletics area,While engaged in sports activity</t>
  </si>
  <si>
    <t>W33.31</t>
  </si>
  <si>
    <t>Rifle, shotgun and larger firearm discharge, Sports and athletics area,While engaged in leisure activity</t>
  </si>
  <si>
    <t>W33.32</t>
  </si>
  <si>
    <t>Rifle, shotgun and larger firearm discharge, Sports and athletics area,While working for income</t>
  </si>
  <si>
    <t>W33.33</t>
  </si>
  <si>
    <t>Rifle, shotgun and larger firearm discharge, Sports and athletics area,While engaged in other types of work</t>
  </si>
  <si>
    <t>W33.34</t>
  </si>
  <si>
    <t>Rifle, shotgun and larger firearm discharge, Sports and athletics area,While resting, sleeping, eating or engaging in other vital activities</t>
  </si>
  <si>
    <t>W33.38</t>
  </si>
  <si>
    <t>Rifle, shotgun and larger firearm discharge, Sports and athletics area,While engaged in other specified activities</t>
  </si>
  <si>
    <t>W33.39</t>
  </si>
  <si>
    <t>Rifle, shotgun and larger firearm discharge, Sports and athletics area,During unspecified activity</t>
  </si>
  <si>
    <t>W33.40</t>
  </si>
  <si>
    <t>Rifle, shotgun and larger firearm discharge, Street and highway,While engaged in sports activity</t>
  </si>
  <si>
    <t>W33.41</t>
  </si>
  <si>
    <t>Rifle, shotgun and larger firearm discharge, Street and highway,While engaged in leisure activity</t>
  </si>
  <si>
    <t>W33.42</t>
  </si>
  <si>
    <t>Rifle, shotgun and larger firearm discharge, Street and highway,While working for income</t>
  </si>
  <si>
    <t>W33.43</t>
  </si>
  <si>
    <t>Rifle, shotgun and larger firearm discharge, Street and highway,While engaged in other types of work</t>
  </si>
  <si>
    <t>W33.44</t>
  </si>
  <si>
    <t>Rifle, shotgun and larger firearm discharge, Street and highway,While resting, sleeping, eating or engaging in other vital activities</t>
  </si>
  <si>
    <t>W33.48</t>
  </si>
  <si>
    <t>Rifle, shotgun and larger firearm discharge, Street and highway,While engaged in other specified activities</t>
  </si>
  <si>
    <t>W33.49</t>
  </si>
  <si>
    <t>Rifle, shotgun and larger firearm discharge, Street and highway,During unspecified activity</t>
  </si>
  <si>
    <t>W33.50</t>
  </si>
  <si>
    <t>Rifle, shotgun and larger firearm discharge, Trade and service area,While engaged in sports activity</t>
  </si>
  <si>
    <t>W33.51</t>
  </si>
  <si>
    <t>Rifle, shotgun and larger firearm discharge, Trade and service area,While engaged in leisure activity</t>
  </si>
  <si>
    <t>W33.52</t>
  </si>
  <si>
    <t>Rifle, shotgun and larger firearm discharge, Trade and service area,While working for income</t>
  </si>
  <si>
    <t>W33.53</t>
  </si>
  <si>
    <t>Rifle, shotgun and larger firearm discharge, Trade and service area,While engaged in other types of work</t>
  </si>
  <si>
    <t>W33.54</t>
  </si>
  <si>
    <t>Rifle, shotgun and larger firearm discharge, Trade and service area,While resting, sleeping, eating or engaging in other vital activities</t>
  </si>
  <si>
    <t>W33.58</t>
  </si>
  <si>
    <t>Rifle, shotgun and larger firearm discharge, Trade and service area,While engaged in other specified activities</t>
  </si>
  <si>
    <t>W33.59</t>
  </si>
  <si>
    <t>Rifle, shotgun and larger firearm discharge, Trade and service area,During unspecified activity</t>
  </si>
  <si>
    <t>W33.60</t>
  </si>
  <si>
    <t>Rifle, shotgun and larger firearm discharge, Industrial and construction area,While engaged in sports activity</t>
  </si>
  <si>
    <t>W33.61</t>
  </si>
  <si>
    <t>Rifle, shotgun and larger firearm discharge, Industrial and construction area,While engaged in leisure activity</t>
  </si>
  <si>
    <t>W33.62</t>
  </si>
  <si>
    <t>Rifle, shotgun and larger firearm discharge, Industrial and construction area,While working for income</t>
  </si>
  <si>
    <t>W33.63</t>
  </si>
  <si>
    <t>Rifle, shotgun and larger firearm discharge, Industrial and construction area,While engaged in other types of work</t>
  </si>
  <si>
    <t>W33.64</t>
  </si>
  <si>
    <t>Rifle, shotgun and larger firearm discharge, Industrial and construction area,While resting, sleeping, eating or engaging in other vital activities</t>
  </si>
  <si>
    <t>W33.68</t>
  </si>
  <si>
    <t>Rifle, shotgun and larger firearm discharge, Industrial and construction area,While engaged in other specified activities</t>
  </si>
  <si>
    <t>W33.69</t>
  </si>
  <si>
    <t>Rifle, shotgun and larger firearm discharge, Industrial and construction area,During unspecified activity</t>
  </si>
  <si>
    <t>W33.70</t>
  </si>
  <si>
    <t>Rifle, shotgun and larger firearm discharge, Farm,While engaged in sports activity</t>
  </si>
  <si>
    <t>W33.71</t>
  </si>
  <si>
    <t>Rifle, shotgun and larger firearm discharge, Farm,While engaged in leisure activity</t>
  </si>
  <si>
    <t>W33.72</t>
  </si>
  <si>
    <t>Rifle, shotgun and larger firearm discharge, Farm,While working for income</t>
  </si>
  <si>
    <t>W33.73</t>
  </si>
  <si>
    <t>Rifle, shotgun and larger firearm discharge, Farm,While engaged in other types of work</t>
  </si>
  <si>
    <t>W33.74</t>
  </si>
  <si>
    <t>Rifle, shotgun and larger firearm discharge, Farm,While resting, sleeping, eating or engaging in other vital activities</t>
  </si>
  <si>
    <t>W33.78</t>
  </si>
  <si>
    <t>Rifle, shotgun and larger firearm discharge, Farm,While engaged in other specified activities</t>
  </si>
  <si>
    <t>W33.79</t>
  </si>
  <si>
    <t>Rifle, shotgun and larger firearm discharge, Farm,During unspecified activity</t>
  </si>
  <si>
    <t>W33.80</t>
  </si>
  <si>
    <t>Rifle, shotgun and larger firearm discharge, Other specified places,While engaged in sports activity</t>
  </si>
  <si>
    <t>W33.81</t>
  </si>
  <si>
    <t>Rifle, shotgun and larger firearm discharge, Other specified places,While engaged in leisure activity</t>
  </si>
  <si>
    <t>W33.82</t>
  </si>
  <si>
    <t>Rifle, shotgun and larger firearm discharge, Other specified places,While working for income</t>
  </si>
  <si>
    <t>W33.83</t>
  </si>
  <si>
    <t>Rifle, shotgun and larger firearm discharge, Other specified places,While engaged in other types of work</t>
  </si>
  <si>
    <t>W33.84</t>
  </si>
  <si>
    <t>Rifle, shotgun and larger firearm discharge, Other specified places,While resting, sleeping, eating or engaging in other vital activities</t>
  </si>
  <si>
    <t>W33.88</t>
  </si>
  <si>
    <t>Rifle, shotgun and larger firearm discharge, Other specified places,While engaged in other specified activities</t>
  </si>
  <si>
    <t>W33.89</t>
  </si>
  <si>
    <t>Rifle, shotgun and larger firearm discharge, Other specified places,During unspecified activity</t>
  </si>
  <si>
    <t>W33.90</t>
  </si>
  <si>
    <t>Rifle, shotgun and larger firearm discharge, Unspecified place,While engaged in sports activity</t>
  </si>
  <si>
    <t>W33.91</t>
  </si>
  <si>
    <t>Rifle, shotgun and larger firearm discharge, Unspecified place,While engaged in leisure activity</t>
  </si>
  <si>
    <t>W33.92</t>
  </si>
  <si>
    <t>Rifle, shotgun and larger firearm discharge, Unspecified place,While working for income</t>
  </si>
  <si>
    <t>W33.93</t>
  </si>
  <si>
    <t>Rifle, shotgun and larger firearm discharge, Unspecified place,While engaged in other types of work</t>
  </si>
  <si>
    <t>W33.94</t>
  </si>
  <si>
    <t>Rifle, shotgun and larger firearm discharge, Unspecified place,While resting, sleeping, eating or engaging in other vital activities</t>
  </si>
  <si>
    <t>W33.98</t>
  </si>
  <si>
    <t>Rifle, shotgun and larger firearm discharge, Unspecified place,While engaged in other specified activities</t>
  </si>
  <si>
    <t>W33.99</t>
  </si>
  <si>
    <t>Rifle, shotgun and larger firearm discharge, Unspecified place,During unspecified activity</t>
  </si>
  <si>
    <t>W34</t>
  </si>
  <si>
    <t>Discharge from other and unspecified firearms</t>
  </si>
  <si>
    <t>W34.00</t>
  </si>
  <si>
    <t>Discharge from other and unspecified firearms, Home,While engaged in sports activity</t>
  </si>
  <si>
    <t>W34.01</t>
  </si>
  <si>
    <t>Discharge from other and unspecified firearms, Home,While engaged in leisure activity</t>
  </si>
  <si>
    <t>W34.02</t>
  </si>
  <si>
    <t>Discharge from other and unspecified firearms, Home,While working for income</t>
  </si>
  <si>
    <t>W34.03</t>
  </si>
  <si>
    <t>Discharge from other and unspecified firearms, Home,While engaged in other types of work</t>
  </si>
  <si>
    <t>W34.04</t>
  </si>
  <si>
    <t>Discharge from other and unspecified firearms, Home,While resting, sleeping, eating or engaging in other vital activities</t>
  </si>
  <si>
    <t>W34.08</t>
  </si>
  <si>
    <t>Discharge from other and unspecified firearms, Home,While engaged in other specified activities</t>
  </si>
  <si>
    <t>W34.09</t>
  </si>
  <si>
    <t>Discharge from other and unspecified firearms, Home,During unspecified activity</t>
  </si>
  <si>
    <t>W34.10</t>
  </si>
  <si>
    <t>Discharge from other and unspecified firearms, Residential institution,While engaged in sports activity</t>
  </si>
  <si>
    <t>W34.11</t>
  </si>
  <si>
    <t>Discharge from other and unspecified firearms, Residential institution,While engaged in leisure activity</t>
  </si>
  <si>
    <t>W34.12</t>
  </si>
  <si>
    <t>Discharge from other and unspecified firearms, Residential institution,While working for income</t>
  </si>
  <si>
    <t>W34.13</t>
  </si>
  <si>
    <t>Discharge from other and unspecified firearms, Residential institution,While engaged in other types of work</t>
  </si>
  <si>
    <t>W34.14</t>
  </si>
  <si>
    <t>Discharge from other and unspecified firearms, Residential institution,While resting, sleeping, eating or engaging in other vital activities</t>
  </si>
  <si>
    <t>W34.18</t>
  </si>
  <si>
    <t>Discharge from other and unspecified firearms, Residential institution,While engaged in other specified activities</t>
  </si>
  <si>
    <t>W34.19</t>
  </si>
  <si>
    <t>Discharge from other and unspecified firearms, Residential institution,During unspecified activity</t>
  </si>
  <si>
    <t>W34.20</t>
  </si>
  <si>
    <t>Discharge from other and unspecified firearms, School, other institution and public administrative area,While engaged in sports activity</t>
  </si>
  <si>
    <t>W34.21</t>
  </si>
  <si>
    <t>Discharge from other and unspecified firearms, School, other institution and public administrative area,While engaged in leisure activity</t>
  </si>
  <si>
    <t>W34.22</t>
  </si>
  <si>
    <t>Discharge from other and unspecified firearms, School, other institution and public administrative area,While working for income</t>
  </si>
  <si>
    <t>W34.23</t>
  </si>
  <si>
    <t>Discharge from other and unspecified firearms, School, other institution and public administrative area,While engaged in other types of work</t>
  </si>
  <si>
    <t>W34.24</t>
  </si>
  <si>
    <t>Discharge from other and unspecified firearms, School, other institution and public administrative area,While resting, sleeping, eating or engaging in other vital activities</t>
  </si>
  <si>
    <t>W34.28</t>
  </si>
  <si>
    <t>Discharge from other and unspecified firearms, School, other institution and public administrative area,While engaged in other specified activities</t>
  </si>
  <si>
    <t>W34.29</t>
  </si>
  <si>
    <t>Discharge from other and unspecified firearms, School, other institution and public administrative area,During unspecified activity</t>
  </si>
  <si>
    <t>W34.30</t>
  </si>
  <si>
    <t>Discharge from other and unspecified firearms, Sports and athletics area,While engaged in sports activity</t>
  </si>
  <si>
    <t>W34.31</t>
  </si>
  <si>
    <t>Discharge from other and unspecified firearms, Sports and athletics area,While engaged in leisure activity</t>
  </si>
  <si>
    <t>W34.32</t>
  </si>
  <si>
    <t>Discharge from other and unspecified firearms, Sports and athletics area,While working for income</t>
  </si>
  <si>
    <t>W34.33</t>
  </si>
  <si>
    <t>Discharge from other and unspecified firearms, Sports and athletics area,While engaged in other types of work</t>
  </si>
  <si>
    <t>W34.34</t>
  </si>
  <si>
    <t>Discharge from other and unspecified firearms, Sports and athletics area,While resting, sleeping, eating or engaging in other vital activities</t>
  </si>
  <si>
    <t>W34.38</t>
  </si>
  <si>
    <t>Discharge from other and unspecified firearms, Sports and athletics area,While engaged in other specified activities</t>
  </si>
  <si>
    <t>W34.39</t>
  </si>
  <si>
    <t>Discharge from other and unspecified firearms, Sports and athletics area,During unspecified activity</t>
  </si>
  <si>
    <t>W34.40</t>
  </si>
  <si>
    <t>Discharge from other and unspecified firearms, Street and highway,While engaged in sports activity</t>
  </si>
  <si>
    <t>W34.41</t>
  </si>
  <si>
    <t>Discharge from other and unspecified firearms, Street and highway,While engaged in leisure activity</t>
  </si>
  <si>
    <t>W34.42</t>
  </si>
  <si>
    <t>Discharge from other and unspecified firearms, Street and highway,While working for income</t>
  </si>
  <si>
    <t>W34.43</t>
  </si>
  <si>
    <t>Discharge from other and unspecified firearms, Street and highway,While engaged in other types of work</t>
  </si>
  <si>
    <t>W34.44</t>
  </si>
  <si>
    <t>Discharge from other and unspecified firearms, Street and highway,While resting, sleeping, eating or engaging in other vital activities</t>
  </si>
  <si>
    <t>W34.48</t>
  </si>
  <si>
    <t>Discharge from other and unspecified firearms, Street and highway,While engaged in other specified activities</t>
  </si>
  <si>
    <t>W34.49</t>
  </si>
  <si>
    <t>Discharge from other and unspecified firearms, Street and highway,During unspecified activity</t>
  </si>
  <si>
    <t>W34.50</t>
  </si>
  <si>
    <t>Discharge from other and unspecified firearms, Trade and service area,While engaged in sports activity</t>
  </si>
  <si>
    <t>W34.51</t>
  </si>
  <si>
    <t>Discharge from other and unspecified firearms, Trade and service area,While engaged in leisure activity</t>
  </si>
  <si>
    <t>W34.52</t>
  </si>
  <si>
    <t>Discharge from other and unspecified firearms, Trade and service area,While working for income</t>
  </si>
  <si>
    <t>W34.53</t>
  </si>
  <si>
    <t>Discharge from other and unspecified firearms, Trade and service area,While engaged in other types of work</t>
  </si>
  <si>
    <t>W34.54</t>
  </si>
  <si>
    <t>Discharge from other and unspecified firearms, Trade and service area,While resting, sleeping, eating or engaging in other vital activities</t>
  </si>
  <si>
    <t>W34.58</t>
  </si>
  <si>
    <t>Discharge from other and unspecified firearms, Trade and service area,While engaged in other specified activities</t>
  </si>
  <si>
    <t>W34.59</t>
  </si>
  <si>
    <t>Discharge from other and unspecified firearms, Trade and service area,During unspecified activity</t>
  </si>
  <si>
    <t>W34.60</t>
  </si>
  <si>
    <t>Discharge from other and unspecified firearms, Industrial and construction area,While engaged in sports activity</t>
  </si>
  <si>
    <t>W34.61</t>
  </si>
  <si>
    <t>Discharge from other and unspecified firearms, Industrial and construction area,While engaged in leisure activity</t>
  </si>
  <si>
    <t>W34.62</t>
  </si>
  <si>
    <t>Discharge from other and unspecified firearms, Industrial and construction area,While working for income</t>
  </si>
  <si>
    <t>W34.63</t>
  </si>
  <si>
    <t>Discharge from other and unspecified firearms, Industrial and construction area,While engaged in other types of work</t>
  </si>
  <si>
    <t>W34.64</t>
  </si>
  <si>
    <t>Discharge from other and unspecified firearms, Industrial and construction area,While resting, sleeping, eating or engaging in other vital activities</t>
  </si>
  <si>
    <t>W34.68</t>
  </si>
  <si>
    <t>Discharge from other and unspecified firearms, Industrial and construction area,While engaged in other specified activities</t>
  </si>
  <si>
    <t>W34.69</t>
  </si>
  <si>
    <t>Discharge from other and unspecified firearms, Industrial and construction area,During unspecified activity</t>
  </si>
  <si>
    <t>W34.70</t>
  </si>
  <si>
    <t>Discharge from other and unspecified firearms, Farm,While engaged in sports activity</t>
  </si>
  <si>
    <t>W34.71</t>
  </si>
  <si>
    <t>Discharge from other and unspecified firearms, Farm,While engaged in leisure activity</t>
  </si>
  <si>
    <t>W34.72</t>
  </si>
  <si>
    <t>Discharge from other and unspecified firearms, Farm,While working for income</t>
  </si>
  <si>
    <t>W34.73</t>
  </si>
  <si>
    <t>Discharge from other and unspecified firearms, Farm,While engaged in other types of work</t>
  </si>
  <si>
    <t>W34.74</t>
  </si>
  <si>
    <t>Discharge from other and unspecified firearms, Farm,While resting, sleeping, eating or engaging in other vital activities</t>
  </si>
  <si>
    <t>W34.78</t>
  </si>
  <si>
    <t>Discharge from other and unspecified firearms, Farm,While engaged in other specified activities</t>
  </si>
  <si>
    <t>W34.79</t>
  </si>
  <si>
    <t>Discharge from other and unspecified firearms, Farm,During unspecified activity</t>
  </si>
  <si>
    <t>W34.80</t>
  </si>
  <si>
    <t>Discharge from other and unspecified firearms, Other specified places,While engaged in sports activity</t>
  </si>
  <si>
    <t>W34.81</t>
  </si>
  <si>
    <t>Discharge from other and unspecified firearms, Other specified places,While engaged in leisure activity</t>
  </si>
  <si>
    <t>W34.82</t>
  </si>
  <si>
    <t>Discharge from other and unspecified firearms, Other specified places,While working for income</t>
  </si>
  <si>
    <t>W34.83</t>
  </si>
  <si>
    <t>Discharge from other and unspecified firearms, Other specified places,While engaged in other types of work</t>
  </si>
  <si>
    <t>W34.84</t>
  </si>
  <si>
    <t>Discharge from other and unspecified firearms, Other specified places,While resting, sleeping, eating or engaging in other vital activities</t>
  </si>
  <si>
    <t>W34.88</t>
  </si>
  <si>
    <t>Discharge from other and unspecified firearms, Other specified places,While engaged in other specified activities</t>
  </si>
  <si>
    <t>W34.89</t>
  </si>
  <si>
    <t>Discharge from other and unspecified firearms, Other specified places,During unspecified activity</t>
  </si>
  <si>
    <t>W34.90</t>
  </si>
  <si>
    <t>Discharge from other and unspecified firearms, Unspecified place,While engaged in sports activity</t>
  </si>
  <si>
    <t>W34.91</t>
  </si>
  <si>
    <t>Discharge from other and unspecified firearms, Unspecified place,While engaged in leisure activity</t>
  </si>
  <si>
    <t>W34.92</t>
  </si>
  <si>
    <t>Discharge from other and unspecified firearms, Unspecified place,While working for income</t>
  </si>
  <si>
    <t>W34.93</t>
  </si>
  <si>
    <t>Discharge from other and unspecified firearms, Unspecified place,While engaged in other types of work</t>
  </si>
  <si>
    <t>W34.94</t>
  </si>
  <si>
    <t>Discharge from other and unspecified firearms, Unspecified place,While resting, sleeping, eating or engaging in other vital activities</t>
  </si>
  <si>
    <t>W34.98</t>
  </si>
  <si>
    <t>Discharge from other and unspecified firearms, Unspecified place,While engaged in other specified activities</t>
  </si>
  <si>
    <t>W34.99</t>
  </si>
  <si>
    <t>Discharge from other and unspecified firearms, Unspecified place,During unspecified activity</t>
  </si>
  <si>
    <t>W35</t>
  </si>
  <si>
    <t>Explosion and rupture of boiler</t>
  </si>
  <si>
    <t>W35.00</t>
  </si>
  <si>
    <t>Explosion and rupture of boiler, Home,While engaged in sports activity</t>
  </si>
  <si>
    <t>W35.01</t>
  </si>
  <si>
    <t>Explosion and rupture of boiler, Home,While engaged in leisure activity</t>
  </si>
  <si>
    <t>W35.02</t>
  </si>
  <si>
    <t>Explosion and rupture of boiler, Home,While working for income</t>
  </si>
  <si>
    <t>W35.03</t>
  </si>
  <si>
    <t>Explosion and rupture of boiler, Home,While engaged in other types of work</t>
  </si>
  <si>
    <t>W35.04</t>
  </si>
  <si>
    <t>Explosion and rupture of boiler, Home,While resting, sleeping, eating or engaging in other vital activities</t>
  </si>
  <si>
    <t>W35.08</t>
  </si>
  <si>
    <t>Explosion and rupture of boiler, Home,While engaged in other specified activities</t>
  </si>
  <si>
    <t>W35.09</t>
  </si>
  <si>
    <t>Explosion and rupture of boiler, Home,During unspecified activity</t>
  </si>
  <si>
    <t>W35.10</t>
  </si>
  <si>
    <t>Explosion and rupture of boiler, Residential institution,While engaged in sports activity</t>
  </si>
  <si>
    <t>W35.11</t>
  </si>
  <si>
    <t>Explosion and rupture of boiler, Residential institution,While engaged in leisure activity</t>
  </si>
  <si>
    <t>W35.12</t>
  </si>
  <si>
    <t>Explosion and rupture of boiler, Residential institution,While working for income</t>
  </si>
  <si>
    <t>W35.13</t>
  </si>
  <si>
    <t>Explosion and rupture of boiler, Residential institution,While engaged in other types of work</t>
  </si>
  <si>
    <t>W35.14</t>
  </si>
  <si>
    <t>Explosion and rupture of boiler, Residential institution,While resting, sleeping, eating or engaging in other vital activities</t>
  </si>
  <si>
    <t>W35.18</t>
  </si>
  <si>
    <t>Explosion and rupture of boiler, Residential institution,While engaged in other specified activities</t>
  </si>
  <si>
    <t>W35.19</t>
  </si>
  <si>
    <t>Explosion and rupture of boiler, Residential institution,During unspecified activity</t>
  </si>
  <si>
    <t>W35.20</t>
  </si>
  <si>
    <t>Explosion and rupture of boiler, School, other institution and public administrative area,While engaged in sports activity</t>
  </si>
  <si>
    <t>W35.21</t>
  </si>
  <si>
    <t>Explosion and rupture of boiler, School, other institution and public administrative area,While engaged in leisure activity</t>
  </si>
  <si>
    <t>W35.22</t>
  </si>
  <si>
    <t>Explosion and rupture of boiler, School, other institution and public administrative area,While working for income</t>
  </si>
  <si>
    <t>W35.23</t>
  </si>
  <si>
    <t>Explosion and rupture of boiler, School, other institution and public administrative area,While engaged in other types of work</t>
  </si>
  <si>
    <t>W35.24</t>
  </si>
  <si>
    <t>Explosion and rupture of boiler, School, other institution and public administrative area,While resting, sleeping, eating or engaging in other vital activities</t>
  </si>
  <si>
    <t>W35.28</t>
  </si>
  <si>
    <t>Explosion and rupture of boiler, School, other institution and public administrative area,While engaged in other specified activities</t>
  </si>
  <si>
    <t>W35.29</t>
  </si>
  <si>
    <t>Explosion and rupture of boiler, School, other institution and public administrative area,During unspecified activity</t>
  </si>
  <si>
    <t>W35.30</t>
  </si>
  <si>
    <t>Explosion and rupture of boiler, Sports and athletics area,While engaged in sports activity</t>
  </si>
  <si>
    <t>W35.31</t>
  </si>
  <si>
    <t>Explosion and rupture of boiler, Sports and athletics area,While engaged in leisure activity</t>
  </si>
  <si>
    <t>W35.32</t>
  </si>
  <si>
    <t>Explosion and rupture of boiler, Sports and athletics area,While working for income</t>
  </si>
  <si>
    <t>W35.33</t>
  </si>
  <si>
    <t>Explosion and rupture of boiler, Sports and athletics area,While engaged in other types of work</t>
  </si>
  <si>
    <t>W35.34</t>
  </si>
  <si>
    <t>Explosion and rupture of boiler, Sports and athletics area,While resting, sleeping, eating or engaging in other vital activities</t>
  </si>
  <si>
    <t>W35.38</t>
  </si>
  <si>
    <t>Explosion and rupture of boiler, Sports and athletics area,While engaged in other specified activities</t>
  </si>
  <si>
    <t>W35.39</t>
  </si>
  <si>
    <t>Explosion and rupture of boiler, Sports and athletics area,During unspecified activity</t>
  </si>
  <si>
    <t>W35.40</t>
  </si>
  <si>
    <t>Explosion and rupture of boiler, Street and highway,While engaged in sports activity</t>
  </si>
  <si>
    <t>W35.41</t>
  </si>
  <si>
    <t>Explosion and rupture of boiler, Street and highway,While engaged in leisure activity</t>
  </si>
  <si>
    <t>W35.42</t>
  </si>
  <si>
    <t>Explosion and rupture of boiler, Street and highway,While working for income</t>
  </si>
  <si>
    <t>W35.43</t>
  </si>
  <si>
    <t>Explosion and rupture of boiler, Street and highway,While engaged in other types of work</t>
  </si>
  <si>
    <t>W35.44</t>
  </si>
  <si>
    <t>Explosion and rupture of boiler, Street and highway,While resting, sleeping, eating or engaging in other vital activities</t>
  </si>
  <si>
    <t>W35.48</t>
  </si>
  <si>
    <t>Explosion and rupture of boiler, Street and highway,While engaged in other specified activities</t>
  </si>
  <si>
    <t>W35.49</t>
  </si>
  <si>
    <t>Explosion and rupture of boiler, Street and highway,During unspecified activity</t>
  </si>
  <si>
    <t>W35.50</t>
  </si>
  <si>
    <t>Explosion and rupture of boiler, Trade and service area,While engaged in sports activity</t>
  </si>
  <si>
    <t>W35.51</t>
  </si>
  <si>
    <t>Explosion and rupture of boiler, Trade and service area,While engaged in leisure activity</t>
  </si>
  <si>
    <t>W35.52</t>
  </si>
  <si>
    <t>Explosion and rupture of boiler, Trade and service area,While working for income</t>
  </si>
  <si>
    <t>W35.53</t>
  </si>
  <si>
    <t>Explosion and rupture of boiler, Trade and service area,While engaged in other types of work</t>
  </si>
  <si>
    <t>W35.54</t>
  </si>
  <si>
    <t>Explosion and rupture of boiler, Trade and service area,While resting, sleeping, eating or engaging in other vital activities</t>
  </si>
  <si>
    <t>W35.58</t>
  </si>
  <si>
    <t>Explosion and rupture of boiler, Trade and service area,While engaged in other specified activities</t>
  </si>
  <si>
    <t>W35.59</t>
  </si>
  <si>
    <t>Explosion and rupture of boiler, Trade and service area,During unspecified activity</t>
  </si>
  <si>
    <t>W35.60</t>
  </si>
  <si>
    <t>Explosion and rupture of boiler, Industrial and construction area,While engaged in sports activity</t>
  </si>
  <si>
    <t>W35.61</t>
  </si>
  <si>
    <t>Explosion and rupture of boiler, Industrial and construction area,While engaged in leisure activity</t>
  </si>
  <si>
    <t>W35.62</t>
  </si>
  <si>
    <t>Explosion and rupture of boiler, Industrial and construction area,While working for income</t>
  </si>
  <si>
    <t>W35.63</t>
  </si>
  <si>
    <t>Explosion and rupture of boiler, Industrial and construction area,While engaged in other types of work</t>
  </si>
  <si>
    <t>W35.64</t>
  </si>
  <si>
    <t>Explosion and rupture of boiler, Industrial and construction area,While resting, sleeping, eating or engaging in other vital activities</t>
  </si>
  <si>
    <t>W35.68</t>
  </si>
  <si>
    <t>Explosion and rupture of boiler, Industrial and construction area,While engaged in other specified activities</t>
  </si>
  <si>
    <t>W35.69</t>
  </si>
  <si>
    <t>Explosion and rupture of boiler, Industrial and construction area,During unspecified activity</t>
  </si>
  <si>
    <t>W35.70</t>
  </si>
  <si>
    <t>Explosion and rupture of boiler, Farm,While engaged in sports activity</t>
  </si>
  <si>
    <t>W35.71</t>
  </si>
  <si>
    <t>Explosion and rupture of boiler, Farm,While engaged in leisure activity</t>
  </si>
  <si>
    <t>W35.72</t>
  </si>
  <si>
    <t>Explosion and rupture of boiler, Farm,While working for income</t>
  </si>
  <si>
    <t>W35.73</t>
  </si>
  <si>
    <t>Explosion and rupture of boiler, Farm,While engaged in other types of work</t>
  </si>
  <si>
    <t>W35.74</t>
  </si>
  <si>
    <t>Explosion and rupture of boiler, Farm,While resting, sleeping, eating or engaging in other vital activities</t>
  </si>
  <si>
    <t>W35.78</t>
  </si>
  <si>
    <t>Explosion and rupture of boiler, Farm,While engaged in other specified activities</t>
  </si>
  <si>
    <t>W35.79</t>
  </si>
  <si>
    <t>Explosion and rupture of boiler, Farm,During unspecified activity</t>
  </si>
  <si>
    <t>W35.80</t>
  </si>
  <si>
    <t>Explosion and rupture of boiler, Other specified places,While engaged in sports activity</t>
  </si>
  <si>
    <t>W35.81</t>
  </si>
  <si>
    <t>Explosion and rupture of boiler, Other specified places,While engaged in leisure activity</t>
  </si>
  <si>
    <t>W35.82</t>
  </si>
  <si>
    <t>Explosion and rupture of boiler, Other specified places,While working for income</t>
  </si>
  <si>
    <t>W35.83</t>
  </si>
  <si>
    <t>Explosion and rupture of boiler, Other specified places,While engaged in other types of work</t>
  </si>
  <si>
    <t>W35.84</t>
  </si>
  <si>
    <t>Explosion and rupture of boiler, Other specified places,While resting, sleeping, eating or engaging in other vital activities</t>
  </si>
  <si>
    <t>W35.88</t>
  </si>
  <si>
    <t>Explosion and rupture of boiler, Other specified places,While engaged in other specified activities</t>
  </si>
  <si>
    <t>W35.89</t>
  </si>
  <si>
    <t>Explosion and rupture of boiler, Other specified places,During unspecified activity</t>
  </si>
  <si>
    <t>W35.90</t>
  </si>
  <si>
    <t>Explosion and rupture of boiler, Unspecified place,While engaged in sports activity</t>
  </si>
  <si>
    <t>W35.91</t>
  </si>
  <si>
    <t>Explosion and rupture of boiler, Unspecified place,While engaged in leisure activity</t>
  </si>
  <si>
    <t>W35.92</t>
  </si>
  <si>
    <t>Explosion and rupture of boiler, Unspecified place,While working for income</t>
  </si>
  <si>
    <t>W35.93</t>
  </si>
  <si>
    <t>Explosion and rupture of boiler, Unspecified place,While engaged in other types of work</t>
  </si>
  <si>
    <t>W35.94</t>
  </si>
  <si>
    <t>Explosion and rupture of boiler, Unspecified place,While resting, sleeping, eating or engaging in other vital activities</t>
  </si>
  <si>
    <t>W35.98</t>
  </si>
  <si>
    <t>Explosion and rupture of boiler, Unspecified place,While engaged in other specified activities</t>
  </si>
  <si>
    <t>W35.99</t>
  </si>
  <si>
    <t>Explosion and rupture of boiler, Unspecified place,During unspecified activity</t>
  </si>
  <si>
    <t>W36</t>
  </si>
  <si>
    <t>Explosion and rupture of gas cylinder</t>
  </si>
  <si>
    <t>W36.00</t>
  </si>
  <si>
    <t>Explosion and rupture of gas cylinder, Home,While engaged in sports activity</t>
  </si>
  <si>
    <t>W36.01</t>
  </si>
  <si>
    <t>Explosion and rupture of gas cylinder, Home,While engaged in leisure activity</t>
  </si>
  <si>
    <t>W36.02</t>
  </si>
  <si>
    <t>Explosion and rupture of gas cylinder, Home,While working for income</t>
  </si>
  <si>
    <t>W36.03</t>
  </si>
  <si>
    <t>Explosion and rupture of gas cylinder, Home,While engaged in other types of work</t>
  </si>
  <si>
    <t>W36.04</t>
  </si>
  <si>
    <t>Explosion and rupture of gas cylinder, Home,While resting, sleeping, eating or engaging in other vital activities</t>
  </si>
  <si>
    <t>W36.08</t>
  </si>
  <si>
    <t>Explosion and rupture of gas cylinder, Home,While engaged in other specified activities</t>
  </si>
  <si>
    <t>W36.09</t>
  </si>
  <si>
    <t>Explosion and rupture of gas cylinder, Home,During unspecified activity</t>
  </si>
  <si>
    <t>W36.10</t>
  </si>
  <si>
    <t>Explosion and rupture of gas cylinder, Residential institution,While engaged in sports activity</t>
  </si>
  <si>
    <t>W36.11</t>
  </si>
  <si>
    <t>Explosion and rupture of gas cylinder, Residential institution,While engaged in leisure activity</t>
  </si>
  <si>
    <t>W36.12</t>
  </si>
  <si>
    <t>Explosion and rupture of gas cylinder, Residential institution,While working for income</t>
  </si>
  <si>
    <t>W36.13</t>
  </si>
  <si>
    <t>Explosion and rupture of gas cylinder, Residential institution,While engaged in other types of work</t>
  </si>
  <si>
    <t>W36.14</t>
  </si>
  <si>
    <t>Explosion and rupture of gas cylinder, Residential institution,While resting, sleeping, eating or engaging in other vital activities</t>
  </si>
  <si>
    <t>W36.18</t>
  </si>
  <si>
    <t>Explosion and rupture of gas cylinder, Residential institution,While engaged in other specified activities</t>
  </si>
  <si>
    <t>W36.19</t>
  </si>
  <si>
    <t>Explosion and rupture of gas cylinder, Residential institution,During unspecified activity</t>
  </si>
  <si>
    <t>W36.20</t>
  </si>
  <si>
    <t>Explosion and rupture of gas cylinder, School, other institution and public administrative area,While engaged in sports activity</t>
  </si>
  <si>
    <t>W36.21</t>
  </si>
  <si>
    <t>Explosion and rupture of gas cylinder, School, other institution and public administrative area,While engaged in leisure activity</t>
  </si>
  <si>
    <t>W36.22</t>
  </si>
  <si>
    <t>Explosion and rupture of gas cylinder, School, other institution and public administrative area,While working for income</t>
  </si>
  <si>
    <t>W36.23</t>
  </si>
  <si>
    <t>Explosion and rupture of gas cylinder, School, other institution and public administrative area,While engaged in other types of work</t>
  </si>
  <si>
    <t>W36.24</t>
  </si>
  <si>
    <t>Explosion and rupture of gas cylinder, School, other institution and public administrative area,While resting, sleeping, eating or engaging in other vital activities</t>
  </si>
  <si>
    <t>W36.28</t>
  </si>
  <si>
    <t>Explosion and rupture of gas cylinder, School, other institution and public administrative area,While engaged in other specified activities</t>
  </si>
  <si>
    <t>W36.29</t>
  </si>
  <si>
    <t>Explosion and rupture of gas cylinder, School, other institution and public administrative area,During unspecified activity</t>
  </si>
  <si>
    <t>W36.30</t>
  </si>
  <si>
    <t>Explosion and rupture of gas cylinder, Sports and athletics area,While engaged in sports activity</t>
  </si>
  <si>
    <t>W36.31</t>
  </si>
  <si>
    <t>Explosion and rupture of gas cylinder, Sports and athletics area,While engaged in leisure activity</t>
  </si>
  <si>
    <t>W36.32</t>
  </si>
  <si>
    <t>Explosion and rupture of gas cylinder, Sports and athletics area,While working for income</t>
  </si>
  <si>
    <t>W36.33</t>
  </si>
  <si>
    <t>Explosion and rupture of gas cylinder, Sports and athletics area,While engaged in other types of work</t>
  </si>
  <si>
    <t>W36.34</t>
  </si>
  <si>
    <t>Explosion and rupture of gas cylinder, Sports and athletics area,While resting, sleeping, eating or engaging in other vital activities</t>
  </si>
  <si>
    <t>W36.38</t>
  </si>
  <si>
    <t>Explosion and rupture of gas cylinder, Sports and athletics area,While engaged in other specified activities</t>
  </si>
  <si>
    <t>W36.39</t>
  </si>
  <si>
    <t>Explosion and rupture of gas cylinder, Sports and athletics area,During unspecified activity</t>
  </si>
  <si>
    <t>W36.40</t>
  </si>
  <si>
    <t>Explosion and rupture of gas cylinder, Street and highway,While engaged in sports activity</t>
  </si>
  <si>
    <t>W36.41</t>
  </si>
  <si>
    <t>Explosion and rupture of gas cylinder, Street and highway,While engaged in leisure activity</t>
  </si>
  <si>
    <t>W36.42</t>
  </si>
  <si>
    <t>Explosion and rupture of gas cylinder, Street and highway,While working for income</t>
  </si>
  <si>
    <t>W36.43</t>
  </si>
  <si>
    <t>Explosion and rupture of gas cylinder, Street and highway,While engaged in other types of work</t>
  </si>
  <si>
    <t>W36.44</t>
  </si>
  <si>
    <t>Explosion and rupture of gas cylinder, Street and highway,While resting, sleeping, eating or engaging in other vital activities</t>
  </si>
  <si>
    <t>W36.48</t>
  </si>
  <si>
    <t>Explosion and rupture of gas cylinder, Street and highway,While engaged in other specified activities</t>
  </si>
  <si>
    <t>W36.49</t>
  </si>
  <si>
    <t>Explosion and rupture of gas cylinder, Street and highway,During unspecified activity</t>
  </si>
  <si>
    <t>W36.50</t>
  </si>
  <si>
    <t>Explosion and rupture of gas cylinder, Trade and service area,While engaged in sports activity</t>
  </si>
  <si>
    <t>W36.51</t>
  </si>
  <si>
    <t>Explosion and rupture of gas cylinder, Trade and service area,While engaged in leisure activity</t>
  </si>
  <si>
    <t>W36.52</t>
  </si>
  <si>
    <t>Explosion and rupture of gas cylinder, Trade and service area,While working for income</t>
  </si>
  <si>
    <t>W36.53</t>
  </si>
  <si>
    <t>Explosion and rupture of gas cylinder, Trade and service area,While engaged in other types of work</t>
  </si>
  <si>
    <t>W36.54</t>
  </si>
  <si>
    <t>Explosion and rupture of gas cylinder, Trade and service area,While resting, sleeping, eating or engaging in other vital activities</t>
  </si>
  <si>
    <t>W36.58</t>
  </si>
  <si>
    <t>Explosion and rupture of gas cylinder, Trade and service area,While engaged in other specified activities</t>
  </si>
  <si>
    <t>W36.59</t>
  </si>
  <si>
    <t>Explosion and rupture of gas cylinder, Trade and service area,During unspecified activity</t>
  </si>
  <si>
    <t>W36.60</t>
  </si>
  <si>
    <t>Explosion and rupture of gas cylinder, Industrial and construction area,While engaged in sports activity</t>
  </si>
  <si>
    <t>W36.61</t>
  </si>
  <si>
    <t>Explosion and rupture of gas cylinder, Industrial and construction area,While engaged in leisure activity</t>
  </si>
  <si>
    <t>W36.62</t>
  </si>
  <si>
    <t>Explosion and rupture of gas cylinder, Industrial and construction area,While working for income</t>
  </si>
  <si>
    <t>W36.63</t>
  </si>
  <si>
    <t>Explosion and rupture of gas cylinder, Industrial and construction area,While engaged in other types of work</t>
  </si>
  <si>
    <t>W36.64</t>
  </si>
  <si>
    <t>Explosion and rupture of gas cylinder, Industrial and construction area,While resting, sleeping, eating or engaging in other vital activities</t>
  </si>
  <si>
    <t>W36.68</t>
  </si>
  <si>
    <t>Explosion and rupture of gas cylinder, Industrial and construction area,While engaged in other specified activities</t>
  </si>
  <si>
    <t>W36.69</t>
  </si>
  <si>
    <t>Explosion and rupture of gas cylinder, Industrial and construction area,During unspecified activity</t>
  </si>
  <si>
    <t>W36.70</t>
  </si>
  <si>
    <t>Explosion and rupture of gas cylinder, Farm,While engaged in sports activity</t>
  </si>
  <si>
    <t>W36.71</t>
  </si>
  <si>
    <t>Explosion and rupture of gas cylinder, Farm,While engaged in leisure activity</t>
  </si>
  <si>
    <t>W36.72</t>
  </si>
  <si>
    <t>Explosion and rupture of gas cylinder, Farm,While working for income</t>
  </si>
  <si>
    <t>W36.73</t>
  </si>
  <si>
    <t>Explosion and rupture of gas cylinder, Farm,While engaged in other types of work</t>
  </si>
  <si>
    <t>W36.74</t>
  </si>
  <si>
    <t>Explosion and rupture of gas cylinder, Farm,While resting, sleeping, eating or engaging in other vital activities</t>
  </si>
  <si>
    <t>W36.78</t>
  </si>
  <si>
    <t>Explosion and rupture of gas cylinder, Farm,While engaged in other specified activities</t>
  </si>
  <si>
    <t>W36.79</t>
  </si>
  <si>
    <t>Explosion and rupture of gas cylinder, Farm,During unspecified activity</t>
  </si>
  <si>
    <t>W36.80</t>
  </si>
  <si>
    <t>Explosion and rupture of gas cylinder, Other specified places,While engaged in sports activity</t>
  </si>
  <si>
    <t>W36.81</t>
  </si>
  <si>
    <t>Explosion and rupture of gas cylinder, Other specified places,While engaged in leisure activity</t>
  </si>
  <si>
    <t>W36.82</t>
  </si>
  <si>
    <t>Explosion and rupture of gas cylinder, Other specified places,While working for income</t>
  </si>
  <si>
    <t>W36.83</t>
  </si>
  <si>
    <t>Explosion and rupture of gas cylinder, Other specified places,While engaged in other types of work</t>
  </si>
  <si>
    <t>W36.84</t>
  </si>
  <si>
    <t>Explosion and rupture of gas cylinder, Other specified places,While resting, sleeping, eating or engaging in other vital activities</t>
  </si>
  <si>
    <t>W36.88</t>
  </si>
  <si>
    <t>Explosion and rupture of gas cylinder, Other specified places,While engaged in other specified activities</t>
  </si>
  <si>
    <t>W36.89</t>
  </si>
  <si>
    <t>Explosion and rupture of gas cylinder, Other specified places,During unspecified activity</t>
  </si>
  <si>
    <t>W36.90</t>
  </si>
  <si>
    <t>Explosion and rupture of gas cylinder, Unspecified place,While engaged in sports activity</t>
  </si>
  <si>
    <t>W36.91</t>
  </si>
  <si>
    <t>Explosion and rupture of gas cylinder, Unspecified place,While engaged in leisure activity</t>
  </si>
  <si>
    <t>W36.92</t>
  </si>
  <si>
    <t>Explosion and rupture of gas cylinder, Unspecified place,While working for income</t>
  </si>
  <si>
    <t>W36.93</t>
  </si>
  <si>
    <t>Explosion and rupture of gas cylinder, Unspecified place,While engaged in other types of work</t>
  </si>
  <si>
    <t>W36.94</t>
  </si>
  <si>
    <t>Explosion and rupture of gas cylinder, Unspecified place,While resting, sleeping, eating or engaging in other vital activities</t>
  </si>
  <si>
    <t>W36.98</t>
  </si>
  <si>
    <t>Explosion and rupture of gas cylinder, Unspecified place,While engaged in other specified activities</t>
  </si>
  <si>
    <t>W36.99</t>
  </si>
  <si>
    <t>Explosion and rupture of gas cylinder, Unspecified place,During unspecified activity</t>
  </si>
  <si>
    <t>W37</t>
  </si>
  <si>
    <t>Explosion and rupture of pressurized tyre, pipe or hose</t>
  </si>
  <si>
    <t>W37.00</t>
  </si>
  <si>
    <t>Explosion and rupture of pressurized tyre, pipe or hose, Home,While engaged in sports activity</t>
  </si>
  <si>
    <t>W37.01</t>
  </si>
  <si>
    <t>Explosion and rupture of pressurized tyre, pipe or hose, Home,While engaged in leisure activity</t>
  </si>
  <si>
    <t>W37.02</t>
  </si>
  <si>
    <t>Explosion and rupture of pressurized tyre, pipe or hose, Home,While working for income</t>
  </si>
  <si>
    <t>W37.03</t>
  </si>
  <si>
    <t>Explosion and rupture of pressurized tyre, pipe or hose, Home,While engaged in other types of work</t>
  </si>
  <si>
    <t>W37.04</t>
  </si>
  <si>
    <t>Explosion and rupture of pressurized tyre, pipe or hose, Home,While resting, sleeping, eating or engaging in other vital activities</t>
  </si>
  <si>
    <t>W37.08</t>
  </si>
  <si>
    <t>Explosion and rupture of pressurized tyre, pipe or hose, Home,While engaged in other specified activities</t>
  </si>
  <si>
    <t>W37.09</t>
  </si>
  <si>
    <t>Explosion and rupture of pressurized tyre, pipe or hose, Home,During unspecified activity</t>
  </si>
  <si>
    <t>W37.10</t>
  </si>
  <si>
    <t>Explosion and rupture of pressurized tyre, pipe or hose, Residential institution,While engaged in sports activity</t>
  </si>
  <si>
    <t>W37.11</t>
  </si>
  <si>
    <t>Explosion and rupture of pressurized tyre, pipe or hose, Residential institution,While engaged in leisure activity</t>
  </si>
  <si>
    <t>W37.12</t>
  </si>
  <si>
    <t>Explosion and rupture of pressurized tyre, pipe or hose, Residential institution,While working for income</t>
  </si>
  <si>
    <t>W37.13</t>
  </si>
  <si>
    <t>Explosion and rupture of pressurized tyre, pipe or hose, Residential institution,While engaged in other types of work</t>
  </si>
  <si>
    <t>W37.14</t>
  </si>
  <si>
    <t>Explosion and rupture of pressurized tyre, pipe or hose, Residential institution,While resting, sleeping, eating or engaging in other vital activities</t>
  </si>
  <si>
    <t>W37.18</t>
  </si>
  <si>
    <t>Explosion and rupture of pressurized tyre, pipe or hose, Residential institution,While engaged in other specified activities</t>
  </si>
  <si>
    <t>W37.19</t>
  </si>
  <si>
    <t>Explosion and rupture of pressurized tyre, pipe or hose, Residential institution,During unspecified activity</t>
  </si>
  <si>
    <t>W37.20</t>
  </si>
  <si>
    <t>Explosion and rupture of pressurized tyre, pipe or hose, School, other institution and public administrative area,While engaged in sports activity</t>
  </si>
  <si>
    <t>W37.21</t>
  </si>
  <si>
    <t>Explosion and rupture of pressurized tyre, pipe or hose, School, other institution and public administrative area,While engaged in leisure activity</t>
  </si>
  <si>
    <t>W37.22</t>
  </si>
  <si>
    <t>Explosion and rupture of pressurized tyre, pipe or hose, School, other institution and public administrative area,While working for income</t>
  </si>
  <si>
    <t>W37.23</t>
  </si>
  <si>
    <t>Explosion and rupture of pressurized tyre, pipe or hose, School, other institution and public administrative area,While engaged in other types of work</t>
  </si>
  <si>
    <t>W37.24</t>
  </si>
  <si>
    <t>Explosion and rupture of pressurized tyre, pipe or hose, School, other institution and public administrative area,While resting, sleeping, eating or engaging in other vital activities</t>
  </si>
  <si>
    <t>W37.28</t>
  </si>
  <si>
    <t>Explosion and rupture of pressurized tyre, pipe or hose, School, other institution and public administrative area,While engaged in other specified activities</t>
  </si>
  <si>
    <t>W37.29</t>
  </si>
  <si>
    <t>Explosion and rupture of pressurized tyre, pipe or hose, School, other institution and public administrative area,During unspecified activity</t>
  </si>
  <si>
    <t>W37.30</t>
  </si>
  <si>
    <t>Explosion and rupture of pressurized tyre, pipe or hose, Sports and athletics area,While engaged in sports activity</t>
  </si>
  <si>
    <t>W37.31</t>
  </si>
  <si>
    <t>Explosion and rupture of pressurized tyre, pipe or hose, Sports and athletics area,While engaged in leisure activity</t>
  </si>
  <si>
    <t>W37.32</t>
  </si>
  <si>
    <t>Explosion and rupture of pressurized tyre, pipe or hose, Sports and athletics area,While working for income</t>
  </si>
  <si>
    <t>W37.33</t>
  </si>
  <si>
    <t>Explosion and rupture of pressurized tyre, pipe or hose, Sports and athletics area,While engaged in other types of work</t>
  </si>
  <si>
    <t>W37.34</t>
  </si>
  <si>
    <t>Explosion and rupture of pressurized tyre, pipe or hose, Sports and athletics area,While resting, sleeping, eating or engaging in other vital activities</t>
  </si>
  <si>
    <t>W37.38</t>
  </si>
  <si>
    <t>Explosion and rupture of pressurized tyre, pipe or hose, Sports and athletics area,While engaged in other specified activities</t>
  </si>
  <si>
    <t>W37.39</t>
  </si>
  <si>
    <t>Explosion and rupture of pressurized tyre, pipe or hose, Sports and athletics area,During unspecified activity</t>
  </si>
  <si>
    <t>W37.40</t>
  </si>
  <si>
    <t>Explosion and rupture of pressurized tyre, pipe or hose, Street and highway,While engaged in sports activity</t>
  </si>
  <si>
    <t>W37.41</t>
  </si>
  <si>
    <t>Explosion and rupture of pressurized tyre, pipe or hose, Street and highway,While engaged in leisure activity</t>
  </si>
  <si>
    <t>W37.42</t>
  </si>
  <si>
    <t>Explosion and rupture of pressurized tyre, pipe or hose, Street and highway,While working for income</t>
  </si>
  <si>
    <t>W37.43</t>
  </si>
  <si>
    <t>Explosion and rupture of pressurized tyre, pipe or hose, Street and highway,While engaged in other types of work</t>
  </si>
  <si>
    <t>W37.44</t>
  </si>
  <si>
    <t>Explosion and rupture of pressurized tyre, pipe or hose, Street and highway,While resting, sleeping, eating or engaging in other vital activities</t>
  </si>
  <si>
    <t>W37.48</t>
  </si>
  <si>
    <t>Explosion and rupture of pressurized tyre, pipe or hose, Street and highway,While engaged in other specified activities</t>
  </si>
  <si>
    <t>W37.49</t>
  </si>
  <si>
    <t>Explosion and rupture of pressurized tyre, pipe or hose, Street and highway,During unspecified activity</t>
  </si>
  <si>
    <t>W37.50</t>
  </si>
  <si>
    <t>Explosion and rupture of pressurized tyre, pipe or hose, Trade and service area,While engaged in sports activity</t>
  </si>
  <si>
    <t>W37.51</t>
  </si>
  <si>
    <t>Explosion and rupture of pressurized tyre, pipe or hose, Trade and service area,While engaged in leisure activity</t>
  </si>
  <si>
    <t>W37.52</t>
  </si>
  <si>
    <t>Explosion and rupture of pressurized tyre, pipe or hose, Trade and service area,While working for income</t>
  </si>
  <si>
    <t>W37.53</t>
  </si>
  <si>
    <t>Explosion and rupture of pressurized tyre, pipe or hose, Trade and service area,While engaged in other types of work</t>
  </si>
  <si>
    <t>W37.54</t>
  </si>
  <si>
    <t>Explosion and rupture of pressurized tyre, pipe or hose, Trade and service area,While resting, sleeping, eating or engaging in other vital activities</t>
  </si>
  <si>
    <t>W37.58</t>
  </si>
  <si>
    <t>Explosion and rupture of pressurized tyre, pipe or hose, Trade and service area,While engaged in other specified activities</t>
  </si>
  <si>
    <t>W37.59</t>
  </si>
  <si>
    <t>Explosion and rupture of pressurized tyre, pipe or hose, Trade and service area,During unspecified activity</t>
  </si>
  <si>
    <t>W37.60</t>
  </si>
  <si>
    <t>Explosion and rupture of pressurized tyre, pipe or hose, Industrial and construction area,While engaged in sports activity</t>
  </si>
  <si>
    <t>W37.61</t>
  </si>
  <si>
    <t>Explosion and rupture of pressurized tyre, pipe or hose, Industrial and construction area,While engaged in leisure activity</t>
  </si>
  <si>
    <t>W37.62</t>
  </si>
  <si>
    <t>Explosion and rupture of pressurized tyre, pipe or hose, Industrial and construction area,While working for income</t>
  </si>
  <si>
    <t>W37.63</t>
  </si>
  <si>
    <t>Explosion and rupture of pressurized tyre, pipe or hose, Industrial and construction area,While engaged in other types of work</t>
  </si>
  <si>
    <t>W37.64</t>
  </si>
  <si>
    <t>Explosion and rupture of pressurized tyre, pipe or hose, Industrial and construction area,While resting, sleeping, eating or engaging in other vital activities</t>
  </si>
  <si>
    <t>W37.68</t>
  </si>
  <si>
    <t>Explosion and rupture of pressurized tyre, pipe or hose, Industrial and construction area,While engaged in other specified activities</t>
  </si>
  <si>
    <t>W37.69</t>
  </si>
  <si>
    <t>Explosion and rupture of pressurized tyre, pipe or hose, Industrial and construction area,During unspecified activity</t>
  </si>
  <si>
    <t>W37.70</t>
  </si>
  <si>
    <t>Explosion and rupture of pressurized tyre, pipe or hose, Farm,While engaged in sports activity</t>
  </si>
  <si>
    <t>W37.71</t>
  </si>
  <si>
    <t>Explosion and rupture of pressurized tyre, pipe or hose, Farm,While engaged in leisure activity</t>
  </si>
  <si>
    <t>W37.72</t>
  </si>
  <si>
    <t>Explosion and rupture of pressurized tyre, pipe or hose, Farm,While working for income</t>
  </si>
  <si>
    <t>W37.73</t>
  </si>
  <si>
    <t>Explosion and rupture of pressurized tyre, pipe or hose, Farm,While engaged in other types of work</t>
  </si>
  <si>
    <t>W37.74</t>
  </si>
  <si>
    <t>Explosion and rupture of pressurized tyre, pipe or hose, Farm,While resting, sleeping, eating or engaging in other vital activities</t>
  </si>
  <si>
    <t>W37.78</t>
  </si>
  <si>
    <t>Explosion and rupture of pressurized tyre, pipe or hose, Farm,While engaged in other specified activities</t>
  </si>
  <si>
    <t>W37.79</t>
  </si>
  <si>
    <t>Explosion and rupture of pressurized tyre, pipe or hose, Farm,During unspecified activity</t>
  </si>
  <si>
    <t>W37.80</t>
  </si>
  <si>
    <t>Explosion and rupture of pressurized tyre, pipe or hose, Other specified places,While engaged in sports activity</t>
  </si>
  <si>
    <t>W37.81</t>
  </si>
  <si>
    <t>Explosion and rupture of pressurized tyre, pipe or hose, Other specified places,While engaged in leisure activity</t>
  </si>
  <si>
    <t>W37.82</t>
  </si>
  <si>
    <t>Explosion and rupture of pressurized tyre, pipe or hose, Other specified places,While working for income</t>
  </si>
  <si>
    <t>W37.83</t>
  </si>
  <si>
    <t>Explosion and rupture of pressurized tyre, pipe or hose, Other specified places,While engaged in other types of work</t>
  </si>
  <si>
    <t>W37.84</t>
  </si>
  <si>
    <t>Explosion and rupture of pressurized tyre, pipe or hose, Other specified places,While resting, sleeping, eating or engaging in other vital activities</t>
  </si>
  <si>
    <t>W37.88</t>
  </si>
  <si>
    <t>Explosion and rupture of pressurized tyre, pipe or hose, Other specified places,While engaged in other specified activities</t>
  </si>
  <si>
    <t>W37.89</t>
  </si>
  <si>
    <t>Explosion and rupture of pressurized tyre, pipe or hose, Other specified places,During unspecified activity</t>
  </si>
  <si>
    <t>W37.90</t>
  </si>
  <si>
    <t>Explosion and rupture of pressurized tyre, pipe or hose, Unspecified place,While engaged in sports activity</t>
  </si>
  <si>
    <t>W37.91</t>
  </si>
  <si>
    <t>Explosion and rupture of pressurized tyre, pipe or hose, Unspecified place,While engaged in leisure activity</t>
  </si>
  <si>
    <t>W37.92</t>
  </si>
  <si>
    <t>Explosion and rupture of pressurized tyre, pipe or hose, Unspecified place,While working for income</t>
  </si>
  <si>
    <t>W37.93</t>
  </si>
  <si>
    <t>Explosion and rupture of pressurized tyre, pipe or hose, Unspecified place,While engaged in other types of work</t>
  </si>
  <si>
    <t>W37.94</t>
  </si>
  <si>
    <t>Explosion and rupture of pressurized tyre, pipe or hose, Unspecified place,While resting, sleeping, eating or engaging in other vital activities</t>
  </si>
  <si>
    <t>W37.98</t>
  </si>
  <si>
    <t>Explosion and rupture of pressurized tyre, pipe or hose, Unspecified place,While engaged in other specified activities</t>
  </si>
  <si>
    <t>W37.99</t>
  </si>
  <si>
    <t>Explosion and rupture of pressurized tyre, pipe or hose, Unspecified place,During unspecified activity</t>
  </si>
  <si>
    <t>W38</t>
  </si>
  <si>
    <t>Explosion and rupture of other specified pressurized devices</t>
  </si>
  <si>
    <t>W38.00</t>
  </si>
  <si>
    <t>Explosion and rupture of other specified pressurized devices, Home,While engaged in sports activity</t>
  </si>
  <si>
    <t>W38.01</t>
  </si>
  <si>
    <t>Explosion and rupture of other specified pressurized devices, Home,While engaged in leisure activity</t>
  </si>
  <si>
    <t>W38.02</t>
  </si>
  <si>
    <t>Explosion and rupture of other specified pressurized devices, Home,While working for income</t>
  </si>
  <si>
    <t>W38.03</t>
  </si>
  <si>
    <t>Explosion and rupture of other specified pressurized devices, Home,While engaged in other types of work</t>
  </si>
  <si>
    <t>W38.04</t>
  </si>
  <si>
    <t>Explosion and rupture of other specified pressurized devices, Home,While resting, sleeping, eating or engaging in other vital activities</t>
  </si>
  <si>
    <t>W38.08</t>
  </si>
  <si>
    <t>Explosion and rupture of other specified pressurized devices, Home,While engaged in other specified activities</t>
  </si>
  <si>
    <t>W38.09</t>
  </si>
  <si>
    <t>Explosion and rupture of other specified pressurized devices, Home,During unspecified activity</t>
  </si>
  <si>
    <t>W38.10</t>
  </si>
  <si>
    <t>Explosion and rupture of other specified pressurized devices, Residential institution,While engaged in sports activity</t>
  </si>
  <si>
    <t>W38.11</t>
  </si>
  <si>
    <t>Explosion and rupture of other specified pressurized devices, Residential institution,While engaged in leisure activity</t>
  </si>
  <si>
    <t>W38.12</t>
  </si>
  <si>
    <t>Explosion and rupture of other specified pressurized devices, Residential institution,While working for income</t>
  </si>
  <si>
    <t>W38.13</t>
  </si>
  <si>
    <t>Explosion and rupture of other specified pressurized devices, Residential institution,While engaged in other types of work</t>
  </si>
  <si>
    <t>W38.14</t>
  </si>
  <si>
    <t>Explosion and rupture of other specified pressurized devices, Residential institution,While resting, sleeping, eating or engaging in other vital activities</t>
  </si>
  <si>
    <t>W38.18</t>
  </si>
  <si>
    <t>Explosion and rupture of other specified pressurized devices, Residential institution,While engaged in other specified activities</t>
  </si>
  <si>
    <t>W38.19</t>
  </si>
  <si>
    <t>Explosion and rupture of other specified pressurized devices, Residential institution,During unspecified activity</t>
  </si>
  <si>
    <t>W38.20</t>
  </si>
  <si>
    <t>Explosion and rupture of other specified pressurized devices, School, other institution and public administrative area,While engaged in sports activity</t>
  </si>
  <si>
    <t>W38.21</t>
  </si>
  <si>
    <t>Explosion and rupture of other specified pressurized devices, School, other institution and public administrative area,While engaged in leisure activity</t>
  </si>
  <si>
    <t>W38.22</t>
  </si>
  <si>
    <t>Explosion and rupture of other specified pressurized devices, School, other institution and public administrative area,While working for income</t>
  </si>
  <si>
    <t>W38.23</t>
  </si>
  <si>
    <t>Explosion and rupture of other specified pressurized devices, School, other institution and public administrative area,While engaged in other types of work</t>
  </si>
  <si>
    <t>W38.24</t>
  </si>
  <si>
    <t>Explosion and rupture of other specified pressurized devices, School, other institution and public administrative area,While resting, sleeping, eating or engaging in other vital activities</t>
  </si>
  <si>
    <t>W38.28</t>
  </si>
  <si>
    <t>Explosion and rupture of other specified pressurized devices, School, other institution and public administrative area,While engaged in other specified activities</t>
  </si>
  <si>
    <t>W38.29</t>
  </si>
  <si>
    <t>Explosion and rupture of other specified pressurized devices, School, other institution and public administrative area,During unspecified activity</t>
  </si>
  <si>
    <t>W38.30</t>
  </si>
  <si>
    <t>Explosion and rupture of other specified pressurized devices, Sports and athletics area,While engaged in sports activity</t>
  </si>
  <si>
    <t>W38.31</t>
  </si>
  <si>
    <t>Explosion and rupture of other specified pressurized devices, Sports and athletics area,While engaged in leisure activity</t>
  </si>
  <si>
    <t>W38.32</t>
  </si>
  <si>
    <t>Explosion and rupture of other specified pressurized devices, Sports and athletics area,While working for income</t>
  </si>
  <si>
    <t>W38.33</t>
  </si>
  <si>
    <t>Explosion and rupture of other specified pressurized devices, Sports and athletics area,While engaged in other types of work</t>
  </si>
  <si>
    <t>W38.34</t>
  </si>
  <si>
    <t>Explosion and rupture of other specified pressurized devices, Sports and athletics area,While resting, sleeping, eating or engaging in other vital activities</t>
  </si>
  <si>
    <t>W38.38</t>
  </si>
  <si>
    <t>Explosion and rupture of other specified pressurized devices, Sports and athletics area,While engaged in other specified activities</t>
  </si>
  <si>
    <t>W38.39</t>
  </si>
  <si>
    <t>Explosion and rupture of other specified pressurized devices, Sports and athletics area,During unspecified activity</t>
  </si>
  <si>
    <t>W38.40</t>
  </si>
  <si>
    <t>Explosion and rupture of other specified pressurized devices, Street and highway,While engaged in sports activity</t>
  </si>
  <si>
    <t>W38.41</t>
  </si>
  <si>
    <t>Explosion and rupture of other specified pressurized devices, Street and highway,While engaged in leisure activity</t>
  </si>
  <si>
    <t>W38.42</t>
  </si>
  <si>
    <t>Explosion and rupture of other specified pressurized devices, Street and highway,While working for income</t>
  </si>
  <si>
    <t>W38.43</t>
  </si>
  <si>
    <t>Explosion and rupture of other specified pressurized devices, Street and highway,While engaged in other types of work</t>
  </si>
  <si>
    <t>W38.44</t>
  </si>
  <si>
    <t>Explosion and rupture of other specified pressurized devices, Street and highway,While resting, sleeping, eating or engaging in other vital activities</t>
  </si>
  <si>
    <t>W38.48</t>
  </si>
  <si>
    <t>Explosion and rupture of other specified pressurized devices, Street and highway,While engaged in other specified activities</t>
  </si>
  <si>
    <t>W38.49</t>
  </si>
  <si>
    <t>Explosion and rupture of other specified pressurized devices, Street and highway,During unspecified activity</t>
  </si>
  <si>
    <t>W38.50</t>
  </si>
  <si>
    <t>Explosion and rupture of other specified pressurized devices, Trade and service area,While engaged in sports activity</t>
  </si>
  <si>
    <t>W38.51</t>
  </si>
  <si>
    <t>Explosion and rupture of other specified pressurized devices, Trade and service area,While engaged in leisure activity</t>
  </si>
  <si>
    <t>W38.52</t>
  </si>
  <si>
    <t>Explosion and rupture of other specified pressurized devices, Trade and service area,While working for income</t>
  </si>
  <si>
    <t>W38.53</t>
  </si>
  <si>
    <t>Explosion and rupture of other specified pressurized devices, Trade and service area,While engaged in other types of work</t>
  </si>
  <si>
    <t>W38.54</t>
  </si>
  <si>
    <t>Explosion and rupture of other specified pressurized devices, Trade and service area,While resting, sleeping, eating or engaging in other vital activities</t>
  </si>
  <si>
    <t>W38.58</t>
  </si>
  <si>
    <t>Explosion and rupture of other specified pressurized devices, Trade and service area,While engaged in other specified activities</t>
  </si>
  <si>
    <t>W38.59</t>
  </si>
  <si>
    <t>Explosion and rupture of other specified pressurized devices, Trade and service area,During unspecified activity</t>
  </si>
  <si>
    <t>W38.60</t>
  </si>
  <si>
    <t>Explosion and rupture of other specified pressurized devices, Industrial and construction area,While engaged in sports activity</t>
  </si>
  <si>
    <t>W38.61</t>
  </si>
  <si>
    <t>Explosion and rupture of other specified pressurized devices, Industrial and construction area,While engaged in leisure activity</t>
  </si>
  <si>
    <t>W38.62</t>
  </si>
  <si>
    <t>Explosion and rupture of other specified pressurized devices, Industrial and construction area,While working for income</t>
  </si>
  <si>
    <t>W38.63</t>
  </si>
  <si>
    <t>Explosion and rupture of other specified pressurized devices, Industrial and construction area,While engaged in other types of work</t>
  </si>
  <si>
    <t>W38.64</t>
  </si>
  <si>
    <t>Explosion and rupture of other specified pressurized devices, Industrial and construction area,While resting, sleeping, eating or engaging in other vital activities</t>
  </si>
  <si>
    <t>W38.68</t>
  </si>
  <si>
    <t>Explosion and rupture of other specified pressurized devices, Industrial and construction area,While engaged in other specified activities</t>
  </si>
  <si>
    <t>W38.69</t>
  </si>
  <si>
    <t>Explosion and rupture of other specified pressurized devices, Industrial and construction area,During unspecified activity</t>
  </si>
  <si>
    <t>W38.70</t>
  </si>
  <si>
    <t>Explosion and rupture of other specified pressurized devices, Farm,While engaged in sports activity</t>
  </si>
  <si>
    <t>W38.71</t>
  </si>
  <si>
    <t>Explosion and rupture of other specified pressurized devices, Farm,While engaged in leisure activity</t>
  </si>
  <si>
    <t>W38.72</t>
  </si>
  <si>
    <t>Explosion and rupture of other specified pressurized devices, Farm,While working for income</t>
  </si>
  <si>
    <t>W38.73</t>
  </si>
  <si>
    <t>Explosion and rupture of other specified pressurized devices, Farm,While engaged in other types of work</t>
  </si>
  <si>
    <t>W38.74</t>
  </si>
  <si>
    <t>Explosion and rupture of other specified pressurized devices, Farm,While resting, sleeping, eating or engaging in other vital activities</t>
  </si>
  <si>
    <t>W38.78</t>
  </si>
  <si>
    <t>Explosion and rupture of other specified pressurized devices, Farm,While engaged in other specified activities</t>
  </si>
  <si>
    <t>W38.79</t>
  </si>
  <si>
    <t>Explosion and rupture of other specified pressurized devices, Farm,During unspecified activity</t>
  </si>
  <si>
    <t>W38.80</t>
  </si>
  <si>
    <t>Explosion and rupture of other specified pressurized devices, Other specified places,While engaged in sports activity</t>
  </si>
  <si>
    <t>W38.81</t>
  </si>
  <si>
    <t>Explosion and rupture of other specified pressurized devices, Other specified places,While engaged in leisure activity</t>
  </si>
  <si>
    <t>W38.82</t>
  </si>
  <si>
    <t>Explosion and rupture of other specified pressurized devices, Other specified places,While working for income</t>
  </si>
  <si>
    <t>W38.83</t>
  </si>
  <si>
    <t>Explosion and rupture of other specified pressurized devices, Other specified places,While engaged in other types of work</t>
  </si>
  <si>
    <t>W38.84</t>
  </si>
  <si>
    <t>Explosion and rupture of other specified pressurized devices, Other specified places,While resting, sleeping, eating or engaging in other vital activities</t>
  </si>
  <si>
    <t>W38.88</t>
  </si>
  <si>
    <t>Explosion and rupture of other specified pressurized devices, Other specified places,While engaged in other specified activities</t>
  </si>
  <si>
    <t>W38.89</t>
  </si>
  <si>
    <t>Explosion and rupture of other specified pressurized devices, Other specified places,During unspecified activity</t>
  </si>
  <si>
    <t>W38.90</t>
  </si>
  <si>
    <t>Explosion and rupture of other specified pressurized devices, Unspecified place,While engaged in sports activity</t>
  </si>
  <si>
    <t>W38.91</t>
  </si>
  <si>
    <t>Explosion and rupture of other specified pressurized devices, Unspecified place,While engaged in leisure activity</t>
  </si>
  <si>
    <t>W38.92</t>
  </si>
  <si>
    <t>Explosion and rupture of other specified pressurized devices, Unspecified place,While working for income</t>
  </si>
  <si>
    <t>W38.93</t>
  </si>
  <si>
    <t>Explosion and rupture of other specified pressurized devices, Unspecified place,While engaged in other types of work</t>
  </si>
  <si>
    <t>W38.94</t>
  </si>
  <si>
    <t>Explosion and rupture of other specified pressurized devices, Unspecified place,While resting, sleeping, eating or engaging in other vital activities</t>
  </si>
  <si>
    <t>W38.98</t>
  </si>
  <si>
    <t>Explosion and rupture of other specified pressurized devices, Unspecified place,While engaged in other specified activities</t>
  </si>
  <si>
    <t>W38.99</t>
  </si>
  <si>
    <t>Explosion and rupture of other specified pressurized devices, Unspecified place,During unspecified activity</t>
  </si>
  <si>
    <t>W39</t>
  </si>
  <si>
    <t>Discharge of firework</t>
  </si>
  <si>
    <t>W39.00</t>
  </si>
  <si>
    <t>Discharge of firework, Home,While engaged in sports activity</t>
  </si>
  <si>
    <t>W39.01</t>
  </si>
  <si>
    <t>Discharge of firework, Home,While engaged in leisure activity</t>
  </si>
  <si>
    <t>W39.02</t>
  </si>
  <si>
    <t>Discharge of firework, Home,While working for income</t>
  </si>
  <si>
    <t>W39.03</t>
  </si>
  <si>
    <t>Discharge of firework, Home,While engaged in other types of work</t>
  </si>
  <si>
    <t>W39.04</t>
  </si>
  <si>
    <t>Discharge of firework, Home,While resting, sleeping, eating or engaging in other vital activities</t>
  </si>
  <si>
    <t>W39.08</t>
  </si>
  <si>
    <t>Discharge of firework, Home,While engaged in other specified activities</t>
  </si>
  <si>
    <t>W39.09</t>
  </si>
  <si>
    <t>Discharge of firework, Home,During unspecified activity</t>
  </si>
  <si>
    <t>W39.10</t>
  </si>
  <si>
    <t>Discharge of firework, Residential institution,While engaged in sports activity</t>
  </si>
  <si>
    <t>W39.11</t>
  </si>
  <si>
    <t>Discharge of firework, Residential institution,While engaged in leisure activity</t>
  </si>
  <si>
    <t>W39.12</t>
  </si>
  <si>
    <t>Discharge of firework, Residential institution,While working for income</t>
  </si>
  <si>
    <t>W39.13</t>
  </si>
  <si>
    <t>Discharge of firework, Residential institution,While engaged in other types of work</t>
  </si>
  <si>
    <t>W39.14</t>
  </si>
  <si>
    <t>Discharge of firework, Residential institution,While resting, sleeping, eating or engaging in other vital activities</t>
  </si>
  <si>
    <t>W39.18</t>
  </si>
  <si>
    <t>Discharge of firework, Residential institution,While engaged in other specified activities</t>
  </si>
  <si>
    <t>W39.19</t>
  </si>
  <si>
    <t>Discharge of firework, Residential institution,During unspecified activity</t>
  </si>
  <si>
    <t>W39.20</t>
  </si>
  <si>
    <t>Discharge of firework, School, other institution and public administrative area,While engaged in sports activity</t>
  </si>
  <si>
    <t>W39.21</t>
  </si>
  <si>
    <t>Discharge of firework, School, other institution and public administrative area,While engaged in leisure activity</t>
  </si>
  <si>
    <t>W39.22</t>
  </si>
  <si>
    <t>Discharge of firework, School, other institution and public administrative area,While working for income</t>
  </si>
  <si>
    <t>W39.23</t>
  </si>
  <si>
    <t>Discharge of firework, School, other institution and public administrative area,While engaged in other types of work</t>
  </si>
  <si>
    <t>W39.24</t>
  </si>
  <si>
    <t>Discharge of firework, School, other institution and public administrative area,While resting, sleeping, eating or engaging in other vital activities</t>
  </si>
  <si>
    <t>W39.28</t>
  </si>
  <si>
    <t>Discharge of firework, School, other institution and public administrative area,While engaged in other specified activities</t>
  </si>
  <si>
    <t>W39.29</t>
  </si>
  <si>
    <t>Discharge of firework, School, other institution and public administrative area,During unspecified activity</t>
  </si>
  <si>
    <t>W39.30</t>
  </si>
  <si>
    <t>Discharge of firework, Sports and athletics area,While engaged in sports activity</t>
  </si>
  <si>
    <t>W39.31</t>
  </si>
  <si>
    <t>Discharge of firework, Sports and athletics area,While engaged in leisure activity</t>
  </si>
  <si>
    <t>W39.32</t>
  </si>
  <si>
    <t>Discharge of firework, Sports and athletics area,While working for income</t>
  </si>
  <si>
    <t>W39.33</t>
  </si>
  <si>
    <t>Discharge of firework, Sports and athletics area,While engaged in other types of work</t>
  </si>
  <si>
    <t>W39.34</t>
  </si>
  <si>
    <t>Discharge of firework, Sports and athletics area,While resting, sleeping, eating or engaging in other vital activities</t>
  </si>
  <si>
    <t>W39.38</t>
  </si>
  <si>
    <t>Discharge of firework, Sports and athletics area,While engaged in other specified activities</t>
  </si>
  <si>
    <t>W39.39</t>
  </si>
  <si>
    <t>Discharge of firework, Sports and athletics area,During unspecified activity</t>
  </si>
  <si>
    <t>W39.40</t>
  </si>
  <si>
    <t>Discharge of firework, Street and highway,While engaged in sports activity</t>
  </si>
  <si>
    <t>W39.41</t>
  </si>
  <si>
    <t>Discharge of firework, Street and highway,While engaged in leisure activity</t>
  </si>
  <si>
    <t>W39.42</t>
  </si>
  <si>
    <t>Discharge of firework, Street and highway,While working for income</t>
  </si>
  <si>
    <t>W39.43</t>
  </si>
  <si>
    <t>Discharge of firework, Street and highway,While engaged in other types of work</t>
  </si>
  <si>
    <t>W39.44</t>
  </si>
  <si>
    <t>Discharge of firework, Street and highway,While resting, sleeping, eating or engaging in other vital activities</t>
  </si>
  <si>
    <t>W39.48</t>
  </si>
  <si>
    <t>Discharge of firework, Street and highway,While engaged in other specified activities</t>
  </si>
  <si>
    <t>W39.49</t>
  </si>
  <si>
    <t>Discharge of firework, Street and highway,During unspecified activity</t>
  </si>
  <si>
    <t>W39.50</t>
  </si>
  <si>
    <t>Discharge of firework, Trade and service area,While engaged in sports activity</t>
  </si>
  <si>
    <t>W39.51</t>
  </si>
  <si>
    <t>Discharge of firework, Trade and service area,While engaged in leisure activity</t>
  </si>
  <si>
    <t>W39.52</t>
  </si>
  <si>
    <t>Discharge of firework, Trade and service area,While working for income</t>
  </si>
  <si>
    <t>W39.53</t>
  </si>
  <si>
    <t>Discharge of firework, Trade and service area,While engaged in other types of work</t>
  </si>
  <si>
    <t>W39.54</t>
  </si>
  <si>
    <t>Discharge of firework, Trade and service area,While resting, sleeping, eating or engaging in other vital activities</t>
  </si>
  <si>
    <t>W39.58</t>
  </si>
  <si>
    <t>Discharge of firework, Trade and service area,While engaged in other specified activities</t>
  </si>
  <si>
    <t>W39.59</t>
  </si>
  <si>
    <t>Discharge of firework, Trade and service area,During unspecified activity</t>
  </si>
  <si>
    <t>W39.60</t>
  </si>
  <si>
    <t>Discharge of firework, Industrial and construction area,While engaged in sports activity</t>
  </si>
  <si>
    <t>W39.61</t>
  </si>
  <si>
    <t>Discharge of firework, Industrial and construction area,While engaged in leisure activity</t>
  </si>
  <si>
    <t>W39.62</t>
  </si>
  <si>
    <t>Discharge of firework, Industrial and construction area,While working for income</t>
  </si>
  <si>
    <t>W39.63</t>
  </si>
  <si>
    <t>Discharge of firework, Industrial and construction area,While engaged in other types of work</t>
  </si>
  <si>
    <t>W39.64</t>
  </si>
  <si>
    <t>Discharge of firework, Industrial and construction area,While resting, sleeping, eating or engaging in other vital activities</t>
  </si>
  <si>
    <t>W39.68</t>
  </si>
  <si>
    <t>Discharge of firework, Industrial and construction area,While engaged in other specified activities</t>
  </si>
  <si>
    <t>W39.69</t>
  </si>
  <si>
    <t>Discharge of firework, Industrial and construction area,During unspecified activity</t>
  </si>
  <si>
    <t>W39.70</t>
  </si>
  <si>
    <t>Discharge of firework, Farm,While engaged in sports activity</t>
  </si>
  <si>
    <t>W39.71</t>
  </si>
  <si>
    <t>Discharge of firework, Farm,While engaged in leisure activity</t>
  </si>
  <si>
    <t>W39.72</t>
  </si>
  <si>
    <t>Discharge of firework, Farm,While working for income</t>
  </si>
  <si>
    <t>W39.73</t>
  </si>
  <si>
    <t>Discharge of firework, Farm,While engaged in other types of work</t>
  </si>
  <si>
    <t>W39.74</t>
  </si>
  <si>
    <t>Discharge of firework, Farm,While resting, sleeping, eating or engaging in other vital activities</t>
  </si>
  <si>
    <t>W39.78</t>
  </si>
  <si>
    <t>Discharge of firework, Farm,While engaged in other specified activities</t>
  </si>
  <si>
    <t>W39.79</t>
  </si>
  <si>
    <t>Discharge of firework, Farm,During unspecified activity</t>
  </si>
  <si>
    <t>W39.80</t>
  </si>
  <si>
    <t>Discharge of firework, Other specified places,While engaged in sports activity</t>
  </si>
  <si>
    <t>W39.81</t>
  </si>
  <si>
    <t>Discharge of firework, Other specified places,While engaged in leisure activity</t>
  </si>
  <si>
    <t>W39.82</t>
  </si>
  <si>
    <t>Discharge of firework, Other specified places,While working for income</t>
  </si>
  <si>
    <t>W39.83</t>
  </si>
  <si>
    <t>Discharge of firework, Other specified places,While engaged in other types of work</t>
  </si>
  <si>
    <t>W39.84</t>
  </si>
  <si>
    <t>Discharge of firework, Other specified places,While resting, sleeping, eating or engaging in other vital activities</t>
  </si>
  <si>
    <t>W39.88</t>
  </si>
  <si>
    <t>Discharge of firework, Other specified places,While engaged in other specified activities</t>
  </si>
  <si>
    <t>W39.89</t>
  </si>
  <si>
    <t>Discharge of firework, Other specified places,During unspecified activity</t>
  </si>
  <si>
    <t>W39.90</t>
  </si>
  <si>
    <t>Discharge of firework, Unspecified place,While engaged in sports activity</t>
  </si>
  <si>
    <t>W39.91</t>
  </si>
  <si>
    <t>Discharge of firework, Unspecified place,While engaged in leisure activity</t>
  </si>
  <si>
    <t>W39.92</t>
  </si>
  <si>
    <t>Discharge of firework, Unspecified place,While working for income</t>
  </si>
  <si>
    <t>W39.93</t>
  </si>
  <si>
    <t>Discharge of firework, Unspecified place,While engaged in other types of work</t>
  </si>
  <si>
    <t>W39.94</t>
  </si>
  <si>
    <t>Discharge of firework, Unspecified place,While resting, sleeping, eating or engaging in other vital activities</t>
  </si>
  <si>
    <t>W39.98</t>
  </si>
  <si>
    <t>Discharge of firework, Unspecified place,While engaged in other specified activities</t>
  </si>
  <si>
    <t>W39.99</t>
  </si>
  <si>
    <t>Discharge of firework, Unspecified place,During unspecified activity</t>
  </si>
  <si>
    <t>W40</t>
  </si>
  <si>
    <t>Explosion of other materials</t>
  </si>
  <si>
    <t>W40.00</t>
  </si>
  <si>
    <t>Explosion of other materials, Home,While engaged in sports activity</t>
  </si>
  <si>
    <t>W40.01</t>
  </si>
  <si>
    <t>Explosion of other materials, Home,While engaged in leisure activity</t>
  </si>
  <si>
    <t>W40.02</t>
  </si>
  <si>
    <t>Explosion of other materials, Home,While working for income</t>
  </si>
  <si>
    <t>W40.03</t>
  </si>
  <si>
    <t>Explosion of other materials, Home,While engaged in other types of work</t>
  </si>
  <si>
    <t>W40.04</t>
  </si>
  <si>
    <t>Explosion of other materials, Home,While resting, sleeping, eating or engaging in other vital activities</t>
  </si>
  <si>
    <t>W40.08</t>
  </si>
  <si>
    <t>Explosion of other materials, Home,While engaged in other specified activities</t>
  </si>
  <si>
    <t>W40.09</t>
  </si>
  <si>
    <t>Explosion of other materials, Home,During unspecified activity</t>
  </si>
  <si>
    <t>W40.10</t>
  </si>
  <si>
    <t>Explosion of other materials, Residential institution,While engaged in sports activity</t>
  </si>
  <si>
    <t>W40.11</t>
  </si>
  <si>
    <t>Explosion of other materials, Residential institution,While engaged in leisure activity</t>
  </si>
  <si>
    <t>W40.12</t>
  </si>
  <si>
    <t>Explosion of other materials, Residential institution,While working for income</t>
  </si>
  <si>
    <t>W40.13</t>
  </si>
  <si>
    <t>Explosion of other materials, Residential institution,While engaged in other types of work</t>
  </si>
  <si>
    <t>W40.14</t>
  </si>
  <si>
    <t>Explosion of other materials, Residential institution,While resting, sleeping, eating or engaging in other vital activities</t>
  </si>
  <si>
    <t>W40.18</t>
  </si>
  <si>
    <t>Explosion of other materials, Residential institution,While engaged in other specified activities</t>
  </si>
  <si>
    <t>W40.19</t>
  </si>
  <si>
    <t>Explosion of other materials, Residential institution,During unspecified activity</t>
  </si>
  <si>
    <t>W40.20</t>
  </si>
  <si>
    <t>Explosion of other materials, School, other institution and public administrative area,While engaged in sports activity</t>
  </si>
  <si>
    <t>W40.21</t>
  </si>
  <si>
    <t>Explosion of other materials, School, other institution and public administrative area,While engaged in leisure activity</t>
  </si>
  <si>
    <t>W40.22</t>
  </si>
  <si>
    <t>Explosion of other materials, School, other institution and public administrative area,While working for income</t>
  </si>
  <si>
    <t>W40.23</t>
  </si>
  <si>
    <t>Explosion of other materials, School, other institution and public administrative area,While engaged in other types of work</t>
  </si>
  <si>
    <t>W40.24</t>
  </si>
  <si>
    <t>Explosion of other materials, School, other institution and public administrative area,While resting, sleeping, eating or engaging in other vital activities</t>
  </si>
  <si>
    <t>W40.28</t>
  </si>
  <si>
    <t>Explosion of other materials, School, other institution and public administrative area,While engaged in other specified activities</t>
  </si>
  <si>
    <t>W40.29</t>
  </si>
  <si>
    <t>Explosion of other materials, School, other institution and public administrative area,During unspecified activity</t>
  </si>
  <si>
    <t>W40.30</t>
  </si>
  <si>
    <t>Explosion of other materials, Sports and athletics area,While engaged in sports activity</t>
  </si>
  <si>
    <t>W40.31</t>
  </si>
  <si>
    <t>Explosion of other materials, Sports and athletics area,While engaged in leisure activity</t>
  </si>
  <si>
    <t>W40.32</t>
  </si>
  <si>
    <t>Explosion of other materials, Sports and athletics area,While working for income</t>
  </si>
  <si>
    <t>W40.33</t>
  </si>
  <si>
    <t>Explosion of other materials, Sports and athletics area,While engaged in other types of work</t>
  </si>
  <si>
    <t>W40.34</t>
  </si>
  <si>
    <t>Explosion of other materials, Sports and athletics area,While resting, sleeping, eating or engaging in other vital activities</t>
  </si>
  <si>
    <t>W40.38</t>
  </si>
  <si>
    <t>Explosion of other materials, Sports and athletics area,While engaged in other specified activities</t>
  </si>
  <si>
    <t>W40.39</t>
  </si>
  <si>
    <t>Explosion of other materials, Sports and athletics area,During unspecified activity</t>
  </si>
  <si>
    <t>W40.40</t>
  </si>
  <si>
    <t>Explosion of other materials, Street and highway,While engaged in sports activity</t>
  </si>
  <si>
    <t>W40.41</t>
  </si>
  <si>
    <t>Explosion of other materials, Street and highway,While engaged in leisure activity</t>
  </si>
  <si>
    <t>W40.42</t>
  </si>
  <si>
    <t>Explosion of other materials, Street and highway,While working for income</t>
  </si>
  <si>
    <t>W40.43</t>
  </si>
  <si>
    <t>Explosion of other materials, Street and highway,While engaged in other types of work</t>
  </si>
  <si>
    <t>W40.44</t>
  </si>
  <si>
    <t>Explosion of other materials, Street and highway,While resting, sleeping, eating or engaging in other vital activities</t>
  </si>
  <si>
    <t>W40.48</t>
  </si>
  <si>
    <t>Explosion of other materials, Street and highway,While engaged in other specified activities</t>
  </si>
  <si>
    <t>W40.49</t>
  </si>
  <si>
    <t>Explosion of other materials, Street and highway,During unspecified activity</t>
  </si>
  <si>
    <t>W40.50</t>
  </si>
  <si>
    <t>Explosion of other materials, Trade and service area,While engaged in sports activity</t>
  </si>
  <si>
    <t>W40.51</t>
  </si>
  <si>
    <t>Explosion of other materials, Trade and service area,While engaged in leisure activity</t>
  </si>
  <si>
    <t>W40.52</t>
  </si>
  <si>
    <t>Explosion of other materials, Trade and service area,While working for income</t>
  </si>
  <si>
    <t>W40.53</t>
  </si>
  <si>
    <t>Explosion of other materials, Trade and service area,While engaged in other types of work</t>
  </si>
  <si>
    <t>W40.54</t>
  </si>
  <si>
    <t>Explosion of other materials, Trade and service area,While resting, sleeping, eating or engaging in other vital activities</t>
  </si>
  <si>
    <t>W40.58</t>
  </si>
  <si>
    <t>Explosion of other materials, Trade and service area,While engaged in other specified activities</t>
  </si>
  <si>
    <t>W40.59</t>
  </si>
  <si>
    <t>Explosion of other materials, Trade and service area,During unspecified activity</t>
  </si>
  <si>
    <t>W40.60</t>
  </si>
  <si>
    <t>Explosion of other materials, Industrial and construction area,While engaged in sports activity</t>
  </si>
  <si>
    <t>W40.61</t>
  </si>
  <si>
    <t>Explosion of other materials, Industrial and construction area,While engaged in leisure activity</t>
  </si>
  <si>
    <t>W40.62</t>
  </si>
  <si>
    <t>Explosion of other materials, Industrial and construction area,While working for income</t>
  </si>
  <si>
    <t>W40.63</t>
  </si>
  <si>
    <t>Explosion of other materials, Industrial and construction area,While engaged in other types of work</t>
  </si>
  <si>
    <t>W40.64</t>
  </si>
  <si>
    <t>Explosion of other materials, Industrial and construction area,While resting, sleeping, eating or engaging in other vital activities</t>
  </si>
  <si>
    <t>W40.68</t>
  </si>
  <si>
    <t>Explosion of other materials, Industrial and construction area,While engaged in other specified activities</t>
  </si>
  <si>
    <t>W40.69</t>
  </si>
  <si>
    <t>Explosion of other materials, Industrial and construction area,During unspecified activity</t>
  </si>
  <si>
    <t>W40.70</t>
  </si>
  <si>
    <t>Explosion of other materials, Farm,While engaged in sports activity</t>
  </si>
  <si>
    <t>W40.71</t>
  </si>
  <si>
    <t>Explosion of other materials, Farm,While engaged in leisure activity</t>
  </si>
  <si>
    <t>W40.72</t>
  </si>
  <si>
    <t>Explosion of other materials, Farm,While working for income</t>
  </si>
  <si>
    <t>W40.73</t>
  </si>
  <si>
    <t>Explosion of other materials, Farm,While engaged in other types of work</t>
  </si>
  <si>
    <t>W40.74</t>
  </si>
  <si>
    <t>Explosion of other materials, Farm,While resting, sleeping, eating or engaging in other vital activities</t>
  </si>
  <si>
    <t>W40.78</t>
  </si>
  <si>
    <t>Explosion of other materials, Farm,While engaged in other specified activities</t>
  </si>
  <si>
    <t>W40.79</t>
  </si>
  <si>
    <t>Explosion of other materials, Farm,During unspecified activity</t>
  </si>
  <si>
    <t>W40.80</t>
  </si>
  <si>
    <t>Explosion of other materials, Other specified places,While engaged in sports activity</t>
  </si>
  <si>
    <t>W40.81</t>
  </si>
  <si>
    <t>Explosion of other materials, Other specified places,While engaged in leisure activity</t>
  </si>
  <si>
    <t>W40.82</t>
  </si>
  <si>
    <t>Explosion of other materials, Other specified places,While working for income</t>
  </si>
  <si>
    <t>W40.83</t>
  </si>
  <si>
    <t>Explosion of other materials, Other specified places,While engaged in other types of work</t>
  </si>
  <si>
    <t>W40.84</t>
  </si>
  <si>
    <t>Explosion of other materials, Other specified places,While resting, sleeping, eating or engaging in other vital activities</t>
  </si>
  <si>
    <t>W40.88</t>
  </si>
  <si>
    <t>Explosion of other materials, Other specified places,While engaged in other specified activities</t>
  </si>
  <si>
    <t>W40.89</t>
  </si>
  <si>
    <t>Explosion of other materials, Other specified places,During unspecified activity</t>
  </si>
  <si>
    <t>W40.90</t>
  </si>
  <si>
    <t>Explosion of other materials, Unspecified place,While engaged in sports activity</t>
  </si>
  <si>
    <t>W40.91</t>
  </si>
  <si>
    <t>Explosion of other materials, Unspecified place,While engaged in leisure activity</t>
  </si>
  <si>
    <t>W40.92</t>
  </si>
  <si>
    <t>Explosion of other materials, Unspecified place,While working for income</t>
  </si>
  <si>
    <t>W40.93</t>
  </si>
  <si>
    <t>Explosion of other materials, Unspecified place,While engaged in other types of work</t>
  </si>
  <si>
    <t>W40.94</t>
  </si>
  <si>
    <t>Explosion of other materials, Unspecified place,While resting, sleeping, eating or engaging in other vital activities</t>
  </si>
  <si>
    <t>W40.98</t>
  </si>
  <si>
    <t>Explosion of other materials, Unspecified place,While engaged in other specified activities</t>
  </si>
  <si>
    <t>W40.99</t>
  </si>
  <si>
    <t>Explosion of other materials, Unspecified place,During unspecified activity</t>
  </si>
  <si>
    <t>W41</t>
  </si>
  <si>
    <t>Exposure to high-pressure jet</t>
  </si>
  <si>
    <t>W41.00</t>
  </si>
  <si>
    <t>Exposure to high-pressure jet ,Home,While engaged in sports activity</t>
  </si>
  <si>
    <t>W41.01</t>
  </si>
  <si>
    <t>Exposure to high-pressure jet ,Home,While engaged in leisure activity</t>
  </si>
  <si>
    <t>W41.02</t>
  </si>
  <si>
    <t>Exposure to high-pressure jet ,Home,While working for income</t>
  </si>
  <si>
    <t>W41.03</t>
  </si>
  <si>
    <t>Exposure to high-pressure jet ,Home,While engaged in other types of work</t>
  </si>
  <si>
    <t>W41.04</t>
  </si>
  <si>
    <t>Exposure to high-pressure jet ,Home,While resting, sleeping, eating or engaging in other vital activities</t>
  </si>
  <si>
    <t>W41.08</t>
  </si>
  <si>
    <t>Exposure to high-pressure jet ,Home,While engaged in other specified activities</t>
  </si>
  <si>
    <t>W41.09</t>
  </si>
  <si>
    <t>Exposure to high-pressure jet ,Home,During unspecified activity</t>
  </si>
  <si>
    <t>W41.10</t>
  </si>
  <si>
    <t>Exposure to high-pressure jet ,Residential institution,While engaged in sports activity</t>
  </si>
  <si>
    <t>W41.11</t>
  </si>
  <si>
    <t>Exposure to high-pressure jet ,Residential institution,While engaged in leisure activity</t>
  </si>
  <si>
    <t>W41.12</t>
  </si>
  <si>
    <t>Exposure to high-pressure jet ,Residential institution,While working for income</t>
  </si>
  <si>
    <t>W41.13</t>
  </si>
  <si>
    <t>Exposure to high-pressure jet ,Residential institution,While engaged in other types of work</t>
  </si>
  <si>
    <t>W41.14</t>
  </si>
  <si>
    <t>Exposure to high-pressure jet ,Residential institution,While resting, sleeping, eating or engaging in other vital activities</t>
  </si>
  <si>
    <t>W41.18</t>
  </si>
  <si>
    <t>Exposure to high-pressure jet ,Residential institution,While engaged in other specified activities</t>
  </si>
  <si>
    <t>W41.19</t>
  </si>
  <si>
    <t>Exposure to high-pressure jet ,Residential institution,During unspecified activity</t>
  </si>
  <si>
    <t>W41.20</t>
  </si>
  <si>
    <t>Exposure to high-pressure jet ,School, other institution and public administrative area,While engaged in sports activity</t>
  </si>
  <si>
    <t>W41.21</t>
  </si>
  <si>
    <t>Exposure to high-pressure jet ,School, other institution and public administrative area,While engaged in leisure activity</t>
  </si>
  <si>
    <t>W41.22</t>
  </si>
  <si>
    <t>Exposure to high-pressure jet ,School, other institution and public administrative area,While working for income</t>
  </si>
  <si>
    <t>W41.23</t>
  </si>
  <si>
    <t>Exposure to high-pressure jet ,School, other institution and public administrative area,While engaged in other types of work</t>
  </si>
  <si>
    <t>W41.24</t>
  </si>
  <si>
    <t>Exposure to high-pressure jet ,School, other institution and public administrative area,While resting, sleeping, eating or engaging in other vital activities</t>
  </si>
  <si>
    <t>W41.28</t>
  </si>
  <si>
    <t>Exposure to high-pressure jet ,School, other institution and public administrative area,While engaged in other specified activities</t>
  </si>
  <si>
    <t>W41.29</t>
  </si>
  <si>
    <t>Exposure to high-pressure jet ,School, other institution and public administrative area,During unspecified activity</t>
  </si>
  <si>
    <t>W41.30</t>
  </si>
  <si>
    <t>Exposure to high-pressure jet ,Sports and athletics area,While engaged in sports activity</t>
  </si>
  <si>
    <t>W41.31</t>
  </si>
  <si>
    <t>Exposure to high-pressure jet ,Sports and athletics area,While engaged in leisure activity</t>
  </si>
  <si>
    <t>W41.32</t>
  </si>
  <si>
    <t>Exposure to high-pressure jet ,Sports and athletics area,While working for income</t>
  </si>
  <si>
    <t>W41.33</t>
  </si>
  <si>
    <t>Exposure to high-pressure jet ,Sports and athletics area,While engaged in other types of work</t>
  </si>
  <si>
    <t>W41.34</t>
  </si>
  <si>
    <t>Exposure to high-pressure jet ,Sports and athletics area,While resting, sleeping, eating or engaging in other vital activities</t>
  </si>
  <si>
    <t>W41.38</t>
  </si>
  <si>
    <t>Exposure to high-pressure jet ,Sports and athletics area,While engaged in other specified activities</t>
  </si>
  <si>
    <t>W41.39</t>
  </si>
  <si>
    <t>Exposure to high-pressure jet ,Sports and athletics area,During unspecified activity</t>
  </si>
  <si>
    <t>W41.40</t>
  </si>
  <si>
    <t>Exposure to high-pressure jet ,Street and highway,While engaged in sports activity</t>
  </si>
  <si>
    <t>W41.41</t>
  </si>
  <si>
    <t>Exposure to high-pressure jet ,Street and highway,While engaged in leisure activity</t>
  </si>
  <si>
    <t>W41.42</t>
  </si>
  <si>
    <t>Exposure to high-pressure jet ,Street and highway,While working for income</t>
  </si>
  <si>
    <t>W41.43</t>
  </si>
  <si>
    <t>Exposure to high-pressure jet ,Street and highway,While engaged in other types of work</t>
  </si>
  <si>
    <t>W41.44</t>
  </si>
  <si>
    <t>Exposure to high-pressure jet ,Street and highway,While resting, sleeping, eating or engaging in other vital activities</t>
  </si>
  <si>
    <t>W41.48</t>
  </si>
  <si>
    <t>Exposure to high-pressure jet ,Street and highway,While engaged in other specified activities</t>
  </si>
  <si>
    <t>W41.49</t>
  </si>
  <si>
    <t>Exposure to high-pressure jet ,Street and highway,During unspecified activity</t>
  </si>
  <si>
    <t>W41.50</t>
  </si>
  <si>
    <t>Exposure to high-pressure jet ,Trade and service area,While engaged in sports activity</t>
  </si>
  <si>
    <t>W41.51</t>
  </si>
  <si>
    <t>Exposure to high-pressure jet ,Trade and service area,While engaged in leisure activity</t>
  </si>
  <si>
    <t>W41.52</t>
  </si>
  <si>
    <t>Exposure to high-pressure jet ,Trade and service area,While working for income</t>
  </si>
  <si>
    <t>W41.53</t>
  </si>
  <si>
    <t>Exposure to high-pressure jet ,Trade and service area,While engaged in other types of work</t>
  </si>
  <si>
    <t>W41.54</t>
  </si>
  <si>
    <t>Exposure to high-pressure jet ,Trade and service area,While resting, sleeping, eating or engaging in other vital activities</t>
  </si>
  <si>
    <t>W41.58</t>
  </si>
  <si>
    <t>Exposure to high-pressure jet ,Trade and service area,While engaged in other specified activities</t>
  </si>
  <si>
    <t>W41.59</t>
  </si>
  <si>
    <t>Exposure to high-pressure jet ,Trade and service area,During unspecified activity</t>
  </si>
  <si>
    <t>W41.60</t>
  </si>
  <si>
    <t>Exposure to high-pressure jet ,Industrial and construction area,While engaged in sports activity</t>
  </si>
  <si>
    <t>W41.61</t>
  </si>
  <si>
    <t>Exposure to high-pressure jet ,Industrial and construction area,While engaged in leisure activity</t>
  </si>
  <si>
    <t>W41.62</t>
  </si>
  <si>
    <t>Exposure to high-pressure jet ,Industrial and construction area,While working for income</t>
  </si>
  <si>
    <t>W41.63</t>
  </si>
  <si>
    <t>Exposure to high-pressure jet ,Industrial and construction area,While engaged in other types of work</t>
  </si>
  <si>
    <t>W41.64</t>
  </si>
  <si>
    <t>Exposure to high-pressure jet ,Industrial and construction area,While resting, sleeping, eating or engaging in other vital activities</t>
  </si>
  <si>
    <t>W41.68</t>
  </si>
  <si>
    <t>Exposure to high-pressure jet ,Industrial and construction area,While engaged in other specified activities</t>
  </si>
  <si>
    <t>W41.69</t>
  </si>
  <si>
    <t>Exposure to high-pressure jet ,Industrial and construction area,During unspecified activity</t>
  </si>
  <si>
    <t>W41.70</t>
  </si>
  <si>
    <t>Exposure to high-pressure jet ,Farm,While engaged in sports activity</t>
  </si>
  <si>
    <t>W41.71</t>
  </si>
  <si>
    <t>Exposure to high-pressure jet ,Farm,While engaged in leisure activity</t>
  </si>
  <si>
    <t>W41.72</t>
  </si>
  <si>
    <t>Exposure to high-pressure jet ,Farm,While working for income</t>
  </si>
  <si>
    <t>W41.73</t>
  </si>
  <si>
    <t>Exposure to high-pressure jet ,Farm,While engaged in other types of work</t>
  </si>
  <si>
    <t>W41.74</t>
  </si>
  <si>
    <t>Exposure to high-pressure jet ,Farm,While resting, sleeping, eating or engaging in other vital activities</t>
  </si>
  <si>
    <t>W41.78</t>
  </si>
  <si>
    <t>Exposure to high-pressure jet ,Farm,While engaged in other specified activities</t>
  </si>
  <si>
    <t>W41.79</t>
  </si>
  <si>
    <t>Exposure to high-pressure jet ,Farm,During unspecified activity</t>
  </si>
  <si>
    <t>W41.80</t>
  </si>
  <si>
    <t>Exposure to high-pressure jet ,Other specified places,While engaged in sports activity</t>
  </si>
  <si>
    <t>W41.81</t>
  </si>
  <si>
    <t>Exposure to high-pressure jet ,Other specified places,While engaged in leisure activity</t>
  </si>
  <si>
    <t>W41.82</t>
  </si>
  <si>
    <t>Exposure to high-pressure jet ,Other specified places,While working for income</t>
  </si>
  <si>
    <t>W41.83</t>
  </si>
  <si>
    <t>Exposure to high-pressure jet ,Other specified places,While engaged in other types of work</t>
  </si>
  <si>
    <t>W41.84</t>
  </si>
  <si>
    <t>Exposure to high-pressure jet ,Other specified places,While resting, sleeping, eating or engaging in other vital activities</t>
  </si>
  <si>
    <t>W41.88</t>
  </si>
  <si>
    <t>Exposure to high-pressure jet ,Other specified places,While engaged in other specified activities</t>
  </si>
  <si>
    <t>W41.89</t>
  </si>
  <si>
    <t>Exposure to high-pressure jet ,Other specified places,During unspecified activity</t>
  </si>
  <si>
    <t>W41.90</t>
  </si>
  <si>
    <t>Exposure to high-pressure jet ,Unspecified place,While engaged in sports activity</t>
  </si>
  <si>
    <t>W41.91</t>
  </si>
  <si>
    <t>Exposure to high-pressure jet ,Unspecified place,While engaged in leisure activity</t>
  </si>
  <si>
    <t>W41.92</t>
  </si>
  <si>
    <t>Exposure to high-pressure jet ,Unspecified place,While working for income</t>
  </si>
  <si>
    <t>W41.93</t>
  </si>
  <si>
    <t>Exposure to high-pressure jet ,Unspecified place,While engaged in other types of work</t>
  </si>
  <si>
    <t>W41.94</t>
  </si>
  <si>
    <t>Exposure to high-pressure jet ,Unspecified place,While resting, sleeping, eating or engaging in other vital activities</t>
  </si>
  <si>
    <t>W41.98</t>
  </si>
  <si>
    <t>Exposure to high-pressure jet ,Unspecified place,While engaged in other specified activities</t>
  </si>
  <si>
    <t>W41.99</t>
  </si>
  <si>
    <t>Exposure to high-pressure jet ,Unspecified place,During unspecified activity</t>
  </si>
  <si>
    <t>W42</t>
  </si>
  <si>
    <t>Exposure to noise</t>
  </si>
  <si>
    <t>W42.00</t>
  </si>
  <si>
    <t>Exposure to noise ,Home,While engaged in sports activity</t>
  </si>
  <si>
    <t>W42.01</t>
  </si>
  <si>
    <t>Exposure to noise ,Home,While engaged in leisure activity</t>
  </si>
  <si>
    <t>W42.02</t>
  </si>
  <si>
    <t>Exposure to noise ,Home,While working for income</t>
  </si>
  <si>
    <t>W42.03</t>
  </si>
  <si>
    <t>Exposure to noise ,Home,While engaged in other types of work</t>
  </si>
  <si>
    <t>W42.04</t>
  </si>
  <si>
    <t>Exposure to noise ,Home,While resting, sleeping, eating or engaging in other vital activities</t>
  </si>
  <si>
    <t>W42.08</t>
  </si>
  <si>
    <t>Exposure to noise ,Home,While engaged in other specified activities</t>
  </si>
  <si>
    <t>W42.09</t>
  </si>
  <si>
    <t>Exposure to noise ,Home,During unspecified activity</t>
  </si>
  <si>
    <t>W42.10</t>
  </si>
  <si>
    <t>Exposure to noise ,Residential institution,While engaged in sports activity</t>
  </si>
  <si>
    <t>W42.11</t>
  </si>
  <si>
    <t>Exposure to noise ,Residential institution,While engaged in leisure activity</t>
  </si>
  <si>
    <t>W42.12</t>
  </si>
  <si>
    <t>Exposure to noise ,Residential institution,While working for income</t>
  </si>
  <si>
    <t>W42.13</t>
  </si>
  <si>
    <t>Exposure to noise ,Residential institution,While engaged in other types of work</t>
  </si>
  <si>
    <t>W42.14</t>
  </si>
  <si>
    <t>Exposure to noise ,Residential institution,While resting, sleeping, eating or engaging in other vital activities</t>
  </si>
  <si>
    <t>W42.18</t>
  </si>
  <si>
    <t>Exposure to noise ,Residential institution,While engaged in other specified activities</t>
  </si>
  <si>
    <t>W42.19</t>
  </si>
  <si>
    <t>Exposure to noise ,Residential institution,During unspecified activity</t>
  </si>
  <si>
    <t>W42.20</t>
  </si>
  <si>
    <t>Exposure to noise ,School, other institution and public administrative area,While engaged in sports activity</t>
  </si>
  <si>
    <t>W42.21</t>
  </si>
  <si>
    <t>Exposure to noise ,School, other institution and public administrative area,While engaged in leisure activity</t>
  </si>
  <si>
    <t>W42.22</t>
  </si>
  <si>
    <t>Exposure to noise ,School, other institution and public administrative area,While working for income</t>
  </si>
  <si>
    <t>W42.23</t>
  </si>
  <si>
    <t>Exposure to noise ,School, other institution and public administrative area,While engaged in other types of work</t>
  </si>
  <si>
    <t>W42.24</t>
  </si>
  <si>
    <t>Exposure to noise ,School, other institution and public administrative area,While resting, sleeping, eating or engaging in other vital activities</t>
  </si>
  <si>
    <t>W42.28</t>
  </si>
  <si>
    <t>Exposure to noise ,School, other institution and public administrative area,While engaged in other specified activities</t>
  </si>
  <si>
    <t>W42.29</t>
  </si>
  <si>
    <t>Exposure to noise ,School, other institution and public administrative area,During unspecified activity</t>
  </si>
  <si>
    <t>W42.30</t>
  </si>
  <si>
    <t>Exposure to noise ,Sports and athletics area,While engaged in sports activity</t>
  </si>
  <si>
    <t>W42.31</t>
  </si>
  <si>
    <t>Exposure to noise ,Sports and athletics area,While engaged in leisure activity</t>
  </si>
  <si>
    <t>W42.32</t>
  </si>
  <si>
    <t>Exposure to noise ,Sports and athletics area,While working for income</t>
  </si>
  <si>
    <t>W42.33</t>
  </si>
  <si>
    <t>Exposure to noise ,Sports and athletics area,While engaged in other types of work</t>
  </si>
  <si>
    <t>W42.34</t>
  </si>
  <si>
    <t>Exposure to noise ,Sports and athletics area,While resting, sleeping, eating or engaging in other vital activities</t>
  </si>
  <si>
    <t>W42.38</t>
  </si>
  <si>
    <t>Exposure to noise ,Sports and athletics area,While engaged in other specified activities</t>
  </si>
  <si>
    <t>W42.39</t>
  </si>
  <si>
    <t>Exposure to noise ,Sports and athletics area,During unspecified activity</t>
  </si>
  <si>
    <t>W42.40</t>
  </si>
  <si>
    <t>Exposure to noise ,Street and highway,While engaged in sports activity</t>
  </si>
  <si>
    <t>W42.41</t>
  </si>
  <si>
    <t>Exposure to noise ,Street and highway,While engaged in leisure activity</t>
  </si>
  <si>
    <t>W42.42</t>
  </si>
  <si>
    <t>Exposure to noise ,Street and highway,While working for income</t>
  </si>
  <si>
    <t>W42.43</t>
  </si>
  <si>
    <t>Exposure to noise ,Street and highway,While engaged in other types of work</t>
  </si>
  <si>
    <t>W42.44</t>
  </si>
  <si>
    <t>Exposure to noise ,Street and highway,While resting, sleeping, eating or engaging in other vital activities</t>
  </si>
  <si>
    <t>W42.48</t>
  </si>
  <si>
    <t>Exposure to noise ,Street and highway,While engaged in other specified activities</t>
  </si>
  <si>
    <t>W42.49</t>
  </si>
  <si>
    <t>Exposure to noise ,Street and highway,During unspecified activity</t>
  </si>
  <si>
    <t>W42.50</t>
  </si>
  <si>
    <t>Exposure to noise ,Trade and service area,While engaged in sports activity</t>
  </si>
  <si>
    <t>W42.51</t>
  </si>
  <si>
    <t>Exposure to noise ,Trade and service area,While engaged in leisure activity</t>
  </si>
  <si>
    <t>W42.52</t>
  </si>
  <si>
    <t>Exposure to noise ,Trade and service area,While working for income</t>
  </si>
  <si>
    <t>W42.53</t>
  </si>
  <si>
    <t>Exposure to noise ,Trade and service area,While engaged in other types of work</t>
  </si>
  <si>
    <t>W42.54</t>
  </si>
  <si>
    <t>Exposure to noise ,Trade and service area,While resting, sleeping, eating or engaging in other vital activities</t>
  </si>
  <si>
    <t>W42.58</t>
  </si>
  <si>
    <t>Exposure to noise ,Trade and service area,While engaged in other specified activities</t>
  </si>
  <si>
    <t>W42.59</t>
  </si>
  <si>
    <t>Exposure to noise ,Trade and service area,During unspecified activity</t>
  </si>
  <si>
    <t>W42.60</t>
  </si>
  <si>
    <t>Exposure to noise ,Industrial and construction area,While engaged in sports activity</t>
  </si>
  <si>
    <t>W42.61</t>
  </si>
  <si>
    <t>Exposure to noise ,Industrial and construction area,While engaged in leisure activity</t>
  </si>
  <si>
    <t>W42.62</t>
  </si>
  <si>
    <t>Exposure to noise ,Industrial and construction area,While working for income</t>
  </si>
  <si>
    <t>W42.63</t>
  </si>
  <si>
    <t>Exposure to noise ,Industrial and construction area,While engaged in other types of work</t>
  </si>
  <si>
    <t>W42.64</t>
  </si>
  <si>
    <t>Exposure to noise ,Industrial and construction area,While resting, sleeping, eating or engaging in other vital activities</t>
  </si>
  <si>
    <t>W42.68</t>
  </si>
  <si>
    <t>Exposure to noise ,Industrial and construction area,While engaged in other specified activities</t>
  </si>
  <si>
    <t>W42.69</t>
  </si>
  <si>
    <t>Exposure to noise ,Industrial and construction area,During unspecified activity</t>
  </si>
  <si>
    <t>W42.70</t>
  </si>
  <si>
    <t>Exposure to noise ,Farm,While engaged in sports activity</t>
  </si>
  <si>
    <t>W42.71</t>
  </si>
  <si>
    <t>Exposure to noise ,Farm,While engaged in leisure activity</t>
  </si>
  <si>
    <t>W42.72</t>
  </si>
  <si>
    <t>Exposure to noise ,Farm,While working for income</t>
  </si>
  <si>
    <t>W42.73</t>
  </si>
  <si>
    <t>Exposure to noise ,Farm,While engaged in other types of work</t>
  </si>
  <si>
    <t>W42.74</t>
  </si>
  <si>
    <t>Exposure to noise ,Farm,While resting, sleeping, eating or engaging in other vital activities</t>
  </si>
  <si>
    <t>W42.78</t>
  </si>
  <si>
    <t>Exposure to noise ,Farm,While engaged in other specified activities</t>
  </si>
  <si>
    <t>W42.79</t>
  </si>
  <si>
    <t>Exposure to noise ,Farm,During unspecified activity</t>
  </si>
  <si>
    <t>W42.80</t>
  </si>
  <si>
    <t>Exposure to noise ,Other specified places,While engaged in sports activity</t>
  </si>
  <si>
    <t>W42.81</t>
  </si>
  <si>
    <t>Exposure to noise ,Other specified places,While engaged in leisure activity</t>
  </si>
  <si>
    <t>W42.82</t>
  </si>
  <si>
    <t>Exposure to noise ,Other specified places,While working for income</t>
  </si>
  <si>
    <t>W42.83</t>
  </si>
  <si>
    <t>Exposure to noise ,Other specified places,While engaged in other types of work</t>
  </si>
  <si>
    <t>W42.84</t>
  </si>
  <si>
    <t>Exposure to noise ,Other specified places,While resting, sleeping, eating or engaging in other vital activities</t>
  </si>
  <si>
    <t>W42.88</t>
  </si>
  <si>
    <t>Exposure to noise ,Other specified places,While engaged in other specified activities</t>
  </si>
  <si>
    <t>W42.89</t>
  </si>
  <si>
    <t>Exposure to noise ,Other specified places,During unspecified activity</t>
  </si>
  <si>
    <t>W42.90</t>
  </si>
  <si>
    <t>Exposure to noise ,Unspecified place,While engaged in sports activity</t>
  </si>
  <si>
    <t>W42.91</t>
  </si>
  <si>
    <t>Exposure to noise ,Unspecified place,While engaged in leisure activity</t>
  </si>
  <si>
    <t>W42.92</t>
  </si>
  <si>
    <t>Exposure to noise ,Unspecified place,While working for income</t>
  </si>
  <si>
    <t>W42.93</t>
  </si>
  <si>
    <t>Exposure to noise ,Unspecified place,While engaged in other types of work</t>
  </si>
  <si>
    <t>W42.94</t>
  </si>
  <si>
    <t>Exposure to noise ,Unspecified place,While resting, sleeping, eating or engaging in other vital activities</t>
  </si>
  <si>
    <t>W42.98</t>
  </si>
  <si>
    <t>Exposure to noise ,Unspecified place,While engaged in other specified activities</t>
  </si>
  <si>
    <t>W42.99</t>
  </si>
  <si>
    <t>Exposure to noise ,Unspecified place,During unspecified activity</t>
  </si>
  <si>
    <t>W43</t>
  </si>
  <si>
    <t>Exposure to vibration</t>
  </si>
  <si>
    <t>W43.00</t>
  </si>
  <si>
    <t>Exposure to vibration ,Home,While engaged in sports activity</t>
  </si>
  <si>
    <t>W43.01</t>
  </si>
  <si>
    <t>Exposure to vibration ,Home,While engaged in leisure activity</t>
  </si>
  <si>
    <t>W43.02</t>
  </si>
  <si>
    <t>Exposure to vibration ,Home,While working for income</t>
  </si>
  <si>
    <t>W43.03</t>
  </si>
  <si>
    <t>Exposure to vibration ,Home,While engaged in other types of work</t>
  </si>
  <si>
    <t>W43.04</t>
  </si>
  <si>
    <t>Exposure to vibration ,Home,While resting, sleeping, eating or engaging in other vital activities</t>
  </si>
  <si>
    <t>W43.08</t>
  </si>
  <si>
    <t>Exposure to vibration ,Home,While engaged in other specified activities</t>
  </si>
  <si>
    <t>W43.09</t>
  </si>
  <si>
    <t>Exposure to vibration ,Home,During unspecified activity</t>
  </si>
  <si>
    <t>W43.10</t>
  </si>
  <si>
    <t>Exposure to vibration ,Residential institution,While engaged in sports activity</t>
  </si>
  <si>
    <t>W43.11</t>
  </si>
  <si>
    <t>Exposure to vibration ,Residential institution,While engaged in leisure activity</t>
  </si>
  <si>
    <t>W43.12</t>
  </si>
  <si>
    <t>Exposure to vibration ,Residential institution,While working for income</t>
  </si>
  <si>
    <t>W43.13</t>
  </si>
  <si>
    <t>Exposure to vibration ,Residential institution,While engaged in other types of work</t>
  </si>
  <si>
    <t>W43.14</t>
  </si>
  <si>
    <t>Exposure to vibration ,Residential institution,While resting, sleeping, eating or engaging in other vital activities</t>
  </si>
  <si>
    <t>W43.18</t>
  </si>
  <si>
    <t>Exposure to vibration ,Residential institution,While engaged in other specified activities</t>
  </si>
  <si>
    <t>W43.19</t>
  </si>
  <si>
    <t>Exposure to vibration ,Residential institution,During unspecified activity</t>
  </si>
  <si>
    <t>W43.20</t>
  </si>
  <si>
    <t>Exposure to vibration ,School, other institution and public administrative area,While engaged in sports activity</t>
  </si>
  <si>
    <t>W43.21</t>
  </si>
  <si>
    <t>Exposure to vibration ,School, other institution and public administrative area,While engaged in leisure activity</t>
  </si>
  <si>
    <t>W43.22</t>
  </si>
  <si>
    <t>Exposure to vibration ,School, other institution and public administrative area,While working for income</t>
  </si>
  <si>
    <t>W43.23</t>
  </si>
  <si>
    <t>Exposure to vibration ,School, other institution and public administrative area,While engaged in other types of work</t>
  </si>
  <si>
    <t>W43.24</t>
  </si>
  <si>
    <t>Exposure to vibration ,School, other institution and public administrative area,While resting, sleeping, eating or engaging in other vital activities</t>
  </si>
  <si>
    <t>W43.28</t>
  </si>
  <si>
    <t>Exposure to vibration ,School, other institution and public administrative area,While engaged in other specified activities</t>
  </si>
  <si>
    <t>W43.29</t>
  </si>
  <si>
    <t>Exposure to vibration ,School, other institution and public administrative area,During unspecified activity</t>
  </si>
  <si>
    <t>W43.30</t>
  </si>
  <si>
    <t>Exposure to vibration ,Sports and athletics area,While engaged in sports activity</t>
  </si>
  <si>
    <t>W43.31</t>
  </si>
  <si>
    <t>Exposure to vibration ,Sports and athletics area,While engaged in leisure activity</t>
  </si>
  <si>
    <t>W43.32</t>
  </si>
  <si>
    <t>Exposure to vibration ,Sports and athletics area,While working for income</t>
  </si>
  <si>
    <t>W43.33</t>
  </si>
  <si>
    <t>Exposure to vibration ,Sports and athletics area,While engaged in other types of work</t>
  </si>
  <si>
    <t>W43.34</t>
  </si>
  <si>
    <t>Exposure to vibration ,Sports and athletics area,While resting, sleeping, eating or engaging in other vital activities</t>
  </si>
  <si>
    <t>W43.38</t>
  </si>
  <si>
    <t>Exposure to vibration ,Sports and athletics area,While engaged in other specified activities</t>
  </si>
  <si>
    <t>W43.39</t>
  </si>
  <si>
    <t>Exposure to vibration ,Sports and athletics area,During unspecified activity</t>
  </si>
  <si>
    <t>W43.40</t>
  </si>
  <si>
    <t>Exposure to vibration ,Street and highway,While engaged in sports activity</t>
  </si>
  <si>
    <t>W43.41</t>
  </si>
  <si>
    <t>Exposure to vibration ,Street and highway,While engaged in leisure activity</t>
  </si>
  <si>
    <t>W43.42</t>
  </si>
  <si>
    <t>Exposure to vibration ,Street and highway,While working for income</t>
  </si>
  <si>
    <t>W43.43</t>
  </si>
  <si>
    <t>Exposure to vibration ,Street and highway,While engaged in other types of work</t>
  </si>
  <si>
    <t>W43.44</t>
  </si>
  <si>
    <t>Exposure to vibration ,Street and highway,While resting, sleeping, eating or engaging in other vital activities</t>
  </si>
  <si>
    <t>W43.48</t>
  </si>
  <si>
    <t>Exposure to vibration ,Street and highway,While engaged in other specified activities</t>
  </si>
  <si>
    <t>W43.49</t>
  </si>
  <si>
    <t>Exposure to vibration ,Street and highway,During unspecified activity</t>
  </si>
  <si>
    <t>W43.50</t>
  </si>
  <si>
    <t>Exposure to vibration ,Trade and service area,While engaged in sports activity</t>
  </si>
  <si>
    <t>W43.51</t>
  </si>
  <si>
    <t>Exposure to vibration ,Trade and service area,While engaged in leisure activity</t>
  </si>
  <si>
    <t>W43.52</t>
  </si>
  <si>
    <t>Exposure to vibration ,Trade and service area,While working for income</t>
  </si>
  <si>
    <t>W43.53</t>
  </si>
  <si>
    <t>Exposure to vibration ,Trade and service area,While engaged in other types of work</t>
  </si>
  <si>
    <t>W43.54</t>
  </si>
  <si>
    <t>Exposure to vibration ,Trade and service area,While resting, sleeping, eating or engaging in other vital activities</t>
  </si>
  <si>
    <t>W43.58</t>
  </si>
  <si>
    <t>Exposure to vibration ,Trade and service area,While engaged in other specified activities</t>
  </si>
  <si>
    <t>W43.59</t>
  </si>
  <si>
    <t>Exposure to vibration ,Trade and service area,During unspecified activity</t>
  </si>
  <si>
    <t>W43.60</t>
  </si>
  <si>
    <t>Exposure to vibration ,Industrial and construction area,While engaged in sports activity</t>
  </si>
  <si>
    <t>W43.61</t>
  </si>
  <si>
    <t>Exposure to vibration ,Industrial and construction area,While engaged in leisure activity</t>
  </si>
  <si>
    <t>W43.62</t>
  </si>
  <si>
    <t>Exposure to vibration ,Industrial and construction area,While working for income</t>
  </si>
  <si>
    <t>W43.63</t>
  </si>
  <si>
    <t>Exposure to vibration ,Industrial and construction area,While engaged in other types of work</t>
  </si>
  <si>
    <t>W43.64</t>
  </si>
  <si>
    <t>Exposure to vibration ,Industrial and construction area,While resting, sleeping, eating or engaging in other vital activities</t>
  </si>
  <si>
    <t>W43.68</t>
  </si>
  <si>
    <t>Exposure to vibration ,Industrial and construction area,While engaged in other specified activities</t>
  </si>
  <si>
    <t>W43.69</t>
  </si>
  <si>
    <t>Exposure to vibration ,Industrial and construction area,During unspecified activity</t>
  </si>
  <si>
    <t>W43.70</t>
  </si>
  <si>
    <t>Exposure to vibration ,Farm,While engaged in sports activity</t>
  </si>
  <si>
    <t>W43.71</t>
  </si>
  <si>
    <t>Exposure to vibration ,Farm,While engaged in leisure activity</t>
  </si>
  <si>
    <t>W43.72</t>
  </si>
  <si>
    <t>Exposure to vibration ,Farm,While working for income</t>
  </si>
  <si>
    <t>W43.73</t>
  </si>
  <si>
    <t>Exposure to vibration ,Farm,While engaged in other types of work</t>
  </si>
  <si>
    <t>W43.74</t>
  </si>
  <si>
    <t>Exposure to vibration ,Farm,While resting, sleeping, eating or engaging in other vital activities</t>
  </si>
  <si>
    <t>W43.78</t>
  </si>
  <si>
    <t>Exposure to vibration ,Farm,While engaged in other specified activities</t>
  </si>
  <si>
    <t>W43.79</t>
  </si>
  <si>
    <t>Exposure to vibration ,Farm,During unspecified activity</t>
  </si>
  <si>
    <t>W43.80</t>
  </si>
  <si>
    <t>Exposure to vibration ,Other specified places,While engaged in sports activity</t>
  </si>
  <si>
    <t>W43.81</t>
  </si>
  <si>
    <t>Exposure to vibration ,Other specified places,While engaged in leisure activity</t>
  </si>
  <si>
    <t>W43.82</t>
  </si>
  <si>
    <t>Exposure to vibration ,Other specified places,While working for income</t>
  </si>
  <si>
    <t>W43.83</t>
  </si>
  <si>
    <t>Exposure to vibration ,Other specified places,While engaged in other types of work</t>
  </si>
  <si>
    <t>W43.84</t>
  </si>
  <si>
    <t>Exposure to vibration ,Other specified places,While resting, sleeping, eating or engaging in other vital activities</t>
  </si>
  <si>
    <t>W43.88</t>
  </si>
  <si>
    <t>Exposure to vibration ,Other specified places,While engaged in other specified activities</t>
  </si>
  <si>
    <t>W43.89</t>
  </si>
  <si>
    <t>Exposure to vibration ,Other specified places,During unspecified activity</t>
  </si>
  <si>
    <t>W43.90</t>
  </si>
  <si>
    <t>Exposure to vibration ,Unspecified place,While engaged in sports activity</t>
  </si>
  <si>
    <t>W43.91</t>
  </si>
  <si>
    <t>Exposure to vibration ,Unspecified place,While engaged in leisure activity</t>
  </si>
  <si>
    <t>W43.92</t>
  </si>
  <si>
    <t>Exposure to vibration ,Unspecified place,While working for income</t>
  </si>
  <si>
    <t>W43.93</t>
  </si>
  <si>
    <t>Exposure to vibration ,Unspecified place,While engaged in other types of work</t>
  </si>
  <si>
    <t>W43.94</t>
  </si>
  <si>
    <t>Exposure to vibration ,Unspecified place,While resting, sleeping, eating or engaging in other vital activities</t>
  </si>
  <si>
    <t>W43.98</t>
  </si>
  <si>
    <t>Exposure to vibration ,Unspecified place,While engaged in other specified activities</t>
  </si>
  <si>
    <t>W43.99</t>
  </si>
  <si>
    <t>Exposure to vibration ,Unspecified place,During unspecified activity</t>
  </si>
  <si>
    <t>W44</t>
  </si>
  <si>
    <t>Foreign body entering into or through eye or natural orifice</t>
  </si>
  <si>
    <t>W44.00</t>
  </si>
  <si>
    <t>Foreign body entering into or through eye or natural orifice ,Home,While engaged in sports activity</t>
  </si>
  <si>
    <t>W44.01</t>
  </si>
  <si>
    <t>Foreign body entering into or through eye or natural orifice ,Home,While engaged in leisure activity</t>
  </si>
  <si>
    <t>W44.02</t>
  </si>
  <si>
    <t>Foreign body entering into or through eye or natural orifice ,Home,While working for income</t>
  </si>
  <si>
    <t>W44.03</t>
  </si>
  <si>
    <t>Foreign body entering into or through eye or natural orifice ,Home,While engaged in other types of work</t>
  </si>
  <si>
    <t>W44.04</t>
  </si>
  <si>
    <t>Foreign body entering into or through eye or natural orifice ,Home,While resting, sleeping, eating or engaging in other vital activities</t>
  </si>
  <si>
    <t>W44.08</t>
  </si>
  <si>
    <t>Foreign body entering into or through eye or natural orifice ,Home,While engaged in other specified activities</t>
  </si>
  <si>
    <t>W44.09</t>
  </si>
  <si>
    <t>Foreign body entering into or through eye or natural orifice ,Home,During unspecified activity</t>
  </si>
  <si>
    <t>W44.10</t>
  </si>
  <si>
    <t>Foreign body entering into or through eye or natural orifice ,Residential institution,While engaged in sports activity</t>
  </si>
  <si>
    <t>W44.11</t>
  </si>
  <si>
    <t>Foreign body entering into or through eye or natural orifice ,Residential institution,While engaged in leisure activity</t>
  </si>
  <si>
    <t>W44.12</t>
  </si>
  <si>
    <t>Foreign body entering into or through eye or natural orifice ,Residential institution,While working for income</t>
  </si>
  <si>
    <t>W44.13</t>
  </si>
  <si>
    <t>Foreign body entering into or through eye or natural orifice ,Residential institution,While engaged in other types of work</t>
  </si>
  <si>
    <t>W44.14</t>
  </si>
  <si>
    <t>Foreign body entering into or through eye or natural orifice ,Residential institution,While resting, sleeping, eating or engaging in other vital activities</t>
  </si>
  <si>
    <t>W44.18</t>
  </si>
  <si>
    <t>Foreign body entering into or through eye or natural orifice ,Residential institution,While engaged in other specified activities</t>
  </si>
  <si>
    <t>W44.19</t>
  </si>
  <si>
    <t>Foreign body entering into or through eye or natural orifice ,Residential institution,During unspecified activity</t>
  </si>
  <si>
    <t>W44.20</t>
  </si>
  <si>
    <t>Foreign body entering into or through eye or natural orifice ,School, other institution and public administrative area,While engaged in sports activity</t>
  </si>
  <si>
    <t>W44.21</t>
  </si>
  <si>
    <t>Foreign body entering into or through eye or natural orifice ,School, other institution and public administrative area,While engaged in leisure activity</t>
  </si>
  <si>
    <t>W44.22</t>
  </si>
  <si>
    <t>Foreign body entering into or through eye or natural orifice ,School, other institution and public administrative area,While working for income</t>
  </si>
  <si>
    <t>W44.23</t>
  </si>
  <si>
    <t>Foreign body entering into or through eye or natural orifice ,School, other institution and public administrative area,While engaged in other types of work</t>
  </si>
  <si>
    <t>W44.24</t>
  </si>
  <si>
    <t>Foreign body entering into or through eye or natural orifice ,School, other institution and public administrative area,While resting, sleeping, eating or engaging in other vital activities</t>
  </si>
  <si>
    <t>W44.28</t>
  </si>
  <si>
    <t>Foreign body entering into or through eye or natural orifice ,School, other institution and public administrative area,While engaged in other specified activities</t>
  </si>
  <si>
    <t>W44.29</t>
  </si>
  <si>
    <t>Foreign body entering into or through eye or natural orifice ,School, other institution and public administrative area,During unspecified activity</t>
  </si>
  <si>
    <t>W44.30</t>
  </si>
  <si>
    <t>Foreign body entering into or through eye or natural orifice ,Sports and athletics area,While engaged in sports activity</t>
  </si>
  <si>
    <t>W44.31</t>
  </si>
  <si>
    <t>Foreign body entering into or through eye or natural orifice ,Sports and athletics area,While engaged in leisure activity</t>
  </si>
  <si>
    <t>W44.32</t>
  </si>
  <si>
    <t>Foreign body entering into or through eye or natural orifice ,Sports and athletics area,While working for income</t>
  </si>
  <si>
    <t>W44.33</t>
  </si>
  <si>
    <t>Foreign body entering into or through eye or natural orifice ,Sports and athletics area,While engaged in other types of work</t>
  </si>
  <si>
    <t>W44.34</t>
  </si>
  <si>
    <t>Foreign body entering into or through eye or natural orifice ,Sports and athletics area,While resting, sleeping, eating or engaging in other vital activities</t>
  </si>
  <si>
    <t>W44.38</t>
  </si>
  <si>
    <t>Foreign body entering into or through eye or natural orifice ,Sports and athletics area,While engaged in other specified activities</t>
  </si>
  <si>
    <t>W44.39</t>
  </si>
  <si>
    <t>Foreign body entering into or through eye or natural orifice ,Sports and athletics area,During unspecified activity</t>
  </si>
  <si>
    <t>W44.40</t>
  </si>
  <si>
    <t>Foreign body entering into or through eye or natural orifice ,Street and highway,While engaged in sports activity</t>
  </si>
  <si>
    <t>W44.41</t>
  </si>
  <si>
    <t>Foreign body entering into or through eye or natural orifice ,Street and highway,While engaged in leisure activity</t>
  </si>
  <si>
    <t>W44.42</t>
  </si>
  <si>
    <t>Foreign body entering into or through eye or natural orifice ,Street and highway,While working for income</t>
  </si>
  <si>
    <t>W44.43</t>
  </si>
  <si>
    <t>Foreign body entering into or through eye or natural orifice ,Street and highway,While engaged in other types of work</t>
  </si>
  <si>
    <t>W44.44</t>
  </si>
  <si>
    <t>Foreign body entering into or through eye or natural orifice ,Street and highway,While resting, sleeping, eating or engaging in other vital activities</t>
  </si>
  <si>
    <t>W44.48</t>
  </si>
  <si>
    <t>Foreign body entering into or through eye or natural orifice ,Street and highway,While engaged in other specified activities</t>
  </si>
  <si>
    <t>W44.49</t>
  </si>
  <si>
    <t>Foreign body entering into or through eye or natural orifice ,Street and highway,During unspecified activity</t>
  </si>
  <si>
    <t>W44.50</t>
  </si>
  <si>
    <t>Foreign body entering into or through eye or natural orifice ,Trade and service area,While engaged in sports activity</t>
  </si>
  <si>
    <t>W44.51</t>
  </si>
  <si>
    <t>Foreign body entering into or through eye or natural orifice ,Trade and service area,While engaged in leisure activity</t>
  </si>
  <si>
    <t>W44.52</t>
  </si>
  <si>
    <t>Foreign body entering into or through eye or natural orifice ,Trade and service area,While working for income</t>
  </si>
  <si>
    <t>W44.53</t>
  </si>
  <si>
    <t>Foreign body entering into or through eye or natural orifice ,Trade and service area,While engaged in other types of work</t>
  </si>
  <si>
    <t>W44.54</t>
  </si>
  <si>
    <t>Foreign body entering into or through eye or natural orifice ,Trade and service area,While resting, sleeping, eating or engaging in other vital activities</t>
  </si>
  <si>
    <t>W44.58</t>
  </si>
  <si>
    <t>Foreign body entering into or through eye or natural orifice ,Trade and service area,While engaged in other specified activities</t>
  </si>
  <si>
    <t>W44.59</t>
  </si>
  <si>
    <t>Foreign body entering into or through eye or natural orifice ,Trade and service area,During unspecified activity</t>
  </si>
  <si>
    <t>W44.60</t>
  </si>
  <si>
    <t>Foreign body entering into or through eye or natural orifice ,Industrial and construction area,While engaged in sports activity</t>
  </si>
  <si>
    <t>W44.61</t>
  </si>
  <si>
    <t>Foreign body entering into or through eye or natural orifice ,Industrial and construction area,While engaged in leisure activity</t>
  </si>
  <si>
    <t>W44.62</t>
  </si>
  <si>
    <t>Foreign body entering into or through eye or natural orifice ,Industrial and construction area,While working for income</t>
  </si>
  <si>
    <t>W44.63</t>
  </si>
  <si>
    <t>Foreign body entering into or through eye or natural orifice ,Industrial and construction area,While engaged in other types of work</t>
  </si>
  <si>
    <t>W44.64</t>
  </si>
  <si>
    <t>Foreign body entering into or through eye or natural orifice ,Industrial and construction area,While resting, sleeping, eating or engaging in other vital activities</t>
  </si>
  <si>
    <t>W44.68</t>
  </si>
  <si>
    <t>Foreign body entering into or through eye or natural orifice ,Industrial and construction area,While engaged in other specified activities</t>
  </si>
  <si>
    <t>W44.69</t>
  </si>
  <si>
    <t>Foreign body entering into or through eye or natural orifice ,Industrial and construction area,During unspecified activity</t>
  </si>
  <si>
    <t>W44.70</t>
  </si>
  <si>
    <t>Foreign body entering into or through eye or natural orifice ,Farm,While engaged in sports activity</t>
  </si>
  <si>
    <t>W44.71</t>
  </si>
  <si>
    <t>Foreign body entering into or through eye or natural orifice ,Farm,While engaged in leisure activity</t>
  </si>
  <si>
    <t>W44.72</t>
  </si>
  <si>
    <t>Foreign body entering into or through eye or natural orifice ,Farm,While working for income</t>
  </si>
  <si>
    <t>W44.73</t>
  </si>
  <si>
    <t>Foreign body entering into or through eye or natural orifice ,Farm,While engaged in other types of work</t>
  </si>
  <si>
    <t>W44.74</t>
  </si>
  <si>
    <t>Foreign body entering into or through eye or natural orifice ,Farm,While resting, sleeping, eating or engaging in other vital activities</t>
  </si>
  <si>
    <t>W44.78</t>
  </si>
  <si>
    <t>Foreign body entering into or through eye or natural orifice ,Farm,While engaged in other specified activities</t>
  </si>
  <si>
    <t>W44.79</t>
  </si>
  <si>
    <t>Foreign body entering into or through eye or natural orifice ,Farm,During unspecified activity</t>
  </si>
  <si>
    <t>W44.80</t>
  </si>
  <si>
    <t>Foreign body entering into or through eye or natural orifice ,Other specified places,While engaged in sports activity</t>
  </si>
  <si>
    <t>W44.81</t>
  </si>
  <si>
    <t>Foreign body entering into or through eye or natural orifice ,Other specified places,While engaged in leisure activity</t>
  </si>
  <si>
    <t>W44.82</t>
  </si>
  <si>
    <t>Foreign body entering into or through eye or natural orifice ,Other specified places,While working for income</t>
  </si>
  <si>
    <t>W44.83</t>
  </si>
  <si>
    <t>Foreign body entering into or through eye or natural orifice ,Other specified places,While engaged in other types of work</t>
  </si>
  <si>
    <t>W44.84</t>
  </si>
  <si>
    <t>Foreign body entering into or through eye or natural orifice ,Other specified places,While resting, sleeping, eating or engaging in other vital activities</t>
  </si>
  <si>
    <t>W44.88</t>
  </si>
  <si>
    <t>Foreign body entering into or through eye or natural orifice ,Other specified places,While engaged in other specified activities</t>
  </si>
  <si>
    <t>W44.89</t>
  </si>
  <si>
    <t>Foreign body entering into or through eye or natural orifice ,Other specified places,During unspecified activity</t>
  </si>
  <si>
    <t>W44.90</t>
  </si>
  <si>
    <t>Foreign body entering into or through eye or natural orifice ,Unspecified place,While engaged in sports activity</t>
  </si>
  <si>
    <t>W44.91</t>
  </si>
  <si>
    <t>Foreign body entering into or through eye or natural orifice ,Unspecified place,While engaged in leisure activity</t>
  </si>
  <si>
    <t>W44.92</t>
  </si>
  <si>
    <t>Foreign body entering into or through eye or natural orifice ,Unspecified place,While working for income</t>
  </si>
  <si>
    <t>W44.93</t>
  </si>
  <si>
    <t>Foreign body entering into or through eye or natural orifice ,Unspecified place,While engaged in other types of work</t>
  </si>
  <si>
    <t>W44.94</t>
  </si>
  <si>
    <t>Foreign body entering into or through eye or natural orifice ,Unspecified place,While resting, sleeping, eating or engaging in other vital activities</t>
  </si>
  <si>
    <t>W44.98</t>
  </si>
  <si>
    <t>Foreign body entering into or through eye or natural orifice ,Unspecified place,While engaged in other specified activities</t>
  </si>
  <si>
    <t>W44.99</t>
  </si>
  <si>
    <t>Foreign body entering into or through eye or natural orifice ,Unspecified place,During unspecified activity</t>
  </si>
  <si>
    <t>W45</t>
  </si>
  <si>
    <t>Foreign body or object entering through skin</t>
  </si>
  <si>
    <t>W45.00</t>
  </si>
  <si>
    <t>Foreign body or object entering through skin ,Home,While engaged in sports activity</t>
  </si>
  <si>
    <t>W45.01</t>
  </si>
  <si>
    <t>Foreign body or object entering through skin ,Home,While engaged in leisure activity</t>
  </si>
  <si>
    <t>W45.02</t>
  </si>
  <si>
    <t>Foreign body or object entering through skin ,Home,While working for income</t>
  </si>
  <si>
    <t>W45.03</t>
  </si>
  <si>
    <t>Foreign body or object entering through skin ,Home,While engaged in other types of work</t>
  </si>
  <si>
    <t>W45.04</t>
  </si>
  <si>
    <t>Foreign body or object entering through skin ,Home,While resting, sleeping, eating or engaging in other vital activities</t>
  </si>
  <si>
    <t>W45.08</t>
  </si>
  <si>
    <t>Foreign body or object entering through skin ,Home,While engaged in other specified activities</t>
  </si>
  <si>
    <t>W45.09</t>
  </si>
  <si>
    <t>Foreign body or object entering through skin ,Home,During unspecified activity</t>
  </si>
  <si>
    <t>W45.10</t>
  </si>
  <si>
    <t>Foreign body or object entering through skin ,Residential institution,While engaged in sports activity</t>
  </si>
  <si>
    <t>W45.11</t>
  </si>
  <si>
    <t>Foreign body or object entering through skin ,Residential institution,While engaged in leisure activity</t>
  </si>
  <si>
    <t>W45.12</t>
  </si>
  <si>
    <t>Foreign body or object entering through skin ,Residential institution,While working for income</t>
  </si>
  <si>
    <t>W45.13</t>
  </si>
  <si>
    <t>Foreign body or object entering through skin ,Residential institution,While engaged in other types of work</t>
  </si>
  <si>
    <t>W45.14</t>
  </si>
  <si>
    <t>Foreign body or object entering through skin ,Residential institution,While resting, sleeping, eating or engaging in other vital activities</t>
  </si>
  <si>
    <t>W45.18</t>
  </si>
  <si>
    <t>Foreign body or object entering through skin ,Residential institution,While engaged in other specified activities</t>
  </si>
  <si>
    <t>W45.19</t>
  </si>
  <si>
    <t>Foreign body or object entering through skin ,Residential institution,During unspecified activity</t>
  </si>
  <si>
    <t>W45.20</t>
  </si>
  <si>
    <t>Foreign body or object entering through skin ,School, other institution and public administrative area,While engaged in sports activity</t>
  </si>
  <si>
    <t>W45.21</t>
  </si>
  <si>
    <t>Foreign body or object entering through skin ,School, other institution and public administrative area,While engaged in leisure activity</t>
  </si>
  <si>
    <t>W45.22</t>
  </si>
  <si>
    <t>Foreign body or object entering through skin ,School, other institution and public administrative area,While working for income</t>
  </si>
  <si>
    <t>W45.23</t>
  </si>
  <si>
    <t>Foreign body or object entering through skin ,School, other institution and public administrative area,While engaged in other types of work</t>
  </si>
  <si>
    <t>W45.24</t>
  </si>
  <si>
    <t>Foreign body or object entering through skin ,School, other institution and public administrative area,While resting, sleeping, eating or engaging in other vital activities</t>
  </si>
  <si>
    <t>W45.28</t>
  </si>
  <si>
    <t>Foreign body or object entering through skin ,School, other institution and public administrative area,While engaged in other specified activities</t>
  </si>
  <si>
    <t>W45.29</t>
  </si>
  <si>
    <t>Foreign body or object entering through skin ,School, other institution and public administrative area,During unspecified activity</t>
  </si>
  <si>
    <t>W45.30</t>
  </si>
  <si>
    <t>Foreign body or object entering through skin ,Sports and athletics area,While engaged in sports activity</t>
  </si>
  <si>
    <t>W45.31</t>
  </si>
  <si>
    <t>Foreign body or object entering through skin ,Sports and athletics area,While engaged in leisure activity</t>
  </si>
  <si>
    <t>W45.32</t>
  </si>
  <si>
    <t>Foreign body or object entering through skin ,Sports and athletics area,While working for income</t>
  </si>
  <si>
    <t>W45.33</t>
  </si>
  <si>
    <t>Foreign body or object entering through skin ,Sports and athletics area,While engaged in other types of work</t>
  </si>
  <si>
    <t>W45.34</t>
  </si>
  <si>
    <t>Foreign body or object entering through skin ,Sports and athletics area,While resting, sleeping, eating or engaging in other vital activities</t>
  </si>
  <si>
    <t>W45.38</t>
  </si>
  <si>
    <t>Foreign body or object entering through skin ,Sports and athletics area,While engaged in other specified activities</t>
  </si>
  <si>
    <t>W45.39</t>
  </si>
  <si>
    <t>Foreign body or object entering through skin ,Sports and athletics area,During unspecified activity</t>
  </si>
  <si>
    <t>W45.40</t>
  </si>
  <si>
    <t>Foreign body or object entering through skin ,Street and highway,While engaged in sports activity</t>
  </si>
  <si>
    <t>W45.41</t>
  </si>
  <si>
    <t>Foreign body or object entering through skin ,Street and highway,While engaged in leisure activity</t>
  </si>
  <si>
    <t>W45.42</t>
  </si>
  <si>
    <t>Foreign body or object entering through skin ,Street and highway,While working for income</t>
  </si>
  <si>
    <t>W45.43</t>
  </si>
  <si>
    <t>Foreign body or object entering through skin ,Street and highway,While engaged in other types of work</t>
  </si>
  <si>
    <t>W45.44</t>
  </si>
  <si>
    <t>Foreign body or object entering through skin ,Street and highway,While resting, sleeping, eating or engaging in other vital activities</t>
  </si>
  <si>
    <t>W45.48</t>
  </si>
  <si>
    <t>Foreign body or object entering through skin ,Street and highway,While engaged in other specified activities</t>
  </si>
  <si>
    <t>W45.49</t>
  </si>
  <si>
    <t>Foreign body or object entering through skin ,Street and highway,During unspecified activity</t>
  </si>
  <si>
    <t>W45.50</t>
  </si>
  <si>
    <t>Foreign body or object entering through skin ,Trade and service area,While engaged in sports activity</t>
  </si>
  <si>
    <t>W45.51</t>
  </si>
  <si>
    <t>Foreign body or object entering through skin ,Trade and service area,While engaged in leisure activity</t>
  </si>
  <si>
    <t>W45.52</t>
  </si>
  <si>
    <t>Foreign body or object entering through skin ,Trade and service area,While working for income</t>
  </si>
  <si>
    <t>W45.53</t>
  </si>
  <si>
    <t>Foreign body or object entering through skin ,Trade and service area,While engaged in other types of work</t>
  </si>
  <si>
    <t>W45.54</t>
  </si>
  <si>
    <t>Foreign body or object entering through skin ,Trade and service area,While resting, sleeping, eating or engaging in other vital activities</t>
  </si>
  <si>
    <t>W45.58</t>
  </si>
  <si>
    <t>Foreign body or object entering through skin ,Trade and service area,While engaged in other specified activities</t>
  </si>
  <si>
    <t>W45.59</t>
  </si>
  <si>
    <t>Foreign body or object entering through skin ,Trade and service area,During unspecified activity</t>
  </si>
  <si>
    <t>W45.60</t>
  </si>
  <si>
    <t>Foreign body or object entering through skin ,Industrial and construction area,While engaged in sports activity</t>
  </si>
  <si>
    <t>W45.61</t>
  </si>
  <si>
    <t>Foreign body or object entering through skin ,Industrial and construction area,While engaged in leisure activity</t>
  </si>
  <si>
    <t>W45.62</t>
  </si>
  <si>
    <t>Foreign body or object entering through skin ,Industrial and construction area,While working for income</t>
  </si>
  <si>
    <t>W45.63</t>
  </si>
  <si>
    <t>Foreign body or object entering through skin ,Industrial and construction area,While engaged in other types of work</t>
  </si>
  <si>
    <t>W45.64</t>
  </si>
  <si>
    <t>Foreign body or object entering through skin ,Industrial and construction area,While resting, sleeping, eating or engaging in other vital activities</t>
  </si>
  <si>
    <t>W45.68</t>
  </si>
  <si>
    <t>Foreign body or object entering through skin ,Industrial and construction area,While engaged in other specified activities</t>
  </si>
  <si>
    <t>W45.69</t>
  </si>
  <si>
    <t>Foreign body or object entering through skin ,Industrial and construction area,During unspecified activity</t>
  </si>
  <si>
    <t>W45.70</t>
  </si>
  <si>
    <t>Foreign body or object entering through skin ,Farm,While engaged in sports activity</t>
  </si>
  <si>
    <t>W45.71</t>
  </si>
  <si>
    <t>Foreign body or object entering through skin ,Farm,While engaged in leisure activity</t>
  </si>
  <si>
    <t>W45.72</t>
  </si>
  <si>
    <t>Foreign body or object entering through skin ,Farm,While working for income</t>
  </si>
  <si>
    <t>W45.73</t>
  </si>
  <si>
    <t>Foreign body or object entering through skin ,Farm,While engaged in other types of work</t>
  </si>
  <si>
    <t>W45.74</t>
  </si>
  <si>
    <t>Foreign body or object entering through skin ,Farm,While resting, sleeping, eating or engaging in other vital activities</t>
  </si>
  <si>
    <t>W45.78</t>
  </si>
  <si>
    <t>Foreign body or object entering through skin ,Farm,While engaged in other specified activities</t>
  </si>
  <si>
    <t>W45.79</t>
  </si>
  <si>
    <t>Foreign body or object entering through skin ,Farm,During unspecified activity</t>
  </si>
  <si>
    <t>W45.80</t>
  </si>
  <si>
    <t>Foreign body or object entering through skin ,Other specified places,While engaged in sports activity</t>
  </si>
  <si>
    <t>W45.81</t>
  </si>
  <si>
    <t>Foreign body or object entering through skin ,Other specified places,While engaged in leisure activity</t>
  </si>
  <si>
    <t>W45.82</t>
  </si>
  <si>
    <t>Foreign body or object entering through skin ,Other specified places,While working for income</t>
  </si>
  <si>
    <t>W45.83</t>
  </si>
  <si>
    <t>Foreign body or object entering through skin ,Other specified places,While engaged in other types of work</t>
  </si>
  <si>
    <t>W45.84</t>
  </si>
  <si>
    <t>Foreign body or object entering through skin ,Other specified places,While resting, sleeping, eating or engaging in other vital activities</t>
  </si>
  <si>
    <t>W45.88</t>
  </si>
  <si>
    <t>Foreign body or object entering through skin ,Other specified places,While engaged in other specified activities</t>
  </si>
  <si>
    <t>W45.89</t>
  </si>
  <si>
    <t>Foreign body or object entering through skin ,Other specified places,During unspecified activity</t>
  </si>
  <si>
    <t>W45.90</t>
  </si>
  <si>
    <t>Foreign body or object entering through skin ,Unspecified place,While engaged in sports activity</t>
  </si>
  <si>
    <t>W45.91</t>
  </si>
  <si>
    <t>Foreign body or object entering through skin ,Unspecified place,While engaged in leisure activity</t>
  </si>
  <si>
    <t>W45.92</t>
  </si>
  <si>
    <t>Foreign body or object entering through skin ,Unspecified place,While working for income</t>
  </si>
  <si>
    <t>W45.93</t>
  </si>
  <si>
    <t>Foreign body or object entering through skin ,Unspecified place,While engaged in other types of work</t>
  </si>
  <si>
    <t>W45.94</t>
  </si>
  <si>
    <t>Foreign body or object entering through skin ,Unspecified place,While resting, sleeping, eating or engaging in other vital activities</t>
  </si>
  <si>
    <t>W45.98</t>
  </si>
  <si>
    <t>Foreign body or object entering through skin ,Unspecified place,While engaged in other specified activities</t>
  </si>
  <si>
    <t>W45.99</t>
  </si>
  <si>
    <t>Foreign body or object entering through skin ,Unspecified place,During unspecified activity</t>
  </si>
  <si>
    <t>W46</t>
  </si>
  <si>
    <t>Contact with hypodermic needle</t>
  </si>
  <si>
    <t>W46.00</t>
  </si>
  <si>
    <t>Contact with hypodermic needle,Home,While engaged in sports activity</t>
  </si>
  <si>
    <t>W46.01</t>
  </si>
  <si>
    <t>Contact with hypodermic needle,Home,While engaged in leisure activity</t>
  </si>
  <si>
    <t>W46.02</t>
  </si>
  <si>
    <t>Contact with hypodermic needle,Home,While working for income</t>
  </si>
  <si>
    <t>W46.03</t>
  </si>
  <si>
    <t>Contact with hypodermic needle,Home,While engaged in other types of work</t>
  </si>
  <si>
    <t>W46.04</t>
  </si>
  <si>
    <t>Contact with hypodermic needle,Home,While resting, sleeping, eating or engaging in other vital activities</t>
  </si>
  <si>
    <t>W46.08</t>
  </si>
  <si>
    <t>Contact with hypodermic needle,Home,While engaged in other specified activities</t>
  </si>
  <si>
    <t>W46.09</t>
  </si>
  <si>
    <t>Contact with hypodermic needle,Home,During unspecified activity</t>
  </si>
  <si>
    <t>W46.10</t>
  </si>
  <si>
    <t>Contact with hypodermic needle,Residential institution,While engaged in sports activity</t>
  </si>
  <si>
    <t>W46.11</t>
  </si>
  <si>
    <t>Contact with hypodermic needle,Residential institution,While engaged in leisure activity</t>
  </si>
  <si>
    <t>W46.12</t>
  </si>
  <si>
    <t>Contact with hypodermic needle,Residential institution,While working for income</t>
  </si>
  <si>
    <t>W46.13</t>
  </si>
  <si>
    <t>Contact with hypodermic needle,Residential institution,While engaged in other types of work</t>
  </si>
  <si>
    <t>W46.14</t>
  </si>
  <si>
    <t>Contact with hypodermic needle,Residential institution,While resting, sleeping, eating or engaging in other vital activities</t>
  </si>
  <si>
    <t>W46.18</t>
  </si>
  <si>
    <t>Contact with hypodermic needle,Residential institution,While engaged in other specified activities</t>
  </si>
  <si>
    <t>W46.19</t>
  </si>
  <si>
    <t>Contact with hypodermic needle,Residential institution,During unspecified activity</t>
  </si>
  <si>
    <t>W46.20</t>
  </si>
  <si>
    <t>Contact with hypodermic needle,School, other institution and public administrative area,While engaged in sports activity</t>
  </si>
  <si>
    <t>W46.21</t>
  </si>
  <si>
    <t>Contact with hypodermic needle,School, other institution and public administrative area,While engaged in leisure activity</t>
  </si>
  <si>
    <t>W46.22</t>
  </si>
  <si>
    <t>Contact with hypodermic needle,School, other institution and public administrative area,While working for income</t>
  </si>
  <si>
    <t>W46.23</t>
  </si>
  <si>
    <t>Contact with hypodermic needle,School, other institution and public administrative area,While engaged in other types of work</t>
  </si>
  <si>
    <t>W46.24</t>
  </si>
  <si>
    <t>Contact with hypodermic needle,School, other institution and public administrative area,While resting, sleeping, eating or engaging in other vital activities</t>
  </si>
  <si>
    <t>W46.28</t>
  </si>
  <si>
    <t>Contact with hypodermic needle,School, other institution and public administrative area,While engaged in other specified activities</t>
  </si>
  <si>
    <t>W46.29</t>
  </si>
  <si>
    <t>Contact with hypodermic needle,School, other institution and public administrative area,During unspecified activity</t>
  </si>
  <si>
    <t>W46.30</t>
  </si>
  <si>
    <t>Contact with hypodermic needle,Sports and athletics area,While engaged in sports activity</t>
  </si>
  <si>
    <t>W46.31</t>
  </si>
  <si>
    <t>Contact with hypodermic needle,Sports and athletics area,While engaged in leisure activity</t>
  </si>
  <si>
    <t>W46.32</t>
  </si>
  <si>
    <t>Contact with hypodermic needle,Sports and athletics area,While working for income</t>
  </si>
  <si>
    <t>W46.33</t>
  </si>
  <si>
    <t>Contact with hypodermic needle,Sports and athletics area,While engaged in other types of work</t>
  </si>
  <si>
    <t>W46.34</t>
  </si>
  <si>
    <t>Contact with hypodermic needle,Sports and athletics area,While resting, sleeping, eating or engaging in other vital activities</t>
  </si>
  <si>
    <t>W46.38</t>
  </si>
  <si>
    <t>Contact with hypodermic needle,Sports and athletics area,While engaged in other specified activities</t>
  </si>
  <si>
    <t>W46.39</t>
  </si>
  <si>
    <t>Contact with hypodermic needle,Sports and athletics area,During unspecified activity</t>
  </si>
  <si>
    <t>W46.40</t>
  </si>
  <si>
    <t>Contact with hypodermic needle,Street and highway,While engaged in sports activity</t>
  </si>
  <si>
    <t>W46.41</t>
  </si>
  <si>
    <t>Contact with hypodermic needle,Street and highway,While engaged in leisure activity</t>
  </si>
  <si>
    <t>W46.42</t>
  </si>
  <si>
    <t>Contact with hypodermic needle,Street and highway,While working for income</t>
  </si>
  <si>
    <t>W46.43</t>
  </si>
  <si>
    <t>Contact with hypodermic needle,Street and highway,While engaged in other types of work</t>
  </si>
  <si>
    <t>W46.44</t>
  </si>
  <si>
    <t>Contact with hypodermic needle,Street and highway,While resting, sleeping, eating or engaging in other vital activities</t>
  </si>
  <si>
    <t>W46.48</t>
  </si>
  <si>
    <t>Contact with hypodermic needle,Street and highway,While engaged in other specified activities</t>
  </si>
  <si>
    <t>W46.49</t>
  </si>
  <si>
    <t>Contact with hypodermic needle,Street and highway,During unspecified activity</t>
  </si>
  <si>
    <t>W46.50</t>
  </si>
  <si>
    <t>Contact with hypodermic needle,Trade and service area,While engaged in sports activity</t>
  </si>
  <si>
    <t>W46.51</t>
  </si>
  <si>
    <t>Contact with hypodermic needle,Trade and service area,While engaged in leisure activity</t>
  </si>
  <si>
    <t>W46.52</t>
  </si>
  <si>
    <t>Contact with hypodermic needle,Trade and service area,While working for income</t>
  </si>
  <si>
    <t>W46.53</t>
  </si>
  <si>
    <t>Contact with hypodermic needle,Trade and service area,While engaged in other types of work</t>
  </si>
  <si>
    <t>W46.54</t>
  </si>
  <si>
    <t>Contact with hypodermic needle,Trade and service area,While resting, sleeping, eating or engaging in other vital activities</t>
  </si>
  <si>
    <t>W46.58</t>
  </si>
  <si>
    <t>Contact with hypodermic needle,Trade and service area,While engaged in other specified activities</t>
  </si>
  <si>
    <t>W46.59</t>
  </si>
  <si>
    <t>Contact with hypodermic needle,Trade and service area,During unspecified activity</t>
  </si>
  <si>
    <t>W46.60</t>
  </si>
  <si>
    <t>Contact with hypodermic needle,Industrial and construction area,While engaged in sports activity</t>
  </si>
  <si>
    <t>W46.61</t>
  </si>
  <si>
    <t>Contact with hypodermic needle,Industrial and construction area,While engaged in leisure activity</t>
  </si>
  <si>
    <t>W46.62</t>
  </si>
  <si>
    <t>Contact with hypodermic needle,Industrial and construction area,While working for income</t>
  </si>
  <si>
    <t>W46.63</t>
  </si>
  <si>
    <t>Contact with hypodermic needle,Industrial and construction area,While engaged in other types of work</t>
  </si>
  <si>
    <t>W46.64</t>
  </si>
  <si>
    <t>Contact with hypodermic needle,Industrial and construction area,While resting, sleeping, eating or engaging in other vital activities</t>
  </si>
  <si>
    <t>W46.68</t>
  </si>
  <si>
    <t>Contact with hypodermic needle,Industrial and construction area,While engaged in other specified activities</t>
  </si>
  <si>
    <t>W46.69</t>
  </si>
  <si>
    <t>Contact with hypodermic needle,Industrial and construction area,During unspecified activity</t>
  </si>
  <si>
    <t>W46.70</t>
  </si>
  <si>
    <t>Contact with hypodermic needle,Farm,While engaged in sports activity</t>
  </si>
  <si>
    <t>W46.71</t>
  </si>
  <si>
    <t>Contact with hypodermic needle,Farm,While engaged in leisure activity</t>
  </si>
  <si>
    <t>W46.72</t>
  </si>
  <si>
    <t>Contact with hypodermic needle,Farm,While working for income</t>
  </si>
  <si>
    <t>W46.73</t>
  </si>
  <si>
    <t>Contact with hypodermic needle,Farm,While engaged in other types of work</t>
  </si>
  <si>
    <t>W46.74</t>
  </si>
  <si>
    <t>Contact with hypodermic needle,Farm,While resting, sleeping, eating or engaging in other vital activities</t>
  </si>
  <si>
    <t>W46.78</t>
  </si>
  <si>
    <t>Contact with hypodermic needle,Farm,While engaged in other specified activities</t>
  </si>
  <si>
    <t>W46.79</t>
  </si>
  <si>
    <t>Contact with hypodermic needle,Farm,During unspecified activity</t>
  </si>
  <si>
    <t>W46.80</t>
  </si>
  <si>
    <t>Contact with hypodermic needle,Other specified places,While engaged in sports activity</t>
  </si>
  <si>
    <t>W46.81</t>
  </si>
  <si>
    <t>Contact with hypodermic needle,Other specified places,While engaged in leisure activity</t>
  </si>
  <si>
    <t>W46.82</t>
  </si>
  <si>
    <t>Contact with hypodermic needle,Other specified places,While working for income</t>
  </si>
  <si>
    <t>W46.83</t>
  </si>
  <si>
    <t>Contact with hypodermic needle,Other specified places,While engaged in other types of work</t>
  </si>
  <si>
    <t>W46.84</t>
  </si>
  <si>
    <t>Contact with hypodermic needle,Other specified places,While resting, sleeping, eating or engaging in other vital activities</t>
  </si>
  <si>
    <t>W46.88</t>
  </si>
  <si>
    <t>Contact with hypodermic needle,Other specified places,While engaged in other specified activities</t>
  </si>
  <si>
    <t>W46.89</t>
  </si>
  <si>
    <t>Contact with hypodermic needle,Other specified places,During unspecified activity</t>
  </si>
  <si>
    <t>W46.90</t>
  </si>
  <si>
    <t>Contact with hypodermic needle,Unspecified place,While engaged in sports activity</t>
  </si>
  <si>
    <t>W46.91</t>
  </si>
  <si>
    <t>Contact with hypodermic needle,Unspecified place,While engaged in leisure activity</t>
  </si>
  <si>
    <t>W46.92</t>
  </si>
  <si>
    <t>Contact with hypodermic needle,Unspecified place,While working for income</t>
  </si>
  <si>
    <t>W46.93</t>
  </si>
  <si>
    <t>Contact with hypodermic needle,Unspecified place,While engaged in other types of work</t>
  </si>
  <si>
    <t>W46.94</t>
  </si>
  <si>
    <t>Contact with hypodermic needle,Unspecified place,While resting, sleeping, eating or engaging in other vital activities</t>
  </si>
  <si>
    <t>W46.98</t>
  </si>
  <si>
    <t>Contact with hypodermic needle,Unspecified place,While engaged in other specified activities</t>
  </si>
  <si>
    <t>W46.99</t>
  </si>
  <si>
    <t>Contact with hypodermic needle,Unspecified place,During unspecified activity</t>
  </si>
  <si>
    <t>W49</t>
  </si>
  <si>
    <t>Exposure to other and unspecified inanimate mechanical forces</t>
  </si>
  <si>
    <t>W49.00</t>
  </si>
  <si>
    <t>Exposure to other and unspecified inanimate mechanical forces ,Home,While engaged in sports activity</t>
  </si>
  <si>
    <t>W49.01</t>
  </si>
  <si>
    <t>Exposure to other and unspecified inanimate mechanical forces ,Home,While engaged in leisure activity</t>
  </si>
  <si>
    <t>W49.02</t>
  </si>
  <si>
    <t>Exposure to other and unspecified inanimate mechanical forces ,Home,While working for income</t>
  </si>
  <si>
    <t>W49.03</t>
  </si>
  <si>
    <t>Exposure to other and unspecified inanimate mechanical forces ,Home,While engaged in other types of work</t>
  </si>
  <si>
    <t>W49.04</t>
  </si>
  <si>
    <t>Exposure to other and unspecified inanimate mechanical forces ,Home,While resting, sleeping, eating or engaging in other vital activities</t>
  </si>
  <si>
    <t>W49.08</t>
  </si>
  <si>
    <t>Exposure to other and unspecified inanimate mechanical forces ,Home,While engaged in other specified activities</t>
  </si>
  <si>
    <t>W49.09</t>
  </si>
  <si>
    <t>Exposure to other and unspecified inanimate mechanical forces ,Home,During unspecified activity</t>
  </si>
  <si>
    <t>W49.10</t>
  </si>
  <si>
    <t>Exposure to other and unspecified inanimate mechanical forces ,Residential institution,While engaged in sports activity</t>
  </si>
  <si>
    <t>W49.11</t>
  </si>
  <si>
    <t>Exposure to other and unspecified inanimate mechanical forces ,Residential institution,While engaged in leisure activity</t>
  </si>
  <si>
    <t>W49.12</t>
  </si>
  <si>
    <t>Exposure to other and unspecified inanimate mechanical forces ,Residential institution,While working for income</t>
  </si>
  <si>
    <t>W49.13</t>
  </si>
  <si>
    <t>Exposure to other and unspecified inanimate mechanical forces ,Residential institution,While engaged in other types of work</t>
  </si>
  <si>
    <t>W49.14</t>
  </si>
  <si>
    <t>Exposure to other and unspecified inanimate mechanical forces ,Residential institution,While resting, sleeping, eating or engaging in other vital activities</t>
  </si>
  <si>
    <t>W49.18</t>
  </si>
  <si>
    <t>Exposure to other and unspecified inanimate mechanical forces ,Residential institution,While engaged in other specified activities</t>
  </si>
  <si>
    <t>W49.19</t>
  </si>
  <si>
    <t>Exposure to other and unspecified inanimate mechanical forces ,Residential institution,During unspecified activity</t>
  </si>
  <si>
    <t>W49.20</t>
  </si>
  <si>
    <t>Exposure to other and unspecified inanimate mechanical forces ,School, other institution and public administrative area,While engaged in sports activity</t>
  </si>
  <si>
    <t>W49.21</t>
  </si>
  <si>
    <t>Exposure to other and unspecified inanimate mechanical forces ,School, other institution and public administrative area,While engaged in leisure activity</t>
  </si>
  <si>
    <t>W49.22</t>
  </si>
  <si>
    <t>Exposure to other and unspecified inanimate mechanical forces ,School, other institution and public administrative area,While working for income</t>
  </si>
  <si>
    <t>W49.23</t>
  </si>
  <si>
    <t>Exposure to other and unspecified inanimate mechanical forces ,School, other institution and public administrative area,While engaged in other types of work</t>
  </si>
  <si>
    <t>W49.24</t>
  </si>
  <si>
    <t>Exposure to other and unspecified inanimate mechanical forces ,School, other institution and public administrative area,While resting, sleeping, eating or engaging in other vital activities</t>
  </si>
  <si>
    <t>W49.28</t>
  </si>
  <si>
    <t>Exposure to other and unspecified inanimate mechanical forces ,School, other institution and public administrative area,While engaged in other specified activities</t>
  </si>
  <si>
    <t>W49.29</t>
  </si>
  <si>
    <t>Exposure to other and unspecified inanimate mechanical forces ,School, other institution and public administrative area,During unspecified activity</t>
  </si>
  <si>
    <t>W49.30</t>
  </si>
  <si>
    <t>Exposure to other and unspecified inanimate mechanical forces ,Sports and athletics area,While engaged in sports activity</t>
  </si>
  <si>
    <t>W49.31</t>
  </si>
  <si>
    <t>Exposure to other and unspecified inanimate mechanical forces ,Sports and athletics area,While engaged in leisure activity</t>
  </si>
  <si>
    <t>W49.32</t>
  </si>
  <si>
    <t>Exposure to other and unspecified inanimate mechanical forces ,Sports and athletics area,While working for income</t>
  </si>
  <si>
    <t>W49.33</t>
  </si>
  <si>
    <t>Exposure to other and unspecified inanimate mechanical forces ,Sports and athletics area,While engaged in other types of work</t>
  </si>
  <si>
    <t>W49.34</t>
  </si>
  <si>
    <t>Exposure to other and unspecified inanimate mechanical forces ,Sports and athletics area,While resting, sleeping, eating or engaging in other vital activities</t>
  </si>
  <si>
    <t>W49.38</t>
  </si>
  <si>
    <t>Exposure to other and unspecified inanimate mechanical forces ,Sports and athletics area,While engaged in other specified activities</t>
  </si>
  <si>
    <t>W49.39</t>
  </si>
  <si>
    <t>Exposure to other and unspecified inanimate mechanical forces ,Sports and athletics area,During unspecified activity</t>
  </si>
  <si>
    <t>W49.40</t>
  </si>
  <si>
    <t>Exposure to other and unspecified inanimate mechanical forces ,Street and highway,While engaged in sports activity</t>
  </si>
  <si>
    <t>W49.41</t>
  </si>
  <si>
    <t>Exposure to other and unspecified inanimate mechanical forces ,Street and highway,While engaged in leisure activity</t>
  </si>
  <si>
    <t>W49.42</t>
  </si>
  <si>
    <t>Exposure to other and unspecified inanimate mechanical forces ,Street and highway,While working for income</t>
  </si>
  <si>
    <t>W49.43</t>
  </si>
  <si>
    <t>Exposure to other and unspecified inanimate mechanical forces ,Street and highway,While engaged in other types of work</t>
  </si>
  <si>
    <t>W49.44</t>
  </si>
  <si>
    <t>Exposure to other and unspecified inanimate mechanical forces ,Street and highway,While resting, sleeping, eating or engaging in other vital activities</t>
  </si>
  <si>
    <t>W49.48</t>
  </si>
  <si>
    <t>Exposure to other and unspecified inanimate mechanical forces ,Street and highway,While engaged in other specified activities</t>
  </si>
  <si>
    <t>W49.49</t>
  </si>
  <si>
    <t>Exposure to other and unspecified inanimate mechanical forces ,Street and highway,During unspecified activity</t>
  </si>
  <si>
    <t>W49.50</t>
  </si>
  <si>
    <t>Exposure to other and unspecified inanimate mechanical forces ,Trade and service area,While engaged in sports activity</t>
  </si>
  <si>
    <t>W49.51</t>
  </si>
  <si>
    <t>Exposure to other and unspecified inanimate mechanical forces ,Trade and service area,While engaged in leisure activity</t>
  </si>
  <si>
    <t>W49.52</t>
  </si>
  <si>
    <t>Exposure to other and unspecified inanimate mechanical forces ,Trade and service area,While working for income</t>
  </si>
  <si>
    <t>W49.53</t>
  </si>
  <si>
    <t>Exposure to other and unspecified inanimate mechanical forces ,Trade and service area,While engaged in other types of work</t>
  </si>
  <si>
    <t>W49.54</t>
  </si>
  <si>
    <t>Exposure to other and unspecified inanimate mechanical forces ,Trade and service area,While resting, sleeping, eating or engaging in other vital activities</t>
  </si>
  <si>
    <t>W49.58</t>
  </si>
  <si>
    <t>Exposure to other and unspecified inanimate mechanical forces ,Trade and service area,While engaged in other specified activities</t>
  </si>
  <si>
    <t>W49.59</t>
  </si>
  <si>
    <t>Exposure to other and unspecified inanimate mechanical forces ,Trade and service area,During unspecified activity</t>
  </si>
  <si>
    <t>W49.60</t>
  </si>
  <si>
    <t>Exposure to other and unspecified inanimate mechanical forces ,Industrial and construction area,While engaged in sports activity</t>
  </si>
  <si>
    <t>W49.61</t>
  </si>
  <si>
    <t>Exposure to other and unspecified inanimate mechanical forces ,Industrial and construction area,While engaged in leisure activity</t>
  </si>
  <si>
    <t>W49.62</t>
  </si>
  <si>
    <t>Exposure to other and unspecified inanimate mechanical forces ,Industrial and construction area,While working for income</t>
  </si>
  <si>
    <t>W49.63</t>
  </si>
  <si>
    <t>Exposure to other and unspecified inanimate mechanical forces ,Industrial and construction area,While engaged in other types of work</t>
  </si>
  <si>
    <t>W49.64</t>
  </si>
  <si>
    <t>Exposure to other and unspecified inanimate mechanical forces ,Industrial and construction area,While resting, sleeping, eating or engaging in other vital activities</t>
  </si>
  <si>
    <t>W49.68</t>
  </si>
  <si>
    <t>Exposure to other and unspecified inanimate mechanical forces ,Industrial and construction area,While engaged in other specified activities</t>
  </si>
  <si>
    <t>W49.69</t>
  </si>
  <si>
    <t>Exposure to other and unspecified inanimate mechanical forces ,Industrial and construction area,During unspecified activity</t>
  </si>
  <si>
    <t>W49.70</t>
  </si>
  <si>
    <t>Exposure to other and unspecified inanimate mechanical forces ,Farm,While engaged in sports activity</t>
  </si>
  <si>
    <t>W49.71</t>
  </si>
  <si>
    <t>Exposure to other and unspecified inanimate mechanical forces ,Farm,While engaged in leisure activity</t>
  </si>
  <si>
    <t>W49.72</t>
  </si>
  <si>
    <t>Exposure to other and unspecified inanimate mechanical forces ,Farm,While working for income</t>
  </si>
  <si>
    <t>W49.73</t>
  </si>
  <si>
    <t>Exposure to other and unspecified inanimate mechanical forces ,Farm,While engaged in other types of work</t>
  </si>
  <si>
    <t>W49.74</t>
  </si>
  <si>
    <t>Exposure to other and unspecified inanimate mechanical forces ,Farm,While resting, sleeping, eating or engaging in other vital activities</t>
  </si>
  <si>
    <t>W49.78</t>
  </si>
  <si>
    <t>Exposure to other and unspecified inanimate mechanical forces ,Farm,While engaged in other specified activities</t>
  </si>
  <si>
    <t>W49.79</t>
  </si>
  <si>
    <t>Exposure to other and unspecified inanimate mechanical forces ,Farm,During unspecified activity</t>
  </si>
  <si>
    <t>W49.80</t>
  </si>
  <si>
    <t>Exposure to other and unspecified inanimate mechanical forces ,Other specified places,While engaged in sports activity</t>
  </si>
  <si>
    <t>W49.81</t>
  </si>
  <si>
    <t>Exposure to other and unspecified inanimate mechanical forces ,Other specified places,While engaged in leisure activity</t>
  </si>
  <si>
    <t>W49.82</t>
  </si>
  <si>
    <t>Exposure to other and unspecified inanimate mechanical forces ,Other specified places,While working for income</t>
  </si>
  <si>
    <t>W49.83</t>
  </si>
  <si>
    <t>Exposure to other and unspecified inanimate mechanical forces ,Other specified places,While engaged in other types of work</t>
  </si>
  <si>
    <t>W49.84</t>
  </si>
  <si>
    <t>Exposure to other and unspecified inanimate mechanical forces ,Other specified places,While resting, sleeping, eating or engaging in other vital activities</t>
  </si>
  <si>
    <t>W49.88</t>
  </si>
  <si>
    <t>Exposure to other and unspecified inanimate mechanical forces ,Other specified places,While engaged in other specified activities</t>
  </si>
  <si>
    <t>W49.89</t>
  </si>
  <si>
    <t>Exposure to other and unspecified inanimate mechanical forces ,Other specified places,During unspecified activity</t>
  </si>
  <si>
    <t>W49.90</t>
  </si>
  <si>
    <t>Exposure to other and unspecified inanimate mechanical forces ,Unspecified place,While engaged in sports activity</t>
  </si>
  <si>
    <t>W49.91</t>
  </si>
  <si>
    <t>Exposure to other and unspecified inanimate mechanical forces ,Unspecified place,While engaged in leisure activity</t>
  </si>
  <si>
    <t>W49.92</t>
  </si>
  <si>
    <t>Exposure to other and unspecified inanimate mechanical forces ,Unspecified place,While working for income</t>
  </si>
  <si>
    <t>W49.93</t>
  </si>
  <si>
    <t>Exposure to other and unspecified inanimate mechanical forces ,Unspecified place,While engaged in other types of work</t>
  </si>
  <si>
    <t>W49.94</t>
  </si>
  <si>
    <t>Exposure to other and unspecified inanimate mechanical forces ,Unspecified place,While resting, sleeping, eating or engaging in other vital activities</t>
  </si>
  <si>
    <t>W49.98</t>
  </si>
  <si>
    <t>Exposure to other and unspecified inanimate mechanical forces ,Unspecified place,While engaged in other specified activities</t>
  </si>
  <si>
    <t>W49.99</t>
  </si>
  <si>
    <t>Exposure to other and unspecified inanimate mechanical forces ,Unspecified place,During unspecified activity</t>
  </si>
  <si>
    <t>W50</t>
  </si>
  <si>
    <t>Hit, struck, kicked, twisted, bitten or scratched by another person</t>
  </si>
  <si>
    <t>W50.00</t>
  </si>
  <si>
    <t>Hit, struck, kicked, twisted, bitten or scratched by another person, Home,While engaged in sports activity</t>
  </si>
  <si>
    <t>W50.01</t>
  </si>
  <si>
    <t>Hit, struck, kicked, twisted, bitten or scratched by another person, Home,While engaged in leisure activity</t>
  </si>
  <si>
    <t>W50.02</t>
  </si>
  <si>
    <t>Hit, struck, kicked, twisted, bitten or scratched by another person, Home,While working for income</t>
  </si>
  <si>
    <t>W50.03</t>
  </si>
  <si>
    <t>Hit, struck, kicked, twisted, bitten or scratched by another person, Home,While engaged in other types of work</t>
  </si>
  <si>
    <t>W50.04</t>
  </si>
  <si>
    <t>Hit, struck, kicked, twisted, bitten or scratched by another person, Home,While resting, sleeping, eating or engaging in other vital activities</t>
  </si>
  <si>
    <t>W50.08</t>
  </si>
  <si>
    <t>Hit, struck, kicked, twisted, bitten or scratched by another person, Home,While engaged in other specified activities</t>
  </si>
  <si>
    <t>W50.09</t>
  </si>
  <si>
    <t>Hit, struck, kicked, twisted, bitten or scratched by another person, Home,During unspecified activity</t>
  </si>
  <si>
    <t>W50.10</t>
  </si>
  <si>
    <t>Hit, struck, kicked, twisted, bitten or scratched by another person, Residential institution,While engaged in sports activity</t>
  </si>
  <si>
    <t>W50.11</t>
  </si>
  <si>
    <t>Hit, struck, kicked, twisted, bitten or scratched by another person, Residential institution,While engaged in leisure activity</t>
  </si>
  <si>
    <t>W50.12</t>
  </si>
  <si>
    <t>Hit, struck, kicked, twisted, bitten or scratched by another person, Residential institution,While working for income</t>
  </si>
  <si>
    <t>W50.13</t>
  </si>
  <si>
    <t>Hit, struck, kicked, twisted, bitten or scratched by another person, Residential institution,While engaged in other types of work</t>
  </si>
  <si>
    <t>W50.14</t>
  </si>
  <si>
    <t>Hit, struck, kicked, twisted, bitten or scratched by another person, Residential institution,While resting, sleeping, eating or engaging in other vital activities</t>
  </si>
  <si>
    <t>W50.18</t>
  </si>
  <si>
    <t>Hit, struck, kicked, twisted, bitten or scratched by another person, Residential institution,While engaged in other specified activities</t>
  </si>
  <si>
    <t>W50.19</t>
  </si>
  <si>
    <t>Hit, struck, kicked, twisted, bitten or scratched by another person, Residential institution,During unspecified activity</t>
  </si>
  <si>
    <t>W50.20</t>
  </si>
  <si>
    <t>Hit, struck, kicked, twisted, bitten or scratched by another person, School, other institution and public administrative area,While engaged in sports activity</t>
  </si>
  <si>
    <t>W50.21</t>
  </si>
  <si>
    <t>Hit, struck, kicked, twisted, bitten or scratched by another person, School, other institution and public administrative area,While engaged in leisure activity</t>
  </si>
  <si>
    <t>W50.22</t>
  </si>
  <si>
    <t>Hit, struck, kicked, twisted, bitten or scratched by another person, School, other institution and public administrative area,While working for income</t>
  </si>
  <si>
    <t>W50.23</t>
  </si>
  <si>
    <t>Hit, struck, kicked, twisted, bitten or scratched by another person, School, other institution and public administrative area,While engaged in other types of work</t>
  </si>
  <si>
    <t>W50.24</t>
  </si>
  <si>
    <t>Hit, struck, kicked, twisted, bitten or scratched by another person, School, other institution and public administrative area,While resting, sleeping, eating or engaging in other vital activities</t>
  </si>
  <si>
    <t>W50.28</t>
  </si>
  <si>
    <t>Hit, struck, kicked, twisted, bitten or scratched by another person, School, other institution and public administrative area,While engaged in other specified activities</t>
  </si>
  <si>
    <t>W50.29</t>
  </si>
  <si>
    <t>Hit, struck, kicked, twisted, bitten or scratched by another person, School, other institution and public administrative area,During unspecified activity</t>
  </si>
  <si>
    <t>W50.30</t>
  </si>
  <si>
    <t>Hit, struck, kicked, twisted, bitten or scratched by another person, Sports and athletics area,While engaged in sports activity</t>
  </si>
  <si>
    <t>W50.31</t>
  </si>
  <si>
    <t>Hit, struck, kicked, twisted, bitten or scratched by another person, Sports and athletics area,While engaged in leisure activity</t>
  </si>
  <si>
    <t>W50.32</t>
  </si>
  <si>
    <t>Hit, struck, kicked, twisted, bitten or scratched by another person, Sports and athletics area,While working for income</t>
  </si>
  <si>
    <t>W50.33</t>
  </si>
  <si>
    <t>Hit, struck, kicked, twisted, bitten or scratched by another person, Sports and athletics area,While engaged in other types of work</t>
  </si>
  <si>
    <t>W50.34</t>
  </si>
  <si>
    <t>Hit, struck, kicked, twisted, bitten or scratched by another person, Sports and athletics area,While resting, sleeping, eating or engaging in other vital activities</t>
  </si>
  <si>
    <t>W50.38</t>
  </si>
  <si>
    <t>Hit, struck, kicked, twisted, bitten or scratched by another person, Sports and athletics area,While engaged in other specified activities</t>
  </si>
  <si>
    <t>W50.39</t>
  </si>
  <si>
    <t>Hit, struck, kicked, twisted, bitten or scratched by another person, Sports and athletics area,During unspecified activity</t>
  </si>
  <si>
    <t>W50.40</t>
  </si>
  <si>
    <t>Hit, struck, kicked, twisted, bitten or scratched by another person, Street and highway,While engaged in sports activity</t>
  </si>
  <si>
    <t>W50.41</t>
  </si>
  <si>
    <t>Hit, struck, kicked, twisted, bitten or scratched by another person, Street and highway,While engaged in leisure activity</t>
  </si>
  <si>
    <t>W50.42</t>
  </si>
  <si>
    <t>Hit, struck, kicked, twisted, bitten or scratched by another person, Street and highway,While working for income</t>
  </si>
  <si>
    <t>W50.43</t>
  </si>
  <si>
    <t>Hit, struck, kicked, twisted, bitten or scratched by another person, Street and highway,While engaged in other types of work</t>
  </si>
  <si>
    <t>W50.44</t>
  </si>
  <si>
    <t>Hit, struck, kicked, twisted, bitten or scratched by another person, Street and highway,While resting, sleeping, eating or engaging in other vital activities</t>
  </si>
  <si>
    <t>W50.48</t>
  </si>
  <si>
    <t>Hit, struck, kicked, twisted, bitten or scratched by another person, Street and highway,While engaged in other specified activities</t>
  </si>
  <si>
    <t>W50.49</t>
  </si>
  <si>
    <t>Hit, struck, kicked, twisted, bitten or scratched by another person, Street and highway,During unspecified activity</t>
  </si>
  <si>
    <t>W50.50</t>
  </si>
  <si>
    <t>Hit, struck, kicked, twisted, bitten or scratched by another person, Trade and service area,While engaged in sports activity</t>
  </si>
  <si>
    <t>W50.51</t>
  </si>
  <si>
    <t>Hit, struck, kicked, twisted, bitten or scratched by another person, Trade and service area,While engaged in leisure activity</t>
  </si>
  <si>
    <t>W50.52</t>
  </si>
  <si>
    <t>Hit, struck, kicked, twisted, bitten or scratched by another person, Trade and service area,While working for income</t>
  </si>
  <si>
    <t>W50.53</t>
  </si>
  <si>
    <t>Hit, struck, kicked, twisted, bitten or scratched by another person, Trade and service area,While engaged in other types of work</t>
  </si>
  <si>
    <t>W50.54</t>
  </si>
  <si>
    <t>Hit, struck, kicked, twisted, bitten or scratched by another person, Trade and service area,While resting, sleeping, eating or engaging in other vital activities</t>
  </si>
  <si>
    <t>W50.58</t>
  </si>
  <si>
    <t>Hit, struck, kicked, twisted, bitten or scratched by another person, Trade and service area,While engaged in other specified activities</t>
  </si>
  <si>
    <t>W50.59</t>
  </si>
  <si>
    <t>Hit, struck, kicked, twisted, bitten or scratched by another person, Trade and service area,During unspecified activity</t>
  </si>
  <si>
    <t>W50.60</t>
  </si>
  <si>
    <t>Hit, struck, kicked, twisted, bitten or scratched by another person, Industrial and construction area,While engaged in sports activity</t>
  </si>
  <si>
    <t>W50.61</t>
  </si>
  <si>
    <t>Hit, struck, kicked, twisted, bitten or scratched by another person, Industrial and construction area,While engaged in leisure activity</t>
  </si>
  <si>
    <t>W50.62</t>
  </si>
  <si>
    <t>Hit, struck, kicked, twisted, bitten or scratched by another person, Industrial and construction area,While working for income</t>
  </si>
  <si>
    <t>W50.63</t>
  </si>
  <si>
    <t>Hit, struck, kicked, twisted, bitten or scratched by another person, Industrial and construction area,While engaged in other types of work</t>
  </si>
  <si>
    <t>W50.64</t>
  </si>
  <si>
    <t>Hit, struck, kicked, twisted, bitten or scratched by another person, Industrial and construction area,While resting, sleeping, eating or engaging in other vital activities</t>
  </si>
  <si>
    <t>W50.68</t>
  </si>
  <si>
    <t>Hit, struck, kicked, twisted, bitten or scratched by another person, Industrial and construction area,While engaged in other specified activities</t>
  </si>
  <si>
    <t>W50.69</t>
  </si>
  <si>
    <t>Hit, struck, kicked, twisted, bitten or scratched by another person, Industrial and construction area,During unspecified activity</t>
  </si>
  <si>
    <t>W50.70</t>
  </si>
  <si>
    <t>Hit, struck, kicked, twisted, bitten or scratched by another person, Farm,While engaged in sports activity</t>
  </si>
  <si>
    <t>W50.71</t>
  </si>
  <si>
    <t>Hit, struck, kicked, twisted, bitten or scratched by another person, Farm,While engaged in leisure activity</t>
  </si>
  <si>
    <t>W50.72</t>
  </si>
  <si>
    <t>Hit, struck, kicked, twisted, bitten or scratched by another person, Farm,While working for income</t>
  </si>
  <si>
    <t>W50.73</t>
  </si>
  <si>
    <t>Hit, struck, kicked, twisted, bitten or scratched by another person, Farm,While engaged in other types of work</t>
  </si>
  <si>
    <t>W50.74</t>
  </si>
  <si>
    <t>Hit, struck, kicked, twisted, bitten or scratched by another person, Farm,While resting, sleeping, eating or engaging in other vital activities</t>
  </si>
  <si>
    <t>W50.78</t>
  </si>
  <si>
    <t>Hit, struck, kicked, twisted, bitten or scratched by another person, Farm,While engaged in other specified activities</t>
  </si>
  <si>
    <t>W50.79</t>
  </si>
  <si>
    <t>Hit, struck, kicked, twisted, bitten or scratched by another person, Farm,During unspecified activity</t>
  </si>
  <si>
    <t>W50.80</t>
  </si>
  <si>
    <t>Hit, struck, kicked, twisted, bitten or scratched by another person, Other specified places,While engaged in sports activity</t>
  </si>
  <si>
    <t>W50.81</t>
  </si>
  <si>
    <t>Hit, struck, kicked, twisted, bitten or scratched by another person, Other specified places,While engaged in leisure activity</t>
  </si>
  <si>
    <t>W50.82</t>
  </si>
  <si>
    <t>Hit, struck, kicked, twisted, bitten or scratched by another person, Other specified places,While working for income</t>
  </si>
  <si>
    <t>W50.83</t>
  </si>
  <si>
    <t>Hit, struck, kicked, twisted, bitten or scratched by another person, Other specified places,While engaged in other types of work</t>
  </si>
  <si>
    <t>W50.84</t>
  </si>
  <si>
    <t>Hit, struck, kicked, twisted, bitten or scratched by another person, Other specified places,While resting, sleeping, eating or engaging in other vital activities</t>
  </si>
  <si>
    <t>W50.88</t>
  </si>
  <si>
    <t>Hit, struck, kicked, twisted, bitten or scratched by another person, Other specified places,While engaged in other specified activities</t>
  </si>
  <si>
    <t>W50.89</t>
  </si>
  <si>
    <t>Hit, struck, kicked, twisted, bitten or scratched by another person, Other specified places,During unspecified activity</t>
  </si>
  <si>
    <t>W50.90</t>
  </si>
  <si>
    <t>Hit, struck, kicked, twisted, bitten or scratched by another person, Unspecified place,While engaged in sports activity</t>
  </si>
  <si>
    <t>W50.91</t>
  </si>
  <si>
    <t>Hit, struck, kicked, twisted, bitten or scratched by another person, Unspecified place,While engaged in leisure activity</t>
  </si>
  <si>
    <t>W50.92</t>
  </si>
  <si>
    <t>Hit, struck, kicked, twisted, bitten or scratched by another person, Unspecified place,While working for income</t>
  </si>
  <si>
    <t>W50.93</t>
  </si>
  <si>
    <t>Hit, struck, kicked, twisted, bitten or scratched by another person, Unspecified place,While engaged in other types of work</t>
  </si>
  <si>
    <t>W50.94</t>
  </si>
  <si>
    <t>Hit, struck, kicked, twisted, bitten or scratched by another person, Unspecified place,While resting, sleeping, eating or engaging in other vital activities</t>
  </si>
  <si>
    <t>W50.98</t>
  </si>
  <si>
    <t>Hit, struck, kicked, twisted, bitten or scratched by another person, Unspecified place,While engaged in other specified activities</t>
  </si>
  <si>
    <t>W50.99</t>
  </si>
  <si>
    <t>Hit, struck, kicked, twisted, bitten or scratched by another person, Unspecified place,During unspecified activity</t>
  </si>
  <si>
    <t>W51</t>
  </si>
  <si>
    <t>Striking against or bumped into by another person</t>
  </si>
  <si>
    <t>W51.00</t>
  </si>
  <si>
    <t>Striking against or bumped into by another person, Home,While engaged in sports activity</t>
  </si>
  <si>
    <t>W51.01</t>
  </si>
  <si>
    <t>Striking against or bumped into by another person, Home,While engaged in leisure activity</t>
  </si>
  <si>
    <t>W51.02</t>
  </si>
  <si>
    <t>Striking against or bumped into by another person, Home,While working for income</t>
  </si>
  <si>
    <t>W51.03</t>
  </si>
  <si>
    <t>Striking against or bumped into by another person, Home,While engaged in other types of work</t>
  </si>
  <si>
    <t>W51.04</t>
  </si>
  <si>
    <t>Striking against or bumped into by another person, Home,While resting, sleeping, eating or engaging in other vital activities</t>
  </si>
  <si>
    <t>W51.08</t>
  </si>
  <si>
    <t>Striking against or bumped into by another person, Home,While engaged in other specified activities</t>
  </si>
  <si>
    <t>W51.09</t>
  </si>
  <si>
    <t>Striking against or bumped into by another person, Home,During unspecified activity</t>
  </si>
  <si>
    <t>W51.10</t>
  </si>
  <si>
    <t>Striking against or bumped into by another person, Residential institution,While engaged in sports activity</t>
  </si>
  <si>
    <t>W51.11</t>
  </si>
  <si>
    <t>Striking against or bumped into by another person, Residential institution,While engaged in leisure activity</t>
  </si>
  <si>
    <t>W51.12</t>
  </si>
  <si>
    <t>Striking against or bumped into by another person, Residential institution,While working for income</t>
  </si>
  <si>
    <t>W51.13</t>
  </si>
  <si>
    <t>Striking against or bumped into by another person, Residential institution,While engaged in other types of work</t>
  </si>
  <si>
    <t>W51.14</t>
  </si>
  <si>
    <t>Striking against or bumped into by another person, Residential institution,While resting, sleeping, eating or engaging in other vital activities</t>
  </si>
  <si>
    <t>W51.18</t>
  </si>
  <si>
    <t>Striking against or bumped into by another person, Residential institution,While engaged in other specified activities</t>
  </si>
  <si>
    <t>W51.19</t>
  </si>
  <si>
    <t>Striking against or bumped into by another person, Residential institution,During unspecified activity</t>
  </si>
  <si>
    <t>W51.20</t>
  </si>
  <si>
    <t>Striking against or bumped into by another person, School, other institution and public administrative area,While engaged in sports activity</t>
  </si>
  <si>
    <t>W51.21</t>
  </si>
  <si>
    <t>Striking against or bumped into by another person, School, other institution and public administrative area,While engaged in leisure activity</t>
  </si>
  <si>
    <t>W51.22</t>
  </si>
  <si>
    <t>Striking against or bumped into by another person, School, other institution and public administrative area,While working for income</t>
  </si>
  <si>
    <t>W51.23</t>
  </si>
  <si>
    <t>Striking against or bumped into by another person, School, other institution and public administrative area,While engaged in other types of work</t>
  </si>
  <si>
    <t>W51.24</t>
  </si>
  <si>
    <t>Striking against or bumped into by another person, School, other institution and public administrative area,While resting, sleeping, eating or engaging in other vital activities</t>
  </si>
  <si>
    <t>W51.28</t>
  </si>
  <si>
    <t>Striking against or bumped into by another person, School, other institution and public administrative area,While engaged in other specified activities</t>
  </si>
  <si>
    <t>W51.29</t>
  </si>
  <si>
    <t>Striking against or bumped into by another person, School, other institution and public administrative area,During unspecified activity</t>
  </si>
  <si>
    <t>W51.30</t>
  </si>
  <si>
    <t>Striking against or bumped into by another person, Sports and athletics area,While engaged in sports activity</t>
  </si>
  <si>
    <t>W51.31</t>
  </si>
  <si>
    <t>Striking against or bumped into by another person, Sports and athletics area,While engaged in leisure activity</t>
  </si>
  <si>
    <t>W51.32</t>
  </si>
  <si>
    <t>Striking against or bumped into by another person, Sports and athletics area,While working for income</t>
  </si>
  <si>
    <t>W51.33</t>
  </si>
  <si>
    <t>Striking against or bumped into by another person, Sports and athletics area,While engaged in other types of work</t>
  </si>
  <si>
    <t>W51.34</t>
  </si>
  <si>
    <t>Striking against or bumped into by another person, Sports and athletics area,While resting, sleeping, eating or engaging in other vital activities</t>
  </si>
  <si>
    <t>W51.38</t>
  </si>
  <si>
    <t>Striking against or bumped into by another person, Sports and athletics area,While engaged in other specified activities</t>
  </si>
  <si>
    <t>W51.39</t>
  </si>
  <si>
    <t>Striking against or bumped into by another person, Sports and athletics area,During unspecified activity</t>
  </si>
  <si>
    <t>W51.40</t>
  </si>
  <si>
    <t>Striking against or bumped into by another person, Street and highway,While engaged in sports activity</t>
  </si>
  <si>
    <t>W51.41</t>
  </si>
  <si>
    <t>Striking against or bumped into by another person, Street and highway,While engaged in leisure activity</t>
  </si>
  <si>
    <t>W51.42</t>
  </si>
  <si>
    <t>Striking against or bumped into by another person, Street and highway,While working for income</t>
  </si>
  <si>
    <t>W51.43</t>
  </si>
  <si>
    <t>Striking against or bumped into by another person, Street and highway,While engaged in other types of work</t>
  </si>
  <si>
    <t>W51.44</t>
  </si>
  <si>
    <t>Striking against or bumped into by another person, Street and highway,While resting, sleeping, eating or engaging in other vital activities</t>
  </si>
  <si>
    <t>W51.48</t>
  </si>
  <si>
    <t>Striking against or bumped into by another person, Street and highway,While engaged in other specified activities</t>
  </si>
  <si>
    <t>W51.49</t>
  </si>
  <si>
    <t>Striking against or bumped into by another person, Street and highway,During unspecified activity</t>
  </si>
  <si>
    <t>W51.50</t>
  </si>
  <si>
    <t>Striking against or bumped into by another person, Trade and service area,While engaged in sports activity</t>
  </si>
  <si>
    <t>W51.51</t>
  </si>
  <si>
    <t>Striking against or bumped into by another person, Trade and service area,While engaged in leisure activity</t>
  </si>
  <si>
    <t>W51.52</t>
  </si>
  <si>
    <t>Striking against or bumped into by another person, Trade and service area,While working for income</t>
  </si>
  <si>
    <t>W51.53</t>
  </si>
  <si>
    <t>Striking against or bumped into by another person, Trade and service area,While engaged in other types of work</t>
  </si>
  <si>
    <t>W51.54</t>
  </si>
  <si>
    <t>Striking against or bumped into by another person, Trade and service area,While resting, sleeping, eating or engaging in other vital activities</t>
  </si>
  <si>
    <t>W51.58</t>
  </si>
  <si>
    <t>Striking against or bumped into by another person, Trade and service area,While engaged in other specified activities</t>
  </si>
  <si>
    <t>W51.59</t>
  </si>
  <si>
    <t>Striking against or bumped into by another person, Trade and service area,During unspecified activity</t>
  </si>
  <si>
    <t>W51.60</t>
  </si>
  <si>
    <t>Striking against or bumped into by another person, Industrial and construction area,While engaged in sports activity</t>
  </si>
  <si>
    <t>W51.61</t>
  </si>
  <si>
    <t>Striking against or bumped into by another person, Industrial and construction area,While engaged in leisure activity</t>
  </si>
  <si>
    <t>W51.62</t>
  </si>
  <si>
    <t>Striking against or bumped into by another person, Industrial and construction area,While working for income</t>
  </si>
  <si>
    <t>W51.63</t>
  </si>
  <si>
    <t>Striking against or bumped into by another person, Industrial and construction area,While engaged in other types of work</t>
  </si>
  <si>
    <t>W51.64</t>
  </si>
  <si>
    <t>Striking against or bumped into by another person, Industrial and construction area,While resting, sleeping, eating or engaging in other vital activities</t>
  </si>
  <si>
    <t>W51.68</t>
  </si>
  <si>
    <t>Striking against or bumped into by another person, Industrial and construction area,While engaged in other specified activities</t>
  </si>
  <si>
    <t>W51.69</t>
  </si>
  <si>
    <t>Striking against or bumped into by another person, Industrial and construction area,During unspecified activity</t>
  </si>
  <si>
    <t>W51.70</t>
  </si>
  <si>
    <t>Striking against or bumped into by another person, Farm,While engaged in sports activity</t>
  </si>
  <si>
    <t>W51.71</t>
  </si>
  <si>
    <t>Striking against or bumped into by another person, Farm,While engaged in leisure activity</t>
  </si>
  <si>
    <t>W51.72</t>
  </si>
  <si>
    <t>Striking against or bumped into by another person, Farm,While working for income</t>
  </si>
  <si>
    <t>W51.73</t>
  </si>
  <si>
    <t>Striking against or bumped into by another person, Farm,While engaged in other types of work</t>
  </si>
  <si>
    <t>W51.74</t>
  </si>
  <si>
    <t>Striking against or bumped into by another person, Farm,While resting, sleeping, eating or engaging in other vital activities</t>
  </si>
  <si>
    <t>W51.78</t>
  </si>
  <si>
    <t>Striking against or bumped into by another person, Farm,While engaged in other specified activities</t>
  </si>
  <si>
    <t>W51.79</t>
  </si>
  <si>
    <t>Striking against or bumped into by another person, Farm,During unspecified activity</t>
  </si>
  <si>
    <t>W51.80</t>
  </si>
  <si>
    <t>Striking against or bumped into by another person, Other specified places,While engaged in sports activity</t>
  </si>
  <si>
    <t>W51.81</t>
  </si>
  <si>
    <t>Striking against or bumped into by another person, Other specified places,While engaged in leisure activity</t>
  </si>
  <si>
    <t>W51.82</t>
  </si>
  <si>
    <t>Striking against or bumped into by another person, Other specified places,While working for income</t>
  </si>
  <si>
    <t>W51.83</t>
  </si>
  <si>
    <t>Striking against or bumped into by another person, Other specified places,While engaged in other types of work</t>
  </si>
  <si>
    <t>W51.84</t>
  </si>
  <si>
    <t>Striking against or bumped into by another person, Other specified places,While resting, sleeping, eating or engaging in other vital activities</t>
  </si>
  <si>
    <t>W51.88</t>
  </si>
  <si>
    <t>Striking against or bumped into by another person, Other specified places,While engaged in other specified activities</t>
  </si>
  <si>
    <t>W51.89</t>
  </si>
  <si>
    <t>Striking against or bumped into by another person, Other specified places,During unspecified activity</t>
  </si>
  <si>
    <t>W51.90</t>
  </si>
  <si>
    <t>Striking against or bumped into by another person, Unspecified place,While engaged in sports activity</t>
  </si>
  <si>
    <t>W51.91</t>
  </si>
  <si>
    <t>Striking against or bumped into by another person, Unspecified place,While engaged in leisure activity</t>
  </si>
  <si>
    <t>W51.92</t>
  </si>
  <si>
    <t>Striking against or bumped into by another person, Unspecified place,While working for income</t>
  </si>
  <si>
    <t>W51.93</t>
  </si>
  <si>
    <t>Striking against or bumped into by another person, Unspecified place,While engaged in other types of work</t>
  </si>
  <si>
    <t>W51.94</t>
  </si>
  <si>
    <t>Striking against or bumped into by another person, Unspecified place,While resting, sleeping, eating or engaging in other vital activities</t>
  </si>
  <si>
    <t>W51.98</t>
  </si>
  <si>
    <t>Striking against or bumped into by another person, Unspecified place,While engaged in other specified activities</t>
  </si>
  <si>
    <t>W51.99</t>
  </si>
  <si>
    <t>Striking against or bumped into by another person, Unspecified place,During unspecified activity</t>
  </si>
  <si>
    <t>W52</t>
  </si>
  <si>
    <t>Crushed, pushed or stepped on by crowd or human stampede</t>
  </si>
  <si>
    <t>W52.00</t>
  </si>
  <si>
    <t>Crushed, pushed or stepped on by crowd or human stampede, Home,While engaged in sports activity</t>
  </si>
  <si>
    <t>W52.01</t>
  </si>
  <si>
    <t>Crushed, pushed or stepped on by crowd or human stampede, Home,While engaged in leisure activity</t>
  </si>
  <si>
    <t>W52.02</t>
  </si>
  <si>
    <t>Crushed, pushed or stepped on by crowd or human stampede, Home,While working for income</t>
  </si>
  <si>
    <t>W52.03</t>
  </si>
  <si>
    <t>Crushed, pushed or stepped on by crowd or human stampede, Home,While engaged in other types of work</t>
  </si>
  <si>
    <t>W52.04</t>
  </si>
  <si>
    <t>Crushed, pushed or stepped on by crowd or human stampede, Home,While resting, sleeping, eating or engaging in other vital activities</t>
  </si>
  <si>
    <t>W52.08</t>
  </si>
  <si>
    <t>Crushed, pushed or stepped on by crowd or human stampede, Home,While engaged in other specified activities</t>
  </si>
  <si>
    <t>W52.09</t>
  </si>
  <si>
    <t>Crushed, pushed or stepped on by crowd or human stampede, Home,During unspecified activity</t>
  </si>
  <si>
    <t>W52.10</t>
  </si>
  <si>
    <t>Crushed, pushed or stepped on by crowd or human stampede, Residential institution,While engaged in sports activity</t>
  </si>
  <si>
    <t>W52.11</t>
  </si>
  <si>
    <t>Crushed, pushed or stepped on by crowd or human stampede, Residential institution,While engaged in leisure activity</t>
  </si>
  <si>
    <t>W52.12</t>
  </si>
  <si>
    <t>Crushed, pushed or stepped on by crowd or human stampede, Residential institution,While working for income</t>
  </si>
  <si>
    <t>W52.13</t>
  </si>
  <si>
    <t>Crushed, pushed or stepped on by crowd or human stampede, Residential institution,While engaged in other types of work</t>
  </si>
  <si>
    <t>W52.14</t>
  </si>
  <si>
    <t>Crushed, pushed or stepped on by crowd or human stampede, Residential institution,While resting, sleeping, eating or engaging in other vital activities</t>
  </si>
  <si>
    <t>W52.18</t>
  </si>
  <si>
    <t>Crushed, pushed or stepped on by crowd or human stampede, Residential institution,While engaged in other specified activities</t>
  </si>
  <si>
    <t>W52.19</t>
  </si>
  <si>
    <t>Crushed, pushed or stepped on by crowd or human stampede, Residential institution,During unspecified activity</t>
  </si>
  <si>
    <t>W52.20</t>
  </si>
  <si>
    <t>Crushed, pushed or stepped on by crowd or human stampede, School, other institution and public administrative area,While engaged in sports activity</t>
  </si>
  <si>
    <t>W52.21</t>
  </si>
  <si>
    <t>Crushed, pushed or stepped on by crowd or human stampede, School, other institution and public administrative area,While engaged in leisure activity</t>
  </si>
  <si>
    <t>W52.22</t>
  </si>
  <si>
    <t>Crushed, pushed or stepped on by crowd or human stampede, School, other institution and public administrative area,While working for income</t>
  </si>
  <si>
    <t>W52.23</t>
  </si>
  <si>
    <t>Crushed, pushed or stepped on by crowd or human stampede, School, other institution and public administrative area,While engaged in other types of work</t>
  </si>
  <si>
    <t>W52.24</t>
  </si>
  <si>
    <t>Crushed, pushed or stepped on by crowd or human stampede, School, other institution and public administrative area,While resting, sleeping, eating or engaging in other vital activities</t>
  </si>
  <si>
    <t>W52.28</t>
  </si>
  <si>
    <t>Crushed, pushed or stepped on by crowd or human stampede, School, other institution and public administrative area,While engaged in other specified activities</t>
  </si>
  <si>
    <t>W52.29</t>
  </si>
  <si>
    <t>Crushed, pushed or stepped on by crowd or human stampede, School, other institution and public administrative area,During unspecified activity</t>
  </si>
  <si>
    <t>W52.30</t>
  </si>
  <si>
    <t>Crushed, pushed or stepped on by crowd or human stampede, Sports and athletics area,While engaged in sports activity</t>
  </si>
  <si>
    <t>W52.31</t>
  </si>
  <si>
    <t>Crushed, pushed or stepped on by crowd or human stampede, Sports and athletics area,While engaged in leisure activity</t>
  </si>
  <si>
    <t>W52.32</t>
  </si>
  <si>
    <t>Crushed, pushed or stepped on by crowd or human stampede, Sports and athletics area,While working for income</t>
  </si>
  <si>
    <t>W52.33</t>
  </si>
  <si>
    <t>Crushed, pushed or stepped on by crowd or human stampede, Sports and athletics area,While engaged in other types of work</t>
  </si>
  <si>
    <t>W52.34</t>
  </si>
  <si>
    <t>Crushed, pushed or stepped on by crowd or human stampede, Sports and athletics area,While resting, sleeping, eating or engaging in other vital activities</t>
  </si>
  <si>
    <t>W52.38</t>
  </si>
  <si>
    <t>Crushed, pushed or stepped on by crowd or human stampede, Sports and athletics area,While engaged in other specified activities</t>
  </si>
  <si>
    <t>W52.39</t>
  </si>
  <si>
    <t>Crushed, pushed or stepped on by crowd or human stampede, Sports and athletics area,During unspecified activity</t>
  </si>
  <si>
    <t>W52.40</t>
  </si>
  <si>
    <t>Crushed, pushed or stepped on by crowd or human stampede, Street and highway,While engaged in sports activity</t>
  </si>
  <si>
    <t>W52.41</t>
  </si>
  <si>
    <t>Crushed, pushed or stepped on by crowd or human stampede, Street and highway,While engaged in leisure activity</t>
  </si>
  <si>
    <t>W52.42</t>
  </si>
  <si>
    <t>Crushed, pushed or stepped on by crowd or human stampede, Street and highway,While working for income</t>
  </si>
  <si>
    <t>W52.43</t>
  </si>
  <si>
    <t>Crushed, pushed or stepped on by crowd or human stampede, Street and highway,While engaged in other types of work</t>
  </si>
  <si>
    <t>W52.44</t>
  </si>
  <si>
    <t>Crushed, pushed or stepped on by crowd or human stampede, Street and highway,While resting, sleeping, eating or engaging in other vital activities</t>
  </si>
  <si>
    <t>W52.48</t>
  </si>
  <si>
    <t>Crushed, pushed or stepped on by crowd or human stampede, Street and highway,While engaged in other specified activities</t>
  </si>
  <si>
    <t>W52.49</t>
  </si>
  <si>
    <t>Crushed, pushed or stepped on by crowd or human stampede, Street and highway,During unspecified activity</t>
  </si>
  <si>
    <t>W52.50</t>
  </si>
  <si>
    <t>Crushed, pushed or stepped on by crowd or human stampede, Trade and service area,While engaged in sports activity</t>
  </si>
  <si>
    <t>W52.51</t>
  </si>
  <si>
    <t>Crushed, pushed or stepped on by crowd or human stampede, Trade and service area,While engaged in leisure activity</t>
  </si>
  <si>
    <t>W52.52</t>
  </si>
  <si>
    <t>Crushed, pushed or stepped on by crowd or human stampede, Trade and service area,While working for income</t>
  </si>
  <si>
    <t>W52.53</t>
  </si>
  <si>
    <t>Crushed, pushed or stepped on by crowd or human stampede, Trade and service area,While engaged in other types of work</t>
  </si>
  <si>
    <t>W52.54</t>
  </si>
  <si>
    <t>Crushed, pushed or stepped on by crowd or human stampede, Trade and service area,While resting, sleeping, eating or engaging in other vital activities</t>
  </si>
  <si>
    <t>W52.58</t>
  </si>
  <si>
    <t>Crushed, pushed or stepped on by crowd or human stampede, Trade and service area,While engaged in other specified activities</t>
  </si>
  <si>
    <t>W52.59</t>
  </si>
  <si>
    <t>Crushed, pushed or stepped on by crowd or human stampede, Trade and service area,During unspecified activity</t>
  </si>
  <si>
    <t>W52.60</t>
  </si>
  <si>
    <t>Crushed, pushed or stepped on by crowd or human stampede, Industrial and construction area,While engaged in sports activity</t>
  </si>
  <si>
    <t>W52.61</t>
  </si>
  <si>
    <t>Crushed, pushed or stepped on by crowd or human stampede, Industrial and construction area,While engaged in leisure activity</t>
  </si>
  <si>
    <t>W52.62</t>
  </si>
  <si>
    <t>Crushed, pushed or stepped on by crowd or human stampede, Industrial and construction area,While working for income</t>
  </si>
  <si>
    <t>W52.63</t>
  </si>
  <si>
    <t>Crushed, pushed or stepped on by crowd or human stampede, Industrial and construction area,While engaged in other types of work</t>
  </si>
  <si>
    <t>W52.64</t>
  </si>
  <si>
    <t>Crushed, pushed or stepped on by crowd or human stampede, Industrial and construction area,While resting, sleeping, eating or engaging in other vital activities</t>
  </si>
  <si>
    <t>W52.68</t>
  </si>
  <si>
    <t>Crushed, pushed or stepped on by crowd or human stampede, Industrial and construction area,While engaged in other specified activities</t>
  </si>
  <si>
    <t>W52.69</t>
  </si>
  <si>
    <t>Crushed, pushed or stepped on by crowd or human stampede, Industrial and construction area,During unspecified activity</t>
  </si>
  <si>
    <t>W52.70</t>
  </si>
  <si>
    <t>Crushed, pushed or stepped on by crowd or human stampede, Farm,While engaged in sports activity</t>
  </si>
  <si>
    <t>W52.71</t>
  </si>
  <si>
    <t>Crushed, pushed or stepped on by crowd or human stampede, Farm,While engaged in leisure activity</t>
  </si>
  <si>
    <t>W52.72</t>
  </si>
  <si>
    <t>Crushed, pushed or stepped on by crowd or human stampede, Farm,While working for income</t>
  </si>
  <si>
    <t>W52.73</t>
  </si>
  <si>
    <t>Crushed, pushed or stepped on by crowd or human stampede, Farm,While engaged in other types of work</t>
  </si>
  <si>
    <t>W52.74</t>
  </si>
  <si>
    <t>Crushed, pushed or stepped on by crowd or human stampede, Farm,While resting, sleeping, eating or engaging in other vital activities</t>
  </si>
  <si>
    <t>W52.78</t>
  </si>
  <si>
    <t>Crushed, pushed or stepped on by crowd or human stampede, Farm,While engaged in other specified activities</t>
  </si>
  <si>
    <t>W52.79</t>
  </si>
  <si>
    <t>Crushed, pushed or stepped on by crowd or human stampede, Farm,During unspecified activity</t>
  </si>
  <si>
    <t>W52.80</t>
  </si>
  <si>
    <t>Crushed, pushed or stepped on by crowd or human stampede, Other specified places,While engaged in sports activity</t>
  </si>
  <si>
    <t>W52.81</t>
  </si>
  <si>
    <t>Crushed, pushed or stepped on by crowd or human stampede, Other specified places,While engaged in leisure activity</t>
  </si>
  <si>
    <t>W52.82</t>
  </si>
  <si>
    <t>Crushed, pushed or stepped on by crowd or human stampede, Other specified places,While working for income</t>
  </si>
  <si>
    <t>W52.83</t>
  </si>
  <si>
    <t>Crushed, pushed or stepped on by crowd or human stampede, Other specified places,While engaged in other types of work</t>
  </si>
  <si>
    <t>W52.84</t>
  </si>
  <si>
    <t>Crushed, pushed or stepped on by crowd or human stampede, Other specified places,While resting, sleeping, eating or engaging in other vital activities</t>
  </si>
  <si>
    <t>W52.88</t>
  </si>
  <si>
    <t>Crushed, pushed or stepped on by crowd or human stampede, Other specified places,While engaged in other specified activities</t>
  </si>
  <si>
    <t>W52.89</t>
  </si>
  <si>
    <t>Crushed, pushed or stepped on by crowd or human stampede, Other specified places,During unspecified activity</t>
  </si>
  <si>
    <t>W52.90</t>
  </si>
  <si>
    <t>Crushed, pushed or stepped on by crowd or human stampede, Unspecified place,While engaged in sports activity</t>
  </si>
  <si>
    <t>W52.91</t>
  </si>
  <si>
    <t>Crushed, pushed or stepped on by crowd or human stampede, Unspecified place,While engaged in leisure activity</t>
  </si>
  <si>
    <t>W52.92</t>
  </si>
  <si>
    <t>Crushed, pushed or stepped on by crowd or human stampede, Unspecified place,While working for income</t>
  </si>
  <si>
    <t>W52.93</t>
  </si>
  <si>
    <t>Crushed, pushed or stepped on by crowd or human stampede, Unspecified place,While engaged in other types of work</t>
  </si>
  <si>
    <t>W52.94</t>
  </si>
  <si>
    <t>Crushed, pushed or stepped on by crowd or human stampede, Unspecified place,While resting, sleeping, eating or engaging in other vital activities</t>
  </si>
  <si>
    <t>W52.98</t>
  </si>
  <si>
    <t>Crushed, pushed or stepped on by crowd or human stampede, Unspecified place,While engaged in other specified activities</t>
  </si>
  <si>
    <t>W52.99</t>
  </si>
  <si>
    <t>Crushed, pushed or stepped on by crowd or human stampede, Unspecified place,During unspecified activity</t>
  </si>
  <si>
    <t>W53</t>
  </si>
  <si>
    <t>Bitten by rat</t>
  </si>
  <si>
    <t>W53.00</t>
  </si>
  <si>
    <t>Bitten by rat, Home,While engaged in sports activity</t>
  </si>
  <si>
    <t>W53.01</t>
  </si>
  <si>
    <t>Bitten by rat, Home,While engaged in leisure activity</t>
  </si>
  <si>
    <t>W53.02</t>
  </si>
  <si>
    <t>Bitten by rat, Home,While working for income</t>
  </si>
  <si>
    <t>W53.03</t>
  </si>
  <si>
    <t>Bitten by rat, Home,While engaged in other types of work</t>
  </si>
  <si>
    <t>W53.04</t>
  </si>
  <si>
    <t>Bitten by rat, Home,While resting, sleeping, eating or engaging in other vital activities</t>
  </si>
  <si>
    <t>W53.08</t>
  </si>
  <si>
    <t>Bitten by rat, Home,While engaged in other specified activities</t>
  </si>
  <si>
    <t>W53.09</t>
  </si>
  <si>
    <t>Bitten by rat, Home,During unspecified activity</t>
  </si>
  <si>
    <t>W53.10</t>
  </si>
  <si>
    <t>Bitten by rat, Residential institution,While engaged in sports activity</t>
  </si>
  <si>
    <t>W53.11</t>
  </si>
  <si>
    <t>Bitten by rat, Residential institution,While engaged in leisure activity</t>
  </si>
  <si>
    <t>W53.12</t>
  </si>
  <si>
    <t>Bitten by rat, Residential institution,While working for income</t>
  </si>
  <si>
    <t>W53.13</t>
  </si>
  <si>
    <t>Bitten by rat, Residential institution,While engaged in other types of work</t>
  </si>
  <si>
    <t>W53.14</t>
  </si>
  <si>
    <t>Bitten by rat, Residential institution,While resting, sleeping, eating or engaging in other vital activities</t>
  </si>
  <si>
    <t>W53.18</t>
  </si>
  <si>
    <t>Bitten by rat, Residential institution,While engaged in other specified activities</t>
  </si>
  <si>
    <t>W53.19</t>
  </si>
  <si>
    <t>Bitten by rat, Residential institution,During unspecified activity</t>
  </si>
  <si>
    <t>W53.20</t>
  </si>
  <si>
    <t>Bitten by rat, School, other institution and public administrative area,While engaged in sports activity</t>
  </si>
  <si>
    <t>W53.21</t>
  </si>
  <si>
    <t>Bitten by rat, School, other institution and public administrative area,While engaged in leisure activity</t>
  </si>
  <si>
    <t>W53.22</t>
  </si>
  <si>
    <t>Bitten by rat, School, other institution and public administrative area,While working for income</t>
  </si>
  <si>
    <t>W53.23</t>
  </si>
  <si>
    <t>Bitten by rat, School, other institution and public administrative area,While engaged in other types of work</t>
  </si>
  <si>
    <t>W53.24</t>
  </si>
  <si>
    <t>Bitten by rat, School, other institution and public administrative area,While resting, sleeping, eating or engaging in other vital activities</t>
  </si>
  <si>
    <t>W53.28</t>
  </si>
  <si>
    <t>Bitten by rat, School, other institution and public administrative area,While engaged in other specified activities</t>
  </si>
  <si>
    <t>W53.29</t>
  </si>
  <si>
    <t>Bitten by rat, School, other institution and public administrative area,During unspecified activity</t>
  </si>
  <si>
    <t>W53.30</t>
  </si>
  <si>
    <t>Bitten by rat, Sports and athletics area,While engaged in sports activity</t>
  </si>
  <si>
    <t>W53.31</t>
  </si>
  <si>
    <t>Bitten by rat, Sports and athletics area,While engaged in leisure activity</t>
  </si>
  <si>
    <t>W53.32</t>
  </si>
  <si>
    <t>Bitten by rat, Sports and athletics area,While working for income</t>
  </si>
  <si>
    <t>W53.33</t>
  </si>
  <si>
    <t>Bitten by rat, Sports and athletics area,While engaged in other types of work</t>
  </si>
  <si>
    <t>W53.34</t>
  </si>
  <si>
    <t>Bitten by rat, Sports and athletics area,While resting, sleeping, eating or engaging in other vital activities</t>
  </si>
  <si>
    <t>W53.38</t>
  </si>
  <si>
    <t>Bitten by rat, Sports and athletics area,While engaged in other specified activities</t>
  </si>
  <si>
    <t>W53.39</t>
  </si>
  <si>
    <t>Bitten by rat, Sports and athletics area,During unspecified activity</t>
  </si>
  <si>
    <t>W53.40</t>
  </si>
  <si>
    <t>Bitten by rat, Street and highway,While engaged in sports activity</t>
  </si>
  <si>
    <t>W53.41</t>
  </si>
  <si>
    <t>Bitten by rat, Street and highway,While engaged in leisure activity</t>
  </si>
  <si>
    <t>W53.42</t>
  </si>
  <si>
    <t>Bitten by rat, Street and highway,While working for income</t>
  </si>
  <si>
    <t>W53.43</t>
  </si>
  <si>
    <t>Bitten by rat, Street and highway,While engaged in other types of work</t>
  </si>
  <si>
    <t>W53.44</t>
  </si>
  <si>
    <t>Bitten by rat, Street and highway,While resting, sleeping, eating or engaging in other vital activities</t>
  </si>
  <si>
    <t>W53.48</t>
  </si>
  <si>
    <t>Bitten by rat, Street and highway,While engaged in other specified activities</t>
  </si>
  <si>
    <t>W53.49</t>
  </si>
  <si>
    <t>Bitten by rat, Street and highway,During unspecified activity</t>
  </si>
  <si>
    <t>W53.50</t>
  </si>
  <si>
    <t>Bitten by rat, Trade and service area,While engaged in sports activity</t>
  </si>
  <si>
    <t>W53.51</t>
  </si>
  <si>
    <t>Bitten by rat, Trade and service area,While engaged in leisure activity</t>
  </si>
  <si>
    <t>W53.52</t>
  </si>
  <si>
    <t>Bitten by rat, Trade and service area,While working for income</t>
  </si>
  <si>
    <t>W53.53</t>
  </si>
  <si>
    <t>Bitten by rat, Trade and service area,While engaged in other types of work</t>
  </si>
  <si>
    <t>W53.54</t>
  </si>
  <si>
    <t>Bitten by rat, Trade and service area,While resting, sleeping, eating or engaging in other vital activities</t>
  </si>
  <si>
    <t>W53.58</t>
  </si>
  <si>
    <t>Bitten by rat, Trade and service area,While engaged in other specified activities</t>
  </si>
  <si>
    <t>W53.59</t>
  </si>
  <si>
    <t>Bitten by rat, Trade and service area,During unspecified activity</t>
  </si>
  <si>
    <t>W53.60</t>
  </si>
  <si>
    <t>Bitten by rat, Industrial and construction area,While engaged in sports activity</t>
  </si>
  <si>
    <t>W53.61</t>
  </si>
  <si>
    <t>Bitten by rat, Industrial and construction area,While engaged in leisure activity</t>
  </si>
  <si>
    <t>W53.62</t>
  </si>
  <si>
    <t>Bitten by rat, Industrial and construction area,While working for income</t>
  </si>
  <si>
    <t>W53.63</t>
  </si>
  <si>
    <t>Bitten by rat, Industrial and construction area,While engaged in other types of work</t>
  </si>
  <si>
    <t>W53.64</t>
  </si>
  <si>
    <t>Bitten by rat, Industrial and construction area,While resting, sleeping, eating or engaging in other vital activities</t>
  </si>
  <si>
    <t>W53.68</t>
  </si>
  <si>
    <t>Bitten by rat, Industrial and construction area,While engaged in other specified activities</t>
  </si>
  <si>
    <t>W53.69</t>
  </si>
  <si>
    <t>Bitten by rat, Industrial and construction area,During unspecified activity</t>
  </si>
  <si>
    <t>W53.70</t>
  </si>
  <si>
    <t>Bitten by rat, Farm,While engaged in sports activity</t>
  </si>
  <si>
    <t>W53.71</t>
  </si>
  <si>
    <t>Bitten by rat, Farm,While engaged in leisure activity</t>
  </si>
  <si>
    <t>W53.72</t>
  </si>
  <si>
    <t>Bitten by rat, Farm,While working for income</t>
  </si>
  <si>
    <t>W53.73</t>
  </si>
  <si>
    <t>Bitten by rat, Farm,While engaged in other types of work</t>
  </si>
  <si>
    <t>W53.74</t>
  </si>
  <si>
    <t>Bitten by rat, Farm,While resting, sleeping, eating or engaging in other vital activities</t>
  </si>
  <si>
    <t>W53.78</t>
  </si>
  <si>
    <t>Bitten by rat, Farm,While engaged in other specified activities</t>
  </si>
  <si>
    <t>W53.79</t>
  </si>
  <si>
    <t>Bitten by rat, Farm,During unspecified activity</t>
  </si>
  <si>
    <t>W53.80</t>
  </si>
  <si>
    <t>Bitten by rat, Other specified places,While engaged in sports activity</t>
  </si>
  <si>
    <t>W53.81</t>
  </si>
  <si>
    <t>Bitten by rat, Other specified places,While engaged in leisure activity</t>
  </si>
  <si>
    <t>W53.82</t>
  </si>
  <si>
    <t>Bitten by rat, Other specified places,While working for income</t>
  </si>
  <si>
    <t>W53.83</t>
  </si>
  <si>
    <t>Bitten by rat, Other specified places,While engaged in other types of work</t>
  </si>
  <si>
    <t>W53.84</t>
  </si>
  <si>
    <t>Bitten by rat, Other specified places,While resting, sleeping, eating or engaging in other vital activities</t>
  </si>
  <si>
    <t>W53.88</t>
  </si>
  <si>
    <t>Bitten by rat, Other specified places,While engaged in other specified activities</t>
  </si>
  <si>
    <t>W53.89</t>
  </si>
  <si>
    <t>Bitten by rat, Other specified places,During unspecified activity</t>
  </si>
  <si>
    <t>W53.90</t>
  </si>
  <si>
    <t>Bitten by rat, Unspecified place,While engaged in sports activity</t>
  </si>
  <si>
    <t>W53.91</t>
  </si>
  <si>
    <t>Bitten by rat, Unspecified place,While engaged in leisure activity</t>
  </si>
  <si>
    <t>W53.92</t>
  </si>
  <si>
    <t>Bitten by rat, Unspecified place,While working for income</t>
  </si>
  <si>
    <t>W53.93</t>
  </si>
  <si>
    <t>Bitten by rat, Unspecified place,While engaged in other types of work</t>
  </si>
  <si>
    <t>W53.94</t>
  </si>
  <si>
    <t>Bitten by rat, Unspecified place,While resting, sleeping, eating or engaging in other vital activities</t>
  </si>
  <si>
    <t>W53.98</t>
  </si>
  <si>
    <t>Bitten by rat, Unspecified place,While engaged in other specified activities</t>
  </si>
  <si>
    <t>W53.99</t>
  </si>
  <si>
    <t>Bitten by rat, Unspecified place,During unspecified activity</t>
  </si>
  <si>
    <t>W54</t>
  </si>
  <si>
    <t>Bitten or struck by dog</t>
  </si>
  <si>
    <t>W54.00</t>
  </si>
  <si>
    <t>Bitten or struck by dog ,Home,While engaged in sports activity</t>
  </si>
  <si>
    <t>W54.01</t>
  </si>
  <si>
    <t>Bitten or struck by dog ,Home,While engaged in leisure activity</t>
  </si>
  <si>
    <t>W54.02</t>
  </si>
  <si>
    <t>Bitten or struck by dog ,Home,While working for income</t>
  </si>
  <si>
    <t>W54.03</t>
  </si>
  <si>
    <t>Bitten or struck by dog ,Home,While engaged in other types of work</t>
  </si>
  <si>
    <t>W54.04</t>
  </si>
  <si>
    <t>Bitten or struck by dog ,Home,While resting, sleeping, eating or engaging in other vital activities</t>
  </si>
  <si>
    <t>W54.08</t>
  </si>
  <si>
    <t>Bitten or struck by dog ,Home,While engaged in other specified activities</t>
  </si>
  <si>
    <t>W54.09</t>
  </si>
  <si>
    <t>Bitten or struck by dog ,Home,During unspecified activity</t>
  </si>
  <si>
    <t>W54.10</t>
  </si>
  <si>
    <t>Bitten or struck by dog ,Residential institution,While engaged in sports activity</t>
  </si>
  <si>
    <t>W54.11</t>
  </si>
  <si>
    <t>Bitten or struck by dog ,Residential institution,While engaged in leisure activity</t>
  </si>
  <si>
    <t>W54.12</t>
  </si>
  <si>
    <t>Bitten or struck by dog ,Residential institution,While working for income</t>
  </si>
  <si>
    <t>W54.13</t>
  </si>
  <si>
    <t>Bitten or struck by dog ,Residential institution,While engaged in other types of work</t>
  </si>
  <si>
    <t>W54.14</t>
  </si>
  <si>
    <t>Bitten or struck by dog ,Residential institution,While resting, sleeping, eating or engaging in other vital activities</t>
  </si>
  <si>
    <t>W54.18</t>
  </si>
  <si>
    <t>Bitten or struck by dog ,Residential institution,While engaged in other specified activities</t>
  </si>
  <si>
    <t>W54.19</t>
  </si>
  <si>
    <t>Bitten or struck by dog ,Residential institution,During unspecified activity</t>
  </si>
  <si>
    <t>W54.20</t>
  </si>
  <si>
    <t>Bitten or struck by dog ,School, other institution and public administrative area,While engaged in sports activity</t>
  </si>
  <si>
    <t>W54.21</t>
  </si>
  <si>
    <t>Bitten or struck by dog ,School, other institution and public administrative area,While engaged in leisure activity</t>
  </si>
  <si>
    <t>W54.22</t>
  </si>
  <si>
    <t>Bitten or struck by dog ,School, other institution and public administrative area,While working for income</t>
  </si>
  <si>
    <t>W54.23</t>
  </si>
  <si>
    <t>Bitten or struck by dog ,School, other institution and public administrative area,While engaged in other types of work</t>
  </si>
  <si>
    <t>W54.24</t>
  </si>
  <si>
    <t>Bitten or struck by dog ,School, other institution and public administrative area,While resting, sleeping, eating or engaging in other vital activities</t>
  </si>
  <si>
    <t>W54.28</t>
  </si>
  <si>
    <t>Bitten or struck by dog ,School, other institution and public administrative area,While engaged in other specified activities</t>
  </si>
  <si>
    <t>W54.29</t>
  </si>
  <si>
    <t>Bitten or struck by dog ,School, other institution and public administrative area,During unspecified activity</t>
  </si>
  <si>
    <t>W54.30</t>
  </si>
  <si>
    <t>Bitten or struck by dog ,Sports and athletics area,While engaged in sports activity</t>
  </si>
  <si>
    <t>W54.31</t>
  </si>
  <si>
    <t>Bitten or struck by dog ,Sports and athletics area,While engaged in leisure activity</t>
  </si>
  <si>
    <t>W54.32</t>
  </si>
  <si>
    <t>Bitten or struck by dog ,Sports and athletics area,While working for income</t>
  </si>
  <si>
    <t>W54.33</t>
  </si>
  <si>
    <t>Bitten or struck by dog ,Sports and athletics area,While engaged in other types of work</t>
  </si>
  <si>
    <t>W54.34</t>
  </si>
  <si>
    <t>Bitten or struck by dog ,Sports and athletics area,While resting, sleeping, eating or engaging in other vital activities</t>
  </si>
  <si>
    <t>W54.38</t>
  </si>
  <si>
    <t>Bitten or struck by dog ,Sports and athletics area,While engaged in other specified activities</t>
  </si>
  <si>
    <t>W54.39</t>
  </si>
  <si>
    <t>Bitten or struck by dog ,Sports and athletics area,During unspecified activity</t>
  </si>
  <si>
    <t>W54.40</t>
  </si>
  <si>
    <t>Bitten or struck by dog ,Street and highway,While engaged in sports activity</t>
  </si>
  <si>
    <t>W54.41</t>
  </si>
  <si>
    <t>Bitten or struck by dog ,Street and highway,While engaged in leisure activity</t>
  </si>
  <si>
    <t>W54.42</t>
  </si>
  <si>
    <t>Bitten or struck by dog ,Street and highway,While working for income</t>
  </si>
  <si>
    <t>W54.43</t>
  </si>
  <si>
    <t>Bitten or struck by dog ,Street and highway,While engaged in other types of work</t>
  </si>
  <si>
    <t>W54.44</t>
  </si>
  <si>
    <t>Bitten or struck by dog ,Street and highway,While resting, sleeping, eating or engaging in other vital activities</t>
  </si>
  <si>
    <t>W54.48</t>
  </si>
  <si>
    <t>Bitten or struck by dog ,Street and highway,While engaged in other specified activities</t>
  </si>
  <si>
    <t>W54.49</t>
  </si>
  <si>
    <t>Bitten or struck by dog ,Street and highway,During unspecified activity</t>
  </si>
  <si>
    <t>W54.50</t>
  </si>
  <si>
    <t>Bitten or struck by dog ,Trade and service area,While engaged in sports activity</t>
  </si>
  <si>
    <t>W54.51</t>
  </si>
  <si>
    <t>Bitten or struck by dog ,Trade and service area,While engaged in leisure activity</t>
  </si>
  <si>
    <t>W54.52</t>
  </si>
  <si>
    <t>Bitten or struck by dog ,Trade and service area,While working for income</t>
  </si>
  <si>
    <t>W54.53</t>
  </si>
  <si>
    <t>Bitten or struck by dog ,Trade and service area,While engaged in other types of work</t>
  </si>
  <si>
    <t>W54.54</t>
  </si>
  <si>
    <t>Bitten or struck by dog ,Trade and service area,While resting, sleeping, eating or engaging in other vital activities</t>
  </si>
  <si>
    <t>W54.58</t>
  </si>
  <si>
    <t>Bitten or struck by dog ,Trade and service area,While engaged in other specified activities</t>
  </si>
  <si>
    <t>W54.59</t>
  </si>
  <si>
    <t>Bitten or struck by dog ,Trade and service area,During unspecified activity</t>
  </si>
  <si>
    <t>W54.60</t>
  </si>
  <si>
    <t>Bitten or struck by dog ,Industrial and construction area,While engaged in sports activity</t>
  </si>
  <si>
    <t>W54.61</t>
  </si>
  <si>
    <t>Bitten or struck by dog ,Industrial and construction area,While engaged in leisure activity</t>
  </si>
  <si>
    <t>W54.62</t>
  </si>
  <si>
    <t>Bitten or struck by dog ,Industrial and construction area,While working for income</t>
  </si>
  <si>
    <t>W54.63</t>
  </si>
  <si>
    <t>Bitten or struck by dog ,Industrial and construction area,While engaged in other types of work</t>
  </si>
  <si>
    <t>W54.64</t>
  </si>
  <si>
    <t>Bitten or struck by dog ,Industrial and construction area,While resting, sleeping, eating or engaging in other vital activities</t>
  </si>
  <si>
    <t>W54.68</t>
  </si>
  <si>
    <t>Bitten or struck by dog ,Industrial and construction area,While engaged in other specified activities</t>
  </si>
  <si>
    <t>W54.69</t>
  </si>
  <si>
    <t>Bitten or struck by dog ,Industrial and construction area,During unspecified activity</t>
  </si>
  <si>
    <t>W54.70</t>
  </si>
  <si>
    <t>Bitten or struck by dog ,Farm,While engaged in sports activity</t>
  </si>
  <si>
    <t>W54.71</t>
  </si>
  <si>
    <t>Bitten or struck by dog ,Farm,While engaged in leisure activity</t>
  </si>
  <si>
    <t>W54.72</t>
  </si>
  <si>
    <t>Bitten or struck by dog ,Farm,While working for income</t>
  </si>
  <si>
    <t>W54.73</t>
  </si>
  <si>
    <t>Bitten or struck by dog ,Farm,While engaged in other types of work</t>
  </si>
  <si>
    <t>W54.74</t>
  </si>
  <si>
    <t>Bitten or struck by dog ,Farm,While resting, sleeping, eating or engaging in other vital activities</t>
  </si>
  <si>
    <t>W54.78</t>
  </si>
  <si>
    <t>Bitten or struck by dog ,Farm,While engaged in other specified activities</t>
  </si>
  <si>
    <t>W54.79</t>
  </si>
  <si>
    <t>Bitten or struck by dog ,Farm,During unspecified activity</t>
  </si>
  <si>
    <t>W54.80</t>
  </si>
  <si>
    <t>Bitten or struck by dog ,Other specified places,While engaged in sports activity</t>
  </si>
  <si>
    <t>W54.81</t>
  </si>
  <si>
    <t>Bitten or struck by dog ,Other specified places,While engaged in leisure activity</t>
  </si>
  <si>
    <t>W54.82</t>
  </si>
  <si>
    <t>Bitten or struck by dog ,Other specified places,While working for income</t>
  </si>
  <si>
    <t>W54.83</t>
  </si>
  <si>
    <t>Bitten or struck by dog ,Other specified places,While engaged in other types of work</t>
  </si>
  <si>
    <t>W54.84</t>
  </si>
  <si>
    <t>Bitten or struck by dog ,Other specified places,While resting, sleeping, eating or engaging in other vital activities</t>
  </si>
  <si>
    <t>W54.88</t>
  </si>
  <si>
    <t>Bitten or struck by dog ,Other specified places,While engaged in other specified activities</t>
  </si>
  <si>
    <t>W54.89</t>
  </si>
  <si>
    <t>Bitten or struck by dog ,Other specified places,During unspecified activity</t>
  </si>
  <si>
    <t>W54.90</t>
  </si>
  <si>
    <t>Bitten or struck by dog ,Unspecified place,While engaged in sports activity</t>
  </si>
  <si>
    <t>W54.91</t>
  </si>
  <si>
    <t>Bitten or struck by dog ,Unspecified place,While engaged in leisure activity</t>
  </si>
  <si>
    <t>W54.92</t>
  </si>
  <si>
    <t>Bitten or struck by dog ,Unspecified place,While working for income</t>
  </si>
  <si>
    <t>W54.93</t>
  </si>
  <si>
    <t>Bitten or struck by dog ,Unspecified place,While engaged in other types of work</t>
  </si>
  <si>
    <t>W54.94</t>
  </si>
  <si>
    <t>Bitten or struck by dog ,Unspecified place,While resting, sleeping, eating or engaging in other vital activities</t>
  </si>
  <si>
    <t>W54.98</t>
  </si>
  <si>
    <t>Bitten or struck by dog ,Unspecified place,While engaged in other specified activities</t>
  </si>
  <si>
    <t>W54.99</t>
  </si>
  <si>
    <t>Bitten or struck by dog ,Unspecified place,During unspecified activity</t>
  </si>
  <si>
    <t>W55</t>
  </si>
  <si>
    <t>Bitten or struck by other mammals</t>
  </si>
  <si>
    <t>W55.00</t>
  </si>
  <si>
    <t>Bitten or struck by other mammals, Home,While engaged in sports activity</t>
  </si>
  <si>
    <t>W55.01</t>
  </si>
  <si>
    <t>Bitten or struck by other mammals, Home,While engaged in leisure activity</t>
  </si>
  <si>
    <t>W55.02</t>
  </si>
  <si>
    <t>Bitten or struck by other mammals, Home,While working for income</t>
  </si>
  <si>
    <t>W55.03</t>
  </si>
  <si>
    <t>Bitten or struck by other mammals, Home,While engaged in other types of work</t>
  </si>
  <si>
    <t>W55.04</t>
  </si>
  <si>
    <t>Bitten or struck by other mammals, Home,While resting, sleeping, eating or engaging in other vital activities</t>
  </si>
  <si>
    <t>W55.08</t>
  </si>
  <si>
    <t>Bitten or struck by other mammals, Home,While engaged in other specified activities</t>
  </si>
  <si>
    <t>W55.09</t>
  </si>
  <si>
    <t>Bitten or struck by other mammals, Home,During unspecified activity</t>
  </si>
  <si>
    <t>W55.10</t>
  </si>
  <si>
    <t>Bitten or struck by other mammals, Residential institution,While engaged in sports activity</t>
  </si>
  <si>
    <t>W55.11</t>
  </si>
  <si>
    <t>Bitten or struck by other mammals, Residential institution,While engaged in leisure activity</t>
  </si>
  <si>
    <t>W55.12</t>
  </si>
  <si>
    <t>Bitten or struck by other mammals, Residential institution,While working for income</t>
  </si>
  <si>
    <t>W55.13</t>
  </si>
  <si>
    <t>Bitten or struck by other mammals, Residential institution,While engaged in other types of work</t>
  </si>
  <si>
    <t>W55.14</t>
  </si>
  <si>
    <t>Bitten or struck by other mammals, Residential institution,While resting, sleeping, eating or engaging in other vital activities</t>
  </si>
  <si>
    <t>W55.18</t>
  </si>
  <si>
    <t>Bitten or struck by other mammals, Residential institution,While engaged in other specified activities</t>
  </si>
  <si>
    <t>W55.19</t>
  </si>
  <si>
    <t>Bitten or struck by other mammals, Residential institution,During unspecified activity</t>
  </si>
  <si>
    <t>W55.20</t>
  </si>
  <si>
    <t>Bitten or struck by other mammals, School, other institution and public administrative area,While engaged in sports activity</t>
  </si>
  <si>
    <t>W55.21</t>
  </si>
  <si>
    <t>Bitten or struck by other mammals, School, other institution and public administrative area,While engaged in leisure activity</t>
  </si>
  <si>
    <t>W55.22</t>
  </si>
  <si>
    <t>Bitten or struck by other mammals, School, other institution and public administrative area,While working for income</t>
  </si>
  <si>
    <t>W55.23</t>
  </si>
  <si>
    <t>Bitten or struck by other mammals, School, other institution and public administrative area,While engaged in other types of work</t>
  </si>
  <si>
    <t>W55.24</t>
  </si>
  <si>
    <t>Bitten or struck by other mammals, School, other institution and public administrative area,While resting, sleeping, eating or engaging in other vital activities</t>
  </si>
  <si>
    <t>W55.28</t>
  </si>
  <si>
    <t>Bitten or struck by other mammals, School, other institution and public administrative area,While engaged in other specified activities</t>
  </si>
  <si>
    <t>W55.29</t>
  </si>
  <si>
    <t>Bitten or struck by other mammals, School, other institution and public administrative area,During unspecified activity</t>
  </si>
  <si>
    <t>W55.30</t>
  </si>
  <si>
    <t>Bitten or struck by other mammals, Sports and athletics area,While engaged in sports activity</t>
  </si>
  <si>
    <t>W55.31</t>
  </si>
  <si>
    <t>Bitten or struck by other mammals, Sports and athletics area,While engaged in leisure activity</t>
  </si>
  <si>
    <t>W55.32</t>
  </si>
  <si>
    <t>Bitten or struck by other mammals, Sports and athletics area,While working for income</t>
  </si>
  <si>
    <t>W55.33</t>
  </si>
  <si>
    <t>Bitten or struck by other mammals, Sports and athletics area,While engaged in other types of work</t>
  </si>
  <si>
    <t>W55.34</t>
  </si>
  <si>
    <t>Bitten or struck by other mammals, Sports and athletics area,While resting, sleeping, eating or engaging in other vital activities</t>
  </si>
  <si>
    <t>W55.38</t>
  </si>
  <si>
    <t>Bitten or struck by other mammals, Sports and athletics area,While engaged in other specified activities</t>
  </si>
  <si>
    <t>W55.39</t>
  </si>
  <si>
    <t>Bitten or struck by other mammals, Sports and athletics area,During unspecified activity</t>
  </si>
  <si>
    <t>W55.40</t>
  </si>
  <si>
    <t>Bitten or struck by other mammals, Street and highway,While engaged in sports activity</t>
  </si>
  <si>
    <t>W55.41</t>
  </si>
  <si>
    <t>Bitten or struck by other mammals, Street and highway,While engaged in leisure activity</t>
  </si>
  <si>
    <t>W55.42</t>
  </si>
  <si>
    <t>Bitten or struck by other mammals, Street and highway,While working for income</t>
  </si>
  <si>
    <t>W55.43</t>
  </si>
  <si>
    <t>Bitten or struck by other mammals, Street and highway,While engaged in other types of work</t>
  </si>
  <si>
    <t>W55.44</t>
  </si>
  <si>
    <t>Bitten or struck by other mammals, Street and highway,While resting, sleeping, eating or engaging in other vital activities</t>
  </si>
  <si>
    <t>W55.48</t>
  </si>
  <si>
    <t>Bitten or struck by other mammals, Street and highway,While engaged in other specified activities</t>
  </si>
  <si>
    <t>W55.49</t>
  </si>
  <si>
    <t>Bitten or struck by other mammals, Street and highway,During unspecified activity</t>
  </si>
  <si>
    <t>W55.50</t>
  </si>
  <si>
    <t>Bitten or struck by other mammals, Trade and service area,While engaged in sports activity</t>
  </si>
  <si>
    <t>W55.51</t>
  </si>
  <si>
    <t>Bitten or struck by other mammals, Trade and service area,While engaged in leisure activity</t>
  </si>
  <si>
    <t>W55.52</t>
  </si>
  <si>
    <t>Bitten or struck by other mammals, Trade and service area,While working for income</t>
  </si>
  <si>
    <t>W55.53</t>
  </si>
  <si>
    <t>Bitten or struck by other mammals, Trade and service area,While engaged in other types of work</t>
  </si>
  <si>
    <t>W55.54</t>
  </si>
  <si>
    <t>Bitten or struck by other mammals, Trade and service area,While resting, sleeping, eating or engaging in other vital activities</t>
  </si>
  <si>
    <t>W55.58</t>
  </si>
  <si>
    <t>Bitten or struck by other mammals, Trade and service area,While engaged in other specified activities</t>
  </si>
  <si>
    <t>W55.59</t>
  </si>
  <si>
    <t>Bitten or struck by other mammals, Trade and service area,During unspecified activity</t>
  </si>
  <si>
    <t>W55.60</t>
  </si>
  <si>
    <t>Bitten or struck by other mammals, Industrial and construction area,While engaged in sports activity</t>
  </si>
  <si>
    <t>W55.61</t>
  </si>
  <si>
    <t>Bitten or struck by other mammals, Industrial and construction area,While engaged in leisure activity</t>
  </si>
  <si>
    <t>W55.62</t>
  </si>
  <si>
    <t>Bitten or struck by other mammals, Industrial and construction area,While working for income</t>
  </si>
  <si>
    <t>W55.63</t>
  </si>
  <si>
    <t>Bitten or struck by other mammals, Industrial and construction area,While engaged in other types of work</t>
  </si>
  <si>
    <t>W55.64</t>
  </si>
  <si>
    <t>Bitten or struck by other mammals, Industrial and construction area,While resting, sleeping, eating or engaging in other vital activities</t>
  </si>
  <si>
    <t>W55.68</t>
  </si>
  <si>
    <t>Bitten or struck by other mammals, Industrial and construction area,While engaged in other specified activities</t>
  </si>
  <si>
    <t>W55.69</t>
  </si>
  <si>
    <t>Bitten or struck by other mammals, Industrial and construction area,During unspecified activity</t>
  </si>
  <si>
    <t>W55.70</t>
  </si>
  <si>
    <t>Bitten or struck by other mammals, Farm,While engaged in sports activity</t>
  </si>
  <si>
    <t>W55.71</t>
  </si>
  <si>
    <t>Bitten or struck by other mammals, Farm,While engaged in leisure activity</t>
  </si>
  <si>
    <t>W55.72</t>
  </si>
  <si>
    <t>Bitten or struck by other mammals, Farm,While working for income</t>
  </si>
  <si>
    <t>W55.73</t>
  </si>
  <si>
    <t>Bitten or struck by other mammals, Farm,While engaged in other types of work</t>
  </si>
  <si>
    <t>W55.74</t>
  </si>
  <si>
    <t>Bitten or struck by other mammals, Farm,While resting, sleeping, eating or engaging in other vital activities</t>
  </si>
  <si>
    <t>W55.78</t>
  </si>
  <si>
    <t>Bitten or struck by other mammals, Farm,While engaged in other specified activities</t>
  </si>
  <si>
    <t>W55.79</t>
  </si>
  <si>
    <t>Bitten or struck by other mammals, Farm,During unspecified activity</t>
  </si>
  <si>
    <t>W55.80</t>
  </si>
  <si>
    <t>Bitten or struck by other mammals, Other specified places,While engaged in sports activity</t>
  </si>
  <si>
    <t>W55.81</t>
  </si>
  <si>
    <t>Bitten or struck by other mammals, Other specified places,While engaged in leisure activity</t>
  </si>
  <si>
    <t>W55.82</t>
  </si>
  <si>
    <t>Bitten or struck by other mammals, Other specified places,While working for income</t>
  </si>
  <si>
    <t>W55.83</t>
  </si>
  <si>
    <t>Bitten or struck by other mammals, Other specified places,While engaged in other types of work</t>
  </si>
  <si>
    <t>W55.84</t>
  </si>
  <si>
    <t>Bitten or struck by other mammals, Other specified places,While resting, sleeping, eating or engaging in other vital activities</t>
  </si>
  <si>
    <t>W55.88</t>
  </si>
  <si>
    <t>Bitten or struck by other mammals, Other specified places,While engaged in other specified activities</t>
  </si>
  <si>
    <t>W55.89</t>
  </si>
  <si>
    <t>Bitten or struck by other mammals, Other specified places,During unspecified activity</t>
  </si>
  <si>
    <t>W55.90</t>
  </si>
  <si>
    <t>Bitten or struck by other mammals, Unspecified place,While engaged in sports activity</t>
  </si>
  <si>
    <t>W55.91</t>
  </si>
  <si>
    <t>Bitten or struck by other mammals, Unspecified place,While engaged in leisure activity</t>
  </si>
  <si>
    <t>W55.92</t>
  </si>
  <si>
    <t>Bitten or struck by other mammals, Unspecified place,While working for income</t>
  </si>
  <si>
    <t>W55.93</t>
  </si>
  <si>
    <t>Bitten or struck by other mammals, Unspecified place,While engaged in other types of work</t>
  </si>
  <si>
    <t>W55.94</t>
  </si>
  <si>
    <t>Bitten or struck by other mammals, Unspecified place,While resting, sleeping, eating or engaging in other vital activities</t>
  </si>
  <si>
    <t>W55.98</t>
  </si>
  <si>
    <t>Bitten or struck by other mammals, Unspecified place,While engaged in other specified activities</t>
  </si>
  <si>
    <t>W55.99</t>
  </si>
  <si>
    <t>Bitten or struck by other mammals, Unspecified place,During unspecified activity</t>
  </si>
  <si>
    <t>W56</t>
  </si>
  <si>
    <t>Contact with marine animal</t>
  </si>
  <si>
    <t>W56.00</t>
  </si>
  <si>
    <t>Contact with marine animal, Home,While engaged in sports activity</t>
  </si>
  <si>
    <t>W56.01</t>
  </si>
  <si>
    <t>Contact with marine animal, Home,While engaged in leisure activity</t>
  </si>
  <si>
    <t>W56.02</t>
  </si>
  <si>
    <t>Contact with marine animal, Home,While working for income</t>
  </si>
  <si>
    <t>W56.03</t>
  </si>
  <si>
    <t>Contact with marine animal, Home,While engaged in other types of work</t>
  </si>
  <si>
    <t>W56.04</t>
  </si>
  <si>
    <t>Contact with marine animal, Home,While resting, sleeping, eating or engaging in other vital activities</t>
  </si>
  <si>
    <t>W56.08</t>
  </si>
  <si>
    <t>Contact with marine animal, Home,While engaged in other specified activities</t>
  </si>
  <si>
    <t>W56.09</t>
  </si>
  <si>
    <t>Contact with marine animal, Home,During unspecified activity</t>
  </si>
  <si>
    <t>W56.10</t>
  </si>
  <si>
    <t>Contact with marine animal, Residential institution,While engaged in sports activity</t>
  </si>
  <si>
    <t>W56.11</t>
  </si>
  <si>
    <t>Contact with marine animal, Residential institution,While engaged in leisure activity</t>
  </si>
  <si>
    <t>W56.12</t>
  </si>
  <si>
    <t>Contact with marine animal, Residential institution,While working for income</t>
  </si>
  <si>
    <t>W56.13</t>
  </si>
  <si>
    <t>Contact with marine animal, Residential institution,While engaged in other types of work</t>
  </si>
  <si>
    <t>W56.14</t>
  </si>
  <si>
    <t>Contact with marine animal, Residential institution,While resting, sleeping, eating or engaging in other vital activities</t>
  </si>
  <si>
    <t>W56.18</t>
  </si>
  <si>
    <t>Contact with marine animal, Residential institution,While engaged in other specified activities</t>
  </si>
  <si>
    <t>W56.19</t>
  </si>
  <si>
    <t>Contact with marine animal, Residential institution,During unspecified activity</t>
  </si>
  <si>
    <t>W56.20</t>
  </si>
  <si>
    <t>Contact with marine animal, School, other institution and public administrative area,While engaged in sports activity</t>
  </si>
  <si>
    <t>W56.21</t>
  </si>
  <si>
    <t>Contact with marine animal, School, other institution and public administrative area,While engaged in leisure activity</t>
  </si>
  <si>
    <t>W56.22</t>
  </si>
  <si>
    <t>Contact with marine animal, School, other institution and public administrative area,While working for income</t>
  </si>
  <si>
    <t>W56.23</t>
  </si>
  <si>
    <t>Contact with marine animal, School, other institution and public administrative area,While engaged in other types of work</t>
  </si>
  <si>
    <t>W56.24</t>
  </si>
  <si>
    <t>Contact with marine animal, School, other institution and public administrative area,While resting, sleeping, eating or engaging in other vital activities</t>
  </si>
  <si>
    <t>W56.28</t>
  </si>
  <si>
    <t>Contact with marine animal, School, other institution and public administrative area,While engaged in other specified activities</t>
  </si>
  <si>
    <t>W56.29</t>
  </si>
  <si>
    <t>Contact with marine animal, School, other institution and public administrative area,During unspecified activity</t>
  </si>
  <si>
    <t>W56.30</t>
  </si>
  <si>
    <t>Contact with marine animal, Sports and athletics area,While engaged in sports activity</t>
  </si>
  <si>
    <t>W56.31</t>
  </si>
  <si>
    <t>Contact with marine animal, Sports and athletics area,While engaged in leisure activity</t>
  </si>
  <si>
    <t>W56.32</t>
  </si>
  <si>
    <t>Contact with marine animal, Sports and athletics area,While working for income</t>
  </si>
  <si>
    <t>W56.33</t>
  </si>
  <si>
    <t>Contact with marine animal, Sports and athletics area,While engaged in other types of work</t>
  </si>
  <si>
    <t>W56.34</t>
  </si>
  <si>
    <t>Contact with marine animal, Sports and athletics area,While resting, sleeping, eating or engaging in other vital activities</t>
  </si>
  <si>
    <t>W56.38</t>
  </si>
  <si>
    <t>Contact with marine animal, Sports and athletics area,While engaged in other specified activities</t>
  </si>
  <si>
    <t>W56.39</t>
  </si>
  <si>
    <t>Contact with marine animal, Sports and athletics area,During unspecified activity</t>
  </si>
  <si>
    <t>W56.40</t>
  </si>
  <si>
    <t>Contact with marine animal, Street and highway,While engaged in sports activity</t>
  </si>
  <si>
    <t>W56.41</t>
  </si>
  <si>
    <t>Contact with marine animal, Street and highway,While engaged in leisure activity</t>
  </si>
  <si>
    <t>W56.42</t>
  </si>
  <si>
    <t>Contact with marine animal, Street and highway,While working for income</t>
  </si>
  <si>
    <t>W56.43</t>
  </si>
  <si>
    <t>Contact with marine animal, Street and highway,While engaged in other types of work</t>
  </si>
  <si>
    <t>W56.44</t>
  </si>
  <si>
    <t>Contact with marine animal, Street and highway,While resting, sleeping, eating or engaging in other vital activities</t>
  </si>
  <si>
    <t>W56.48</t>
  </si>
  <si>
    <t>Contact with marine animal, Street and highway,While engaged in other specified activities</t>
  </si>
  <si>
    <t>W56.49</t>
  </si>
  <si>
    <t>Contact with marine animal, Street and highway,During unspecified activity</t>
  </si>
  <si>
    <t>W56.50</t>
  </si>
  <si>
    <t>Contact with marine animal, Trade and service area,While engaged in sports activity</t>
  </si>
  <si>
    <t>W56.51</t>
  </si>
  <si>
    <t>Contact with marine animal, Trade and service area,While engaged in leisure activity</t>
  </si>
  <si>
    <t>W56.52</t>
  </si>
  <si>
    <t>Contact with marine animal, Trade and service area,While working for income</t>
  </si>
  <si>
    <t>W56.53</t>
  </si>
  <si>
    <t>Contact with marine animal, Trade and service area,While engaged in other types of work</t>
  </si>
  <si>
    <t>W56.54</t>
  </si>
  <si>
    <t>Contact with marine animal, Trade and service area,While resting, sleeping, eating or engaging in other vital activities</t>
  </si>
  <si>
    <t>W56.58</t>
  </si>
  <si>
    <t>Contact with marine animal, Trade and service area,While engaged in other specified activities</t>
  </si>
  <si>
    <t>W56.59</t>
  </si>
  <si>
    <t>Contact with marine animal, Trade and service area,During unspecified activity</t>
  </si>
  <si>
    <t>W56.60</t>
  </si>
  <si>
    <t>Contact with marine animal, Industrial and construction area,While engaged in sports activity</t>
  </si>
  <si>
    <t>W56.61</t>
  </si>
  <si>
    <t>Contact with marine animal, Industrial and construction area,While engaged in leisure activity</t>
  </si>
  <si>
    <t>W56.62</t>
  </si>
  <si>
    <t>Contact with marine animal, Industrial and construction area,While working for income</t>
  </si>
  <si>
    <t>W56.63</t>
  </si>
  <si>
    <t>Contact with marine animal, Industrial and construction area,While engaged in other types of work</t>
  </si>
  <si>
    <t>W56.64</t>
  </si>
  <si>
    <t>Contact with marine animal, Industrial and construction area,While resting, sleeping, eating or engaging in other vital activities</t>
  </si>
  <si>
    <t>W56.68</t>
  </si>
  <si>
    <t>Contact with marine animal, Industrial and construction area,While engaged in other specified activities</t>
  </si>
  <si>
    <t>W56.69</t>
  </si>
  <si>
    <t>Contact with marine animal, Industrial and construction area,During unspecified activity</t>
  </si>
  <si>
    <t>W56.70</t>
  </si>
  <si>
    <t>Contact with marine animal, Farm,While engaged in sports activity</t>
  </si>
  <si>
    <t>W56.71</t>
  </si>
  <si>
    <t>Contact with marine animal, Farm,While engaged in leisure activity</t>
  </si>
  <si>
    <t>W56.72</t>
  </si>
  <si>
    <t>Contact with marine animal, Farm,While working for income</t>
  </si>
  <si>
    <t>W56.73</t>
  </si>
  <si>
    <t>Contact with marine animal, Farm,While engaged in other types of work</t>
  </si>
  <si>
    <t>W56.74</t>
  </si>
  <si>
    <t>Contact with marine animal, Farm,While resting, sleeping, eating or engaging in other vital activities</t>
  </si>
  <si>
    <t>W56.78</t>
  </si>
  <si>
    <t>Contact with marine animal, Farm,While engaged in other specified activities</t>
  </si>
  <si>
    <t>W56.79</t>
  </si>
  <si>
    <t>Contact with marine animal, Farm,During unspecified activity</t>
  </si>
  <si>
    <t>W56.80</t>
  </si>
  <si>
    <t>Contact with marine animal, Other specified places,While engaged in sports activity</t>
  </si>
  <si>
    <t>W56.81</t>
  </si>
  <si>
    <t>Contact with marine animal, Other specified places,While engaged in leisure activity</t>
  </si>
  <si>
    <t>W56.82</t>
  </si>
  <si>
    <t>Contact with marine animal, Other specified places,While working for income</t>
  </si>
  <si>
    <t>W56.83</t>
  </si>
  <si>
    <t>Contact with marine animal, Other specified places,While engaged in other types of work</t>
  </si>
  <si>
    <t>W56.84</t>
  </si>
  <si>
    <t>Contact with marine animal, Other specified places,While resting, sleeping, eating or engaging in other vital activities</t>
  </si>
  <si>
    <t>W56.88</t>
  </si>
  <si>
    <t>Contact with marine animal, Other specified places,While engaged in other specified activities</t>
  </si>
  <si>
    <t>W56.89</t>
  </si>
  <si>
    <t>Contact with marine animal, Other specified places,During unspecified activity</t>
  </si>
  <si>
    <t>W56.90</t>
  </si>
  <si>
    <t>Contact with marine animal, Unspecified place,While engaged in sports activity</t>
  </si>
  <si>
    <t>W56.91</t>
  </si>
  <si>
    <t>Contact with marine animal, Unspecified place,While engaged in leisure activity</t>
  </si>
  <si>
    <t>W56.92</t>
  </si>
  <si>
    <t>Contact with marine animal, Unspecified place,While working for income</t>
  </si>
  <si>
    <t>W56.93</t>
  </si>
  <si>
    <t>Contact with marine animal, Unspecified place,While engaged in other types of work</t>
  </si>
  <si>
    <t>W56.94</t>
  </si>
  <si>
    <t>Contact with marine animal, Unspecified place,While resting, sleeping, eating or engaging in other vital activities</t>
  </si>
  <si>
    <t>W56.98</t>
  </si>
  <si>
    <t>Contact with marine animal, Unspecified place,While engaged in other specified activities</t>
  </si>
  <si>
    <t>W56.99</t>
  </si>
  <si>
    <t>Contact with marine animal, Unspecified place,During unspecified activity</t>
  </si>
  <si>
    <t>W57</t>
  </si>
  <si>
    <t>Bitten or stung by nonvenomous insect and other nonvenomous arthropods</t>
  </si>
  <si>
    <t>W57.00</t>
  </si>
  <si>
    <t>Bitten or stung by nonvenomous insect and other nonvenomous arthropods ,Home,While engaged in sports activity</t>
  </si>
  <si>
    <t>W57.01</t>
  </si>
  <si>
    <t>Bitten or stung by nonvenomous insect and other nonvenomous arthropods ,Home,While engaged in leisure activity</t>
  </si>
  <si>
    <t>W57.02</t>
  </si>
  <si>
    <t>Bitten or stung by nonvenomous insect and other nonvenomous arthropods ,Home,While working for income</t>
  </si>
  <si>
    <t>W57.03</t>
  </si>
  <si>
    <t>Bitten or stung by nonvenomous insect and other nonvenomous arthropods ,Home,While engaged in other types of work</t>
  </si>
  <si>
    <t>W57.04</t>
  </si>
  <si>
    <t>Bitten or stung by nonvenomous insect and other nonvenomous arthropods ,Home,While resting, sleeping, eating or engaging in other vital activities</t>
  </si>
  <si>
    <t>W57.08</t>
  </si>
  <si>
    <t>Bitten or stung by nonvenomous insect and other nonvenomous arthropods ,Home,While engaged in other specified activities</t>
  </si>
  <si>
    <t>W57.09</t>
  </si>
  <si>
    <t>Bitten or stung by nonvenomous insect and other nonvenomous arthropods ,Home,During unspecified activity</t>
  </si>
  <si>
    <t>W57.10</t>
  </si>
  <si>
    <t>Bitten or stung by nonvenomous insect and other nonvenomous arthropods ,Residential institution,While engaged in sports activity</t>
  </si>
  <si>
    <t>W57.11</t>
  </si>
  <si>
    <t>Bitten or stung by nonvenomous insect and other nonvenomous arthropods ,Residential institution,While engaged in leisure activity</t>
  </si>
  <si>
    <t>W57.12</t>
  </si>
  <si>
    <t>Bitten or stung by nonvenomous insect and other nonvenomous arthropods ,Residential institution,While working for income</t>
  </si>
  <si>
    <t>W57.13</t>
  </si>
  <si>
    <t>Bitten or stung by nonvenomous insect and other nonvenomous arthropods ,Residential institution,While engaged in other types of work</t>
  </si>
  <si>
    <t>W57.14</t>
  </si>
  <si>
    <t>Bitten or stung by nonvenomous insect and other nonvenomous arthropods ,Residential institution,While resting, sleeping, eating or engaging in other vital activities</t>
  </si>
  <si>
    <t>W57.18</t>
  </si>
  <si>
    <t>Bitten or stung by nonvenomous insect and other nonvenomous arthropods ,Residential institution,While engaged in other specified activities</t>
  </si>
  <si>
    <t>W57.19</t>
  </si>
  <si>
    <t>Bitten or stung by nonvenomous insect and other nonvenomous arthropods ,Residential institution,During unspecified activity</t>
  </si>
  <si>
    <t>W57.20</t>
  </si>
  <si>
    <t>Bitten or stung by nonvenomous insect and other nonvenomous arthropods ,School, other institution and public administrative area,While engaged in sports activity</t>
  </si>
  <si>
    <t>W57.21</t>
  </si>
  <si>
    <t>Bitten or stung by nonvenomous insect and other nonvenomous arthropods ,School, other institution and public administrative area,While engaged in leisure activity</t>
  </si>
  <si>
    <t>W57.22</t>
  </si>
  <si>
    <t>Bitten or stung by nonvenomous insect and other nonvenomous arthropods ,School, other institution and public administrative area,While working for income</t>
  </si>
  <si>
    <t>W57.23</t>
  </si>
  <si>
    <t>Bitten or stung by nonvenomous insect and other nonvenomous arthropods ,School, other institution and public administrative area,While engaged in other types of work</t>
  </si>
  <si>
    <t>W57.24</t>
  </si>
  <si>
    <t>Bitten or stung by nonvenomous insect and other nonvenomous arthropods ,School, other institution and public administrative area,While resting, sleeping, eating or engaging in other vital activities</t>
  </si>
  <si>
    <t>W57.28</t>
  </si>
  <si>
    <t>Bitten or stung by nonvenomous insect and other nonvenomous arthropods ,School, other institution and public administrative area,While engaged in other specified activities</t>
  </si>
  <si>
    <t>W57.29</t>
  </si>
  <si>
    <t>Bitten or stung by nonvenomous insect and other nonvenomous arthropods ,School, other institution and public administrative area,During unspecified activity</t>
  </si>
  <si>
    <t>W57.30</t>
  </si>
  <si>
    <t>Bitten or stung by nonvenomous insect and other nonvenomous arthropods ,Sports and athletics area,While engaged in sports activity</t>
  </si>
  <si>
    <t>W57.31</t>
  </si>
  <si>
    <t>Bitten or stung by nonvenomous insect and other nonvenomous arthropods ,Sports and athletics area,While engaged in leisure activity</t>
  </si>
  <si>
    <t>W57.32</t>
  </si>
  <si>
    <t>Bitten or stung by nonvenomous insect and other nonvenomous arthropods ,Sports and athletics area,While working for income</t>
  </si>
  <si>
    <t>W57.33</t>
  </si>
  <si>
    <t>Bitten or stung by nonvenomous insect and other nonvenomous arthropods ,Sports and athletics area,While engaged in other types of work</t>
  </si>
  <si>
    <t>W57.34</t>
  </si>
  <si>
    <t>Bitten or stung by nonvenomous insect and other nonvenomous arthropods ,Sports and athletics area,While resting, sleeping, eating or engaging in other vital activities</t>
  </si>
  <si>
    <t>W57.38</t>
  </si>
  <si>
    <t>Bitten or stung by nonvenomous insect and other nonvenomous arthropods ,Sports and athletics area,While engaged in other specified activities</t>
  </si>
  <si>
    <t>W57.39</t>
  </si>
  <si>
    <t>Bitten or stung by nonvenomous insect and other nonvenomous arthropods ,Sports and athletics area,During unspecified activity</t>
  </si>
  <si>
    <t>W57.40</t>
  </si>
  <si>
    <t>Bitten or stung by nonvenomous insect and other nonvenomous arthropods ,Street and highway,While engaged in sports activity</t>
  </si>
  <si>
    <t>W57.41</t>
  </si>
  <si>
    <t>Bitten or stung by nonvenomous insect and other nonvenomous arthropods ,Street and highway,While engaged in leisure activity</t>
  </si>
  <si>
    <t>W57.42</t>
  </si>
  <si>
    <t>Bitten or stung by nonvenomous insect and other nonvenomous arthropods ,Street and highway,While working for income</t>
  </si>
  <si>
    <t>W57.43</t>
  </si>
  <si>
    <t>Bitten or stung by nonvenomous insect and other nonvenomous arthropods ,Street and highway,While engaged in other types of work</t>
  </si>
  <si>
    <t>W57.44</t>
  </si>
  <si>
    <t>Bitten or stung by nonvenomous insect and other nonvenomous arthropods ,Street and highway,While resting, sleeping, eating or engaging in other vital activities</t>
  </si>
  <si>
    <t>W57.48</t>
  </si>
  <si>
    <t>Bitten or stung by nonvenomous insect and other nonvenomous arthropods ,Street and highway,While engaged in other specified activities</t>
  </si>
  <si>
    <t>W57.49</t>
  </si>
  <si>
    <t>Bitten or stung by nonvenomous insect and other nonvenomous arthropods ,Street and highway,During unspecified activity</t>
  </si>
  <si>
    <t>W57.50</t>
  </si>
  <si>
    <t>Bitten or stung by nonvenomous insect and other nonvenomous arthropods ,Trade and service area,While engaged in sports activity</t>
  </si>
  <si>
    <t>W57.51</t>
  </si>
  <si>
    <t>Bitten or stung by nonvenomous insect and other nonvenomous arthropods ,Trade and service area,While engaged in leisure activity</t>
  </si>
  <si>
    <t>W57.52</t>
  </si>
  <si>
    <t>Bitten or stung by nonvenomous insect and other nonvenomous arthropods ,Trade and service area,While working for income</t>
  </si>
  <si>
    <t>W57.53</t>
  </si>
  <si>
    <t>Bitten or stung by nonvenomous insect and other nonvenomous arthropods ,Trade and service area,While engaged in other types of work</t>
  </si>
  <si>
    <t>W57.54</t>
  </si>
  <si>
    <t>Bitten or stung by nonvenomous insect and other nonvenomous arthropods ,Trade and service area,While resting, sleeping, eating or engaging in other vital activities</t>
  </si>
  <si>
    <t>W57.58</t>
  </si>
  <si>
    <t>Bitten or stung by nonvenomous insect and other nonvenomous arthropods ,Trade and service area,While engaged in other specified activities</t>
  </si>
  <si>
    <t>W57.59</t>
  </si>
  <si>
    <t>Bitten or stung by nonvenomous insect and other nonvenomous arthropods ,Trade and service area,During unspecified activity</t>
  </si>
  <si>
    <t>W57.60</t>
  </si>
  <si>
    <t>Bitten or stung by nonvenomous insect and other nonvenomous arthropods ,Industrial and construction area,While engaged in sports activity</t>
  </si>
  <si>
    <t>W57.61</t>
  </si>
  <si>
    <t>Bitten or stung by nonvenomous insect and other nonvenomous arthropods ,Industrial and construction area,While engaged in leisure activity</t>
  </si>
  <si>
    <t>W57.62</t>
  </si>
  <si>
    <t>Bitten or stung by nonvenomous insect and other nonvenomous arthropods ,Industrial and construction area,While working for income</t>
  </si>
  <si>
    <t>W57.63</t>
  </si>
  <si>
    <t>Bitten or stung by nonvenomous insect and other nonvenomous arthropods ,Industrial and construction area,While engaged in other types of work</t>
  </si>
  <si>
    <t>W57.64</t>
  </si>
  <si>
    <t>Bitten or stung by nonvenomous insect and other nonvenomous arthropods ,Industrial and construction area,While resting, sleeping, eating or engaging in other vital activities</t>
  </si>
  <si>
    <t>W57.68</t>
  </si>
  <si>
    <t>Bitten or stung by nonvenomous insect and other nonvenomous arthropods ,Industrial and construction area,While engaged in other specified activities</t>
  </si>
  <si>
    <t>W57.69</t>
  </si>
  <si>
    <t>Bitten or stung by nonvenomous insect and other nonvenomous arthropods ,Industrial and construction area,During unspecified activity</t>
  </si>
  <si>
    <t>W57.70</t>
  </si>
  <si>
    <t>Bitten or stung by nonvenomous insect and other nonvenomous arthropods ,Farm,While engaged in sports activity</t>
  </si>
  <si>
    <t>W57.71</t>
  </si>
  <si>
    <t>Bitten or stung by nonvenomous insect and other nonvenomous arthropods ,Farm,While engaged in leisure activity</t>
  </si>
  <si>
    <t>W57.72</t>
  </si>
  <si>
    <t>Bitten or stung by nonvenomous insect and other nonvenomous arthropods ,Farm,While working for income</t>
  </si>
  <si>
    <t>W57.73</t>
  </si>
  <si>
    <t>Bitten or stung by nonvenomous insect and other nonvenomous arthropods ,Farm,While engaged in other types of work</t>
  </si>
  <si>
    <t>W57.74</t>
  </si>
  <si>
    <t>Bitten or stung by nonvenomous insect and other nonvenomous arthropods ,Farm,While resting, sleeping, eating or engaging in other vital activities</t>
  </si>
  <si>
    <t>W57.78</t>
  </si>
  <si>
    <t>Bitten or stung by nonvenomous insect and other nonvenomous arthropods ,Farm,While engaged in other specified activities</t>
  </si>
  <si>
    <t>W57.79</t>
  </si>
  <si>
    <t>Bitten or stung by nonvenomous insect and other nonvenomous arthropods ,Farm,During unspecified activity</t>
  </si>
  <si>
    <t>W57.80</t>
  </si>
  <si>
    <t>Bitten or stung by nonvenomous insect and other nonvenomous arthropods ,Other specified places,While engaged in sports activity</t>
  </si>
  <si>
    <t>W57.81</t>
  </si>
  <si>
    <t>Bitten or stung by nonvenomous insect and other nonvenomous arthropods ,Other specified places,While engaged in leisure activity</t>
  </si>
  <si>
    <t>W57.82</t>
  </si>
  <si>
    <t>Bitten or stung by nonvenomous insect and other nonvenomous arthropods ,Other specified places,While working for income</t>
  </si>
  <si>
    <t>W57.83</t>
  </si>
  <si>
    <t>Bitten or stung by nonvenomous insect and other nonvenomous arthropods ,Other specified places,While engaged in other types of work</t>
  </si>
  <si>
    <t>W57.84</t>
  </si>
  <si>
    <t>Bitten or stung by nonvenomous insect and other nonvenomous arthropods ,Other specified places,While resting, sleeping, eating or engaging in other vital activities</t>
  </si>
  <si>
    <t>W57.88</t>
  </si>
  <si>
    <t>Bitten or stung by nonvenomous insect and other nonvenomous arthropods ,Other specified places,While engaged in other specified activities</t>
  </si>
  <si>
    <t>W57.89</t>
  </si>
  <si>
    <t>Bitten or stung by nonvenomous insect and other nonvenomous arthropods ,Other specified places,During unspecified activity</t>
  </si>
  <si>
    <t>W57.90</t>
  </si>
  <si>
    <t>Bitten or stung by nonvenomous insect and other nonvenomous arthropods ,Unspecified place,While engaged in sports activity</t>
  </si>
  <si>
    <t>W57.91</t>
  </si>
  <si>
    <t>Bitten or stung by nonvenomous insect and other nonvenomous arthropods ,Unspecified place,While engaged in leisure activity</t>
  </si>
  <si>
    <t>W57.92</t>
  </si>
  <si>
    <t>Bitten or stung by nonvenomous insect and other nonvenomous arthropods ,Unspecified place,While working for income</t>
  </si>
  <si>
    <t>W57.93</t>
  </si>
  <si>
    <t>Bitten or stung by nonvenomous insect and other nonvenomous arthropods ,Unspecified place,While engaged in other types of work</t>
  </si>
  <si>
    <t>W57.94</t>
  </si>
  <si>
    <t>Bitten or stung by nonvenomous insect and other nonvenomous arthropods ,Unspecified place,While resting, sleeping, eating or engaging in other vital activities</t>
  </si>
  <si>
    <t>W57.98</t>
  </si>
  <si>
    <t>Bitten or stung by nonvenomous insect and other nonvenomous arthropods ,Unspecified place,While engaged in other specified activities</t>
  </si>
  <si>
    <t>W57.99</t>
  </si>
  <si>
    <t>Bitten or stung by nonvenomous insect and other nonvenomous arthropods ,Unspecified place,During unspecified activity</t>
  </si>
  <si>
    <t>W58</t>
  </si>
  <si>
    <t>Bitten or struck by crocodile or alligator</t>
  </si>
  <si>
    <t>W58.00</t>
  </si>
  <si>
    <t>Bitten or struck by crocodile or alligator, Home,While engaged in sports activity</t>
  </si>
  <si>
    <t>W58.01</t>
  </si>
  <si>
    <t>Bitten or struck by crocodile or alligator, Home,While engaged in leisure activity</t>
  </si>
  <si>
    <t>W58.02</t>
  </si>
  <si>
    <t>Bitten or struck by crocodile or alligator, Home,While working for income</t>
  </si>
  <si>
    <t>W58.03</t>
  </si>
  <si>
    <t>Bitten or struck by crocodile or alligator, Home,While engaged in other types of work</t>
  </si>
  <si>
    <t>W58.04</t>
  </si>
  <si>
    <t>Bitten or struck by crocodile or alligator, Home,While resting, sleeping, eating or engaging in other vital activities</t>
  </si>
  <si>
    <t>W58.08</t>
  </si>
  <si>
    <t>Bitten or struck by crocodile or alligator, Home,While engaged in other specified activities</t>
  </si>
  <si>
    <t>W58.09</t>
  </si>
  <si>
    <t>Bitten or struck by crocodile or alligator, Home,During unspecified activity</t>
  </si>
  <si>
    <t>W58.10</t>
  </si>
  <si>
    <t>Bitten or struck by crocodile or alligator, Residential institution,While engaged in sports activity</t>
  </si>
  <si>
    <t>W58.11</t>
  </si>
  <si>
    <t>Bitten or struck by crocodile or alligator, Residential institution,While engaged in leisure activity</t>
  </si>
  <si>
    <t>W58.12</t>
  </si>
  <si>
    <t>Bitten or struck by crocodile or alligator, Residential institution,While working for income</t>
  </si>
  <si>
    <t>W58.13</t>
  </si>
  <si>
    <t>Bitten or struck by crocodile or alligator, Residential institution,While engaged in other types of work</t>
  </si>
  <si>
    <t>W58.14</t>
  </si>
  <si>
    <t>Bitten or struck by crocodile or alligator, Residential institution,While resting, sleeping, eating or engaging in other vital activities</t>
  </si>
  <si>
    <t>W58.18</t>
  </si>
  <si>
    <t>Bitten or struck by crocodile or alligator, Residential institution,While engaged in other specified activities</t>
  </si>
  <si>
    <t>W58.19</t>
  </si>
  <si>
    <t>Bitten or struck by crocodile or alligator, Residential institution,During unspecified activity</t>
  </si>
  <si>
    <t>W58.20</t>
  </si>
  <si>
    <t>Bitten or struck by crocodile or alligator, School, other institution and public administrative area,While engaged in sports activity</t>
  </si>
  <si>
    <t>W58.21</t>
  </si>
  <si>
    <t>Bitten or struck by crocodile or alligator, School, other institution and public administrative area,While engaged in leisure activity</t>
  </si>
  <si>
    <t>W58.22</t>
  </si>
  <si>
    <t>Bitten or struck by crocodile or alligator, School, other institution and public administrative area,While working for income</t>
  </si>
  <si>
    <t>W58.23</t>
  </si>
  <si>
    <t>Bitten or struck by crocodile or alligator, School, other institution and public administrative area,While engaged in other types of work</t>
  </si>
  <si>
    <t>W58.24</t>
  </si>
  <si>
    <t>Bitten or struck by crocodile or alligator, School, other institution and public administrative area,While resting, sleeping, eating or engaging in other vital activities</t>
  </si>
  <si>
    <t>W58.28</t>
  </si>
  <si>
    <t>Bitten or struck by crocodile or alligator, School, other institution and public administrative area,While engaged in other specified activities</t>
  </si>
  <si>
    <t>W58.29</t>
  </si>
  <si>
    <t>Bitten or struck by crocodile or alligator, School, other institution and public administrative area,During unspecified activity</t>
  </si>
  <si>
    <t>W58.30</t>
  </si>
  <si>
    <t>Bitten or struck by crocodile or alligator, Sports and athletics area,While engaged in sports activity</t>
  </si>
  <si>
    <t>W58.31</t>
  </si>
  <si>
    <t>Bitten or struck by crocodile or alligator, Sports and athletics area,While engaged in leisure activity</t>
  </si>
  <si>
    <t>W58.32</t>
  </si>
  <si>
    <t>Bitten or struck by crocodile or alligator, Sports and athletics area,While working for income</t>
  </si>
  <si>
    <t>W58.33</t>
  </si>
  <si>
    <t>Bitten or struck by crocodile or alligator, Sports and athletics area,While engaged in other types of work</t>
  </si>
  <si>
    <t>W58.34</t>
  </si>
  <si>
    <t>Bitten or struck by crocodile or alligator, Sports and athletics area,While resting, sleeping, eating or engaging in other vital activities</t>
  </si>
  <si>
    <t>W58.38</t>
  </si>
  <si>
    <t>Bitten or struck by crocodile or alligator, Sports and athletics area,While engaged in other specified activities</t>
  </si>
  <si>
    <t>W58.39</t>
  </si>
  <si>
    <t>Bitten or struck by crocodile or alligator, Sports and athletics area,During unspecified activity</t>
  </si>
  <si>
    <t>W58.40</t>
  </si>
  <si>
    <t>Bitten or struck by crocodile or alligator, Street and highway,While engaged in sports activity</t>
  </si>
  <si>
    <t>W58.41</t>
  </si>
  <si>
    <t>Bitten or struck by crocodile or alligator, Street and highway,While engaged in leisure activity</t>
  </si>
  <si>
    <t>W58.42</t>
  </si>
  <si>
    <t>Bitten or struck by crocodile or alligator, Street and highway,While working for income</t>
  </si>
  <si>
    <t>W58.43</t>
  </si>
  <si>
    <t>Bitten or struck by crocodile or alligator, Street and highway,While engaged in other types of work</t>
  </si>
  <si>
    <t>W58.44</t>
  </si>
  <si>
    <t>Bitten or struck by crocodile or alligator, Street and highway,While resting, sleeping, eating or engaging in other vital activities</t>
  </si>
  <si>
    <t>W58.48</t>
  </si>
  <si>
    <t>Bitten or struck by crocodile or alligator, Street and highway,While engaged in other specified activities</t>
  </si>
  <si>
    <t>W58.49</t>
  </si>
  <si>
    <t>Bitten or struck by crocodile or alligator, Street and highway,During unspecified activity</t>
  </si>
  <si>
    <t>W58.50</t>
  </si>
  <si>
    <t>Bitten or struck by crocodile or alligator, Trade and service area,While engaged in sports activity</t>
  </si>
  <si>
    <t>W58.51</t>
  </si>
  <si>
    <t>Bitten or struck by crocodile or alligator, Trade and service area,While engaged in leisure activity</t>
  </si>
  <si>
    <t>W58.52</t>
  </si>
  <si>
    <t>Bitten or struck by crocodile or alligator, Trade and service area,While working for income</t>
  </si>
  <si>
    <t>W58.53</t>
  </si>
  <si>
    <t>Bitten or struck by crocodile or alligator, Trade and service area,While engaged in other types of work</t>
  </si>
  <si>
    <t>W58.54</t>
  </si>
  <si>
    <t>Bitten or struck by crocodile or alligator, Trade and service area,While resting, sleeping, eating or engaging in other vital activities</t>
  </si>
  <si>
    <t>W58.58</t>
  </si>
  <si>
    <t>Bitten or struck by crocodile or alligator, Trade and service area,While engaged in other specified activities</t>
  </si>
  <si>
    <t>W58.59</t>
  </si>
  <si>
    <t>Bitten or struck by crocodile or alligator, Trade and service area,During unspecified activity</t>
  </si>
  <si>
    <t>W58.60</t>
  </si>
  <si>
    <t>Bitten or struck by crocodile or alligator, Industrial and construction area,While engaged in sports activity</t>
  </si>
  <si>
    <t>W58.61</t>
  </si>
  <si>
    <t>Bitten or struck by crocodile or alligator, Industrial and construction area,While engaged in leisure activity</t>
  </si>
  <si>
    <t>W58.62</t>
  </si>
  <si>
    <t>Bitten or struck by crocodile or alligator, Industrial and construction area,While working for income</t>
  </si>
  <si>
    <t>W58.63</t>
  </si>
  <si>
    <t>Bitten or struck by crocodile or alligator, Industrial and construction area,While engaged in other types of work</t>
  </si>
  <si>
    <t>W58.64</t>
  </si>
  <si>
    <t>Bitten or struck by crocodile or alligator, Industrial and construction area,While resting, sleeping, eating or engaging in other vital activities</t>
  </si>
  <si>
    <t>W58.68</t>
  </si>
  <si>
    <t>Bitten or struck by crocodile or alligator, Industrial and construction area,While engaged in other specified activities</t>
  </si>
  <si>
    <t>W58.69</t>
  </si>
  <si>
    <t>Bitten or struck by crocodile or alligator, Industrial and construction area,During unspecified activity</t>
  </si>
  <si>
    <t>W58.70</t>
  </si>
  <si>
    <t>Bitten or struck by crocodile or alligator, Farm,While engaged in sports activity</t>
  </si>
  <si>
    <t>W58.71</t>
  </si>
  <si>
    <t>Bitten or struck by crocodile or alligator, Farm,While engaged in leisure activity</t>
  </si>
  <si>
    <t>W58.72</t>
  </si>
  <si>
    <t>Bitten or struck by crocodile or alligator, Farm,While working for income</t>
  </si>
  <si>
    <t>W58.73</t>
  </si>
  <si>
    <t>Bitten or struck by crocodile or alligator, Farm,While engaged in other types of work</t>
  </si>
  <si>
    <t>W58.74</t>
  </si>
  <si>
    <t>Bitten or struck by crocodile or alligator, Farm,While resting, sleeping, eating or engaging in other vital activities</t>
  </si>
  <si>
    <t>W58.78</t>
  </si>
  <si>
    <t>Bitten or struck by crocodile or alligator, Farm,While engaged in other specified activities</t>
  </si>
  <si>
    <t>W58.79</t>
  </si>
  <si>
    <t>Bitten or struck by crocodile or alligator, Farm,During unspecified activity</t>
  </si>
  <si>
    <t>W58.80</t>
  </si>
  <si>
    <t>Bitten or struck by crocodile or alligator, Other specified places,While engaged in sports activity</t>
  </si>
  <si>
    <t>W58.81</t>
  </si>
  <si>
    <t>Bitten or struck by crocodile or alligator, Other specified places,While engaged in leisure activity</t>
  </si>
  <si>
    <t>W58.82</t>
  </si>
  <si>
    <t>Bitten or struck by crocodile or alligator, Other specified places,While working for income</t>
  </si>
  <si>
    <t>W58.83</t>
  </si>
  <si>
    <t>Bitten or struck by crocodile or alligator, Other specified places,While engaged in other types of work</t>
  </si>
  <si>
    <t>W58.84</t>
  </si>
  <si>
    <t>Bitten or struck by crocodile or alligator, Other specified places,While resting, sleeping, eating or engaging in other vital activities</t>
  </si>
  <si>
    <t>W58.88</t>
  </si>
  <si>
    <t>Bitten or struck by crocodile or alligator, Other specified places,While engaged in other specified activities</t>
  </si>
  <si>
    <t>W58.89</t>
  </si>
  <si>
    <t>Bitten or struck by crocodile or alligator, Other specified places,During unspecified activity</t>
  </si>
  <si>
    <t>W58.90</t>
  </si>
  <si>
    <t>Bitten or struck by crocodile or alligator, Unspecified place,While engaged in sports activity</t>
  </si>
  <si>
    <t>W58.91</t>
  </si>
  <si>
    <t>Bitten or struck by crocodile or alligator, Unspecified place,While engaged in leisure activity</t>
  </si>
  <si>
    <t>W58.92</t>
  </si>
  <si>
    <t>Bitten or struck by crocodile or alligator, Unspecified place,While working for income</t>
  </si>
  <si>
    <t>W58.93</t>
  </si>
  <si>
    <t>Bitten or struck by crocodile or alligator, Unspecified place,While engaged in other types of work</t>
  </si>
  <si>
    <t>W58.94</t>
  </si>
  <si>
    <t>Bitten or struck by crocodile or alligator, Unspecified place,While resting, sleeping, eating or engaging in other vital activities</t>
  </si>
  <si>
    <t>W58.98</t>
  </si>
  <si>
    <t>Bitten or struck by crocodile or alligator, Unspecified place,While engaged in other specified activities</t>
  </si>
  <si>
    <t>W58.99</t>
  </si>
  <si>
    <t>Bitten or struck by crocodile or alligator, Unspecified place,During unspecified activity</t>
  </si>
  <si>
    <t>W59</t>
  </si>
  <si>
    <t>Bitten or crushed by other reptiles</t>
  </si>
  <si>
    <t>W59.00</t>
  </si>
  <si>
    <t>Bitten or crushed by other reptiles, Home,While engaged in sports activity</t>
  </si>
  <si>
    <t>W59.01</t>
  </si>
  <si>
    <t>Bitten or crushed by other reptiles, Home,While engaged in leisure activity</t>
  </si>
  <si>
    <t>W59.02</t>
  </si>
  <si>
    <t>Bitten or crushed by other reptiles, Home,While working for income</t>
  </si>
  <si>
    <t>W59.03</t>
  </si>
  <si>
    <t>Bitten or crushed by other reptiles, Home,While engaged in other types of work</t>
  </si>
  <si>
    <t>W59.04</t>
  </si>
  <si>
    <t>Bitten or crushed by other reptiles, Home,While resting, sleeping, eating or engaging in other vital activities</t>
  </si>
  <si>
    <t>W59.08</t>
  </si>
  <si>
    <t>Bitten or crushed by other reptiles, Home,While engaged in other specified activities</t>
  </si>
  <si>
    <t>W59.09</t>
  </si>
  <si>
    <t>Bitten or crushed by other reptiles, Home,During unspecified activity</t>
  </si>
  <si>
    <t>W59.10</t>
  </si>
  <si>
    <t>Bitten or crushed by other reptiles, Residential institution,While engaged in sports activity</t>
  </si>
  <si>
    <t>W59.11</t>
  </si>
  <si>
    <t>Bitten or crushed by other reptiles, Residential institution,While engaged in leisure activity</t>
  </si>
  <si>
    <t>W59.12</t>
  </si>
  <si>
    <t>Bitten or crushed by other reptiles, Residential institution,While working for income</t>
  </si>
  <si>
    <t>W59.13</t>
  </si>
  <si>
    <t>Bitten or crushed by other reptiles, Residential institution,While engaged in other types of work</t>
  </si>
  <si>
    <t>W59.14</t>
  </si>
  <si>
    <t>Bitten or crushed by other reptiles, Residential institution,While resting, sleeping, eating or engaging in other vital activities</t>
  </si>
  <si>
    <t>W59.18</t>
  </si>
  <si>
    <t>Bitten or crushed by other reptiles, Residential institution,While engaged in other specified activities</t>
  </si>
  <si>
    <t>W59.19</t>
  </si>
  <si>
    <t>Bitten or crushed by other reptiles, Residential institution,During unspecified activity</t>
  </si>
  <si>
    <t>W59.20</t>
  </si>
  <si>
    <t>Bitten or crushed by other reptiles, School, other institution and public administrative area,While engaged in sports activity</t>
  </si>
  <si>
    <t>W59.21</t>
  </si>
  <si>
    <t>Bitten or crushed by other reptiles, School, other institution and public administrative area,While engaged in leisure activity</t>
  </si>
  <si>
    <t>W59.22</t>
  </si>
  <si>
    <t>Bitten or crushed by other reptiles, School, other institution and public administrative area,While working for income</t>
  </si>
  <si>
    <t>W59.23</t>
  </si>
  <si>
    <t>Bitten or crushed by other reptiles, School, other institution and public administrative area,While engaged in other types of work</t>
  </si>
  <si>
    <t>W59.24</t>
  </si>
  <si>
    <t>Bitten or crushed by other reptiles, School, other institution and public administrative area,While resting, sleeping, eating or engaging in other vital activities</t>
  </si>
  <si>
    <t>W59.28</t>
  </si>
  <si>
    <t>Bitten or crushed by other reptiles, School, other institution and public administrative area,While engaged in other specified activities</t>
  </si>
  <si>
    <t>W59.29</t>
  </si>
  <si>
    <t>Bitten or crushed by other reptiles, School, other institution and public administrative area,During unspecified activity</t>
  </si>
  <si>
    <t>W59.30</t>
  </si>
  <si>
    <t>Bitten or crushed by other reptiles, Sports and athletics area,While engaged in sports activity</t>
  </si>
  <si>
    <t>W59.31</t>
  </si>
  <si>
    <t>Bitten or crushed by other reptiles, Sports and athletics area,While engaged in leisure activity</t>
  </si>
  <si>
    <t>W59.32</t>
  </si>
  <si>
    <t>Bitten or crushed by other reptiles, Sports and athletics area,While working for income</t>
  </si>
  <si>
    <t>W59.33</t>
  </si>
  <si>
    <t>Bitten or crushed by other reptiles, Sports and athletics area,While engaged in other types of work</t>
  </si>
  <si>
    <t>W59.34</t>
  </si>
  <si>
    <t>Bitten or crushed by other reptiles, Sports and athletics area,While resting, sleeping, eating or engaging in other vital activities</t>
  </si>
  <si>
    <t>W59.38</t>
  </si>
  <si>
    <t>Bitten or crushed by other reptiles, Sports and athletics area,While engaged in other specified activities</t>
  </si>
  <si>
    <t>W59.39</t>
  </si>
  <si>
    <t>Bitten or crushed by other reptiles, Sports and athletics area,During unspecified activity</t>
  </si>
  <si>
    <t>W59.40</t>
  </si>
  <si>
    <t>Bitten or crushed by other reptiles, Street and highway,While engaged in sports activity</t>
  </si>
  <si>
    <t>W59.41</t>
  </si>
  <si>
    <t>Bitten or crushed by other reptiles, Street and highway,While engaged in leisure activity</t>
  </si>
  <si>
    <t>W59.42</t>
  </si>
  <si>
    <t>Bitten or crushed by other reptiles, Street and highway,While working for income</t>
  </si>
  <si>
    <t>W59.43</t>
  </si>
  <si>
    <t>Bitten or crushed by other reptiles, Street and highway,While engaged in other types of work</t>
  </si>
  <si>
    <t>W59.44</t>
  </si>
  <si>
    <t>Bitten or crushed by other reptiles, Street and highway,While resting, sleeping, eating or engaging in other vital activities</t>
  </si>
  <si>
    <t>W59.48</t>
  </si>
  <si>
    <t>Bitten or crushed by other reptiles, Street and highway,While engaged in other specified activities</t>
  </si>
  <si>
    <t>W59.49</t>
  </si>
  <si>
    <t>Bitten or crushed by other reptiles, Street and highway,During unspecified activity</t>
  </si>
  <si>
    <t>W59.50</t>
  </si>
  <si>
    <t>Bitten or crushed by other reptiles, Trade and service area,While engaged in sports activity</t>
  </si>
  <si>
    <t>W59.51</t>
  </si>
  <si>
    <t>Bitten or crushed by other reptiles, Trade and service area,While engaged in leisure activity</t>
  </si>
  <si>
    <t>W59.52</t>
  </si>
  <si>
    <t>Bitten or crushed by other reptiles, Trade and service area,While working for income</t>
  </si>
  <si>
    <t>W59.53</t>
  </si>
  <si>
    <t>Bitten or crushed by other reptiles, Trade and service area,While engaged in other types of work</t>
  </si>
  <si>
    <t>W59.54</t>
  </si>
  <si>
    <t>Bitten or crushed by other reptiles, Trade and service area,While resting, sleeping, eating or engaging in other vital activities</t>
  </si>
  <si>
    <t>W59.58</t>
  </si>
  <si>
    <t>Bitten or crushed by other reptiles, Trade and service area,While engaged in other specified activities</t>
  </si>
  <si>
    <t>W59.59</t>
  </si>
  <si>
    <t>Bitten or crushed by other reptiles, Trade and service area,During unspecified activity</t>
  </si>
  <si>
    <t>W59.60</t>
  </si>
  <si>
    <t>Bitten or crushed by other reptiles, Industrial and construction area,While engaged in sports activity</t>
  </si>
  <si>
    <t>W59.61</t>
  </si>
  <si>
    <t>Bitten or crushed by other reptiles, Industrial and construction area,While engaged in leisure activity</t>
  </si>
  <si>
    <t>W59.62</t>
  </si>
  <si>
    <t>Bitten or crushed by other reptiles, Industrial and construction area,While working for income</t>
  </si>
  <si>
    <t>W59.63</t>
  </si>
  <si>
    <t>Bitten or crushed by other reptiles, Industrial and construction area,While engaged in other types of work</t>
  </si>
  <si>
    <t>W59.64</t>
  </si>
  <si>
    <t>Bitten or crushed by other reptiles, Industrial and construction area,While resting, sleeping, eating or engaging in other vital activities</t>
  </si>
  <si>
    <t>W59.68</t>
  </si>
  <si>
    <t>Bitten or crushed by other reptiles, Industrial and construction area,While engaged in other specified activities</t>
  </si>
  <si>
    <t>W59.69</t>
  </si>
  <si>
    <t>Bitten or crushed by other reptiles, Industrial and construction area,During unspecified activity</t>
  </si>
  <si>
    <t>W59.70</t>
  </si>
  <si>
    <t>Bitten or crushed by other reptiles, Farm,While engaged in sports activity</t>
  </si>
  <si>
    <t>W59.71</t>
  </si>
  <si>
    <t>Bitten or crushed by other reptiles, Farm,While engaged in leisure activity</t>
  </si>
  <si>
    <t>W59.72</t>
  </si>
  <si>
    <t>Bitten or crushed by other reptiles, Farm,While working for income</t>
  </si>
  <si>
    <t>W59.73</t>
  </si>
  <si>
    <t>Bitten or crushed by other reptiles, Farm,While engaged in other types of work</t>
  </si>
  <si>
    <t>W59.74</t>
  </si>
  <si>
    <t>Bitten or crushed by other reptiles, Farm,While resting, sleeping, eating or engaging in other vital activities</t>
  </si>
  <si>
    <t>W59.78</t>
  </si>
  <si>
    <t>Bitten or crushed by other reptiles, Farm,While engaged in other specified activities</t>
  </si>
  <si>
    <t>W59.79</t>
  </si>
  <si>
    <t>Bitten or crushed by other reptiles, Farm,During unspecified activity</t>
  </si>
  <si>
    <t>W59.80</t>
  </si>
  <si>
    <t>Bitten or crushed by other reptiles, Other specified places,While engaged in sports activity</t>
  </si>
  <si>
    <t>W59.81</t>
  </si>
  <si>
    <t>Bitten or crushed by other reptiles, Other specified places,While engaged in leisure activity</t>
  </si>
  <si>
    <t>W59.82</t>
  </si>
  <si>
    <t>Bitten or crushed by other reptiles, Other specified places,While working for income</t>
  </si>
  <si>
    <t>W59.83</t>
  </si>
  <si>
    <t>Bitten or crushed by other reptiles, Other specified places,While engaged in other types of work</t>
  </si>
  <si>
    <t>W59.84</t>
  </si>
  <si>
    <t>Bitten or crushed by other reptiles, Other specified places,While resting, sleeping, eating or engaging in other vital activities</t>
  </si>
  <si>
    <t>W59.88</t>
  </si>
  <si>
    <t>Bitten or crushed by other reptiles, Other specified places,While engaged in other specified activities</t>
  </si>
  <si>
    <t>W59.89</t>
  </si>
  <si>
    <t>Bitten or crushed by other reptiles, Other specified places,During unspecified activity</t>
  </si>
  <si>
    <t>W59.90</t>
  </si>
  <si>
    <t>Bitten or crushed by other reptiles, Unspecified place,While engaged in sports activity</t>
  </si>
  <si>
    <t>W59.91</t>
  </si>
  <si>
    <t>Bitten or crushed by other reptiles, Unspecified place,While engaged in leisure activity</t>
  </si>
  <si>
    <t>W59.92</t>
  </si>
  <si>
    <t>Bitten or crushed by other reptiles, Unspecified place,While working for income</t>
  </si>
  <si>
    <t>W59.93</t>
  </si>
  <si>
    <t>Bitten or crushed by other reptiles, Unspecified place,While engaged in other types of work</t>
  </si>
  <si>
    <t>W59.94</t>
  </si>
  <si>
    <t>Bitten or crushed by other reptiles, Unspecified place,While resting, sleeping, eating or engaging in other vital activities</t>
  </si>
  <si>
    <t>W59.98</t>
  </si>
  <si>
    <t>Bitten or crushed by other reptiles, Unspecified place,While engaged in other specified activities</t>
  </si>
  <si>
    <t>W59.99</t>
  </si>
  <si>
    <t>Bitten or crushed by other reptiles, Unspecified place,During unspecified activity</t>
  </si>
  <si>
    <t>W60</t>
  </si>
  <si>
    <t>Contact with plant thorns and spines and sharp leaves</t>
  </si>
  <si>
    <t>W60.00</t>
  </si>
  <si>
    <t>Contact with plant thorns and spines and sharp leaves ,Home,While engaged in sports activity</t>
  </si>
  <si>
    <t>W60.01</t>
  </si>
  <si>
    <t>Contact with plant thorns and spines and sharp leaves ,Home,While engaged in leisure activity</t>
  </si>
  <si>
    <t>W60.02</t>
  </si>
  <si>
    <t>Contact with plant thorns and spines and sharp leaves ,Home,While working for income</t>
  </si>
  <si>
    <t>W60.03</t>
  </si>
  <si>
    <t>Contact with plant thorns and spines and sharp leaves ,Home,While engaged in other types of work</t>
  </si>
  <si>
    <t>W60.04</t>
  </si>
  <si>
    <t>Contact with plant thorns and spines and sharp leaves ,Home,While resting, sleeping, eating or engaging in other vital activities</t>
  </si>
  <si>
    <t>W60.08</t>
  </si>
  <si>
    <t>Contact with plant thorns and spines and sharp leaves ,Home,While engaged in other specified activities</t>
  </si>
  <si>
    <t>W60.09</t>
  </si>
  <si>
    <t>Contact with plant thorns and spines and sharp leaves ,Home,During unspecified activity</t>
  </si>
  <si>
    <t>W60.10</t>
  </si>
  <si>
    <t>Contact with plant thorns and spines and sharp leaves ,Residential institution,While engaged in sports activity</t>
  </si>
  <si>
    <t>W60.11</t>
  </si>
  <si>
    <t>Contact with plant thorns and spines and sharp leaves ,Residential institution,While engaged in leisure activity</t>
  </si>
  <si>
    <t>W60.12</t>
  </si>
  <si>
    <t>Contact with plant thorns and spines and sharp leaves ,Residential institution,While working for income</t>
  </si>
  <si>
    <t>W60.13</t>
  </si>
  <si>
    <t>Contact with plant thorns and spines and sharp leaves ,Residential institution,While engaged in other types of work</t>
  </si>
  <si>
    <t>W60.14</t>
  </si>
  <si>
    <t>Contact with plant thorns and spines and sharp leaves ,Residential institution,While resting, sleeping, eating or engaging in other vital activities</t>
  </si>
  <si>
    <t>W60.18</t>
  </si>
  <si>
    <t>Contact with plant thorns and spines and sharp leaves ,Residential institution,While engaged in other specified activities</t>
  </si>
  <si>
    <t>W60.19</t>
  </si>
  <si>
    <t>Contact with plant thorns and spines and sharp leaves ,Residential institution,During unspecified activity</t>
  </si>
  <si>
    <t>W60.20</t>
  </si>
  <si>
    <t>Contact with plant thorns and spines and sharp leaves ,School, other institution and public administrative area,While engaged in sports activity</t>
  </si>
  <si>
    <t>W60.21</t>
  </si>
  <si>
    <t>Contact with plant thorns and spines and sharp leaves ,School, other institution and public administrative area,While engaged in leisure activity</t>
  </si>
  <si>
    <t>W60.22</t>
  </si>
  <si>
    <t>Contact with plant thorns and spines and sharp leaves ,School, other institution and public administrative area,While working for income</t>
  </si>
  <si>
    <t>W60.23</t>
  </si>
  <si>
    <t>Contact with plant thorns and spines and sharp leaves ,School, other institution and public administrative area,While engaged in other types of work</t>
  </si>
  <si>
    <t>W60.24</t>
  </si>
  <si>
    <t>Contact with plant thorns and spines and sharp leaves ,School, other institution and public administrative area,While resting, sleeping, eating or engaging in other vital activities</t>
  </si>
  <si>
    <t>W60.28</t>
  </si>
  <si>
    <t>Contact with plant thorns and spines and sharp leaves ,School, other institution and public administrative area,While engaged in other specified activities</t>
  </si>
  <si>
    <t>W60.29</t>
  </si>
  <si>
    <t>Contact with plant thorns and spines and sharp leaves ,School, other institution and public administrative area,During unspecified activity</t>
  </si>
  <si>
    <t>W60.30</t>
  </si>
  <si>
    <t>Contact with plant thorns and spines and sharp leaves ,Sports and athletics area,While engaged in sports activity</t>
  </si>
  <si>
    <t>W60.31</t>
  </si>
  <si>
    <t>Contact with plant thorns and spines and sharp leaves ,Sports and athletics area,While engaged in leisure activity</t>
  </si>
  <si>
    <t>W60.32</t>
  </si>
  <si>
    <t>Contact with plant thorns and spines and sharp leaves ,Sports and athletics area,While working for income</t>
  </si>
  <si>
    <t>W60.33</t>
  </si>
  <si>
    <t>Contact with plant thorns and spines and sharp leaves ,Sports and athletics area,While engaged in other types of work</t>
  </si>
  <si>
    <t>W60.34</t>
  </si>
  <si>
    <t>Contact with plant thorns and spines and sharp leaves ,Sports and athletics area,While resting, sleeping, eating or engaging in other vital activities</t>
  </si>
  <si>
    <t>W60.38</t>
  </si>
  <si>
    <t>Contact with plant thorns and spines and sharp leaves ,Sports and athletics area,While engaged in other specified activities</t>
  </si>
  <si>
    <t>W60.39</t>
  </si>
  <si>
    <t>Contact with plant thorns and spines and sharp leaves ,Sports and athletics area,During unspecified activity</t>
  </si>
  <si>
    <t>W60.40</t>
  </si>
  <si>
    <t>Contact with plant thorns and spines and sharp leaves ,Street and highway,While engaged in sports activity</t>
  </si>
  <si>
    <t>W60.41</t>
  </si>
  <si>
    <t>Contact with plant thorns and spines and sharp leaves ,Street and highway,While engaged in leisure activity</t>
  </si>
  <si>
    <t>W60.42</t>
  </si>
  <si>
    <t>Contact with plant thorns and spines and sharp leaves ,Street and highway,While working for income</t>
  </si>
  <si>
    <t>W60.43</t>
  </si>
  <si>
    <t>Contact with plant thorns and spines and sharp leaves ,Street and highway,While engaged in other types of work</t>
  </si>
  <si>
    <t>W60.44</t>
  </si>
  <si>
    <t>Contact with plant thorns and spines and sharp leaves ,Street and highway,While resting, sleeping, eating or engaging in other vital activities</t>
  </si>
  <si>
    <t>W60.48</t>
  </si>
  <si>
    <t>Contact with plant thorns and spines and sharp leaves ,Street and highway,While engaged in other specified activities</t>
  </si>
  <si>
    <t>W60.49</t>
  </si>
  <si>
    <t>Contact with plant thorns and spines and sharp leaves ,Street and highway,During unspecified activity</t>
  </si>
  <si>
    <t>W60.50</t>
  </si>
  <si>
    <t>Contact with plant thorns and spines and sharp leaves ,Trade and service area,While engaged in sports activity</t>
  </si>
  <si>
    <t>W60.51</t>
  </si>
  <si>
    <t>Contact with plant thorns and spines and sharp leaves ,Trade and service area,While engaged in leisure activity</t>
  </si>
  <si>
    <t>W60.52</t>
  </si>
  <si>
    <t>Contact with plant thorns and spines and sharp leaves ,Trade and service area,While working for income</t>
  </si>
  <si>
    <t>W60.53</t>
  </si>
  <si>
    <t>Contact with plant thorns and spines and sharp leaves ,Trade and service area,While engaged in other types of work</t>
  </si>
  <si>
    <t>W60.54</t>
  </si>
  <si>
    <t>Contact with plant thorns and spines and sharp leaves ,Trade and service area,While resting, sleeping, eating or engaging in other vital activities</t>
  </si>
  <si>
    <t>W60.58</t>
  </si>
  <si>
    <t>Contact with plant thorns and spines and sharp leaves ,Trade and service area,While engaged in other specified activities</t>
  </si>
  <si>
    <t>W60.59</t>
  </si>
  <si>
    <t>Contact with plant thorns and spines and sharp leaves ,Trade and service area,During unspecified activity</t>
  </si>
  <si>
    <t>W60.60</t>
  </si>
  <si>
    <t>Contact with plant thorns and spines and sharp leaves ,Industrial and construction area,While engaged in sports activity</t>
  </si>
  <si>
    <t>W60.61</t>
  </si>
  <si>
    <t>Contact with plant thorns and spines and sharp leaves ,Industrial and construction area,While engaged in leisure activity</t>
  </si>
  <si>
    <t>W60.62</t>
  </si>
  <si>
    <t>Contact with plant thorns and spines and sharp leaves ,Industrial and construction area,While working for income</t>
  </si>
  <si>
    <t>W60.63</t>
  </si>
  <si>
    <t>Contact with plant thorns and spines and sharp leaves ,Industrial and construction area,While engaged in other types of work</t>
  </si>
  <si>
    <t>W60.64</t>
  </si>
  <si>
    <t>Contact with plant thorns and spines and sharp leaves ,Industrial and construction area,While resting, sleeping, eating or engaging in other vital activities</t>
  </si>
  <si>
    <t>W60.68</t>
  </si>
  <si>
    <t>Contact with plant thorns and spines and sharp leaves ,Industrial and construction area,While engaged in other specified activities</t>
  </si>
  <si>
    <t>W60.69</t>
  </si>
  <si>
    <t>Contact with plant thorns and spines and sharp leaves ,Industrial and construction area,During unspecified activity</t>
  </si>
  <si>
    <t>W60.70</t>
  </si>
  <si>
    <t>Contact with plant thorns and spines and sharp leaves ,Farm,While engaged in sports activity</t>
  </si>
  <si>
    <t>W60.71</t>
  </si>
  <si>
    <t>Contact with plant thorns and spines and sharp leaves ,Farm,While engaged in leisure activity</t>
  </si>
  <si>
    <t>W60.72</t>
  </si>
  <si>
    <t>Contact with plant thorns and spines and sharp leaves ,Farm,While working for income</t>
  </si>
  <si>
    <t>W60.73</t>
  </si>
  <si>
    <t>Contact with plant thorns and spines and sharp leaves ,Farm,While engaged in other types of work</t>
  </si>
  <si>
    <t>W60.74</t>
  </si>
  <si>
    <t>Contact with plant thorns and spines and sharp leaves ,Farm,While resting, sleeping, eating or engaging in other vital activities</t>
  </si>
  <si>
    <t>W60.78</t>
  </si>
  <si>
    <t>Contact with plant thorns and spines and sharp leaves ,Farm,While engaged in other specified activities</t>
  </si>
  <si>
    <t>W60.79</t>
  </si>
  <si>
    <t>Contact with plant thorns and spines and sharp leaves ,Farm,During unspecified activity</t>
  </si>
  <si>
    <t>W60.80</t>
  </si>
  <si>
    <t>Contact with plant thorns and spines and sharp leaves ,Other specified places,While engaged in sports activity</t>
  </si>
  <si>
    <t>W60.81</t>
  </si>
  <si>
    <t>Contact with plant thorns and spines and sharp leaves ,Other specified places,While engaged in leisure activity</t>
  </si>
  <si>
    <t>W60.82</t>
  </si>
  <si>
    <t>Contact with plant thorns and spines and sharp leaves ,Other specified places,While working for income</t>
  </si>
  <si>
    <t>W60.83</t>
  </si>
  <si>
    <t>Contact with plant thorns and spines and sharp leaves ,Other specified places,While engaged in other types of work</t>
  </si>
  <si>
    <t>W60.84</t>
  </si>
  <si>
    <t>Contact with plant thorns and spines and sharp leaves ,Other specified places,While resting, sleeping, eating or engaging in other vital activities</t>
  </si>
  <si>
    <t>W60.88</t>
  </si>
  <si>
    <t>Contact with plant thorns and spines and sharp leaves ,Other specified places,While engaged in other specified activities</t>
  </si>
  <si>
    <t>W60.89</t>
  </si>
  <si>
    <t>Contact with plant thorns and spines and sharp leaves ,Other specified places,During unspecified activity</t>
  </si>
  <si>
    <t>W60.90</t>
  </si>
  <si>
    <t>Contact with plant thorns and spines and sharp leaves ,Unspecified place,While engaged in sports activity</t>
  </si>
  <si>
    <t>W60.91</t>
  </si>
  <si>
    <t>Contact with plant thorns and spines and sharp leaves ,Unspecified place,While engaged in leisure activity</t>
  </si>
  <si>
    <t>W60.92</t>
  </si>
  <si>
    <t>Contact with plant thorns and spines and sharp leaves ,Unspecified place,While working for income</t>
  </si>
  <si>
    <t>W60.93</t>
  </si>
  <si>
    <t>Contact with plant thorns and spines and sharp leaves ,Unspecified place,While engaged in other types of work</t>
  </si>
  <si>
    <t>W60.94</t>
  </si>
  <si>
    <t>Contact with plant thorns and spines and sharp leaves ,Unspecified place,While resting, sleeping, eating or engaging in other vital activities</t>
  </si>
  <si>
    <t>W60.98</t>
  </si>
  <si>
    <t>Contact with plant thorns and spines and sharp leaves ,Unspecified place,While engaged in other specified activities</t>
  </si>
  <si>
    <t>W60.99</t>
  </si>
  <si>
    <t>Contact with plant thorns and spines and sharp leaves ,Unspecified place,During unspecified activity</t>
  </si>
  <si>
    <t>W64</t>
  </si>
  <si>
    <t>Exposure to other and unspecified animate mechanical forces</t>
  </si>
  <si>
    <t>W64.00</t>
  </si>
  <si>
    <t>Exposure to other and unspecified animate mechanical forces, Home,While engaged in sports activity</t>
  </si>
  <si>
    <t>W64.01</t>
  </si>
  <si>
    <t>Exposure to other and unspecified animate mechanical forces, Home,While engaged in leisure activity</t>
  </si>
  <si>
    <t>W64.02</t>
  </si>
  <si>
    <t>Exposure to other and unspecified animate mechanical forces, Home,While working for income</t>
  </si>
  <si>
    <t>W64.03</t>
  </si>
  <si>
    <t>Exposure to other and unspecified animate mechanical forces, Home,While engaged in other types of work</t>
  </si>
  <si>
    <t>W64.04</t>
  </si>
  <si>
    <t>Exposure to other and unspecified animate mechanical forces, Home,While resting, sleeping, eating or engaging in other vital activities</t>
  </si>
  <si>
    <t>W64.08</t>
  </si>
  <si>
    <t>Exposure to other and unspecified animate mechanical forces, Home,While engaged in other specified activities</t>
  </si>
  <si>
    <t>W64.09</t>
  </si>
  <si>
    <t>Exposure to other and unspecified animate mechanical forces, Home,During unspecified activity</t>
  </si>
  <si>
    <t>W64.10</t>
  </si>
  <si>
    <t>Exposure to other and unspecified animate mechanical forces, Residential institution,While engaged in sports activity</t>
  </si>
  <si>
    <t>W64.11</t>
  </si>
  <si>
    <t>Exposure to other and unspecified animate mechanical forces, Residential institution,While engaged in leisure activity</t>
  </si>
  <si>
    <t>W64.12</t>
  </si>
  <si>
    <t>Exposure to other and unspecified animate mechanical forces, Residential institution,While working for income</t>
  </si>
  <si>
    <t>W64.13</t>
  </si>
  <si>
    <t>Exposure to other and unspecified animate mechanical forces, Residential institution,While engaged in other types of work</t>
  </si>
  <si>
    <t>W64.14</t>
  </si>
  <si>
    <t>Exposure to other and unspecified animate mechanical forces, Residential institution,While resting, sleeping, eating or engaging in other vital activities</t>
  </si>
  <si>
    <t>W64.18</t>
  </si>
  <si>
    <t>Exposure to other and unspecified animate mechanical forces, Residential institution,While engaged in other specified activities</t>
  </si>
  <si>
    <t>W64.19</t>
  </si>
  <si>
    <t>Exposure to other and unspecified animate mechanical forces, Residential institution,During unspecified activity</t>
  </si>
  <si>
    <t>W64.20</t>
  </si>
  <si>
    <t>Exposure to other and unspecified animate mechanical forces, School, other institution and public administrative area,While engaged in sports activity</t>
  </si>
  <si>
    <t>W64.21</t>
  </si>
  <si>
    <t>Exposure to other and unspecified animate mechanical forces, School, other institution and public administrative area,While engaged in leisure activity</t>
  </si>
  <si>
    <t>W64.22</t>
  </si>
  <si>
    <t>Exposure to other and unspecified animate mechanical forces, School, other institution and public administrative area,While working for income</t>
  </si>
  <si>
    <t>W64.23</t>
  </si>
  <si>
    <t>Exposure to other and unspecified animate mechanical forces, School, other institution and public administrative area,While engaged in other types of work</t>
  </si>
  <si>
    <t>W64.24</t>
  </si>
  <si>
    <t>Exposure to other and unspecified animate mechanical forces, School, other institution and public administrative area,While resting, sleeping, eating or engaging in other vital activities</t>
  </si>
  <si>
    <t>W64.28</t>
  </si>
  <si>
    <t>Exposure to other and unspecified animate mechanical forces, School, other institution and public administrative area,While engaged in other specified activities</t>
  </si>
  <si>
    <t>W64.29</t>
  </si>
  <si>
    <t>Exposure to other and unspecified animate mechanical forces, School, other institution and public administrative area,During unspecified activity</t>
  </si>
  <si>
    <t>W64.30</t>
  </si>
  <si>
    <t>Exposure to other and unspecified animate mechanical forces, Sports and athletics area,While engaged in sports activity</t>
  </si>
  <si>
    <t>W64.31</t>
  </si>
  <si>
    <t>Exposure to other and unspecified animate mechanical forces, Sports and athletics area,While engaged in leisure activity</t>
  </si>
  <si>
    <t>W64.32</t>
  </si>
  <si>
    <t>Exposure to other and unspecified animate mechanical forces, Sports and athletics area,While working for income</t>
  </si>
  <si>
    <t>W64.33</t>
  </si>
  <si>
    <t>Exposure to other and unspecified animate mechanical forces, Sports and athletics area,While engaged in other types of work</t>
  </si>
  <si>
    <t>W64.34</t>
  </si>
  <si>
    <t>Exposure to other and unspecified animate mechanical forces, Sports and athletics area,While resting, sleeping, eating or engaging in other vital activities</t>
  </si>
  <si>
    <t>W64.38</t>
  </si>
  <si>
    <t>Exposure to other and unspecified animate mechanical forces, Sports and athletics area,While engaged in other specified activities</t>
  </si>
  <si>
    <t>W64.39</t>
  </si>
  <si>
    <t>Exposure to other and unspecified animate mechanical forces, Sports and athletics area,During unspecified activity</t>
  </si>
  <si>
    <t>W64.40</t>
  </si>
  <si>
    <t>Exposure to other and unspecified animate mechanical forces, Street and highway,While engaged in sports activity</t>
  </si>
  <si>
    <t>W64.41</t>
  </si>
  <si>
    <t>Exposure to other and unspecified animate mechanical forces, Street and highway,While engaged in leisure activity</t>
  </si>
  <si>
    <t>W64.42</t>
  </si>
  <si>
    <t>Exposure to other and unspecified animate mechanical forces, Street and highway,While working for income</t>
  </si>
  <si>
    <t>W64.43</t>
  </si>
  <si>
    <t>Exposure to other and unspecified animate mechanical forces, Street and highway,While engaged in other types of work</t>
  </si>
  <si>
    <t>W64.44</t>
  </si>
  <si>
    <t>Exposure to other and unspecified animate mechanical forces, Street and highway,While resting, sleeping, eating or engaging in other vital activities</t>
  </si>
  <si>
    <t>W64.48</t>
  </si>
  <si>
    <t>Exposure to other and unspecified animate mechanical forces, Street and highway,While engaged in other specified activities</t>
  </si>
  <si>
    <t>W64.49</t>
  </si>
  <si>
    <t>Exposure to other and unspecified animate mechanical forces, Street and highway,During unspecified activity</t>
  </si>
  <si>
    <t>W64.50</t>
  </si>
  <si>
    <t>Exposure to other and unspecified animate mechanical forces, Trade and service area,While engaged in sports activity</t>
  </si>
  <si>
    <t>W64.51</t>
  </si>
  <si>
    <t>Exposure to other and unspecified animate mechanical forces, Trade and service area,While engaged in leisure activity</t>
  </si>
  <si>
    <t>W64.52</t>
  </si>
  <si>
    <t>Exposure to other and unspecified animate mechanical forces, Trade and service area,While working for income</t>
  </si>
  <si>
    <t>W64.53</t>
  </si>
  <si>
    <t>Exposure to other and unspecified animate mechanical forces, Trade and service area,While engaged in other types of work</t>
  </si>
  <si>
    <t>W64.54</t>
  </si>
  <si>
    <t>Exposure to other and unspecified animate mechanical forces, Trade and service area,While resting, sleeping, eating or engaging in other vital activities</t>
  </si>
  <si>
    <t>W64.58</t>
  </si>
  <si>
    <t>Exposure to other and unspecified animate mechanical forces, Trade and service area,While engaged in other specified activities</t>
  </si>
  <si>
    <t>W64.59</t>
  </si>
  <si>
    <t>Exposure to other and unspecified animate mechanical forces, Trade and service area,During unspecified activity</t>
  </si>
  <si>
    <t>W64.60</t>
  </si>
  <si>
    <t>Exposure to other and unspecified animate mechanical forces, Industrial and construction area,While engaged in sports activity</t>
  </si>
  <si>
    <t>W64.61</t>
  </si>
  <si>
    <t>Exposure to other and unspecified animate mechanical forces, Industrial and construction area,While engaged in leisure activity</t>
  </si>
  <si>
    <t>W64.62</t>
  </si>
  <si>
    <t>Exposure to other and unspecified animate mechanical forces, Industrial and construction area,While working for income</t>
  </si>
  <si>
    <t>W64.63</t>
  </si>
  <si>
    <t>Exposure to other and unspecified animate mechanical forces, Industrial and construction area,While engaged in other types of work</t>
  </si>
  <si>
    <t>W64.64</t>
  </si>
  <si>
    <t>Exposure to other and unspecified animate mechanical forces, Industrial and construction area,While resting, sleeping, eating or engaging in other vital activities</t>
  </si>
  <si>
    <t>W64.68</t>
  </si>
  <si>
    <t>Exposure to other and unspecified animate mechanical forces, Industrial and construction area,While engaged in other specified activities</t>
  </si>
  <si>
    <t>W64.69</t>
  </si>
  <si>
    <t>Exposure to other and unspecified animate mechanical forces, Industrial and construction area,During unspecified activity</t>
  </si>
  <si>
    <t>W64.70</t>
  </si>
  <si>
    <t>Exposure to other and unspecified animate mechanical forces, Farm,While engaged in sports activity</t>
  </si>
  <si>
    <t>W64.71</t>
  </si>
  <si>
    <t>Exposure to other and unspecified animate mechanical forces, Farm,While engaged in leisure activity</t>
  </si>
  <si>
    <t>W64.72</t>
  </si>
  <si>
    <t>Exposure to other and unspecified animate mechanical forces, Farm,While working for income</t>
  </si>
  <si>
    <t>W64.73</t>
  </si>
  <si>
    <t>Exposure to other and unspecified animate mechanical forces, Farm,While engaged in other types of work</t>
  </si>
  <si>
    <t>W64.74</t>
  </si>
  <si>
    <t>Exposure to other and unspecified animate mechanical forces, Farm,While resting, sleeping, eating or engaging in other vital activities</t>
  </si>
  <si>
    <t>W64.78</t>
  </si>
  <si>
    <t>Exposure to other and unspecified animate mechanical forces, Farm,While engaged in other specified activities</t>
  </si>
  <si>
    <t>W64.79</t>
  </si>
  <si>
    <t>Exposure to other and unspecified animate mechanical forces, Farm,During unspecified activity</t>
  </si>
  <si>
    <t>W64.80</t>
  </si>
  <si>
    <t>Exposure to other and unspecified animate mechanical forces, Other specified places,While engaged in sports activity</t>
  </si>
  <si>
    <t>W64.81</t>
  </si>
  <si>
    <t>Exposure to other and unspecified animate mechanical forces, Other specified places,While engaged in leisure activity</t>
  </si>
  <si>
    <t>W64.82</t>
  </si>
  <si>
    <t>Exposure to other and unspecified animate mechanical forces, Other specified places,While working for income</t>
  </si>
  <si>
    <t>W64.83</t>
  </si>
  <si>
    <t>Exposure to other and unspecified animate mechanical forces, Other specified places,While engaged in other types of work</t>
  </si>
  <si>
    <t>W64.84</t>
  </si>
  <si>
    <t>Exposure to other and unspecified animate mechanical forces, Other specified places,While resting, sleeping, eating or engaging in other vital activities</t>
  </si>
  <si>
    <t>W64.88</t>
  </si>
  <si>
    <t>Exposure to other and unspecified animate mechanical forces, Other specified places,While engaged in other specified activities</t>
  </si>
  <si>
    <t>W64.89</t>
  </si>
  <si>
    <t>Exposure to other and unspecified animate mechanical forces, Other specified places,During unspecified activity</t>
  </si>
  <si>
    <t>W64.90</t>
  </si>
  <si>
    <t>Exposure to other and unspecified animate mechanical forces, Unspecified place,While engaged in sports activity</t>
  </si>
  <si>
    <t>W64.91</t>
  </si>
  <si>
    <t>Exposure to other and unspecified animate mechanical forces, Unspecified place,While engaged in leisure activity</t>
  </si>
  <si>
    <t>W64.92</t>
  </si>
  <si>
    <t>Exposure to other and unspecified animate mechanical forces, Unspecified place,While working for income</t>
  </si>
  <si>
    <t>W64.93</t>
  </si>
  <si>
    <t>Exposure to other and unspecified animate mechanical forces, Unspecified place,While engaged in other types of work</t>
  </si>
  <si>
    <t>W64.94</t>
  </si>
  <si>
    <t>Exposure to other and unspecified animate mechanical forces, Unspecified place,While resting, sleeping, eating or engaging in other vital activities</t>
  </si>
  <si>
    <t>W64.98</t>
  </si>
  <si>
    <t>Exposure to other and unspecified animate mechanical forces, Unspecified place,While engaged in other specified activities</t>
  </si>
  <si>
    <t>W64.99</t>
  </si>
  <si>
    <t>Exposure to other and unspecified animate mechanical forces, Unspecified place,During unspecified activity</t>
  </si>
  <si>
    <t>W65</t>
  </si>
  <si>
    <t>Drowning and submersion while in bath-tub</t>
  </si>
  <si>
    <t>W65.00</t>
  </si>
  <si>
    <t>Drowning and submersion while in bath-tub ,Home,While engaged in sports activity</t>
  </si>
  <si>
    <t>W65.01</t>
  </si>
  <si>
    <t>Drowning and submersion while in bath-tub ,Home,While engaged in leisure activity</t>
  </si>
  <si>
    <t>W65.02</t>
  </si>
  <si>
    <t>Drowning and submersion while in bath-tub ,Home,While working for income</t>
  </si>
  <si>
    <t>W65.03</t>
  </si>
  <si>
    <t>Drowning and submersion while in bath-tub ,Home,While engaged in other types of work</t>
  </si>
  <si>
    <t>W65.04</t>
  </si>
  <si>
    <t>Drowning and submersion while in bath-tub ,Home,While resting, sleeping, eating or engaging in other vital activities</t>
  </si>
  <si>
    <t>W65.08</t>
  </si>
  <si>
    <t>Drowning and submersion while in bath-tub ,Home,While engaged in other specified activities</t>
  </si>
  <si>
    <t>W65.09</t>
  </si>
  <si>
    <t>Drowning and submersion while in bath-tub ,Home,During unspecified activity</t>
  </si>
  <si>
    <t>W65.10</t>
  </si>
  <si>
    <t>Drowning and submersion while in bath-tub ,Residential institution,While engaged in sports activity</t>
  </si>
  <si>
    <t>W65.11</t>
  </si>
  <si>
    <t>Drowning and submersion while in bath-tub ,Residential institution,While engaged in leisure activity</t>
  </si>
  <si>
    <t>W65.12</t>
  </si>
  <si>
    <t>Drowning and submersion while in bath-tub ,Residential institution,While working for income</t>
  </si>
  <si>
    <t>W65.13</t>
  </si>
  <si>
    <t>Drowning and submersion while in bath-tub ,Residential institution,While engaged in other types of work</t>
  </si>
  <si>
    <t>W65.14</t>
  </si>
  <si>
    <t>Drowning and submersion while in bath-tub ,Residential institution,While resting, sleeping, eating or engaging in other vital activities</t>
  </si>
  <si>
    <t>W65.18</t>
  </si>
  <si>
    <t>Drowning and submersion while in bath-tub ,Residential institution,While engaged in other specified activities</t>
  </si>
  <si>
    <t>W65.19</t>
  </si>
  <si>
    <t>Drowning and submersion while in bath-tub ,Residential institution,During unspecified activity</t>
  </si>
  <si>
    <t>W65.20</t>
  </si>
  <si>
    <t>Drowning and submersion while in bath-tub ,School, other institution and public administrative area,While engaged in sports activity</t>
  </si>
  <si>
    <t>W65.21</t>
  </si>
  <si>
    <t>Drowning and submersion while in bath-tub ,School, other institution and public administrative area,While engaged in leisure activity</t>
  </si>
  <si>
    <t>W65.22</t>
  </si>
  <si>
    <t>Drowning and submersion while in bath-tub ,School, other institution and public administrative area,While working for income</t>
  </si>
  <si>
    <t>W65.23</t>
  </si>
  <si>
    <t>Drowning and submersion while in bath-tub ,School, other institution and public administrative area,While engaged in other types of work</t>
  </si>
  <si>
    <t>W65.24</t>
  </si>
  <si>
    <t>Drowning and submersion while in bath-tub ,School, other institution and public administrative area,While resting, sleeping, eating or engaging in other vital activities</t>
  </si>
  <si>
    <t>W65.28</t>
  </si>
  <si>
    <t>Drowning and submersion while in bath-tub ,School, other institution and public administrative area,While engaged in other specified activities</t>
  </si>
  <si>
    <t>W65.29</t>
  </si>
  <si>
    <t>Drowning and submersion while in bath-tub ,School, other institution and public administrative area,During unspecified activity</t>
  </si>
  <si>
    <t>W65.30</t>
  </si>
  <si>
    <t>Drowning and submersion while in bath-tub ,Sports and athletics area,While engaged in sports activity</t>
  </si>
  <si>
    <t>W65.31</t>
  </si>
  <si>
    <t>Drowning and submersion while in bath-tub ,Sports and athletics area,While engaged in leisure activity</t>
  </si>
  <si>
    <t>W65.32</t>
  </si>
  <si>
    <t>Drowning and submersion while in bath-tub ,Sports and athletics area,While working for income</t>
  </si>
  <si>
    <t>W65.33</t>
  </si>
  <si>
    <t>Drowning and submersion while in bath-tub ,Sports and athletics area,While engaged in other types of work</t>
  </si>
  <si>
    <t>W65.34</t>
  </si>
  <si>
    <t>Drowning and submersion while in bath-tub ,Sports and athletics area,While resting, sleeping, eating or engaging in other vital activities</t>
  </si>
  <si>
    <t>W65.38</t>
  </si>
  <si>
    <t>Drowning and submersion while in bath-tub ,Sports and athletics area,While engaged in other specified activities</t>
  </si>
  <si>
    <t>W65.39</t>
  </si>
  <si>
    <t>Drowning and submersion while in bath-tub ,Sports and athletics area,During unspecified activity</t>
  </si>
  <si>
    <t>W65.40</t>
  </si>
  <si>
    <t>Drowning and submersion while in bath-tub ,Street and highway,While engaged in sports activity</t>
  </si>
  <si>
    <t>W65.41</t>
  </si>
  <si>
    <t>Drowning and submersion while in bath-tub ,Street and highway,While engaged in leisure activity</t>
  </si>
  <si>
    <t>W65.42</t>
  </si>
  <si>
    <t>Drowning and submersion while in bath-tub ,Street and highway,While working for income</t>
  </si>
  <si>
    <t>W65.43</t>
  </si>
  <si>
    <t>Drowning and submersion while in bath-tub ,Street and highway,While engaged in other types of work</t>
  </si>
  <si>
    <t>W65.44</t>
  </si>
  <si>
    <t>Drowning and submersion while in bath-tub ,Street and highway,While resting, sleeping, eating or engaging in other vital activities</t>
  </si>
  <si>
    <t>W65.48</t>
  </si>
  <si>
    <t>Drowning and submersion while in bath-tub ,Street and highway,While engaged in other specified activities</t>
  </si>
  <si>
    <t>W65.49</t>
  </si>
  <si>
    <t>Drowning and submersion while in bath-tub ,Street and highway,During unspecified activity</t>
  </si>
  <si>
    <t>W65.50</t>
  </si>
  <si>
    <t>Drowning and submersion while in bath-tub ,Trade and service area,While engaged in sports activity</t>
  </si>
  <si>
    <t>W65.51</t>
  </si>
  <si>
    <t>Drowning and submersion while in bath-tub ,Trade and service area,While engaged in leisure activity</t>
  </si>
  <si>
    <t>W65.52</t>
  </si>
  <si>
    <t>Drowning and submersion while in bath-tub ,Trade and service area,While working for income</t>
  </si>
  <si>
    <t>W65.53</t>
  </si>
  <si>
    <t>Drowning and submersion while in bath-tub ,Trade and service area,While engaged in other types of work</t>
  </si>
  <si>
    <t>W65.54</t>
  </si>
  <si>
    <t>Drowning and submersion while in bath-tub ,Trade and service area,While resting, sleeping, eating or engaging in other vital activities</t>
  </si>
  <si>
    <t>W65.58</t>
  </si>
  <si>
    <t>Drowning and submersion while in bath-tub ,Trade and service area,While engaged in other specified activities</t>
  </si>
  <si>
    <t>W65.59</t>
  </si>
  <si>
    <t>Drowning and submersion while in bath-tub ,Trade and service area,During unspecified activity</t>
  </si>
  <si>
    <t>W65.60</t>
  </si>
  <si>
    <t>Drowning and submersion while in bath-tub ,Industrial and construction area,While engaged in sports activity</t>
  </si>
  <si>
    <t>W65.61</t>
  </si>
  <si>
    <t>Drowning and submersion while in bath-tub ,Industrial and construction area,While engaged in leisure activity</t>
  </si>
  <si>
    <t>W65.62</t>
  </si>
  <si>
    <t>Drowning and submersion while in bath-tub ,Industrial and construction area,While working for income</t>
  </si>
  <si>
    <t>W65.63</t>
  </si>
  <si>
    <t>Drowning and submersion while in bath-tub ,Industrial and construction area,While engaged in other types of work</t>
  </si>
  <si>
    <t>W65.64</t>
  </si>
  <si>
    <t>Drowning and submersion while in bath-tub ,Industrial and construction area,While resting, sleeping, eating or engaging in other vital activities</t>
  </si>
  <si>
    <t>W65.68</t>
  </si>
  <si>
    <t>Drowning and submersion while in bath-tub ,Industrial and construction area,While engaged in other specified activities</t>
  </si>
  <si>
    <t>W65.69</t>
  </si>
  <si>
    <t>Drowning and submersion while in bath-tub ,Industrial and construction area,During unspecified activity</t>
  </si>
  <si>
    <t>W65.70</t>
  </si>
  <si>
    <t>Drowning and submersion while in bath-tub ,Farm,While engaged in sports activity</t>
  </si>
  <si>
    <t>W65.71</t>
  </si>
  <si>
    <t>Drowning and submersion while in bath-tub ,Farm,While engaged in leisure activity</t>
  </si>
  <si>
    <t>W65.72</t>
  </si>
  <si>
    <t>Drowning and submersion while in bath-tub ,Farm,While working for income</t>
  </si>
  <si>
    <t>W65.73</t>
  </si>
  <si>
    <t>Drowning and submersion while in bath-tub ,Farm,While engaged in other types of work</t>
  </si>
  <si>
    <t>W65.74</t>
  </si>
  <si>
    <t>Drowning and submersion while in bath-tub ,Farm,While resting, sleeping, eating or engaging in other vital activities</t>
  </si>
  <si>
    <t>W65.78</t>
  </si>
  <si>
    <t>Drowning and submersion while in bath-tub ,Farm,While engaged in other specified activities</t>
  </si>
  <si>
    <t>W65.79</t>
  </si>
  <si>
    <t>Drowning and submersion while in bath-tub ,Farm,During unspecified activity</t>
  </si>
  <si>
    <t>W65.80</t>
  </si>
  <si>
    <t>Drowning and submersion while in bath-tub ,Other specified places,While engaged in sports activity</t>
  </si>
  <si>
    <t>W65.81</t>
  </si>
  <si>
    <t>Drowning and submersion while in bath-tub ,Other specified places,While engaged in leisure activity</t>
  </si>
  <si>
    <t>W65.82</t>
  </si>
  <si>
    <t>Drowning and submersion while in bath-tub ,Other specified places,While working for income</t>
  </si>
  <si>
    <t>W65.83</t>
  </si>
  <si>
    <t>Drowning and submersion while in bath-tub ,Other specified places,While engaged in other types of work</t>
  </si>
  <si>
    <t>W65.84</t>
  </si>
  <si>
    <t>Drowning and submersion while in bath-tub ,Other specified places,While resting, sleeping, eating or engaging in other vital activities</t>
  </si>
  <si>
    <t>W65.88</t>
  </si>
  <si>
    <t>Drowning and submersion while in bath-tub ,Other specified places,While engaged in other specified activities</t>
  </si>
  <si>
    <t>W65.89</t>
  </si>
  <si>
    <t>Drowning and submersion while in bath-tub ,Other specified places,During unspecified activity</t>
  </si>
  <si>
    <t>W65.90</t>
  </si>
  <si>
    <t>Drowning and submersion while in bath-tub ,Unspecified place,While engaged in sports activity</t>
  </si>
  <si>
    <t>W65.91</t>
  </si>
  <si>
    <t>Drowning and submersion while in bath-tub ,Unspecified place,While engaged in leisure activity</t>
  </si>
  <si>
    <t>W65.92</t>
  </si>
  <si>
    <t>Drowning and submersion while in bath-tub ,Unspecified place,While working for income</t>
  </si>
  <si>
    <t>W65.93</t>
  </si>
  <si>
    <t>Drowning and submersion while in bath-tub ,Unspecified place,While engaged in other types of work</t>
  </si>
  <si>
    <t>W65.94</t>
  </si>
  <si>
    <t>Drowning and submersion while in bath-tub ,Unspecified place,While resting, sleeping, eating or engaging in other vital activities</t>
  </si>
  <si>
    <t>W65.98</t>
  </si>
  <si>
    <t>Drowning and submersion while in bath-tub ,Unspecified place,While engaged in other specified activities</t>
  </si>
  <si>
    <t>W65.99</t>
  </si>
  <si>
    <t>Drowning and submersion while in bath-tub ,Unspecified place,During unspecified activity</t>
  </si>
  <si>
    <t>W66</t>
  </si>
  <si>
    <t>Drowning and submersion following fall into bath-tub</t>
  </si>
  <si>
    <t>W66.00</t>
  </si>
  <si>
    <t>Drowning and submersion following fall into bath-tub ,Home,While engaged in sports activity</t>
  </si>
  <si>
    <t>W66.01</t>
  </si>
  <si>
    <t>Drowning and submersion following fall into bath-tub ,Home,While engaged in leisure activity</t>
  </si>
  <si>
    <t>W66.02</t>
  </si>
  <si>
    <t>Drowning and submersion following fall into bath-tub ,Home,While working for income</t>
  </si>
  <si>
    <t>W66.03</t>
  </si>
  <si>
    <t>Drowning and submersion following fall into bath-tub ,Home,While engaged in other types of work</t>
  </si>
  <si>
    <t>W66.04</t>
  </si>
  <si>
    <t>Drowning and submersion following fall into bath-tub ,Home,While resting, sleeping, eating or engaging in other vital activities</t>
  </si>
  <si>
    <t>W66.08</t>
  </si>
  <si>
    <t>Drowning and submersion following fall into bath-tub ,Home,While engaged in other specified activities</t>
  </si>
  <si>
    <t>W66.09</t>
  </si>
  <si>
    <t>Drowning and submersion following fall into bath-tub ,Home,During unspecified activity</t>
  </si>
  <si>
    <t>W66.10</t>
  </si>
  <si>
    <t>Drowning and submersion following fall into bath-tub ,Residential institution,While engaged in sports activity</t>
  </si>
  <si>
    <t>W66.11</t>
  </si>
  <si>
    <t>Drowning and submersion following fall into bath-tub ,Residential institution,While engaged in leisure activity</t>
  </si>
  <si>
    <t>W66.12</t>
  </si>
  <si>
    <t>Drowning and submersion following fall into bath-tub ,Residential institution,While working for income</t>
  </si>
  <si>
    <t>W66.13</t>
  </si>
  <si>
    <t>Drowning and submersion following fall into bath-tub ,Residential institution,While engaged in other types of work</t>
  </si>
  <si>
    <t>W66.14</t>
  </si>
  <si>
    <t>Drowning and submersion following fall into bath-tub ,Residential institution,While resting, sleeping, eating or engaging in other vital activities</t>
  </si>
  <si>
    <t>W66.18</t>
  </si>
  <si>
    <t>Drowning and submersion following fall into bath-tub ,Residential institution,While engaged in other specified activities</t>
  </si>
  <si>
    <t>W66.19</t>
  </si>
  <si>
    <t>Drowning and submersion following fall into bath-tub ,Residential institution,During unspecified activity</t>
  </si>
  <si>
    <t>W66.20</t>
  </si>
  <si>
    <t>Drowning and submersion following fall into bath-tub ,School, other institution and public administrative area,While engaged in sports activity</t>
  </si>
  <si>
    <t>W66.21</t>
  </si>
  <si>
    <t>Drowning and submersion following fall into bath-tub ,School, other institution and public administrative area,While engaged in leisure activity</t>
  </si>
  <si>
    <t>W66.22</t>
  </si>
  <si>
    <t>Drowning and submersion following fall into bath-tub ,School, other institution and public administrative area,While working for income</t>
  </si>
  <si>
    <t>W66.23</t>
  </si>
  <si>
    <t>Drowning and submersion following fall into bath-tub ,School, other institution and public administrative area,While engaged in other types of work</t>
  </si>
  <si>
    <t>W66.24</t>
  </si>
  <si>
    <t>Drowning and submersion following fall into bath-tub ,School, other institution and public administrative area,While resting, sleeping, eating or engaging in other vital activities</t>
  </si>
  <si>
    <t>W66.28</t>
  </si>
  <si>
    <t>Drowning and submersion following fall into bath-tub ,School, other institution and public administrative area,While engaged in other specified activities</t>
  </si>
  <si>
    <t>W66.29</t>
  </si>
  <si>
    <t>Drowning and submersion following fall into bath-tub ,School, other institution and public administrative area,During unspecified activity</t>
  </si>
  <si>
    <t>W66.30</t>
  </si>
  <si>
    <t>Drowning and submersion following fall into bath-tub ,Sports and athletics area,While engaged in sports activity</t>
  </si>
  <si>
    <t>W66.31</t>
  </si>
  <si>
    <t>Drowning and submersion following fall into bath-tub ,Sports and athletics area,While engaged in leisure activity</t>
  </si>
  <si>
    <t>W66.32</t>
  </si>
  <si>
    <t>Drowning and submersion following fall into bath-tub ,Sports and athletics area,While working for income</t>
  </si>
  <si>
    <t>W66.33</t>
  </si>
  <si>
    <t>Drowning and submersion following fall into bath-tub ,Sports and athletics area,While engaged in other types of work</t>
  </si>
  <si>
    <t>W66.34</t>
  </si>
  <si>
    <t>Drowning and submersion following fall into bath-tub ,Sports and athletics area,While resting, sleeping, eating or engaging in other vital activities</t>
  </si>
  <si>
    <t>W66.38</t>
  </si>
  <si>
    <t>Drowning and submersion following fall into bath-tub ,Sports and athletics area,While engaged in other specified activities</t>
  </si>
  <si>
    <t>W66.39</t>
  </si>
  <si>
    <t>Drowning and submersion following fall into bath-tub ,Sports and athletics area,During unspecified activity</t>
  </si>
  <si>
    <t>W66.40</t>
  </si>
  <si>
    <t>Drowning and submersion following fall into bath-tub ,Street and highway,While engaged in sports activity</t>
  </si>
  <si>
    <t>W66.41</t>
  </si>
  <si>
    <t>Drowning and submersion following fall into bath-tub ,Street and highway,While engaged in leisure activity</t>
  </si>
  <si>
    <t>W66.42</t>
  </si>
  <si>
    <t>Drowning and submersion following fall into bath-tub ,Street and highway,While working for income</t>
  </si>
  <si>
    <t>W66.43</t>
  </si>
  <si>
    <t>Drowning and submersion following fall into bath-tub ,Street and highway,While engaged in other types of work</t>
  </si>
  <si>
    <t>W66.44</t>
  </si>
  <si>
    <t>Drowning and submersion following fall into bath-tub ,Street and highway,While resting, sleeping, eating or engaging in other vital activities</t>
  </si>
  <si>
    <t>W66.48</t>
  </si>
  <si>
    <t>Drowning and submersion following fall into bath-tub ,Street and highway,While engaged in other specified activities</t>
  </si>
  <si>
    <t>W66.49</t>
  </si>
  <si>
    <t>Drowning and submersion following fall into bath-tub ,Street and highway,During unspecified activity</t>
  </si>
  <si>
    <t>W66.50</t>
  </si>
  <si>
    <t>Drowning and submersion following fall into bath-tub ,Trade and service area,While engaged in sports activity</t>
  </si>
  <si>
    <t>W66.51</t>
  </si>
  <si>
    <t>Drowning and submersion following fall into bath-tub ,Trade and service area,While engaged in leisure activity</t>
  </si>
  <si>
    <t>W66.52</t>
  </si>
  <si>
    <t>Drowning and submersion following fall into bath-tub ,Trade and service area,While working for income</t>
  </si>
  <si>
    <t>W66.53</t>
  </si>
  <si>
    <t>Drowning and submersion following fall into bath-tub ,Trade and service area,While engaged in other types of work</t>
  </si>
  <si>
    <t>W66.54</t>
  </si>
  <si>
    <t>Drowning and submersion following fall into bath-tub ,Trade and service area,While resting, sleeping, eating or engaging in other vital activities</t>
  </si>
  <si>
    <t>W66.58</t>
  </si>
  <si>
    <t>Drowning and submersion following fall into bath-tub ,Trade and service area,While engaged in other specified activities</t>
  </si>
  <si>
    <t>W66.59</t>
  </si>
  <si>
    <t>Drowning and submersion following fall into bath-tub ,Trade and service area,During unspecified activity</t>
  </si>
  <si>
    <t>W66.60</t>
  </si>
  <si>
    <t>Drowning and submersion following fall into bath-tub ,Industrial and construction area,While engaged in sports activity</t>
  </si>
  <si>
    <t>W66.61</t>
  </si>
  <si>
    <t>Drowning and submersion following fall into bath-tub ,Industrial and construction area,While engaged in leisure activity</t>
  </si>
  <si>
    <t>W66.62</t>
  </si>
  <si>
    <t>Drowning and submersion following fall into bath-tub ,Industrial and construction area,While working for income</t>
  </si>
  <si>
    <t>W66.63</t>
  </si>
  <si>
    <t>Drowning and submersion following fall into bath-tub ,Industrial and construction area,While engaged in other types of work</t>
  </si>
  <si>
    <t>W66.64</t>
  </si>
  <si>
    <t>Drowning and submersion following fall into bath-tub ,Industrial and construction area,While resting, sleeping, eating or engaging in other vital activities</t>
  </si>
  <si>
    <t>W66.68</t>
  </si>
  <si>
    <t>Drowning and submersion following fall into bath-tub ,Industrial and construction area,While engaged in other specified activities</t>
  </si>
  <si>
    <t>W66.69</t>
  </si>
  <si>
    <t>Drowning and submersion following fall into bath-tub ,Industrial and construction area,During unspecified activity</t>
  </si>
  <si>
    <t>W66.70</t>
  </si>
  <si>
    <t>Drowning and submersion following fall into bath-tub ,Farm,While engaged in sports activity</t>
  </si>
  <si>
    <t>W66.71</t>
  </si>
  <si>
    <t>Drowning and submersion following fall into bath-tub ,Farm,While engaged in leisure activity</t>
  </si>
  <si>
    <t>W66.72</t>
  </si>
  <si>
    <t>Drowning and submersion following fall into bath-tub ,Farm,While working for income</t>
  </si>
  <si>
    <t>W66.73</t>
  </si>
  <si>
    <t>Drowning and submersion following fall into bath-tub ,Farm,While engaged in other types of work</t>
  </si>
  <si>
    <t>W66.74</t>
  </si>
  <si>
    <t>Drowning and submersion following fall into bath-tub ,Farm,While resting, sleeping, eating or engaging in other vital activities</t>
  </si>
  <si>
    <t>W66.78</t>
  </si>
  <si>
    <t>Drowning and submersion following fall into bath-tub ,Farm,While engaged in other specified activities</t>
  </si>
  <si>
    <t>W66.79</t>
  </si>
  <si>
    <t>Drowning and submersion following fall into bath-tub ,Farm,During unspecified activity</t>
  </si>
  <si>
    <t>W66.80</t>
  </si>
  <si>
    <t>Drowning and submersion following fall into bath-tub ,Other specified places,While engaged in sports activity</t>
  </si>
  <si>
    <t>W66.81</t>
  </si>
  <si>
    <t>Drowning and submersion following fall into bath-tub ,Other specified places,While engaged in leisure activity</t>
  </si>
  <si>
    <t>W66.82</t>
  </si>
  <si>
    <t>Drowning and submersion following fall into bath-tub ,Other specified places,While working for income</t>
  </si>
  <si>
    <t>W66.83</t>
  </si>
  <si>
    <t>Drowning and submersion following fall into bath-tub ,Other specified places,While engaged in other types of work</t>
  </si>
  <si>
    <t>W66.84</t>
  </si>
  <si>
    <t>Drowning and submersion following fall into bath-tub ,Other specified places,While resting, sleeping, eating or engaging in other vital activities</t>
  </si>
  <si>
    <t>W66.88</t>
  </si>
  <si>
    <t>Drowning and submersion following fall into bath-tub ,Other specified places,While engaged in other specified activities</t>
  </si>
  <si>
    <t>W66.89</t>
  </si>
  <si>
    <t>Drowning and submersion following fall into bath-tub ,Other specified places,During unspecified activity</t>
  </si>
  <si>
    <t>W66.90</t>
  </si>
  <si>
    <t>Drowning and submersion following fall into bath-tub ,Unspecified place,While engaged in sports activity</t>
  </si>
  <si>
    <t>W66.91</t>
  </si>
  <si>
    <t>Drowning and submersion following fall into bath-tub ,Unspecified place,While engaged in leisure activity</t>
  </si>
  <si>
    <t>W66.92</t>
  </si>
  <si>
    <t>Drowning and submersion following fall into bath-tub ,Unspecified place,While working for income</t>
  </si>
  <si>
    <t>W66.93</t>
  </si>
  <si>
    <t>Drowning and submersion following fall into bath-tub ,Unspecified place,While engaged in other types of work</t>
  </si>
  <si>
    <t>W66.94</t>
  </si>
  <si>
    <t>Drowning and submersion following fall into bath-tub ,Unspecified place,While resting, sleeping, eating or engaging in other vital activities</t>
  </si>
  <si>
    <t>W66.98</t>
  </si>
  <si>
    <t>Drowning and submersion following fall into bath-tub ,Unspecified place,While engaged in other specified activities</t>
  </si>
  <si>
    <t>W66.99</t>
  </si>
  <si>
    <t>Drowning and submersion following fall into bath-tub ,Unspecified place,During unspecified activity</t>
  </si>
  <si>
    <t>W67</t>
  </si>
  <si>
    <t>Drowning and submersion while in swimming-pool</t>
  </si>
  <si>
    <t>W67.00</t>
  </si>
  <si>
    <t>Drowning and submersion while in swimming-pool ,Home,While engaged in sports activity</t>
  </si>
  <si>
    <t>W67.01</t>
  </si>
  <si>
    <t>Drowning and submersion while in swimming-pool ,Home,While engaged in leisure activity</t>
  </si>
  <si>
    <t>W67.02</t>
  </si>
  <si>
    <t>Drowning and submersion while in swimming-pool ,Home,While working for income</t>
  </si>
  <si>
    <t>W67.03</t>
  </si>
  <si>
    <t>Drowning and submersion while in swimming-pool ,Home,While engaged in other types of work</t>
  </si>
  <si>
    <t>W67.04</t>
  </si>
  <si>
    <t>Drowning and submersion while in swimming-pool ,Home,While resting, sleeping, eating or engaging in other vital activities</t>
  </si>
  <si>
    <t>W67.08</t>
  </si>
  <si>
    <t>Drowning and submersion while in swimming-pool ,Home,While engaged in other specified activities</t>
  </si>
  <si>
    <t>W67.09</t>
  </si>
  <si>
    <t>Drowning and submersion while in swimming-pool ,Home,During unspecified activity</t>
  </si>
  <si>
    <t>W67.10</t>
  </si>
  <si>
    <t>Drowning and submersion while in swimming-pool ,Residential institution,While engaged in sports activity</t>
  </si>
  <si>
    <t>W67.11</t>
  </si>
  <si>
    <t>Drowning and submersion while in swimming-pool ,Residential institution,While engaged in leisure activity</t>
  </si>
  <si>
    <t>W67.12</t>
  </si>
  <si>
    <t>Drowning and submersion while in swimming-pool ,Residential institution,While working for income</t>
  </si>
  <si>
    <t>W67.13</t>
  </si>
  <si>
    <t>Drowning and submersion while in swimming-pool ,Residential institution,While engaged in other types of work</t>
  </si>
  <si>
    <t>W67.14</t>
  </si>
  <si>
    <t>Drowning and submersion while in swimming-pool ,Residential institution,While resting, sleeping, eating or engaging in other vital activities</t>
  </si>
  <si>
    <t>W67.18</t>
  </si>
  <si>
    <t>Drowning and submersion while in swimming-pool ,Residential institution,While engaged in other specified activities</t>
  </si>
  <si>
    <t>W67.19</t>
  </si>
  <si>
    <t>Drowning and submersion while in swimming-pool ,Residential institution,During unspecified activity</t>
  </si>
  <si>
    <t>W67.20</t>
  </si>
  <si>
    <t>Drowning and submersion while in swimming-pool ,School, other institution and public administrative area,While engaged in sports activity</t>
  </si>
  <si>
    <t>W67.21</t>
  </si>
  <si>
    <t>Drowning and submersion while in swimming-pool ,School, other institution and public administrative area,While engaged in leisure activity</t>
  </si>
  <si>
    <t>W67.22</t>
  </si>
  <si>
    <t>Drowning and submersion while in swimming-pool ,School, other institution and public administrative area,While working for income</t>
  </si>
  <si>
    <t>W67.23</t>
  </si>
  <si>
    <t>Drowning and submersion while in swimming-pool ,School, other institution and public administrative area,While engaged in other types of work</t>
  </si>
  <si>
    <t>W67.24</t>
  </si>
  <si>
    <t>Drowning and submersion while in swimming-pool ,School, other institution and public administrative area,While resting, sleeping, eating or engaging in other vital activities</t>
  </si>
  <si>
    <t>W67.28</t>
  </si>
  <si>
    <t>Drowning and submersion while in swimming-pool ,School, other institution and public administrative area,While engaged in other specified activities</t>
  </si>
  <si>
    <t>W67.29</t>
  </si>
  <si>
    <t>Drowning and submersion while in swimming-pool ,School, other institution and public administrative area,During unspecified activity</t>
  </si>
  <si>
    <t>W67.30</t>
  </si>
  <si>
    <t>Drowning and submersion while in swimming-pool ,Sports and athletics area,While engaged in sports activity</t>
  </si>
  <si>
    <t>W67.31</t>
  </si>
  <si>
    <t>Drowning and submersion while in swimming-pool ,Sports and athletics area,While engaged in leisure activity</t>
  </si>
  <si>
    <t>W67.32</t>
  </si>
  <si>
    <t>Drowning and submersion while in swimming-pool ,Sports and athletics area,While working for income</t>
  </si>
  <si>
    <t>W67.33</t>
  </si>
  <si>
    <t>Drowning and submersion while in swimming-pool ,Sports and athletics area,While engaged in other types of work</t>
  </si>
  <si>
    <t>W67.34</t>
  </si>
  <si>
    <t>Drowning and submersion while in swimming-pool ,Sports and athletics area,While resting, sleeping, eating or engaging in other vital activities</t>
  </si>
  <si>
    <t>W67.38</t>
  </si>
  <si>
    <t>Drowning and submersion while in swimming-pool ,Sports and athletics area,While engaged in other specified activities</t>
  </si>
  <si>
    <t>W67.39</t>
  </si>
  <si>
    <t>Drowning and submersion while in swimming-pool ,Sports and athletics area,During unspecified activity</t>
  </si>
  <si>
    <t>W67.40</t>
  </si>
  <si>
    <t>Drowning and submersion while in swimming-pool ,Street and highway,While engaged in sports activity</t>
  </si>
  <si>
    <t>W67.41</t>
  </si>
  <si>
    <t>Drowning and submersion while in swimming-pool ,Street and highway,While engaged in leisure activity</t>
  </si>
  <si>
    <t>W67.42</t>
  </si>
  <si>
    <t>Drowning and submersion while in swimming-pool ,Street and highway,While working for income</t>
  </si>
  <si>
    <t>W67.43</t>
  </si>
  <si>
    <t>Drowning and submersion while in swimming-pool ,Street and highway,While engaged in other types of work</t>
  </si>
  <si>
    <t>W67.44</t>
  </si>
  <si>
    <t>Drowning and submersion while in swimming-pool ,Street and highway,While resting, sleeping, eating or engaging in other vital activities</t>
  </si>
  <si>
    <t>W67.48</t>
  </si>
  <si>
    <t>Drowning and submersion while in swimming-pool ,Street and highway,While engaged in other specified activities</t>
  </si>
  <si>
    <t>W67.49</t>
  </si>
  <si>
    <t>Drowning and submersion while in swimming-pool ,Street and highway,During unspecified activity</t>
  </si>
  <si>
    <t>W67.50</t>
  </si>
  <si>
    <t>Drowning and submersion while in swimming-pool ,Trade and service area,While engaged in sports activity</t>
  </si>
  <si>
    <t>W67.51</t>
  </si>
  <si>
    <t>Drowning and submersion while in swimming-pool ,Trade and service area,While engaged in leisure activity</t>
  </si>
  <si>
    <t>W67.52</t>
  </si>
  <si>
    <t>Drowning and submersion while in swimming-pool ,Trade and service area,While working for income</t>
  </si>
  <si>
    <t>W67.53</t>
  </si>
  <si>
    <t>Drowning and submersion while in swimming-pool ,Trade and service area,While engaged in other types of work</t>
  </si>
  <si>
    <t>W67.54</t>
  </si>
  <si>
    <t>Drowning and submersion while in swimming-pool ,Trade and service area,While resting, sleeping, eating or engaging in other vital activities</t>
  </si>
  <si>
    <t>W67.58</t>
  </si>
  <si>
    <t>Drowning and submersion while in swimming-pool ,Trade and service area,While engaged in other specified activities</t>
  </si>
  <si>
    <t>W67.59</t>
  </si>
  <si>
    <t>Drowning and submersion while in swimming-pool ,Trade and service area,During unspecified activity</t>
  </si>
  <si>
    <t>W67.60</t>
  </si>
  <si>
    <t>Drowning and submersion while in swimming-pool ,Industrial and construction area,While engaged in sports activity</t>
  </si>
  <si>
    <t>W67.61</t>
  </si>
  <si>
    <t>Drowning and submersion while in swimming-pool ,Industrial and construction area,While engaged in leisure activity</t>
  </si>
  <si>
    <t>W67.62</t>
  </si>
  <si>
    <t>Drowning and submersion while in swimming-pool ,Industrial and construction area,While working for income</t>
  </si>
  <si>
    <t>W67.63</t>
  </si>
  <si>
    <t>Drowning and submersion while in swimming-pool ,Industrial and construction area,While engaged in other types of work</t>
  </si>
  <si>
    <t>W67.64</t>
  </si>
  <si>
    <t>Drowning and submersion while in swimming-pool ,Industrial and construction area,While resting, sleeping, eating or engaging in other vital activities</t>
  </si>
  <si>
    <t>W67.68</t>
  </si>
  <si>
    <t>Drowning and submersion while in swimming-pool ,Industrial and construction area,While engaged in other specified activities</t>
  </si>
  <si>
    <t>W67.69</t>
  </si>
  <si>
    <t>Drowning and submersion while in swimming-pool ,Industrial and construction area,During unspecified activity</t>
  </si>
  <si>
    <t>W67.70</t>
  </si>
  <si>
    <t>Drowning and submersion while in swimming-pool ,Farm,While engaged in sports activity</t>
  </si>
  <si>
    <t>W67.71</t>
  </si>
  <si>
    <t>Drowning and submersion while in swimming-pool ,Farm,While engaged in leisure activity</t>
  </si>
  <si>
    <t>W67.72</t>
  </si>
  <si>
    <t>Drowning and submersion while in swimming-pool ,Farm,While working for income</t>
  </si>
  <si>
    <t>W67.73</t>
  </si>
  <si>
    <t>Drowning and submersion while in swimming-pool ,Farm,While engaged in other types of work</t>
  </si>
  <si>
    <t>W67.74</t>
  </si>
  <si>
    <t>Drowning and submersion while in swimming-pool ,Farm,While resting, sleeping, eating or engaging in other vital activities</t>
  </si>
  <si>
    <t>W67.78</t>
  </si>
  <si>
    <t>Drowning and submersion while in swimming-pool ,Farm,While engaged in other specified activities</t>
  </si>
  <si>
    <t>W67.79</t>
  </si>
  <si>
    <t>Drowning and submersion while in swimming-pool ,Farm,During unspecified activity</t>
  </si>
  <si>
    <t>W67.80</t>
  </si>
  <si>
    <t>Drowning and submersion while in swimming-pool ,Other specified places,While engaged in sports activity</t>
  </si>
  <si>
    <t>W67.81</t>
  </si>
  <si>
    <t>Drowning and submersion while in swimming-pool ,Other specified places,While engaged in leisure activity</t>
  </si>
  <si>
    <t>W67.82</t>
  </si>
  <si>
    <t>Drowning and submersion while in swimming-pool ,Other specified places,While working for income</t>
  </si>
  <si>
    <t>W67.83</t>
  </si>
  <si>
    <t>Drowning and submersion while in swimming-pool ,Other specified places,While engaged in other types of work</t>
  </si>
  <si>
    <t>W67.84</t>
  </si>
  <si>
    <t>Drowning and submersion while in swimming-pool ,Other specified places,While resting, sleeping, eating or engaging in other vital activities</t>
  </si>
  <si>
    <t>W67.88</t>
  </si>
  <si>
    <t>Drowning and submersion while in swimming-pool ,Other specified places,While engaged in other specified activities</t>
  </si>
  <si>
    <t>W67.89</t>
  </si>
  <si>
    <t>Drowning and submersion while in swimming-pool ,Other specified places,During unspecified activity</t>
  </si>
  <si>
    <t>W67.90</t>
  </si>
  <si>
    <t>Drowning and submersion while in swimming-pool ,Unspecified place,While engaged in sports activity</t>
  </si>
  <si>
    <t>W67.91</t>
  </si>
  <si>
    <t>Drowning and submersion while in swimming-pool ,Unspecified place,While engaged in leisure activity</t>
  </si>
  <si>
    <t>W67.92</t>
  </si>
  <si>
    <t>Drowning and submersion while in swimming-pool ,Unspecified place,While working for income</t>
  </si>
  <si>
    <t>W67.93</t>
  </si>
  <si>
    <t>Drowning and submersion while in swimming-pool ,Unspecified place,While engaged in other types of work</t>
  </si>
  <si>
    <t>W67.94</t>
  </si>
  <si>
    <t>Drowning and submersion while in swimming-pool ,Unspecified place,While resting, sleeping, eating or engaging in other vital activities</t>
  </si>
  <si>
    <t>W67.98</t>
  </si>
  <si>
    <t>Drowning and submersion while in swimming-pool ,Unspecified place,While engaged in other specified activities</t>
  </si>
  <si>
    <t>W67.99</t>
  </si>
  <si>
    <t>Drowning and submersion while in swimming-pool ,Unspecified place,During unspecified activity</t>
  </si>
  <si>
    <t>W68</t>
  </si>
  <si>
    <t>Drowning and submersion following fall into swimming-pool</t>
  </si>
  <si>
    <t>W68.00</t>
  </si>
  <si>
    <t>Drowning and submersion following fall into swimming-pool, Home,While engaged in sports activity</t>
  </si>
  <si>
    <t>W68.01</t>
  </si>
  <si>
    <t>Drowning and submersion following fall into swimming-pool, Home,While engaged in leisure activity</t>
  </si>
  <si>
    <t>W68.02</t>
  </si>
  <si>
    <t>Drowning and submersion following fall into swimming-pool, Home,While working for income</t>
  </si>
  <si>
    <t>W68.03</t>
  </si>
  <si>
    <t>Drowning and submersion following fall into swimming-pool, Home,While engaged in other types of work</t>
  </si>
  <si>
    <t>W68.04</t>
  </si>
  <si>
    <t>Drowning and submersion following fall into swimming-pool, Home,While resting, sleeping, eating or engaging in other vital activities</t>
  </si>
  <si>
    <t>W68.08</t>
  </si>
  <si>
    <t>Drowning and submersion following fall into swimming-pool, Home,While engaged in other specified activities</t>
  </si>
  <si>
    <t>W68.09</t>
  </si>
  <si>
    <t>Drowning and submersion following fall into swimming-pool, Home,During unspecified activity</t>
  </si>
  <si>
    <t>W68.10</t>
  </si>
  <si>
    <t>Drowning and submersion following fall into swimming-pool, Residential institution,While engaged in sports activity</t>
  </si>
  <si>
    <t>W68.11</t>
  </si>
  <si>
    <t>Drowning and submersion following fall into swimming-pool, Residential institution,While engaged in leisure activity</t>
  </si>
  <si>
    <t>W68.12</t>
  </si>
  <si>
    <t>Drowning and submersion following fall into swimming-pool, Residential institution,While working for income</t>
  </si>
  <si>
    <t>W68.13</t>
  </si>
  <si>
    <t>Drowning and submersion following fall into swimming-pool, Residential institution,While engaged in other types of work</t>
  </si>
  <si>
    <t>W68.14</t>
  </si>
  <si>
    <t>Drowning and submersion following fall into swimming-pool, Residential institution,While resting, sleeping, eating or engaging in other vital activities</t>
  </si>
  <si>
    <t>W68.18</t>
  </si>
  <si>
    <t>Drowning and submersion following fall into swimming-pool, Residential institution,While engaged in other specified activities</t>
  </si>
  <si>
    <t>W68.19</t>
  </si>
  <si>
    <t>Drowning and submersion following fall into swimming-pool, Residential institution,During unspecified activity</t>
  </si>
  <si>
    <t>W68.20</t>
  </si>
  <si>
    <t>Drowning and submersion following fall into swimming-pool, School, other institution and public administrative area,While engaged in sports activity</t>
  </si>
  <si>
    <t>W68.21</t>
  </si>
  <si>
    <t>Drowning and submersion following fall into swimming-pool, School, other institution and public administrative area,While engaged in leisure activity</t>
  </si>
  <si>
    <t>W68.22</t>
  </si>
  <si>
    <t>Drowning and submersion following fall into swimming-pool, School, other institution and public administrative area,While working for income</t>
  </si>
  <si>
    <t>W68.23</t>
  </si>
  <si>
    <t>Drowning and submersion following fall into swimming-pool, School, other institution and public administrative area,While engaged in other types of work</t>
  </si>
  <si>
    <t>W68.24</t>
  </si>
  <si>
    <t>Drowning and submersion following fall into swimming-pool, School, other institution and public administrative area,While resting, sleeping, eating or engaging in other vital activities</t>
  </si>
  <si>
    <t>W68.28</t>
  </si>
  <si>
    <t>Drowning and submersion following fall into swimming-pool, School, other institution and public administrative area,While engaged in other specified activities</t>
  </si>
  <si>
    <t>W68.29</t>
  </si>
  <si>
    <t>Drowning and submersion following fall into swimming-pool, School, other institution and public administrative area,During unspecified activity</t>
  </si>
  <si>
    <t>W68.30</t>
  </si>
  <si>
    <t>Drowning and submersion following fall into swimming-pool, Sports and athletics area,While engaged in sports activity</t>
  </si>
  <si>
    <t>W68.31</t>
  </si>
  <si>
    <t>Drowning and submersion following fall into swimming-pool, Sports and athletics area,While engaged in leisure activity</t>
  </si>
  <si>
    <t>W68.32</t>
  </si>
  <si>
    <t>Drowning and submersion following fall into swimming-pool, Sports and athletics area,While working for income</t>
  </si>
  <si>
    <t>W68.33</t>
  </si>
  <si>
    <t>Drowning and submersion following fall into swimming-pool, Sports and athletics area,While engaged in other types of work</t>
  </si>
  <si>
    <t>W68.34</t>
  </si>
  <si>
    <t>Drowning and submersion following fall into swimming-pool, Sports and athletics area,While resting, sleeping, eating or engaging in other vital activities</t>
  </si>
  <si>
    <t>W68.38</t>
  </si>
  <si>
    <t>Drowning and submersion following fall into swimming-pool, Sports and athletics area,While engaged in other specified activities</t>
  </si>
  <si>
    <t>W68.39</t>
  </si>
  <si>
    <t>Drowning and submersion following fall into swimming-pool, Sports and athletics area,During unspecified activity</t>
  </si>
  <si>
    <t>W68.40</t>
  </si>
  <si>
    <t>Drowning and submersion following fall into swimming-pool, Street and highway,While engaged in sports activity</t>
  </si>
  <si>
    <t>W68.41</t>
  </si>
  <si>
    <t>Drowning and submersion following fall into swimming-pool, Street and highway,While engaged in leisure activity</t>
  </si>
  <si>
    <t>W68.42</t>
  </si>
  <si>
    <t>Drowning and submersion following fall into swimming-pool, Street and highway,While working for income</t>
  </si>
  <si>
    <t>W68.43</t>
  </si>
  <si>
    <t>Drowning and submersion following fall into swimming-pool, Street and highway,While engaged in other types of work</t>
  </si>
  <si>
    <t>W68.44</t>
  </si>
  <si>
    <t>Drowning and submersion following fall into swimming-pool, Street and highway,While resting, sleeping, eating or engaging in other vital activities</t>
  </si>
  <si>
    <t>W68.48</t>
  </si>
  <si>
    <t>Drowning and submersion following fall into swimming-pool, Street and highway,While engaged in other specified activities</t>
  </si>
  <si>
    <t>W68.49</t>
  </si>
  <si>
    <t>Drowning and submersion following fall into swimming-pool, Street and highway,During unspecified activity</t>
  </si>
  <si>
    <t>W68.50</t>
  </si>
  <si>
    <t>Drowning and submersion following fall into swimming-pool, Trade and service area,While engaged in sports activity</t>
  </si>
  <si>
    <t>W68.51</t>
  </si>
  <si>
    <t>Drowning and submersion following fall into swimming-pool, Trade and service area,While engaged in leisure activity</t>
  </si>
  <si>
    <t>W68.52</t>
  </si>
  <si>
    <t>Drowning and submersion following fall into swimming-pool, Trade and service area,While working for income</t>
  </si>
  <si>
    <t>W68.53</t>
  </si>
  <si>
    <t>Drowning and submersion following fall into swimming-pool, Trade and service area,While engaged in other types of work</t>
  </si>
  <si>
    <t>W68.54</t>
  </si>
  <si>
    <t>Drowning and submersion following fall into swimming-pool, Trade and service area,While resting, sleeping, eating or engaging in other vital activities</t>
  </si>
  <si>
    <t>W68.58</t>
  </si>
  <si>
    <t>Drowning and submersion following fall into swimming-pool, Trade and service area,While engaged in other specified activities</t>
  </si>
  <si>
    <t>W68.59</t>
  </si>
  <si>
    <t>Drowning and submersion following fall into swimming-pool, Trade and service area,During unspecified activity</t>
  </si>
  <si>
    <t>W68.60</t>
  </si>
  <si>
    <t>Drowning and submersion following fall into swimming-pool, Industrial and construction area,While engaged in sports activity</t>
  </si>
  <si>
    <t>W68.61</t>
  </si>
  <si>
    <t>Drowning and submersion following fall into swimming-pool, Industrial and construction area,While engaged in leisure activity</t>
  </si>
  <si>
    <t>W68.62</t>
  </si>
  <si>
    <t>Drowning and submersion following fall into swimming-pool, Industrial and construction area,While working for income</t>
  </si>
  <si>
    <t>W68.63</t>
  </si>
  <si>
    <t>Drowning and submersion following fall into swimming-pool, Industrial and construction area,While engaged in other types of work</t>
  </si>
  <si>
    <t>W68.64</t>
  </si>
  <si>
    <t>Drowning and submersion following fall into swimming-pool, Industrial and construction area,While resting, sleeping, eating or engaging in other vital activities</t>
  </si>
  <si>
    <t>W68.68</t>
  </si>
  <si>
    <t>Drowning and submersion following fall into swimming-pool, Industrial and construction area,While engaged in other specified activities</t>
  </si>
  <si>
    <t>W68.69</t>
  </si>
  <si>
    <t>Drowning and submersion following fall into swimming-pool, Industrial and construction area,During unspecified activity</t>
  </si>
  <si>
    <t>W68.70</t>
  </si>
  <si>
    <t>Drowning and submersion following fall into swimming-pool, Farm,While engaged in sports activity</t>
  </si>
  <si>
    <t>W68.71</t>
  </si>
  <si>
    <t>Drowning and submersion following fall into swimming-pool, Farm,While engaged in leisure activity</t>
  </si>
  <si>
    <t>W68.72</t>
  </si>
  <si>
    <t>Drowning and submersion following fall into swimming-pool, Farm,While working for income</t>
  </si>
  <si>
    <t>W68.73</t>
  </si>
  <si>
    <t>Drowning and submersion following fall into swimming-pool, Farm,While engaged in other types of work</t>
  </si>
  <si>
    <t>W68.74</t>
  </si>
  <si>
    <t>Drowning and submersion following fall into swimming-pool, Farm,While resting, sleeping, eating or engaging in other vital activities</t>
  </si>
  <si>
    <t>W68.78</t>
  </si>
  <si>
    <t>Drowning and submersion following fall into swimming-pool, Farm,While engaged in other specified activities</t>
  </si>
  <si>
    <t>W68.79</t>
  </si>
  <si>
    <t>Drowning and submersion following fall into swimming-pool, Farm,During unspecified activity</t>
  </si>
  <si>
    <t>W68.80</t>
  </si>
  <si>
    <t>Drowning and submersion following fall into swimming-pool, Other specified places,While engaged in sports activity</t>
  </si>
  <si>
    <t>W68.81</t>
  </si>
  <si>
    <t>Drowning and submersion following fall into swimming-pool, Other specified places,While engaged in leisure activity</t>
  </si>
  <si>
    <t>W68.82</t>
  </si>
  <si>
    <t>Drowning and submersion following fall into swimming-pool, Other specified places,While working for income</t>
  </si>
  <si>
    <t>W68.83</t>
  </si>
  <si>
    <t>Drowning and submersion following fall into swimming-pool, Other specified places,While engaged in other types of work</t>
  </si>
  <si>
    <t>W68.84</t>
  </si>
  <si>
    <t>Drowning and submersion following fall into swimming-pool, Other specified places,While resting, sleeping, eating or engaging in other vital activities</t>
  </si>
  <si>
    <t>W68.88</t>
  </si>
  <si>
    <t>Drowning and submersion following fall into swimming-pool, Other specified places,While engaged in other specified activities</t>
  </si>
  <si>
    <t>W68.89</t>
  </si>
  <si>
    <t>Drowning and submersion following fall into swimming-pool, Other specified places,During unspecified activity</t>
  </si>
  <si>
    <t>W68.90</t>
  </si>
  <si>
    <t>Drowning and submersion following fall into swimming-pool, Unspecified place,While engaged in sports activity</t>
  </si>
  <si>
    <t>W68.91</t>
  </si>
  <si>
    <t>Drowning and submersion following fall into swimming-pool, Unspecified place,While engaged in leisure activity</t>
  </si>
  <si>
    <t>W68.92</t>
  </si>
  <si>
    <t>Drowning and submersion following fall into swimming-pool, Unspecified place,While working for income</t>
  </si>
  <si>
    <t>W68.93</t>
  </si>
  <si>
    <t>Drowning and submersion following fall into swimming-pool, Unspecified place,While engaged in other types of work</t>
  </si>
  <si>
    <t>W68.94</t>
  </si>
  <si>
    <t>Drowning and submersion following fall into swimming-pool, Unspecified place,While resting, sleeping, eating or engaging in other vital activities</t>
  </si>
  <si>
    <t>W68.98</t>
  </si>
  <si>
    <t>Drowning and submersion following fall into swimming-pool, Unspecified place,While engaged in other specified activities</t>
  </si>
  <si>
    <t>W68.99</t>
  </si>
  <si>
    <t>Drowning and submersion following fall into swimming-pool, Unspecified place,During unspecified activity</t>
  </si>
  <si>
    <t>W69</t>
  </si>
  <si>
    <t>Drowning and submersion while in natural water</t>
  </si>
  <si>
    <t>W69.00</t>
  </si>
  <si>
    <t>Drowning and submersion while in natural water, Home,While engaged in sports activity</t>
  </si>
  <si>
    <t>W69.01</t>
  </si>
  <si>
    <t>Drowning and submersion while in natural water, Home,While engaged in leisure activity</t>
  </si>
  <si>
    <t>W69.02</t>
  </si>
  <si>
    <t>Drowning and submersion while in natural water, Home,While working for income</t>
  </si>
  <si>
    <t>W69.03</t>
  </si>
  <si>
    <t>Drowning and submersion while in natural water, Home,While engaged in other types of work</t>
  </si>
  <si>
    <t>W69.04</t>
  </si>
  <si>
    <t>Drowning and submersion while in natural water, Home,While resting, sleeping, eating or engaging in other vital activities</t>
  </si>
  <si>
    <t>W69.08</t>
  </si>
  <si>
    <t>Drowning and submersion while in natural water, Home,While engaged in other specified activities</t>
  </si>
  <si>
    <t>W69.09</t>
  </si>
  <si>
    <t>Drowning and submersion while in natural water, Home,During unspecified activity</t>
  </si>
  <si>
    <t>W69.10</t>
  </si>
  <si>
    <t>Drowning and submersion while in natural water, Residential institution,While engaged in sports activity</t>
  </si>
  <si>
    <t>W69.11</t>
  </si>
  <si>
    <t>Drowning and submersion while in natural water, Residential institution,While engaged in leisure activity</t>
  </si>
  <si>
    <t>W69.12</t>
  </si>
  <si>
    <t>Drowning and submersion while in natural water, Residential institution,While working for income</t>
  </si>
  <si>
    <t>W69.13</t>
  </si>
  <si>
    <t>Drowning and submersion while in natural water, Residential institution,While engaged in other types of work</t>
  </si>
  <si>
    <t>W69.14</t>
  </si>
  <si>
    <t>Drowning and submersion while in natural water, Residential institution,While resting, sleeping, eating or engaging in other vital activities</t>
  </si>
  <si>
    <t>W69.18</t>
  </si>
  <si>
    <t>Drowning and submersion while in natural water, Residential institution,While engaged in other specified activities</t>
  </si>
  <si>
    <t>W69.19</t>
  </si>
  <si>
    <t>Drowning and submersion while in natural water, Residential institution,During unspecified activity</t>
  </si>
  <si>
    <t>W69.20</t>
  </si>
  <si>
    <t>Drowning and submersion while in natural water, School, other institution and public administrative area,While engaged in sports activity</t>
  </si>
  <si>
    <t>W69.21</t>
  </si>
  <si>
    <t>Drowning and submersion while in natural water, School, other institution and public administrative area,While engaged in leisure activity</t>
  </si>
  <si>
    <t>W69.22</t>
  </si>
  <si>
    <t>Drowning and submersion while in natural water, School, other institution and public administrative area,While working for income</t>
  </si>
  <si>
    <t>W69.23</t>
  </si>
  <si>
    <t>Drowning and submersion while in natural water, School, other institution and public administrative area,While engaged in other types of work</t>
  </si>
  <si>
    <t>W69.24</t>
  </si>
  <si>
    <t>Drowning and submersion while in natural water, School, other institution and public administrative area,While resting, sleeping, eating or engaging in other vital activities</t>
  </si>
  <si>
    <t>W69.28</t>
  </si>
  <si>
    <t>Drowning and submersion while in natural water, School, other institution and public administrative area,While engaged in other specified activities</t>
  </si>
  <si>
    <t>W69.29</t>
  </si>
  <si>
    <t>Drowning and submersion while in natural water, School, other institution and public administrative area,During unspecified activity</t>
  </si>
  <si>
    <t>W69.30</t>
  </si>
  <si>
    <t>Drowning and submersion while in natural water, Sports and athletics area,While engaged in sports activity</t>
  </si>
  <si>
    <t>W69.31</t>
  </si>
  <si>
    <t>Drowning and submersion while in natural water, Sports and athletics area,While engaged in leisure activity</t>
  </si>
  <si>
    <t>W69.32</t>
  </si>
  <si>
    <t>Drowning and submersion while in natural water, Sports and athletics area,While working for income</t>
  </si>
  <si>
    <t>W69.33</t>
  </si>
  <si>
    <t>Drowning and submersion while in natural water, Sports and athletics area,While engaged in other types of work</t>
  </si>
  <si>
    <t>W69.34</t>
  </si>
  <si>
    <t>Drowning and submersion while in natural water, Sports and athletics area,While resting, sleeping, eating or engaging in other vital activities</t>
  </si>
  <si>
    <t>W69.38</t>
  </si>
  <si>
    <t>Drowning and submersion while in natural water, Sports and athletics area,While engaged in other specified activities</t>
  </si>
  <si>
    <t>W69.39</t>
  </si>
  <si>
    <t>Drowning and submersion while in natural water, Sports and athletics area,During unspecified activity</t>
  </si>
  <si>
    <t>W69.40</t>
  </si>
  <si>
    <t>Drowning and submersion while in natural water, Street and highway,While engaged in sports activity</t>
  </si>
  <si>
    <t>W69.41</t>
  </si>
  <si>
    <t>Drowning and submersion while in natural water, Street and highway,While engaged in leisure activity</t>
  </si>
  <si>
    <t>W69.42</t>
  </si>
  <si>
    <t>Drowning and submersion while in natural water, Street and highway,While working for income</t>
  </si>
  <si>
    <t>W69.43</t>
  </si>
  <si>
    <t>Drowning and submersion while in natural water, Street and highway,While engaged in other types of work</t>
  </si>
  <si>
    <t>W69.44</t>
  </si>
  <si>
    <t>Drowning and submersion while in natural water, Street and highway,While resting, sleeping, eating or engaging in other vital activities</t>
  </si>
  <si>
    <t>W69.48</t>
  </si>
  <si>
    <t>Drowning and submersion while in natural water, Street and highway,While engaged in other specified activities</t>
  </si>
  <si>
    <t>W69.49</t>
  </si>
  <si>
    <t>Drowning and submersion while in natural water, Street and highway,During unspecified activity</t>
  </si>
  <si>
    <t>W69.50</t>
  </si>
  <si>
    <t>Drowning and submersion while in natural water, Trade and service area,While engaged in sports activity</t>
  </si>
  <si>
    <t>W69.51</t>
  </si>
  <si>
    <t>Drowning and submersion while in natural water, Trade and service area,While engaged in leisure activity</t>
  </si>
  <si>
    <t>W69.52</t>
  </si>
  <si>
    <t>Drowning and submersion while in natural water, Trade and service area,While working for income</t>
  </si>
  <si>
    <t>W69.53</t>
  </si>
  <si>
    <t>Drowning and submersion while in natural water, Trade and service area,While engaged in other types of work</t>
  </si>
  <si>
    <t>W69.54</t>
  </si>
  <si>
    <t>Drowning and submersion while in natural water, Trade and service area,While resting, sleeping, eating or engaging in other vital activities</t>
  </si>
  <si>
    <t>W69.58</t>
  </si>
  <si>
    <t>Drowning and submersion while in natural water, Trade and service area,While engaged in other specified activities</t>
  </si>
  <si>
    <t>W69.59</t>
  </si>
  <si>
    <t>Drowning and submersion while in natural water, Trade and service area,During unspecified activity</t>
  </si>
  <si>
    <t>W69.60</t>
  </si>
  <si>
    <t>Drowning and submersion while in natural water, Industrial and construction area,While engaged in sports activity</t>
  </si>
  <si>
    <t>W69.61</t>
  </si>
  <si>
    <t>Drowning and submersion while in natural water, Industrial and construction area,While engaged in leisure activity</t>
  </si>
  <si>
    <t>W69.62</t>
  </si>
  <si>
    <t>Drowning and submersion while in natural water, Industrial and construction area,While working for income</t>
  </si>
  <si>
    <t>W69.63</t>
  </si>
  <si>
    <t>Drowning and submersion while in natural water, Industrial and construction area,While engaged in other types of work</t>
  </si>
  <si>
    <t>W69.64</t>
  </si>
  <si>
    <t>Drowning and submersion while in natural water, Industrial and construction area,While resting, sleeping, eating or engaging in other vital activities</t>
  </si>
  <si>
    <t>W69.68</t>
  </si>
  <si>
    <t>Drowning and submersion while in natural water, Industrial and construction area,While engaged in other specified activities</t>
  </si>
  <si>
    <t>W69.69</t>
  </si>
  <si>
    <t>Drowning and submersion while in natural water, Industrial and construction area,During unspecified activity</t>
  </si>
  <si>
    <t>W69.70</t>
  </si>
  <si>
    <t>Drowning and submersion while in natural water, Farm,While engaged in sports activity</t>
  </si>
  <si>
    <t>W69.71</t>
  </si>
  <si>
    <t>Drowning and submersion while in natural water, Farm,While engaged in leisure activity</t>
  </si>
  <si>
    <t>W69.72</t>
  </si>
  <si>
    <t>Drowning and submersion while in natural water, Farm,While working for income</t>
  </si>
  <si>
    <t>W69.73</t>
  </si>
  <si>
    <t>Drowning and submersion while in natural water, Farm,While engaged in other types of work</t>
  </si>
  <si>
    <t>W69.74</t>
  </si>
  <si>
    <t>Drowning and submersion while in natural water, Farm,While resting, sleeping, eating or engaging in other vital activities</t>
  </si>
  <si>
    <t>W69.78</t>
  </si>
  <si>
    <t>Drowning and submersion while in natural water, Farm,While engaged in other specified activities</t>
  </si>
  <si>
    <t>W69.79</t>
  </si>
  <si>
    <t>Drowning and submersion while in natural water, Farm,During unspecified activity</t>
  </si>
  <si>
    <t>W69.80</t>
  </si>
  <si>
    <t>Drowning and submersion while in natural water, Other specified places,While engaged in sports activity</t>
  </si>
  <si>
    <t>W69.81</t>
  </si>
  <si>
    <t>Drowning and submersion while in natural water, Other specified places,While engaged in leisure activity</t>
  </si>
  <si>
    <t>W69.82</t>
  </si>
  <si>
    <t>Drowning and submersion while in natural water, Other specified places,While working for income</t>
  </si>
  <si>
    <t>W69.83</t>
  </si>
  <si>
    <t>Drowning and submersion while in natural water, Other specified places,While engaged in other types of work</t>
  </si>
  <si>
    <t>W69.84</t>
  </si>
  <si>
    <t>Drowning and submersion while in natural water, Other specified places,While resting, sleeping, eating or engaging in other vital activities</t>
  </si>
  <si>
    <t>W69.88</t>
  </si>
  <si>
    <t>Drowning and submersion while in natural water, Other specified places,While engaged in other specified activities</t>
  </si>
  <si>
    <t>W69.89</t>
  </si>
  <si>
    <t>Drowning and submersion while in natural water, Other specified places,During unspecified activity</t>
  </si>
  <si>
    <t>W69.90</t>
  </si>
  <si>
    <t>Drowning and submersion while in natural water, Unspecified place,While engaged in sports activity</t>
  </si>
  <si>
    <t>W69.91</t>
  </si>
  <si>
    <t>Drowning and submersion while in natural water, Unspecified place,While engaged in leisure activity</t>
  </si>
  <si>
    <t>W69.92</t>
  </si>
  <si>
    <t>Drowning and submersion while in natural water, Unspecified place,While working for income</t>
  </si>
  <si>
    <t>W69.93</t>
  </si>
  <si>
    <t>Drowning and submersion while in natural water, Unspecified place,While engaged in other types of work</t>
  </si>
  <si>
    <t>W69.94</t>
  </si>
  <si>
    <t>Drowning and submersion while in natural water, Unspecified place,While resting, sleeping, eating or engaging in other vital activities</t>
  </si>
  <si>
    <t>W69.98</t>
  </si>
  <si>
    <t>Drowning and submersion while in natural water, Unspecified place,While engaged in other specified activities</t>
  </si>
  <si>
    <t>W69.99</t>
  </si>
  <si>
    <t>Drowning and submersion while in natural water, Unspecified place,During unspecified activity</t>
  </si>
  <si>
    <t>W70</t>
  </si>
  <si>
    <t>Drowning and submersion following fall into natural water</t>
  </si>
  <si>
    <t>W70.00</t>
  </si>
  <si>
    <t>Drowning and submersion following fall into natural water ,Home,While engaged in sports activity</t>
  </si>
  <si>
    <t>W70.01</t>
  </si>
  <si>
    <t>Drowning and submersion following fall into natural water ,Home,While engaged in leisure activity</t>
  </si>
  <si>
    <t>W70.02</t>
  </si>
  <si>
    <t>Drowning and submersion following fall into natural water ,Home,While working for income</t>
  </si>
  <si>
    <t>W70.03</t>
  </si>
  <si>
    <t>Drowning and submersion following fall into natural water ,Home,While engaged in other types of work</t>
  </si>
  <si>
    <t>W70.04</t>
  </si>
  <si>
    <t>Drowning and submersion following fall into natural water ,Home,While resting, sleeping, eating or engaging in other vital activities</t>
  </si>
  <si>
    <t>W70.08</t>
  </si>
  <si>
    <t>Drowning and submersion following fall into natural water ,Home,While engaged in other specified activities</t>
  </si>
  <si>
    <t>W70.09</t>
  </si>
  <si>
    <t>Drowning and submersion following fall into natural water ,Home,During unspecified activity</t>
  </si>
  <si>
    <t>W70.10</t>
  </si>
  <si>
    <t>Drowning and submersion following fall into natural water ,Residential institution,While engaged in sports activity</t>
  </si>
  <si>
    <t>W70.11</t>
  </si>
  <si>
    <t>Drowning and submersion following fall into natural water ,Residential institution,While engaged in leisure activity</t>
  </si>
  <si>
    <t>W70.12</t>
  </si>
  <si>
    <t>Drowning and submersion following fall into natural water ,Residential institution,While working for income</t>
  </si>
  <si>
    <t>W70.13</t>
  </si>
  <si>
    <t>Drowning and submersion following fall into natural water ,Residential institution,While engaged in other types of work</t>
  </si>
  <si>
    <t>W70.14</t>
  </si>
  <si>
    <t>Drowning and submersion following fall into natural water ,Residential institution,While resting, sleeping, eating or engaging in other vital activities</t>
  </si>
  <si>
    <t>W70.18</t>
  </si>
  <si>
    <t>Drowning and submersion following fall into natural water ,Residential institution,While engaged in other specified activities</t>
  </si>
  <si>
    <t>W70.19</t>
  </si>
  <si>
    <t>Drowning and submersion following fall into natural water ,Residential institution,During unspecified activity</t>
  </si>
  <si>
    <t>W70.20</t>
  </si>
  <si>
    <t>Drowning and submersion following fall into natural water ,School, other institution and public administrative area,While engaged in sports activity</t>
  </si>
  <si>
    <t>W70.21</t>
  </si>
  <si>
    <t>Drowning and submersion following fall into natural water ,School, other institution and public administrative area,While engaged in leisure activity</t>
  </si>
  <si>
    <t>W70.22</t>
  </si>
  <si>
    <t>Drowning and submersion following fall into natural water ,School, other institution and public administrative area,While working for income</t>
  </si>
  <si>
    <t>W70.23</t>
  </si>
  <si>
    <t>Drowning and submersion following fall into natural water ,School, other institution and public administrative area,While engaged in other types of work</t>
  </si>
  <si>
    <t>W70.24</t>
  </si>
  <si>
    <t>Drowning and submersion following fall into natural water ,School, other institution and public administrative area,While resting, sleeping, eating or engaging in other vital activities</t>
  </si>
  <si>
    <t>W70.28</t>
  </si>
  <si>
    <t>Drowning and submersion following fall into natural water ,School, other institution and public administrative area,While engaged in other specified activities</t>
  </si>
  <si>
    <t>W70.29</t>
  </si>
  <si>
    <t>Drowning and submersion following fall into natural water ,School, other institution and public administrative area,During unspecified activity</t>
  </si>
  <si>
    <t>W70.30</t>
  </si>
  <si>
    <t>Drowning and submersion following fall into natural water ,Sports and athletics area,While engaged in sports activity</t>
  </si>
  <si>
    <t>W70.31</t>
  </si>
  <si>
    <t>Drowning and submersion following fall into natural water ,Sports and athletics area,While engaged in leisure activity</t>
  </si>
  <si>
    <t>W70.32</t>
  </si>
  <si>
    <t>Drowning and submersion following fall into natural water ,Sports and athletics area,While working for income</t>
  </si>
  <si>
    <t>W70.33</t>
  </si>
  <si>
    <t>Drowning and submersion following fall into natural water ,Sports and athletics area,While engaged in other types of work</t>
  </si>
  <si>
    <t>W70.34</t>
  </si>
  <si>
    <t>Drowning and submersion following fall into natural water ,Sports and athletics area,While resting, sleeping, eating or engaging in other vital activities</t>
  </si>
  <si>
    <t>W70.38</t>
  </si>
  <si>
    <t>Drowning and submersion following fall into natural water ,Sports and athletics area,While engaged in other specified activities</t>
  </si>
  <si>
    <t>W70.39</t>
  </si>
  <si>
    <t>Drowning and submersion following fall into natural water ,Sports and athletics area,During unspecified activity</t>
  </si>
  <si>
    <t>W70.40</t>
  </si>
  <si>
    <t>Drowning and submersion following fall into natural water ,Street and highway,While engaged in sports activity</t>
  </si>
  <si>
    <t>W70.41</t>
  </si>
  <si>
    <t>Drowning and submersion following fall into natural water ,Street and highway,While engaged in leisure activity</t>
  </si>
  <si>
    <t>W70.42</t>
  </si>
  <si>
    <t>Drowning and submersion following fall into natural water ,Street and highway,While working for income</t>
  </si>
  <si>
    <t>W70.43</t>
  </si>
  <si>
    <t>Drowning and submersion following fall into natural water ,Street and highway,While engaged in other types of work</t>
  </si>
  <si>
    <t>W70.44</t>
  </si>
  <si>
    <t>Drowning and submersion following fall into natural water ,Street and highway,While resting, sleeping, eating or engaging in other vital activities</t>
  </si>
  <si>
    <t>W70.48</t>
  </si>
  <si>
    <t>Drowning and submersion following fall into natural water ,Street and highway,While engaged in other specified activities</t>
  </si>
  <si>
    <t>W70.49</t>
  </si>
  <si>
    <t>Drowning and submersion following fall into natural water ,Street and highway,During unspecified activity</t>
  </si>
  <si>
    <t>W70.50</t>
  </si>
  <si>
    <t>Drowning and submersion following fall into natural water ,Trade and service area,While engaged in sports activity</t>
  </si>
  <si>
    <t>W70.51</t>
  </si>
  <si>
    <t>Drowning and submersion following fall into natural water ,Trade and service area,While engaged in leisure activity</t>
  </si>
  <si>
    <t>W70.52</t>
  </si>
  <si>
    <t>Drowning and submersion following fall into natural water ,Trade and service area,While working for income</t>
  </si>
  <si>
    <t>W70.53</t>
  </si>
  <si>
    <t>Drowning and submersion following fall into natural water ,Trade and service area,While engaged in other types of work</t>
  </si>
  <si>
    <t>W70.54</t>
  </si>
  <si>
    <t>Drowning and submersion following fall into natural water ,Trade and service area,While resting, sleeping, eating or engaging in other vital activities</t>
  </si>
  <si>
    <t>W70.58</t>
  </si>
  <si>
    <t>Drowning and submersion following fall into natural water ,Trade and service area,While engaged in other specified activities</t>
  </si>
  <si>
    <t>W70.59</t>
  </si>
  <si>
    <t>Drowning and submersion following fall into natural water ,Trade and service area,During unspecified activity</t>
  </si>
  <si>
    <t>W70.60</t>
  </si>
  <si>
    <t>Drowning and submersion following fall into natural water ,Industrial and construction area,While engaged in sports activity</t>
  </si>
  <si>
    <t>W70.61</t>
  </si>
  <si>
    <t>Drowning and submersion following fall into natural water ,Industrial and construction area,While engaged in leisure activity</t>
  </si>
  <si>
    <t>W70.62</t>
  </si>
  <si>
    <t>Drowning and submersion following fall into natural water ,Industrial and construction area,While working for income</t>
  </si>
  <si>
    <t>W70.63</t>
  </si>
  <si>
    <t>Drowning and submersion following fall into natural water ,Industrial and construction area,While engaged in other types of work</t>
  </si>
  <si>
    <t>W70.64</t>
  </si>
  <si>
    <t>Drowning and submersion following fall into natural water ,Industrial and construction area,While resting, sleeping, eating or engaging in other vital activities</t>
  </si>
  <si>
    <t>W70.68</t>
  </si>
  <si>
    <t>Drowning and submersion following fall into natural water ,Industrial and construction area,While engaged in other specified activities</t>
  </si>
  <si>
    <t>W70.69</t>
  </si>
  <si>
    <t>Drowning and submersion following fall into natural water ,Industrial and construction area,During unspecified activity</t>
  </si>
  <si>
    <t>W70.70</t>
  </si>
  <si>
    <t>Drowning and submersion following fall into natural water ,Farm,While engaged in sports activity</t>
  </si>
  <si>
    <t>W70.71</t>
  </si>
  <si>
    <t>Drowning and submersion following fall into natural water ,Farm,While engaged in leisure activity</t>
  </si>
  <si>
    <t>W70.72</t>
  </si>
  <si>
    <t>Drowning and submersion following fall into natural water ,Farm,While working for income</t>
  </si>
  <si>
    <t>W70.73</t>
  </si>
  <si>
    <t>Drowning and submersion following fall into natural water ,Farm,While engaged in other types of work</t>
  </si>
  <si>
    <t>W70.74</t>
  </si>
  <si>
    <t>Drowning and submersion following fall into natural water ,Farm,While resting, sleeping, eating or engaging in other vital activities</t>
  </si>
  <si>
    <t>W70.78</t>
  </si>
  <si>
    <t>Drowning and submersion following fall into natural water ,Farm,While engaged in other specified activities</t>
  </si>
  <si>
    <t>W70.79</t>
  </si>
  <si>
    <t>Drowning and submersion following fall into natural water ,Farm,During unspecified activity</t>
  </si>
  <si>
    <t>W70.80</t>
  </si>
  <si>
    <t>Drowning and submersion following fall into natural water ,Other specified places,While engaged in sports activity</t>
  </si>
  <si>
    <t>W70.81</t>
  </si>
  <si>
    <t>Drowning and submersion following fall into natural water ,Other specified places,While engaged in leisure activity</t>
  </si>
  <si>
    <t>W70.82</t>
  </si>
  <si>
    <t>Drowning and submersion following fall into natural water ,Other specified places,While working for income</t>
  </si>
  <si>
    <t>W70.83</t>
  </si>
  <si>
    <t>Drowning and submersion following fall into natural water ,Other specified places,While engaged in other types of work</t>
  </si>
  <si>
    <t>W70.84</t>
  </si>
  <si>
    <t>Drowning and submersion following fall into natural water ,Other specified places,While resting, sleeping, eating or engaging in other vital activities</t>
  </si>
  <si>
    <t>W70.88</t>
  </si>
  <si>
    <t>Drowning and submersion following fall into natural water ,Other specified places,While engaged in other specified activities</t>
  </si>
  <si>
    <t>W70.89</t>
  </si>
  <si>
    <t>Drowning and submersion following fall into natural water ,Other specified places,During unspecified activity</t>
  </si>
  <si>
    <t>W70.90</t>
  </si>
  <si>
    <t>Drowning and submersion following fall into natural water ,Unspecified place,While engaged in sports activity</t>
  </si>
  <si>
    <t>W70.91</t>
  </si>
  <si>
    <t>Drowning and submersion following fall into natural water ,Unspecified place,While engaged in leisure activity</t>
  </si>
  <si>
    <t>W70.92</t>
  </si>
  <si>
    <t>Drowning and submersion following fall into natural water ,Unspecified place,While working for income</t>
  </si>
  <si>
    <t>W70.93</t>
  </si>
  <si>
    <t>Drowning and submersion following fall into natural water ,Unspecified place,While engaged in other types of work</t>
  </si>
  <si>
    <t>W70.94</t>
  </si>
  <si>
    <t>Drowning and submersion following fall into natural water ,Unspecified place,While resting, sleeping, eating or engaging in other vital activities</t>
  </si>
  <si>
    <t>W70.98</t>
  </si>
  <si>
    <t>Drowning and submersion following fall into natural water ,Unspecified place,While engaged in other specified activities</t>
  </si>
  <si>
    <t>W70.99</t>
  </si>
  <si>
    <t>Drowning and submersion following fall into natural water ,Unspecified place,During unspecified activity</t>
  </si>
  <si>
    <t>W73</t>
  </si>
  <si>
    <t>Other specified drowning and submersion</t>
  </si>
  <si>
    <t>W73.00</t>
  </si>
  <si>
    <t>Other specified drowning and submersion, Home,While engaged in sports activity</t>
  </si>
  <si>
    <t>W73.01</t>
  </si>
  <si>
    <t>Other specified drowning and submersion, Home,While engaged in leisure activity</t>
  </si>
  <si>
    <t>W73.02</t>
  </si>
  <si>
    <t>Other specified drowning and submersion, Home,While working for income</t>
  </si>
  <si>
    <t>W73.03</t>
  </si>
  <si>
    <t>Other specified drowning and submersion, Home,While engaged in other types of work</t>
  </si>
  <si>
    <t>W73.04</t>
  </si>
  <si>
    <t>Other specified drowning and submersion, Home,While resting, sleeping, eating or engaging in other vital activities</t>
  </si>
  <si>
    <t>W73.08</t>
  </si>
  <si>
    <t>Other specified drowning and submersion, Home,While engaged in other specified activities</t>
  </si>
  <si>
    <t>W73.09</t>
  </si>
  <si>
    <t>Other specified drowning and submersion, Home,During unspecified activity</t>
  </si>
  <si>
    <t>W73.10</t>
  </si>
  <si>
    <t>Other specified drowning and submersion, Residential institution,While engaged in sports activity</t>
  </si>
  <si>
    <t>W73.11</t>
  </si>
  <si>
    <t>Other specified drowning and submersion, Residential institution,While engaged in leisure activity</t>
  </si>
  <si>
    <t>W73.12</t>
  </si>
  <si>
    <t>Other specified drowning and submersion, Residential institution,While working for income</t>
  </si>
  <si>
    <t>W73.13</t>
  </si>
  <si>
    <t>Other specified drowning and submersion, Residential institution,While engaged in other types of work</t>
  </si>
  <si>
    <t>W73.14</t>
  </si>
  <si>
    <t>Other specified drowning and submersion, Residential institution,While resting, sleeping, eating or engaging in other vital activities</t>
  </si>
  <si>
    <t>W73.18</t>
  </si>
  <si>
    <t>Other specified drowning and submersion, Residential institution,While engaged in other specified activities</t>
  </si>
  <si>
    <t>W73.19</t>
  </si>
  <si>
    <t>Other specified drowning and submersion, Residential institution,During unspecified activity</t>
  </si>
  <si>
    <t>W73.20</t>
  </si>
  <si>
    <t>Other specified drowning and submersion, School, other institution and public administrative area,While engaged in sports activity</t>
  </si>
  <si>
    <t>W73.21</t>
  </si>
  <si>
    <t>Other specified drowning and submersion, School, other institution and public administrative area,While engaged in leisure activity</t>
  </si>
  <si>
    <t>W73.22</t>
  </si>
  <si>
    <t>Other specified drowning and submersion, School, other institution and public administrative area,While working for income</t>
  </si>
  <si>
    <t>W73.23</t>
  </si>
  <si>
    <t>Other specified drowning and submersion, School, other institution and public administrative area,While engaged in other types of work</t>
  </si>
  <si>
    <t>W73.24</t>
  </si>
  <si>
    <t>Other specified drowning and submersion, School, other institution and public administrative area,While resting, sleeping, eating or engaging in other vital activities</t>
  </si>
  <si>
    <t>W73.28</t>
  </si>
  <si>
    <t>Other specified drowning and submersion, School, other institution and public administrative area,While engaged in other specified activities</t>
  </si>
  <si>
    <t>W73.29</t>
  </si>
  <si>
    <t>Other specified drowning and submersion, School, other institution and public administrative area,During unspecified activity</t>
  </si>
  <si>
    <t>W73.30</t>
  </si>
  <si>
    <t>Other specified drowning and submersion, Sports and athletics area,While engaged in sports activity</t>
  </si>
  <si>
    <t>W73.31</t>
  </si>
  <si>
    <t>Other specified drowning and submersion, Sports and athletics area,While engaged in leisure activity</t>
  </si>
  <si>
    <t>W73.32</t>
  </si>
  <si>
    <t>Other specified drowning and submersion, Sports and athletics area,While working for income</t>
  </si>
  <si>
    <t>W73.33</t>
  </si>
  <si>
    <t>Other specified drowning and submersion, Sports and athletics area,While engaged in other types of work</t>
  </si>
  <si>
    <t>W73.34</t>
  </si>
  <si>
    <t>Other specified drowning and submersion, Sports and athletics area,While resting, sleeping, eating or engaging in other vital activities</t>
  </si>
  <si>
    <t>W73.38</t>
  </si>
  <si>
    <t>Other specified drowning and submersion, Sports and athletics area,While engaged in other specified activities</t>
  </si>
  <si>
    <t>W73.39</t>
  </si>
  <si>
    <t>Other specified drowning and submersion, Sports and athletics area,During unspecified activity</t>
  </si>
  <si>
    <t>W73.40</t>
  </si>
  <si>
    <t>Other specified drowning and submersion, Street and highway,While engaged in sports activity</t>
  </si>
  <si>
    <t>W73.41</t>
  </si>
  <si>
    <t>Other specified drowning and submersion, Street and highway,While engaged in leisure activity</t>
  </si>
  <si>
    <t>W73.42</t>
  </si>
  <si>
    <t>Other specified drowning and submersion, Street and highway,While working for income</t>
  </si>
  <si>
    <t>W73.43</t>
  </si>
  <si>
    <t>Other specified drowning and submersion, Street and highway,While engaged in other types of work</t>
  </si>
  <si>
    <t>W73.44</t>
  </si>
  <si>
    <t>Other specified drowning and submersion, Street and highway,While resting, sleeping, eating or engaging in other vital activities</t>
  </si>
  <si>
    <t>W73.48</t>
  </si>
  <si>
    <t>Other specified drowning and submersion, Street and highway,While engaged in other specified activities</t>
  </si>
  <si>
    <t>W73.49</t>
  </si>
  <si>
    <t>Other specified drowning and submersion, Street and highway,During unspecified activity</t>
  </si>
  <si>
    <t>W73.50</t>
  </si>
  <si>
    <t>Other specified drowning and submersion, Trade and service area,While engaged in sports activity</t>
  </si>
  <si>
    <t>W73.51</t>
  </si>
  <si>
    <t>Other specified drowning and submersion, Trade and service area,While engaged in leisure activity</t>
  </si>
  <si>
    <t>W73.52</t>
  </si>
  <si>
    <t>Other specified drowning and submersion, Trade and service area,While working for income</t>
  </si>
  <si>
    <t>W73.53</t>
  </si>
  <si>
    <t>Other specified drowning and submersion, Trade and service area,While engaged in other types of work</t>
  </si>
  <si>
    <t>W73.54</t>
  </si>
  <si>
    <t>Other specified drowning and submersion, Trade and service area,While resting, sleeping, eating or engaging in other vital activities</t>
  </si>
  <si>
    <t>W73.58</t>
  </si>
  <si>
    <t>Other specified drowning and submersion, Trade and service area,While engaged in other specified activities</t>
  </si>
  <si>
    <t>W73.59</t>
  </si>
  <si>
    <t>Other specified drowning and submersion, Trade and service area,During unspecified activity</t>
  </si>
  <si>
    <t>W73.60</t>
  </si>
  <si>
    <t>Other specified drowning and submersion, Industrial and construction area,While engaged in sports activity</t>
  </si>
  <si>
    <t>W73.61</t>
  </si>
  <si>
    <t>Other specified drowning and submersion, Industrial and construction area,While engaged in leisure activity</t>
  </si>
  <si>
    <t>W73.62</t>
  </si>
  <si>
    <t>Other specified drowning and submersion, Industrial and construction area,While working for income</t>
  </si>
  <si>
    <t>W73.63</t>
  </si>
  <si>
    <t>Other specified drowning and submersion, Industrial and construction area,While engaged in other types of work</t>
  </si>
  <si>
    <t>W73.64</t>
  </si>
  <si>
    <t>Other specified drowning and submersion, Industrial and construction area,While resting, sleeping, eating or engaging in other vital activities</t>
  </si>
  <si>
    <t>W73.68</t>
  </si>
  <si>
    <t>Other specified drowning and submersion, Industrial and construction area,While engaged in other specified activities</t>
  </si>
  <si>
    <t>W73.69</t>
  </si>
  <si>
    <t>Other specified drowning and submersion, Industrial and construction area,During unspecified activity</t>
  </si>
  <si>
    <t>W73.70</t>
  </si>
  <si>
    <t>Other specified drowning and submersion, Farm,While engaged in sports activity</t>
  </si>
  <si>
    <t>W73.71</t>
  </si>
  <si>
    <t>Other specified drowning and submersion, Farm,While engaged in leisure activity</t>
  </si>
  <si>
    <t>W73.72</t>
  </si>
  <si>
    <t>Other specified drowning and submersion, Farm,While working for income</t>
  </si>
  <si>
    <t>W73.73</t>
  </si>
  <si>
    <t>Other specified drowning and submersion, Farm,While engaged in other types of work</t>
  </si>
  <si>
    <t>W73.74</t>
  </si>
  <si>
    <t>Other specified drowning and submersion, Farm,While resting, sleeping, eating or engaging in other vital activities</t>
  </si>
  <si>
    <t>W73.78</t>
  </si>
  <si>
    <t>Other specified drowning and submersion, Farm,While engaged in other specified activities</t>
  </si>
  <si>
    <t>W73.79</t>
  </si>
  <si>
    <t>Other specified drowning and submersion, Farm,During unspecified activity</t>
  </si>
  <si>
    <t>W73.80</t>
  </si>
  <si>
    <t>Other specified drowning and submersion, Other specified places,While engaged in sports activity</t>
  </si>
  <si>
    <t>W73.81</t>
  </si>
  <si>
    <t>Other specified drowning and submersion, Other specified places,While engaged in leisure activity</t>
  </si>
  <si>
    <t>W73.82</t>
  </si>
  <si>
    <t>Other specified drowning and submersion, Other specified places,While working for income</t>
  </si>
  <si>
    <t>W73.83</t>
  </si>
  <si>
    <t>Other specified drowning and submersion, Other specified places,While engaged in other types of work</t>
  </si>
  <si>
    <t>W73.84</t>
  </si>
  <si>
    <t>Other specified drowning and submersion, Other specified places,While resting, sleeping, eating or engaging in other vital activities</t>
  </si>
  <si>
    <t>W73.88</t>
  </si>
  <si>
    <t>Other specified drowning and submersion, Other specified places,While engaged in other specified activities</t>
  </si>
  <si>
    <t>W73.89</t>
  </si>
  <si>
    <t>Other specified drowning and submersion, Other specified places,During unspecified activity</t>
  </si>
  <si>
    <t>W73.90</t>
  </si>
  <si>
    <t>Other specified drowning and submersion, Unspecified place,While engaged in sports activity</t>
  </si>
  <si>
    <t>W73.91</t>
  </si>
  <si>
    <t>Other specified drowning and submersion, Unspecified place,While engaged in leisure activity</t>
  </si>
  <si>
    <t>W73.92</t>
  </si>
  <si>
    <t>Other specified drowning and submersion, Unspecified place,While working for income</t>
  </si>
  <si>
    <t>W73.93</t>
  </si>
  <si>
    <t>Other specified drowning and submersion, Unspecified place,While engaged in other types of work</t>
  </si>
  <si>
    <t>W73.94</t>
  </si>
  <si>
    <t>Other specified drowning and submersion, Unspecified place,While resting, sleeping, eating or engaging in other vital activities</t>
  </si>
  <si>
    <t>W73.98</t>
  </si>
  <si>
    <t>Other specified drowning and submersion, Unspecified place,While engaged in other specified activities</t>
  </si>
  <si>
    <t>W73.99</t>
  </si>
  <si>
    <t>Other specified drowning and submersion, Unspecified place,During unspecified activity</t>
  </si>
  <si>
    <t>W74</t>
  </si>
  <si>
    <t>Unspecified drowning and submersion</t>
  </si>
  <si>
    <t>W74.00</t>
  </si>
  <si>
    <t>Unspecified drowning and submersion, Home,While engaged in sports activity</t>
  </si>
  <si>
    <t>W74.01</t>
  </si>
  <si>
    <t>Unspecified drowning and submersion, Home,While engaged in leisure activity</t>
  </si>
  <si>
    <t>W74.02</t>
  </si>
  <si>
    <t>Unspecified drowning and submersion, Home,While working for income</t>
  </si>
  <si>
    <t>W74.03</t>
  </si>
  <si>
    <t>Unspecified drowning and submersion, Home,While engaged in other types of work</t>
  </si>
  <si>
    <t>W74.04</t>
  </si>
  <si>
    <t>Unspecified drowning and submersion, Home,While resting, sleeping, eating or engaging in other vital activities</t>
  </si>
  <si>
    <t>W74.08</t>
  </si>
  <si>
    <t>Unspecified drowning and submersion, Home,While engaged in other specified activities</t>
  </si>
  <si>
    <t>W74.09</t>
  </si>
  <si>
    <t>Unspecified drowning and submersion, Home,During unspecified activity</t>
  </si>
  <si>
    <t>W74.10</t>
  </si>
  <si>
    <t>Unspecified drowning and submersion, Residential institution,While engaged in sports activity</t>
  </si>
  <si>
    <t>W74.11</t>
  </si>
  <si>
    <t>Unspecified drowning and submersion, Residential institution,While engaged in leisure activity</t>
  </si>
  <si>
    <t>W74.12</t>
  </si>
  <si>
    <t>Unspecified drowning and submersion, Residential institution,While working for income</t>
  </si>
  <si>
    <t>W74.13</t>
  </si>
  <si>
    <t>Unspecified drowning and submersion, Residential institution,While engaged in other types of work</t>
  </si>
  <si>
    <t>W74.14</t>
  </si>
  <si>
    <t>Unspecified drowning and submersion, Residential institution,While resting, sleeping, eating or engaging in other vital activities</t>
  </si>
  <si>
    <t>W74.18</t>
  </si>
  <si>
    <t>Unspecified drowning and submersion, Residential institution,While engaged in other specified activities</t>
  </si>
  <si>
    <t>W74.19</t>
  </si>
  <si>
    <t>Unspecified drowning and submersion, Residential institution,During unspecified activity</t>
  </si>
  <si>
    <t>W74.20</t>
  </si>
  <si>
    <t>Unspecified drowning and submersion, School, other institution and public administrative area,While engaged in sports activity</t>
  </si>
  <si>
    <t>W74.21</t>
  </si>
  <si>
    <t>Unspecified drowning and submersion, School, other institution and public administrative area,While engaged in leisure activity</t>
  </si>
  <si>
    <t>W74.22</t>
  </si>
  <si>
    <t>Unspecified drowning and submersion, School, other institution and public administrative area,While working for income</t>
  </si>
  <si>
    <t>W74.23</t>
  </si>
  <si>
    <t>Unspecified drowning and submersion, School, other institution and public administrative area,While engaged in other types of work</t>
  </si>
  <si>
    <t>W74.24</t>
  </si>
  <si>
    <t>Unspecified drowning and submersion, School, other institution and public administrative area,While resting, sleeping, eating or engaging in other vital activities</t>
  </si>
  <si>
    <t>W74.28</t>
  </si>
  <si>
    <t>Unspecified drowning and submersion, School, other institution and public administrative area,While engaged in other specified activities</t>
  </si>
  <si>
    <t>W74.29</t>
  </si>
  <si>
    <t>Unspecified drowning and submersion, School, other institution and public administrative area,During unspecified activity</t>
  </si>
  <si>
    <t>W74.30</t>
  </si>
  <si>
    <t>Unspecified drowning and submersion, Sports and athletics area,While engaged in sports activity</t>
  </si>
  <si>
    <t>W74.31</t>
  </si>
  <si>
    <t>Unspecified drowning and submersion, Sports and athletics area,While engaged in leisure activity</t>
  </si>
  <si>
    <t>W74.32</t>
  </si>
  <si>
    <t>Unspecified drowning and submersion, Sports and athletics area,While working for income</t>
  </si>
  <si>
    <t>W74.33</t>
  </si>
  <si>
    <t>Unspecified drowning and submersion, Sports and athletics area,While engaged in other types of work</t>
  </si>
  <si>
    <t>W74.34</t>
  </si>
  <si>
    <t>Unspecified drowning and submersion, Sports and athletics area,While resting, sleeping, eating or engaging in other vital activities</t>
  </si>
  <si>
    <t>W74.38</t>
  </si>
  <si>
    <t>Unspecified drowning and submersion, Sports and athletics area,While engaged in other specified activities</t>
  </si>
  <si>
    <t>W74.39</t>
  </si>
  <si>
    <t>Unspecified drowning and submersion, Sports and athletics area,During unspecified activity</t>
  </si>
  <si>
    <t>W74.40</t>
  </si>
  <si>
    <t>Unspecified drowning and submersion, Street and highway,While engaged in sports activity</t>
  </si>
  <si>
    <t>W74.41</t>
  </si>
  <si>
    <t>Unspecified drowning and submersion, Street and highway,While engaged in leisure activity</t>
  </si>
  <si>
    <t>W74.42</t>
  </si>
  <si>
    <t>Unspecified drowning and submersion, Street and highway,While working for income</t>
  </si>
  <si>
    <t>W74.43</t>
  </si>
  <si>
    <t>Unspecified drowning and submersion, Street and highway,While engaged in other types of work</t>
  </si>
  <si>
    <t>W74.44</t>
  </si>
  <si>
    <t>Unspecified drowning and submersion, Street and highway,While resting, sleeping, eating or engaging in other vital activities</t>
  </si>
  <si>
    <t>W74.48</t>
  </si>
  <si>
    <t>Unspecified drowning and submersion, Street and highway,While engaged in other specified activities</t>
  </si>
  <si>
    <t>W74.49</t>
  </si>
  <si>
    <t>Unspecified drowning and submersion, Street and highway,During unspecified activity</t>
  </si>
  <si>
    <t>W74.50</t>
  </si>
  <si>
    <t>Unspecified drowning and submersion, Trade and service area,While engaged in sports activity</t>
  </si>
  <si>
    <t>W74.51</t>
  </si>
  <si>
    <t>Unspecified drowning and submersion, Trade and service area,While engaged in leisure activity</t>
  </si>
  <si>
    <t>W74.52</t>
  </si>
  <si>
    <t>Unspecified drowning and submersion, Trade and service area,While working for income</t>
  </si>
  <si>
    <t>W74.53</t>
  </si>
  <si>
    <t>Unspecified drowning and submersion, Trade and service area,While engaged in other types of work</t>
  </si>
  <si>
    <t>W74.54</t>
  </si>
  <si>
    <t>Unspecified drowning and submersion, Trade and service area,While resting, sleeping, eating or engaging in other vital activities</t>
  </si>
  <si>
    <t>W74.58</t>
  </si>
  <si>
    <t>Unspecified drowning and submersion, Trade and service area,While engaged in other specified activities</t>
  </si>
  <si>
    <t>W74.59</t>
  </si>
  <si>
    <t>Unspecified drowning and submersion, Trade and service area,During unspecified activity</t>
  </si>
  <si>
    <t>W74.60</t>
  </si>
  <si>
    <t>Unspecified drowning and submersion, Industrial and construction area,While engaged in sports activity</t>
  </si>
  <si>
    <t>W74.61</t>
  </si>
  <si>
    <t>Unspecified drowning and submersion, Industrial and construction area,While engaged in leisure activity</t>
  </si>
  <si>
    <t>W74.62</t>
  </si>
  <si>
    <t>Unspecified drowning and submersion, Industrial and construction area,While working for income</t>
  </si>
  <si>
    <t>W74.63</t>
  </si>
  <si>
    <t>Unspecified drowning and submersion, Industrial and construction area,While engaged in other types of work</t>
  </si>
  <si>
    <t>W74.64</t>
  </si>
  <si>
    <t>Unspecified drowning and submersion, Industrial and construction area,While resting, sleeping, eating or engaging in other vital activities</t>
  </si>
  <si>
    <t>W74.68</t>
  </si>
  <si>
    <t>Unspecified drowning and submersion, Industrial and construction area,While engaged in other specified activities</t>
  </si>
  <si>
    <t>W74.69</t>
  </si>
  <si>
    <t>Unspecified drowning and submersion, Industrial and construction area,During unspecified activity</t>
  </si>
  <si>
    <t>W74.70</t>
  </si>
  <si>
    <t>Unspecified drowning and submersion, Farm,While engaged in sports activity</t>
  </si>
  <si>
    <t>W74.71</t>
  </si>
  <si>
    <t>Unspecified drowning and submersion, Farm,While engaged in leisure activity</t>
  </si>
  <si>
    <t>W74.72</t>
  </si>
  <si>
    <t>Unspecified drowning and submersion, Farm,While working for income</t>
  </si>
  <si>
    <t>W74.73</t>
  </si>
  <si>
    <t>Unspecified drowning and submersion, Farm,While engaged in other types of work</t>
  </si>
  <si>
    <t>W74.74</t>
  </si>
  <si>
    <t>Unspecified drowning and submersion, Farm,While resting, sleeping, eating or engaging in other vital activities</t>
  </si>
  <si>
    <t>W74.78</t>
  </si>
  <si>
    <t>Unspecified drowning and submersion, Farm,While engaged in other specified activities</t>
  </si>
  <si>
    <t>W74.79</t>
  </si>
  <si>
    <t>Unspecified drowning and submersion, Farm,During unspecified activity</t>
  </si>
  <si>
    <t>W74.80</t>
  </si>
  <si>
    <t>Unspecified drowning and submersion, Other specified places,While engaged in sports activity</t>
  </si>
  <si>
    <t>W74.81</t>
  </si>
  <si>
    <t>Unspecified drowning and submersion, Other specified places,While engaged in leisure activity</t>
  </si>
  <si>
    <t>W74.82</t>
  </si>
  <si>
    <t>Unspecified drowning and submersion, Other specified places,While working for income</t>
  </si>
  <si>
    <t>W74.83</t>
  </si>
  <si>
    <t>Unspecified drowning and submersion, Other specified places,While engaged in other types of work</t>
  </si>
  <si>
    <t>W74.84</t>
  </si>
  <si>
    <t>Unspecified drowning and submersion, Other specified places,While resting, sleeping, eating or engaging in other vital activities</t>
  </si>
  <si>
    <t>W74.88</t>
  </si>
  <si>
    <t>Unspecified drowning and submersion, Other specified places,While engaged in other specified activities</t>
  </si>
  <si>
    <t>W74.89</t>
  </si>
  <si>
    <t>Unspecified drowning and submersion, Other specified places,During unspecified activity</t>
  </si>
  <si>
    <t>W74.90</t>
  </si>
  <si>
    <t>Unspecified drowning and submersion, Unspecified place,While engaged in sports activity</t>
  </si>
  <si>
    <t>W74.91</t>
  </si>
  <si>
    <t>Unspecified drowning and submersion, Unspecified place,While engaged in leisure activity</t>
  </si>
  <si>
    <t>W74.92</t>
  </si>
  <si>
    <t>Unspecified drowning and submersion, Unspecified place,While working for income</t>
  </si>
  <si>
    <t>W74.93</t>
  </si>
  <si>
    <t>Unspecified drowning and submersion, Unspecified place,While engaged in other types of work</t>
  </si>
  <si>
    <t>W74.94</t>
  </si>
  <si>
    <t>Unspecified drowning and submersion, Unspecified place,While resting, sleeping, eating or engaging in other vital activities</t>
  </si>
  <si>
    <t>W74.98</t>
  </si>
  <si>
    <t>Unspecified drowning and submersion, Unspecified place,While engaged in other specified activities</t>
  </si>
  <si>
    <t>W74.99</t>
  </si>
  <si>
    <t>Unspecified drowning and submersion, Unspecified place,During unspecified activity</t>
  </si>
  <si>
    <t>W75</t>
  </si>
  <si>
    <t>Accidental suffocation and strangulation in bed</t>
  </si>
  <si>
    <t>W75.00</t>
  </si>
  <si>
    <t>Accidental suffocation and strangulation in bed ,Home,While engaged in sports activity</t>
  </si>
  <si>
    <t>W75.01</t>
  </si>
  <si>
    <t>Accidental suffocation and strangulation in bed ,Home,While engaged in leisure activity</t>
  </si>
  <si>
    <t>W75.02</t>
  </si>
  <si>
    <t>Accidental suffocation and strangulation in bed ,Home,While working for income</t>
  </si>
  <si>
    <t>W75.03</t>
  </si>
  <si>
    <t>Accidental suffocation and strangulation in bed ,Home,While engaged in other types of work</t>
  </si>
  <si>
    <t>W75.04</t>
  </si>
  <si>
    <t>Accidental suffocation and strangulation in bed ,Home,While resting, sleeping, eating or engaging in other vital activities</t>
  </si>
  <si>
    <t>W75.08</t>
  </si>
  <si>
    <t>Accidental suffocation and strangulation in bed ,Home,While engaged in other specified activities</t>
  </si>
  <si>
    <t>W75.09</t>
  </si>
  <si>
    <t>Accidental suffocation and strangulation in bed ,Home,During unspecified activity</t>
  </si>
  <si>
    <t>W75.10</t>
  </si>
  <si>
    <t>Accidental suffocation and strangulation in bed ,Residential institution,While engaged in sports activity</t>
  </si>
  <si>
    <t>W75.11</t>
  </si>
  <si>
    <t>Accidental suffocation and strangulation in bed ,Residential institution,While engaged in leisure activity</t>
  </si>
  <si>
    <t>W75.12</t>
  </si>
  <si>
    <t>Accidental suffocation and strangulation in bed ,Residential institution,While working for income</t>
  </si>
  <si>
    <t>W75.13</t>
  </si>
  <si>
    <t>Accidental suffocation and strangulation in bed ,Residential institution,While engaged in other types of work</t>
  </si>
  <si>
    <t>W75.14</t>
  </si>
  <si>
    <t>Accidental suffocation and strangulation in bed ,Residential institution,While resting, sleeping, eating or engaging in other vital activities</t>
  </si>
  <si>
    <t>W75.18</t>
  </si>
  <si>
    <t>Accidental suffocation and strangulation in bed ,Residential institution,While engaged in other specified activities</t>
  </si>
  <si>
    <t>W75.19</t>
  </si>
  <si>
    <t>Accidental suffocation and strangulation in bed ,Residential institution,During unspecified activity</t>
  </si>
  <si>
    <t>W75.20</t>
  </si>
  <si>
    <t>Accidental suffocation and strangulation in bed ,School, other institution and public administrative area,While engaged in sports activity</t>
  </si>
  <si>
    <t>W75.21</t>
  </si>
  <si>
    <t>Accidental suffocation and strangulation in bed ,School, other institution and public administrative area,While engaged in leisure activity</t>
  </si>
  <si>
    <t>W75.22</t>
  </si>
  <si>
    <t>Accidental suffocation and strangulation in bed ,School, other institution and public administrative area,While working for income</t>
  </si>
  <si>
    <t>W75.23</t>
  </si>
  <si>
    <t>Accidental suffocation and strangulation in bed ,School, other institution and public administrative area,While engaged in other types of work</t>
  </si>
  <si>
    <t>W75.24</t>
  </si>
  <si>
    <t>Accidental suffocation and strangulation in bed ,School, other institution and public administrative area,While resting, sleeping, eating or engaging in other vital activities</t>
  </si>
  <si>
    <t>W75.28</t>
  </si>
  <si>
    <t>Accidental suffocation and strangulation in bed ,School, other institution and public administrative area,While engaged in other specified activities</t>
  </si>
  <si>
    <t>W75.29</t>
  </si>
  <si>
    <t>Accidental suffocation and strangulation in bed ,School, other institution and public administrative area,During unspecified activity</t>
  </si>
  <si>
    <t>W75.30</t>
  </si>
  <si>
    <t>Accidental suffocation and strangulation in bed ,Sports and athletics area,While engaged in sports activity</t>
  </si>
  <si>
    <t>W75.31</t>
  </si>
  <si>
    <t>Accidental suffocation and strangulation in bed ,Sports and athletics area,While engaged in leisure activity</t>
  </si>
  <si>
    <t>W75.32</t>
  </si>
  <si>
    <t>Accidental suffocation and strangulation in bed ,Sports and athletics area,While working for income</t>
  </si>
  <si>
    <t>W75.33</t>
  </si>
  <si>
    <t>Accidental suffocation and strangulation in bed ,Sports and athletics area,While engaged in other types of work</t>
  </si>
  <si>
    <t>W75.34</t>
  </si>
  <si>
    <t>Accidental suffocation and strangulation in bed ,Sports and athletics area,While resting, sleeping, eating or engaging in other vital activities</t>
  </si>
  <si>
    <t>W75.38</t>
  </si>
  <si>
    <t>Accidental suffocation and strangulation in bed ,Sports and athletics area,While engaged in other specified activities</t>
  </si>
  <si>
    <t>W75.39</t>
  </si>
  <si>
    <t>Accidental suffocation and strangulation in bed ,Sports and athletics area,During unspecified activity</t>
  </si>
  <si>
    <t>W75.40</t>
  </si>
  <si>
    <t>Accidental suffocation and strangulation in bed ,Street and highway,While engaged in sports activity</t>
  </si>
  <si>
    <t>W75.41</t>
  </si>
  <si>
    <t>Accidental suffocation and strangulation in bed ,Street and highway,While engaged in leisure activity</t>
  </si>
  <si>
    <t>W75.42</t>
  </si>
  <si>
    <t>Accidental suffocation and strangulation in bed ,Street and highway,While working for income</t>
  </si>
  <si>
    <t>W75.43</t>
  </si>
  <si>
    <t>Accidental suffocation and strangulation in bed ,Street and highway,While engaged in other types of work</t>
  </si>
  <si>
    <t>W75.44</t>
  </si>
  <si>
    <t>Accidental suffocation and strangulation in bed ,Street and highway,While resting, sleeping, eating or engaging in other vital activities</t>
  </si>
  <si>
    <t>W75.48</t>
  </si>
  <si>
    <t>Accidental suffocation and strangulation in bed ,Street and highway,While engaged in other specified activities</t>
  </si>
  <si>
    <t>W75.49</t>
  </si>
  <si>
    <t>Accidental suffocation and strangulation in bed ,Street and highway,During unspecified activity</t>
  </si>
  <si>
    <t>W75.50</t>
  </si>
  <si>
    <t>Accidental suffocation and strangulation in bed ,Trade and service area,While engaged in sports activity</t>
  </si>
  <si>
    <t>W75.51</t>
  </si>
  <si>
    <t>Accidental suffocation and strangulation in bed ,Trade and service area,While engaged in leisure activity</t>
  </si>
  <si>
    <t>W75.52</t>
  </si>
  <si>
    <t>Accidental suffocation and strangulation in bed ,Trade and service area,While working for income</t>
  </si>
  <si>
    <t>W75.53</t>
  </si>
  <si>
    <t>Accidental suffocation and strangulation in bed ,Trade and service area,While engaged in other types of work</t>
  </si>
  <si>
    <t>W75.54</t>
  </si>
  <si>
    <t>Accidental suffocation and strangulation in bed ,Trade and service area,While resting, sleeping, eating or engaging in other vital activities</t>
  </si>
  <si>
    <t>W75.58</t>
  </si>
  <si>
    <t>Accidental suffocation and strangulation in bed ,Trade and service area,While engaged in other specified activities</t>
  </si>
  <si>
    <t>W75.59</t>
  </si>
  <si>
    <t>Accidental suffocation and strangulation in bed ,Trade and service area,During unspecified activity</t>
  </si>
  <si>
    <t>W75.60</t>
  </si>
  <si>
    <t>Accidental suffocation and strangulation in bed ,Industrial and construction area,While engaged in sports activity</t>
  </si>
  <si>
    <t>W75.61</t>
  </si>
  <si>
    <t>Accidental suffocation and strangulation in bed ,Industrial and construction area,While engaged in leisure activity</t>
  </si>
  <si>
    <t>W75.62</t>
  </si>
  <si>
    <t>Accidental suffocation and strangulation in bed ,Industrial and construction area,While working for income</t>
  </si>
  <si>
    <t>W75.63</t>
  </si>
  <si>
    <t>Accidental suffocation and strangulation in bed ,Industrial and construction area,While engaged in other types of work</t>
  </si>
  <si>
    <t>W75.64</t>
  </si>
  <si>
    <t>Accidental suffocation and strangulation in bed ,Industrial and construction area,While resting, sleeping, eating or engaging in other vital activities</t>
  </si>
  <si>
    <t>W75.68</t>
  </si>
  <si>
    <t>Accidental suffocation and strangulation in bed ,Industrial and construction area,While engaged in other specified activities</t>
  </si>
  <si>
    <t>W75.69</t>
  </si>
  <si>
    <t>Accidental suffocation and strangulation in bed ,Industrial and construction area,During unspecified activity</t>
  </si>
  <si>
    <t>W75.70</t>
  </si>
  <si>
    <t>Accidental suffocation and strangulation in bed ,Farm,While engaged in sports activity</t>
  </si>
  <si>
    <t>W75.71</t>
  </si>
  <si>
    <t>Accidental suffocation and strangulation in bed ,Farm,While engaged in leisure activity</t>
  </si>
  <si>
    <t>W75.72</t>
  </si>
  <si>
    <t>Accidental suffocation and strangulation in bed ,Farm,While working for income</t>
  </si>
  <si>
    <t>W75.73</t>
  </si>
  <si>
    <t>Accidental suffocation and strangulation in bed ,Farm,While engaged in other types of work</t>
  </si>
  <si>
    <t>W75.74</t>
  </si>
  <si>
    <t>Accidental suffocation and strangulation in bed ,Farm,While resting, sleeping, eating or engaging in other vital activities</t>
  </si>
  <si>
    <t>W75.78</t>
  </si>
  <si>
    <t>Accidental suffocation and strangulation in bed ,Farm,While engaged in other specified activities</t>
  </si>
  <si>
    <t>W75.79</t>
  </si>
  <si>
    <t>Accidental suffocation and strangulation in bed ,Farm,During unspecified activity</t>
  </si>
  <si>
    <t>W75.80</t>
  </si>
  <si>
    <t>Accidental suffocation and strangulation in bed ,Other specified places,While engaged in sports activity</t>
  </si>
  <si>
    <t>W75.81</t>
  </si>
  <si>
    <t>Accidental suffocation and strangulation in bed ,Other specified places,While engaged in leisure activity</t>
  </si>
  <si>
    <t>W75.82</t>
  </si>
  <si>
    <t>Accidental suffocation and strangulation in bed ,Other specified places,While working for income</t>
  </si>
  <si>
    <t>W75.83</t>
  </si>
  <si>
    <t>Accidental suffocation and strangulation in bed ,Other specified places,While engaged in other types of work</t>
  </si>
  <si>
    <t>W75.84</t>
  </si>
  <si>
    <t>Accidental suffocation and strangulation in bed ,Other specified places,While resting, sleeping, eating or engaging in other vital activities</t>
  </si>
  <si>
    <t>W75.88</t>
  </si>
  <si>
    <t>Accidental suffocation and strangulation in bed ,Other specified places,While engaged in other specified activities</t>
  </si>
  <si>
    <t>W75.89</t>
  </si>
  <si>
    <t>Accidental suffocation and strangulation in bed ,Other specified places,During unspecified activity</t>
  </si>
  <si>
    <t>W75.90</t>
  </si>
  <si>
    <t>Accidental suffocation and strangulation in bed ,Unspecified place,While engaged in sports activity</t>
  </si>
  <si>
    <t>W75.91</t>
  </si>
  <si>
    <t>Accidental suffocation and strangulation in bed ,Unspecified place,While engaged in leisure activity</t>
  </si>
  <si>
    <t>W75.92</t>
  </si>
  <si>
    <t>Accidental suffocation and strangulation in bed ,Unspecified place,While working for income</t>
  </si>
  <si>
    <t>W75.93</t>
  </si>
  <si>
    <t>Accidental suffocation and strangulation in bed ,Unspecified place,While engaged in other types of work</t>
  </si>
  <si>
    <t>W75.94</t>
  </si>
  <si>
    <t>Accidental suffocation and strangulation in bed ,Unspecified place,While resting, sleeping, eating or engaging in other vital activities</t>
  </si>
  <si>
    <t>W75.98</t>
  </si>
  <si>
    <t>Accidental suffocation and strangulation in bed ,Unspecified place,While engaged in other specified activities</t>
  </si>
  <si>
    <t>W75.99</t>
  </si>
  <si>
    <t>Accidental suffocation and strangulation in bed ,Unspecified place,During unspecified activity</t>
  </si>
  <si>
    <t>W76</t>
  </si>
  <si>
    <t>Other accidental hanging and strangulation</t>
  </si>
  <si>
    <t>W76.00</t>
  </si>
  <si>
    <t>Other accidental hanging and strangulation, Home,While engaged in sports activity</t>
  </si>
  <si>
    <t>W76.01</t>
  </si>
  <si>
    <t>Other accidental hanging and strangulation, Home,While engaged in leisure activity</t>
  </si>
  <si>
    <t>W76.02</t>
  </si>
  <si>
    <t>Other accidental hanging and strangulation, Home,While working for income</t>
  </si>
  <si>
    <t>W76.03</t>
  </si>
  <si>
    <t>Other accidental hanging and strangulation, Home,While engaged in other types of work</t>
  </si>
  <si>
    <t>W76.04</t>
  </si>
  <si>
    <t>Other accidental hanging and strangulation, Home,While resting, sleeping, eating or engaging in other vital activities</t>
  </si>
  <si>
    <t>W76.08</t>
  </si>
  <si>
    <t>Other accidental hanging and strangulation, Home,While engaged in other specified activities</t>
  </si>
  <si>
    <t>W76.09</t>
  </si>
  <si>
    <t>Other accidental hanging and strangulation, Home,During unspecified activity</t>
  </si>
  <si>
    <t>W76.10</t>
  </si>
  <si>
    <t>Other accidental hanging and strangulation, Residential institution,While engaged in sports activity</t>
  </si>
  <si>
    <t>W76.11</t>
  </si>
  <si>
    <t>Other accidental hanging and strangulation, Residential institution,While engaged in leisure activity</t>
  </si>
  <si>
    <t>W76.12</t>
  </si>
  <si>
    <t>Other accidental hanging and strangulation, Residential institution,While working for income</t>
  </si>
  <si>
    <t>W76.13</t>
  </si>
  <si>
    <t>Other accidental hanging and strangulation, Residential institution,While engaged in other types of work</t>
  </si>
  <si>
    <t>W76.14</t>
  </si>
  <si>
    <t>Other accidental hanging and strangulation, Residential institution,While resting, sleeping, eating or engaging in other vital activities</t>
  </si>
  <si>
    <t>W76.18</t>
  </si>
  <si>
    <t>Other accidental hanging and strangulation, Residential institution,While engaged in other specified activities</t>
  </si>
  <si>
    <t>W76.19</t>
  </si>
  <si>
    <t>Other accidental hanging and strangulation, Residential institution,During unspecified activity</t>
  </si>
  <si>
    <t>W76.20</t>
  </si>
  <si>
    <t>Other accidental hanging and strangulation, School, other institution and public administrative area,While engaged in sports activity</t>
  </si>
  <si>
    <t>W76.21</t>
  </si>
  <si>
    <t>Other accidental hanging and strangulation, School, other institution and public administrative area,While engaged in leisure activity</t>
  </si>
  <si>
    <t>W76.22</t>
  </si>
  <si>
    <t>Other accidental hanging and strangulation, School, other institution and public administrative area,While working for income</t>
  </si>
  <si>
    <t>W76.23</t>
  </si>
  <si>
    <t>Other accidental hanging and strangulation, School, other institution and public administrative area,While engaged in other types of work</t>
  </si>
  <si>
    <t>W76.24</t>
  </si>
  <si>
    <t>Other accidental hanging and strangulation, School, other institution and public administrative area,While resting, sleeping, eating or engaging in other vital activities</t>
  </si>
  <si>
    <t>W76.28</t>
  </si>
  <si>
    <t>Other accidental hanging and strangulation, School, other institution and public administrative area,While engaged in other specified activities</t>
  </si>
  <si>
    <t>W76.29</t>
  </si>
  <si>
    <t>Other accidental hanging and strangulation, School, other institution and public administrative area,During unspecified activity</t>
  </si>
  <si>
    <t>W76.30</t>
  </si>
  <si>
    <t>Other accidental hanging and strangulation, Sports and athletics area,While engaged in sports activity</t>
  </si>
  <si>
    <t>W76.31</t>
  </si>
  <si>
    <t>Other accidental hanging and strangulation, Sports and athletics area,While engaged in leisure activity</t>
  </si>
  <si>
    <t>W76.32</t>
  </si>
  <si>
    <t>Other accidental hanging and strangulation, Sports and athletics area,While working for income</t>
  </si>
  <si>
    <t>W76.33</t>
  </si>
  <si>
    <t>Other accidental hanging and strangulation, Sports and athletics area,While engaged in other types of work</t>
  </si>
  <si>
    <t>W76.34</t>
  </si>
  <si>
    <t>Other accidental hanging and strangulation, Sports and athletics area,While resting, sleeping, eating or engaging in other vital activities</t>
  </si>
  <si>
    <t>W76.38</t>
  </si>
  <si>
    <t>Other accidental hanging and strangulation, Sports and athletics area,While engaged in other specified activities</t>
  </si>
  <si>
    <t>W76.39</t>
  </si>
  <si>
    <t>Other accidental hanging and strangulation, Sports and athletics area,During unspecified activity</t>
  </si>
  <si>
    <t>W76.40</t>
  </si>
  <si>
    <t>Other accidental hanging and strangulation, Street and highway,While engaged in sports activity</t>
  </si>
  <si>
    <t>W76.41</t>
  </si>
  <si>
    <t>Other accidental hanging and strangulation, Street and highway,While engaged in leisure activity</t>
  </si>
  <si>
    <t>W76.42</t>
  </si>
  <si>
    <t>Other accidental hanging and strangulation, Street and highway,While working for income</t>
  </si>
  <si>
    <t>W76.43</t>
  </si>
  <si>
    <t>Other accidental hanging and strangulation, Street and highway,While engaged in other types of work</t>
  </si>
  <si>
    <t>W76.44</t>
  </si>
  <si>
    <t>Other accidental hanging and strangulation, Street and highway,While resting, sleeping, eating or engaging in other vital activities</t>
  </si>
  <si>
    <t>W76.48</t>
  </si>
  <si>
    <t>Other accidental hanging and strangulation, Street and highway,While engaged in other specified activities</t>
  </si>
  <si>
    <t>W76.49</t>
  </si>
  <si>
    <t>Other accidental hanging and strangulation, Street and highway,During unspecified activity</t>
  </si>
  <si>
    <t>W76.50</t>
  </si>
  <si>
    <t>Other accidental hanging and strangulation, Trade and service area,While engaged in sports activity</t>
  </si>
  <si>
    <t>W76.51</t>
  </si>
  <si>
    <t>Other accidental hanging and strangulation, Trade and service area,While engaged in leisure activity</t>
  </si>
  <si>
    <t>W76.52</t>
  </si>
  <si>
    <t>Other accidental hanging and strangulation, Trade and service area,While working for income</t>
  </si>
  <si>
    <t>W76.53</t>
  </si>
  <si>
    <t>Other accidental hanging and strangulation, Trade and service area,While engaged in other types of work</t>
  </si>
  <si>
    <t>W76.54</t>
  </si>
  <si>
    <t>Other accidental hanging and strangulation, Trade and service area,While resting, sleeping, eating or engaging in other vital activities</t>
  </si>
  <si>
    <t>W76.58</t>
  </si>
  <si>
    <t>Other accidental hanging and strangulation, Trade and service area,While engaged in other specified activities</t>
  </si>
  <si>
    <t>W76.59</t>
  </si>
  <si>
    <t>Other accidental hanging and strangulation, Trade and service area,During unspecified activity</t>
  </si>
  <si>
    <t>W76.60</t>
  </si>
  <si>
    <t>Other accidental hanging and strangulation, Industrial and construction area,While engaged in sports activity</t>
  </si>
  <si>
    <t>W76.61</t>
  </si>
  <si>
    <t>Other accidental hanging and strangulation, Industrial and construction area,While engaged in leisure activity</t>
  </si>
  <si>
    <t>W76.62</t>
  </si>
  <si>
    <t>Other accidental hanging and strangulation, Industrial and construction area,While working for income</t>
  </si>
  <si>
    <t>W76.63</t>
  </si>
  <si>
    <t>Other accidental hanging and strangulation, Industrial and construction area,While engaged in other types of work</t>
  </si>
  <si>
    <t>W76.64</t>
  </si>
  <si>
    <t>Other accidental hanging and strangulation, Industrial and construction area,While resting, sleeping, eating or engaging in other vital activities</t>
  </si>
  <si>
    <t>W76.68</t>
  </si>
  <si>
    <t>Other accidental hanging and strangulation, Industrial and construction area,While engaged in other specified activities</t>
  </si>
  <si>
    <t>W76.69</t>
  </si>
  <si>
    <t>Other accidental hanging and strangulation, Industrial and construction area,During unspecified activity</t>
  </si>
  <si>
    <t>W76.70</t>
  </si>
  <si>
    <t>Other accidental hanging and strangulation, Farm,While engaged in sports activity</t>
  </si>
  <si>
    <t>W76.71</t>
  </si>
  <si>
    <t>Other accidental hanging and strangulation, Farm,While engaged in leisure activity</t>
  </si>
  <si>
    <t>W76.72</t>
  </si>
  <si>
    <t>Other accidental hanging and strangulation, Farm,While working for income</t>
  </si>
  <si>
    <t>W76.73</t>
  </si>
  <si>
    <t>Other accidental hanging and strangulation, Farm,While engaged in other types of work</t>
  </si>
  <si>
    <t>W76.74</t>
  </si>
  <si>
    <t>Other accidental hanging and strangulation, Farm,While resting, sleeping, eating or engaging in other vital activities</t>
  </si>
  <si>
    <t>W76.78</t>
  </si>
  <si>
    <t>Other accidental hanging and strangulation, Farm,While engaged in other specified activities</t>
  </si>
  <si>
    <t>W76.79</t>
  </si>
  <si>
    <t>Other accidental hanging and strangulation, Farm,During unspecified activity</t>
  </si>
  <si>
    <t>W76.80</t>
  </si>
  <si>
    <t>Other accidental hanging and strangulation, Other specified places,While engaged in sports activity</t>
  </si>
  <si>
    <t>W76.81</t>
  </si>
  <si>
    <t>Other accidental hanging and strangulation, Other specified places,While engaged in leisure activity</t>
  </si>
  <si>
    <t>W76.82</t>
  </si>
  <si>
    <t>Other accidental hanging and strangulation, Other specified places,While working for income</t>
  </si>
  <si>
    <t>W76.83</t>
  </si>
  <si>
    <t>Other accidental hanging and strangulation, Other specified places,While engaged in other types of work</t>
  </si>
  <si>
    <t>W76.84</t>
  </si>
  <si>
    <t>Other accidental hanging and strangulation, Other specified places,While resting, sleeping, eating or engaging in other vital activities</t>
  </si>
  <si>
    <t>W76.88</t>
  </si>
  <si>
    <t>Other accidental hanging and strangulation, Other specified places,While engaged in other specified activities</t>
  </si>
  <si>
    <t>W76.89</t>
  </si>
  <si>
    <t>Other accidental hanging and strangulation, Other specified places,During unspecified activity</t>
  </si>
  <si>
    <t>W76.90</t>
  </si>
  <si>
    <t>Other accidental hanging and strangulation, Unspecified place,While engaged in sports activity</t>
  </si>
  <si>
    <t>W76.91</t>
  </si>
  <si>
    <t>Other accidental hanging and strangulation, Unspecified place,While engaged in leisure activity</t>
  </si>
  <si>
    <t>W76.92</t>
  </si>
  <si>
    <t>Other accidental hanging and strangulation, Unspecified place,While working for income</t>
  </si>
  <si>
    <t>W76.93</t>
  </si>
  <si>
    <t>Other accidental hanging and strangulation, Unspecified place,While engaged in other types of work</t>
  </si>
  <si>
    <t>W76.94</t>
  </si>
  <si>
    <t>Other accidental hanging and strangulation, Unspecified place,While resting, sleeping, eating or engaging in other vital activities</t>
  </si>
  <si>
    <t>W76.98</t>
  </si>
  <si>
    <t>Other accidental hanging and strangulation, Unspecified place,While engaged in other specified activities</t>
  </si>
  <si>
    <t>W76.99</t>
  </si>
  <si>
    <t>Other accidental hanging and strangulation, Unspecified place,During unspecified activity</t>
  </si>
  <si>
    <t>W77</t>
  </si>
  <si>
    <t>Threat to breathing due to cave-in, falling earth and other substances</t>
  </si>
  <si>
    <t>W77.00</t>
  </si>
  <si>
    <t>Threat to breathing due to cave-in, falling earth and other substances ,Home,While engaged in sports activity</t>
  </si>
  <si>
    <t>W77.01</t>
  </si>
  <si>
    <t>Threat to breathing due to cave-in, falling earth and other substances ,Home,While engaged in leisure activity</t>
  </si>
  <si>
    <t>W77.02</t>
  </si>
  <si>
    <t>Threat to breathing due to cave-in, falling earth and other substances ,Home,While working for income</t>
  </si>
  <si>
    <t>W77.03</t>
  </si>
  <si>
    <t>Threat to breathing due to cave-in, falling earth and other substances ,Home,While engaged in other types of work</t>
  </si>
  <si>
    <t>W77.04</t>
  </si>
  <si>
    <t>Threat to breathing due to cave-in, falling earth and other substances ,Home,While resting, sleeping, eating or engaging in other vital activities</t>
  </si>
  <si>
    <t>W77.08</t>
  </si>
  <si>
    <t>Threat to breathing due to cave-in, falling earth and other substances ,Home,While engaged in other specified activities</t>
  </si>
  <si>
    <t>W77.09</t>
  </si>
  <si>
    <t>Threat to breathing due to cave-in, falling earth and other substances ,Home,During unspecified activity</t>
  </si>
  <si>
    <t>W77.10</t>
  </si>
  <si>
    <t>Threat to breathing due to cave-in, falling earth and other substances ,Residential institution,While engaged in sports activity</t>
  </si>
  <si>
    <t>W77.11</t>
  </si>
  <si>
    <t>Threat to breathing due to cave-in, falling earth and other substances ,Residential institution,While engaged in leisure activity</t>
  </si>
  <si>
    <t>W77.12</t>
  </si>
  <si>
    <t>Threat to breathing due to cave-in, falling earth and other substances ,Residential institution,While working for income</t>
  </si>
  <si>
    <t>W77.13</t>
  </si>
  <si>
    <t>Threat to breathing due to cave-in, falling earth and other substances ,Residential institution,While engaged in other types of work</t>
  </si>
  <si>
    <t>W77.14</t>
  </si>
  <si>
    <t>Threat to breathing due to cave-in, falling earth and other substances ,Residential institution,While resting, sleeping, eating or engaging in other vital activities</t>
  </si>
  <si>
    <t>W77.18</t>
  </si>
  <si>
    <t>Threat to breathing due to cave-in, falling earth and other substances ,Residential institution,While engaged in other specified activities</t>
  </si>
  <si>
    <t>W77.19</t>
  </si>
  <si>
    <t>Threat to breathing due to cave-in, falling earth and other substances ,Residential institution,During unspecified activity</t>
  </si>
  <si>
    <t>W77.20</t>
  </si>
  <si>
    <t>Threat to breathing due to cave-in, falling earth and other substances ,School, other institution and public administrative area,While engaged in sports activity</t>
  </si>
  <si>
    <t>W77.21</t>
  </si>
  <si>
    <t>Threat to breathing due to cave-in, falling earth and other substances ,School, other institution and public administrative area,While engaged in leisure activity</t>
  </si>
  <si>
    <t>W77.22</t>
  </si>
  <si>
    <t>Threat to breathing due to cave-in, falling earth and other substances ,School, other institution and public administrative area,While working for income</t>
  </si>
  <si>
    <t>W77.23</t>
  </si>
  <si>
    <t>Threat to breathing due to cave-in, falling earth and other substances ,School, other institution and public administrative area,While engaged in other types of work</t>
  </si>
  <si>
    <t>W77.24</t>
  </si>
  <si>
    <t>Threat to breathing due to cave-in, falling earth and other substances ,School, other institution and public administrative area,While resting, sleeping, eating or engaging in other vital activities</t>
  </si>
  <si>
    <t>W77.28</t>
  </si>
  <si>
    <t>Threat to breathing due to cave-in, falling earth and other substances ,School, other institution and public administrative area,While engaged in other specified activities</t>
  </si>
  <si>
    <t>W77.29</t>
  </si>
  <si>
    <t>Threat to breathing due to cave-in, falling earth and other substances ,School, other institution and public administrative area,During unspecified activity</t>
  </si>
  <si>
    <t>W77.30</t>
  </si>
  <si>
    <t>Threat to breathing due to cave-in, falling earth and other substances ,Sports and athletics area,While engaged in sports activity</t>
  </si>
  <si>
    <t>W77.31</t>
  </si>
  <si>
    <t>Threat to breathing due to cave-in, falling earth and other substances ,Sports and athletics area,While engaged in leisure activity</t>
  </si>
  <si>
    <t>W77.32</t>
  </si>
  <si>
    <t>Threat to breathing due to cave-in, falling earth and other substances ,Sports and athletics area,While working for income</t>
  </si>
  <si>
    <t>W77.33</t>
  </si>
  <si>
    <t>Threat to breathing due to cave-in, falling earth and other substances ,Sports and athletics area,While engaged in other types of work</t>
  </si>
  <si>
    <t>W77.34</t>
  </si>
  <si>
    <t>Threat to breathing due to cave-in, falling earth and other substances ,Sports and athletics area,While resting, sleeping, eating or engaging in other vital activities</t>
  </si>
  <si>
    <t>W77.38</t>
  </si>
  <si>
    <t>Threat to breathing due to cave-in, falling earth and other substances ,Sports and athletics area,While engaged in other specified activities</t>
  </si>
  <si>
    <t>W77.39</t>
  </si>
  <si>
    <t>Threat to breathing due to cave-in, falling earth and other substances ,Sports and athletics area,During unspecified activity</t>
  </si>
  <si>
    <t>W77.40</t>
  </si>
  <si>
    <t>Threat to breathing due to cave-in, falling earth and other substances ,Street and highway,While engaged in sports activity</t>
  </si>
  <si>
    <t>W77.41</t>
  </si>
  <si>
    <t>Threat to breathing due to cave-in, falling earth and other substances ,Street and highway,While engaged in leisure activity</t>
  </si>
  <si>
    <t>W77.42</t>
  </si>
  <si>
    <t>Threat to breathing due to cave-in, falling earth and other substances ,Street and highway,While working for income</t>
  </si>
  <si>
    <t>W77.43</t>
  </si>
  <si>
    <t>Threat to breathing due to cave-in, falling earth and other substances ,Street and highway,While engaged in other types of work</t>
  </si>
  <si>
    <t>W77.44</t>
  </si>
  <si>
    <t>Threat to breathing due to cave-in, falling earth and other substances ,Street and highway,While resting, sleeping, eating or engaging in other vital activities</t>
  </si>
  <si>
    <t>W77.48</t>
  </si>
  <si>
    <t>Threat to breathing due to cave-in, falling earth and other substances ,Street and highway,While engaged in other specified activities</t>
  </si>
  <si>
    <t>W77.49</t>
  </si>
  <si>
    <t>Threat to breathing due to cave-in, falling earth and other substances ,Street and highway,During unspecified activity</t>
  </si>
  <si>
    <t>W77.50</t>
  </si>
  <si>
    <t>Threat to breathing due to cave-in, falling earth and other substances ,Trade and service area,While engaged in sports activity</t>
  </si>
  <si>
    <t>W77.51</t>
  </si>
  <si>
    <t>Threat to breathing due to cave-in, falling earth and other substances ,Trade and service area,While engaged in leisure activity</t>
  </si>
  <si>
    <t>W77.52</t>
  </si>
  <si>
    <t>Threat to breathing due to cave-in, falling earth and other substances ,Trade and service area,While working for income</t>
  </si>
  <si>
    <t>W77.53</t>
  </si>
  <si>
    <t>Threat to breathing due to cave-in, falling earth and other substances ,Trade and service area,While engaged in other types of work</t>
  </si>
  <si>
    <t>W77.54</t>
  </si>
  <si>
    <t>Threat to breathing due to cave-in, falling earth and other substances ,Trade and service area,While resting, sleeping, eating or engaging in other vital activities</t>
  </si>
  <si>
    <t>W77.58</t>
  </si>
  <si>
    <t>Threat to breathing due to cave-in, falling earth and other substances ,Trade and service area,While engaged in other specified activities</t>
  </si>
  <si>
    <t>W77.59</t>
  </si>
  <si>
    <t>Threat to breathing due to cave-in, falling earth and other substances ,Trade and service area,During unspecified activity</t>
  </si>
  <si>
    <t>W77.60</t>
  </si>
  <si>
    <t>Threat to breathing due to cave-in, falling earth and other substances ,Industrial and construction area,While engaged in sports activity</t>
  </si>
  <si>
    <t>W77.61</t>
  </si>
  <si>
    <t>Threat to breathing due to cave-in, falling earth and other substances ,Industrial and construction area,While engaged in leisure activity</t>
  </si>
  <si>
    <t>W77.62</t>
  </si>
  <si>
    <t>Threat to breathing due to cave-in, falling earth and other substances ,Industrial and construction area,While working for income</t>
  </si>
  <si>
    <t>W77.63</t>
  </si>
  <si>
    <t>Threat to breathing due to cave-in, falling earth and other substances ,Industrial and construction area,While engaged in other types of work</t>
  </si>
  <si>
    <t>W77.64</t>
  </si>
  <si>
    <t>Threat to breathing due to cave-in, falling earth and other substances ,Industrial and construction area,While resting, sleeping, eating or engaging in other vital activities</t>
  </si>
  <si>
    <t>W77.68</t>
  </si>
  <si>
    <t>Threat to breathing due to cave-in, falling earth and other substances ,Industrial and construction area,While engaged in other specified activities</t>
  </si>
  <si>
    <t>W77.69</t>
  </si>
  <si>
    <t>Threat to breathing due to cave-in, falling earth and other substances ,Industrial and construction area,During unspecified activity</t>
  </si>
  <si>
    <t>W77.70</t>
  </si>
  <si>
    <t>Threat to breathing due to cave-in, falling earth and other substances ,Farm,While engaged in sports activity</t>
  </si>
  <si>
    <t>W77.71</t>
  </si>
  <si>
    <t>Threat to breathing due to cave-in, falling earth and other substances ,Farm,While engaged in leisure activity</t>
  </si>
  <si>
    <t>W77.72</t>
  </si>
  <si>
    <t>Threat to breathing due to cave-in, falling earth and other substances ,Farm,While working for income</t>
  </si>
  <si>
    <t>W77.73</t>
  </si>
  <si>
    <t>Threat to breathing due to cave-in, falling earth and other substances ,Farm,While engaged in other types of work</t>
  </si>
  <si>
    <t>W77.74</t>
  </si>
  <si>
    <t>Threat to breathing due to cave-in, falling earth and other substances ,Farm,While resting, sleeping, eating or engaging in other vital activities</t>
  </si>
  <si>
    <t>W77.78</t>
  </si>
  <si>
    <t>Threat to breathing due to cave-in, falling earth and other substances ,Farm,While engaged in other specified activities</t>
  </si>
  <si>
    <t>W77.79</t>
  </si>
  <si>
    <t>Threat to breathing due to cave-in, falling earth and other substances ,Farm,During unspecified activity</t>
  </si>
  <si>
    <t>W77.80</t>
  </si>
  <si>
    <t>Threat to breathing due to cave-in, falling earth and other substances ,Other specified places,While engaged in sports activity</t>
  </si>
  <si>
    <t>W77.81</t>
  </si>
  <si>
    <t>Threat to breathing due to cave-in, falling earth and other substances ,Other specified places,While engaged in leisure activity</t>
  </si>
  <si>
    <t>W77.82</t>
  </si>
  <si>
    <t>Threat to breathing due to cave-in, falling earth and other substances ,Other specified places,While working for income</t>
  </si>
  <si>
    <t>W77.83</t>
  </si>
  <si>
    <t>Threat to breathing due to cave-in, falling earth and other substances ,Other specified places,While engaged in other types of work</t>
  </si>
  <si>
    <t>W77.84</t>
  </si>
  <si>
    <t>Threat to breathing due to cave-in, falling earth and other substances ,Other specified places,While resting, sleeping, eating or engaging in other vital activities</t>
  </si>
  <si>
    <t>W77.88</t>
  </si>
  <si>
    <t>Threat to breathing due to cave-in, falling earth and other substances ,Other specified places,While engaged in other specified activities</t>
  </si>
  <si>
    <t>W77.89</t>
  </si>
  <si>
    <t>Threat to breathing due to cave-in, falling earth and other substances ,Other specified places,During unspecified activity</t>
  </si>
  <si>
    <t>W77.90</t>
  </si>
  <si>
    <t>Threat to breathing due to cave-in, falling earth and other substances ,Unspecified place,While engaged in sports activity</t>
  </si>
  <si>
    <t>W77.91</t>
  </si>
  <si>
    <t>Threat to breathing due to cave-in, falling earth and other substances ,Unspecified place,While engaged in leisure activity</t>
  </si>
  <si>
    <t>W77.92</t>
  </si>
  <si>
    <t>Threat to breathing due to cave-in, falling earth and other substances ,Unspecified place,While working for income</t>
  </si>
  <si>
    <t>W77.93</t>
  </si>
  <si>
    <t>Threat to breathing due to cave-in, falling earth and other substances ,Unspecified place,While engaged in other types of work</t>
  </si>
  <si>
    <t>W77.94</t>
  </si>
  <si>
    <t>Threat to breathing due to cave-in, falling earth and other substances ,Unspecified place,While resting, sleeping, eating or engaging in other vital activities</t>
  </si>
  <si>
    <t>W77.98</t>
  </si>
  <si>
    <t>Threat to breathing due to cave-in, falling earth and other substances ,Unspecified place,While engaged in other specified activities</t>
  </si>
  <si>
    <t>W77.99</t>
  </si>
  <si>
    <t>Threat to breathing due to cave-in, falling earth and other substances ,Unspecified place,During unspecified activity</t>
  </si>
  <si>
    <t>W78</t>
  </si>
  <si>
    <t>Inhalation of gastric contents</t>
  </si>
  <si>
    <t>W78.00</t>
  </si>
  <si>
    <t>Inhalation of gastric contents, Home,While engaged in sports activity</t>
  </si>
  <si>
    <t>W78.01</t>
  </si>
  <si>
    <t>Inhalation of gastric contents, Home,While engaged in leisure activity</t>
  </si>
  <si>
    <t>W78.02</t>
  </si>
  <si>
    <t>Inhalation of gastric contents, Home,While working for income</t>
  </si>
  <si>
    <t>W78.03</t>
  </si>
  <si>
    <t>Inhalation of gastric contents, Home,While engaged in other types of work</t>
  </si>
  <si>
    <t>W78.04</t>
  </si>
  <si>
    <t>Inhalation of gastric contents, Home,While resting, sleeping, eating or engaging in other vital activities</t>
  </si>
  <si>
    <t>W78.08</t>
  </si>
  <si>
    <t>Inhalation of gastric contents, Home,While engaged in other specified activities</t>
  </si>
  <si>
    <t>W78.09</t>
  </si>
  <si>
    <t>Inhalation of gastric contents, Home,During unspecified activity</t>
  </si>
  <si>
    <t>W78.10</t>
  </si>
  <si>
    <t>Inhalation of gastric contents, Residential institution,While engaged in sports activity</t>
  </si>
  <si>
    <t>W78.11</t>
  </si>
  <si>
    <t>Inhalation of gastric contents, Residential institution,While engaged in leisure activity</t>
  </si>
  <si>
    <t>W78.12</t>
  </si>
  <si>
    <t>Inhalation of gastric contents, Residential institution,While working for income</t>
  </si>
  <si>
    <t>W78.13</t>
  </si>
  <si>
    <t>Inhalation of gastric contents, Residential institution,While engaged in other types of work</t>
  </si>
  <si>
    <t>W78.14</t>
  </si>
  <si>
    <t>Inhalation of gastric contents, Residential institution,While resting, sleeping, eating or engaging in other vital activities</t>
  </si>
  <si>
    <t>W78.18</t>
  </si>
  <si>
    <t>Inhalation of gastric contents, Residential institution,While engaged in other specified activities</t>
  </si>
  <si>
    <t>W78.19</t>
  </si>
  <si>
    <t>Inhalation of gastric contents, Residential institution,During unspecified activity</t>
  </si>
  <si>
    <t>W78.20</t>
  </si>
  <si>
    <t>Inhalation of gastric contents, School, other institution and public administrative area,While engaged in sports activity</t>
  </si>
  <si>
    <t>W78.21</t>
  </si>
  <si>
    <t>Inhalation of gastric contents, School, other institution and public administrative area,While engaged in leisure activity</t>
  </si>
  <si>
    <t>W78.22</t>
  </si>
  <si>
    <t>Inhalation of gastric contents, School, other institution and public administrative area,While working for income</t>
  </si>
  <si>
    <t>W78.23</t>
  </si>
  <si>
    <t>Inhalation of gastric contents, School, other institution and public administrative area,While engaged in other types of work</t>
  </si>
  <si>
    <t>W78.24</t>
  </si>
  <si>
    <t>Inhalation of gastric contents, School, other institution and public administrative area,While resting, sleeping, eating or engaging in other vital activities</t>
  </si>
  <si>
    <t>W78.28</t>
  </si>
  <si>
    <t>Inhalation of gastric contents, School, other institution and public administrative area,While engaged in other specified activities</t>
  </si>
  <si>
    <t>W78.29</t>
  </si>
  <si>
    <t>Inhalation of gastric contents, School, other institution and public administrative area,During unspecified activity</t>
  </si>
  <si>
    <t>W78.30</t>
  </si>
  <si>
    <t>Inhalation of gastric contents, Sports and athletics area,While engaged in sports activity</t>
  </si>
  <si>
    <t>W78.31</t>
  </si>
  <si>
    <t>Inhalation of gastric contents, Sports and athletics area,While engaged in leisure activity</t>
  </si>
  <si>
    <t>W78.32</t>
  </si>
  <si>
    <t>Inhalation of gastric contents, Sports and athletics area,While working for income</t>
  </si>
  <si>
    <t>W78.33</t>
  </si>
  <si>
    <t>Inhalation of gastric contents, Sports and athletics area,While engaged in other types of work</t>
  </si>
  <si>
    <t>W78.34</t>
  </si>
  <si>
    <t>Inhalation of gastric contents, Sports and athletics area,While resting, sleeping, eating or engaging in other vital activities</t>
  </si>
  <si>
    <t>W78.38</t>
  </si>
  <si>
    <t>Inhalation of gastric contents, Sports and athletics area,While engaged in other specified activities</t>
  </si>
  <si>
    <t>W78.39</t>
  </si>
  <si>
    <t>Inhalation of gastric contents, Sports and athletics area,During unspecified activity</t>
  </si>
  <si>
    <t>W78.40</t>
  </si>
  <si>
    <t>Inhalation of gastric contents, Street and highway,While engaged in sports activity</t>
  </si>
  <si>
    <t>W78.41</t>
  </si>
  <si>
    <t>Inhalation of gastric contents, Street and highway,While engaged in leisure activity</t>
  </si>
  <si>
    <t>W78.42</t>
  </si>
  <si>
    <t>Inhalation of gastric contents, Street and highway,While working for income</t>
  </si>
  <si>
    <t>W78.43</t>
  </si>
  <si>
    <t>Inhalation of gastric contents, Street and highway,While engaged in other types of work</t>
  </si>
  <si>
    <t>W78.44</t>
  </si>
  <si>
    <t>Inhalation of gastric contents, Street and highway,While resting, sleeping, eating or engaging in other vital activities</t>
  </si>
  <si>
    <t>W78.48</t>
  </si>
  <si>
    <t>Inhalation of gastric contents, Street and highway,While engaged in other specified activities</t>
  </si>
  <si>
    <t>W78.49</t>
  </si>
  <si>
    <t>Inhalation of gastric contents, Street and highway,During unspecified activity</t>
  </si>
  <si>
    <t>W78.50</t>
  </si>
  <si>
    <t>Inhalation of gastric contents, Trade and service area,While engaged in sports activity</t>
  </si>
  <si>
    <t>W78.51</t>
  </si>
  <si>
    <t>Inhalation of gastric contents, Trade and service area,While engaged in leisure activity</t>
  </si>
  <si>
    <t>W78.52</t>
  </si>
  <si>
    <t>Inhalation of gastric contents, Trade and service area,While working for income</t>
  </si>
  <si>
    <t>W78.53</t>
  </si>
  <si>
    <t>Inhalation of gastric contents, Trade and service area,While engaged in other types of work</t>
  </si>
  <si>
    <t>W78.54</t>
  </si>
  <si>
    <t>Inhalation of gastric contents, Trade and service area,While resting, sleeping, eating or engaging in other vital activities</t>
  </si>
  <si>
    <t>W78.58</t>
  </si>
  <si>
    <t>Inhalation of gastric contents, Trade and service area,While engaged in other specified activities</t>
  </si>
  <si>
    <t>W78.59</t>
  </si>
  <si>
    <t>Inhalation of gastric contents, Trade and service area,During unspecified activity</t>
  </si>
  <si>
    <t>W78.60</t>
  </si>
  <si>
    <t>Inhalation of gastric contents, Industrial and construction area,While engaged in sports activity</t>
  </si>
  <si>
    <t>W78.61</t>
  </si>
  <si>
    <t>Inhalation of gastric contents, Industrial and construction area,While engaged in leisure activity</t>
  </si>
  <si>
    <t>W78.62</t>
  </si>
  <si>
    <t>Inhalation of gastric contents, Industrial and construction area,While working for income</t>
  </si>
  <si>
    <t>W78.63</t>
  </si>
  <si>
    <t>Inhalation of gastric contents, Industrial and construction area,While engaged in other types of work</t>
  </si>
  <si>
    <t>W78.64</t>
  </si>
  <si>
    <t>Inhalation of gastric contents, Industrial and construction area,While resting, sleeping, eating or engaging in other vital activities</t>
  </si>
  <si>
    <t>W78.68</t>
  </si>
  <si>
    <t>Inhalation of gastric contents, Industrial and construction area,While engaged in other specified activities</t>
  </si>
  <si>
    <t>W78.69</t>
  </si>
  <si>
    <t>Inhalation of gastric contents, Industrial and construction area,During unspecified activity</t>
  </si>
  <si>
    <t>W78.70</t>
  </si>
  <si>
    <t>Inhalation of gastric contents, Farm,While engaged in sports activity</t>
  </si>
  <si>
    <t>W78.71</t>
  </si>
  <si>
    <t>Inhalation of gastric contents, Farm,While engaged in leisure activity</t>
  </si>
  <si>
    <t>W78.72</t>
  </si>
  <si>
    <t>Inhalation of gastric contents, Farm,While working for income</t>
  </si>
  <si>
    <t>W78.73</t>
  </si>
  <si>
    <t>Inhalation of gastric contents, Farm,While engaged in other types of work</t>
  </si>
  <si>
    <t>W78.74</t>
  </si>
  <si>
    <t>Inhalation of gastric contents, Farm,While resting, sleeping, eating or engaging in other vital activities</t>
  </si>
  <si>
    <t>W78.78</t>
  </si>
  <si>
    <t>Inhalation of gastric contents, Farm,While engaged in other specified activities</t>
  </si>
  <si>
    <t>W78.79</t>
  </si>
  <si>
    <t>Inhalation of gastric contents, Farm,During unspecified activity</t>
  </si>
  <si>
    <t>W78.80</t>
  </si>
  <si>
    <t>Inhalation of gastric contents, Other specified places,While engaged in sports activity</t>
  </si>
  <si>
    <t>W78.81</t>
  </si>
  <si>
    <t>Inhalation of gastric contents, Other specified places,While engaged in leisure activity</t>
  </si>
  <si>
    <t>W78.82</t>
  </si>
  <si>
    <t>Inhalation of gastric contents, Other specified places,While working for income</t>
  </si>
  <si>
    <t>W78.83</t>
  </si>
  <si>
    <t>Inhalation of gastric contents, Other specified places,While engaged in other types of work</t>
  </si>
  <si>
    <t>W78.84</t>
  </si>
  <si>
    <t>Inhalation of gastric contents, Other specified places,While resting, sleeping, eating or engaging in other vital activities</t>
  </si>
  <si>
    <t>W78.88</t>
  </si>
  <si>
    <t>Inhalation of gastric contents, Other specified places,While engaged in other specified activities</t>
  </si>
  <si>
    <t>W78.89</t>
  </si>
  <si>
    <t>Inhalation of gastric contents, Other specified places,During unspecified activity</t>
  </si>
  <si>
    <t>W78.90</t>
  </si>
  <si>
    <t>Inhalation of gastric contents, Unspecified place,While engaged in sports activity</t>
  </si>
  <si>
    <t>W78.91</t>
  </si>
  <si>
    <t>Inhalation of gastric contents, Unspecified place,While engaged in leisure activity</t>
  </si>
  <si>
    <t>W78.92</t>
  </si>
  <si>
    <t>Inhalation of gastric contents, Unspecified place,While working for income</t>
  </si>
  <si>
    <t>W78.93</t>
  </si>
  <si>
    <t>Inhalation of gastric contents, Unspecified place,While engaged in other types of work</t>
  </si>
  <si>
    <t>W78.94</t>
  </si>
  <si>
    <t>Inhalation of gastric contents, Unspecified place,While resting, sleeping, eating or engaging in other vital activities</t>
  </si>
  <si>
    <t>W78.98</t>
  </si>
  <si>
    <t>Inhalation of gastric contents, Unspecified place,While engaged in other specified activities</t>
  </si>
  <si>
    <t>W78.99</t>
  </si>
  <si>
    <t>Inhalation of gastric contents, Unspecified place,During unspecified activity</t>
  </si>
  <si>
    <t>W79</t>
  </si>
  <si>
    <t>Inhalation and ingestion of food causing obstruction of respiratory tract</t>
  </si>
  <si>
    <t>W79.00</t>
  </si>
  <si>
    <t>Inhalation and ingestion of food causing obstruction of respiratory tract, Home,While engaged in sports activity</t>
  </si>
  <si>
    <t>W79.01</t>
  </si>
  <si>
    <t>Inhalation and ingestion of food causing obstruction of respiratory tract, Home,While engaged in leisure activity</t>
  </si>
  <si>
    <t>W79.02</t>
  </si>
  <si>
    <t>Inhalation and ingestion of food causing obstruction of respiratory tract, Home,While working for income</t>
  </si>
  <si>
    <t>W79.03</t>
  </si>
  <si>
    <t>Inhalation and ingestion of food causing obstruction of respiratory tract, Home,While engaged in other types of work</t>
  </si>
  <si>
    <t>W79.04</t>
  </si>
  <si>
    <t>Inhalation and ingestion of food causing obstruction of respiratory tract, Home,While resting, sleeping, eating or engaging in other vital activities</t>
  </si>
  <si>
    <t>W79.08</t>
  </si>
  <si>
    <t>Inhalation and ingestion of food causing obstruction of respiratory tract, Home,While engaged in other specified activities</t>
  </si>
  <si>
    <t>W79.09</t>
  </si>
  <si>
    <t>Inhalation and ingestion of food causing obstruction of respiratory tract, Home,During unspecified activity</t>
  </si>
  <si>
    <t>W79.10</t>
  </si>
  <si>
    <t>Inhalation and ingestion of food causing obstruction of respiratory tract, Residential institution,While engaged in sports activity</t>
  </si>
  <si>
    <t>W79.11</t>
  </si>
  <si>
    <t>Inhalation and ingestion of food causing obstruction of respiratory tract, Residential institution,While engaged in leisure activity</t>
  </si>
  <si>
    <t>W79.12</t>
  </si>
  <si>
    <t>Inhalation and ingestion of food causing obstruction of respiratory tract, Residential institution,While working for income</t>
  </si>
  <si>
    <t>W79.13</t>
  </si>
  <si>
    <t>Inhalation and ingestion of food causing obstruction of respiratory tract, Residential institution,While engaged in other types of work</t>
  </si>
  <si>
    <t>W79.14</t>
  </si>
  <si>
    <t>Inhalation and ingestion of food causing obstruction of respiratory tract, Residential institution,While resting, sleeping, eating or engaging in other vital activities</t>
  </si>
  <si>
    <t>W79.18</t>
  </si>
  <si>
    <t>Inhalation and ingestion of food causing obstruction of respiratory tract, Residential institution,While engaged in other specified activities</t>
  </si>
  <si>
    <t>W79.19</t>
  </si>
  <si>
    <t>Inhalation and ingestion of food causing obstruction of respiratory tract, Residential institution,During unspecified activity</t>
  </si>
  <si>
    <t>W79.20</t>
  </si>
  <si>
    <t>Inhalation and ingestion of food causing obstruction of respiratory tract, School, other institution and public administrative area,While engaged in sports activity</t>
  </si>
  <si>
    <t>W79.21</t>
  </si>
  <si>
    <t>Inhalation and ingestion of food causing obstruction of respiratory tract, School, other institution and public administrative area,While engaged in leisure activity</t>
  </si>
  <si>
    <t>W79.22</t>
  </si>
  <si>
    <t>Inhalation and ingestion of food causing obstruction of respiratory tract, School, other institution and public administrative area,While working for income</t>
  </si>
  <si>
    <t>W79.23</t>
  </si>
  <si>
    <t>Inhalation and ingestion of food causing obstruction of respiratory tract, School, other institution and public administrative area,While engaged in other types of work</t>
  </si>
  <si>
    <t>W79.24</t>
  </si>
  <si>
    <t>Inhalation and ingestion of food causing obstruction of respiratory tract, School, other institution and public administrative area,While resting, sleeping, eating or engaging in other vital activities</t>
  </si>
  <si>
    <t>W79.28</t>
  </si>
  <si>
    <t>Inhalation and ingestion of food causing obstruction of respiratory tract, School, other institution and public administrative area,While engaged in other specified activities</t>
  </si>
  <si>
    <t>W79.29</t>
  </si>
  <si>
    <t>Inhalation and ingestion of food causing obstruction of respiratory tract, School, other institution and public administrative area,During unspecified activity</t>
  </si>
  <si>
    <t>W79.30</t>
  </si>
  <si>
    <t>Inhalation and ingestion of food causing obstruction of respiratory tract, Sports and athletics area,While engaged in sports activity</t>
  </si>
  <si>
    <t>W79.31</t>
  </si>
  <si>
    <t>Inhalation and ingestion of food causing obstruction of respiratory tract, Sports and athletics area,While engaged in leisure activity</t>
  </si>
  <si>
    <t>W79.32</t>
  </si>
  <si>
    <t>Inhalation and ingestion of food causing obstruction of respiratory tract, Sports and athletics area,While working for income</t>
  </si>
  <si>
    <t>W79.33</t>
  </si>
  <si>
    <t>Inhalation and ingestion of food causing obstruction of respiratory tract, Sports and athletics area,While engaged in other types of work</t>
  </si>
  <si>
    <t>W79.34</t>
  </si>
  <si>
    <t>Inhalation and ingestion of food causing obstruction of respiratory tract, Sports and athletics area,While resting, sleeping, eating or engaging in other vital activities</t>
  </si>
  <si>
    <t>W79.38</t>
  </si>
  <si>
    <t>Inhalation and ingestion of food causing obstruction of respiratory tract, Sports and athletics area,While engaged in other specified activities</t>
  </si>
  <si>
    <t>W79.39</t>
  </si>
  <si>
    <t>Inhalation and ingestion of food causing obstruction of respiratory tract, Sports and athletics area,During unspecified activity</t>
  </si>
  <si>
    <t>W79.40</t>
  </si>
  <si>
    <t>Inhalation and ingestion of food causing obstruction of respiratory tract, Street and highway,While engaged in sports activity</t>
  </si>
  <si>
    <t>W79.41</t>
  </si>
  <si>
    <t>Inhalation and ingestion of food causing obstruction of respiratory tract, Street and highway,While engaged in leisure activity</t>
  </si>
  <si>
    <t>W79.42</t>
  </si>
  <si>
    <t>Inhalation and ingestion of food causing obstruction of respiratory tract, Street and highway,While working for income</t>
  </si>
  <si>
    <t>W79.43</t>
  </si>
  <si>
    <t>Inhalation and ingestion of food causing obstruction of respiratory tract, Street and highway,While engaged in other types of work</t>
  </si>
  <si>
    <t>W79.44</t>
  </si>
  <si>
    <t>Inhalation and ingestion of food causing obstruction of respiratory tract, Street and highway,While resting, sleeping, eating or engaging in other vital activities</t>
  </si>
  <si>
    <t>W79.48</t>
  </si>
  <si>
    <t>Inhalation and ingestion of food causing obstruction of respiratory tract, Street and highway,While engaged in other specified activities</t>
  </si>
  <si>
    <t>W79.49</t>
  </si>
  <si>
    <t>Inhalation and ingestion of food causing obstruction of respiratory tract, Street and highway,During unspecified activity</t>
  </si>
  <si>
    <t>W79.50</t>
  </si>
  <si>
    <t>Inhalation and ingestion of food causing obstruction of respiratory tract, Trade and service area,While engaged in sports activity</t>
  </si>
  <si>
    <t>W79.51</t>
  </si>
  <si>
    <t>Inhalation and ingestion of food causing obstruction of respiratory tract, Trade and service area,While engaged in leisure activity</t>
  </si>
  <si>
    <t>W79.52</t>
  </si>
  <si>
    <t>Inhalation and ingestion of food causing obstruction of respiratory tract, Trade and service area,While working for income</t>
  </si>
  <si>
    <t>W79.53</t>
  </si>
  <si>
    <t>Inhalation and ingestion of food causing obstruction of respiratory tract, Trade and service area,While engaged in other types of work</t>
  </si>
  <si>
    <t>W79.54</t>
  </si>
  <si>
    <t>Inhalation and ingestion of food causing obstruction of respiratory tract, Trade and service area,While resting, sleeping, eating or engaging in other vital activities</t>
  </si>
  <si>
    <t>W79.58</t>
  </si>
  <si>
    <t>Inhalation and ingestion of food causing obstruction of respiratory tract, Trade and service area,While engaged in other specified activities</t>
  </si>
  <si>
    <t>W79.59</t>
  </si>
  <si>
    <t>Inhalation and ingestion of food causing obstruction of respiratory tract, Trade and service area,During unspecified activity</t>
  </si>
  <si>
    <t>W79.60</t>
  </si>
  <si>
    <t>Inhalation and ingestion of food causing obstruction of respiratory tract, Industrial and construction area,While engaged in sports activity</t>
  </si>
  <si>
    <t>W79.61</t>
  </si>
  <si>
    <t>Inhalation and ingestion of food causing obstruction of respiratory tract, Industrial and construction area,While engaged in leisure activity</t>
  </si>
  <si>
    <t>W79.62</t>
  </si>
  <si>
    <t>Inhalation and ingestion of food causing obstruction of respiratory tract, Industrial and construction area,While working for income</t>
  </si>
  <si>
    <t>W79.63</t>
  </si>
  <si>
    <t>Inhalation and ingestion of food causing obstruction of respiratory tract, Industrial and construction area,While engaged in other types of work</t>
  </si>
  <si>
    <t>W79.64</t>
  </si>
  <si>
    <t>Inhalation and ingestion of food causing obstruction of respiratory tract, Industrial and construction area,While resting, sleeping, eating or engaging in other vital activities</t>
  </si>
  <si>
    <t>W79.68</t>
  </si>
  <si>
    <t>Inhalation and ingestion of food causing obstruction of respiratory tract, Industrial and construction area,While engaged in other specified activities</t>
  </si>
  <si>
    <t>W79.69</t>
  </si>
  <si>
    <t>Inhalation and ingestion of food causing obstruction of respiratory tract, Industrial and construction area,During unspecified activity</t>
  </si>
  <si>
    <t>W79.70</t>
  </si>
  <si>
    <t>Inhalation and ingestion of food causing obstruction of respiratory tract, Farm,While engaged in sports activity</t>
  </si>
  <si>
    <t>W79.71</t>
  </si>
  <si>
    <t>Inhalation and ingestion of food causing obstruction of respiratory tract, Farm,While engaged in leisure activity</t>
  </si>
  <si>
    <t>W79.72</t>
  </si>
  <si>
    <t>Inhalation and ingestion of food causing obstruction of respiratory tract, Farm,While working for income</t>
  </si>
  <si>
    <t>W79.73</t>
  </si>
  <si>
    <t>Inhalation and ingestion of food causing obstruction of respiratory tract, Farm,While engaged in other types of work</t>
  </si>
  <si>
    <t>W79.74</t>
  </si>
  <si>
    <t>Inhalation and ingestion of food causing obstruction of respiratory tract, Farm,While resting, sleeping, eating or engaging in other vital activities</t>
  </si>
  <si>
    <t>W79.78</t>
  </si>
  <si>
    <t>Inhalation and ingestion of food causing obstruction of respiratory tract, Farm,While engaged in other specified activities</t>
  </si>
  <si>
    <t>W79.79</t>
  </si>
  <si>
    <t>Inhalation and ingestion of food causing obstruction of respiratory tract, Farm,During unspecified activity</t>
  </si>
  <si>
    <t>W79.80</t>
  </si>
  <si>
    <t>Inhalation and ingestion of food causing obstruction of respiratory tract, Other specified places,While engaged in sports activity</t>
  </si>
  <si>
    <t>W79.81</t>
  </si>
  <si>
    <t>Inhalation and ingestion of food causing obstruction of respiratory tract, Other specified places,While engaged in leisure activity</t>
  </si>
  <si>
    <t>W79.82</t>
  </si>
  <si>
    <t>Inhalation and ingestion of food causing obstruction of respiratory tract, Other specified places,While working for income</t>
  </si>
  <si>
    <t>W79.83</t>
  </si>
  <si>
    <t>Inhalation and ingestion of food causing obstruction of respiratory tract, Other specified places,While engaged in other types of work</t>
  </si>
  <si>
    <t>W79.84</t>
  </si>
  <si>
    <t>Inhalation and ingestion of food causing obstruction of respiratory tract, Other specified places,While resting, sleeping, eating or engaging in other vital activities</t>
  </si>
  <si>
    <t>W79.88</t>
  </si>
  <si>
    <t>Inhalation and ingestion of food causing obstruction of respiratory tract, Other specified places,While engaged in other specified activities</t>
  </si>
  <si>
    <t>W79.89</t>
  </si>
  <si>
    <t>Inhalation and ingestion of food causing obstruction of respiratory tract, Other specified places,During unspecified activity</t>
  </si>
  <si>
    <t>W79.90</t>
  </si>
  <si>
    <t>Inhalation and ingestion of food causing obstruction of respiratory tract, Unspecified place,While engaged in sports activity</t>
  </si>
  <si>
    <t>W79.91</t>
  </si>
  <si>
    <t>Inhalation and ingestion of food causing obstruction of respiratory tract, Unspecified place,While engaged in leisure activity</t>
  </si>
  <si>
    <t>W79.92</t>
  </si>
  <si>
    <t>Inhalation and ingestion of food causing obstruction of respiratory tract, Unspecified place,While working for income</t>
  </si>
  <si>
    <t>W79.93</t>
  </si>
  <si>
    <t>Inhalation and ingestion of food causing obstruction of respiratory tract, Unspecified place,While engaged in other types of work</t>
  </si>
  <si>
    <t>W79.94</t>
  </si>
  <si>
    <t>Inhalation and ingestion of food causing obstruction of respiratory tract, Unspecified place,While resting, sleeping, eating or engaging in other vital activities</t>
  </si>
  <si>
    <t>W79.98</t>
  </si>
  <si>
    <t>Inhalation and ingestion of food causing obstruction of respiratory tract, Unspecified place,While engaged in other specified activities</t>
  </si>
  <si>
    <t>W79.99</t>
  </si>
  <si>
    <t>Inhalation and ingestion of food causing obstruction of respiratory tract, Unspecified place,During unspecified activity</t>
  </si>
  <si>
    <t>W80</t>
  </si>
  <si>
    <t>Inhalation and ingestion of other objects causing obstruction of respiratory tract</t>
  </si>
  <si>
    <t>W80.00</t>
  </si>
  <si>
    <t>Inhalation and ingestion of other objects causing obstruction of respiratory tract, Home,While engaged in sports activity</t>
  </si>
  <si>
    <t>W80.01</t>
  </si>
  <si>
    <t>Inhalation and ingestion of other objects causing obstruction of respiratory tract, Home,While engaged in leisure activity</t>
  </si>
  <si>
    <t>W80.02</t>
  </si>
  <si>
    <t>Inhalation and ingestion of other objects causing obstruction of respiratory tract, Home,While working for income</t>
  </si>
  <si>
    <t>W80.03</t>
  </si>
  <si>
    <t>Inhalation and ingestion of other objects causing obstruction of respiratory tract, Home,While engaged in other types of work</t>
  </si>
  <si>
    <t>W80.04</t>
  </si>
  <si>
    <t>Inhalation and ingestion of other objects causing obstruction of respiratory tract, Home,While resting, sleeping, eating or engaging in other vital activities</t>
  </si>
  <si>
    <t>W80.08</t>
  </si>
  <si>
    <t>Inhalation and ingestion of other objects causing obstruction of respiratory tract, Home,While engaged in other specified activities</t>
  </si>
  <si>
    <t>W80.09</t>
  </si>
  <si>
    <t>Inhalation and ingestion of other objects causing obstruction of respiratory tract, Home,During unspecified activity</t>
  </si>
  <si>
    <t>W80.10</t>
  </si>
  <si>
    <t>Inhalation and ingestion of other objects causing obstruction of respiratory tract, Residential institution,While engaged in sports activity</t>
  </si>
  <si>
    <t>W80.11</t>
  </si>
  <si>
    <t>Inhalation and ingestion of other objects causing obstruction of respiratory tract, Residential institution,While engaged in leisure activity</t>
  </si>
  <si>
    <t>W80.12</t>
  </si>
  <si>
    <t>Inhalation and ingestion of other objects causing obstruction of respiratory tract, Residential institution,While working for income</t>
  </si>
  <si>
    <t>W80.13</t>
  </si>
  <si>
    <t>Inhalation and ingestion of other objects causing obstruction of respiratory tract, Residential institution,While engaged in other types of work</t>
  </si>
  <si>
    <t>W80.14</t>
  </si>
  <si>
    <t>Inhalation and ingestion of other objects causing obstruction of respiratory tract, Residential institution,While resting, sleeping, eating or engaging in other vital activities</t>
  </si>
  <si>
    <t>W80.18</t>
  </si>
  <si>
    <t>Inhalation and ingestion of other objects causing obstruction of respiratory tract, Residential institution,While engaged in other specified activities</t>
  </si>
  <si>
    <t>W80.19</t>
  </si>
  <si>
    <t>Inhalation and ingestion of other objects causing obstruction of respiratory tract, Residential institution,During unspecified activity</t>
  </si>
  <si>
    <t>W80.20</t>
  </si>
  <si>
    <t>Inhalation and ingestion of other objects causing obstruction of respiratory tract, School, other institution and public administrative area,While engaged in sports activity</t>
  </si>
  <si>
    <t>W80.21</t>
  </si>
  <si>
    <t>Inhalation and ingestion of other objects causing obstruction of respiratory tract, School, other institution and public administrative area,While engaged in leisure activity</t>
  </si>
  <si>
    <t>W80.22</t>
  </si>
  <si>
    <t>Inhalation and ingestion of other objects causing obstruction of respiratory tract, School, other institution and public administrative area,While working for income</t>
  </si>
  <si>
    <t>W80.23</t>
  </si>
  <si>
    <t>Inhalation and ingestion of other objects causing obstruction of respiratory tract, School, other institution and public administrative area,While engaged in other types of work</t>
  </si>
  <si>
    <t>W80.24</t>
  </si>
  <si>
    <t>Inhalation and ingestion of other objects causing obstruction of respiratory tract, School, other institution and public administrative area,While resting, sleeping, eating or engaging in other vital activities</t>
  </si>
  <si>
    <t>W80.28</t>
  </si>
  <si>
    <t>Inhalation and ingestion of other objects causing obstruction of respiratory tract, School, other institution and public administrative area,While engaged in other specified activities</t>
  </si>
  <si>
    <t>W80.29</t>
  </si>
  <si>
    <t>Inhalation and ingestion of other objects causing obstruction of respiratory tract, School, other institution and public administrative area,During unspecified activity</t>
  </si>
  <si>
    <t>W80.30</t>
  </si>
  <si>
    <t>Inhalation and ingestion of other objects causing obstruction of respiratory tract, Sports and athletics area,While engaged in sports activity</t>
  </si>
  <si>
    <t>W80.31</t>
  </si>
  <si>
    <t>Inhalation and ingestion of other objects causing obstruction of respiratory tract, Sports and athletics area,While engaged in leisure activity</t>
  </si>
  <si>
    <t>W80.32</t>
  </si>
  <si>
    <t>Inhalation and ingestion of other objects causing obstruction of respiratory tract, Sports and athletics area,While working for income</t>
  </si>
  <si>
    <t>W80.33</t>
  </si>
  <si>
    <t>Inhalation and ingestion of other objects causing obstruction of respiratory tract, Sports and athletics area,While engaged in other types of work</t>
  </si>
  <si>
    <t>W80.34</t>
  </si>
  <si>
    <t>Inhalation and ingestion of other objects causing obstruction of respiratory tract, Sports and athletics area,While resting, sleeping, eating or engaging in other vital activities</t>
  </si>
  <si>
    <t>W80.38</t>
  </si>
  <si>
    <t>Inhalation and ingestion of other objects causing obstruction of respiratory tract, Sports and athletics area,While engaged in other specified activities</t>
  </si>
  <si>
    <t>W80.39</t>
  </si>
  <si>
    <t>Inhalation and ingestion of other objects causing obstruction of respiratory tract, Sports and athletics area,During unspecified activity</t>
  </si>
  <si>
    <t>W80.40</t>
  </si>
  <si>
    <t>Inhalation and ingestion of other objects causing obstruction of respiratory tract, Street and highway,While engaged in sports activity</t>
  </si>
  <si>
    <t>W80.41</t>
  </si>
  <si>
    <t>Inhalation and ingestion of other objects causing obstruction of respiratory tract, Street and highway,While engaged in leisure activity</t>
  </si>
  <si>
    <t>W80.42</t>
  </si>
  <si>
    <t>Inhalation and ingestion of other objects causing obstruction of respiratory tract, Street and highway,While working for income</t>
  </si>
  <si>
    <t>W80.43</t>
  </si>
  <si>
    <t>Inhalation and ingestion of other objects causing obstruction of respiratory tract, Street and highway,While engaged in other types of work</t>
  </si>
  <si>
    <t>W80.44</t>
  </si>
  <si>
    <t>Inhalation and ingestion of other objects causing obstruction of respiratory tract, Street and highway,While resting, sleeping, eating or engaging in other vital activities</t>
  </si>
  <si>
    <t>W80.48</t>
  </si>
  <si>
    <t>Inhalation and ingestion of other objects causing obstruction of respiratory tract, Street and highway,While engaged in other specified activities</t>
  </si>
  <si>
    <t>W80.49</t>
  </si>
  <si>
    <t>Inhalation and ingestion of other objects causing obstruction of respiratory tract, Street and highway,During unspecified activity</t>
  </si>
  <si>
    <t>W80.50</t>
  </si>
  <si>
    <t>Inhalation and ingestion of other objects causing obstruction of respiratory tract, Trade and service area,While engaged in sports activity</t>
  </si>
  <si>
    <t>W80.51</t>
  </si>
  <si>
    <t>Inhalation and ingestion of other objects causing obstruction of respiratory tract, Trade and service area,While engaged in leisure activity</t>
  </si>
  <si>
    <t>W80.52</t>
  </si>
  <si>
    <t>Inhalation and ingestion of other objects causing obstruction of respiratory tract, Trade and service area,While working for income</t>
  </si>
  <si>
    <t>W80.53</t>
  </si>
  <si>
    <t>Inhalation and ingestion of other objects causing obstruction of respiratory tract, Trade and service area,While engaged in other types of work</t>
  </si>
  <si>
    <t>W80.54</t>
  </si>
  <si>
    <t>Inhalation and ingestion of other objects causing obstruction of respiratory tract, Trade and service area,While resting, sleeping, eating or engaging in other vital activities</t>
  </si>
  <si>
    <t>W80.58</t>
  </si>
  <si>
    <t>Inhalation and ingestion of other objects causing obstruction of respiratory tract, Trade and service area,While engaged in other specified activities</t>
  </si>
  <si>
    <t>W80.59</t>
  </si>
  <si>
    <t>Inhalation and ingestion of other objects causing obstruction of respiratory tract, Trade and service area,During unspecified activity</t>
  </si>
  <si>
    <t>W80.60</t>
  </si>
  <si>
    <t>Inhalation and ingestion of other objects causing obstruction of respiratory tract, Industrial and construction area,While engaged in sports activity</t>
  </si>
  <si>
    <t>W80.61</t>
  </si>
  <si>
    <t>Inhalation and ingestion of other objects causing obstruction of respiratory tract, Industrial and construction area,While engaged in leisure activity</t>
  </si>
  <si>
    <t>W80.62</t>
  </si>
  <si>
    <t>Inhalation and ingestion of other objects causing obstruction of respiratory tract, Industrial and construction area,While working for income</t>
  </si>
  <si>
    <t>W80.63</t>
  </si>
  <si>
    <t>Inhalation and ingestion of other objects causing obstruction of respiratory tract, Industrial and construction area,While engaged in other types of work</t>
  </si>
  <si>
    <t>W80.64</t>
  </si>
  <si>
    <t>Inhalation and ingestion of other objects causing obstruction of respiratory tract, Industrial and construction area,While resting, sleeping, eating or engaging in other vital activities</t>
  </si>
  <si>
    <t>W80.68</t>
  </si>
  <si>
    <t>Inhalation and ingestion of other objects causing obstruction of respiratory tract, Industrial and construction area,While engaged in other specified activities</t>
  </si>
  <si>
    <t>W80.69</t>
  </si>
  <si>
    <t>Inhalation and ingestion of other objects causing obstruction of respiratory tract, Industrial and construction area,During unspecified activity</t>
  </si>
  <si>
    <t>W80.70</t>
  </si>
  <si>
    <t>Inhalation and ingestion of other objects causing obstruction of respiratory tract, Farm,While engaged in sports activity</t>
  </si>
  <si>
    <t>W80.71</t>
  </si>
  <si>
    <t>Inhalation and ingestion of other objects causing obstruction of respiratory tract, Farm,While engaged in leisure activity</t>
  </si>
  <si>
    <t>W80.72</t>
  </si>
  <si>
    <t>Inhalation and ingestion of other objects causing obstruction of respiratory tract, Farm,While working for income</t>
  </si>
  <si>
    <t>W80.73</t>
  </si>
  <si>
    <t>Inhalation and ingestion of other objects causing obstruction of respiratory tract, Farm,While engaged in other types of work</t>
  </si>
  <si>
    <t>W80.74</t>
  </si>
  <si>
    <t>Inhalation and ingestion of other objects causing obstruction of respiratory tract, Farm,While resting, sleeping, eating or engaging in other vital activities</t>
  </si>
  <si>
    <t>W80.78</t>
  </si>
  <si>
    <t>Inhalation and ingestion of other objects causing obstruction of respiratory tract, Farm,While engaged in other specified activities</t>
  </si>
  <si>
    <t>W80.79</t>
  </si>
  <si>
    <t>Inhalation and ingestion of other objects causing obstruction of respiratory tract, Farm,During unspecified activity</t>
  </si>
  <si>
    <t>W80.80</t>
  </si>
  <si>
    <t>Inhalation and ingestion of other objects causing obstruction of respiratory tract, Other specified places,While engaged in sports activity</t>
  </si>
  <si>
    <t>W80.81</t>
  </si>
  <si>
    <t>Inhalation and ingestion of other objects causing obstruction of respiratory tract, Other specified places,While engaged in leisure activity</t>
  </si>
  <si>
    <t>W80.82</t>
  </si>
  <si>
    <t>Inhalation and ingestion of other objects causing obstruction of respiratory tract, Other specified places,While working for income</t>
  </si>
  <si>
    <t>W80.83</t>
  </si>
  <si>
    <t>Inhalation and ingestion of other objects causing obstruction of respiratory tract, Other specified places,While engaged in other types of work</t>
  </si>
  <si>
    <t>W80.84</t>
  </si>
  <si>
    <t>Inhalation and ingestion of other objects causing obstruction of respiratory tract, Other specified places,While resting, sleeping, eating or engaging in other vital activities</t>
  </si>
  <si>
    <t>W80.88</t>
  </si>
  <si>
    <t>Inhalation and ingestion of other objects causing obstruction of respiratory tract, Other specified places,While engaged in other specified activities</t>
  </si>
  <si>
    <t>W80.89</t>
  </si>
  <si>
    <t>Inhalation and ingestion of other objects causing obstruction of respiratory tract, Other specified places,During unspecified activity</t>
  </si>
  <si>
    <t>W80.90</t>
  </si>
  <si>
    <t>Inhalation and ingestion of other objects causing obstruction of respiratory tract, Unspecified place,While engaged in sports activity</t>
  </si>
  <si>
    <t>W80.91</t>
  </si>
  <si>
    <t>Inhalation and ingestion of other objects causing obstruction of respiratory tract, Unspecified place,While engaged in leisure activity</t>
  </si>
  <si>
    <t>W80.92</t>
  </si>
  <si>
    <t>Inhalation and ingestion of other objects causing obstruction of respiratory tract, Unspecified place,While working for income</t>
  </si>
  <si>
    <t>W80.93</t>
  </si>
  <si>
    <t>Inhalation and ingestion of other objects causing obstruction of respiratory tract, Unspecified place,While engaged in other types of work</t>
  </si>
  <si>
    <t>W80.94</t>
  </si>
  <si>
    <t>Inhalation and ingestion of other objects causing obstruction of respiratory tract, Unspecified place,While resting, sleeping, eating or engaging in other vital activities</t>
  </si>
  <si>
    <t>W80.98</t>
  </si>
  <si>
    <t>Inhalation and ingestion of other objects causing obstruction of respiratory tract, Unspecified place,While engaged in other specified activities</t>
  </si>
  <si>
    <t>W80.99</t>
  </si>
  <si>
    <t>Inhalation and ingestion of other objects causing obstruction of respiratory tract, Unspecified place,During unspecified activity</t>
  </si>
  <si>
    <t>W81</t>
  </si>
  <si>
    <t>Confined to or trapped in a low-oxygen environment</t>
  </si>
  <si>
    <t>W81.00</t>
  </si>
  <si>
    <t>Confined to or trapped in a low-oxygen environment, Home,While engaged in sports activity</t>
  </si>
  <si>
    <t>W81.01</t>
  </si>
  <si>
    <t>Confined to or trapped in a low-oxygen environment, Home,While engaged in leisure activity</t>
  </si>
  <si>
    <t>W81.02</t>
  </si>
  <si>
    <t>Confined to or trapped in a low-oxygen environment, Home,While working for income</t>
  </si>
  <si>
    <t>W81.03</t>
  </si>
  <si>
    <t>Confined to or trapped in a low-oxygen environment, Home,While engaged in other types of work</t>
  </si>
  <si>
    <t>W81.04</t>
  </si>
  <si>
    <t>Confined to or trapped in a low-oxygen environment, Home,While resting, sleeping, eating or engaging in other vital activities</t>
  </si>
  <si>
    <t>W81.08</t>
  </si>
  <si>
    <t>Confined to or trapped in a low-oxygen environment, Home,While engaged in other specified activities</t>
  </si>
  <si>
    <t>W81.09</t>
  </si>
  <si>
    <t>Confined to or trapped in a low-oxygen environment, Home,During unspecified activity</t>
  </si>
  <si>
    <t>W81.10</t>
  </si>
  <si>
    <t>Confined to or trapped in a low-oxygen environment, Residential institution,While engaged in sports activity</t>
  </si>
  <si>
    <t>W81.11</t>
  </si>
  <si>
    <t>Confined to or trapped in a low-oxygen environment, Residential institution,While engaged in leisure activity</t>
  </si>
  <si>
    <t>W81.12</t>
  </si>
  <si>
    <t>Confined to or trapped in a low-oxygen environment, Residential institution,While working for income</t>
  </si>
  <si>
    <t>W81.13</t>
  </si>
  <si>
    <t>Confined to or trapped in a low-oxygen environment, Residential institution,While engaged in other types of work</t>
  </si>
  <si>
    <t>W81.14</t>
  </si>
  <si>
    <t>Confined to or trapped in a low-oxygen environment, Residential institution,While resting, sleeping, eating or engaging in other vital activities</t>
  </si>
  <si>
    <t>W81.18</t>
  </si>
  <si>
    <t>Confined to or trapped in a low-oxygen environment, Residential institution,While engaged in other specified activities</t>
  </si>
  <si>
    <t>W81.19</t>
  </si>
  <si>
    <t>Confined to or trapped in a low-oxygen environment, Residential institution,During unspecified activity</t>
  </si>
  <si>
    <t>W81.20</t>
  </si>
  <si>
    <t>Confined to or trapped in a low-oxygen environment, School, other institution and public administrative area,While engaged in sports activity</t>
  </si>
  <si>
    <t>W81.21</t>
  </si>
  <si>
    <t>Confined to or trapped in a low-oxygen environment, School, other institution and public administrative area,While engaged in leisure activity</t>
  </si>
  <si>
    <t>W81.22</t>
  </si>
  <si>
    <t>Confined to or trapped in a low-oxygen environment, School, other institution and public administrative area,While working for income</t>
  </si>
  <si>
    <t>W81.23</t>
  </si>
  <si>
    <t>Confined to or trapped in a low-oxygen environment, School, other institution and public administrative area,While engaged in other types of work</t>
  </si>
  <si>
    <t>W81.24</t>
  </si>
  <si>
    <t>Confined to or trapped in a low-oxygen environment, School, other institution and public administrative area,While resting, sleeping, eating or engaging in other vital activities</t>
  </si>
  <si>
    <t>W81.28</t>
  </si>
  <si>
    <t>Confined to or trapped in a low-oxygen environment, School, other institution and public administrative area,While engaged in other specified activities</t>
  </si>
  <si>
    <t>W81.29</t>
  </si>
  <si>
    <t>Confined to or trapped in a low-oxygen environment, School, other institution and public administrative area,During unspecified activity</t>
  </si>
  <si>
    <t>W81.30</t>
  </si>
  <si>
    <t>Confined to or trapped in a low-oxygen environment, Sports and athletics area,While engaged in sports activity</t>
  </si>
  <si>
    <t>W81.31</t>
  </si>
  <si>
    <t>Confined to or trapped in a low-oxygen environment, Sports and athletics area,While engaged in leisure activity</t>
  </si>
  <si>
    <t>W81.32</t>
  </si>
  <si>
    <t>Confined to or trapped in a low-oxygen environment, Sports and athletics area,While working for income</t>
  </si>
  <si>
    <t>W81.33</t>
  </si>
  <si>
    <t>Confined to or trapped in a low-oxygen environment, Sports and athletics area,While engaged in other types of work</t>
  </si>
  <si>
    <t>W81.34</t>
  </si>
  <si>
    <t>Confined to or trapped in a low-oxygen environment, Sports and athletics area,While resting, sleeping, eating or engaging in other vital activities</t>
  </si>
  <si>
    <t>W81.38</t>
  </si>
  <si>
    <t>Confined to or trapped in a low-oxygen environment, Sports and athletics area,While engaged in other specified activities</t>
  </si>
  <si>
    <t>W81.39</t>
  </si>
  <si>
    <t>Confined to or trapped in a low-oxygen environment, Sports and athletics area,During unspecified activity</t>
  </si>
  <si>
    <t>W81.40</t>
  </si>
  <si>
    <t>Confined to or trapped in a low-oxygen environment, Street and highway,While engaged in sports activity</t>
  </si>
  <si>
    <t>W81.41</t>
  </si>
  <si>
    <t>Confined to or trapped in a low-oxygen environment, Street and highway,While engaged in leisure activity</t>
  </si>
  <si>
    <t>W81.42</t>
  </si>
  <si>
    <t>Confined to or trapped in a low-oxygen environment, Street and highway,While working for income</t>
  </si>
  <si>
    <t>W81.43</t>
  </si>
  <si>
    <t>Confined to or trapped in a low-oxygen environment, Street and highway,While engaged in other types of work</t>
  </si>
  <si>
    <t>W81.44</t>
  </si>
  <si>
    <t>Confined to or trapped in a low-oxygen environment, Street and highway,While resting, sleeping, eating or engaging in other vital activities</t>
  </si>
  <si>
    <t>W81.48</t>
  </si>
  <si>
    <t>Confined to or trapped in a low-oxygen environment, Street and highway,While engaged in other specified activities</t>
  </si>
  <si>
    <t>W81.49</t>
  </si>
  <si>
    <t>Confined to or trapped in a low-oxygen environment, Street and highway,During unspecified activity</t>
  </si>
  <si>
    <t>W81.50</t>
  </si>
  <si>
    <t>Confined to or trapped in a low-oxygen environment, Trade and service area,While engaged in sports activity</t>
  </si>
  <si>
    <t>W81.51</t>
  </si>
  <si>
    <t>Confined to or trapped in a low-oxygen environment, Trade and service area,While engaged in leisure activity</t>
  </si>
  <si>
    <t>W81.52</t>
  </si>
  <si>
    <t>Confined to or trapped in a low-oxygen environment, Trade and service area,While working for income</t>
  </si>
  <si>
    <t>W81.53</t>
  </si>
  <si>
    <t>Confined to or trapped in a low-oxygen environment, Trade and service area,While engaged in other types of work</t>
  </si>
  <si>
    <t>W81.54</t>
  </si>
  <si>
    <t>Confined to or trapped in a low-oxygen environment, Trade and service area,While resting, sleeping, eating or engaging in other vital activities</t>
  </si>
  <si>
    <t>W81.58</t>
  </si>
  <si>
    <t>Confined to or trapped in a low-oxygen environment, Trade and service area,While engaged in other specified activities</t>
  </si>
  <si>
    <t>W81.59</t>
  </si>
  <si>
    <t>Confined to or trapped in a low-oxygen environment, Trade and service area,During unspecified activity</t>
  </si>
  <si>
    <t>W81.60</t>
  </si>
  <si>
    <t>Confined to or trapped in a low-oxygen environment, Industrial and construction area,While engaged in sports activity</t>
  </si>
  <si>
    <t>W81.61</t>
  </si>
  <si>
    <t>Confined to or trapped in a low-oxygen environment, Industrial and construction area,While engaged in leisure activity</t>
  </si>
  <si>
    <t>W81.62</t>
  </si>
  <si>
    <t>Confined to or trapped in a low-oxygen environment, Industrial and construction area,While working for income</t>
  </si>
  <si>
    <t>W81.63</t>
  </si>
  <si>
    <t>Confined to or trapped in a low-oxygen environment, Industrial and construction area,While engaged in other types of work</t>
  </si>
  <si>
    <t>W81.64</t>
  </si>
  <si>
    <t>Confined to or trapped in a low-oxygen environment, Industrial and construction area,While resting, sleeping, eating or engaging in other vital activities</t>
  </si>
  <si>
    <t>W81.68</t>
  </si>
  <si>
    <t>Confined to or trapped in a low-oxygen environment, Industrial and construction area,While engaged in other specified activities</t>
  </si>
  <si>
    <t>W81.69</t>
  </si>
  <si>
    <t>Confined to or trapped in a low-oxygen environment, Industrial and construction area,During unspecified activity</t>
  </si>
  <si>
    <t>W81.70</t>
  </si>
  <si>
    <t>Confined to or trapped in a low-oxygen environment, Farm,While engaged in sports activity</t>
  </si>
  <si>
    <t>W81.71</t>
  </si>
  <si>
    <t>Confined to or trapped in a low-oxygen environment, Farm,While engaged in leisure activity</t>
  </si>
  <si>
    <t>W81.72</t>
  </si>
  <si>
    <t>Confined to or trapped in a low-oxygen environment, Farm,While working for income</t>
  </si>
  <si>
    <t>W81.73</t>
  </si>
  <si>
    <t>Confined to or trapped in a low-oxygen environment, Farm,While engaged in other types of work</t>
  </si>
  <si>
    <t>W81.74</t>
  </si>
  <si>
    <t>Confined to or trapped in a low-oxygen environment, Farm,While resting, sleeping, eating or engaging in other vital activities</t>
  </si>
  <si>
    <t>W81.78</t>
  </si>
  <si>
    <t>Confined to or trapped in a low-oxygen environment, Farm,While engaged in other specified activities</t>
  </si>
  <si>
    <t>W81.79</t>
  </si>
  <si>
    <t>Confined to or trapped in a low-oxygen environment, Farm,During unspecified activity</t>
  </si>
  <si>
    <t>W81.80</t>
  </si>
  <si>
    <t>Confined to or trapped in a low-oxygen environment, Other specified places,While engaged in sports activity</t>
  </si>
  <si>
    <t>W81.81</t>
  </si>
  <si>
    <t>Confined to or trapped in a low-oxygen environment, Other specified places,While engaged in leisure activity</t>
  </si>
  <si>
    <t>W81.82</t>
  </si>
  <si>
    <t>Confined to or trapped in a low-oxygen environment, Other specified places,While working for income</t>
  </si>
  <si>
    <t>W81.83</t>
  </si>
  <si>
    <t>Confined to or trapped in a low-oxygen environment, Other specified places,While engaged in other types of work</t>
  </si>
  <si>
    <t>W81.84</t>
  </si>
  <si>
    <t>Confined to or trapped in a low-oxygen environment, Other specified places,While resting, sleeping, eating or engaging in other vital activities</t>
  </si>
  <si>
    <t>W81.88</t>
  </si>
  <si>
    <t>Confined to or trapped in a low-oxygen environment, Other specified places,While engaged in other specified activities</t>
  </si>
  <si>
    <t>W81.89</t>
  </si>
  <si>
    <t>Confined to or trapped in a low-oxygen environment, Other specified places,During unspecified activity</t>
  </si>
  <si>
    <t>W81.90</t>
  </si>
  <si>
    <t>Confined to or trapped in a low-oxygen environment, Unspecified place,While engaged in sports activity</t>
  </si>
  <si>
    <t>W81.91</t>
  </si>
  <si>
    <t>Confined to or trapped in a low-oxygen environment, Unspecified place,While engaged in leisure activity</t>
  </si>
  <si>
    <t>W81.92</t>
  </si>
  <si>
    <t>Confined to or trapped in a low-oxygen environment, Unspecified place,While working for income</t>
  </si>
  <si>
    <t>W81.93</t>
  </si>
  <si>
    <t>Confined to or trapped in a low-oxygen environment, Unspecified place,While engaged in other types of work</t>
  </si>
  <si>
    <t>W81.94</t>
  </si>
  <si>
    <t>Confined to or trapped in a low-oxygen environment, Unspecified place,While resting, sleeping, eating or engaging in other vital activities</t>
  </si>
  <si>
    <t>W81.98</t>
  </si>
  <si>
    <t>Confined to or trapped in a low-oxygen environment, Unspecified place,While engaged in other specified activities</t>
  </si>
  <si>
    <t>W81.99</t>
  </si>
  <si>
    <t>Confined to or trapped in a low-oxygen environment, Unspecified place,During unspecified activity</t>
  </si>
  <si>
    <t>W83</t>
  </si>
  <si>
    <t>Other specified threats to breathing</t>
  </si>
  <si>
    <t>W83.00</t>
  </si>
  <si>
    <t>Other specified threats to breathing ,Home,While engaged in sports activity</t>
  </si>
  <si>
    <t>W83.01</t>
  </si>
  <si>
    <t>Other specified threats to breathing ,Home,While engaged in leisure activity</t>
  </si>
  <si>
    <t>W83.02</t>
  </si>
  <si>
    <t>Other specified threats to breathing ,Home,While working for income</t>
  </si>
  <si>
    <t>W83.03</t>
  </si>
  <si>
    <t>Other specified threats to breathing ,Home,While engaged in other types of work</t>
  </si>
  <si>
    <t>W83.04</t>
  </si>
  <si>
    <t>Other specified threats to breathing ,Home,While resting, sleeping, eating or engaging in other vital activities</t>
  </si>
  <si>
    <t>W83.08</t>
  </si>
  <si>
    <t>Other specified threats to breathing ,Home,While engaged in other specified activities</t>
  </si>
  <si>
    <t>W83.09</t>
  </si>
  <si>
    <t>Other specified threats to breathing ,Home,During unspecified activity</t>
  </si>
  <si>
    <t>W83.10</t>
  </si>
  <si>
    <t>Other specified threats to breathing ,Residential institution,While engaged in sports activity</t>
  </si>
  <si>
    <t>W83.11</t>
  </si>
  <si>
    <t>Other specified threats to breathing ,Residential institution,While engaged in leisure activity</t>
  </si>
  <si>
    <t>W83.12</t>
  </si>
  <si>
    <t>Other specified threats to breathing ,Residential institution,While working for income</t>
  </si>
  <si>
    <t>W83.13</t>
  </si>
  <si>
    <t>Other specified threats to breathing ,Residential institution,While engaged in other types of work</t>
  </si>
  <si>
    <t>W83.14</t>
  </si>
  <si>
    <t>Other specified threats to breathing ,Residential institution,While resting, sleeping, eating or engaging in other vital activities</t>
  </si>
  <si>
    <t>W83.18</t>
  </si>
  <si>
    <t>Other specified threats to breathing ,Residential institution,While engaged in other specified activities</t>
  </si>
  <si>
    <t>W83.19</t>
  </si>
  <si>
    <t>Other specified threats to breathing ,Residential institution,During unspecified activity</t>
  </si>
  <si>
    <t>W83.20</t>
  </si>
  <si>
    <t>Other specified threats to breathing ,School, other institution and public administrative area,While engaged in sports activity</t>
  </si>
  <si>
    <t>W83.21</t>
  </si>
  <si>
    <t>Other specified threats to breathing ,School, other institution and public administrative area,While engaged in leisure activity</t>
  </si>
  <si>
    <t>W83.22</t>
  </si>
  <si>
    <t>Other specified threats to breathing ,School, other institution and public administrative area,While working for income</t>
  </si>
  <si>
    <t>W83.23</t>
  </si>
  <si>
    <t>Other specified threats to breathing ,School, other institution and public administrative area,While engaged in other types of work</t>
  </si>
  <si>
    <t>W83.24</t>
  </si>
  <si>
    <t>Other specified threats to breathing ,School, other institution and public administrative area,While resting, sleeping, eating or engaging in other vital activities</t>
  </si>
  <si>
    <t>W83.28</t>
  </si>
  <si>
    <t>Other specified threats to breathing ,School, other institution and public administrative area,While engaged in other specified activities</t>
  </si>
  <si>
    <t>W83.29</t>
  </si>
  <si>
    <t>Other specified threats to breathing ,School, other institution and public administrative area,During unspecified activity</t>
  </si>
  <si>
    <t>W83.30</t>
  </si>
  <si>
    <t>Other specified threats to breathing ,Sports and athletics area,While engaged in sports activity</t>
  </si>
  <si>
    <t>W83.31</t>
  </si>
  <si>
    <t>Other specified threats to breathing ,Sports and athletics area,While engaged in leisure activity</t>
  </si>
  <si>
    <t>W83.32</t>
  </si>
  <si>
    <t>Other specified threats to breathing ,Sports and athletics area,While working for income</t>
  </si>
  <si>
    <t>W83.33</t>
  </si>
  <si>
    <t>Other specified threats to breathing ,Sports and athletics area,While engaged in other types of work</t>
  </si>
  <si>
    <t>W83.34</t>
  </si>
  <si>
    <t>Other specified threats to breathing ,Sports and athletics area,While resting, sleeping, eating or engaging in other vital activities</t>
  </si>
  <si>
    <t>W83.38</t>
  </si>
  <si>
    <t>Other specified threats to breathing ,Sports and athletics area,While engaged in other specified activities</t>
  </si>
  <si>
    <t>W83.39</t>
  </si>
  <si>
    <t>Other specified threats to breathing ,Sports and athletics area,During unspecified activity</t>
  </si>
  <si>
    <t>W83.40</t>
  </si>
  <si>
    <t>Other specified threats to breathing ,Street and highway,While engaged in sports activity</t>
  </si>
  <si>
    <t>W83.41</t>
  </si>
  <si>
    <t>Other specified threats to breathing ,Street and highway,While engaged in leisure activity</t>
  </si>
  <si>
    <t>W83.42</t>
  </si>
  <si>
    <t>Other specified threats to breathing ,Street and highway,While working for income</t>
  </si>
  <si>
    <t>W83.43</t>
  </si>
  <si>
    <t>Other specified threats to breathing ,Street and highway,While engaged in other types of work</t>
  </si>
  <si>
    <t>W83.44</t>
  </si>
  <si>
    <t>Other specified threats to breathing ,Street and highway,While resting, sleeping, eating or engaging in other vital activities</t>
  </si>
  <si>
    <t>W83.48</t>
  </si>
  <si>
    <t>Other specified threats to breathing ,Street and highway,While engaged in other specified activities</t>
  </si>
  <si>
    <t>W83.49</t>
  </si>
  <si>
    <t>Other specified threats to breathing ,Street and highway,During unspecified activity</t>
  </si>
  <si>
    <t>W83.50</t>
  </si>
  <si>
    <t>Other specified threats to breathing ,Trade and service area,While engaged in sports activity</t>
  </si>
  <si>
    <t>W83.51</t>
  </si>
  <si>
    <t>Other specified threats to breathing ,Trade and service area,While engaged in leisure activity</t>
  </si>
  <si>
    <t>W83.52</t>
  </si>
  <si>
    <t>Other specified threats to breathing ,Trade and service area,While working for income</t>
  </si>
  <si>
    <t>W83.53</t>
  </si>
  <si>
    <t>Other specified threats to breathing ,Trade and service area,While engaged in other types of work</t>
  </si>
  <si>
    <t>W83.54</t>
  </si>
  <si>
    <t>Other specified threats to breathing ,Trade and service area,While resting, sleeping, eating or engaging in other vital activities</t>
  </si>
  <si>
    <t>W83.58</t>
  </si>
  <si>
    <t>Other specified threats to breathing ,Trade and service area,While engaged in other specified activities</t>
  </si>
  <si>
    <t>W83.59</t>
  </si>
  <si>
    <t>Other specified threats to breathing ,Trade and service area,During unspecified activity</t>
  </si>
  <si>
    <t>W83.60</t>
  </si>
  <si>
    <t>Other specified threats to breathing ,Industrial and construction area,While engaged in sports activity</t>
  </si>
  <si>
    <t>W83.61</t>
  </si>
  <si>
    <t>Other specified threats to breathing ,Industrial and construction area,While engaged in leisure activity</t>
  </si>
  <si>
    <t>W83.62</t>
  </si>
  <si>
    <t>Other specified threats to breathing ,Industrial and construction area,While working for income</t>
  </si>
  <si>
    <t>W83.63</t>
  </si>
  <si>
    <t>Other specified threats to breathing ,Industrial and construction area,While engaged in other types of work</t>
  </si>
  <si>
    <t>W83.64</t>
  </si>
  <si>
    <t>Other specified threats to breathing ,Industrial and construction area,While resting, sleeping, eating or engaging in other vital activities</t>
  </si>
  <si>
    <t>W83.68</t>
  </si>
  <si>
    <t>Other specified threats to breathing ,Industrial and construction area,While engaged in other specified activities</t>
  </si>
  <si>
    <t>W83.69</t>
  </si>
  <si>
    <t>Other specified threats to breathing ,Industrial and construction area,During unspecified activity</t>
  </si>
  <si>
    <t>W83.70</t>
  </si>
  <si>
    <t>Other specified threats to breathing ,Farm,While engaged in sports activity</t>
  </si>
  <si>
    <t>W83.71</t>
  </si>
  <si>
    <t>Other specified threats to breathing ,Farm,While engaged in leisure activity</t>
  </si>
  <si>
    <t>W83.72</t>
  </si>
  <si>
    <t>Other specified threats to breathing ,Farm,While working for income</t>
  </si>
  <si>
    <t>W83.73</t>
  </si>
  <si>
    <t>Other specified threats to breathing ,Farm,While engaged in other types of work</t>
  </si>
  <si>
    <t>W83.74</t>
  </si>
  <si>
    <t>Other specified threats to breathing ,Farm,While resting, sleeping, eating or engaging in other vital activities</t>
  </si>
  <si>
    <t>W83.78</t>
  </si>
  <si>
    <t>Other specified threats to breathing ,Farm,While engaged in other specified activities</t>
  </si>
  <si>
    <t>W83.79</t>
  </si>
  <si>
    <t>Other specified threats to breathing ,Farm,During unspecified activity</t>
  </si>
  <si>
    <t>W83.80</t>
  </si>
  <si>
    <t>Other specified threats to breathing ,Other specified places,While engaged in sports activity</t>
  </si>
  <si>
    <t>W83.81</t>
  </si>
  <si>
    <t>Other specified threats to breathing ,Other specified places,While engaged in leisure activity</t>
  </si>
  <si>
    <t>W83.82</t>
  </si>
  <si>
    <t>Other specified threats to breathing ,Other specified places,While working for income</t>
  </si>
  <si>
    <t>W83.83</t>
  </si>
  <si>
    <t>Other specified threats to breathing ,Other specified places,While engaged in other types of work</t>
  </si>
  <si>
    <t>W83.84</t>
  </si>
  <si>
    <t>Other specified threats to breathing ,Other specified places,While resting, sleeping, eating or engaging in other vital activities</t>
  </si>
  <si>
    <t>W83.88</t>
  </si>
  <si>
    <t>Other specified threats to breathing ,Other specified places,While engaged in other specified activities</t>
  </si>
  <si>
    <t>W83.89</t>
  </si>
  <si>
    <t>Other specified threats to breathing ,Other specified places,During unspecified activity</t>
  </si>
  <si>
    <t>W83.90</t>
  </si>
  <si>
    <t>Other specified threats to breathing ,Unspecified place,While engaged in sports activity</t>
  </si>
  <si>
    <t>W83.91</t>
  </si>
  <si>
    <t>Other specified threats to breathing ,Unspecified place,While engaged in leisure activity</t>
  </si>
  <si>
    <t>W83.92</t>
  </si>
  <si>
    <t>Other specified threats to breathing ,Unspecified place,While working for income</t>
  </si>
  <si>
    <t>W83.93</t>
  </si>
  <si>
    <t>Other specified threats to breathing ,Unspecified place,While engaged in other types of work</t>
  </si>
  <si>
    <t>W83.94</t>
  </si>
  <si>
    <t>Other specified threats to breathing ,Unspecified place,While resting, sleeping, eating or engaging in other vital activities</t>
  </si>
  <si>
    <t>W83.98</t>
  </si>
  <si>
    <t>Other specified threats to breathing ,Unspecified place,While engaged in other specified activities</t>
  </si>
  <si>
    <t>W83.99</t>
  </si>
  <si>
    <t>Other specified threats to breathing ,Unspecified place,During unspecified activity</t>
  </si>
  <si>
    <t>W84</t>
  </si>
  <si>
    <t>Unspecified threat to breathing</t>
  </si>
  <si>
    <t>W84.00</t>
  </si>
  <si>
    <t>Unspecified threat to breathing, Home,While engaged in sports activity</t>
  </si>
  <si>
    <t>W84.01</t>
  </si>
  <si>
    <t>Unspecified threat to breathing, Home,While engaged in leisure activity</t>
  </si>
  <si>
    <t>W84.02</t>
  </si>
  <si>
    <t>Unspecified threat to breathing, Home,While working for income</t>
  </si>
  <si>
    <t>W84.03</t>
  </si>
  <si>
    <t>Unspecified threat to breathing, Home,While engaged in other types of work</t>
  </si>
  <si>
    <t>W84.04</t>
  </si>
  <si>
    <t>Unspecified threat to breathing, Home,While resting, sleeping, eating or engaging in other vital activities</t>
  </si>
  <si>
    <t>W84.08</t>
  </si>
  <si>
    <t>Unspecified threat to breathing, Home,While engaged in other specified activities</t>
  </si>
  <si>
    <t>W84.09</t>
  </si>
  <si>
    <t>Unspecified threat to breathing, Home,During unspecified activity</t>
  </si>
  <si>
    <t>W84.10</t>
  </si>
  <si>
    <t>Unspecified threat to breathing, Residential institution,While engaged in sports activity</t>
  </si>
  <si>
    <t>W84.11</t>
  </si>
  <si>
    <t>Unspecified threat to breathing, Residential institution,While engaged in leisure activity</t>
  </si>
  <si>
    <t>W84.12</t>
  </si>
  <si>
    <t>Unspecified threat to breathing, Residential institution,While working for income</t>
  </si>
  <si>
    <t>W84.13</t>
  </si>
  <si>
    <t>Unspecified threat to breathing, Residential institution,While engaged in other types of work</t>
  </si>
  <si>
    <t>W84.14</t>
  </si>
  <si>
    <t>Unspecified threat to breathing, Residential institution,While resting, sleeping, eating or engaging in other vital activities</t>
  </si>
  <si>
    <t>W84.18</t>
  </si>
  <si>
    <t>Unspecified threat to breathing, Residential institution,While engaged in other specified activities</t>
  </si>
  <si>
    <t>W84.19</t>
  </si>
  <si>
    <t>Unspecified threat to breathing, Residential institution,During unspecified activity</t>
  </si>
  <si>
    <t>W84.20</t>
  </si>
  <si>
    <t>Unspecified threat to breathing, School, other institution and public administrative area,While engaged in sports activity</t>
  </si>
  <si>
    <t>W84.21</t>
  </si>
  <si>
    <t>Unspecified threat to breathing, School, other institution and public administrative area,While engaged in leisure activity</t>
  </si>
  <si>
    <t>W84.22</t>
  </si>
  <si>
    <t>Unspecified threat to breathing, School, other institution and public administrative area,While working for income</t>
  </si>
  <si>
    <t>W84.23</t>
  </si>
  <si>
    <t>Unspecified threat to breathing, School, other institution and public administrative area,While engaged in other types of work</t>
  </si>
  <si>
    <t>W84.24</t>
  </si>
  <si>
    <t>Unspecified threat to breathing, School, other institution and public administrative area,While resting, sleeping, eating or engaging in other vital activities</t>
  </si>
  <si>
    <t>W84.28</t>
  </si>
  <si>
    <t>Unspecified threat to breathing, School, other institution and public administrative area,While engaged in other specified activities</t>
  </si>
  <si>
    <t>W84.29</t>
  </si>
  <si>
    <t>Unspecified threat to breathing, School, other institution and public administrative area,During unspecified activity</t>
  </si>
  <si>
    <t>W84.30</t>
  </si>
  <si>
    <t>Unspecified threat to breathing, Sports and athletics area,While engaged in sports activity</t>
  </si>
  <si>
    <t>W84.31</t>
  </si>
  <si>
    <t>Unspecified threat to breathing, Sports and athletics area,While engaged in leisure activity</t>
  </si>
  <si>
    <t>W84.32</t>
  </si>
  <si>
    <t>Unspecified threat to breathing, Sports and athletics area,While working for income</t>
  </si>
  <si>
    <t>W84.33</t>
  </si>
  <si>
    <t>Unspecified threat to breathing, Sports and athletics area,While engaged in other types of work</t>
  </si>
  <si>
    <t>W84.34</t>
  </si>
  <si>
    <t>Unspecified threat to breathing, Sports and athletics area,While resting, sleeping, eating or engaging in other vital activities</t>
  </si>
  <si>
    <t>W84.38</t>
  </si>
  <si>
    <t>Unspecified threat to breathing, Sports and athletics area,While engaged in other specified activities</t>
  </si>
  <si>
    <t>W84.39</t>
  </si>
  <si>
    <t>Unspecified threat to breathing, Sports and athletics area,During unspecified activity</t>
  </si>
  <si>
    <t>W84.40</t>
  </si>
  <si>
    <t>Unspecified threat to breathing, Street and highway,While engaged in sports activity</t>
  </si>
  <si>
    <t>W84.41</t>
  </si>
  <si>
    <t>Unspecified threat to breathing, Street and highway,While engaged in leisure activity</t>
  </si>
  <si>
    <t>W84.42</t>
  </si>
  <si>
    <t>Unspecified threat to breathing, Street and highway,While working for income</t>
  </si>
  <si>
    <t>W84.43</t>
  </si>
  <si>
    <t>Unspecified threat to breathing, Street and highway,While engaged in other types of work</t>
  </si>
  <si>
    <t>W84.44</t>
  </si>
  <si>
    <t>Unspecified threat to breathing, Street and highway,While resting, sleeping, eating or engaging in other vital activities</t>
  </si>
  <si>
    <t>W84.48</t>
  </si>
  <si>
    <t>Unspecified threat to breathing, Street and highway,While engaged in other specified activities</t>
  </si>
  <si>
    <t>W84.49</t>
  </si>
  <si>
    <t>Unspecified threat to breathing, Street and highway,During unspecified activity</t>
  </si>
  <si>
    <t>W84.50</t>
  </si>
  <si>
    <t>Unspecified threat to breathing, Trade and service area,While engaged in sports activity</t>
  </si>
  <si>
    <t>W84.51</t>
  </si>
  <si>
    <t>Unspecified threat to breathing, Trade and service area,While engaged in leisure activity</t>
  </si>
  <si>
    <t>W84.52</t>
  </si>
  <si>
    <t>Unspecified threat to breathing, Trade and service area,While working for income</t>
  </si>
  <si>
    <t>W84.53</t>
  </si>
  <si>
    <t>Unspecified threat to breathing, Trade and service area,While engaged in other types of work</t>
  </si>
  <si>
    <t>W84.54</t>
  </si>
  <si>
    <t>Unspecified threat to breathing, Trade and service area,While resting, sleeping, eating or engaging in other vital activities</t>
  </si>
  <si>
    <t>W84.58</t>
  </si>
  <si>
    <t>Unspecified threat to breathing, Trade and service area,While engaged in other specified activities</t>
  </si>
  <si>
    <t>W84.59</t>
  </si>
  <si>
    <t>Unspecified threat to breathing, Trade and service area,During unspecified activity</t>
  </si>
  <si>
    <t>W84.60</t>
  </si>
  <si>
    <t>Unspecified threat to breathing, Industrial and construction area,While engaged in sports activity</t>
  </si>
  <si>
    <t>W84.61</t>
  </si>
  <si>
    <t>Unspecified threat to breathing, Industrial and construction area,While engaged in leisure activity</t>
  </si>
  <si>
    <t>W84.62</t>
  </si>
  <si>
    <t>Unspecified threat to breathing, Industrial and construction area,While working for income</t>
  </si>
  <si>
    <t>W84.63</t>
  </si>
  <si>
    <t>Unspecified threat to breathing, Industrial and construction area,While engaged in other types of work</t>
  </si>
  <si>
    <t>W84.64</t>
  </si>
  <si>
    <t>Unspecified threat to breathing, Industrial and construction area,While resting, sleeping, eating or engaging in other vital activities</t>
  </si>
  <si>
    <t>W84.68</t>
  </si>
  <si>
    <t>Unspecified threat to breathing, Industrial and construction area,While engaged in other specified activities</t>
  </si>
  <si>
    <t>W84.69</t>
  </si>
  <si>
    <t>Unspecified threat to breathing, Industrial and construction area,During unspecified activity</t>
  </si>
  <si>
    <t>W84.70</t>
  </si>
  <si>
    <t>Unspecified threat to breathing, Farm,While engaged in sports activity</t>
  </si>
  <si>
    <t>W84.71</t>
  </si>
  <si>
    <t>Unspecified threat to breathing, Farm,While engaged in leisure activity</t>
  </si>
  <si>
    <t>W84.72</t>
  </si>
  <si>
    <t>Unspecified threat to breathing, Farm,While working for income</t>
  </si>
  <si>
    <t>W84.73</t>
  </si>
  <si>
    <t>Unspecified threat to breathing, Farm,While engaged in other types of work</t>
  </si>
  <si>
    <t>W84.74</t>
  </si>
  <si>
    <t>Unspecified threat to breathing, Farm,While resting, sleeping, eating or engaging in other vital activities</t>
  </si>
  <si>
    <t>W84.78</t>
  </si>
  <si>
    <t>Unspecified threat to breathing, Farm,While engaged in other specified activities</t>
  </si>
  <si>
    <t>W84.79</t>
  </si>
  <si>
    <t>Unspecified threat to breathing, Farm,During unspecified activity</t>
  </si>
  <si>
    <t>W84.80</t>
  </si>
  <si>
    <t>Unspecified threat to breathing, Other specified places,While engaged in sports activity</t>
  </si>
  <si>
    <t>W84.81</t>
  </si>
  <si>
    <t>Unspecified threat to breathing, Other specified places,While engaged in leisure activity</t>
  </si>
  <si>
    <t>W84.82</t>
  </si>
  <si>
    <t>Unspecified threat to breathing, Other specified places,While working for income</t>
  </si>
  <si>
    <t>W84.83</t>
  </si>
  <si>
    <t>Unspecified threat to breathing, Other specified places,While engaged in other types of work</t>
  </si>
  <si>
    <t>W84.84</t>
  </si>
  <si>
    <t>Unspecified threat to breathing, Other specified places,While resting, sleeping, eating or engaging in other vital activities</t>
  </si>
  <si>
    <t>W84.88</t>
  </si>
  <si>
    <t>Unspecified threat to breathing, Other specified places,While engaged in other specified activities</t>
  </si>
  <si>
    <t>W84.89</t>
  </si>
  <si>
    <t>Unspecified threat to breathing, Other specified places,During unspecified activity</t>
  </si>
  <si>
    <t>W84.90</t>
  </si>
  <si>
    <t>Unspecified threat to breathing, Unspecified place,While engaged in sports activity</t>
  </si>
  <si>
    <t>W84.91</t>
  </si>
  <si>
    <t>Unspecified threat to breathing, Unspecified place,While engaged in leisure activity</t>
  </si>
  <si>
    <t>W84.92</t>
  </si>
  <si>
    <t>Unspecified threat to breathing, Unspecified place,While working for income</t>
  </si>
  <si>
    <t>W84.93</t>
  </si>
  <si>
    <t>Unspecified threat to breathing, Unspecified place,While engaged in other types of work</t>
  </si>
  <si>
    <t>W84.94</t>
  </si>
  <si>
    <t>Unspecified threat to breathing, Unspecified place,While resting, sleeping, eating or engaging in other vital activities</t>
  </si>
  <si>
    <t>W84.98</t>
  </si>
  <si>
    <t>Unspecified threat to breathing, Unspecified place,While engaged in other specified activities</t>
  </si>
  <si>
    <t>W84.99</t>
  </si>
  <si>
    <t>Unspecified threat to breathing, Unspecified place,During unspecified activity</t>
  </si>
  <si>
    <t>W85</t>
  </si>
  <si>
    <t xml:space="preserve">Exposure to electric transmission lines </t>
  </si>
  <si>
    <t>W85.00</t>
  </si>
  <si>
    <t>Exposure to electric transmission lines ,Home,While engaged in sports activity</t>
  </si>
  <si>
    <t>W85.01</t>
  </si>
  <si>
    <t>Exposure to electric transmission lines ,Home,While engaged in leisure activity</t>
  </si>
  <si>
    <t>W85.02</t>
  </si>
  <si>
    <t>Exposure to electric transmission lines ,Home,While working for income</t>
  </si>
  <si>
    <t>W85.03</t>
  </si>
  <si>
    <t>Exposure to electric transmission lines ,Home,While engaged in other types of work</t>
  </si>
  <si>
    <t>W85.04</t>
  </si>
  <si>
    <t>Exposure to electric transmission lines ,Home,While resting, sleeping, eating or engaging in other vital activities</t>
  </si>
  <si>
    <t>W85.08</t>
  </si>
  <si>
    <t>Exposure to electric transmission lines ,Home,While engaged in other specified activities</t>
  </si>
  <si>
    <t>W85.09</t>
  </si>
  <si>
    <t>Exposure to electric transmission lines ,Home,During unspecified activity</t>
  </si>
  <si>
    <t>W85.10</t>
  </si>
  <si>
    <t>Exposure to electric transmission lines ,Residential institution,While engaged in sports activity</t>
  </si>
  <si>
    <t>W85.11</t>
  </si>
  <si>
    <t>Exposure to electric transmission lines ,Residential institution,While engaged in leisure activity</t>
  </si>
  <si>
    <t>W85.12</t>
  </si>
  <si>
    <t>Exposure to electric transmission lines ,Residential institution,While working for income</t>
  </si>
  <si>
    <t>W85.13</t>
  </si>
  <si>
    <t>Exposure to electric transmission lines ,Residential institution,While engaged in other types of work</t>
  </si>
  <si>
    <t>W85.14</t>
  </si>
  <si>
    <t>Exposure to electric transmission lines ,Residential institution,While resting, sleeping, eating or engaging in other vital activities</t>
  </si>
  <si>
    <t>W85.18</t>
  </si>
  <si>
    <t>Exposure to electric transmission lines ,Residential institution,While engaged in other specified activities</t>
  </si>
  <si>
    <t>W85.19</t>
  </si>
  <si>
    <t>Exposure to electric transmission lines ,Residential institution,During unspecified activity</t>
  </si>
  <si>
    <t>W85.20</t>
  </si>
  <si>
    <t>Exposure to electric transmission lines ,School, other institution and public administrative area,While engaged in sports activity</t>
  </si>
  <si>
    <t>W85.21</t>
  </si>
  <si>
    <t>Exposure to electric transmission lines ,School, other institution and public administrative area,While engaged in leisure activity</t>
  </si>
  <si>
    <t>W85.22</t>
  </si>
  <si>
    <t>Exposure to electric transmission lines ,School, other institution and public administrative area,While working for income</t>
  </si>
  <si>
    <t>W85.23</t>
  </si>
  <si>
    <t>Exposure to electric transmission lines ,School, other institution and public administrative area,While engaged in other types of work</t>
  </si>
  <si>
    <t>W85.24</t>
  </si>
  <si>
    <t>Exposure to electric transmission lines ,School, other institution and public administrative area,While resting, sleeping, eating or engaging in other vital activities</t>
  </si>
  <si>
    <t>W85.28</t>
  </si>
  <si>
    <t>Exposure to electric transmission lines ,School, other institution and public administrative area,While engaged in other specified activities</t>
  </si>
  <si>
    <t>W85.29</t>
  </si>
  <si>
    <t>Exposure to electric transmission lines ,School, other institution and public administrative area,During unspecified activity</t>
  </si>
  <si>
    <t>W85.30</t>
  </si>
  <si>
    <t>Exposure to electric transmission lines ,Sports and athletics area,While engaged in sports activity</t>
  </si>
  <si>
    <t>W85.31</t>
  </si>
  <si>
    <t>Exposure to electric transmission lines ,Sports and athletics area,While engaged in leisure activity</t>
  </si>
  <si>
    <t>W85.32</t>
  </si>
  <si>
    <t>Exposure to electric transmission lines ,Sports and athletics area,While working for income</t>
  </si>
  <si>
    <t>W85.33</t>
  </si>
  <si>
    <t>Exposure to electric transmission lines ,Sports and athletics area,While engaged in other types of work</t>
  </si>
  <si>
    <t>W85.34</t>
  </si>
  <si>
    <t>Exposure to electric transmission lines ,Sports and athletics area,While resting, sleeping, eating or engaging in other vital activities</t>
  </si>
  <si>
    <t>W85.38</t>
  </si>
  <si>
    <t>Exposure to electric transmission lines ,Sports and athletics area,While engaged in other specified activities</t>
  </si>
  <si>
    <t>W85.39</t>
  </si>
  <si>
    <t>Exposure to electric transmission lines ,Sports and athletics area,During unspecified activity</t>
  </si>
  <si>
    <t>W85.40</t>
  </si>
  <si>
    <t>Exposure to electric transmission lines ,Street and highway,While engaged in sports activity</t>
  </si>
  <si>
    <t>W85.41</t>
  </si>
  <si>
    <t>Exposure to electric transmission lines ,Street and highway,While engaged in leisure activity</t>
  </si>
  <si>
    <t>W85.42</t>
  </si>
  <si>
    <t>Exposure to electric transmission lines ,Street and highway,While working for income</t>
  </si>
  <si>
    <t>W85.43</t>
  </si>
  <si>
    <t>Exposure to electric transmission lines ,Street and highway,While engaged in other types of work</t>
  </si>
  <si>
    <t>W85.44</t>
  </si>
  <si>
    <t>Exposure to electric transmission lines ,Street and highway,While resting, sleeping, eating or engaging in other vital activities</t>
  </si>
  <si>
    <t>W85.48</t>
  </si>
  <si>
    <t>Exposure to electric transmission lines ,Street and highway,While engaged in other specified activities</t>
  </si>
  <si>
    <t>W85.49</t>
  </si>
  <si>
    <t>Exposure to electric transmission lines ,Street and highway,During unspecified activity</t>
  </si>
  <si>
    <t>W85.50</t>
  </si>
  <si>
    <t>Exposure to electric transmission lines ,Trade and service area,While engaged in sports activity</t>
  </si>
  <si>
    <t>W85.51</t>
  </si>
  <si>
    <t>Exposure to electric transmission lines ,Trade and service area,While engaged in leisure activity</t>
  </si>
  <si>
    <t>W85.52</t>
  </si>
  <si>
    <t>Exposure to electric transmission lines ,Trade and service area,While working for income</t>
  </si>
  <si>
    <t>W85.53</t>
  </si>
  <si>
    <t>Exposure to electric transmission lines ,Trade and service area,While engaged in other types of work</t>
  </si>
  <si>
    <t>W85.54</t>
  </si>
  <si>
    <t>Exposure to electric transmission lines ,Trade and service area,While resting, sleeping, eating or engaging in other vital activities</t>
  </si>
  <si>
    <t>W85.58</t>
  </si>
  <si>
    <t>Exposure to electric transmission lines ,Trade and service area,While engaged in other specified activities</t>
  </si>
  <si>
    <t>W85.59</t>
  </si>
  <si>
    <t>Exposure to electric transmission lines ,Trade and service area,During unspecified activity</t>
  </si>
  <si>
    <t>W85.60</t>
  </si>
  <si>
    <t>Exposure to electric transmission lines ,Industrial and construction area,While engaged in sports activity</t>
  </si>
  <si>
    <t>W85.61</t>
  </si>
  <si>
    <t>Exposure to electric transmission lines ,Industrial and construction area,While engaged in leisure activity</t>
  </si>
  <si>
    <t>W85.62</t>
  </si>
  <si>
    <t>Exposure to electric transmission lines ,Industrial and construction area,While working for income</t>
  </si>
  <si>
    <t>W85.63</t>
  </si>
  <si>
    <t>Exposure to electric transmission lines ,Industrial and construction area,While engaged in other types of work</t>
  </si>
  <si>
    <t>W85.64</t>
  </si>
  <si>
    <t>Exposure to electric transmission lines ,Industrial and construction area,While resting, sleeping, eating or engaging in other vital activities</t>
  </si>
  <si>
    <t>W85.68</t>
  </si>
  <si>
    <t>Exposure to electric transmission lines ,Industrial and construction area,While engaged in other specified activities</t>
  </si>
  <si>
    <t>W85.69</t>
  </si>
  <si>
    <t>Exposure to electric transmission lines ,Industrial and construction area,During unspecified activity</t>
  </si>
  <si>
    <t>W85.70</t>
  </si>
  <si>
    <t>Exposure to electric transmission lines ,Farm,While engaged in sports activity</t>
  </si>
  <si>
    <t>W85.71</t>
  </si>
  <si>
    <t>Exposure to electric transmission lines ,Farm,While engaged in leisure activity</t>
  </si>
  <si>
    <t>W85.72</t>
  </si>
  <si>
    <t>Exposure to electric transmission lines ,Farm,While working for income</t>
  </si>
  <si>
    <t>W85.73</t>
  </si>
  <si>
    <t>Exposure to electric transmission lines ,Farm,While engaged in other types of work</t>
  </si>
  <si>
    <t>W85.74</t>
  </si>
  <si>
    <t>Exposure to electric transmission lines ,Farm,While resting, sleeping, eating or engaging in other vital activities</t>
  </si>
  <si>
    <t>W85.78</t>
  </si>
  <si>
    <t>Exposure to electric transmission lines ,Farm,While engaged in other specified activities</t>
  </si>
  <si>
    <t>W85.79</t>
  </si>
  <si>
    <t>Exposure to electric transmission lines ,Farm,During unspecified activity</t>
  </si>
  <si>
    <t>W85.80</t>
  </si>
  <si>
    <t>Exposure to electric transmission lines ,Other specified places,While engaged in sports activity</t>
  </si>
  <si>
    <t>W85.81</t>
  </si>
  <si>
    <t>Exposure to electric transmission lines ,Other specified places,While engaged in leisure activity</t>
  </si>
  <si>
    <t>W85.82</t>
  </si>
  <si>
    <t>Exposure to electric transmission lines ,Other specified places,While working for income</t>
  </si>
  <si>
    <t>W85.83</t>
  </si>
  <si>
    <t>Exposure to electric transmission lines ,Other specified places,While engaged in other types of work</t>
  </si>
  <si>
    <t>W85.84</t>
  </si>
  <si>
    <t>Exposure to electric transmission lines ,Other specified places,While resting, sleeping, eating or engaging in other vital activities</t>
  </si>
  <si>
    <t>W85.88</t>
  </si>
  <si>
    <t>Exposure to electric transmission lines ,Other specified places,While engaged in other specified activities</t>
  </si>
  <si>
    <t>W85.89</t>
  </si>
  <si>
    <t>Exposure to electric transmission lines ,Other specified places,During unspecified activity</t>
  </si>
  <si>
    <t>W85.90</t>
  </si>
  <si>
    <t>Exposure to electric transmission lines ,Unspecified place,While engaged in sports activity</t>
  </si>
  <si>
    <t>W85.91</t>
  </si>
  <si>
    <t>Exposure to electric transmission lines ,Unspecified place,While engaged in leisure activity</t>
  </si>
  <si>
    <t>W85.92</t>
  </si>
  <si>
    <t>Exposure to electric transmission lines ,Unspecified place,While working for income</t>
  </si>
  <si>
    <t>W85.93</t>
  </si>
  <si>
    <t>Exposure to electric transmission lines ,Unspecified place,While engaged in other types of work</t>
  </si>
  <si>
    <t>W85.94</t>
  </si>
  <si>
    <t>Exposure to electric transmission lines ,Unspecified place,While resting, sleeping, eating or engaging in other vital activities</t>
  </si>
  <si>
    <t>W85.98</t>
  </si>
  <si>
    <t>Exposure to electric transmission lines ,Unspecified place,While engaged in other specified activities</t>
  </si>
  <si>
    <t>W85.99</t>
  </si>
  <si>
    <t>Exposure to electric transmission lines ,Unspecified place,During unspecified activity</t>
  </si>
  <si>
    <t>W86</t>
  </si>
  <si>
    <t>Exposure to other specified electric current</t>
  </si>
  <si>
    <t>W86.00</t>
  </si>
  <si>
    <t>Exposure to other specified electric current ,Home,While engaged in sports activity</t>
  </si>
  <si>
    <t>W86.01</t>
  </si>
  <si>
    <t>Exposure to other specified electric current ,Home,While engaged in leisure activity</t>
  </si>
  <si>
    <t>W86.02</t>
  </si>
  <si>
    <t>Exposure to other specified electric current ,Home,While working for income</t>
  </si>
  <si>
    <t>W86.03</t>
  </si>
  <si>
    <t>Exposure to other specified electric current ,Home,While engaged in other types of work</t>
  </si>
  <si>
    <t>W86.04</t>
  </si>
  <si>
    <t>Exposure to other specified electric current ,Home,While resting, sleeping, eating or engaging in other vital activities</t>
  </si>
  <si>
    <t>W86.08</t>
  </si>
  <si>
    <t>Exposure to other specified electric current ,Home,While engaged in other specified activities</t>
  </si>
  <si>
    <t>W86.09</t>
  </si>
  <si>
    <t>Exposure to other specified electric current ,Home,During unspecified activity</t>
  </si>
  <si>
    <t>W86.10</t>
  </si>
  <si>
    <t>Exposure to other specified electric current ,Residential institution,While engaged in sports activity</t>
  </si>
  <si>
    <t>W86.11</t>
  </si>
  <si>
    <t>Exposure to other specified electric current ,Residential institution,While engaged in leisure activity</t>
  </si>
  <si>
    <t>W86.12</t>
  </si>
  <si>
    <t>Exposure to other specified electric current ,Residential institution,While working for income</t>
  </si>
  <si>
    <t>W86.13</t>
  </si>
  <si>
    <t>Exposure to other specified electric current ,Residential institution,While engaged in other types of work</t>
  </si>
  <si>
    <t>W86.14</t>
  </si>
  <si>
    <t>Exposure to other specified electric current ,Residential institution,While resting, sleeping, eating or engaging in other vital activities</t>
  </si>
  <si>
    <t>W86.18</t>
  </si>
  <si>
    <t>Exposure to other specified electric current ,Residential institution,While engaged in other specified activities</t>
  </si>
  <si>
    <t>W86.19</t>
  </si>
  <si>
    <t>Exposure to other specified electric current ,Residential institution,During unspecified activity</t>
  </si>
  <si>
    <t>W86.20</t>
  </si>
  <si>
    <t>Exposure to other specified electric current ,School, other institution and public administrative area,While engaged in sports activity</t>
  </si>
  <si>
    <t>W86.21</t>
  </si>
  <si>
    <t>Exposure to other specified electric current ,School, other institution and public administrative area,While engaged in leisure activity</t>
  </si>
  <si>
    <t>W86.22</t>
  </si>
  <si>
    <t>Exposure to other specified electric current ,School, other institution and public administrative area,While working for income</t>
  </si>
  <si>
    <t>W86.23</t>
  </si>
  <si>
    <t>Exposure to other specified electric current ,School, other institution and public administrative area,While engaged in other types of work</t>
  </si>
  <si>
    <t>W86.24</t>
  </si>
  <si>
    <t>Exposure to other specified electric current ,School, other institution and public administrative area,While resting, sleeping, eating or engaging in other vital activities</t>
  </si>
  <si>
    <t>W86.28</t>
  </si>
  <si>
    <t>Exposure to other specified electric current ,School, other institution and public administrative area,While engaged in other specified activities</t>
  </si>
  <si>
    <t>W86.29</t>
  </si>
  <si>
    <t>Exposure to other specified electric current ,School, other institution and public administrative area,During unspecified activity</t>
  </si>
  <si>
    <t>W86.30</t>
  </si>
  <si>
    <t>Exposure to other specified electric current ,Sports and athletics area,While engaged in sports activity</t>
  </si>
  <si>
    <t>W86.31</t>
  </si>
  <si>
    <t>Exposure to other specified electric current ,Sports and athletics area,While engaged in leisure activity</t>
  </si>
  <si>
    <t>W86.32</t>
  </si>
  <si>
    <t>Exposure to other specified electric current ,Sports and athletics area,While working for income</t>
  </si>
  <si>
    <t>W86.33</t>
  </si>
  <si>
    <t>Exposure to other specified electric current ,Sports and athletics area,While engaged in other types of work</t>
  </si>
  <si>
    <t>W86.34</t>
  </si>
  <si>
    <t>Exposure to other specified electric current ,Sports and athletics area,While resting, sleeping, eating or engaging in other vital activities</t>
  </si>
  <si>
    <t>W86.38</t>
  </si>
  <si>
    <t>Exposure to other specified electric current ,Sports and athletics area,While engaged in other specified activities</t>
  </si>
  <si>
    <t>W86.39</t>
  </si>
  <si>
    <t>Exposure to other specified electric current ,Sports and athletics area,During unspecified activity</t>
  </si>
  <si>
    <t>W86.40</t>
  </si>
  <si>
    <t>Exposure to other specified electric current ,Street and highway,While engaged in sports activity</t>
  </si>
  <si>
    <t>W86.41</t>
  </si>
  <si>
    <t>Exposure to other specified electric current ,Street and highway,While engaged in leisure activity</t>
  </si>
  <si>
    <t>W86.42</t>
  </si>
  <si>
    <t>Exposure to other specified electric current ,Street and highway,While working for income</t>
  </si>
  <si>
    <t>W86.43</t>
  </si>
  <si>
    <t>Exposure to other specified electric current ,Street and highway,While engaged in other types of work</t>
  </si>
  <si>
    <t>W86.44</t>
  </si>
  <si>
    <t>Exposure to other specified electric current ,Street and highway,While resting, sleeping, eating or engaging in other vital activities</t>
  </si>
  <si>
    <t>W86.48</t>
  </si>
  <si>
    <t>Exposure to other specified electric current ,Street and highway,While engaged in other specified activities</t>
  </si>
  <si>
    <t>W86.49</t>
  </si>
  <si>
    <t>Exposure to other specified electric current ,Street and highway,During unspecified activity</t>
  </si>
  <si>
    <t>W86.50</t>
  </si>
  <si>
    <t>Exposure to other specified electric current ,Trade and service area,While engaged in sports activity</t>
  </si>
  <si>
    <t>W86.51</t>
  </si>
  <si>
    <t>Exposure to other specified electric current ,Trade and service area,While engaged in leisure activity</t>
  </si>
  <si>
    <t>W86.52</t>
  </si>
  <si>
    <t>Exposure to other specified electric current ,Trade and service area,While working for income</t>
  </si>
  <si>
    <t>W86.53</t>
  </si>
  <si>
    <t>Exposure to other specified electric current ,Trade and service area,While engaged in other types of work</t>
  </si>
  <si>
    <t>W86.54</t>
  </si>
  <si>
    <t>Exposure to other specified electric current ,Trade and service area,While resting, sleeping, eating or engaging in other vital activities</t>
  </si>
  <si>
    <t>W86.58</t>
  </si>
  <si>
    <t>Exposure to other specified electric current ,Trade and service area,While engaged in other specified activities</t>
  </si>
  <si>
    <t>W86.59</t>
  </si>
  <si>
    <t>Exposure to other specified electric current ,Trade and service area,During unspecified activity</t>
  </si>
  <si>
    <t>W86.60</t>
  </si>
  <si>
    <t>Exposure to other specified electric current ,Industrial and construction area,While engaged in sports activity</t>
  </si>
  <si>
    <t>W86.61</t>
  </si>
  <si>
    <t>Exposure to other specified electric current ,Industrial and construction area,While engaged in leisure activity</t>
  </si>
  <si>
    <t>W86.62</t>
  </si>
  <si>
    <t>Exposure to other specified electric current ,Industrial and construction area,While working for income</t>
  </si>
  <si>
    <t>W86.63</t>
  </si>
  <si>
    <t>Exposure to other specified electric current ,Industrial and construction area,While engaged in other types of work</t>
  </si>
  <si>
    <t>W86.64</t>
  </si>
  <si>
    <t>Exposure to other specified electric current ,Industrial and construction area,While resting, sleeping, eating or engaging in other vital activities</t>
  </si>
  <si>
    <t>W86.68</t>
  </si>
  <si>
    <t>Exposure to other specified electric current ,Industrial and construction area,While engaged in other specified activities</t>
  </si>
  <si>
    <t>W86.69</t>
  </si>
  <si>
    <t>Exposure to other specified electric current ,Industrial and construction area,During unspecified activity</t>
  </si>
  <si>
    <t>W86.70</t>
  </si>
  <si>
    <t>Exposure to other specified electric current ,Farm,While engaged in sports activity</t>
  </si>
  <si>
    <t>W86.71</t>
  </si>
  <si>
    <t>Exposure to other specified electric current ,Farm,While engaged in leisure activity</t>
  </si>
  <si>
    <t>W86.72</t>
  </si>
  <si>
    <t>Exposure to other specified electric current ,Farm,While working for income</t>
  </si>
  <si>
    <t>W86.73</t>
  </si>
  <si>
    <t>Exposure to other specified electric current ,Farm,While engaged in other types of work</t>
  </si>
  <si>
    <t>W86.74</t>
  </si>
  <si>
    <t>Exposure to other specified electric current ,Farm,While resting, sleeping, eating or engaging in other vital activities</t>
  </si>
  <si>
    <t>W86.78</t>
  </si>
  <si>
    <t>Exposure to other specified electric current ,Farm,While engaged in other specified activities</t>
  </si>
  <si>
    <t>W86.79</t>
  </si>
  <si>
    <t>Exposure to other specified electric current ,Farm,During unspecified activity</t>
  </si>
  <si>
    <t>W86.80</t>
  </si>
  <si>
    <t>Exposure to other specified electric current ,Other specified places,While engaged in sports activity</t>
  </si>
  <si>
    <t>W86.81</t>
  </si>
  <si>
    <t>Exposure to other specified electric current ,Other specified places,While engaged in leisure activity</t>
  </si>
  <si>
    <t>W86.82</t>
  </si>
  <si>
    <t>Exposure to other specified electric current ,Other specified places,While working for income</t>
  </si>
  <si>
    <t>W86.83</t>
  </si>
  <si>
    <t>Exposure to other specified electric current ,Other specified places,While engaged in other types of work</t>
  </si>
  <si>
    <t>W86.84</t>
  </si>
  <si>
    <t>Exposure to other specified electric current ,Other specified places,While resting, sleeping, eating or engaging in other vital activities</t>
  </si>
  <si>
    <t>W86.88</t>
  </si>
  <si>
    <t>Exposure to other specified electric current ,Other specified places,While engaged in other specified activities</t>
  </si>
  <si>
    <t>W86.89</t>
  </si>
  <si>
    <t>Exposure to other specified electric current ,Other specified places,During unspecified activity</t>
  </si>
  <si>
    <t>W86.90</t>
  </si>
  <si>
    <t>Exposure to other specified electric current ,Unspecified place,While engaged in sports activity</t>
  </si>
  <si>
    <t>W86.91</t>
  </si>
  <si>
    <t>Exposure to other specified electric current ,Unspecified place,While engaged in leisure activity</t>
  </si>
  <si>
    <t>W86.92</t>
  </si>
  <si>
    <t>Exposure to other specified electric current ,Unspecified place,While working for income</t>
  </si>
  <si>
    <t>W86.93</t>
  </si>
  <si>
    <t>Exposure to other specified electric current ,Unspecified place,While engaged in other types of work</t>
  </si>
  <si>
    <t>W86.94</t>
  </si>
  <si>
    <t>Exposure to other specified electric current ,Unspecified place,While resting, sleeping, eating or engaging in other vital activities</t>
  </si>
  <si>
    <t>W86.98</t>
  </si>
  <si>
    <t>Exposure to other specified electric current ,Unspecified place,While engaged in other specified activities</t>
  </si>
  <si>
    <t>W86.99</t>
  </si>
  <si>
    <t>Exposure to other specified electric current ,Unspecified place,During unspecified activity</t>
  </si>
  <si>
    <t>W87</t>
  </si>
  <si>
    <t>Exposure to unspecified electric current</t>
  </si>
  <si>
    <t>W87.00</t>
  </si>
  <si>
    <t>Exposure to unspecified electric current ,Home,While engaged in sports activity</t>
  </si>
  <si>
    <t>W87.01</t>
  </si>
  <si>
    <t>Exposure to unspecified electric current ,Home,While engaged in leisure activity</t>
  </si>
  <si>
    <t>W87.02</t>
  </si>
  <si>
    <t>Exposure to unspecified electric current ,Home,While working for income</t>
  </si>
  <si>
    <t>W87.03</t>
  </si>
  <si>
    <t>Exposure to unspecified electric current ,Home,While engaged in other types of work</t>
  </si>
  <si>
    <t>W87.04</t>
  </si>
  <si>
    <t>Exposure to unspecified electric current ,Home,While resting, sleeping, eating or engaging in other vital activities</t>
  </si>
  <si>
    <t>W87.08</t>
  </si>
  <si>
    <t>Exposure to unspecified electric current ,Home,While engaged in other specified activities</t>
  </si>
  <si>
    <t>W87.09</t>
  </si>
  <si>
    <t>Exposure to unspecified electric current ,Home,During unspecified activity</t>
  </si>
  <si>
    <t>W87.10</t>
  </si>
  <si>
    <t>Exposure to unspecified electric current ,Residential institution,While engaged in sports activity</t>
  </si>
  <si>
    <t>W87.11</t>
  </si>
  <si>
    <t>Exposure to unspecified electric current ,Residential institution,While engaged in leisure activity</t>
  </si>
  <si>
    <t>W87.12</t>
  </si>
  <si>
    <t>Exposure to unspecified electric current ,Residential institution,While working for income</t>
  </si>
  <si>
    <t>W87.13</t>
  </si>
  <si>
    <t>Exposure to unspecified electric current ,Residential institution,While engaged in other types of work</t>
  </si>
  <si>
    <t>W87.14</t>
  </si>
  <si>
    <t>Exposure to unspecified electric current ,Residential institution,While resting, sleeping, eating or engaging in other vital activities</t>
  </si>
  <si>
    <t>W87.18</t>
  </si>
  <si>
    <t>Exposure to unspecified electric current ,Residential institution,While engaged in other specified activities</t>
  </si>
  <si>
    <t>W87.19</t>
  </si>
  <si>
    <t>Exposure to unspecified electric current ,Residential institution,During unspecified activity</t>
  </si>
  <si>
    <t>W87.20</t>
  </si>
  <si>
    <t>Exposure to unspecified electric current ,School, other institution and public administrative area,While engaged in sports activity</t>
  </si>
  <si>
    <t>W87.21</t>
  </si>
  <si>
    <t>Exposure to unspecified electric current ,School, other institution and public administrative area,While engaged in leisure activity</t>
  </si>
  <si>
    <t>W87.22</t>
  </si>
  <si>
    <t>Exposure to unspecified electric current ,School, other institution and public administrative area,While working for income</t>
  </si>
  <si>
    <t>W87.23</t>
  </si>
  <si>
    <t>Exposure to unspecified electric current ,School, other institution and public administrative area,While engaged in other types of work</t>
  </si>
  <si>
    <t>W87.24</t>
  </si>
  <si>
    <t>Exposure to unspecified electric current ,School, other institution and public administrative area,While resting, sleeping, eating or engaging in other vital activities</t>
  </si>
  <si>
    <t>W87.28</t>
  </si>
  <si>
    <t>Exposure to unspecified electric current ,School, other institution and public administrative area,While engaged in other specified activities</t>
  </si>
  <si>
    <t>W87.29</t>
  </si>
  <si>
    <t>Exposure to unspecified electric current ,School, other institution and public administrative area,During unspecified activity</t>
  </si>
  <si>
    <t>W87.30</t>
  </si>
  <si>
    <t>Exposure to unspecified electric current ,Sports and athletics area,While engaged in sports activity</t>
  </si>
  <si>
    <t>W87.31</t>
  </si>
  <si>
    <t>Exposure to unspecified electric current ,Sports and athletics area,While engaged in leisure activity</t>
  </si>
  <si>
    <t>W87.32</t>
  </si>
  <si>
    <t>Exposure to unspecified electric current ,Sports and athletics area,While working for income</t>
  </si>
  <si>
    <t>W87.33</t>
  </si>
  <si>
    <t>Exposure to unspecified electric current ,Sports and athletics area,While engaged in other types of work</t>
  </si>
  <si>
    <t>W87.34</t>
  </si>
  <si>
    <t>Exposure to unspecified electric current ,Sports and athletics area,While resting, sleeping, eating or engaging in other vital activities</t>
  </si>
  <si>
    <t>W87.38</t>
  </si>
  <si>
    <t>Exposure to unspecified electric current ,Sports and athletics area,While engaged in other specified activities</t>
  </si>
  <si>
    <t>W87.39</t>
  </si>
  <si>
    <t>Exposure to unspecified electric current ,Sports and athletics area,During unspecified activity</t>
  </si>
  <si>
    <t>W87.40</t>
  </si>
  <si>
    <t>Exposure to unspecified electric current ,Street and highway,While engaged in sports activity</t>
  </si>
  <si>
    <t>W87.41</t>
  </si>
  <si>
    <t>Exposure to unspecified electric current ,Street and highway,While engaged in leisure activity</t>
  </si>
  <si>
    <t>W87.42</t>
  </si>
  <si>
    <t>Exposure to unspecified electric current ,Street and highway,While working for income</t>
  </si>
  <si>
    <t>W87.43</t>
  </si>
  <si>
    <t>Exposure to unspecified electric current ,Street and highway,While engaged in other types of work</t>
  </si>
  <si>
    <t>W87.44</t>
  </si>
  <si>
    <t>Exposure to unspecified electric current ,Street and highway,While resting, sleeping, eating or engaging in other vital activities</t>
  </si>
  <si>
    <t>W87.48</t>
  </si>
  <si>
    <t>Exposure to unspecified electric current ,Street and highway,While engaged in other specified activities</t>
  </si>
  <si>
    <t>W87.49</t>
  </si>
  <si>
    <t>Exposure to unspecified electric current ,Street and highway,During unspecified activity</t>
  </si>
  <si>
    <t>W87.50</t>
  </si>
  <si>
    <t>Exposure to unspecified electric current ,Trade and service area,While engaged in sports activity</t>
  </si>
  <si>
    <t>W87.51</t>
  </si>
  <si>
    <t>Exposure to unspecified electric current ,Trade and service area,While engaged in leisure activity</t>
  </si>
  <si>
    <t>W87.52</t>
  </si>
  <si>
    <t>Exposure to unspecified electric current ,Trade and service area,While working for income</t>
  </si>
  <si>
    <t>W87.53</t>
  </si>
  <si>
    <t>Exposure to unspecified electric current ,Trade and service area,While engaged in other types of work</t>
  </si>
  <si>
    <t>W87.54</t>
  </si>
  <si>
    <t>Exposure to unspecified electric current ,Trade and service area,While resting, sleeping, eating or engaging in other vital activities</t>
  </si>
  <si>
    <t>W87.58</t>
  </si>
  <si>
    <t>Exposure to unspecified electric current ,Trade and service area,While engaged in other specified activities</t>
  </si>
  <si>
    <t>W87.59</t>
  </si>
  <si>
    <t>Exposure to unspecified electric current ,Trade and service area,During unspecified activity</t>
  </si>
  <si>
    <t>W87.60</t>
  </si>
  <si>
    <t>Exposure to unspecified electric current ,Industrial and construction area,While engaged in sports activity</t>
  </si>
  <si>
    <t>W87.61</t>
  </si>
  <si>
    <t>Exposure to unspecified electric current ,Industrial and construction area,While engaged in leisure activity</t>
  </si>
  <si>
    <t>W87.62</t>
  </si>
  <si>
    <t>Exposure to unspecified electric current ,Industrial and construction area,While working for income</t>
  </si>
  <si>
    <t>W87.63</t>
  </si>
  <si>
    <t>Exposure to unspecified electric current ,Industrial and construction area,While engaged in other types of work</t>
  </si>
  <si>
    <t>W87.64</t>
  </si>
  <si>
    <t>Exposure to unspecified electric current ,Industrial and construction area,While resting, sleeping, eating or engaging in other vital activities</t>
  </si>
  <si>
    <t>W87.68</t>
  </si>
  <si>
    <t>Exposure to unspecified electric current ,Industrial and construction area,While engaged in other specified activities</t>
  </si>
  <si>
    <t>W87.69</t>
  </si>
  <si>
    <t>Exposure to unspecified electric current ,Industrial and construction area,During unspecified activity</t>
  </si>
  <si>
    <t>W87.70</t>
  </si>
  <si>
    <t>Exposure to unspecified electric current ,Farm,While engaged in sports activity</t>
  </si>
  <si>
    <t>W87.71</t>
  </si>
  <si>
    <t>Exposure to unspecified electric current ,Farm,While engaged in leisure activity</t>
  </si>
  <si>
    <t>W87.72</t>
  </si>
  <si>
    <t>Exposure to unspecified electric current ,Farm,While working for income</t>
  </si>
  <si>
    <t>W87.73</t>
  </si>
  <si>
    <t>Exposure to unspecified electric current ,Farm,While engaged in other types of work</t>
  </si>
  <si>
    <t>W87.74</t>
  </si>
  <si>
    <t>Exposure to unspecified electric current ,Farm,While resting, sleeping, eating or engaging in other vital activities</t>
  </si>
  <si>
    <t>W87.78</t>
  </si>
  <si>
    <t>Exposure to unspecified electric current ,Farm,While engaged in other specified activities</t>
  </si>
  <si>
    <t>W87.79</t>
  </si>
  <si>
    <t>Exposure to unspecified electric current ,Farm,During unspecified activity</t>
  </si>
  <si>
    <t>W87.80</t>
  </si>
  <si>
    <t>Exposure to unspecified electric current ,Other specified places,While engaged in sports activity</t>
  </si>
  <si>
    <t>W87.81</t>
  </si>
  <si>
    <t>Exposure to unspecified electric current ,Other specified places,While engaged in leisure activity</t>
  </si>
  <si>
    <t>W87.82</t>
  </si>
  <si>
    <t>Exposure to unspecified electric current ,Other specified places,While working for income</t>
  </si>
  <si>
    <t>W87.83</t>
  </si>
  <si>
    <t>Exposure to unspecified electric current ,Other specified places,While engaged in other types of work</t>
  </si>
  <si>
    <t>W87.84</t>
  </si>
  <si>
    <t>Exposure to unspecified electric current ,Other specified places,While resting, sleeping, eating or engaging in other vital activities</t>
  </si>
  <si>
    <t>W87.88</t>
  </si>
  <si>
    <t>Exposure to unspecified electric current ,Other specified places,While engaged in other specified activities</t>
  </si>
  <si>
    <t>W87.89</t>
  </si>
  <si>
    <t>Exposure to unspecified electric current ,Other specified places,During unspecified activity</t>
  </si>
  <si>
    <t>W87.90</t>
  </si>
  <si>
    <t>Exposure to unspecified electric current ,Unspecified place,While engaged in sports activity</t>
  </si>
  <si>
    <t>W87.91</t>
  </si>
  <si>
    <t>Exposure to unspecified electric current ,Unspecified place,While engaged in leisure activity</t>
  </si>
  <si>
    <t>W87.92</t>
  </si>
  <si>
    <t>Exposure to unspecified electric current ,Unspecified place,While working for income</t>
  </si>
  <si>
    <t>W87.93</t>
  </si>
  <si>
    <t>Exposure to unspecified electric current ,Unspecified place,While engaged in other types of work</t>
  </si>
  <si>
    <t>W87.94</t>
  </si>
  <si>
    <t>Exposure to unspecified electric current ,Unspecified place,While resting, sleeping, eating or engaging in other vital activities</t>
  </si>
  <si>
    <t>W87.98</t>
  </si>
  <si>
    <t>Exposure to unspecified electric current ,Unspecified place,While engaged in other specified activities</t>
  </si>
  <si>
    <t>W87.99</t>
  </si>
  <si>
    <t>Exposure to unspecified electric current ,Unspecified place,During unspecified activity</t>
  </si>
  <si>
    <t>W88</t>
  </si>
  <si>
    <t>Exposure to ionizing radiation</t>
  </si>
  <si>
    <t>W88.00</t>
  </si>
  <si>
    <t>Exposure to ionizing radiation, Home,While engaged in sports activity</t>
  </si>
  <si>
    <t>W88.01</t>
  </si>
  <si>
    <t>Exposure to ionizing radiation, Home,While engaged in leisure activity</t>
  </si>
  <si>
    <t>W88.02</t>
  </si>
  <si>
    <t>Exposure to ionizing radiation, Home,While working for income</t>
  </si>
  <si>
    <t>W88.03</t>
  </si>
  <si>
    <t>Exposure to ionizing radiation, Home,While engaged in other types of work</t>
  </si>
  <si>
    <t>W88.04</t>
  </si>
  <si>
    <t>Exposure to ionizing radiation, Home,While resting, sleeping, eating or engaging in other vital activities</t>
  </si>
  <si>
    <t>W88.08</t>
  </si>
  <si>
    <t>Exposure to ionizing radiation, Home,While engaged in other specified activities</t>
  </si>
  <si>
    <t>W88.09</t>
  </si>
  <si>
    <t>Exposure to ionizing radiation, Home,During unspecified activity</t>
  </si>
  <si>
    <t>W88.10</t>
  </si>
  <si>
    <t>Exposure to ionizing radiation, Residential institution,While engaged in sports activity</t>
  </si>
  <si>
    <t>W88.11</t>
  </si>
  <si>
    <t>Exposure to ionizing radiation, Residential institution,While engaged in leisure activity</t>
  </si>
  <si>
    <t>W88.12</t>
  </si>
  <si>
    <t>Exposure to ionizing radiation, Residential institution,While working for income</t>
  </si>
  <si>
    <t>W88.13</t>
  </si>
  <si>
    <t>Exposure to ionizing radiation, Residential institution,While engaged in other types of work</t>
  </si>
  <si>
    <t>W88.14</t>
  </si>
  <si>
    <t>Exposure to ionizing radiation, Residential institution,While resting, sleeping, eating or engaging in other vital activities</t>
  </si>
  <si>
    <t>W88.18</t>
  </si>
  <si>
    <t>Exposure to ionizing radiation, Residential institution,While engaged in other specified activities</t>
  </si>
  <si>
    <t>W88.19</t>
  </si>
  <si>
    <t>Exposure to ionizing radiation, Residential institution,During unspecified activity</t>
  </si>
  <si>
    <t>W88.20</t>
  </si>
  <si>
    <t>Exposure to ionizing radiation, School, other institution and public administrative area,While engaged in sports activity</t>
  </si>
  <si>
    <t>W88.21</t>
  </si>
  <si>
    <t>Exposure to ionizing radiation, School, other institution and public administrative area,While engaged in leisure activity</t>
  </si>
  <si>
    <t>W88.22</t>
  </si>
  <si>
    <t>Exposure to ionizing radiation, School, other institution and public administrative area,While working for income</t>
  </si>
  <si>
    <t>W88.23</t>
  </si>
  <si>
    <t>Exposure to ionizing radiation, School, other institution and public administrative area,While engaged in other types of work</t>
  </si>
  <si>
    <t>W88.24</t>
  </si>
  <si>
    <t>Exposure to ionizing radiation, School, other institution and public administrative area,While resting, sleeping, eating or engaging in other vital activities</t>
  </si>
  <si>
    <t>W88.28</t>
  </si>
  <si>
    <t>Exposure to ionizing radiation, School, other institution and public administrative area,While engaged in other specified activities</t>
  </si>
  <si>
    <t>W88.29</t>
  </si>
  <si>
    <t>Exposure to ionizing radiation, School, other institution and public administrative area,During unspecified activity</t>
  </si>
  <si>
    <t>W88.30</t>
  </si>
  <si>
    <t>Exposure to ionizing radiation, Sports and athletics area,While engaged in sports activity</t>
  </si>
  <si>
    <t>W88.31</t>
  </si>
  <si>
    <t>Exposure to ionizing radiation, Sports and athletics area,While engaged in leisure activity</t>
  </si>
  <si>
    <t>W88.32</t>
  </si>
  <si>
    <t>Exposure to ionizing radiation, Sports and athletics area,While working for income</t>
  </si>
  <si>
    <t>W88.33</t>
  </si>
  <si>
    <t>Exposure to ionizing radiation, Sports and athletics area,While engaged in other types of work</t>
  </si>
  <si>
    <t>W88.34</t>
  </si>
  <si>
    <t>Exposure to ionizing radiation, Sports and athletics area,While resting, sleeping, eating or engaging in other vital activities</t>
  </si>
  <si>
    <t>W88.38</t>
  </si>
  <si>
    <t>Exposure to ionizing radiation, Sports and athletics area,While engaged in other specified activities</t>
  </si>
  <si>
    <t>W88.39</t>
  </si>
  <si>
    <t>Exposure to ionizing radiation, Sports and athletics area,During unspecified activity</t>
  </si>
  <si>
    <t>W88.40</t>
  </si>
  <si>
    <t>Exposure to ionizing radiation, Street and highway,While engaged in sports activity</t>
  </si>
  <si>
    <t>W88.41</t>
  </si>
  <si>
    <t>Exposure to ionizing radiation, Street and highway,While engaged in leisure activity</t>
  </si>
  <si>
    <t>W88.42</t>
  </si>
  <si>
    <t>Exposure to ionizing radiation, Street and highway,While working for income</t>
  </si>
  <si>
    <t>W88.43</t>
  </si>
  <si>
    <t>Exposure to ionizing radiation, Street and highway,While engaged in other types of work</t>
  </si>
  <si>
    <t>W88.44</t>
  </si>
  <si>
    <t>Exposure to ionizing radiation, Street and highway,While resting, sleeping, eating or engaging in other vital activities</t>
  </si>
  <si>
    <t>W88.48</t>
  </si>
  <si>
    <t>Exposure to ionizing radiation, Street and highway,While engaged in other specified activities</t>
  </si>
  <si>
    <t>W88.49</t>
  </si>
  <si>
    <t>Exposure to ionizing radiation, Street and highway,During unspecified activity</t>
  </si>
  <si>
    <t>W88.50</t>
  </si>
  <si>
    <t>Exposure to ionizing radiation, Trade and service area,While engaged in sports activity</t>
  </si>
  <si>
    <t>W88.51</t>
  </si>
  <si>
    <t>Exposure to ionizing radiation, Trade and service area,While engaged in leisure activity</t>
  </si>
  <si>
    <t>W88.52</t>
  </si>
  <si>
    <t>Exposure to ionizing radiation, Trade and service area,While working for income</t>
  </si>
  <si>
    <t>W88.53</t>
  </si>
  <si>
    <t>Exposure to ionizing radiation, Trade and service area,While engaged in other types of work</t>
  </si>
  <si>
    <t>W88.54</t>
  </si>
  <si>
    <t>Exposure to ionizing radiation, Trade and service area,While resting, sleeping, eating or engaging in other vital activities</t>
  </si>
  <si>
    <t>W88.58</t>
  </si>
  <si>
    <t>Exposure to ionizing radiation, Trade and service area,While engaged in other specified activities</t>
  </si>
  <si>
    <t>W88.59</t>
  </si>
  <si>
    <t>Exposure to ionizing radiation, Trade and service area,During unspecified activity</t>
  </si>
  <si>
    <t>W88.60</t>
  </si>
  <si>
    <t>Exposure to ionizing radiation, Industrial and construction area,While engaged in sports activity</t>
  </si>
  <si>
    <t>W88.61</t>
  </si>
  <si>
    <t>Exposure to ionizing radiation, Industrial and construction area,While engaged in leisure activity</t>
  </si>
  <si>
    <t>W88.62</t>
  </si>
  <si>
    <t>Exposure to ionizing radiation, Industrial and construction area,While working for income</t>
  </si>
  <si>
    <t>W88.63</t>
  </si>
  <si>
    <t>Exposure to ionizing radiation, Industrial and construction area,While engaged in other types of work</t>
  </si>
  <si>
    <t>W88.64</t>
  </si>
  <si>
    <t>Exposure to ionizing radiation, Industrial and construction area,While resting, sleeping, eating or engaging in other vital activities</t>
  </si>
  <si>
    <t>W88.68</t>
  </si>
  <si>
    <t>Exposure to ionizing radiation, Industrial and construction area,While engaged in other specified activities</t>
  </si>
  <si>
    <t>W88.69</t>
  </si>
  <si>
    <t>Exposure to ionizing radiation, Industrial and construction area,During unspecified activity</t>
  </si>
  <si>
    <t>W88.70</t>
  </si>
  <si>
    <t>Exposure to ionizing radiation, Farm,While engaged in sports activity</t>
  </si>
  <si>
    <t>W88.71</t>
  </si>
  <si>
    <t>Exposure to ionizing radiation, Farm,While engaged in leisure activity</t>
  </si>
  <si>
    <t>W88.72</t>
  </si>
  <si>
    <t>Exposure to ionizing radiation, Farm,While working for income</t>
  </si>
  <si>
    <t>W88.73</t>
  </si>
  <si>
    <t>Exposure to ionizing radiation, Farm,While engaged in other types of work</t>
  </si>
  <si>
    <t>W88.74</t>
  </si>
  <si>
    <t>Exposure to ionizing radiation, Farm,While resting, sleeping, eating or engaging in other vital activities</t>
  </si>
  <si>
    <t>W88.78</t>
  </si>
  <si>
    <t>Exposure to ionizing radiation, Farm,While engaged in other specified activities</t>
  </si>
  <si>
    <t>W88.79</t>
  </si>
  <si>
    <t>Exposure to ionizing radiation, Farm,During unspecified activity</t>
  </si>
  <si>
    <t>W88.80</t>
  </si>
  <si>
    <t>Exposure to ionizing radiation, Other specified places,While engaged in sports activity</t>
  </si>
  <si>
    <t>W88.81</t>
  </si>
  <si>
    <t>Exposure to ionizing radiation, Other specified places,While engaged in leisure activity</t>
  </si>
  <si>
    <t>W88.82</t>
  </si>
  <si>
    <t>Exposure to ionizing radiation, Other specified places,While working for income</t>
  </si>
  <si>
    <t>W88.83</t>
  </si>
  <si>
    <t>Exposure to ionizing radiation, Other specified places,While engaged in other types of work</t>
  </si>
  <si>
    <t>W88.84</t>
  </si>
  <si>
    <t>Exposure to ionizing radiation, Other specified places,While resting, sleeping, eating or engaging in other vital activities</t>
  </si>
  <si>
    <t>W88.88</t>
  </si>
  <si>
    <t>Exposure to ionizing radiation, Other specified places,While engaged in other specified activities</t>
  </si>
  <si>
    <t>W88.89</t>
  </si>
  <si>
    <t>Exposure to ionizing radiation, Other specified places,During unspecified activity</t>
  </si>
  <si>
    <t>W88.90</t>
  </si>
  <si>
    <t>Exposure to ionizing radiation, Unspecified place,While engaged in sports activity</t>
  </si>
  <si>
    <t>W88.91</t>
  </si>
  <si>
    <t>Exposure to ionizing radiation, Unspecified place,While engaged in leisure activity</t>
  </si>
  <si>
    <t>W88.92</t>
  </si>
  <si>
    <t>Exposure to ionizing radiation, Unspecified place,While working for income</t>
  </si>
  <si>
    <t>W88.93</t>
  </si>
  <si>
    <t>Exposure to ionizing radiation, Unspecified place,While engaged in other types of work</t>
  </si>
  <si>
    <t>W88.94</t>
  </si>
  <si>
    <t>Exposure to ionizing radiation, Unspecified place,While resting, sleeping, eating or engaging in other vital activities</t>
  </si>
  <si>
    <t>W88.98</t>
  </si>
  <si>
    <t>Exposure to ionizing radiation, Unspecified place,While engaged in other specified activities</t>
  </si>
  <si>
    <t>W88.99</t>
  </si>
  <si>
    <t>Exposure to ionizing radiation, Unspecified place,During unspecified activity</t>
  </si>
  <si>
    <t>W89</t>
  </si>
  <si>
    <t>Exposure to man-made visible and ultraviolet light</t>
  </si>
  <si>
    <t>W89.00</t>
  </si>
  <si>
    <t>Exposure to man-made visible and ultraviolet light, Home,While engaged in sports activity</t>
  </si>
  <si>
    <t>W89.01</t>
  </si>
  <si>
    <t>Exposure to man-made visible and ultraviolet light, Home,While engaged in leisure activity</t>
  </si>
  <si>
    <t>W89.02</t>
  </si>
  <si>
    <t>Exposure to man-made visible and ultraviolet light, Home,While working for income</t>
  </si>
  <si>
    <t>W89.03</t>
  </si>
  <si>
    <t>Exposure to man-made visible and ultraviolet light, Home,While engaged in other types of work</t>
  </si>
  <si>
    <t>W89.04</t>
  </si>
  <si>
    <t>Exposure to man-made visible and ultraviolet light, Home,While resting, sleeping, eating or engaging in other vital activities</t>
  </si>
  <si>
    <t>W89.08</t>
  </si>
  <si>
    <t>Exposure to man-made visible and ultraviolet light, Home,While engaged in other specified activities</t>
  </si>
  <si>
    <t>W89.09</t>
  </si>
  <si>
    <t>Exposure to man-made visible and ultraviolet light, Home,During unspecified activity</t>
  </si>
  <si>
    <t>W89.10</t>
  </si>
  <si>
    <t>Exposure to man-made visible and ultraviolet light, Residential institution,While engaged in sports activity</t>
  </si>
  <si>
    <t>W89.11</t>
  </si>
  <si>
    <t>Exposure to man-made visible and ultraviolet light, Residential institution,While engaged in leisure activity</t>
  </si>
  <si>
    <t>W89.12</t>
  </si>
  <si>
    <t>Exposure to man-made visible and ultraviolet light, Residential institution,While working for income</t>
  </si>
  <si>
    <t>W89.13</t>
  </si>
  <si>
    <t>Exposure to man-made visible and ultraviolet light, Residential institution,While engaged in other types of work</t>
  </si>
  <si>
    <t>W89.14</t>
  </si>
  <si>
    <t>Exposure to man-made visible and ultraviolet light, Residential institution,While resting, sleeping, eating or engaging in other vital activities</t>
  </si>
  <si>
    <t>W89.18</t>
  </si>
  <si>
    <t>Exposure to man-made visible and ultraviolet light, Residential institution,While engaged in other specified activities</t>
  </si>
  <si>
    <t>W89.19</t>
  </si>
  <si>
    <t>Exposure to man-made visible and ultraviolet light, Residential institution,During unspecified activity</t>
  </si>
  <si>
    <t>W89.20</t>
  </si>
  <si>
    <t>Exposure to man-made visible and ultraviolet light, School, other institution and public administrative area,While engaged in sports activity</t>
  </si>
  <si>
    <t>W89.21</t>
  </si>
  <si>
    <t>Exposure to man-made visible and ultraviolet light, School, other institution and public administrative area,While engaged in leisure activity</t>
  </si>
  <si>
    <t>W89.22</t>
  </si>
  <si>
    <t>Exposure to man-made visible and ultraviolet light, School, other institution and public administrative area,While working for income</t>
  </si>
  <si>
    <t>W89.23</t>
  </si>
  <si>
    <t>Exposure to man-made visible and ultraviolet light, School, other institution and public administrative area,While engaged in other types of work</t>
  </si>
  <si>
    <t>W89.24</t>
  </si>
  <si>
    <t>Exposure to man-made visible and ultraviolet light, School, other institution and public administrative area,While resting, sleeping, eating or engaging in other vital activities</t>
  </si>
  <si>
    <t>W89.28</t>
  </si>
  <si>
    <t>Exposure to man-made visible and ultraviolet light, School, other institution and public administrative area,While engaged in other specified activities</t>
  </si>
  <si>
    <t>W89.29</t>
  </si>
  <si>
    <t>Exposure to man-made visible and ultraviolet light, School, other institution and public administrative area,During unspecified activity</t>
  </si>
  <si>
    <t>W89.30</t>
  </si>
  <si>
    <t>Exposure to man-made visible and ultraviolet light, Sports and athletics area,While engaged in sports activity</t>
  </si>
  <si>
    <t>W89.31</t>
  </si>
  <si>
    <t>Exposure to man-made visible and ultraviolet light, Sports and athletics area,While engaged in leisure activity</t>
  </si>
  <si>
    <t>W89.32</t>
  </si>
  <si>
    <t>Exposure to man-made visible and ultraviolet light, Sports and athletics area,While working for income</t>
  </si>
  <si>
    <t>W89.33</t>
  </si>
  <si>
    <t>Exposure to man-made visible and ultraviolet light, Sports and athletics area,While engaged in other types of work</t>
  </si>
  <si>
    <t>W89.34</t>
  </si>
  <si>
    <t>Exposure to man-made visible and ultraviolet light, Sports and athletics area,While resting, sleeping, eating or engaging in other vital activities</t>
  </si>
  <si>
    <t>W89.38</t>
  </si>
  <si>
    <t>Exposure to man-made visible and ultraviolet light, Sports and athletics area,While engaged in other specified activities</t>
  </si>
  <si>
    <t>W89.39</t>
  </si>
  <si>
    <t>Exposure to man-made visible and ultraviolet light, Sports and athletics area,During unspecified activity</t>
  </si>
  <si>
    <t>W89.40</t>
  </si>
  <si>
    <t>Exposure to man-made visible and ultraviolet light, Street and highway,While engaged in sports activity</t>
  </si>
  <si>
    <t>W89.41</t>
  </si>
  <si>
    <t>Exposure to man-made visible and ultraviolet light, Street and highway,While engaged in leisure activity</t>
  </si>
  <si>
    <t>W89.42</t>
  </si>
  <si>
    <t>Exposure to man-made visible and ultraviolet light, Street and highway,While working for income</t>
  </si>
  <si>
    <t>W89.43</t>
  </si>
  <si>
    <t>Exposure to man-made visible and ultraviolet light, Street and highway,While engaged in other types of work</t>
  </si>
  <si>
    <t>W89.44</t>
  </si>
  <si>
    <t>Exposure to man-made visible and ultraviolet light, Street and highway,While resting, sleeping, eating or engaging in other vital activities</t>
  </si>
  <si>
    <t>W89.48</t>
  </si>
  <si>
    <t>Exposure to man-made visible and ultraviolet light, Street and highway,While engaged in other specified activities</t>
  </si>
  <si>
    <t>W89.49</t>
  </si>
  <si>
    <t>Exposure to man-made visible and ultraviolet light, Street and highway,During unspecified activity</t>
  </si>
  <si>
    <t>W89.50</t>
  </si>
  <si>
    <t>Exposure to man-made visible and ultraviolet light, Trade and service area,While engaged in sports activity</t>
  </si>
  <si>
    <t>W89.51</t>
  </si>
  <si>
    <t>Exposure to man-made visible and ultraviolet light, Trade and service area,While engaged in leisure activity</t>
  </si>
  <si>
    <t>W89.52</t>
  </si>
  <si>
    <t>Exposure to man-made visible and ultraviolet light, Trade and service area,While working for income</t>
  </si>
  <si>
    <t>W89.53</t>
  </si>
  <si>
    <t>Exposure to man-made visible and ultraviolet light, Trade and service area,While engaged in other types of work</t>
  </si>
  <si>
    <t>W89.54</t>
  </si>
  <si>
    <t>Exposure to man-made visible and ultraviolet light, Trade and service area,While resting, sleeping, eating or engaging in other vital activities</t>
  </si>
  <si>
    <t>W89.58</t>
  </si>
  <si>
    <t>Exposure to man-made visible and ultraviolet light, Trade and service area,While engaged in other specified activities</t>
  </si>
  <si>
    <t>W89.59</t>
  </si>
  <si>
    <t>Exposure to man-made visible and ultraviolet light, Trade and service area,During unspecified activity</t>
  </si>
  <si>
    <t>W89.60</t>
  </si>
  <si>
    <t>Exposure to man-made visible and ultraviolet light, Industrial and construction area,While engaged in sports activity</t>
  </si>
  <si>
    <t>W89.61</t>
  </si>
  <si>
    <t>Exposure to man-made visible and ultraviolet light, Industrial and construction area,While engaged in leisure activity</t>
  </si>
  <si>
    <t>W89.62</t>
  </si>
  <si>
    <t>Exposure to man-made visible and ultraviolet light, Industrial and construction area,While working for income</t>
  </si>
  <si>
    <t>W89.63</t>
  </si>
  <si>
    <t>Exposure to man-made visible and ultraviolet light, Industrial and construction area,While engaged in other types of work</t>
  </si>
  <si>
    <t>W89.64</t>
  </si>
  <si>
    <t>Exposure to man-made visible and ultraviolet light, Industrial and construction area,While resting, sleeping, eating or engaging in other vital activities</t>
  </si>
  <si>
    <t>W89.68</t>
  </si>
  <si>
    <t>Exposure to man-made visible and ultraviolet light, Industrial and construction area,While engaged in other specified activities</t>
  </si>
  <si>
    <t>W89.69</t>
  </si>
  <si>
    <t>Exposure to man-made visible and ultraviolet light, Industrial and construction area,During unspecified activity</t>
  </si>
  <si>
    <t>W89.70</t>
  </si>
  <si>
    <t>Exposure to man-made visible and ultraviolet light, Farm,While engaged in sports activity</t>
  </si>
  <si>
    <t>W89.71</t>
  </si>
  <si>
    <t>Exposure to man-made visible and ultraviolet light, Farm,While engaged in leisure activity</t>
  </si>
  <si>
    <t>W89.72</t>
  </si>
  <si>
    <t>Exposure to man-made visible and ultraviolet light, Farm,While working for income</t>
  </si>
  <si>
    <t>W89.73</t>
  </si>
  <si>
    <t>Exposure to man-made visible and ultraviolet light, Farm,While engaged in other types of work</t>
  </si>
  <si>
    <t>W89.74</t>
  </si>
  <si>
    <t>Exposure to man-made visible and ultraviolet light, Farm,While resting, sleeping, eating or engaging in other vital activities</t>
  </si>
  <si>
    <t>W89.78</t>
  </si>
  <si>
    <t>Exposure to man-made visible and ultraviolet light, Farm,While engaged in other specified activities</t>
  </si>
  <si>
    <t>W89.79</t>
  </si>
  <si>
    <t>Exposure to man-made visible and ultraviolet light, Farm,During unspecified activity</t>
  </si>
  <si>
    <t>W89.80</t>
  </si>
  <si>
    <t>Exposure to man-made visible and ultraviolet light, Other specified places,While engaged in sports activity</t>
  </si>
  <si>
    <t>W89.81</t>
  </si>
  <si>
    <t>Exposure to man-made visible and ultraviolet light, Other specified places,While engaged in leisure activity</t>
  </si>
  <si>
    <t>W89.82</t>
  </si>
  <si>
    <t>Exposure to man-made visible and ultraviolet light, Other specified places,While working for income</t>
  </si>
  <si>
    <t>W89.83</t>
  </si>
  <si>
    <t>Exposure to man-made visible and ultraviolet light, Other specified places,While engaged in other types of work</t>
  </si>
  <si>
    <t>W89.84</t>
  </si>
  <si>
    <t>Exposure to man-made visible and ultraviolet light, Other specified places,While resting, sleeping, eating or engaging in other vital activities</t>
  </si>
  <si>
    <t>W89.88</t>
  </si>
  <si>
    <t>Exposure to man-made visible and ultraviolet light, Other specified places,While engaged in other specified activities</t>
  </si>
  <si>
    <t>W89.89</t>
  </si>
  <si>
    <t>Exposure to man-made visible and ultraviolet light, Other specified places,During unspecified activity</t>
  </si>
  <si>
    <t>W89.90</t>
  </si>
  <si>
    <t>Exposure to man-made visible and ultraviolet light, Unspecified place,While engaged in sports activity</t>
  </si>
  <si>
    <t>W89.91</t>
  </si>
  <si>
    <t>Exposure to man-made visible and ultraviolet light, Unspecified place,While engaged in leisure activity</t>
  </si>
  <si>
    <t>W89.92</t>
  </si>
  <si>
    <t>Exposure to man-made visible and ultraviolet light, Unspecified place,While working for income</t>
  </si>
  <si>
    <t>W89.93</t>
  </si>
  <si>
    <t>Exposure to man-made visible and ultraviolet light, Unspecified place,While engaged in other types of work</t>
  </si>
  <si>
    <t>W89.94</t>
  </si>
  <si>
    <t>Exposure to man-made visible and ultraviolet light, Unspecified place,While resting, sleeping, eating or engaging in other vital activities</t>
  </si>
  <si>
    <t>W89.98</t>
  </si>
  <si>
    <t>Exposure to man-made visible and ultraviolet light, Unspecified place,While engaged in other specified activities</t>
  </si>
  <si>
    <t>W89.99</t>
  </si>
  <si>
    <t>Exposure to man-made visible and ultraviolet light, Unspecified place,During unspecified activity</t>
  </si>
  <si>
    <t>W90</t>
  </si>
  <si>
    <t>Exposure to other nonionizing radiation</t>
  </si>
  <si>
    <t>W90.00</t>
  </si>
  <si>
    <t>Exposure to other nonionizing radiation ,Home,While engaged in sports activity</t>
  </si>
  <si>
    <t>W90.01</t>
  </si>
  <si>
    <t>Exposure to other nonionizing radiation ,Home,While engaged in leisure activity</t>
  </si>
  <si>
    <t>W90.02</t>
  </si>
  <si>
    <t>Exposure to other nonionizing radiation ,Home,While working for income</t>
  </si>
  <si>
    <t>W90.03</t>
  </si>
  <si>
    <t>Exposure to other nonionizing radiation ,Home,While engaged in other types of work</t>
  </si>
  <si>
    <t>W90.04</t>
  </si>
  <si>
    <t>Exposure to other nonionizing radiation ,Home,While resting, sleeping, eating or engaging in other vital activities</t>
  </si>
  <si>
    <t>W90.08</t>
  </si>
  <si>
    <t>Exposure to other nonionizing radiation ,Home,While engaged in other specified activities</t>
  </si>
  <si>
    <t>W90.09</t>
  </si>
  <si>
    <t>Exposure to other nonionizing radiation ,Home,During unspecified activity</t>
  </si>
  <si>
    <t>W90.10</t>
  </si>
  <si>
    <t>Exposure to other nonionizing radiation ,Residential institution,While engaged in sports activity</t>
  </si>
  <si>
    <t>W90.11</t>
  </si>
  <si>
    <t>Exposure to other nonionizing radiation ,Residential institution,While engaged in leisure activity</t>
  </si>
  <si>
    <t>W90.12</t>
  </si>
  <si>
    <t>Exposure to other nonionizing radiation ,Residential institution,While working for income</t>
  </si>
  <si>
    <t>W90.13</t>
  </si>
  <si>
    <t>Exposure to other nonionizing radiation ,Residential institution,While engaged in other types of work</t>
  </si>
  <si>
    <t>W90.14</t>
  </si>
  <si>
    <t>Exposure to other nonionizing radiation ,Residential institution,While resting, sleeping, eating or engaging in other vital activities</t>
  </si>
  <si>
    <t>W90.18</t>
  </si>
  <si>
    <t>Exposure to other nonionizing radiation ,Residential institution,While engaged in other specified activities</t>
  </si>
  <si>
    <t>W90.19</t>
  </si>
  <si>
    <t>Exposure to other nonionizing radiation ,Residential institution,During unspecified activity</t>
  </si>
  <si>
    <t>W90.20</t>
  </si>
  <si>
    <t>Exposure to other nonionizing radiation ,School, other institution and public administrative area,While engaged in sports activity</t>
  </si>
  <si>
    <t>W90.21</t>
  </si>
  <si>
    <t>Exposure to other nonionizing radiation ,School, other institution and public administrative area,While engaged in leisure activity</t>
  </si>
  <si>
    <t>W90.22</t>
  </si>
  <si>
    <t>Exposure to other nonionizing radiation ,School, other institution and public administrative area,While working for income</t>
  </si>
  <si>
    <t>W90.23</t>
  </si>
  <si>
    <t>Exposure to other nonionizing radiation ,School, other institution and public administrative area,While engaged in other types of work</t>
  </si>
  <si>
    <t>W90.24</t>
  </si>
  <si>
    <t>Exposure to other nonionizing radiation ,School, other institution and public administrative area,While resting, sleeping, eating or engaging in other vital activities</t>
  </si>
  <si>
    <t>W90.28</t>
  </si>
  <si>
    <t>Exposure to other nonionizing radiation ,School, other institution and public administrative area,While engaged in other specified activities</t>
  </si>
  <si>
    <t>W90.29</t>
  </si>
  <si>
    <t>Exposure to other nonionizing radiation ,School, other institution and public administrative area,During unspecified activity</t>
  </si>
  <si>
    <t>W90.30</t>
  </si>
  <si>
    <t>Exposure to other nonionizing radiation ,Sports and athletics area,While engaged in sports activity</t>
  </si>
  <si>
    <t>W90.31</t>
  </si>
  <si>
    <t>Exposure to other nonionizing radiation ,Sports and athletics area,While engaged in leisure activity</t>
  </si>
  <si>
    <t>W90.32</t>
  </si>
  <si>
    <t>Exposure to other nonionizing radiation ,Sports and athletics area,While working for income</t>
  </si>
  <si>
    <t>W90.33</t>
  </si>
  <si>
    <t>Exposure to other nonionizing radiation ,Sports and athletics area,While engaged in other types of work</t>
  </si>
  <si>
    <t>W90.34</t>
  </si>
  <si>
    <t>Exposure to other nonionizing radiation ,Sports and athletics area,While resting, sleeping, eating or engaging in other vital activities</t>
  </si>
  <si>
    <t>W90.38</t>
  </si>
  <si>
    <t>Exposure to other nonionizing radiation ,Sports and athletics area,While engaged in other specified activities</t>
  </si>
  <si>
    <t>W90.39</t>
  </si>
  <si>
    <t>Exposure to other nonionizing radiation ,Sports and athletics area,During unspecified activity</t>
  </si>
  <si>
    <t>W90.40</t>
  </si>
  <si>
    <t>Exposure to other nonionizing radiation ,Street and highway,While engaged in sports activity</t>
  </si>
  <si>
    <t>W90.41</t>
  </si>
  <si>
    <t>Exposure to other nonionizing radiation ,Street and highway,While engaged in leisure activity</t>
  </si>
  <si>
    <t>W90.42</t>
  </si>
  <si>
    <t>Exposure to other nonionizing radiation ,Street and highway,While working for income</t>
  </si>
  <si>
    <t>W90.43</t>
  </si>
  <si>
    <t>Exposure to other nonionizing radiation ,Street and highway,While engaged in other types of work</t>
  </si>
  <si>
    <t>W90.44</t>
  </si>
  <si>
    <t>Exposure to other nonionizing radiation ,Street and highway,While resting, sleeping, eating or engaging in other vital activities</t>
  </si>
  <si>
    <t>W90.48</t>
  </si>
  <si>
    <t>Exposure to other nonionizing radiation ,Street and highway,While engaged in other specified activities</t>
  </si>
  <si>
    <t>W90.49</t>
  </si>
  <si>
    <t>Exposure to other nonionizing radiation ,Street and highway,During unspecified activity</t>
  </si>
  <si>
    <t>W90.50</t>
  </si>
  <si>
    <t>Exposure to other nonionizing radiation ,Trade and service area,While engaged in sports activity</t>
  </si>
  <si>
    <t>W90.51</t>
  </si>
  <si>
    <t>Exposure to other nonionizing radiation ,Trade and service area,While engaged in leisure activity</t>
  </si>
  <si>
    <t>W90.52</t>
  </si>
  <si>
    <t>Exposure to other nonionizing radiation ,Trade and service area,While working for income</t>
  </si>
  <si>
    <t>W90.53</t>
  </si>
  <si>
    <t>Exposure to other nonionizing radiation ,Trade and service area,While engaged in other types of work</t>
  </si>
  <si>
    <t>W90.54</t>
  </si>
  <si>
    <t>Exposure to other nonionizing radiation ,Trade and service area,While resting, sleeping, eating or engaging in other vital activities</t>
  </si>
  <si>
    <t>W90.58</t>
  </si>
  <si>
    <t>Exposure to other nonionizing radiation ,Trade and service area,While engaged in other specified activities</t>
  </si>
  <si>
    <t>W90.59</t>
  </si>
  <si>
    <t>Exposure to other nonionizing radiation ,Trade and service area,During unspecified activity</t>
  </si>
  <si>
    <t>W90.60</t>
  </si>
  <si>
    <t>Exposure to other nonionizing radiation ,Industrial and construction area,While engaged in sports activity</t>
  </si>
  <si>
    <t>W90.61</t>
  </si>
  <si>
    <t>Exposure to other nonionizing radiation ,Industrial and construction area,While engaged in leisure activity</t>
  </si>
  <si>
    <t>W90.62</t>
  </si>
  <si>
    <t>Exposure to other nonionizing radiation ,Industrial and construction area,While working for income</t>
  </si>
  <si>
    <t>W90.63</t>
  </si>
  <si>
    <t>Exposure to other nonionizing radiation ,Industrial and construction area,While engaged in other types of work</t>
  </si>
  <si>
    <t>W90.64</t>
  </si>
  <si>
    <t>Exposure to other nonionizing radiation ,Industrial and construction area,While resting, sleeping, eating or engaging in other vital activities</t>
  </si>
  <si>
    <t>W90.68</t>
  </si>
  <si>
    <t>Exposure to other nonionizing radiation ,Industrial and construction area,While engaged in other specified activities</t>
  </si>
  <si>
    <t>W90.69</t>
  </si>
  <si>
    <t>Exposure to other nonionizing radiation ,Industrial and construction area,During unspecified activity</t>
  </si>
  <si>
    <t>W90.70</t>
  </si>
  <si>
    <t>Exposure to other nonionizing radiation ,Farm,While engaged in sports activity</t>
  </si>
  <si>
    <t>W90.71</t>
  </si>
  <si>
    <t>Exposure to other nonionizing radiation ,Farm,While engaged in leisure activity</t>
  </si>
  <si>
    <t>W90.72</t>
  </si>
  <si>
    <t>Exposure to other nonionizing radiation ,Farm,While working for income</t>
  </si>
  <si>
    <t>W90.73</t>
  </si>
  <si>
    <t>Exposure to other nonionizing radiation ,Farm,While engaged in other types of work</t>
  </si>
  <si>
    <t>W90.74</t>
  </si>
  <si>
    <t>Exposure to other nonionizing radiation ,Farm,While resting, sleeping, eating or engaging in other vital activities</t>
  </si>
  <si>
    <t>W90.78</t>
  </si>
  <si>
    <t>Exposure to other nonionizing radiation ,Farm,While engaged in other specified activities</t>
  </si>
  <si>
    <t>W90.79</t>
  </si>
  <si>
    <t>Exposure to other nonionizing radiation ,Farm,During unspecified activity</t>
  </si>
  <si>
    <t>W90.80</t>
  </si>
  <si>
    <t>Exposure to other nonionizing radiation ,Other specified places,While engaged in sports activity</t>
  </si>
  <si>
    <t>W90.81</t>
  </si>
  <si>
    <t>Exposure to other nonionizing radiation ,Other specified places,While engaged in leisure activity</t>
  </si>
  <si>
    <t>W90.82</t>
  </si>
  <si>
    <t>Exposure to other nonionizing radiation ,Other specified places,While working for income</t>
  </si>
  <si>
    <t>W90.83</t>
  </si>
  <si>
    <t>Exposure to other nonionizing radiation ,Other specified places,While engaged in other types of work</t>
  </si>
  <si>
    <t>W90.84</t>
  </si>
  <si>
    <t>Exposure to other nonionizing radiation ,Other specified places,While resting, sleeping, eating or engaging in other vital activities</t>
  </si>
  <si>
    <t>W90.88</t>
  </si>
  <si>
    <t>Exposure to other nonionizing radiation ,Other specified places,While engaged in other specified activities</t>
  </si>
  <si>
    <t>W90.89</t>
  </si>
  <si>
    <t>Exposure to other nonionizing radiation ,Other specified places,During unspecified activity</t>
  </si>
  <si>
    <t>W90.90</t>
  </si>
  <si>
    <t>Exposure to other nonionizing radiation ,Unspecified place,While engaged in sports activity</t>
  </si>
  <si>
    <t>W90.91</t>
  </si>
  <si>
    <t>Exposure to other nonionizing radiation ,Unspecified place,While engaged in leisure activity</t>
  </si>
  <si>
    <t>W90.92</t>
  </si>
  <si>
    <t>Exposure to other nonionizing radiation ,Unspecified place,While working for income</t>
  </si>
  <si>
    <t>W90.93</t>
  </si>
  <si>
    <t>Exposure to other nonionizing radiation ,Unspecified place,While engaged in other types of work</t>
  </si>
  <si>
    <t>W90.94</t>
  </si>
  <si>
    <t>Exposure to other nonionizing radiation ,Unspecified place,While resting, sleeping, eating or engaging in other vital activities</t>
  </si>
  <si>
    <t>W90.98</t>
  </si>
  <si>
    <t>Exposure to other nonionizing radiation ,Unspecified place,While engaged in other specified activities</t>
  </si>
  <si>
    <t>W90.99</t>
  </si>
  <si>
    <t>Exposure to other nonionizing radiation ,Unspecified place,During unspecified activity</t>
  </si>
  <si>
    <t>W91</t>
  </si>
  <si>
    <t>Exposure to unspecified type of radiation</t>
  </si>
  <si>
    <t>W91.00</t>
  </si>
  <si>
    <t>Exposure to unspecified type of radiation, Home,While engaged in sports activity</t>
  </si>
  <si>
    <t>W91.01</t>
  </si>
  <si>
    <t>Exposure to unspecified type of radiation, Home,While engaged in leisure activity</t>
  </si>
  <si>
    <t>W91.02</t>
  </si>
  <si>
    <t>Exposure to unspecified type of radiation, Home,While working for income</t>
  </si>
  <si>
    <t>W91.03</t>
  </si>
  <si>
    <t>Exposure to unspecified type of radiation, Home,While engaged in other types of work</t>
  </si>
  <si>
    <t>W91.04</t>
  </si>
  <si>
    <t>Exposure to unspecified type of radiation, Home,While resting, sleeping, eating or engaging in other vital activities</t>
  </si>
  <si>
    <t>W91.08</t>
  </si>
  <si>
    <t>Exposure to unspecified type of radiation, Home,While engaged in other specified activities</t>
  </si>
  <si>
    <t>W91.09</t>
  </si>
  <si>
    <t>Exposure to unspecified type of radiation, Home,During unspecified activity</t>
  </si>
  <si>
    <t>W91.10</t>
  </si>
  <si>
    <t>Exposure to unspecified type of radiation, Residential institution,While engaged in sports activity</t>
  </si>
  <si>
    <t>W91.11</t>
  </si>
  <si>
    <t>Exposure to unspecified type of radiation, Residential institution,While engaged in leisure activity</t>
  </si>
  <si>
    <t>W91.12</t>
  </si>
  <si>
    <t>Exposure to unspecified type of radiation, Residential institution,While working for income</t>
  </si>
  <si>
    <t>W91.13</t>
  </si>
  <si>
    <t>Exposure to unspecified type of radiation, Residential institution,While engaged in other types of work</t>
  </si>
  <si>
    <t>W91.14</t>
  </si>
  <si>
    <t>Exposure to unspecified type of radiation, Residential institution,While resting, sleeping, eating or engaging in other vital activities</t>
  </si>
  <si>
    <t>W91.18</t>
  </si>
  <si>
    <t>Exposure to unspecified type of radiation, Residential institution,While engaged in other specified activities</t>
  </si>
  <si>
    <t>W91.19</t>
  </si>
  <si>
    <t>Exposure to unspecified type of radiation, Residential institution,During unspecified activity</t>
  </si>
  <si>
    <t>W91.20</t>
  </si>
  <si>
    <t>Exposure to unspecified type of radiation, School, other institution and public administrative area,While engaged in sports activity</t>
  </si>
  <si>
    <t>W91.21</t>
  </si>
  <si>
    <t>Exposure to unspecified type of radiation, School, other institution and public administrative area,While engaged in leisure activity</t>
  </si>
  <si>
    <t>W91.22</t>
  </si>
  <si>
    <t>Exposure to unspecified type of radiation, School, other institution and public administrative area,While working for income</t>
  </si>
  <si>
    <t>W91.23</t>
  </si>
  <si>
    <t>Exposure to unspecified type of radiation, School, other institution and public administrative area,While engaged in other types of work</t>
  </si>
  <si>
    <t>W91.24</t>
  </si>
  <si>
    <t>Exposure to unspecified type of radiation, School, other institution and public administrative area,While resting, sleeping, eating or engaging in other vital activities</t>
  </si>
  <si>
    <t>W91.28</t>
  </si>
  <si>
    <t>Exposure to unspecified type of radiation, School, other institution and public administrative area,While engaged in other specified activities</t>
  </si>
  <si>
    <t>W91.29</t>
  </si>
  <si>
    <t>Exposure to unspecified type of radiation, School, other institution and public administrative area,During unspecified activity</t>
  </si>
  <si>
    <t>W91.30</t>
  </si>
  <si>
    <t>Exposure to unspecified type of radiation, Sports and athletics area,While engaged in sports activity</t>
  </si>
  <si>
    <t>W91.31</t>
  </si>
  <si>
    <t>Exposure to unspecified type of radiation, Sports and athletics area,While engaged in leisure activity</t>
  </si>
  <si>
    <t>W91.32</t>
  </si>
  <si>
    <t>Exposure to unspecified type of radiation, Sports and athletics area,While working for income</t>
  </si>
  <si>
    <t>W91.33</t>
  </si>
  <si>
    <t>Exposure to unspecified type of radiation, Sports and athletics area,While engaged in other types of work</t>
  </si>
  <si>
    <t>W91.34</t>
  </si>
  <si>
    <t>Exposure to unspecified type of radiation, Sports and athletics area,While resting, sleeping, eating or engaging in other vital activities</t>
  </si>
  <si>
    <t>W91.38</t>
  </si>
  <si>
    <t>Exposure to unspecified type of radiation, Sports and athletics area,While engaged in other specified activities</t>
  </si>
  <si>
    <t>W91.39</t>
  </si>
  <si>
    <t>Exposure to unspecified type of radiation, Sports and athletics area,During unspecified activity</t>
  </si>
  <si>
    <t>W91.40</t>
  </si>
  <si>
    <t>Exposure to unspecified type of radiation, Street and highway,While engaged in sports activity</t>
  </si>
  <si>
    <t>W91.41</t>
  </si>
  <si>
    <t>Exposure to unspecified type of radiation, Street and highway,While engaged in leisure activity</t>
  </si>
  <si>
    <t>W91.42</t>
  </si>
  <si>
    <t>Exposure to unspecified type of radiation, Street and highway,While working for income</t>
  </si>
  <si>
    <t>W91.43</t>
  </si>
  <si>
    <t>Exposure to unspecified type of radiation, Street and highway,While engaged in other types of work</t>
  </si>
  <si>
    <t>W91.44</t>
  </si>
  <si>
    <t>Exposure to unspecified type of radiation, Street and highway,While resting, sleeping, eating or engaging in other vital activities</t>
  </si>
  <si>
    <t>W91.48</t>
  </si>
  <si>
    <t>Exposure to unspecified type of radiation, Street and highway,While engaged in other specified activities</t>
  </si>
  <si>
    <t>W91.49</t>
  </si>
  <si>
    <t>Exposure to unspecified type of radiation, Street and highway,During unspecified activity</t>
  </si>
  <si>
    <t>W91.50</t>
  </si>
  <si>
    <t>Exposure to unspecified type of radiation, Trade and service area,While engaged in sports activity</t>
  </si>
  <si>
    <t>W91.51</t>
  </si>
  <si>
    <t>Exposure to unspecified type of radiation, Trade and service area,While engaged in leisure activity</t>
  </si>
  <si>
    <t>W91.52</t>
  </si>
  <si>
    <t>Exposure to unspecified type of radiation, Trade and service area,While working for income</t>
  </si>
  <si>
    <t>W91.53</t>
  </si>
  <si>
    <t>Exposure to unspecified type of radiation, Trade and service area,While engaged in other types of work</t>
  </si>
  <si>
    <t>W91.54</t>
  </si>
  <si>
    <t>Exposure to unspecified type of radiation, Trade and service area,While resting, sleeping, eating or engaging in other vital activities</t>
  </si>
  <si>
    <t>W91.58</t>
  </si>
  <si>
    <t>Exposure to unspecified type of radiation, Trade and service area,While engaged in other specified activities</t>
  </si>
  <si>
    <t>W91.59</t>
  </si>
  <si>
    <t>Exposure to unspecified type of radiation, Trade and service area,During unspecified activity</t>
  </si>
  <si>
    <t>W91.60</t>
  </si>
  <si>
    <t>Exposure to unspecified type of radiation, Industrial and construction area,While engaged in sports activity</t>
  </si>
  <si>
    <t>W91.61</t>
  </si>
  <si>
    <t>Exposure to unspecified type of radiation, Industrial and construction area,While engaged in leisure activity</t>
  </si>
  <si>
    <t>W91.62</t>
  </si>
  <si>
    <t>Exposure to unspecified type of radiation, Industrial and construction area,While working for income</t>
  </si>
  <si>
    <t>W91.63</t>
  </si>
  <si>
    <t>Exposure to unspecified type of radiation, Industrial and construction area,While engaged in other types of work</t>
  </si>
  <si>
    <t>W91.64</t>
  </si>
  <si>
    <t>Exposure to unspecified type of radiation, Industrial and construction area,While resting, sleeping, eating or engaging in other vital activities</t>
  </si>
  <si>
    <t>W91.68</t>
  </si>
  <si>
    <t>Exposure to unspecified type of radiation, Industrial and construction area,While engaged in other specified activities</t>
  </si>
  <si>
    <t>W91.69</t>
  </si>
  <si>
    <t>Exposure to unspecified type of radiation, Industrial and construction area,During unspecified activity</t>
  </si>
  <si>
    <t>W91.70</t>
  </si>
  <si>
    <t>Exposure to unspecified type of radiation, Farm,While engaged in sports activity</t>
  </si>
  <si>
    <t>W91.71</t>
  </si>
  <si>
    <t>Exposure to unspecified type of radiation, Farm,While engaged in leisure activity</t>
  </si>
  <si>
    <t>W91.72</t>
  </si>
  <si>
    <t>Exposure to unspecified type of radiation, Farm,While working for income</t>
  </si>
  <si>
    <t>W91.73</t>
  </si>
  <si>
    <t>Exposure to unspecified type of radiation, Farm,While engaged in other types of work</t>
  </si>
  <si>
    <t>W91.74</t>
  </si>
  <si>
    <t>Exposure to unspecified type of radiation, Farm,While resting, sleeping, eating or engaging in other vital activities</t>
  </si>
  <si>
    <t>W91.78</t>
  </si>
  <si>
    <t>Exposure to unspecified type of radiation, Farm,While engaged in other specified activities</t>
  </si>
  <si>
    <t>W91.79</t>
  </si>
  <si>
    <t>Exposure to unspecified type of radiation, Farm,During unspecified activity</t>
  </si>
  <si>
    <t>W91.80</t>
  </si>
  <si>
    <t>Exposure to unspecified type of radiation, Other specified places,While engaged in sports activity</t>
  </si>
  <si>
    <t>W91.81</t>
  </si>
  <si>
    <t>Exposure to unspecified type of radiation, Other specified places,While engaged in leisure activity</t>
  </si>
  <si>
    <t>W91.82</t>
  </si>
  <si>
    <t>Exposure to unspecified type of radiation, Other specified places,While working for income</t>
  </si>
  <si>
    <t>W91.83</t>
  </si>
  <si>
    <t>Exposure to unspecified type of radiation, Other specified places,While engaged in other types of work</t>
  </si>
  <si>
    <t>W91.84</t>
  </si>
  <si>
    <t>Exposure to unspecified type of radiation, Other specified places,While resting, sleeping, eating or engaging in other vital activities</t>
  </si>
  <si>
    <t>W91.88</t>
  </si>
  <si>
    <t>Exposure to unspecified type of radiation, Other specified places,While engaged in other specified activities</t>
  </si>
  <si>
    <t>W91.89</t>
  </si>
  <si>
    <t>Exposure to unspecified type of radiation, Other specified places,During unspecified activity</t>
  </si>
  <si>
    <t>W91.90</t>
  </si>
  <si>
    <t>Exposure to unspecified type of radiation, Unspecified place,While engaged in sports activity</t>
  </si>
  <si>
    <t>W91.91</t>
  </si>
  <si>
    <t>Exposure to unspecified type of radiation, Unspecified place,While engaged in leisure activity</t>
  </si>
  <si>
    <t>W91.92</t>
  </si>
  <si>
    <t>Exposure to unspecified type of radiation, Unspecified place,While working for income</t>
  </si>
  <si>
    <t>W91.93</t>
  </si>
  <si>
    <t>Exposure to unspecified type of radiation, Unspecified place,While engaged in other types of work</t>
  </si>
  <si>
    <t>W91.94</t>
  </si>
  <si>
    <t>Exposure to unspecified type of radiation, Unspecified place,While resting, sleeping, eating or engaging in other vital activities</t>
  </si>
  <si>
    <t>W91.98</t>
  </si>
  <si>
    <t>Exposure to unspecified type of radiation, Unspecified place,While engaged in other specified activities</t>
  </si>
  <si>
    <t>W91.99</t>
  </si>
  <si>
    <t>Exposure to unspecified type of radiation, Unspecified place,During unspecified activity</t>
  </si>
  <si>
    <t>W92</t>
  </si>
  <si>
    <t>Exposure to excessive heat of man-made origin</t>
  </si>
  <si>
    <t>W92.00</t>
  </si>
  <si>
    <t>Exposure to excessive heat of man-made origin, Home,While engaged in sports activity</t>
  </si>
  <si>
    <t>W92.01</t>
  </si>
  <si>
    <t>Exposure to excessive heat of man-made origin, Home,While engaged in leisure activity</t>
  </si>
  <si>
    <t>W92.02</t>
  </si>
  <si>
    <t>Exposure to excessive heat of man-made origin, Home,While working for income</t>
  </si>
  <si>
    <t>W92.03</t>
  </si>
  <si>
    <t>Exposure to excessive heat of man-made origin, Home,While engaged in other types of work</t>
  </si>
  <si>
    <t>W92.04</t>
  </si>
  <si>
    <t>Exposure to excessive heat of man-made origin, Home,While resting, sleeping, eating or engaging in other vital activities</t>
  </si>
  <si>
    <t>W92.08</t>
  </si>
  <si>
    <t>Exposure to excessive heat of man-made origin, Home,While engaged in other specified activities</t>
  </si>
  <si>
    <t>W92.09</t>
  </si>
  <si>
    <t>Exposure to excessive heat of man-made origin, Home,During unspecified activity</t>
  </si>
  <si>
    <t>W92.10</t>
  </si>
  <si>
    <t>Exposure to excessive heat of man-made origin, Residential institution,While engaged in sports activity</t>
  </si>
  <si>
    <t>W92.11</t>
  </si>
  <si>
    <t>Exposure to excessive heat of man-made origin, Residential institution,While engaged in leisure activity</t>
  </si>
  <si>
    <t>W92.12</t>
  </si>
  <si>
    <t>Exposure to excessive heat of man-made origin, Residential institution,While working for income</t>
  </si>
  <si>
    <t>W92.13</t>
  </si>
  <si>
    <t>Exposure to excessive heat of man-made origin, Residential institution,While engaged in other types of work</t>
  </si>
  <si>
    <t>W92.14</t>
  </si>
  <si>
    <t>Exposure to excessive heat of man-made origin, Residential institution,While resting, sleeping, eating or engaging in other vital activities</t>
  </si>
  <si>
    <t>W92.18</t>
  </si>
  <si>
    <t>Exposure to excessive heat of man-made origin, Residential institution,While engaged in other specified activities</t>
  </si>
  <si>
    <t>W92.19</t>
  </si>
  <si>
    <t>Exposure to excessive heat of man-made origin, Residential institution,During unspecified activity</t>
  </si>
  <si>
    <t>W92.20</t>
  </si>
  <si>
    <t>Exposure to excessive heat of man-made origin, School, other institution and public administrative area,While engaged in sports activity</t>
  </si>
  <si>
    <t>W92.21</t>
  </si>
  <si>
    <t>Exposure to excessive heat of man-made origin, School, other institution and public administrative area,While engaged in leisure activity</t>
  </si>
  <si>
    <t>W92.22</t>
  </si>
  <si>
    <t>Exposure to excessive heat of man-made origin, School, other institution and public administrative area,While working for income</t>
  </si>
  <si>
    <t>W92.23</t>
  </si>
  <si>
    <t>Exposure to excessive heat of man-made origin, School, other institution and public administrative area,While engaged in other types of work</t>
  </si>
  <si>
    <t>W92.24</t>
  </si>
  <si>
    <t>Exposure to excessive heat of man-made origin, School, other institution and public administrative area,While resting, sleeping, eating or engaging in other vital activities</t>
  </si>
  <si>
    <t>W92.28</t>
  </si>
  <si>
    <t>Exposure to excessive heat of man-made origin, School, other institution and public administrative area,While engaged in other specified activities</t>
  </si>
  <si>
    <t>W92.29</t>
  </si>
  <si>
    <t>Exposure to excessive heat of man-made origin, School, other institution and public administrative area,During unspecified activity</t>
  </si>
  <si>
    <t>W92.30</t>
  </si>
  <si>
    <t>Exposure to excessive heat of man-made origin, Sports and athletics area,While engaged in sports activity</t>
  </si>
  <si>
    <t>W92.31</t>
  </si>
  <si>
    <t>Exposure to excessive heat of man-made origin, Sports and athletics area,While engaged in leisure activity</t>
  </si>
  <si>
    <t>W92.32</t>
  </si>
  <si>
    <t>Exposure to excessive heat of man-made origin, Sports and athletics area,While working for income</t>
  </si>
  <si>
    <t>W92.33</t>
  </si>
  <si>
    <t>Exposure to excessive heat of man-made origin, Sports and athletics area,While engaged in other types of work</t>
  </si>
  <si>
    <t>W92.34</t>
  </si>
  <si>
    <t>Exposure to excessive heat of man-made origin, Sports and athletics area,While resting, sleeping, eating or engaging in other vital activities</t>
  </si>
  <si>
    <t>W92.38</t>
  </si>
  <si>
    <t>Exposure to excessive heat of man-made origin, Sports and athletics area,While engaged in other specified activities</t>
  </si>
  <si>
    <t>W92.39</t>
  </si>
  <si>
    <t>Exposure to excessive heat of man-made origin, Sports and athletics area,During unspecified activity</t>
  </si>
  <si>
    <t>W92.40</t>
  </si>
  <si>
    <t>Exposure to excessive heat of man-made origin, Street and highway,While engaged in sports activity</t>
  </si>
  <si>
    <t>W92.41</t>
  </si>
  <si>
    <t>Exposure to excessive heat of man-made origin, Street and highway,While engaged in leisure activity</t>
  </si>
  <si>
    <t>W92.42</t>
  </si>
  <si>
    <t>Exposure to excessive heat of man-made origin, Street and highway,While working for income</t>
  </si>
  <si>
    <t>W92.43</t>
  </si>
  <si>
    <t>Exposure to excessive heat of man-made origin, Street and highway,While engaged in other types of work</t>
  </si>
  <si>
    <t>W92.44</t>
  </si>
  <si>
    <t>Exposure to excessive heat of man-made origin, Street and highway,While resting, sleeping, eating or engaging in other vital activities</t>
  </si>
  <si>
    <t>W92.48</t>
  </si>
  <si>
    <t>Exposure to excessive heat of man-made origin, Street and highway,While engaged in other specified activities</t>
  </si>
  <si>
    <t>W92.49</t>
  </si>
  <si>
    <t>Exposure to excessive heat of man-made origin, Street and highway,During unspecified activity</t>
  </si>
  <si>
    <t>W92.50</t>
  </si>
  <si>
    <t>Exposure to excessive heat of man-made origin, Trade and service area,While engaged in sports activity</t>
  </si>
  <si>
    <t>W92.51</t>
  </si>
  <si>
    <t>Exposure to excessive heat of man-made origin, Trade and service area,While engaged in leisure activity</t>
  </si>
  <si>
    <t>W92.52</t>
  </si>
  <si>
    <t>Exposure to excessive heat of man-made origin, Trade and service area,While working for income</t>
  </si>
  <si>
    <t>W92.53</t>
  </si>
  <si>
    <t>Exposure to excessive heat of man-made origin, Trade and service area,While engaged in other types of work</t>
  </si>
  <si>
    <t>W92.54</t>
  </si>
  <si>
    <t>Exposure to excessive heat of man-made origin, Trade and service area,While resting, sleeping, eating or engaging in other vital activities</t>
  </si>
  <si>
    <t>W92.58</t>
  </si>
  <si>
    <t>Exposure to excessive heat of man-made origin, Trade and service area,While engaged in other specified activities</t>
  </si>
  <si>
    <t>W92.59</t>
  </si>
  <si>
    <t>Exposure to excessive heat of man-made origin, Trade and service area,During unspecified activity</t>
  </si>
  <si>
    <t>W92.60</t>
  </si>
  <si>
    <t>Exposure to excessive heat of man-made origin, Industrial and construction area,While engaged in sports activity</t>
  </si>
  <si>
    <t>W92.61</t>
  </si>
  <si>
    <t>Exposure to excessive heat of man-made origin, Industrial and construction area,While engaged in leisure activity</t>
  </si>
  <si>
    <t>W92.62</t>
  </si>
  <si>
    <t>Exposure to excessive heat of man-made origin, Industrial and construction area,While working for income</t>
  </si>
  <si>
    <t>W92.63</t>
  </si>
  <si>
    <t>Exposure to excessive heat of man-made origin, Industrial and construction area,While engaged in other types of work</t>
  </si>
  <si>
    <t>W92.64</t>
  </si>
  <si>
    <t>Exposure to excessive heat of man-made origin, Industrial and construction area,While resting, sleeping, eating or engaging in other vital activities</t>
  </si>
  <si>
    <t>W92.68</t>
  </si>
  <si>
    <t>Exposure to excessive heat of man-made origin, Industrial and construction area,While engaged in other specified activities</t>
  </si>
  <si>
    <t>W92.69</t>
  </si>
  <si>
    <t>Exposure to excessive heat of man-made origin, Industrial and construction area,During unspecified activity</t>
  </si>
  <si>
    <t>W92.70</t>
  </si>
  <si>
    <t>Exposure to excessive heat of man-made origin, Farm,While engaged in sports activity</t>
  </si>
  <si>
    <t>W92.71</t>
  </si>
  <si>
    <t>Exposure to excessive heat of man-made origin, Farm,While engaged in leisure activity</t>
  </si>
  <si>
    <t>W92.72</t>
  </si>
  <si>
    <t>Exposure to excessive heat of man-made origin, Farm,While working for income</t>
  </si>
  <si>
    <t>W92.73</t>
  </si>
  <si>
    <t>Exposure to excessive heat of man-made origin, Farm,While engaged in other types of work</t>
  </si>
  <si>
    <t>W92.74</t>
  </si>
  <si>
    <t>Exposure to excessive heat of man-made origin, Farm,While resting, sleeping, eating or engaging in other vital activities</t>
  </si>
  <si>
    <t>W92.78</t>
  </si>
  <si>
    <t>Exposure to excessive heat of man-made origin, Farm,While engaged in other specified activities</t>
  </si>
  <si>
    <t>W92.79</t>
  </si>
  <si>
    <t>Exposure to excessive heat of man-made origin, Farm,During unspecified activity</t>
  </si>
  <si>
    <t>W92.80</t>
  </si>
  <si>
    <t>Exposure to excessive heat of man-made origin, Other specified places,While engaged in sports activity</t>
  </si>
  <si>
    <t>W92.81</t>
  </si>
  <si>
    <t>Exposure to excessive heat of man-made origin, Other specified places,While engaged in leisure activity</t>
  </si>
  <si>
    <t>W92.82</t>
  </si>
  <si>
    <t>Exposure to excessive heat of man-made origin, Other specified places,While working for income</t>
  </si>
  <si>
    <t>W92.83</t>
  </si>
  <si>
    <t>Exposure to excessive heat of man-made origin, Other specified places,While engaged in other types of work</t>
  </si>
  <si>
    <t>W92.84</t>
  </si>
  <si>
    <t>Exposure to excessive heat of man-made origin, Other specified places,While resting, sleeping, eating or engaging in other vital activities</t>
  </si>
  <si>
    <t>W92.88</t>
  </si>
  <si>
    <t>Exposure to excessive heat of man-made origin, Other specified places,While engaged in other specified activities</t>
  </si>
  <si>
    <t>W92.89</t>
  </si>
  <si>
    <t>Exposure to excessive heat of man-made origin, Other specified places,During unspecified activity</t>
  </si>
  <si>
    <t>W92.90</t>
  </si>
  <si>
    <t>Exposure to excessive heat of man-made origin, Unspecified place,While engaged in sports activity</t>
  </si>
  <si>
    <t>W92.91</t>
  </si>
  <si>
    <t>Exposure to excessive heat of man-made origin, Unspecified place,While engaged in leisure activity</t>
  </si>
  <si>
    <t>W92.92</t>
  </si>
  <si>
    <t>Exposure to excessive heat of man-made origin, Unspecified place,While working for income</t>
  </si>
  <si>
    <t>W92.93</t>
  </si>
  <si>
    <t>Exposure to excessive heat of man-made origin, Unspecified place,While engaged in other types of work</t>
  </si>
  <si>
    <t>W92.94</t>
  </si>
  <si>
    <t>Exposure to excessive heat of man-made origin, Unspecified place,While resting, sleeping, eating or engaging in other vital activities</t>
  </si>
  <si>
    <t>W92.98</t>
  </si>
  <si>
    <t>Exposure to excessive heat of man-made origin, Unspecified place,While engaged in other specified activities</t>
  </si>
  <si>
    <t>W92.99</t>
  </si>
  <si>
    <t>Exposure to excessive heat of man-made origin, Unspecified place,During unspecified activity</t>
  </si>
  <si>
    <t>W93</t>
  </si>
  <si>
    <t>Exposure to excessive cold of man-made origin</t>
  </si>
  <si>
    <t>W93.00</t>
  </si>
  <si>
    <t>Exposure to excessive cold of man-made origin, Home,While engaged in sports activity</t>
  </si>
  <si>
    <t>W93.01</t>
  </si>
  <si>
    <t>Exposure to excessive cold of man-made origin, Home,While engaged in leisure activity</t>
  </si>
  <si>
    <t>W93.02</t>
  </si>
  <si>
    <t>Exposure to excessive cold of man-made origin, Home,While working for income</t>
  </si>
  <si>
    <t>W93.03</t>
  </si>
  <si>
    <t>Exposure to excessive cold of man-made origin, Home,While engaged in other types of work</t>
  </si>
  <si>
    <t>W93.04</t>
  </si>
  <si>
    <t>Exposure to excessive cold of man-made origin, Home,While resting, sleeping, eating or engaging in other vital activities</t>
  </si>
  <si>
    <t>W93.08</t>
  </si>
  <si>
    <t>Exposure to excessive cold of man-made origin, Home,While engaged in other specified activities</t>
  </si>
  <si>
    <t>W93.09</t>
  </si>
  <si>
    <t>Exposure to excessive cold of man-made origin, Home,During unspecified activity</t>
  </si>
  <si>
    <t>W93.10</t>
  </si>
  <si>
    <t>Exposure to excessive cold of man-made origin, Residential institution,While engaged in sports activity</t>
  </si>
  <si>
    <t>W93.11</t>
  </si>
  <si>
    <t>Exposure to excessive cold of man-made origin, Residential institution,While engaged in leisure activity</t>
  </si>
  <si>
    <t>W93.12</t>
  </si>
  <si>
    <t>Exposure to excessive cold of man-made origin, Residential institution,While working for income</t>
  </si>
  <si>
    <t>W93.13</t>
  </si>
  <si>
    <t>Exposure to excessive cold of man-made origin, Residential institution,While engaged in other types of work</t>
  </si>
  <si>
    <t>W93.14</t>
  </si>
  <si>
    <t>Exposure to excessive cold of man-made origin, Residential institution,While resting, sleeping, eating or engaging in other vital activities</t>
  </si>
  <si>
    <t>W93.18</t>
  </si>
  <si>
    <t>Exposure to excessive cold of man-made origin, Residential institution,While engaged in other specified activities</t>
  </si>
  <si>
    <t>W93.19</t>
  </si>
  <si>
    <t>Exposure to excessive cold of man-made origin, Residential institution,During unspecified activity</t>
  </si>
  <si>
    <t>W93.20</t>
  </si>
  <si>
    <t>Exposure to excessive cold of man-made origin, School, other institution and public administrative area,While engaged in sports activity</t>
  </si>
  <si>
    <t>W93.21</t>
  </si>
  <si>
    <t>Exposure to excessive cold of man-made origin, School, other institution and public administrative area,While engaged in leisure activity</t>
  </si>
  <si>
    <t>W93.22</t>
  </si>
  <si>
    <t>Exposure to excessive cold of man-made origin, School, other institution and public administrative area,While working for income</t>
  </si>
  <si>
    <t>W93.23</t>
  </si>
  <si>
    <t>Exposure to excessive cold of man-made origin, School, other institution and public administrative area,While engaged in other types of work</t>
  </si>
  <si>
    <t>W93.24</t>
  </si>
  <si>
    <t>Exposure to excessive cold of man-made origin, School, other institution and public administrative area,While resting, sleeping, eating or engaging in other vital activities</t>
  </si>
  <si>
    <t>W93.28</t>
  </si>
  <si>
    <t>Exposure to excessive cold of man-made origin, School, other institution and public administrative area,While engaged in other specified activities</t>
  </si>
  <si>
    <t>W93.29</t>
  </si>
  <si>
    <t>Exposure to excessive cold of man-made origin, School, other institution and public administrative area,During unspecified activity</t>
  </si>
  <si>
    <t>W93.30</t>
  </si>
  <si>
    <t>Exposure to excessive cold of man-made origin, Sports and athletics area,While engaged in sports activity</t>
  </si>
  <si>
    <t>W93.31</t>
  </si>
  <si>
    <t>Exposure to excessive cold of man-made origin, Sports and athletics area,While engaged in leisure activity</t>
  </si>
  <si>
    <t>W93.32</t>
  </si>
  <si>
    <t>Exposure to excessive cold of man-made origin, Sports and athletics area,While working for income</t>
  </si>
  <si>
    <t>W93.33</t>
  </si>
  <si>
    <t>Exposure to excessive cold of man-made origin, Sports and athletics area,While engaged in other types of work</t>
  </si>
  <si>
    <t>W93.34</t>
  </si>
  <si>
    <t>Exposure to excessive cold of man-made origin, Sports and athletics area,While resting, sleeping, eating or engaging in other vital activities</t>
  </si>
  <si>
    <t>W93.38</t>
  </si>
  <si>
    <t>Exposure to excessive cold of man-made origin, Sports and athletics area,While engaged in other specified activities</t>
  </si>
  <si>
    <t>W93.39</t>
  </si>
  <si>
    <t>Exposure to excessive cold of man-made origin, Sports and athletics area,During unspecified activity</t>
  </si>
  <si>
    <t>W93.40</t>
  </si>
  <si>
    <t>Exposure to excessive cold of man-made origin, Street and highway,While engaged in sports activity</t>
  </si>
  <si>
    <t>W93.41</t>
  </si>
  <si>
    <t>Exposure to excessive cold of man-made origin, Street and highway,While engaged in leisure activity</t>
  </si>
  <si>
    <t>W93.42</t>
  </si>
  <si>
    <t>Exposure to excessive cold of man-made origin, Street and highway,While working for income</t>
  </si>
  <si>
    <t>W93.43</t>
  </si>
  <si>
    <t>Exposure to excessive cold of man-made origin, Street and highway,While engaged in other types of work</t>
  </si>
  <si>
    <t>W93.44</t>
  </si>
  <si>
    <t>Exposure to excessive cold of man-made origin, Street and highway,While resting, sleeping, eating or engaging in other vital activities</t>
  </si>
  <si>
    <t>W93.48</t>
  </si>
  <si>
    <t>Exposure to excessive cold of man-made origin, Street and highway,While engaged in other specified activities</t>
  </si>
  <si>
    <t>W93.49</t>
  </si>
  <si>
    <t>Exposure to excessive cold of man-made origin, Street and highway,During unspecified activity</t>
  </si>
  <si>
    <t>W93.50</t>
  </si>
  <si>
    <t>Exposure to excessive cold of man-made origin, Trade and service area,While engaged in sports activity</t>
  </si>
  <si>
    <t>W93.51</t>
  </si>
  <si>
    <t>Exposure to excessive cold of man-made origin, Trade and service area,While engaged in leisure activity</t>
  </si>
  <si>
    <t>W93.52</t>
  </si>
  <si>
    <t>Exposure to excessive cold of man-made origin, Trade and service area,While working for income</t>
  </si>
  <si>
    <t>W93.53</t>
  </si>
  <si>
    <t>Exposure to excessive cold of man-made origin, Trade and service area,While engaged in other types of work</t>
  </si>
  <si>
    <t>W93.54</t>
  </si>
  <si>
    <t>Exposure to excessive cold of man-made origin, Trade and service area,While resting, sleeping, eating or engaging in other vital activities</t>
  </si>
  <si>
    <t>W93.58</t>
  </si>
  <si>
    <t>Exposure to excessive cold of man-made origin, Trade and service area,While engaged in other specified activities</t>
  </si>
  <si>
    <t>W93.59</t>
  </si>
  <si>
    <t>Exposure to excessive cold of man-made origin, Trade and service area,During unspecified activity</t>
  </si>
  <si>
    <t>W93.60</t>
  </si>
  <si>
    <t>Exposure to excessive cold of man-made origin, Industrial and construction area,While engaged in sports activity</t>
  </si>
  <si>
    <t>W93.61</t>
  </si>
  <si>
    <t>Exposure to excessive cold of man-made origin, Industrial and construction area,While engaged in leisure activity</t>
  </si>
  <si>
    <t>W93.62</t>
  </si>
  <si>
    <t>Exposure to excessive cold of man-made origin, Industrial and construction area,While working for income</t>
  </si>
  <si>
    <t>W93.63</t>
  </si>
  <si>
    <t>Exposure to excessive cold of man-made origin, Industrial and construction area,While engaged in other types of work</t>
  </si>
  <si>
    <t>W93.64</t>
  </si>
  <si>
    <t>Exposure to excessive cold of man-made origin, Industrial and construction area,While resting, sleeping, eating or engaging in other vital activities</t>
  </si>
  <si>
    <t>W93.68</t>
  </si>
  <si>
    <t>Exposure to excessive cold of man-made origin, Industrial and construction area,While engaged in other specified activities</t>
  </si>
  <si>
    <t>W93.69</t>
  </si>
  <si>
    <t>Exposure to excessive cold of man-made origin, Industrial and construction area,During unspecified activity</t>
  </si>
  <si>
    <t>W93.70</t>
  </si>
  <si>
    <t>Exposure to excessive cold of man-made origin, Farm,While engaged in sports activity</t>
  </si>
  <si>
    <t>W93.71</t>
  </si>
  <si>
    <t>Exposure to excessive cold of man-made origin, Farm,While engaged in leisure activity</t>
  </si>
  <si>
    <t>W93.72</t>
  </si>
  <si>
    <t>Exposure to excessive cold of man-made origin, Farm,While working for income</t>
  </si>
  <si>
    <t>W93.73</t>
  </si>
  <si>
    <t>Exposure to excessive cold of man-made origin, Farm,While engaged in other types of work</t>
  </si>
  <si>
    <t>W93.74</t>
  </si>
  <si>
    <t>Exposure to excessive cold of man-made origin, Farm,While resting, sleeping, eating or engaging in other vital activities</t>
  </si>
  <si>
    <t>W93.78</t>
  </si>
  <si>
    <t>Exposure to excessive cold of man-made origin, Farm,While engaged in other specified activities</t>
  </si>
  <si>
    <t>W93.79</t>
  </si>
  <si>
    <t>Exposure to excessive cold of man-made origin, Farm,During unspecified activity</t>
  </si>
  <si>
    <t>W93.80</t>
  </si>
  <si>
    <t>Exposure to excessive cold of man-made origin, Other specified places,While engaged in sports activity</t>
  </si>
  <si>
    <t>W93.81</t>
  </si>
  <si>
    <t>Exposure to excessive cold of man-made origin, Other specified places,While engaged in leisure activity</t>
  </si>
  <si>
    <t>W93.82</t>
  </si>
  <si>
    <t>Exposure to excessive cold of man-made origin, Other specified places,While working for income</t>
  </si>
  <si>
    <t>W93.83</t>
  </si>
  <si>
    <t>Exposure to excessive cold of man-made origin, Other specified places,While engaged in other types of work</t>
  </si>
  <si>
    <t>W93.84</t>
  </si>
  <si>
    <t>Exposure to excessive cold of man-made origin, Other specified places,While resting, sleeping, eating or engaging in other vital activities</t>
  </si>
  <si>
    <t>W93.88</t>
  </si>
  <si>
    <t>Exposure to excessive cold of man-made origin, Other specified places,While engaged in other specified activities</t>
  </si>
  <si>
    <t>W93.89</t>
  </si>
  <si>
    <t>Exposure to excessive cold of man-made origin, Other specified places,During unspecified activity</t>
  </si>
  <si>
    <t>W93.90</t>
  </si>
  <si>
    <t>Exposure to excessive cold of man-made origin, Unspecified place,While engaged in sports activity</t>
  </si>
  <si>
    <t>W93.91</t>
  </si>
  <si>
    <t>Exposure to excessive cold of man-made origin, Unspecified place,While engaged in leisure activity</t>
  </si>
  <si>
    <t>W93.92</t>
  </si>
  <si>
    <t>Exposure to excessive cold of man-made origin, Unspecified place,While working for income</t>
  </si>
  <si>
    <t>W93.93</t>
  </si>
  <si>
    <t>Exposure to excessive cold of man-made origin, Unspecified place,While engaged in other types of work</t>
  </si>
  <si>
    <t>W93.94</t>
  </si>
  <si>
    <t>Exposure to excessive cold of man-made origin, Unspecified place,While resting, sleeping, eating or engaging in other vital activities</t>
  </si>
  <si>
    <t>W93.98</t>
  </si>
  <si>
    <t>Exposure to excessive cold of man-made origin, Unspecified place,While engaged in other specified activities</t>
  </si>
  <si>
    <t>W93.99</t>
  </si>
  <si>
    <t>Exposure to excessive cold of man-made origin, Unspecified place,During unspecified activity</t>
  </si>
  <si>
    <t>W94</t>
  </si>
  <si>
    <t>Exposure to high and low air pressure and changes in air pressure</t>
  </si>
  <si>
    <t>W94.00</t>
  </si>
  <si>
    <t>Exposure to high and low air pressure and changes in air pressure, Home,While engaged in sports activity</t>
  </si>
  <si>
    <t>W94.01</t>
  </si>
  <si>
    <t>Exposure to high and low air pressure and changes in air pressure, Home,While engaged in leisure activity</t>
  </si>
  <si>
    <t>W94.02</t>
  </si>
  <si>
    <t>Exposure to high and low air pressure and changes in air pressure, Home,While working for income</t>
  </si>
  <si>
    <t>W94.03</t>
  </si>
  <si>
    <t>Exposure to high and low air pressure and changes in air pressure, Home,While engaged in other types of work</t>
  </si>
  <si>
    <t>W94.04</t>
  </si>
  <si>
    <t>Exposure to high and low air pressure and changes in air pressure, Home,While resting, sleeping, eating or engaging in other vital activities</t>
  </si>
  <si>
    <t>W94.08</t>
  </si>
  <si>
    <t>Exposure to high and low air pressure and changes in air pressure, Home,While engaged in other specified activities</t>
  </si>
  <si>
    <t>W94.09</t>
  </si>
  <si>
    <t>Exposure to high and low air pressure and changes in air pressure, Home,During unspecified activity</t>
  </si>
  <si>
    <t>W94.10</t>
  </si>
  <si>
    <t>Exposure to high and low air pressure and changes in air pressure, Residential institution,While engaged in sports activity</t>
  </si>
  <si>
    <t>W94.11</t>
  </si>
  <si>
    <t>Exposure to high and low air pressure and changes in air pressure, Residential institution,While engaged in leisure activity</t>
  </si>
  <si>
    <t>W94.12</t>
  </si>
  <si>
    <t>Exposure to high and low air pressure and changes in air pressure, Residential institution,While working for income</t>
  </si>
  <si>
    <t>W94.13</t>
  </si>
  <si>
    <t>Exposure to high and low air pressure and changes in air pressure, Residential institution,While engaged in other types of work</t>
  </si>
  <si>
    <t>W94.14</t>
  </si>
  <si>
    <t>Exposure to high and low air pressure and changes in air pressure, Residential institution,While resting, sleeping, eating or engaging in other vital activities</t>
  </si>
  <si>
    <t>W94.18</t>
  </si>
  <si>
    <t>Exposure to high and low air pressure and changes in air pressure, Residential institution,While engaged in other specified activities</t>
  </si>
  <si>
    <t>W94.19</t>
  </si>
  <si>
    <t>Exposure to high and low air pressure and changes in air pressure, Residential institution,During unspecified activity</t>
  </si>
  <si>
    <t>W94.20</t>
  </si>
  <si>
    <t>Exposure to high and low air pressure and changes in air pressure, School, other institution and public administrative area,While engaged in sports activity</t>
  </si>
  <si>
    <t>W94.21</t>
  </si>
  <si>
    <t>Exposure to high and low air pressure and changes in air pressure, School, other institution and public administrative area,While engaged in leisure activity</t>
  </si>
  <si>
    <t>W94.22</t>
  </si>
  <si>
    <t>Exposure to high and low air pressure and changes in air pressure, School, other institution and public administrative area,While working for income</t>
  </si>
  <si>
    <t>W94.23</t>
  </si>
  <si>
    <t>Exposure to high and low air pressure and changes in air pressure, School, other institution and public administrative area,While engaged in other types of work</t>
  </si>
  <si>
    <t>W94.24</t>
  </si>
  <si>
    <t>Exposure to high and low air pressure and changes in air pressure, School, other institution and public administrative area,While resting, sleeping, eating or engaging in other vital activities</t>
  </si>
  <si>
    <t>W94.28</t>
  </si>
  <si>
    <t>Exposure to high and low air pressure and changes in air pressure, School, other institution and public administrative area,While engaged in other specified activities</t>
  </si>
  <si>
    <t>W94.29</t>
  </si>
  <si>
    <t>Exposure to high and low air pressure and changes in air pressure, School, other institution and public administrative area,During unspecified activity</t>
  </si>
  <si>
    <t>W94.30</t>
  </si>
  <si>
    <t>Exposure to high and low air pressure and changes in air pressure, Sports and athletics area,While engaged in sports activity</t>
  </si>
  <si>
    <t>W94.31</t>
  </si>
  <si>
    <t>Exposure to high and low air pressure and changes in air pressure, Sports and athletics area,While engaged in leisure activity</t>
  </si>
  <si>
    <t>W94.32</t>
  </si>
  <si>
    <t>Exposure to high and low air pressure and changes in air pressure, Sports and athletics area,While working for income</t>
  </si>
  <si>
    <t>W94.33</t>
  </si>
  <si>
    <t>Exposure to high and low air pressure and changes in air pressure, Sports and athletics area,While engaged in other types of work</t>
  </si>
  <si>
    <t>W94.34</t>
  </si>
  <si>
    <t>Exposure to high and low air pressure and changes in air pressure, Sports and athletics area,While resting, sleeping, eating or engaging in other vital activities</t>
  </si>
  <si>
    <t>W94.38</t>
  </si>
  <si>
    <t>Exposure to high and low air pressure and changes in air pressure, Sports and athletics area,While engaged in other specified activities</t>
  </si>
  <si>
    <t>W94.39</t>
  </si>
  <si>
    <t>Exposure to high and low air pressure and changes in air pressure, Sports and athletics area,During unspecified activity</t>
  </si>
  <si>
    <t>W94.40</t>
  </si>
  <si>
    <t>Exposure to high and low air pressure and changes in air pressure, Street and highway,While engaged in sports activity</t>
  </si>
  <si>
    <t>W94.41</t>
  </si>
  <si>
    <t>Exposure to high and low air pressure and changes in air pressure, Street and highway,While engaged in leisure activity</t>
  </si>
  <si>
    <t>W94.42</t>
  </si>
  <si>
    <t>Exposure to high and low air pressure and changes in air pressure, Street and highway,While working for income</t>
  </si>
  <si>
    <t>W94.43</t>
  </si>
  <si>
    <t>Exposure to high and low air pressure and changes in air pressure, Street and highway,While engaged in other types of work</t>
  </si>
  <si>
    <t>W94.44</t>
  </si>
  <si>
    <t>Exposure to high and low air pressure and changes in air pressure, Street and highway,While resting, sleeping, eating or engaging in other vital activities</t>
  </si>
  <si>
    <t>W94.48</t>
  </si>
  <si>
    <t>Exposure to high and low air pressure and changes in air pressure, Street and highway,While engaged in other specified activities</t>
  </si>
  <si>
    <t>W94.49</t>
  </si>
  <si>
    <t>Exposure to high and low air pressure and changes in air pressure, Street and highway,During unspecified activity</t>
  </si>
  <si>
    <t>W94.50</t>
  </si>
  <si>
    <t>Exposure to high and low air pressure and changes in air pressure, Trade and service area,While engaged in sports activity</t>
  </si>
  <si>
    <t>W94.51</t>
  </si>
  <si>
    <t>Exposure to high and low air pressure and changes in air pressure, Trade and service area,While engaged in leisure activity</t>
  </si>
  <si>
    <t>W94.52</t>
  </si>
  <si>
    <t>Exposure to high and low air pressure and changes in air pressure, Trade and service area,While working for income</t>
  </si>
  <si>
    <t>W94.53</t>
  </si>
  <si>
    <t>Exposure to high and low air pressure and changes in air pressure, Trade and service area,While engaged in other types of work</t>
  </si>
  <si>
    <t>W94.54</t>
  </si>
  <si>
    <t>Exposure to high and low air pressure and changes in air pressure, Trade and service area,While resting, sleeping, eating or engaging in other vital activities</t>
  </si>
  <si>
    <t>W94.58</t>
  </si>
  <si>
    <t>Exposure to high and low air pressure and changes in air pressure, Trade and service area,While engaged in other specified activities</t>
  </si>
  <si>
    <t>W94.59</t>
  </si>
  <si>
    <t>Exposure to high and low air pressure and changes in air pressure, Trade and service area,During unspecified activity</t>
  </si>
  <si>
    <t>W94.60</t>
  </si>
  <si>
    <t>Exposure to high and low air pressure and changes in air pressure, Industrial and construction area,While engaged in sports activity</t>
  </si>
  <si>
    <t>W94.61</t>
  </si>
  <si>
    <t>Exposure to high and low air pressure and changes in air pressure, Industrial and construction area,While engaged in leisure activity</t>
  </si>
  <si>
    <t>W94.62</t>
  </si>
  <si>
    <t>Exposure to high and low air pressure and changes in air pressure, Industrial and construction area,While working for income</t>
  </si>
  <si>
    <t>W94.63</t>
  </si>
  <si>
    <t>Exposure to high and low air pressure and changes in air pressure, Industrial and construction area,While engaged in other types of work</t>
  </si>
  <si>
    <t>W94.64</t>
  </si>
  <si>
    <t>Exposure to high and low air pressure and changes in air pressure, Industrial and construction area,While resting, sleeping, eating or engaging in other vital activities</t>
  </si>
  <si>
    <t>W94.68</t>
  </si>
  <si>
    <t>Exposure to high and low air pressure and changes in air pressure, Industrial and construction area,While engaged in other specified activities</t>
  </si>
  <si>
    <t>W94.69</t>
  </si>
  <si>
    <t>Exposure to high and low air pressure and changes in air pressure, Industrial and construction area,During unspecified activity</t>
  </si>
  <si>
    <t>W94.70</t>
  </si>
  <si>
    <t>Exposure to high and low air pressure and changes in air pressure, Farm,While engaged in sports activity</t>
  </si>
  <si>
    <t>W94.71</t>
  </si>
  <si>
    <t>Exposure to high and low air pressure and changes in air pressure, Farm,While engaged in leisure activity</t>
  </si>
  <si>
    <t>W94.72</t>
  </si>
  <si>
    <t>Exposure to high and low air pressure and changes in air pressure, Farm,While working for income</t>
  </si>
  <si>
    <t>W94.73</t>
  </si>
  <si>
    <t>Exposure to high and low air pressure and changes in air pressure, Farm,While engaged in other types of work</t>
  </si>
  <si>
    <t>W94.74</t>
  </si>
  <si>
    <t>Exposure to high and low air pressure and changes in air pressure, Farm,While resting, sleeping, eating or engaging in other vital activities</t>
  </si>
  <si>
    <t>W94.78</t>
  </si>
  <si>
    <t>Exposure to high and low air pressure and changes in air pressure, Farm,While engaged in other specified activities</t>
  </si>
  <si>
    <t>W94.79</t>
  </si>
  <si>
    <t>Exposure to high and low air pressure and changes in air pressure, Farm,During unspecified activity</t>
  </si>
  <si>
    <t>W94.80</t>
  </si>
  <si>
    <t>Exposure to high and low air pressure and changes in air pressure, Other specified places,While engaged in sports activity</t>
  </si>
  <si>
    <t>W94.81</t>
  </si>
  <si>
    <t>Exposure to high and low air pressure and changes in air pressure, Other specified places,While engaged in leisure activity</t>
  </si>
  <si>
    <t>W94.82</t>
  </si>
  <si>
    <t>Exposure to high and low air pressure and changes in air pressure, Other specified places,While working for income</t>
  </si>
  <si>
    <t>W94.83</t>
  </si>
  <si>
    <t>Exposure to high and low air pressure and changes in air pressure, Other specified places,While engaged in other types of work</t>
  </si>
  <si>
    <t>W94.84</t>
  </si>
  <si>
    <t>Exposure to high and low air pressure and changes in air pressure, Other specified places,While resting, sleeping, eating or engaging in other vital activities</t>
  </si>
  <si>
    <t>W94.88</t>
  </si>
  <si>
    <t>Exposure to high and low air pressure and changes in air pressure, Other specified places,While engaged in other specified activities</t>
  </si>
  <si>
    <t>W94.89</t>
  </si>
  <si>
    <t>Exposure to high and low air pressure and changes in air pressure, Other specified places,During unspecified activity</t>
  </si>
  <si>
    <t>W94.90</t>
  </si>
  <si>
    <t>Exposure to high and low air pressure and changes in air pressure, Unspecified place,While engaged in sports activity</t>
  </si>
  <si>
    <t>W94.91</t>
  </si>
  <si>
    <t>Exposure to high and low air pressure and changes in air pressure, Unspecified place,While engaged in leisure activity</t>
  </si>
  <si>
    <t>W94.92</t>
  </si>
  <si>
    <t>Exposure to high and low air pressure and changes in air pressure, Unspecified place,While working for income</t>
  </si>
  <si>
    <t>W94.93</t>
  </si>
  <si>
    <t>Exposure to high and low air pressure and changes in air pressure, Unspecified place,While engaged in other types of work</t>
  </si>
  <si>
    <t>W94.94</t>
  </si>
  <si>
    <t>Exposure to high and low air pressure and changes in air pressure, Unspecified place,While resting, sleeping, eating or engaging in other vital activities</t>
  </si>
  <si>
    <t>W94.98</t>
  </si>
  <si>
    <t>Exposure to high and low air pressure and changes in air pressure, Unspecified place,While engaged in other specified activities</t>
  </si>
  <si>
    <t>W94.99</t>
  </si>
  <si>
    <t>Exposure to high and low air pressure and changes in air pressure, Unspecified place,During unspecified activity</t>
  </si>
  <si>
    <t>W99</t>
  </si>
  <si>
    <t>Exposure to other and unspecified man-made environmental factors</t>
  </si>
  <si>
    <t>W99.00</t>
  </si>
  <si>
    <t>Exposure to other and unspecified man-made environmental factors,Home,While engaged in sports activity</t>
  </si>
  <si>
    <t>W99.01</t>
  </si>
  <si>
    <t>Exposure to other and unspecified man-made environmental factors,Home,While engaged in leisure activity</t>
  </si>
  <si>
    <t>W99.02</t>
  </si>
  <si>
    <t>Exposure to other and unspecified man-made environmental factors,Home,While working for income</t>
  </si>
  <si>
    <t>W99.03</t>
  </si>
  <si>
    <t>Exposure to other and unspecified man-made environmental factors,Home,While engaged in other types of work</t>
  </si>
  <si>
    <t>W99.04</t>
  </si>
  <si>
    <t>Exposure to other and unspecified man-made environmental factors,Home,While resting, sleeping, eating or engaging in other vital activities</t>
  </si>
  <si>
    <t>W99.08</t>
  </si>
  <si>
    <t>Exposure to other and unspecified man-made environmental factors,Home,While engaged in other specified activities</t>
  </si>
  <si>
    <t>W99.09</t>
  </si>
  <si>
    <t>Exposure to other and unspecified man-made environmental factors,Home,During unspecified activity</t>
  </si>
  <si>
    <t>W99.10</t>
  </si>
  <si>
    <t>Exposure to other and unspecified man-made environmental factors,Residential institution,While engaged in sports activity</t>
  </si>
  <si>
    <t>W99.11</t>
  </si>
  <si>
    <t>Exposure to other and unspecified man-made environmental factors,Residential institution,While engaged in leisure activity</t>
  </si>
  <si>
    <t>W99.12</t>
  </si>
  <si>
    <t>Exposure to other and unspecified man-made environmental factors,Residential institution,While working for income</t>
  </si>
  <si>
    <t>W99.13</t>
  </si>
  <si>
    <t>Exposure to other and unspecified man-made environmental factors,Residential institution,While engaged in other types of work</t>
  </si>
  <si>
    <t>W99.14</t>
  </si>
  <si>
    <t>Exposure to other and unspecified man-made environmental factors,Residential institution,While resting, sleeping, eating or engaging in other vital activities</t>
  </si>
  <si>
    <t>W99.18</t>
  </si>
  <si>
    <t>Exposure to other and unspecified man-made environmental factors,Residential institution,While engaged in other specified activities</t>
  </si>
  <si>
    <t>W99.19</t>
  </si>
  <si>
    <t>Exposure to other and unspecified man-made environmental factors,Residential institution,During unspecified activity</t>
  </si>
  <si>
    <t>W99.20</t>
  </si>
  <si>
    <t>Exposure to other and unspecified man-made environmental factors,School, other institution and public administrative area,While engaged in sports activity</t>
  </si>
  <si>
    <t>W99.21</t>
  </si>
  <si>
    <t>Exposure to other and unspecified man-made environmental factors,School, other institution and public administrative area,While engaged in leisure activity</t>
  </si>
  <si>
    <t>W99.22</t>
  </si>
  <si>
    <t>Exposure to other and unspecified man-made environmental factors,School, other institution and public administrative area,While working for income</t>
  </si>
  <si>
    <t>W99.23</t>
  </si>
  <si>
    <t>Exposure to other and unspecified man-made environmental factors,School, other institution and public administrative area,While engaged in other types of work</t>
  </si>
  <si>
    <t>W99.24</t>
  </si>
  <si>
    <t>Exposure to other and unspecified man-made environmental factors,School, other institution and public administrative area,While resting, sleeping, eating or engaging in other vital activities</t>
  </si>
  <si>
    <t>W99.28</t>
  </si>
  <si>
    <t>Exposure to other and unspecified man-made environmental factors,School, other institution and public administrative area,While engaged in other specified activities</t>
  </si>
  <si>
    <t>W99.29</t>
  </si>
  <si>
    <t>Exposure to other and unspecified man-made environmental factors,School, other institution and public administrative area,During unspecified activity</t>
  </si>
  <si>
    <t>W99.30</t>
  </si>
  <si>
    <t>Exposure to other and unspecified man-made environmental factors,Sports and athletics area,While engaged in sports activity</t>
  </si>
  <si>
    <t>W99.31</t>
  </si>
  <si>
    <t>Exposure to other and unspecified man-made environmental factors,Sports and athletics area,While engaged in leisure activity</t>
  </si>
  <si>
    <t>W99.32</t>
  </si>
  <si>
    <t>Exposure to other and unspecified man-made environmental factors,Sports and athletics area,While working for income</t>
  </si>
  <si>
    <t>W99.33</t>
  </si>
  <si>
    <t>Exposure to other and unspecified man-made environmental factors,Sports and athletics area,While engaged in other types of work</t>
  </si>
  <si>
    <t>W99.34</t>
  </si>
  <si>
    <t>Exposure to other and unspecified man-made environmental factors,Sports and athletics area,While resting, sleeping, eating or engaging in other vital activities</t>
  </si>
  <si>
    <t>W99.38</t>
  </si>
  <si>
    <t>Exposure to other and unspecified man-made environmental factors,Sports and athletics area,While engaged in other specified activities</t>
  </si>
  <si>
    <t>W99.39</t>
  </si>
  <si>
    <t>Exposure to other and unspecified man-made environmental factors,Sports and athletics area,During unspecified activity</t>
  </si>
  <si>
    <t>W99.40</t>
  </si>
  <si>
    <t>Exposure to other and unspecified man-made environmental factors,Street and highway,While engaged in sports activity</t>
  </si>
  <si>
    <t>W99.41</t>
  </si>
  <si>
    <t>Exposure to other and unspecified man-made environmental factors,Street and highway,While engaged in leisure activity</t>
  </si>
  <si>
    <t>W99.42</t>
  </si>
  <si>
    <t>Exposure to other and unspecified man-made environmental factors,Street and highway,While working for income</t>
  </si>
  <si>
    <t>W99.43</t>
  </si>
  <si>
    <t>Exposure to other and unspecified man-made environmental factors,Street and highway,While engaged in other types of work</t>
  </si>
  <si>
    <t>W99.44</t>
  </si>
  <si>
    <t>Exposure to other and unspecified man-made environmental factors,Street and highway,While resting, sleeping, eating or engaging in other vital activities</t>
  </si>
  <si>
    <t>W99.48</t>
  </si>
  <si>
    <t>Exposure to other and unspecified man-made environmental factors,Street and highway,While engaged in other specified activities</t>
  </si>
  <si>
    <t>W99.49</t>
  </si>
  <si>
    <t>Exposure to other and unspecified man-made environmental factors,Street and highway,During unspecified activity</t>
  </si>
  <si>
    <t>W99.50</t>
  </si>
  <si>
    <t>Exposure to other and unspecified man-made environmental factors,Trade and service area,While engaged in sports activity</t>
  </si>
  <si>
    <t>W99.51</t>
  </si>
  <si>
    <t>Exposure to other and unspecified man-made environmental factors,Trade and service area,While engaged in leisure activity</t>
  </si>
  <si>
    <t>W99.52</t>
  </si>
  <si>
    <t>Exposure to other and unspecified man-made environmental factors,Trade and service area,While working for income</t>
  </si>
  <si>
    <t>W99.53</t>
  </si>
  <si>
    <t>Exposure to other and unspecified man-made environmental factors,Trade and service area,While engaged in other types of work</t>
  </si>
  <si>
    <t>W99.54</t>
  </si>
  <si>
    <t>Exposure to other and unspecified man-made environmental factors,Trade and service area,While resting, sleeping, eating or engaging in other vital activities</t>
  </si>
  <si>
    <t>W99.58</t>
  </si>
  <si>
    <t>Exposure to other and unspecified man-made environmental factors,Trade and service area,While engaged in other specified activities</t>
  </si>
  <si>
    <t>W99.59</t>
  </si>
  <si>
    <t>Exposure to other and unspecified man-made environmental factors,Trade and service area,During unspecified activity</t>
  </si>
  <si>
    <t>W99.60</t>
  </si>
  <si>
    <t>Exposure to other and unspecified man-made environmental factors,Industrial and construction area,While engaged in sports activity</t>
  </si>
  <si>
    <t>W99.61</t>
  </si>
  <si>
    <t>Exposure to other and unspecified man-made environmental factors,Industrial and construction area,While engaged in leisure activity</t>
  </si>
  <si>
    <t>W99.62</t>
  </si>
  <si>
    <t>Exposure to other and unspecified man-made environmental factors,Industrial and construction area,While working for income</t>
  </si>
  <si>
    <t>W99.63</t>
  </si>
  <si>
    <t>Exposure to other and unspecified man-made environmental factors,Industrial and construction area,While engaged in other types of work</t>
  </si>
  <si>
    <t>W99.64</t>
  </si>
  <si>
    <t>Exposure to other and unspecified man-made environmental factors,Industrial and construction area,While resting, sleeping, eating or engaging in other vital activities</t>
  </si>
  <si>
    <t>W99.68</t>
  </si>
  <si>
    <t>Exposure to other and unspecified man-made environmental factors,Industrial and construction area,While engaged in other specified activities</t>
  </si>
  <si>
    <t>W99.69</t>
  </si>
  <si>
    <t>Exposure to other and unspecified man-made environmental factors,Industrial and construction area,During unspecified activity</t>
  </si>
  <si>
    <t>W99.70</t>
  </si>
  <si>
    <t>Exposure to other and unspecified man-made environmental factors,Farm,While engaged in sports activity</t>
  </si>
  <si>
    <t>W99.71</t>
  </si>
  <si>
    <t>Exposure to other and unspecified man-made environmental factors,Farm,While engaged in leisure activity</t>
  </si>
  <si>
    <t>W99.72</t>
  </si>
  <si>
    <t>Exposure to other and unspecified man-made environmental factors,Farm,While working for income</t>
  </si>
  <si>
    <t>W99.73</t>
  </si>
  <si>
    <t>Exposure to other and unspecified man-made environmental factors,Farm,While engaged in other types of work</t>
  </si>
  <si>
    <t>W99.74</t>
  </si>
  <si>
    <t>Exposure to other and unspecified man-made environmental factors,Farm,While resting, sleeping, eating or engaging in other vital activities</t>
  </si>
  <si>
    <t>W99.78</t>
  </si>
  <si>
    <t>Exposure to other and unspecified man-made environmental factors,Farm,While engaged in other specified activities</t>
  </si>
  <si>
    <t>W99.79</t>
  </si>
  <si>
    <t>Exposure to other and unspecified man-made environmental factors,Farm,During unspecified activity</t>
  </si>
  <si>
    <t>W99.80</t>
  </si>
  <si>
    <t>Exposure to other and unspecified man-made environmental factors,Other specified places,While engaged in sports activity</t>
  </si>
  <si>
    <t>W99.81</t>
  </si>
  <si>
    <t>Exposure to other and unspecified man-made environmental factors,Other specified places,While engaged in leisure activity</t>
  </si>
  <si>
    <t>W99.82</t>
  </si>
  <si>
    <t>Exposure to other and unspecified man-made environmental factors,Other specified places,While working for income</t>
  </si>
  <si>
    <t>W99.83</t>
  </si>
  <si>
    <t>Exposure to other and unspecified man-made environmental factors,Other specified places,While engaged in other types of work</t>
  </si>
  <si>
    <t>W99.84</t>
  </si>
  <si>
    <t>Exposure to other and unspecified man-made environmental factors,Other specified places,While resting, sleeping, eating or engaging in other vital activities</t>
  </si>
  <si>
    <t>W99.88</t>
  </si>
  <si>
    <t>Exposure to other and unspecified man-made environmental factors,Other specified places,While engaged in other specified activities</t>
  </si>
  <si>
    <t>W99.89</t>
  </si>
  <si>
    <t>Exposure to other and unspecified man-made environmental factors,Other specified places,During unspecified activity</t>
  </si>
  <si>
    <t>W99.90</t>
  </si>
  <si>
    <t>Exposure to other and unspecified man-made environmental factors,Unspecified place,While engaged in sports activity</t>
  </si>
  <si>
    <t>W99.91</t>
  </si>
  <si>
    <t>Exposure to other and unspecified man-made environmental factors,Unspecified place,While engaged in leisure activity</t>
  </si>
  <si>
    <t>W99.92</t>
  </si>
  <si>
    <t>Exposure to other and unspecified man-made environmental factors,Unspecified place,While working for income</t>
  </si>
  <si>
    <t>W99.93</t>
  </si>
  <si>
    <t>Exposure to other and unspecified man-made environmental factors,Unspecified place,While engaged in other types of work</t>
  </si>
  <si>
    <t>W99.94</t>
  </si>
  <si>
    <t>Exposure to other and unspecified man-made environmental factors,Unspecified place,While resting, sleeping, eating or engaging in other vital activities</t>
  </si>
  <si>
    <t>W99.98</t>
  </si>
  <si>
    <t>Exposure to other and unspecified man-made environmental factors,Unspecified place,While engaged in other specified activities</t>
  </si>
  <si>
    <t>W99.99</t>
  </si>
  <si>
    <t>Exposure to other and unspecified man-made environmental factors,Unspecified place,During unspecified activity</t>
  </si>
  <si>
    <t>X00</t>
  </si>
  <si>
    <t>Exposure to uncontrolled fire in building or structure</t>
  </si>
  <si>
    <t>X00.00</t>
  </si>
  <si>
    <t>Exposure to uncontrolled fire in building or structure, Home,While engaged in sports activity</t>
  </si>
  <si>
    <t>X00.01</t>
  </si>
  <si>
    <t>Exposure to uncontrolled fire in building or structure, Home,While engaged in leisure activity</t>
  </si>
  <si>
    <t>X00.02</t>
  </si>
  <si>
    <t>Exposure to uncontrolled fire in building or structure, Home,While working for income</t>
  </si>
  <si>
    <t>X00.03</t>
  </si>
  <si>
    <t>Exposure to uncontrolled fire in building or structure, Home,While engaged in other types of work</t>
  </si>
  <si>
    <t>X00.04</t>
  </si>
  <si>
    <t>Exposure to uncontrolled fire in building or structure, Home,While resting, sleeping, eating or engaging in other vital activities</t>
  </si>
  <si>
    <t>X00.08</t>
  </si>
  <si>
    <t>Exposure to uncontrolled fire in building or structure, Home,While engaged in other specified activities</t>
  </si>
  <si>
    <t>X00.09</t>
  </si>
  <si>
    <t>Exposure to uncontrolled fire in building or structure, Home,During unspecified activity</t>
  </si>
  <si>
    <t>X00.10</t>
  </si>
  <si>
    <t>Exposure to uncontrolled fire in building or structure, Residential institution,While engaged in sports activity</t>
  </si>
  <si>
    <t>X00.11</t>
  </si>
  <si>
    <t>Exposure to uncontrolled fire in building or structure, Residential institution,While engaged in leisure activity</t>
  </si>
  <si>
    <t>X00.12</t>
  </si>
  <si>
    <t>Exposure to uncontrolled fire in building or structure, Residential institution,While working for income</t>
  </si>
  <si>
    <t>X00.13</t>
  </si>
  <si>
    <t>Exposure to uncontrolled fire in building or structure, Residential institution,While engaged in other types of work</t>
  </si>
  <si>
    <t>X00.14</t>
  </si>
  <si>
    <t>Exposure to uncontrolled fire in building or structure, Residential institution,While resting, sleeping, eating or engaging in other vital activities</t>
  </si>
  <si>
    <t>X00.18</t>
  </si>
  <si>
    <t>Exposure to uncontrolled fire in building or structure, Residential institution,While engaged in other specified activities</t>
  </si>
  <si>
    <t>X00.19</t>
  </si>
  <si>
    <t>Exposure to uncontrolled fire in building or structure, Residential institution,During unspecified activity</t>
  </si>
  <si>
    <t>X00.20</t>
  </si>
  <si>
    <t>Exposure to uncontrolled fire in building or structure, School, other institution and public administrative area,While engaged in sports activity</t>
  </si>
  <si>
    <t>X00.21</t>
  </si>
  <si>
    <t>Exposure to uncontrolled fire in building or structure, School, other institution and public administrative area,While engaged in leisure activity</t>
  </si>
  <si>
    <t>X00.22</t>
  </si>
  <si>
    <t>Exposure to uncontrolled fire in building or structure, School, other institution and public administrative area,While working for income</t>
  </si>
  <si>
    <t>X00.23</t>
  </si>
  <si>
    <t>Exposure to uncontrolled fire in building or structure, School, other institution and public administrative area,While engaged in other types of work</t>
  </si>
  <si>
    <t>X00.24</t>
  </si>
  <si>
    <t>Exposure to uncontrolled fire in building or structure, School, other institution and public administrative area,While resting, sleeping, eating or engaging in other vital activities</t>
  </si>
  <si>
    <t>X00.28</t>
  </si>
  <si>
    <t>Exposure to uncontrolled fire in building or structure, School, other institution and public administrative area,While engaged in other specified activities</t>
  </si>
  <si>
    <t>X00.29</t>
  </si>
  <si>
    <t>Exposure to uncontrolled fire in building or structure, School, other institution and public administrative area,During unspecified activity</t>
  </si>
  <si>
    <t>X00.30</t>
  </si>
  <si>
    <t>Exposure to uncontrolled fire in building or structure, Sports and athletics area,While engaged in sports activity</t>
  </si>
  <si>
    <t>X00.31</t>
  </si>
  <si>
    <t>Exposure to uncontrolled fire in building or structure, Sports and athletics area,While engaged in leisure activity</t>
  </si>
  <si>
    <t>X00.32</t>
  </si>
  <si>
    <t>Exposure to uncontrolled fire in building or structure, Sports and athletics area,While working for income</t>
  </si>
  <si>
    <t>X00.33</t>
  </si>
  <si>
    <t>Exposure to uncontrolled fire in building or structure, Sports and athletics area,While engaged in other types of work</t>
  </si>
  <si>
    <t>X00.34</t>
  </si>
  <si>
    <t>Exposure to uncontrolled fire in building or structure, Sports and athletics area,While resting, sleeping, eating or engaging in other vital activities</t>
  </si>
  <si>
    <t>X00.38</t>
  </si>
  <si>
    <t>Exposure to uncontrolled fire in building or structure, Sports and athletics area,While engaged in other specified activities</t>
  </si>
  <si>
    <t>X00.39</t>
  </si>
  <si>
    <t>Exposure to uncontrolled fire in building or structure, Sports and athletics area,During unspecified activity</t>
  </si>
  <si>
    <t>X00.40</t>
  </si>
  <si>
    <t>Exposure to uncontrolled fire in building or structure, Street and highway,While engaged in sports activity</t>
  </si>
  <si>
    <t>X00.41</t>
  </si>
  <si>
    <t>Exposure to uncontrolled fire in building or structure, Street and highway,While engaged in leisure activity</t>
  </si>
  <si>
    <t>X00.42</t>
  </si>
  <si>
    <t>Exposure to uncontrolled fire in building or structure, Street and highway,While working for income</t>
  </si>
  <si>
    <t>X00.43</t>
  </si>
  <si>
    <t>Exposure to uncontrolled fire in building or structure, Street and highway,While engaged in other types of work</t>
  </si>
  <si>
    <t>X00.44</t>
  </si>
  <si>
    <t>Exposure to uncontrolled fire in building or structure, Street and highway,While resting, sleeping, eating or engaging in other vital activities</t>
  </si>
  <si>
    <t>X00.48</t>
  </si>
  <si>
    <t>Exposure to uncontrolled fire in building or structure, Street and highway,While engaged in other specified activities</t>
  </si>
  <si>
    <t>X00.49</t>
  </si>
  <si>
    <t>Exposure to uncontrolled fire in building or structure, Street and highway,During unspecified activity</t>
  </si>
  <si>
    <t>X00.50</t>
  </si>
  <si>
    <t>Exposure to uncontrolled fire in building or structure, Trade and service area,While engaged in sports activity</t>
  </si>
  <si>
    <t>X00.51</t>
  </si>
  <si>
    <t>Exposure to uncontrolled fire in building or structure, Trade and service area,While engaged in leisure activity</t>
  </si>
  <si>
    <t>X00.52</t>
  </si>
  <si>
    <t>Exposure to uncontrolled fire in building or structure, Trade and service area,While working for income</t>
  </si>
  <si>
    <t>X00.53</t>
  </si>
  <si>
    <t>Exposure to uncontrolled fire in building or structure, Trade and service area,While engaged in other types of work</t>
  </si>
  <si>
    <t>X00.54</t>
  </si>
  <si>
    <t>Exposure to uncontrolled fire in building or structure, Trade and service area,While resting, sleeping, eating or engaging in other vital activities</t>
  </si>
  <si>
    <t>X00.58</t>
  </si>
  <si>
    <t>Exposure to uncontrolled fire in building or structure, Trade and service area,While engaged in other specified activities</t>
  </si>
  <si>
    <t>X00.59</t>
  </si>
  <si>
    <t>Exposure to uncontrolled fire in building or structure, Trade and service area,During unspecified activity</t>
  </si>
  <si>
    <t>X00.60</t>
  </si>
  <si>
    <t>Exposure to uncontrolled fire in building or structure, Industrial and construction area,While engaged in sports activity</t>
  </si>
  <si>
    <t>X00.61</t>
  </si>
  <si>
    <t>Exposure to uncontrolled fire in building or structure, Industrial and construction area,While engaged in leisure activity</t>
  </si>
  <si>
    <t>X00.62</t>
  </si>
  <si>
    <t>Exposure to uncontrolled fire in building or structure, Industrial and construction area,While working for income</t>
  </si>
  <si>
    <t>X00.63</t>
  </si>
  <si>
    <t>Exposure to uncontrolled fire in building or structure, Industrial and construction area,While engaged in other types of work</t>
  </si>
  <si>
    <t>X00.64</t>
  </si>
  <si>
    <t>Exposure to uncontrolled fire in building or structure, Industrial and construction area,While resting, sleeping, eating or engaging in other vital activities</t>
  </si>
  <si>
    <t>X00.68</t>
  </si>
  <si>
    <t>Exposure to uncontrolled fire in building or structure, Industrial and construction area,While engaged in other specified activities</t>
  </si>
  <si>
    <t>X00.69</t>
  </si>
  <si>
    <t>Exposure to uncontrolled fire in building or structure, Industrial and construction area,During unspecified activity</t>
  </si>
  <si>
    <t>X00.70</t>
  </si>
  <si>
    <t>Exposure to uncontrolled fire in building or structure, Farm,While engaged in sports activity</t>
  </si>
  <si>
    <t>X00.71</t>
  </si>
  <si>
    <t>Exposure to uncontrolled fire in building or structure, Farm,While engaged in leisure activity</t>
  </si>
  <si>
    <t>X00.72</t>
  </si>
  <si>
    <t>Exposure to uncontrolled fire in building or structure, Farm,While working for income</t>
  </si>
  <si>
    <t>X00.73</t>
  </si>
  <si>
    <t>Exposure to uncontrolled fire in building or structure, Farm,While engaged in other types of work</t>
  </si>
  <si>
    <t>X00.74</t>
  </si>
  <si>
    <t>Exposure to uncontrolled fire in building or structure, Farm,While resting, sleeping, eating or engaging in other vital activities</t>
  </si>
  <si>
    <t>X00.78</t>
  </si>
  <si>
    <t>Exposure to uncontrolled fire in building or structure, Farm,While engaged in other specified activities</t>
  </si>
  <si>
    <t>X00.79</t>
  </si>
  <si>
    <t>Exposure to uncontrolled fire in building or structure, Farm,During unspecified activity</t>
  </si>
  <si>
    <t>X00.80</t>
  </si>
  <si>
    <t>Exposure to uncontrolled fire in building or structure, Other specified places,While engaged in sports activity</t>
  </si>
  <si>
    <t>X00.81</t>
  </si>
  <si>
    <t>Exposure to uncontrolled fire in building or structure, Other specified places,While engaged in leisure activity</t>
  </si>
  <si>
    <t>X00.82</t>
  </si>
  <si>
    <t>Exposure to uncontrolled fire in building or structure, Other specified places,While working for income</t>
  </si>
  <si>
    <t>X00.83</t>
  </si>
  <si>
    <t>Exposure to uncontrolled fire in building or structure, Other specified places,While engaged in other types of work</t>
  </si>
  <si>
    <t>X00.84</t>
  </si>
  <si>
    <t>Exposure to uncontrolled fire in building or structure, Other specified places,While resting, sleeping, eating or engaging in other vital activities</t>
  </si>
  <si>
    <t>X00.88</t>
  </si>
  <si>
    <t>Exposure to uncontrolled fire in building or structure, Other specified places,While engaged in other specified activities</t>
  </si>
  <si>
    <t>X00.89</t>
  </si>
  <si>
    <t>Exposure to uncontrolled fire in building or structure, Other specified places,During unspecified activity</t>
  </si>
  <si>
    <t>X00.90</t>
  </si>
  <si>
    <t>Exposure to uncontrolled fire in building or structure, Unspecified place,While engaged in sports activity</t>
  </si>
  <si>
    <t>X00.91</t>
  </si>
  <si>
    <t>Exposure to uncontrolled fire in building or structure, Unspecified place,While engaged in leisure activity</t>
  </si>
  <si>
    <t>X00.92</t>
  </si>
  <si>
    <t>Exposure to uncontrolled fire in building or structure, Unspecified place,While working for income</t>
  </si>
  <si>
    <t>X00.93</t>
  </si>
  <si>
    <t>Exposure to uncontrolled fire in building or structure, Unspecified place,While engaged in other types of work</t>
  </si>
  <si>
    <t>X00.94</t>
  </si>
  <si>
    <t>Exposure to uncontrolled fire in building or structure, Unspecified place,While resting, sleeping, eating or engaging in other vital activities</t>
  </si>
  <si>
    <t>X00.98</t>
  </si>
  <si>
    <t>Exposure to uncontrolled fire in building or structure, Unspecified place,While engaged in other specified activities</t>
  </si>
  <si>
    <t>X00.99</t>
  </si>
  <si>
    <t>Exposure to uncontrolled fire in building or structure, Unspecified place,During unspecified activity</t>
  </si>
  <si>
    <t>X01</t>
  </si>
  <si>
    <t>Exposure to uncontrolled fire, not in building or structure</t>
  </si>
  <si>
    <t>X01.00</t>
  </si>
  <si>
    <t>Exposure to uncontrolled fire, not in building or structure,Home,While engaged in sports activity</t>
  </si>
  <si>
    <t>X01.01</t>
  </si>
  <si>
    <t>Exposure to uncontrolled fire, not in building or structure,Home,While engaged in leisure activity</t>
  </si>
  <si>
    <t>X01.02</t>
  </si>
  <si>
    <t>Exposure to uncontrolled fire, not in building or structure,Home,While working for income</t>
  </si>
  <si>
    <t>X01.03</t>
  </si>
  <si>
    <t>Exposure to uncontrolled fire, not in building or structure,Home,While engaged in other types of work</t>
  </si>
  <si>
    <t>X01.04</t>
  </si>
  <si>
    <t>Exposure to uncontrolled fire, not in building or structure,Home,While resting, sleeping, eating or engaging in other vital activities</t>
  </si>
  <si>
    <t>X01.08</t>
  </si>
  <si>
    <t>Exposure to uncontrolled fire, not in building or structure,Home,While engaged in other specified activities</t>
  </si>
  <si>
    <t>X01.09</t>
  </si>
  <si>
    <t>Exposure to uncontrolled fire, not in building or structure,Home,During unspecified activity</t>
  </si>
  <si>
    <t>X01.10</t>
  </si>
  <si>
    <t>Exposure to uncontrolled fire, not in building or structure,Residential institution,While engaged in sports activity</t>
  </si>
  <si>
    <t>X01.11</t>
  </si>
  <si>
    <t>Exposure to uncontrolled fire, not in building or structure,Residential institution,While engaged in leisure activity</t>
  </si>
  <si>
    <t>X01.12</t>
  </si>
  <si>
    <t>Exposure to uncontrolled fire, not in building or structure,Residential institution,While working for income</t>
  </si>
  <si>
    <t>X01.13</t>
  </si>
  <si>
    <t>Exposure to uncontrolled fire, not in building or structure,Residential institution,While engaged in other types of work</t>
  </si>
  <si>
    <t>X01.14</t>
  </si>
  <si>
    <t>Exposure to uncontrolled fire, not in building or structure,Residential institution,While resting, sleeping, eating or engaging in other vital activities</t>
  </si>
  <si>
    <t>X01.18</t>
  </si>
  <si>
    <t>Exposure to uncontrolled fire, not in building or structure,Residential institution,While engaged in other specified activities</t>
  </si>
  <si>
    <t>X01.19</t>
  </si>
  <si>
    <t>Exposure to uncontrolled fire, not in building or structure,Residential institution,During unspecified activity</t>
  </si>
  <si>
    <t>X01.20</t>
  </si>
  <si>
    <t>Exposure to uncontrolled fire, not in building or structure,School, other institution and public administrative area,While engaged in sports activity</t>
  </si>
  <si>
    <t>X01.21</t>
  </si>
  <si>
    <t>Exposure to uncontrolled fire, not in building or structure,School, other institution and public administrative area,While engaged in leisure activity</t>
  </si>
  <si>
    <t>X01.22</t>
  </si>
  <si>
    <t>Exposure to uncontrolled fire, not in building or structure,School, other institution and public administrative area,While working for income</t>
  </si>
  <si>
    <t>X01.23</t>
  </si>
  <si>
    <t>Exposure to uncontrolled fire, not in building or structure,School, other institution and public administrative area,While engaged in other types of work</t>
  </si>
  <si>
    <t>X01.24</t>
  </si>
  <si>
    <t>Exposure to uncontrolled fire, not in building or structure,School, other institution and public administrative area,While resting, sleeping, eating or engaging in other vital activities</t>
  </si>
  <si>
    <t>X01.28</t>
  </si>
  <si>
    <t>Exposure to uncontrolled fire, not in building or structure,School, other institution and public administrative area,While engaged in other specified activities</t>
  </si>
  <si>
    <t>X01.29</t>
  </si>
  <si>
    <t>Exposure to uncontrolled fire, not in building or structure,School, other institution and public administrative area,During unspecified activity</t>
  </si>
  <si>
    <t>X01.30</t>
  </si>
  <si>
    <t>Exposure to uncontrolled fire, not in building or structure,Sports and athletics area,While engaged in sports activity</t>
  </si>
  <si>
    <t>X01.31</t>
  </si>
  <si>
    <t>Exposure to uncontrolled fire, not in building or structure,Sports and athletics area,While engaged in leisure activity</t>
  </si>
  <si>
    <t>X01.32</t>
  </si>
  <si>
    <t>Exposure to uncontrolled fire, not in building or structure,Sports and athletics area,While working for income</t>
  </si>
  <si>
    <t>X01.33</t>
  </si>
  <si>
    <t>Exposure to uncontrolled fire, not in building or structure,Sports and athletics area,While engaged in other types of work</t>
  </si>
  <si>
    <t>X01.34</t>
  </si>
  <si>
    <t>Exposure to uncontrolled fire, not in building or structure,Sports and athletics area,While resting, sleeping, eating or engaging in other vital activities</t>
  </si>
  <si>
    <t>X01.38</t>
  </si>
  <si>
    <t>Exposure to uncontrolled fire, not in building or structure,Sports and athletics area,While engaged in other specified activities</t>
  </si>
  <si>
    <t>X01.39</t>
  </si>
  <si>
    <t>Exposure to uncontrolled fire, not in building or structure,Sports and athletics area,During unspecified activity</t>
  </si>
  <si>
    <t>X01.40</t>
  </si>
  <si>
    <t>Exposure to uncontrolled fire, not in building or structure,Street and highway,While engaged in sports activity</t>
  </si>
  <si>
    <t>X01.41</t>
  </si>
  <si>
    <t>Exposure to uncontrolled fire, not in building or structure,Street and highway,While engaged in leisure activity</t>
  </si>
  <si>
    <t>X01.42</t>
  </si>
  <si>
    <t>Exposure to uncontrolled fire, not in building or structure,Street and highway,While working for income</t>
  </si>
  <si>
    <t>X01.43</t>
  </si>
  <si>
    <t>Exposure to uncontrolled fire, not in building or structure,Street and highway,While engaged in other types of work</t>
  </si>
  <si>
    <t>X01.44</t>
  </si>
  <si>
    <t>Exposure to uncontrolled fire, not in building or structure,Street and highway,While resting, sleeping, eating or engaging in other vital activities</t>
  </si>
  <si>
    <t>X01.48</t>
  </si>
  <si>
    <t>Exposure to uncontrolled fire, not in building or structure,Street and highway,While engaged in other specified activities</t>
  </si>
  <si>
    <t>X01.49</t>
  </si>
  <si>
    <t>Exposure to uncontrolled fire, not in building or structure,Street and highway,During unspecified activity</t>
  </si>
  <si>
    <t>X01.50</t>
  </si>
  <si>
    <t>Exposure to uncontrolled fire, not in building or structure,Trade and service area,While engaged in sports activity</t>
  </si>
  <si>
    <t>X01.51</t>
  </si>
  <si>
    <t>Exposure to uncontrolled fire, not in building or structure,Trade and service area,While engaged in leisure activity</t>
  </si>
  <si>
    <t>X01.52</t>
  </si>
  <si>
    <t>Exposure to uncontrolled fire, not in building or structure,Trade and service area,While working for income</t>
  </si>
  <si>
    <t>X01.53</t>
  </si>
  <si>
    <t>Exposure to uncontrolled fire, not in building or structure,Trade and service area,While engaged in other types of work</t>
  </si>
  <si>
    <t>X01.54</t>
  </si>
  <si>
    <t>Exposure to uncontrolled fire, not in building or structure,Trade and service area,While resting, sleeping, eating or engaging in other vital activities</t>
  </si>
  <si>
    <t>X01.58</t>
  </si>
  <si>
    <t>Exposure to uncontrolled fire, not in building or structure,Trade and service area,While engaged in other specified activities</t>
  </si>
  <si>
    <t>X01.59</t>
  </si>
  <si>
    <t>Exposure to uncontrolled fire, not in building or structure,Trade and service area,During unspecified activity</t>
  </si>
  <si>
    <t>X01.60</t>
  </si>
  <si>
    <t>Exposure to uncontrolled fire, not in building or structure,Industrial and construction area,While engaged in sports activity</t>
  </si>
  <si>
    <t>X01.61</t>
  </si>
  <si>
    <t>Exposure to uncontrolled fire, not in building or structure,Industrial and construction area,While engaged in leisure activity</t>
  </si>
  <si>
    <t>X01.62</t>
  </si>
  <si>
    <t>Exposure to uncontrolled fire, not in building or structure,Industrial and construction area,While working for income</t>
  </si>
  <si>
    <t>X01.63</t>
  </si>
  <si>
    <t>Exposure to uncontrolled fire, not in building or structure,Industrial and construction area,While engaged in other types of work</t>
  </si>
  <si>
    <t>X01.64</t>
  </si>
  <si>
    <t>Exposure to uncontrolled fire, not in building or structure,Industrial and construction area,While resting, sleeping, eating or engaging in other vital activities</t>
  </si>
  <si>
    <t>X01.68</t>
  </si>
  <si>
    <t>Exposure to uncontrolled fire, not in building or structure,Industrial and construction area,While engaged in other specified activities</t>
  </si>
  <si>
    <t>X01.69</t>
  </si>
  <si>
    <t>Exposure to uncontrolled fire, not in building or structure,Industrial and construction area,During unspecified activity</t>
  </si>
  <si>
    <t>X01.70</t>
  </si>
  <si>
    <t>Exposure to uncontrolled fire, not in building or structure,Farm,While engaged in sports activity</t>
  </si>
  <si>
    <t>X01.71</t>
  </si>
  <si>
    <t>Exposure to uncontrolled fire, not in building or structure,Farm,While engaged in leisure activity</t>
  </si>
  <si>
    <t>X01.72</t>
  </si>
  <si>
    <t>Exposure to uncontrolled fire, not in building or structure,Farm,While working for income</t>
  </si>
  <si>
    <t>X01.73</t>
  </si>
  <si>
    <t>Exposure to uncontrolled fire, not in building or structure,Farm,While engaged in other types of work</t>
  </si>
  <si>
    <t>X01.74</t>
  </si>
  <si>
    <t>Exposure to uncontrolled fire, not in building or structure,Farm,While resting, sleeping, eating or engaging in other vital activities</t>
  </si>
  <si>
    <t>X01.78</t>
  </si>
  <si>
    <t>Exposure to uncontrolled fire, not in building or structure,Farm,While engaged in other specified activities</t>
  </si>
  <si>
    <t>X01.79</t>
  </si>
  <si>
    <t>Exposure to uncontrolled fire, not in building or structure,Farm,During unspecified activity</t>
  </si>
  <si>
    <t>X01.80</t>
  </si>
  <si>
    <t>Exposure to uncontrolled fire, not in building or structure,Other specified places,While engaged in sports activity</t>
  </si>
  <si>
    <t>X01.81</t>
  </si>
  <si>
    <t>Exposure to uncontrolled fire, not in building or structure,Other specified places,While engaged in leisure activity</t>
  </si>
  <si>
    <t>X01.82</t>
  </si>
  <si>
    <t>Exposure to uncontrolled fire, not in building or structure,Other specified places,While working for income</t>
  </si>
  <si>
    <t>X01.83</t>
  </si>
  <si>
    <t>Exposure to uncontrolled fire, not in building or structure,Other specified places,While engaged in other types of work</t>
  </si>
  <si>
    <t>X01.84</t>
  </si>
  <si>
    <t>Exposure to uncontrolled fire, not in building or structure,Other specified places,While resting, sleeping, eating or engaging in other vital activities</t>
  </si>
  <si>
    <t>X01.88</t>
  </si>
  <si>
    <t>Exposure to uncontrolled fire, not in building or structure,Other specified places,While engaged in other specified activities</t>
  </si>
  <si>
    <t>X01.89</t>
  </si>
  <si>
    <t>Exposure to uncontrolled fire, not in building or structure,Other specified places,During unspecified activity</t>
  </si>
  <si>
    <t>X01.90</t>
  </si>
  <si>
    <t>Exposure to uncontrolled fire, not in building or structure,Unspecified place,While engaged in sports activity</t>
  </si>
  <si>
    <t>X01.91</t>
  </si>
  <si>
    <t>Exposure to uncontrolled fire, not in building or structure,Unspecified place,While engaged in leisure activity</t>
  </si>
  <si>
    <t>X01.92</t>
  </si>
  <si>
    <t>Exposure to uncontrolled fire, not in building or structure,Unspecified place,While working for income</t>
  </si>
  <si>
    <t>X01.93</t>
  </si>
  <si>
    <t>Exposure to uncontrolled fire, not in building or structure,Unspecified place,While engaged in other types of work</t>
  </si>
  <si>
    <t>X01.94</t>
  </si>
  <si>
    <t>Exposure to uncontrolled fire, not in building or structure,Unspecified place,While resting, sleeping, eating or engaging in other vital activities</t>
  </si>
  <si>
    <t>X01.98</t>
  </si>
  <si>
    <t>Exposure to uncontrolled fire, not in building or structure,Unspecified place,While engaged in other specified activities</t>
  </si>
  <si>
    <t>X01.99</t>
  </si>
  <si>
    <t>Exposure to uncontrolled fire, not in building or structure,Unspecified place,During unspecified activity</t>
  </si>
  <si>
    <t>X02</t>
  </si>
  <si>
    <t>Exposure to controlled fire in building or structure</t>
  </si>
  <si>
    <t>X02.00</t>
  </si>
  <si>
    <t>Exposure to controlled fire in building or structure ,Home,While engaged in sports activity</t>
  </si>
  <si>
    <t>X02.01</t>
  </si>
  <si>
    <t>Exposure to controlled fire in building or structure ,Home,While engaged in leisure activity</t>
  </si>
  <si>
    <t>X02.02</t>
  </si>
  <si>
    <t>Exposure to controlled fire in building or structure ,Home,While working for income</t>
  </si>
  <si>
    <t>X02.03</t>
  </si>
  <si>
    <t>Exposure to controlled fire in building or structure ,Home,While engaged in other types of work</t>
  </si>
  <si>
    <t>X02.04</t>
  </si>
  <si>
    <t>Exposure to controlled fire in building or structure ,Home,While resting, sleeping, eating or engaging in other vital activities</t>
  </si>
  <si>
    <t>X02.08</t>
  </si>
  <si>
    <t>Exposure to controlled fire in building or structure ,Home,While engaged in other specified activities</t>
  </si>
  <si>
    <t>X02.09</t>
  </si>
  <si>
    <t>Exposure to controlled fire in building or structure ,Home,During unspecified activity</t>
  </si>
  <si>
    <t>X02.10</t>
  </si>
  <si>
    <t>Exposure to controlled fire in building or structure ,Residential institution,While engaged in sports activity</t>
  </si>
  <si>
    <t>X02.11</t>
  </si>
  <si>
    <t>Exposure to controlled fire in building or structure ,Residential institution,While engaged in leisure activity</t>
  </si>
  <si>
    <t>X02.12</t>
  </si>
  <si>
    <t>Exposure to controlled fire in building or structure ,Residential institution,While working for income</t>
  </si>
  <si>
    <t>X02.13</t>
  </si>
  <si>
    <t>Exposure to controlled fire in building or structure ,Residential institution,While engaged in other types of work</t>
  </si>
  <si>
    <t>X02.14</t>
  </si>
  <si>
    <t>Exposure to controlled fire in building or structure ,Residential institution,While resting, sleeping, eating or engaging in other vital activities</t>
  </si>
  <si>
    <t>X02.18</t>
  </si>
  <si>
    <t>Exposure to controlled fire in building or structure ,Residential institution,While engaged in other specified activities</t>
  </si>
  <si>
    <t>X02.19</t>
  </si>
  <si>
    <t>Exposure to controlled fire in building or structure ,Residential institution,During unspecified activity</t>
  </si>
  <si>
    <t>X02.20</t>
  </si>
  <si>
    <t>Exposure to controlled fire in building or structure ,School, other institution and public administrative area,While engaged in sports activity</t>
  </si>
  <si>
    <t>X02.21</t>
  </si>
  <si>
    <t>Exposure to controlled fire in building or structure ,School, other institution and public administrative area,While engaged in leisure activity</t>
  </si>
  <si>
    <t>X02.22</t>
  </si>
  <si>
    <t>Exposure to controlled fire in building or structure ,School, other institution and public administrative area,While working for income</t>
  </si>
  <si>
    <t>X02.23</t>
  </si>
  <si>
    <t>Exposure to controlled fire in building or structure ,School, other institution and public administrative area,While engaged in other types of work</t>
  </si>
  <si>
    <t>X02.24</t>
  </si>
  <si>
    <t>Exposure to controlled fire in building or structure ,School, other institution and public administrative area,While resting, sleeping, eating or engaging in other vital activities</t>
  </si>
  <si>
    <t>X02.28</t>
  </si>
  <si>
    <t>Exposure to controlled fire in building or structure ,School, other institution and public administrative area,While engaged in other specified activities</t>
  </si>
  <si>
    <t>X02.29</t>
  </si>
  <si>
    <t>Exposure to controlled fire in building or structure ,School, other institution and public administrative area,During unspecified activity</t>
  </si>
  <si>
    <t>X02.30</t>
  </si>
  <si>
    <t>Exposure to controlled fire in building or structure ,Sports and athletics area,While engaged in sports activity</t>
  </si>
  <si>
    <t>X02.31</t>
  </si>
  <si>
    <t>Exposure to controlled fire in building or structure ,Sports and athletics area,While engaged in leisure activity</t>
  </si>
  <si>
    <t>X02.32</t>
  </si>
  <si>
    <t>Exposure to controlled fire in building or structure ,Sports and athletics area,While working for income</t>
  </si>
  <si>
    <t>X02.33</t>
  </si>
  <si>
    <t>Exposure to controlled fire in building or structure ,Sports and athletics area,While engaged in other types of work</t>
  </si>
  <si>
    <t>X02.34</t>
  </si>
  <si>
    <t>Exposure to controlled fire in building or structure ,Sports and athletics area,While resting, sleeping, eating or engaging in other vital activities</t>
  </si>
  <si>
    <t>X02.38</t>
  </si>
  <si>
    <t>Exposure to controlled fire in building or structure ,Sports and athletics area,While engaged in other specified activities</t>
  </si>
  <si>
    <t>X02.39</t>
  </si>
  <si>
    <t>Exposure to controlled fire in building or structure ,Sports and athletics area,During unspecified activity</t>
  </si>
  <si>
    <t>X02.40</t>
  </si>
  <si>
    <t>Exposure to controlled fire in building or structure ,Street and highway,While engaged in sports activity</t>
  </si>
  <si>
    <t>X02.41</t>
  </si>
  <si>
    <t>Exposure to controlled fire in building or structure ,Street and highway,While engaged in leisure activity</t>
  </si>
  <si>
    <t>X02.42</t>
  </si>
  <si>
    <t>Exposure to controlled fire in building or structure ,Street and highway,While working for income</t>
  </si>
  <si>
    <t>X02.43</t>
  </si>
  <si>
    <t>Exposure to controlled fire in building or structure ,Street and highway,While engaged in other types of work</t>
  </si>
  <si>
    <t>X02.44</t>
  </si>
  <si>
    <t>Exposure to controlled fire in building or structure ,Street and highway,While resting, sleeping, eating or engaging in other vital activities</t>
  </si>
  <si>
    <t>X02.48</t>
  </si>
  <si>
    <t>Exposure to controlled fire in building or structure ,Street and highway,While engaged in other specified activities</t>
  </si>
  <si>
    <t>X02.49</t>
  </si>
  <si>
    <t>Exposure to controlled fire in building or structure ,Street and highway,During unspecified activity</t>
  </si>
  <si>
    <t>X02.50</t>
  </si>
  <si>
    <t>Exposure to controlled fire in building or structure ,Trade and service area,While engaged in sports activity</t>
  </si>
  <si>
    <t>X02.51</t>
  </si>
  <si>
    <t>Exposure to controlled fire in building or structure ,Trade and service area,While engaged in leisure activity</t>
  </si>
  <si>
    <t>X02.52</t>
  </si>
  <si>
    <t>Exposure to controlled fire in building or structure ,Trade and service area,While working for income</t>
  </si>
  <si>
    <t>X02.53</t>
  </si>
  <si>
    <t>Exposure to controlled fire in building or structure ,Trade and service area,While engaged in other types of work</t>
  </si>
  <si>
    <t>X02.54</t>
  </si>
  <si>
    <t>Exposure to controlled fire in building or structure ,Trade and service area,While resting, sleeping, eating or engaging in other vital activities</t>
  </si>
  <si>
    <t>X02.58</t>
  </si>
  <si>
    <t>Exposure to controlled fire in building or structure ,Trade and service area,While engaged in other specified activities</t>
  </si>
  <si>
    <t>X02.59</t>
  </si>
  <si>
    <t>Exposure to controlled fire in building or structure ,Trade and service area,During unspecified activity</t>
  </si>
  <si>
    <t>X02.60</t>
  </si>
  <si>
    <t>Exposure to controlled fire in building or structure ,Industrial and construction area,While engaged in sports activity</t>
  </si>
  <si>
    <t>X02.61</t>
  </si>
  <si>
    <t>Exposure to controlled fire in building or structure ,Industrial and construction area,While engaged in leisure activity</t>
  </si>
  <si>
    <t>X02.62</t>
  </si>
  <si>
    <t>Exposure to controlled fire in building or structure ,Industrial and construction area,While working for income</t>
  </si>
  <si>
    <t>X02.63</t>
  </si>
  <si>
    <t>Exposure to controlled fire in building or structure ,Industrial and construction area,While engaged in other types of work</t>
  </si>
  <si>
    <t>X02.64</t>
  </si>
  <si>
    <t>Exposure to controlled fire in building or structure ,Industrial and construction area,While resting, sleeping, eating or engaging in other vital activities</t>
  </si>
  <si>
    <t>X02.68</t>
  </si>
  <si>
    <t>Exposure to controlled fire in building or structure ,Industrial and construction area,While engaged in other specified activities</t>
  </si>
  <si>
    <t>X02.69</t>
  </si>
  <si>
    <t>Exposure to controlled fire in building or structure ,Industrial and construction area,During unspecified activity</t>
  </si>
  <si>
    <t>X02.70</t>
  </si>
  <si>
    <t>Exposure to controlled fire in building or structure ,Farm,While engaged in sports activity</t>
  </si>
  <si>
    <t>X02.71</t>
  </si>
  <si>
    <t>Exposure to controlled fire in building or structure ,Farm,While engaged in leisure activity</t>
  </si>
  <si>
    <t>X02.72</t>
  </si>
  <si>
    <t>Exposure to controlled fire in building or structure ,Farm,While working for income</t>
  </si>
  <si>
    <t>X02.73</t>
  </si>
  <si>
    <t>Exposure to controlled fire in building or structure ,Farm,While engaged in other types of work</t>
  </si>
  <si>
    <t>X02.74</t>
  </si>
  <si>
    <t>Exposure to controlled fire in building or structure ,Farm,While resting, sleeping, eating or engaging in other vital activities</t>
  </si>
  <si>
    <t>X02.78</t>
  </si>
  <si>
    <t>Exposure to controlled fire in building or structure ,Farm,While engaged in other specified activities</t>
  </si>
  <si>
    <t>X02.79</t>
  </si>
  <si>
    <t>Exposure to controlled fire in building or structure ,Farm,During unspecified activity</t>
  </si>
  <si>
    <t>X02.80</t>
  </si>
  <si>
    <t>Exposure to controlled fire in building or structure ,Other specified places,While engaged in sports activity</t>
  </si>
  <si>
    <t>X02.81</t>
  </si>
  <si>
    <t>Exposure to controlled fire in building or structure ,Other specified places,While engaged in leisure activity</t>
  </si>
  <si>
    <t>X02.82</t>
  </si>
  <si>
    <t>Exposure to controlled fire in building or structure ,Other specified places,While working for income</t>
  </si>
  <si>
    <t>X02.83</t>
  </si>
  <si>
    <t>Exposure to controlled fire in building or structure ,Other specified places,While engaged in other types of work</t>
  </si>
  <si>
    <t>X02.84</t>
  </si>
  <si>
    <t>Exposure to controlled fire in building or structure ,Other specified places,While resting, sleeping, eating or engaging in other vital activities</t>
  </si>
  <si>
    <t>X02.88</t>
  </si>
  <si>
    <t>Exposure to controlled fire in building or structure ,Other specified places,While engaged in other specified activities</t>
  </si>
  <si>
    <t>X02.89</t>
  </si>
  <si>
    <t>Exposure to controlled fire in building or structure ,Other specified places,During unspecified activity</t>
  </si>
  <si>
    <t>X02.90</t>
  </si>
  <si>
    <t>Exposure to controlled fire in building or structure ,Unspecified place,While engaged in sports activity</t>
  </si>
  <si>
    <t>X02.91</t>
  </si>
  <si>
    <t>Exposure to controlled fire in building or structure ,Unspecified place,While engaged in leisure activity</t>
  </si>
  <si>
    <t>X02.92</t>
  </si>
  <si>
    <t>Exposure to controlled fire in building or structure ,Unspecified place,While working for income</t>
  </si>
  <si>
    <t>X02.93</t>
  </si>
  <si>
    <t>Exposure to controlled fire in building or structure ,Unspecified place,While engaged in other types of work</t>
  </si>
  <si>
    <t>X02.94</t>
  </si>
  <si>
    <t>Exposure to controlled fire in building or structure ,Unspecified place,While resting, sleeping, eating or engaging in other vital activities</t>
  </si>
  <si>
    <t>X02.98</t>
  </si>
  <si>
    <t>Exposure to controlled fire in building or structure ,Unspecified place,While engaged in other specified activities</t>
  </si>
  <si>
    <t>X02.99</t>
  </si>
  <si>
    <t>Exposure to controlled fire in building or structure ,Unspecified place,During unspecified activity</t>
  </si>
  <si>
    <t>X03</t>
  </si>
  <si>
    <t>Exposure to controlled fire, not in building or structure</t>
  </si>
  <si>
    <t>X03.00</t>
  </si>
  <si>
    <t>Exposure to controlled fire, not in building or structure, Home,While engaged in sports activity</t>
  </si>
  <si>
    <t>X03.01</t>
  </si>
  <si>
    <t>Exposure to controlled fire, not in building or structure, Home,While engaged in leisure activity</t>
  </si>
  <si>
    <t>X03.02</t>
  </si>
  <si>
    <t>Exposure to controlled fire, not in building or structure, Home,While working for income</t>
  </si>
  <si>
    <t>X03.03</t>
  </si>
  <si>
    <t>Exposure to controlled fire, not in building or structure, Home,While engaged in other types of work</t>
  </si>
  <si>
    <t>X03.04</t>
  </si>
  <si>
    <t>Exposure to controlled fire, not in building or structure, Home,While resting, sleeping, eating or engaging in other vital activities</t>
  </si>
  <si>
    <t>X03.08</t>
  </si>
  <si>
    <t>Exposure to controlled fire, not in building or structure, Home,While engaged in other specified activities</t>
  </si>
  <si>
    <t>X03.09</t>
  </si>
  <si>
    <t>Exposure to controlled fire, not in building or structure, Home,During unspecified activity</t>
  </si>
  <si>
    <t>X03.10</t>
  </si>
  <si>
    <t>Exposure to controlled fire, not in building or structure, Residential institution,While engaged in sports activity</t>
  </si>
  <si>
    <t>X03.11</t>
  </si>
  <si>
    <t>Exposure to controlled fire, not in building or structure, Residential institution,While engaged in leisure activity</t>
  </si>
  <si>
    <t>X03.12</t>
  </si>
  <si>
    <t>Exposure to controlled fire, not in building or structure, Residential institution,While working for income</t>
  </si>
  <si>
    <t>X03.13</t>
  </si>
  <si>
    <t>Exposure to controlled fire, not in building or structure, Residential institution,While engaged in other types of work</t>
  </si>
  <si>
    <t>X03.14</t>
  </si>
  <si>
    <t>Exposure to controlled fire, not in building or structure, Residential institution,While resting, sleeping, eating or engaging in other vital activities</t>
  </si>
  <si>
    <t>X03.18</t>
  </si>
  <si>
    <t>Exposure to controlled fire, not in building or structure, Residential institution,While engaged in other specified activities</t>
  </si>
  <si>
    <t>X03.19</t>
  </si>
  <si>
    <t>Exposure to controlled fire, not in building or structure, Residential institution,During unspecified activity</t>
  </si>
  <si>
    <t>X03.20</t>
  </si>
  <si>
    <t>Exposure to controlled fire, not in building or structure, School, other institution and public administrative area,While engaged in sports activity</t>
  </si>
  <si>
    <t>X03.21</t>
  </si>
  <si>
    <t>Exposure to controlled fire, not in building or structure, School, other institution and public administrative area,While engaged in leisure activity</t>
  </si>
  <si>
    <t>X03.22</t>
  </si>
  <si>
    <t>Exposure to controlled fire, not in building or structure, School, other institution and public administrative area,While working for income</t>
  </si>
  <si>
    <t>X03.23</t>
  </si>
  <si>
    <t>Exposure to controlled fire, not in building or structure, School, other institution and public administrative area,While engaged in other types of work</t>
  </si>
  <si>
    <t>X03.24</t>
  </si>
  <si>
    <t>Exposure to controlled fire, not in building or structure, School, other institution and public administrative area,While resting, sleeping, eating or engaging in other vital activities</t>
  </si>
  <si>
    <t>X03.28</t>
  </si>
  <si>
    <t>Exposure to controlled fire, not in building or structure, School, other institution and public administrative area,While engaged in other specified activities</t>
  </si>
  <si>
    <t>X03.29</t>
  </si>
  <si>
    <t>Exposure to controlled fire, not in building or structure, School, other institution and public administrative area,During unspecified activity</t>
  </si>
  <si>
    <t>X03.30</t>
  </si>
  <si>
    <t>Exposure to controlled fire, not in building or structure, Sports and athletics area,While engaged in sports activity</t>
  </si>
  <si>
    <t>X03.31</t>
  </si>
  <si>
    <t>Exposure to controlled fire, not in building or structure, Sports and athletics area,While engaged in leisure activity</t>
  </si>
  <si>
    <t>X03.32</t>
  </si>
  <si>
    <t>Exposure to controlled fire, not in building or structure, Sports and athletics area,While working for income</t>
  </si>
  <si>
    <t>X03.33</t>
  </si>
  <si>
    <t>Exposure to controlled fire, not in building or structure, Sports and athletics area,While engaged in other types of work</t>
  </si>
  <si>
    <t>X03.34</t>
  </si>
  <si>
    <t>Exposure to controlled fire, not in building or structure, Sports and athletics area,While resting, sleeping, eating or engaging in other vital activities</t>
  </si>
  <si>
    <t>X03.38</t>
  </si>
  <si>
    <t>Exposure to controlled fire, not in building or structure, Sports and athletics area,While engaged in other specified activities</t>
  </si>
  <si>
    <t>X03.39</t>
  </si>
  <si>
    <t>Exposure to controlled fire, not in building or structure, Sports and athletics area,During unspecified activity</t>
  </si>
  <si>
    <t>X03.40</t>
  </si>
  <si>
    <t>Exposure to controlled fire, not in building or structure, Street and highway,While engaged in sports activity</t>
  </si>
  <si>
    <t>X03.41</t>
  </si>
  <si>
    <t>Exposure to controlled fire, not in building or structure, Street and highway,While engaged in leisure activity</t>
  </si>
  <si>
    <t>X03.42</t>
  </si>
  <si>
    <t>Exposure to controlled fire, not in building or structure, Street and highway,While working for income</t>
  </si>
  <si>
    <t>X03.43</t>
  </si>
  <si>
    <t>Exposure to controlled fire, not in building or structure, Street and highway,While engaged in other types of work</t>
  </si>
  <si>
    <t>X03.44</t>
  </si>
  <si>
    <t>Exposure to controlled fire, not in building or structure, Street and highway,While resting, sleeping, eating or engaging in other vital activities</t>
  </si>
  <si>
    <t>X03.48</t>
  </si>
  <si>
    <t>Exposure to controlled fire, not in building or structure, Street and highway,While engaged in other specified activities</t>
  </si>
  <si>
    <t>X03.49</t>
  </si>
  <si>
    <t>Exposure to controlled fire, not in building or structure, Street and highway,During unspecified activity</t>
  </si>
  <si>
    <t>X03.50</t>
  </si>
  <si>
    <t>Exposure to controlled fire, not in building or structure, Trade and service area,While engaged in sports activity</t>
  </si>
  <si>
    <t>X03.51</t>
  </si>
  <si>
    <t>Exposure to controlled fire, not in building or structure, Trade and service area,While engaged in leisure activity</t>
  </si>
  <si>
    <t>X03.52</t>
  </si>
  <si>
    <t>Exposure to controlled fire, not in building or structure, Trade and service area,While working for income</t>
  </si>
  <si>
    <t>X03.53</t>
  </si>
  <si>
    <t>Exposure to controlled fire, not in building or structure, Trade and service area,While engaged in other types of work</t>
  </si>
  <si>
    <t>X03.54</t>
  </si>
  <si>
    <t>Exposure to controlled fire, not in building or structure, Trade and service area,While resting, sleeping, eating or engaging in other vital activities</t>
  </si>
  <si>
    <t>X03.58</t>
  </si>
  <si>
    <t>Exposure to controlled fire, not in building or structure, Trade and service area,While engaged in other specified activities</t>
  </si>
  <si>
    <t>X03.59</t>
  </si>
  <si>
    <t>Exposure to controlled fire, not in building or structure, Trade and service area,During unspecified activity</t>
  </si>
  <si>
    <t>X03.60</t>
  </si>
  <si>
    <t>Exposure to controlled fire, not in building or structure, Industrial and construction area,While engaged in sports activity</t>
  </si>
  <si>
    <t>X03.61</t>
  </si>
  <si>
    <t>Exposure to controlled fire, not in building or structure, Industrial and construction area,While engaged in leisure activity</t>
  </si>
  <si>
    <t>X03.62</t>
  </si>
  <si>
    <t>Exposure to controlled fire, not in building or structure, Industrial and construction area,While working for income</t>
  </si>
  <si>
    <t>X03.63</t>
  </si>
  <si>
    <t>Exposure to controlled fire, not in building or structure, Industrial and construction area,While engaged in other types of work</t>
  </si>
  <si>
    <t>X03.64</t>
  </si>
  <si>
    <t>Exposure to controlled fire, not in building or structure, Industrial and construction area,While resting, sleeping, eating or engaging in other vital activities</t>
  </si>
  <si>
    <t>X03.68</t>
  </si>
  <si>
    <t>Exposure to controlled fire, not in building or structure, Industrial and construction area,While engaged in other specified activities</t>
  </si>
  <si>
    <t>X03.69</t>
  </si>
  <si>
    <t>Exposure to controlled fire, not in building or structure, Industrial and construction area,During unspecified activity</t>
  </si>
  <si>
    <t>X03.70</t>
  </si>
  <si>
    <t>Exposure to controlled fire, not in building or structure, Farm,While engaged in sports activity</t>
  </si>
  <si>
    <t>X03.71</t>
  </si>
  <si>
    <t>Exposure to controlled fire, not in building or structure, Farm,While engaged in leisure activity</t>
  </si>
  <si>
    <t>X03.72</t>
  </si>
  <si>
    <t>Exposure to controlled fire, not in building or structure, Farm,While working for income</t>
  </si>
  <si>
    <t>X03.73</t>
  </si>
  <si>
    <t>Exposure to controlled fire, not in building or structure, Farm,While engaged in other types of work</t>
  </si>
  <si>
    <t>X03.74</t>
  </si>
  <si>
    <t>Exposure to controlled fire, not in building or structure, Farm,While resting, sleeping, eating or engaging in other vital activities</t>
  </si>
  <si>
    <t>X03.78</t>
  </si>
  <si>
    <t>Exposure to controlled fire, not in building or structure, Farm,While engaged in other specified activities</t>
  </si>
  <si>
    <t>X03.79</t>
  </si>
  <si>
    <t>Exposure to controlled fire, not in building or structure, Farm,During unspecified activity</t>
  </si>
  <si>
    <t>X03.80</t>
  </si>
  <si>
    <t>Exposure to controlled fire, not in building or structure, Other specified places,While engaged in sports activity</t>
  </si>
  <si>
    <t>X03.81</t>
  </si>
  <si>
    <t>Exposure to controlled fire, not in building or structure, Other specified places,While engaged in leisure activity</t>
  </si>
  <si>
    <t>X03.82</t>
  </si>
  <si>
    <t>Exposure to controlled fire, not in building or structure, Other specified places,While working for income</t>
  </si>
  <si>
    <t>X03.83</t>
  </si>
  <si>
    <t>Exposure to controlled fire, not in building or structure, Other specified places,While engaged in other types of work</t>
  </si>
  <si>
    <t>X03.84</t>
  </si>
  <si>
    <t>Exposure to controlled fire, not in building or structure, Other specified places,While resting, sleeping, eating or engaging in other vital activities</t>
  </si>
  <si>
    <t>X03.88</t>
  </si>
  <si>
    <t>Exposure to controlled fire, not in building or structure, Other specified places,While engaged in other specified activities</t>
  </si>
  <si>
    <t>X03.89</t>
  </si>
  <si>
    <t>Exposure to controlled fire, not in building or structure, Other specified places,During unspecified activity</t>
  </si>
  <si>
    <t>X03.90</t>
  </si>
  <si>
    <t>Exposure to controlled fire, not in building or structure, Unspecified place,While engaged in sports activity</t>
  </si>
  <si>
    <t>X03.91</t>
  </si>
  <si>
    <t>Exposure to controlled fire, not in building or structure, Unspecified place,While engaged in leisure activity</t>
  </si>
  <si>
    <t>X03.92</t>
  </si>
  <si>
    <t>Exposure to controlled fire, not in building or structure, Unspecified place,While working for income</t>
  </si>
  <si>
    <t>X03.93</t>
  </si>
  <si>
    <t>Exposure to controlled fire, not in building or structure, Unspecified place,While engaged in other types of work</t>
  </si>
  <si>
    <t>X03.94</t>
  </si>
  <si>
    <t>Exposure to controlled fire, not in building or structure, Unspecified place,While resting, sleeping, eating or engaging in other vital activities</t>
  </si>
  <si>
    <t>X03.98</t>
  </si>
  <si>
    <t>Exposure to controlled fire, not in building or structure, Unspecified place,While engaged in other specified activities</t>
  </si>
  <si>
    <t>X03.99</t>
  </si>
  <si>
    <t>Exposure to controlled fire, not in building or structure, Unspecified place,During unspecified activity</t>
  </si>
  <si>
    <t>X04</t>
  </si>
  <si>
    <t>Exposure to ignition of highly flammable material</t>
  </si>
  <si>
    <t>X04.00</t>
  </si>
  <si>
    <t>Exposure to ignition of highly flammable material, Home,While engaged in sports activity</t>
  </si>
  <si>
    <t>X04.01</t>
  </si>
  <si>
    <t>Exposure to ignition of highly flammable material, Home,While engaged in leisure activity</t>
  </si>
  <si>
    <t>X04.02</t>
  </si>
  <si>
    <t>Exposure to ignition of highly flammable material, Home,While working for income</t>
  </si>
  <si>
    <t>X04.03</t>
  </si>
  <si>
    <t>Exposure to ignition of highly flammable material, Home,While engaged in other types of work</t>
  </si>
  <si>
    <t>X04.04</t>
  </si>
  <si>
    <t>Exposure to ignition of highly flammable material, Home,While resting, sleeping, eating or engaging in other vital activities</t>
  </si>
  <si>
    <t>X04.08</t>
  </si>
  <si>
    <t>Exposure to ignition of highly flammable material, Home,While engaged in other specified activities</t>
  </si>
  <si>
    <t>X04.09</t>
  </si>
  <si>
    <t>Exposure to ignition of highly flammable material, Home,During unspecified activity</t>
  </si>
  <si>
    <t>X04.10</t>
  </si>
  <si>
    <t>Exposure to ignition of highly flammable material, Residential institution,While engaged in sports activity</t>
  </si>
  <si>
    <t>X04.11</t>
  </si>
  <si>
    <t>Exposure to ignition of highly flammable material, Residential institution,While engaged in leisure activity</t>
  </si>
  <si>
    <t>X04.12</t>
  </si>
  <si>
    <t>Exposure to ignition of highly flammable material, Residential institution,While working for income</t>
  </si>
  <si>
    <t>X04.13</t>
  </si>
  <si>
    <t>Exposure to ignition of highly flammable material, Residential institution,While engaged in other types of work</t>
  </si>
  <si>
    <t>X04.14</t>
  </si>
  <si>
    <t>Exposure to ignition of highly flammable material, Residential institution,While resting, sleeping, eating or engaging in other vital activities</t>
  </si>
  <si>
    <t>X04.18</t>
  </si>
  <si>
    <t>Exposure to ignition of highly flammable material, Residential institution,While engaged in other specified activities</t>
  </si>
  <si>
    <t>X04.19</t>
  </si>
  <si>
    <t>Exposure to ignition of highly flammable material, Residential institution,During unspecified activity</t>
  </si>
  <si>
    <t>X04.20</t>
  </si>
  <si>
    <t>Exposure to ignition of highly flammable material, School, other institution and public administrative area,While engaged in sports activity</t>
  </si>
  <si>
    <t>X04.21</t>
  </si>
  <si>
    <t>Exposure to ignition of highly flammable material, School, other institution and public administrative area,While engaged in leisure activity</t>
  </si>
  <si>
    <t>X04.22</t>
  </si>
  <si>
    <t>Exposure to ignition of highly flammable material, School, other institution and public administrative area,While working for income</t>
  </si>
  <si>
    <t>X04.23</t>
  </si>
  <si>
    <t>Exposure to ignition of highly flammable material, School, other institution and public administrative area,While engaged in other types of work</t>
  </si>
  <si>
    <t>X04.24</t>
  </si>
  <si>
    <t>Exposure to ignition of highly flammable material, School, other institution and public administrative area,While resting, sleeping, eating or engaging in other vital activities</t>
  </si>
  <si>
    <t>X04.28</t>
  </si>
  <si>
    <t>Exposure to ignition of highly flammable material, School, other institution and public administrative area,While engaged in other specified activities</t>
  </si>
  <si>
    <t>X04.29</t>
  </si>
  <si>
    <t>Exposure to ignition of highly flammable material, School, other institution and public administrative area,During unspecified activity</t>
  </si>
  <si>
    <t>X04.30</t>
  </si>
  <si>
    <t>Exposure to ignition of highly flammable material, Sports and athletics area,While engaged in sports activity</t>
  </si>
  <si>
    <t>X04.31</t>
  </si>
  <si>
    <t>Exposure to ignition of highly flammable material, Sports and athletics area,While engaged in leisure activity</t>
  </si>
  <si>
    <t>X04.32</t>
  </si>
  <si>
    <t>Exposure to ignition of highly flammable material, Sports and athletics area,While working for income</t>
  </si>
  <si>
    <t>X04.33</t>
  </si>
  <si>
    <t>Exposure to ignition of highly flammable material, Sports and athletics area,While engaged in other types of work</t>
  </si>
  <si>
    <t>X04.34</t>
  </si>
  <si>
    <t>Exposure to ignition of highly flammable material, Sports and athletics area,While resting, sleeping, eating or engaging in other vital activities</t>
  </si>
  <si>
    <t>X04.38</t>
  </si>
  <si>
    <t>Exposure to ignition of highly flammable material, Sports and athletics area,While engaged in other specified activities</t>
  </si>
  <si>
    <t>X04.39</t>
  </si>
  <si>
    <t>Exposure to ignition of highly flammable material, Sports and athletics area,During unspecified activity</t>
  </si>
  <si>
    <t>X04.40</t>
  </si>
  <si>
    <t>Exposure to ignition of highly flammable material, Street and highway,While engaged in sports activity</t>
  </si>
  <si>
    <t>X04.41</t>
  </si>
  <si>
    <t>Exposure to ignition of highly flammable material, Street and highway,While engaged in leisure activity</t>
  </si>
  <si>
    <t>X04.42</t>
  </si>
  <si>
    <t>Exposure to ignition of highly flammable material, Street and highway,While working for income</t>
  </si>
  <si>
    <t>X04.43</t>
  </si>
  <si>
    <t>Exposure to ignition of highly flammable material, Street and highway,While engaged in other types of work</t>
  </si>
  <si>
    <t>X04.44</t>
  </si>
  <si>
    <t>Exposure to ignition of highly flammable material, Street and highway,While resting, sleeping, eating or engaging in other vital activities</t>
  </si>
  <si>
    <t>X04.48</t>
  </si>
  <si>
    <t>Exposure to ignition of highly flammable material, Street and highway,While engaged in other specified activities</t>
  </si>
  <si>
    <t>X04.49</t>
  </si>
  <si>
    <t>Exposure to ignition of highly flammable material, Street and highway,During unspecified activity</t>
  </si>
  <si>
    <t>X04.50</t>
  </si>
  <si>
    <t>Exposure to ignition of highly flammable material, Trade and service area,While engaged in sports activity</t>
  </si>
  <si>
    <t>X04.51</t>
  </si>
  <si>
    <t>Exposure to ignition of highly flammable material, Trade and service area,While engaged in leisure activity</t>
  </si>
  <si>
    <t>X04.52</t>
  </si>
  <si>
    <t>Exposure to ignition of highly flammable material, Trade and service area,While working for income</t>
  </si>
  <si>
    <t>X04.53</t>
  </si>
  <si>
    <t>Exposure to ignition of highly flammable material, Trade and service area,While engaged in other types of work</t>
  </si>
  <si>
    <t>X04.54</t>
  </si>
  <si>
    <t>Exposure to ignition of highly flammable material, Trade and service area,While resting, sleeping, eating or engaging in other vital activities</t>
  </si>
  <si>
    <t>X04.58</t>
  </si>
  <si>
    <t>Exposure to ignition of highly flammable material, Trade and service area,While engaged in other specified activities</t>
  </si>
  <si>
    <t>X04.59</t>
  </si>
  <si>
    <t>Exposure to ignition of highly flammable material, Trade and service area,During unspecified activity</t>
  </si>
  <si>
    <t>X04.60</t>
  </si>
  <si>
    <t>Exposure to ignition of highly flammable material, Industrial and construction area,While engaged in sports activity</t>
  </si>
  <si>
    <t>X04.61</t>
  </si>
  <si>
    <t>Exposure to ignition of highly flammable material, Industrial and construction area,While engaged in leisure activity</t>
  </si>
  <si>
    <t>X04.62</t>
  </si>
  <si>
    <t>Exposure to ignition of highly flammable material, Industrial and construction area,While working for income</t>
  </si>
  <si>
    <t>X04.63</t>
  </si>
  <si>
    <t>Exposure to ignition of highly flammable material, Industrial and construction area,While engaged in other types of work</t>
  </si>
  <si>
    <t>X04.64</t>
  </si>
  <si>
    <t>Exposure to ignition of highly flammable material, Industrial and construction area,While resting, sleeping, eating or engaging in other vital activities</t>
  </si>
  <si>
    <t>X04.68</t>
  </si>
  <si>
    <t>Exposure to ignition of highly flammable material, Industrial and construction area,While engaged in other specified activities</t>
  </si>
  <si>
    <t>X04.69</t>
  </si>
  <si>
    <t>Exposure to ignition of highly flammable material, Industrial and construction area,During unspecified activity</t>
  </si>
  <si>
    <t>X04.70</t>
  </si>
  <si>
    <t>Exposure to ignition of highly flammable material, Farm,While engaged in sports activity</t>
  </si>
  <si>
    <t>X04.71</t>
  </si>
  <si>
    <t>Exposure to ignition of highly flammable material, Farm,While engaged in leisure activity</t>
  </si>
  <si>
    <t>X04.72</t>
  </si>
  <si>
    <t>Exposure to ignition of highly flammable material, Farm,While working for income</t>
  </si>
  <si>
    <t>X04.73</t>
  </si>
  <si>
    <t>Exposure to ignition of highly flammable material, Farm,While engaged in other types of work</t>
  </si>
  <si>
    <t>X04.74</t>
  </si>
  <si>
    <t>Exposure to ignition of highly flammable material, Farm,While resting, sleeping, eating or engaging in other vital activities</t>
  </si>
  <si>
    <t>X04.78</t>
  </si>
  <si>
    <t>Exposure to ignition of highly flammable material, Farm,While engaged in other specified activities</t>
  </si>
  <si>
    <t>X04.79</t>
  </si>
  <si>
    <t>Exposure to ignition of highly flammable material, Farm,During unspecified activity</t>
  </si>
  <si>
    <t>X04.80</t>
  </si>
  <si>
    <t>Exposure to ignition of highly flammable material, Other specified places,While engaged in sports activity</t>
  </si>
  <si>
    <t>X04.81</t>
  </si>
  <si>
    <t>Exposure to ignition of highly flammable material, Other specified places,While engaged in leisure activity</t>
  </si>
  <si>
    <t>X04.82</t>
  </si>
  <si>
    <t>Exposure to ignition of highly flammable material, Other specified places,While working for income</t>
  </si>
  <si>
    <t>X04.83</t>
  </si>
  <si>
    <t>Exposure to ignition of highly flammable material, Other specified places,While engaged in other types of work</t>
  </si>
  <si>
    <t>X04.84</t>
  </si>
  <si>
    <t>Exposure to ignition of highly flammable material, Other specified places,While resting, sleeping, eating or engaging in other vital activities</t>
  </si>
  <si>
    <t>X04.88</t>
  </si>
  <si>
    <t>Exposure to ignition of highly flammable material, Other specified places,While engaged in other specified activities</t>
  </si>
  <si>
    <t>X04.89</t>
  </si>
  <si>
    <t>Exposure to ignition of highly flammable material, Other specified places,During unspecified activity</t>
  </si>
  <si>
    <t>X04.90</t>
  </si>
  <si>
    <t>Exposure to ignition of highly flammable material, Unspecified place,While engaged in sports activity</t>
  </si>
  <si>
    <t>X04.91</t>
  </si>
  <si>
    <t>Exposure to ignition of highly flammable material, Unspecified place,While engaged in leisure activity</t>
  </si>
  <si>
    <t>X04.92</t>
  </si>
  <si>
    <t>Exposure to ignition of highly flammable material, Unspecified place,While working for income</t>
  </si>
  <si>
    <t>X04.93</t>
  </si>
  <si>
    <t>Exposure to ignition of highly flammable material, Unspecified place,While engaged in other types of work</t>
  </si>
  <si>
    <t>X04.94</t>
  </si>
  <si>
    <t>Exposure to ignition of highly flammable material, Unspecified place,While resting, sleeping, eating or engaging in other vital activities</t>
  </si>
  <si>
    <t>X04.98</t>
  </si>
  <si>
    <t>Exposure to ignition of highly flammable material, Unspecified place,While engaged in other specified activities</t>
  </si>
  <si>
    <t>X04.99</t>
  </si>
  <si>
    <t>Exposure to ignition of highly flammable material, Unspecified place,During unspecified activity</t>
  </si>
  <si>
    <t>X05</t>
  </si>
  <si>
    <t>Exposure to ignition or melting of nightwear</t>
  </si>
  <si>
    <t>X05.00</t>
  </si>
  <si>
    <t>Exposure to ignition or melting of nightwear, Home,While engaged in sports activity</t>
  </si>
  <si>
    <t>X05.01</t>
  </si>
  <si>
    <t>Exposure to ignition or melting of nightwear, Home,While engaged in leisure activity</t>
  </si>
  <si>
    <t>X05.02</t>
  </si>
  <si>
    <t>Exposure to ignition or melting of nightwear, Home,While working for income</t>
  </si>
  <si>
    <t>X05.03</t>
  </si>
  <si>
    <t>Exposure to ignition or melting of nightwear, Home,While engaged in other types of work</t>
  </si>
  <si>
    <t>X05.04</t>
  </si>
  <si>
    <t>Exposure to ignition or melting of nightwear, Home,While resting, sleeping, eating or engaging in other vital activities</t>
  </si>
  <si>
    <t>X05.08</t>
  </si>
  <si>
    <t>Exposure to ignition or melting of nightwear, Home,While engaged in other specified activities</t>
  </si>
  <si>
    <t>X05.09</t>
  </si>
  <si>
    <t>Exposure to ignition or melting of nightwear, Home,During unspecified activity</t>
  </si>
  <si>
    <t>X05.10</t>
  </si>
  <si>
    <t>Exposure to ignition or melting of nightwear, Residential institution,While engaged in sports activity</t>
  </si>
  <si>
    <t>X05.11</t>
  </si>
  <si>
    <t>Exposure to ignition or melting of nightwear, Residential institution,While engaged in leisure activity</t>
  </si>
  <si>
    <t>X05.12</t>
  </si>
  <si>
    <t>Exposure to ignition or melting of nightwear, Residential institution,While working for income</t>
  </si>
  <si>
    <t>X05.13</t>
  </si>
  <si>
    <t>Exposure to ignition or melting of nightwear, Residential institution,While engaged in other types of work</t>
  </si>
  <si>
    <t>X05.14</t>
  </si>
  <si>
    <t>Exposure to ignition or melting of nightwear, Residential institution,While resting, sleeping, eating or engaging in other vital activities</t>
  </si>
  <si>
    <t>X05.18</t>
  </si>
  <si>
    <t>Exposure to ignition or melting of nightwear, Residential institution,While engaged in other specified activities</t>
  </si>
  <si>
    <t>X05.19</t>
  </si>
  <si>
    <t>Exposure to ignition or melting of nightwear, Residential institution,During unspecified activity</t>
  </si>
  <si>
    <t>X05.20</t>
  </si>
  <si>
    <t>Exposure to ignition or melting of nightwear, School, other institution and public administrative area,While engaged in sports activity</t>
  </si>
  <si>
    <t>X05.21</t>
  </si>
  <si>
    <t>Exposure to ignition or melting of nightwear, School, other institution and public administrative area,While engaged in leisure activity</t>
  </si>
  <si>
    <t>X05.22</t>
  </si>
  <si>
    <t>Exposure to ignition or melting of nightwear, School, other institution and public administrative area,While working for income</t>
  </si>
  <si>
    <t>X05.23</t>
  </si>
  <si>
    <t>Exposure to ignition or melting of nightwear, School, other institution and public administrative area,While engaged in other types of work</t>
  </si>
  <si>
    <t>X05.24</t>
  </si>
  <si>
    <t>Exposure to ignition or melting of nightwear, School, other institution and public administrative area,While resting, sleeping, eating or engaging in other vital activities</t>
  </si>
  <si>
    <t>X05.28</t>
  </si>
  <si>
    <t>Exposure to ignition or melting of nightwear, School, other institution and public administrative area,While engaged in other specified activities</t>
  </si>
  <si>
    <t>X05.29</t>
  </si>
  <si>
    <t>Exposure to ignition or melting of nightwear, School, other institution and public administrative area,During unspecified activity</t>
  </si>
  <si>
    <t>X05.30</t>
  </si>
  <si>
    <t>Exposure to ignition or melting of nightwear, Sports and athletics area,While engaged in sports activity</t>
  </si>
  <si>
    <t>X05.31</t>
  </si>
  <si>
    <t>Exposure to ignition or melting of nightwear, Sports and athletics area,While engaged in leisure activity</t>
  </si>
  <si>
    <t>X05.32</t>
  </si>
  <si>
    <t>Exposure to ignition or melting of nightwear, Sports and athletics area,While working for income</t>
  </si>
  <si>
    <t>X05.33</t>
  </si>
  <si>
    <t>Exposure to ignition or melting of nightwear, Sports and athletics area,While engaged in other types of work</t>
  </si>
  <si>
    <t>X05.34</t>
  </si>
  <si>
    <t>Exposure to ignition or melting of nightwear, Sports and athletics area,While resting, sleeping, eating or engaging in other vital activities</t>
  </si>
  <si>
    <t>X05.38</t>
  </si>
  <si>
    <t>Exposure to ignition or melting of nightwear, Sports and athletics area,While engaged in other specified activities</t>
  </si>
  <si>
    <t>X05.39</t>
  </si>
  <si>
    <t>Exposure to ignition or melting of nightwear, Sports and athletics area,During unspecified activity</t>
  </si>
  <si>
    <t>X05.40</t>
  </si>
  <si>
    <t>Exposure to ignition or melting of nightwear, Street and highway,While engaged in sports activity</t>
  </si>
  <si>
    <t>X05.41</t>
  </si>
  <si>
    <t>Exposure to ignition or melting of nightwear, Street and highway,While engaged in leisure activity</t>
  </si>
  <si>
    <t>X05.42</t>
  </si>
  <si>
    <t>Exposure to ignition or melting of nightwear, Street and highway,While working for income</t>
  </si>
  <si>
    <t>X05.43</t>
  </si>
  <si>
    <t>Exposure to ignition or melting of nightwear, Street and highway,While engaged in other types of work</t>
  </si>
  <si>
    <t>X05.44</t>
  </si>
  <si>
    <t>Exposure to ignition or melting of nightwear, Street and highway,While resting, sleeping, eating or engaging in other vital activities</t>
  </si>
  <si>
    <t>X05.48</t>
  </si>
  <si>
    <t>Exposure to ignition or melting of nightwear, Street and highway,While engaged in other specified activities</t>
  </si>
  <si>
    <t>X05.49</t>
  </si>
  <si>
    <t>Exposure to ignition or melting of nightwear, Street and highway,During unspecified activity</t>
  </si>
  <si>
    <t>X05.50</t>
  </si>
  <si>
    <t>Exposure to ignition or melting of nightwear, Trade and service area,While engaged in sports activity</t>
  </si>
  <si>
    <t>X05.51</t>
  </si>
  <si>
    <t>Exposure to ignition or melting of nightwear, Trade and service area,While engaged in leisure activity</t>
  </si>
  <si>
    <t>X05.52</t>
  </si>
  <si>
    <t>Exposure to ignition or melting of nightwear, Trade and service area,While working for income</t>
  </si>
  <si>
    <t>X05.53</t>
  </si>
  <si>
    <t>Exposure to ignition or melting of nightwear, Trade and service area,While engaged in other types of work</t>
  </si>
  <si>
    <t>X05.54</t>
  </si>
  <si>
    <t>Exposure to ignition or melting of nightwear, Trade and service area,While resting, sleeping, eating or engaging in other vital activities</t>
  </si>
  <si>
    <t>X05.58</t>
  </si>
  <si>
    <t>Exposure to ignition or melting of nightwear, Trade and service area,While engaged in other specified activities</t>
  </si>
  <si>
    <t>X05.59</t>
  </si>
  <si>
    <t>Exposure to ignition or melting of nightwear, Trade and service area,During unspecified activity</t>
  </si>
  <si>
    <t>X05.60</t>
  </si>
  <si>
    <t>Exposure to ignition or melting of nightwear, Industrial and construction area,While engaged in sports activity</t>
  </si>
  <si>
    <t>X05.61</t>
  </si>
  <si>
    <t>Exposure to ignition or melting of nightwear, Industrial and construction area,While engaged in leisure activity</t>
  </si>
  <si>
    <t>X05.62</t>
  </si>
  <si>
    <t>Exposure to ignition or melting of nightwear, Industrial and construction area,While working for income</t>
  </si>
  <si>
    <t>X05.63</t>
  </si>
  <si>
    <t>Exposure to ignition or melting of nightwear, Industrial and construction area,While engaged in other types of work</t>
  </si>
  <si>
    <t>X05.64</t>
  </si>
  <si>
    <t>Exposure to ignition or melting of nightwear, Industrial and construction area,While resting, sleeping, eating or engaging in other vital activities</t>
  </si>
  <si>
    <t>X05.68</t>
  </si>
  <si>
    <t>Exposure to ignition or melting of nightwear, Industrial and construction area,While engaged in other specified activities</t>
  </si>
  <si>
    <t>X05.69</t>
  </si>
  <si>
    <t>Exposure to ignition or melting of nightwear, Industrial and construction area,During unspecified activity</t>
  </si>
  <si>
    <t>X05.70</t>
  </si>
  <si>
    <t>Exposure to ignition or melting of nightwear, Farm,While engaged in sports activity</t>
  </si>
  <si>
    <t>X05.71</t>
  </si>
  <si>
    <t>Exposure to ignition or melting of nightwear, Farm,While engaged in leisure activity</t>
  </si>
  <si>
    <t>X05.72</t>
  </si>
  <si>
    <t>Exposure to ignition or melting of nightwear, Farm,While working for income</t>
  </si>
  <si>
    <t>X05.73</t>
  </si>
  <si>
    <t>Exposure to ignition or melting of nightwear, Farm,While engaged in other types of work</t>
  </si>
  <si>
    <t>X05.74</t>
  </si>
  <si>
    <t>Exposure to ignition or melting of nightwear, Farm,While resting, sleeping, eating or engaging in other vital activities</t>
  </si>
  <si>
    <t>X05.78</t>
  </si>
  <si>
    <t>Exposure to ignition or melting of nightwear, Farm,While engaged in other specified activities</t>
  </si>
  <si>
    <t>X05.79</t>
  </si>
  <si>
    <t>Exposure to ignition or melting of nightwear, Farm,During unspecified activity</t>
  </si>
  <si>
    <t>X05.80</t>
  </si>
  <si>
    <t>Exposure to ignition or melting of nightwear, Other specified places,While engaged in sports activity</t>
  </si>
  <si>
    <t>X05.81</t>
  </si>
  <si>
    <t>Exposure to ignition or melting of nightwear, Other specified places,While engaged in leisure activity</t>
  </si>
  <si>
    <t>X05.82</t>
  </si>
  <si>
    <t>Exposure to ignition or melting of nightwear, Other specified places,While working for income</t>
  </si>
  <si>
    <t>X05.83</t>
  </si>
  <si>
    <t>Exposure to ignition or melting of nightwear, Other specified places,While engaged in other types of work</t>
  </si>
  <si>
    <t>X05.84</t>
  </si>
  <si>
    <t>Exposure to ignition or melting of nightwear, Other specified places,While resting, sleeping, eating or engaging in other vital activities</t>
  </si>
  <si>
    <t>X05.88</t>
  </si>
  <si>
    <t>Exposure to ignition or melting of nightwear, Other specified places,While engaged in other specified activities</t>
  </si>
  <si>
    <t>X05.89</t>
  </si>
  <si>
    <t>Exposure to ignition or melting of nightwear, Other specified places,During unspecified activity</t>
  </si>
  <si>
    <t>X05.90</t>
  </si>
  <si>
    <t>Exposure to ignition or melting of nightwear, Unspecified place,While engaged in sports activity</t>
  </si>
  <si>
    <t>X05.91</t>
  </si>
  <si>
    <t>Exposure to ignition or melting of nightwear, Unspecified place,While engaged in leisure activity</t>
  </si>
  <si>
    <t>X05.92</t>
  </si>
  <si>
    <t>Exposure to ignition or melting of nightwear, Unspecified place,While working for income</t>
  </si>
  <si>
    <t>X05.93</t>
  </si>
  <si>
    <t>Exposure to ignition or melting of nightwear, Unspecified place,While engaged in other types of work</t>
  </si>
  <si>
    <t>X05.94</t>
  </si>
  <si>
    <t>Exposure to ignition or melting of nightwear, Unspecified place,While resting, sleeping, eating or engaging in other vital activities</t>
  </si>
  <si>
    <t>X05.98</t>
  </si>
  <si>
    <t>Exposure to ignition or melting of nightwear, Unspecified place,While engaged in other specified activities</t>
  </si>
  <si>
    <t>X05.99</t>
  </si>
  <si>
    <t>Exposure to ignition or melting of nightwear, Unspecified place,During unspecified activity</t>
  </si>
  <si>
    <t>X06</t>
  </si>
  <si>
    <t>Exposure to ignition or melting of other clothing and apparel</t>
  </si>
  <si>
    <t>X06.00</t>
  </si>
  <si>
    <t>Exposure to ignition or melting of other clothing and apparel,Home,While engaged in sports activity</t>
  </si>
  <si>
    <t>X06.01</t>
  </si>
  <si>
    <t>Exposure to ignition or melting of other clothing and apparel,Home,While engaged in leisure activity</t>
  </si>
  <si>
    <t>X06.02</t>
  </si>
  <si>
    <t>Exposure to ignition or melting of other clothing and apparel,Home,While working for income</t>
  </si>
  <si>
    <t>X06.03</t>
  </si>
  <si>
    <t>Exposure to ignition or melting of other clothing and apparel,Home,While engaged in other types of work</t>
  </si>
  <si>
    <t>X06.04</t>
  </si>
  <si>
    <t>Exposure to ignition or melting of other clothing and apparel,Home,While resting, sleeping, eating or engaging in other vital activities</t>
  </si>
  <si>
    <t>X06.08</t>
  </si>
  <si>
    <t>Exposure to ignition or melting of other clothing and apparel,Home,While engaged in other specified activities</t>
  </si>
  <si>
    <t>X06.09</t>
  </si>
  <si>
    <t>Exposure to ignition or melting of other clothing and apparel,Home,During unspecified activity</t>
  </si>
  <si>
    <t>X06.10</t>
  </si>
  <si>
    <t>Exposure to ignition or melting of other clothing and apparel,Residential institution,While engaged in sports activity</t>
  </si>
  <si>
    <t>X06.11</t>
  </si>
  <si>
    <t>Exposure to ignition or melting of other clothing and apparel,Residential institution,While engaged in leisure activity</t>
  </si>
  <si>
    <t>X06.12</t>
  </si>
  <si>
    <t>Exposure to ignition or melting of other clothing and apparel,Residential institution,While working for income</t>
  </si>
  <si>
    <t>X06.13</t>
  </si>
  <si>
    <t>Exposure to ignition or melting of other clothing and apparel,Residential institution,While engaged in other types of work</t>
  </si>
  <si>
    <t>X06.14</t>
  </si>
  <si>
    <t>Exposure to ignition or melting of other clothing and apparel,Residential institution,While resting, sleeping, eating or engaging in other vital activities</t>
  </si>
  <si>
    <t>X06.18</t>
  </si>
  <si>
    <t>Exposure to ignition or melting of other clothing and apparel,Residential institution,While engaged in other specified activities</t>
  </si>
  <si>
    <t>X06.19</t>
  </si>
  <si>
    <t>Exposure to ignition or melting of other clothing and apparel,Residential institution,During unspecified activity</t>
  </si>
  <si>
    <t>X06.20</t>
  </si>
  <si>
    <t>Exposure to ignition or melting of other clothing and apparel,School, other institution and public administrative area,While engaged in sports activity</t>
  </si>
  <si>
    <t>X06.21</t>
  </si>
  <si>
    <t>Exposure to ignition or melting of other clothing and apparel,School, other institution and public administrative area,While engaged in leisure activity</t>
  </si>
  <si>
    <t>X06.22</t>
  </si>
  <si>
    <t>Exposure to ignition or melting of other clothing and apparel,School, other institution and public administrative area,While working for income</t>
  </si>
  <si>
    <t>X06.23</t>
  </si>
  <si>
    <t>Exposure to ignition or melting of other clothing and apparel,School, other institution and public administrative area,While engaged in other types of work</t>
  </si>
  <si>
    <t>X06.24</t>
  </si>
  <si>
    <t>Exposure to ignition or melting of other clothing and apparel,School, other institution and public administrative area,While resting, sleeping, eating or engaging in other vital activities</t>
  </si>
  <si>
    <t>X06.28</t>
  </si>
  <si>
    <t>Exposure to ignition or melting of other clothing and apparel,School, other institution and public administrative area,While engaged in other specified activities</t>
  </si>
  <si>
    <t>X06.29</t>
  </si>
  <si>
    <t>Exposure to ignition or melting of other clothing and apparel,School, other institution and public administrative area,During unspecified activity</t>
  </si>
  <si>
    <t>X06.30</t>
  </si>
  <si>
    <t>Exposure to ignition or melting of other clothing and apparel,Sports and athletics area,While engaged in sports activity</t>
  </si>
  <si>
    <t>X06.31</t>
  </si>
  <si>
    <t>Exposure to ignition or melting of other clothing and apparel,Sports and athletics area,While engaged in leisure activity</t>
  </si>
  <si>
    <t>X06.32</t>
  </si>
  <si>
    <t>Exposure to ignition or melting of other clothing and apparel,Sports and athletics area,While working for income</t>
  </si>
  <si>
    <t>X06.33</t>
  </si>
  <si>
    <t>Exposure to ignition or melting of other clothing and apparel,Sports and athletics area,While engaged in other types of work</t>
  </si>
  <si>
    <t>X06.34</t>
  </si>
  <si>
    <t>Exposure to ignition or melting of other clothing and apparel,Sports and athletics area,While resting, sleeping, eating or engaging in other vital activities</t>
  </si>
  <si>
    <t>X06.38</t>
  </si>
  <si>
    <t>Exposure to ignition or melting of other clothing and apparel,Sports and athletics area,While engaged in other specified activities</t>
  </si>
  <si>
    <t>X06.39</t>
  </si>
  <si>
    <t>Exposure to ignition or melting of other clothing and apparel,Sports and athletics area,During unspecified activity</t>
  </si>
  <si>
    <t>X06.40</t>
  </si>
  <si>
    <t>Exposure to ignition or melting of other clothing and apparel,Street and highway,While engaged in sports activity</t>
  </si>
  <si>
    <t>X06.41</t>
  </si>
  <si>
    <t>Exposure to ignition or melting of other clothing and apparel,Street and highway,While engaged in leisure activity</t>
  </si>
  <si>
    <t>X06.42</t>
  </si>
  <si>
    <t>Exposure to ignition or melting of other clothing and apparel,Street and highway,While working for income</t>
  </si>
  <si>
    <t>X06.43</t>
  </si>
  <si>
    <t>Exposure to ignition or melting of other clothing and apparel,Street and highway,While engaged in other types of work</t>
  </si>
  <si>
    <t>X06.44</t>
  </si>
  <si>
    <t>Exposure to ignition or melting of other clothing and apparel,Street and highway,While resting, sleeping, eating or engaging in other vital activities</t>
  </si>
  <si>
    <t>X06.48</t>
  </si>
  <si>
    <t>Exposure to ignition or melting of other clothing and apparel,Street and highway,While engaged in other specified activities</t>
  </si>
  <si>
    <t>X06.49</t>
  </si>
  <si>
    <t>Exposure to ignition or melting of other clothing and apparel,Street and highway,During unspecified activity</t>
  </si>
  <si>
    <t>X06.50</t>
  </si>
  <si>
    <t>Exposure to ignition or melting of other clothing and apparel,Trade and service area,While engaged in sports activity</t>
  </si>
  <si>
    <t>X06.51</t>
  </si>
  <si>
    <t>Exposure to ignition or melting of other clothing and apparel,Trade and service area,While engaged in leisure activity</t>
  </si>
  <si>
    <t>X06.52</t>
  </si>
  <si>
    <t>Exposure to ignition or melting of other clothing and apparel,Trade and service area,While working for income</t>
  </si>
  <si>
    <t>X06.53</t>
  </si>
  <si>
    <t>Exposure to ignition or melting of other clothing and apparel,Trade and service area,While engaged in other types of work</t>
  </si>
  <si>
    <t>X06.54</t>
  </si>
  <si>
    <t>Exposure to ignition or melting of other clothing and apparel,Trade and service area,While resting, sleeping, eating or engaging in other vital activities</t>
  </si>
  <si>
    <t>X06.58</t>
  </si>
  <si>
    <t>Exposure to ignition or melting of other clothing and apparel,Trade and service area,While engaged in other specified activities</t>
  </si>
  <si>
    <t>X06.59</t>
  </si>
  <si>
    <t>Exposure to ignition or melting of other clothing and apparel,Trade and service area,During unspecified activity</t>
  </si>
  <si>
    <t>X06.60</t>
  </si>
  <si>
    <t>Exposure to ignition or melting of other clothing and apparel,Industrial and construction area,While engaged in sports activity</t>
  </si>
  <si>
    <t>X06.61</t>
  </si>
  <si>
    <t>Exposure to ignition or melting of other clothing and apparel,Industrial and construction area,While engaged in leisure activity</t>
  </si>
  <si>
    <t>X06.62</t>
  </si>
  <si>
    <t>Exposure to ignition or melting of other clothing and apparel,Industrial and construction area,While working for income</t>
  </si>
  <si>
    <t>X06.63</t>
  </si>
  <si>
    <t>Exposure to ignition or melting of other clothing and apparel,Industrial and construction area,While engaged in other types of work</t>
  </si>
  <si>
    <t>X06.64</t>
  </si>
  <si>
    <t>Exposure to ignition or melting of other clothing and apparel,Industrial and construction area,While resting, sleeping, eating or engaging in other vital activities</t>
  </si>
  <si>
    <t>X06.68</t>
  </si>
  <si>
    <t>Exposure to ignition or melting of other clothing and apparel,Industrial and construction area,While engaged in other specified activities</t>
  </si>
  <si>
    <t>X06.69</t>
  </si>
  <si>
    <t>Exposure to ignition or melting of other clothing and apparel,Industrial and construction area,During unspecified activity</t>
  </si>
  <si>
    <t>X06.70</t>
  </si>
  <si>
    <t>Exposure to ignition or melting of other clothing and apparel,Farm,While engaged in sports activity</t>
  </si>
  <si>
    <t>X06.71</t>
  </si>
  <si>
    <t>Exposure to ignition or melting of other clothing and apparel,Farm,While engaged in leisure activity</t>
  </si>
  <si>
    <t>X06.72</t>
  </si>
  <si>
    <t>Exposure to ignition or melting of other clothing and apparel,Farm,While working for income</t>
  </si>
  <si>
    <t>X06.73</t>
  </si>
  <si>
    <t>Exposure to ignition or melting of other clothing and apparel,Farm,While engaged in other types of work</t>
  </si>
  <si>
    <t>X06.74</t>
  </si>
  <si>
    <t>Exposure to ignition or melting of other clothing and apparel,Farm,While resting, sleeping, eating or engaging in other vital activities</t>
  </si>
  <si>
    <t>X06.78</t>
  </si>
  <si>
    <t>Exposure to ignition or melting of other clothing and apparel,Farm,While engaged in other specified activities</t>
  </si>
  <si>
    <t>X06.79</t>
  </si>
  <si>
    <t>Exposure to ignition or melting of other clothing and apparel,Farm,During unspecified activity</t>
  </si>
  <si>
    <t>X06.80</t>
  </si>
  <si>
    <t>Exposure to ignition or melting of other clothing and apparel,Other specified places,While engaged in sports activity</t>
  </si>
  <si>
    <t>X06.81</t>
  </si>
  <si>
    <t>Exposure to ignition or melting of other clothing and apparel,Other specified places,While engaged in leisure activity</t>
  </si>
  <si>
    <t>X06.82</t>
  </si>
  <si>
    <t>Exposure to ignition or melting of other clothing and apparel,Other specified places,While working for income</t>
  </si>
  <si>
    <t>X06.83</t>
  </si>
  <si>
    <t>Exposure to ignition or melting of other clothing and apparel,Other specified places,While engaged in other types of work</t>
  </si>
  <si>
    <t>X06.84</t>
  </si>
  <si>
    <t>Exposure to ignition or melting of other clothing and apparel,Other specified places,While resting, sleeping, eating or engaging in other vital activities</t>
  </si>
  <si>
    <t>X06.88</t>
  </si>
  <si>
    <t>Exposure to ignition or melting of other clothing and apparel,Other specified places,While engaged in other specified activities</t>
  </si>
  <si>
    <t>X06.89</t>
  </si>
  <si>
    <t>Exposure to ignition or melting of other clothing and apparel,Other specified places,During unspecified activity</t>
  </si>
  <si>
    <t>X06.90</t>
  </si>
  <si>
    <t>Exposure to ignition or melting of other clothing and apparel,Unspecified place,While engaged in sports activity</t>
  </si>
  <si>
    <t>X06.91</t>
  </si>
  <si>
    <t>Exposure to ignition or melting of other clothing and apparel,Unspecified place,While engaged in leisure activity</t>
  </si>
  <si>
    <t>X06.92</t>
  </si>
  <si>
    <t>Exposure to ignition or melting of other clothing and apparel,Unspecified place,While working for income</t>
  </si>
  <si>
    <t>X06.93</t>
  </si>
  <si>
    <t>Exposure to ignition or melting of other clothing and apparel,Unspecified place,While engaged in other types of work</t>
  </si>
  <si>
    <t>X06.94</t>
  </si>
  <si>
    <t>Exposure to ignition or melting of other clothing and apparel,Unspecified place,While resting, sleeping, eating or engaging in other vital activities</t>
  </si>
  <si>
    <t>X06.98</t>
  </si>
  <si>
    <t>Exposure to ignition or melting of other clothing and apparel,Unspecified place,While engaged in other specified activities</t>
  </si>
  <si>
    <t>X06.99</t>
  </si>
  <si>
    <t>Exposure to ignition or melting of other clothing and apparel,Unspecified place,During unspecified activity</t>
  </si>
  <si>
    <t>X08</t>
  </si>
  <si>
    <t>Exposure to other specified smoke, fire and flames</t>
  </si>
  <si>
    <t>X08.00</t>
  </si>
  <si>
    <t>Exposure to other specified smoke, fire and flames ,Home,While engaged in sports activity</t>
  </si>
  <si>
    <t>X08.01</t>
  </si>
  <si>
    <t>Exposure to other specified smoke, fire and flames ,Home,While engaged in leisure activity</t>
  </si>
  <si>
    <t>X08.02</t>
  </si>
  <si>
    <t>Exposure to other specified smoke, fire and flames ,Home,While working for income</t>
  </si>
  <si>
    <t>X08.03</t>
  </si>
  <si>
    <t>Exposure to other specified smoke, fire and flames ,Home,While engaged in other types of work</t>
  </si>
  <si>
    <t>X08.04</t>
  </si>
  <si>
    <t>Exposure to other specified smoke, fire and flames ,Home,While resting, sleeping, eating or engaging in other vital activities</t>
  </si>
  <si>
    <t>X08.08</t>
  </si>
  <si>
    <t>Exposure to other specified smoke, fire and flames ,Home,While engaged in other specified activities</t>
  </si>
  <si>
    <t>X08.09</t>
  </si>
  <si>
    <t>Exposure to other specified smoke, fire and flames ,Home,During unspecified activity</t>
  </si>
  <si>
    <t>X08.10</t>
  </si>
  <si>
    <t>Exposure to other specified smoke, fire and flames ,Residential institution,While engaged in sports activity</t>
  </si>
  <si>
    <t>X08.11</t>
  </si>
  <si>
    <t>Exposure to other specified smoke, fire and flames ,Residential institution,While engaged in leisure activity</t>
  </si>
  <si>
    <t>X08.12</t>
  </si>
  <si>
    <t>Exposure to other specified smoke, fire and flames ,Residential institution,While working for income</t>
  </si>
  <si>
    <t>X08.13</t>
  </si>
  <si>
    <t>Exposure to other specified smoke, fire and flames ,Residential institution,While engaged in other types of work</t>
  </si>
  <si>
    <t>X08.14</t>
  </si>
  <si>
    <t>Exposure to other specified smoke, fire and flames ,Residential institution,While resting, sleeping, eating or engaging in other vital activities</t>
  </si>
  <si>
    <t>X08.18</t>
  </si>
  <si>
    <t>Exposure to other specified smoke, fire and flames ,Residential institution,While engaged in other specified activities</t>
  </si>
  <si>
    <t>X08.19</t>
  </si>
  <si>
    <t>Exposure to other specified smoke, fire and flames ,Residential institution,During unspecified activity</t>
  </si>
  <si>
    <t>X08.20</t>
  </si>
  <si>
    <t>Exposure to other specified smoke, fire and flames ,School, other institution and public administrative area,While engaged in sports activity</t>
  </si>
  <si>
    <t>X08.21</t>
  </si>
  <si>
    <t>Exposure to other specified smoke, fire and flames ,School, other institution and public administrative area,While engaged in leisure activity</t>
  </si>
  <si>
    <t>X08.22</t>
  </si>
  <si>
    <t>Exposure to other specified smoke, fire and flames ,School, other institution and public administrative area,While working for income</t>
  </si>
  <si>
    <t>X08.23</t>
  </si>
  <si>
    <t>Exposure to other specified smoke, fire and flames ,School, other institution and public administrative area,While engaged in other types of work</t>
  </si>
  <si>
    <t>X08.24</t>
  </si>
  <si>
    <t>Exposure to other specified smoke, fire and flames ,School, other institution and public administrative area,While resting, sleeping, eating or engaging in other vital activities</t>
  </si>
  <si>
    <t>X08.28</t>
  </si>
  <si>
    <t>Exposure to other specified smoke, fire and flames ,School, other institution and public administrative area,While engaged in other specified activities</t>
  </si>
  <si>
    <t>X08.29</t>
  </si>
  <si>
    <t>Exposure to other specified smoke, fire and flames ,School, other institution and public administrative area,During unspecified activity</t>
  </si>
  <si>
    <t>X08.30</t>
  </si>
  <si>
    <t>Exposure to other specified smoke, fire and flames ,Sports and athletics area,While engaged in sports activity</t>
  </si>
  <si>
    <t>X08.31</t>
  </si>
  <si>
    <t>Exposure to other specified smoke, fire and flames ,Sports and athletics area,While engaged in leisure activity</t>
  </si>
  <si>
    <t>X08.32</t>
  </si>
  <si>
    <t>Exposure to other specified smoke, fire and flames ,Sports and athletics area,While working for income</t>
  </si>
  <si>
    <t>X08.33</t>
  </si>
  <si>
    <t>Exposure to other specified smoke, fire and flames ,Sports and athletics area,While engaged in other types of work</t>
  </si>
  <si>
    <t>X08.34</t>
  </si>
  <si>
    <t>Exposure to other specified smoke, fire and flames ,Sports and athletics area,While resting, sleeping, eating or engaging in other vital activities</t>
  </si>
  <si>
    <t>X08.38</t>
  </si>
  <si>
    <t>Exposure to other specified smoke, fire and flames ,Sports and athletics area,While engaged in other specified activities</t>
  </si>
  <si>
    <t>X08.39</t>
  </si>
  <si>
    <t>Exposure to other specified smoke, fire and flames ,Sports and athletics area,During unspecified activity</t>
  </si>
  <si>
    <t>X08.40</t>
  </si>
  <si>
    <t>Exposure to other specified smoke, fire and flames ,Street and highway,While engaged in sports activity</t>
  </si>
  <si>
    <t>X08.41</t>
  </si>
  <si>
    <t>Exposure to other specified smoke, fire and flames ,Street and highway,While engaged in leisure activity</t>
  </si>
  <si>
    <t>X08.42</t>
  </si>
  <si>
    <t>Exposure to other specified smoke, fire and flames ,Street and highway,While working for income</t>
  </si>
  <si>
    <t>X08.43</t>
  </si>
  <si>
    <t>Exposure to other specified smoke, fire and flames ,Street and highway,While engaged in other types of work</t>
  </si>
  <si>
    <t>X08.44</t>
  </si>
  <si>
    <t>Exposure to other specified smoke, fire and flames ,Street and highway,While resting, sleeping, eating or engaging in other vital activities</t>
  </si>
  <si>
    <t>X08.48</t>
  </si>
  <si>
    <t>Exposure to other specified smoke, fire and flames ,Street and highway,While engaged in other specified activities</t>
  </si>
  <si>
    <t>X08.49</t>
  </si>
  <si>
    <t>Exposure to other specified smoke, fire and flames ,Street and highway,During unspecified activity</t>
  </si>
  <si>
    <t>X08.50</t>
  </si>
  <si>
    <t>Exposure to other specified smoke, fire and flames ,Trade and service area,While engaged in sports activity</t>
  </si>
  <si>
    <t>X08.51</t>
  </si>
  <si>
    <t>Exposure to other specified smoke, fire and flames ,Trade and service area,While engaged in leisure activity</t>
  </si>
  <si>
    <t>X08.52</t>
  </si>
  <si>
    <t>Exposure to other specified smoke, fire and flames ,Trade and service area,While working for income</t>
  </si>
  <si>
    <t>X08.53</t>
  </si>
  <si>
    <t>Exposure to other specified smoke, fire and flames ,Trade and service area,While engaged in other types of work</t>
  </si>
  <si>
    <t>X08.54</t>
  </si>
  <si>
    <t>Exposure to other specified smoke, fire and flames ,Trade and service area,While resting, sleeping, eating or engaging in other vital activities</t>
  </si>
  <si>
    <t>X08.58</t>
  </si>
  <si>
    <t>Exposure to other specified smoke, fire and flames ,Trade and service area,While engaged in other specified activities</t>
  </si>
  <si>
    <t>X08.59</t>
  </si>
  <si>
    <t>Exposure to other specified smoke, fire and flames ,Trade and service area,During unspecified activity</t>
  </si>
  <si>
    <t>X08.60</t>
  </si>
  <si>
    <t>Exposure to other specified smoke, fire and flames ,Industrial and construction area,While engaged in sports activity</t>
  </si>
  <si>
    <t>X08.61</t>
  </si>
  <si>
    <t>Exposure to other specified smoke, fire and flames ,Industrial and construction area,While engaged in leisure activity</t>
  </si>
  <si>
    <t>X08.62</t>
  </si>
  <si>
    <t>Exposure to other specified smoke, fire and flames ,Industrial and construction area,While working for income</t>
  </si>
  <si>
    <t>X08.63</t>
  </si>
  <si>
    <t>Exposure to other specified smoke, fire and flames ,Industrial and construction area,While engaged in other types of work</t>
  </si>
  <si>
    <t>X08.64</t>
  </si>
  <si>
    <t>Exposure to other specified smoke, fire and flames ,Industrial and construction area,While resting, sleeping, eating or engaging in other vital activities</t>
  </si>
  <si>
    <t>X08.68</t>
  </si>
  <si>
    <t>Exposure to other specified smoke, fire and flames ,Industrial and construction area,While engaged in other specified activities</t>
  </si>
  <si>
    <t>X08.69</t>
  </si>
  <si>
    <t>Exposure to other specified smoke, fire and flames ,Industrial and construction area,During unspecified activity</t>
  </si>
  <si>
    <t>X08.70</t>
  </si>
  <si>
    <t>Exposure to other specified smoke, fire and flames ,Farm,While engaged in sports activity</t>
  </si>
  <si>
    <t>X08.71</t>
  </si>
  <si>
    <t>Exposure to other specified smoke, fire and flames ,Farm,While engaged in leisure activity</t>
  </si>
  <si>
    <t>X08.72</t>
  </si>
  <si>
    <t>Exposure to other specified smoke, fire and flames ,Farm,While working for income</t>
  </si>
  <si>
    <t>X08.73</t>
  </si>
  <si>
    <t>Exposure to other specified smoke, fire and flames ,Farm,While engaged in other types of work</t>
  </si>
  <si>
    <t>X08.74</t>
  </si>
  <si>
    <t>Exposure to other specified smoke, fire and flames ,Farm,While resting, sleeping, eating or engaging in other vital activities</t>
  </si>
  <si>
    <t>X08.78</t>
  </si>
  <si>
    <t>Exposure to other specified smoke, fire and flames ,Farm,While engaged in other specified activities</t>
  </si>
  <si>
    <t>X08.79</t>
  </si>
  <si>
    <t>Exposure to other specified smoke, fire and flames ,Farm,During unspecified activity</t>
  </si>
  <si>
    <t>X08.80</t>
  </si>
  <si>
    <t>Exposure to other specified smoke, fire and flames ,Other specified places,While engaged in sports activity</t>
  </si>
  <si>
    <t>X08.81</t>
  </si>
  <si>
    <t>Exposure to other specified smoke, fire and flames ,Other specified places,While engaged in leisure activity</t>
  </si>
  <si>
    <t>X08.82</t>
  </si>
  <si>
    <t>Exposure to other specified smoke, fire and flames ,Other specified places,While working for income</t>
  </si>
  <si>
    <t>X08.83</t>
  </si>
  <si>
    <t>Exposure to other specified smoke, fire and flames ,Other specified places,While engaged in other types of work</t>
  </si>
  <si>
    <t>X08.84</t>
  </si>
  <si>
    <t>Exposure to other specified smoke, fire and flames ,Other specified places,While resting, sleeping, eating or engaging in other vital activities</t>
  </si>
  <si>
    <t>X08.88</t>
  </si>
  <si>
    <t>Exposure to other specified smoke, fire and flames ,Other specified places,While engaged in other specified activities</t>
  </si>
  <si>
    <t>X08.89</t>
  </si>
  <si>
    <t>Exposure to other specified smoke, fire and flames ,Other specified places,During unspecified activity</t>
  </si>
  <si>
    <t>X08.90</t>
  </si>
  <si>
    <t>Exposure to other specified smoke, fire and flames ,Unspecified place,While engaged in sports activity</t>
  </si>
  <si>
    <t>X08.91</t>
  </si>
  <si>
    <t>Exposure to other specified smoke, fire and flames ,Unspecified place,While engaged in leisure activity</t>
  </si>
  <si>
    <t>X08.92</t>
  </si>
  <si>
    <t>Exposure to other specified smoke, fire and flames ,Unspecified place,While working for income</t>
  </si>
  <si>
    <t>X08.93</t>
  </si>
  <si>
    <t>Exposure to other specified smoke, fire and flames ,Unspecified place,While engaged in other types of work</t>
  </si>
  <si>
    <t>X08.94</t>
  </si>
  <si>
    <t>Exposure to other specified smoke, fire and flames ,Unspecified place,While resting, sleeping, eating or engaging in other vital activities</t>
  </si>
  <si>
    <t>X08.98</t>
  </si>
  <si>
    <t>Exposure to other specified smoke, fire and flames ,Unspecified place,While engaged in other specified activities</t>
  </si>
  <si>
    <t>X08.99</t>
  </si>
  <si>
    <t>Exposure to other specified smoke, fire and flames ,Unspecified place,During unspecified activity</t>
  </si>
  <si>
    <t>X09</t>
  </si>
  <si>
    <t>Exposure to unspecified smoke, fire and flames</t>
  </si>
  <si>
    <t>X09.00</t>
  </si>
  <si>
    <t>Exposure to unspecified smoke, fire and flames, Home,While engaged in sports activity</t>
  </si>
  <si>
    <t>X09.01</t>
  </si>
  <si>
    <t>Exposure to unspecified smoke, fire and flames, Home,While engaged in leisure activity</t>
  </si>
  <si>
    <t>X09.02</t>
  </si>
  <si>
    <t>Exposure to unspecified smoke, fire and flames, Home,While working for income</t>
  </si>
  <si>
    <t>X09.03</t>
  </si>
  <si>
    <t>Exposure to unspecified smoke, fire and flames, Home,While engaged in other types of work</t>
  </si>
  <si>
    <t>X09.04</t>
  </si>
  <si>
    <t>Exposure to unspecified smoke, fire and flames, Home,While resting, sleeping, eating or engaging in other vital activities</t>
  </si>
  <si>
    <t>X09.08</t>
  </si>
  <si>
    <t>Exposure to unspecified smoke, fire and flames, Home,While engaged in other specified activities</t>
  </si>
  <si>
    <t>X09.09</t>
  </si>
  <si>
    <t>Exposure to unspecified smoke, fire and flames, Home,During unspecified activity</t>
  </si>
  <si>
    <t>X09.10</t>
  </si>
  <si>
    <t>Exposure to unspecified smoke, fire and flames, Residential institution,While engaged in sports activity</t>
  </si>
  <si>
    <t>X09.11</t>
  </si>
  <si>
    <t>Exposure to unspecified smoke, fire and flames, Residential institution,While engaged in leisure activity</t>
  </si>
  <si>
    <t>X09.12</t>
  </si>
  <si>
    <t>Exposure to unspecified smoke, fire and flames, Residential institution,While working for income</t>
  </si>
  <si>
    <t>X09.13</t>
  </si>
  <si>
    <t>Exposure to unspecified smoke, fire and flames, Residential institution,While engaged in other types of work</t>
  </si>
  <si>
    <t>X09.14</t>
  </si>
  <si>
    <t>Exposure to unspecified smoke, fire and flames, Residential institution,While resting, sleeping, eating or engaging in other vital activities</t>
  </si>
  <si>
    <t>X09.18</t>
  </si>
  <si>
    <t>Exposure to unspecified smoke, fire and flames, Residential institution,While engaged in other specified activities</t>
  </si>
  <si>
    <t>X09.19</t>
  </si>
  <si>
    <t>Exposure to unspecified smoke, fire and flames, Residential institution,During unspecified activity</t>
  </si>
  <si>
    <t>X09.20</t>
  </si>
  <si>
    <t>Exposure to unspecified smoke, fire and flames, School, other institution and public administrative area,While engaged in sports activity</t>
  </si>
  <si>
    <t>X09.21</t>
  </si>
  <si>
    <t>Exposure to unspecified smoke, fire and flames, School, other institution and public administrative area,While engaged in leisure activity</t>
  </si>
  <si>
    <t>X09.22</t>
  </si>
  <si>
    <t>Exposure to unspecified smoke, fire and flames, School, other institution and public administrative area,While working for income</t>
  </si>
  <si>
    <t>X09.23</t>
  </si>
  <si>
    <t>Exposure to unspecified smoke, fire and flames, School, other institution and public administrative area,While engaged in other types of work</t>
  </si>
  <si>
    <t>X09.24</t>
  </si>
  <si>
    <t>Exposure to unspecified smoke, fire and flames, School, other institution and public administrative area,While resting, sleeping, eating or engaging in other vital activities</t>
  </si>
  <si>
    <t>X09.28</t>
  </si>
  <si>
    <t>Exposure to unspecified smoke, fire and flames, School, other institution and public administrative area,While engaged in other specified activities</t>
  </si>
  <si>
    <t>X09.29</t>
  </si>
  <si>
    <t>Exposure to unspecified smoke, fire and flames, School, other institution and public administrative area,During unspecified activity</t>
  </si>
  <si>
    <t>X09.30</t>
  </si>
  <si>
    <t>Exposure to unspecified smoke, fire and flames, Sports and athletics area,While engaged in sports activity</t>
  </si>
  <si>
    <t>X09.31</t>
  </si>
  <si>
    <t>Exposure to unspecified smoke, fire and flames, Sports and athletics area,While engaged in leisure activity</t>
  </si>
  <si>
    <t>X09.32</t>
  </si>
  <si>
    <t>Exposure to unspecified smoke, fire and flames, Sports and athletics area,While working for income</t>
  </si>
  <si>
    <t>X09.33</t>
  </si>
  <si>
    <t>Exposure to unspecified smoke, fire and flames, Sports and athletics area,While engaged in other types of work</t>
  </si>
  <si>
    <t>X09.34</t>
  </si>
  <si>
    <t>Exposure to unspecified smoke, fire and flames, Sports and athletics area,While resting, sleeping, eating or engaging in other vital activities</t>
  </si>
  <si>
    <t>X09.38</t>
  </si>
  <si>
    <t>Exposure to unspecified smoke, fire and flames, Sports and athletics area,While engaged in other specified activities</t>
  </si>
  <si>
    <t>X09.39</t>
  </si>
  <si>
    <t>Exposure to unspecified smoke, fire and flames, Sports and athletics area,During unspecified activity</t>
  </si>
  <si>
    <t>X09.40</t>
  </si>
  <si>
    <t>Exposure to unspecified smoke, fire and flames, Street and highway,While engaged in sports activity</t>
  </si>
  <si>
    <t>X09.41</t>
  </si>
  <si>
    <t>Exposure to unspecified smoke, fire and flames, Street and highway,While engaged in leisure activity</t>
  </si>
  <si>
    <t>X09.42</t>
  </si>
  <si>
    <t>Exposure to unspecified smoke, fire and flames, Street and highway,While working for income</t>
  </si>
  <si>
    <t>X09.43</t>
  </si>
  <si>
    <t>Exposure to unspecified smoke, fire and flames, Street and highway,While engaged in other types of work</t>
  </si>
  <si>
    <t>X09.44</t>
  </si>
  <si>
    <t>Exposure to unspecified smoke, fire and flames, Street and highway,While resting, sleeping, eating or engaging in other vital activities</t>
  </si>
  <si>
    <t>X09.48</t>
  </si>
  <si>
    <t>Exposure to unspecified smoke, fire and flames, Street and highway,While engaged in other specified activities</t>
  </si>
  <si>
    <t>X09.49</t>
  </si>
  <si>
    <t>Exposure to unspecified smoke, fire and flames, Street and highway,During unspecified activity</t>
  </si>
  <si>
    <t>X09.50</t>
  </si>
  <si>
    <t>Exposure to unspecified smoke, fire and flames, Trade and service area,While engaged in sports activity</t>
  </si>
  <si>
    <t>X09.51</t>
  </si>
  <si>
    <t>Exposure to unspecified smoke, fire and flames, Trade and service area,While engaged in leisure activity</t>
  </si>
  <si>
    <t>X09.52</t>
  </si>
  <si>
    <t>Exposure to unspecified smoke, fire and flames, Trade and service area,While working for income</t>
  </si>
  <si>
    <t>X09.53</t>
  </si>
  <si>
    <t>Exposure to unspecified smoke, fire and flames, Trade and service area,While engaged in other types of work</t>
  </si>
  <si>
    <t>X09.54</t>
  </si>
  <si>
    <t>Exposure to unspecified smoke, fire and flames, Trade and service area,While resting, sleeping, eating or engaging in other vital activities</t>
  </si>
  <si>
    <t>X09.58</t>
  </si>
  <si>
    <t>Exposure to unspecified smoke, fire and flames, Trade and service area,While engaged in other specified activities</t>
  </si>
  <si>
    <t>X09.59</t>
  </si>
  <si>
    <t>Exposure to unspecified smoke, fire and flames, Trade and service area,During unspecified activity</t>
  </si>
  <si>
    <t>X09.60</t>
  </si>
  <si>
    <t>Exposure to unspecified smoke, fire and flames, Industrial and construction area,While engaged in sports activity</t>
  </si>
  <si>
    <t>X09.61</t>
  </si>
  <si>
    <t>Exposure to unspecified smoke, fire and flames, Industrial and construction area,While engaged in leisure activity</t>
  </si>
  <si>
    <t>X09.62</t>
  </si>
  <si>
    <t>Exposure to unspecified smoke, fire and flames, Industrial and construction area,While working for income</t>
  </si>
  <si>
    <t>X09.63</t>
  </si>
  <si>
    <t>Exposure to unspecified smoke, fire and flames, Industrial and construction area,While engaged in other types of work</t>
  </si>
  <si>
    <t>X09.64</t>
  </si>
  <si>
    <t>Exposure to unspecified smoke, fire and flames, Industrial and construction area,While resting, sleeping, eating or engaging in other vital activities</t>
  </si>
  <si>
    <t>X09.68</t>
  </si>
  <si>
    <t>Exposure to unspecified smoke, fire and flames, Industrial and construction area,While engaged in other specified activities</t>
  </si>
  <si>
    <t>X09.69</t>
  </si>
  <si>
    <t>Exposure to unspecified smoke, fire and flames, Industrial and construction area,During unspecified activity</t>
  </si>
  <si>
    <t>X09.70</t>
  </si>
  <si>
    <t>Exposure to unspecified smoke, fire and flames, Farm,While engaged in sports activity</t>
  </si>
  <si>
    <t>X09.71</t>
  </si>
  <si>
    <t>Exposure to unspecified smoke, fire and flames, Farm,While engaged in leisure activity</t>
  </si>
  <si>
    <t>X09.72</t>
  </si>
  <si>
    <t>Exposure to unspecified smoke, fire and flames, Farm,While working for income</t>
  </si>
  <si>
    <t>X09.73</t>
  </si>
  <si>
    <t>Exposure to unspecified smoke, fire and flames, Farm,While engaged in other types of work</t>
  </si>
  <si>
    <t>X09.74</t>
  </si>
  <si>
    <t>Exposure to unspecified smoke, fire and flames, Farm,While resting, sleeping, eating or engaging in other vital activities</t>
  </si>
  <si>
    <t>X09.78</t>
  </si>
  <si>
    <t>Exposure to unspecified smoke, fire and flames, Farm,While engaged in other specified activities</t>
  </si>
  <si>
    <t>X09.79</t>
  </si>
  <si>
    <t>Exposure to unspecified smoke, fire and flames, Farm,During unspecified activity</t>
  </si>
  <si>
    <t>X09.80</t>
  </si>
  <si>
    <t>Exposure to unspecified smoke, fire and flames, Other specified places,While engaged in sports activity</t>
  </si>
  <si>
    <t>X09.81</t>
  </si>
  <si>
    <t>Exposure to unspecified smoke, fire and flames, Other specified places,While engaged in leisure activity</t>
  </si>
  <si>
    <t>X09.82</t>
  </si>
  <si>
    <t>Exposure to unspecified smoke, fire and flames, Other specified places,While working for income</t>
  </si>
  <si>
    <t>X09.83</t>
  </si>
  <si>
    <t>Exposure to unspecified smoke, fire and flames, Other specified places,While engaged in other types of work</t>
  </si>
  <si>
    <t>X09.84</t>
  </si>
  <si>
    <t>Exposure to unspecified smoke, fire and flames, Other specified places,While resting, sleeping, eating or engaging in other vital activities</t>
  </si>
  <si>
    <t>X09.88</t>
  </si>
  <si>
    <t>Exposure to unspecified smoke, fire and flames, Other specified places,While engaged in other specified activities</t>
  </si>
  <si>
    <t>X09.89</t>
  </si>
  <si>
    <t>Exposure to unspecified smoke, fire and flames, Other specified places,During unspecified activity</t>
  </si>
  <si>
    <t>X09.90</t>
  </si>
  <si>
    <t>Exposure to unspecified smoke, fire and flames, Unspecified place,While engaged in sports activity</t>
  </si>
  <si>
    <t>X09.91</t>
  </si>
  <si>
    <t>Exposure to unspecified smoke, fire and flames, Unspecified place,While engaged in leisure activity</t>
  </si>
  <si>
    <t>X09.92</t>
  </si>
  <si>
    <t>Exposure to unspecified smoke, fire and flames, Unspecified place,While working for income</t>
  </si>
  <si>
    <t>X09.93</t>
  </si>
  <si>
    <t>Exposure to unspecified smoke, fire and flames, Unspecified place,While engaged in other types of work</t>
  </si>
  <si>
    <t>X09.94</t>
  </si>
  <si>
    <t>Exposure to unspecified smoke, fire and flames, Unspecified place,While resting, sleeping, eating or engaging in other vital activities</t>
  </si>
  <si>
    <t>X09.98</t>
  </si>
  <si>
    <t>Exposure to unspecified smoke, fire and flames, Unspecified place,While engaged in other specified activities</t>
  </si>
  <si>
    <t>X09.99</t>
  </si>
  <si>
    <t>Exposure to unspecified smoke, fire and flames, Unspecified place,During unspecified activity</t>
  </si>
  <si>
    <t>X10</t>
  </si>
  <si>
    <t>Contact with hot drinks, food, fats and cooking oils</t>
  </si>
  <si>
    <t>X10.00</t>
  </si>
  <si>
    <t>Contact with hot drinks, food, fats and cooking oils,Home,While engaged in sports activity</t>
  </si>
  <si>
    <t>X10.01</t>
  </si>
  <si>
    <t>Contact with hot drinks, food, fats and cooking oils,Home,While engaged in leisure activity</t>
  </si>
  <si>
    <t>X10.02</t>
  </si>
  <si>
    <t>Contact with hot drinks, food, fats and cooking oils,Home,While working for income</t>
  </si>
  <si>
    <t>X10.03</t>
  </si>
  <si>
    <t>Contact with hot drinks, food, fats and cooking oils,Home,While engaged in other types of work</t>
  </si>
  <si>
    <t>X10.04</t>
  </si>
  <si>
    <t>Contact with hot drinks, food, fats and cooking oils,Home,While resting, sleeping, eating or engaging in other vital activities</t>
  </si>
  <si>
    <t>X10.08</t>
  </si>
  <si>
    <t>Contact with hot drinks, food, fats and cooking oils,Home,While engaged in other specified activities</t>
  </si>
  <si>
    <t>X10.09</t>
  </si>
  <si>
    <t>Contact with hot drinks, food, fats and cooking oils,Home,During unspecified activity</t>
  </si>
  <si>
    <t>X10.10</t>
  </si>
  <si>
    <t>Contact with hot drinks, food, fats and cooking oils,Residential institution,While engaged in sports activity</t>
  </si>
  <si>
    <t>X10.11</t>
  </si>
  <si>
    <t>Contact with hot drinks, food, fats and cooking oils,Residential institution,While engaged in leisure activity</t>
  </si>
  <si>
    <t>X10.12</t>
  </si>
  <si>
    <t>Contact with hot drinks, food, fats and cooking oils,Residential institution,While working for income</t>
  </si>
  <si>
    <t>X10.13</t>
  </si>
  <si>
    <t>Contact with hot drinks, food, fats and cooking oils,Residential institution,While engaged in other types of work</t>
  </si>
  <si>
    <t>X10.14</t>
  </si>
  <si>
    <t>Contact with hot drinks, food, fats and cooking oils,Residential institution,While resting, sleeping, eating or engaging in other vital activities</t>
  </si>
  <si>
    <t>X10.18</t>
  </si>
  <si>
    <t>Contact with hot drinks, food, fats and cooking oils,Residential institution,While engaged in other specified activities</t>
  </si>
  <si>
    <t>X10.19</t>
  </si>
  <si>
    <t>Contact with hot drinks, food, fats and cooking oils,Residential institution,During unspecified activity</t>
  </si>
  <si>
    <t>X10.20</t>
  </si>
  <si>
    <t>Contact with hot drinks, food, fats and cooking oils,School, other institution and public administrative area,While engaged in sports activity</t>
  </si>
  <si>
    <t>X10.21</t>
  </si>
  <si>
    <t>Contact with hot drinks, food, fats and cooking oils,School, other institution and public administrative area,While engaged in leisure activity</t>
  </si>
  <si>
    <t>X10.22</t>
  </si>
  <si>
    <t>Contact with hot drinks, food, fats and cooking oils,School, other institution and public administrative area,While working for income</t>
  </si>
  <si>
    <t>X10.23</t>
  </si>
  <si>
    <t>Contact with hot drinks, food, fats and cooking oils,School, other institution and public administrative area,While engaged in other types of work</t>
  </si>
  <si>
    <t>X10.24</t>
  </si>
  <si>
    <t>Contact with hot drinks, food, fats and cooking oils,School, other institution and public administrative area,While resting, sleeping, eating or engaging in other vital activities</t>
  </si>
  <si>
    <t>X10.28</t>
  </si>
  <si>
    <t>Contact with hot drinks, food, fats and cooking oils,School, other institution and public administrative area,While engaged in other specified activities</t>
  </si>
  <si>
    <t>X10.29</t>
  </si>
  <si>
    <t>Contact with hot drinks, food, fats and cooking oils,School, other institution and public administrative area,During unspecified activity</t>
  </si>
  <si>
    <t>X10.30</t>
  </si>
  <si>
    <t>Contact with hot drinks, food, fats and cooking oils,Sports and athletics area,While engaged in sports activity</t>
  </si>
  <si>
    <t>X10.31</t>
  </si>
  <si>
    <t>Contact with hot drinks, food, fats and cooking oils,Sports and athletics area,While engaged in leisure activity</t>
  </si>
  <si>
    <t>X10.32</t>
  </si>
  <si>
    <t>Contact with hot drinks, food, fats and cooking oils,Sports and athletics area,While working for income</t>
  </si>
  <si>
    <t>X10.33</t>
  </si>
  <si>
    <t>Contact with hot drinks, food, fats and cooking oils,Sports and athletics area,While engaged in other types of work</t>
  </si>
  <si>
    <t>X10.34</t>
  </si>
  <si>
    <t>Contact with hot drinks, food, fats and cooking oils,Sports and athletics area,While resting, sleeping, eating or engaging in other vital activities</t>
  </si>
  <si>
    <t>X10.38</t>
  </si>
  <si>
    <t>Contact with hot drinks, food, fats and cooking oils,Sports and athletics area,While engaged in other specified activities</t>
  </si>
  <si>
    <t>X10.39</t>
  </si>
  <si>
    <t>Contact with hot drinks, food, fats and cooking oils,Sports and athletics area,During unspecified activity</t>
  </si>
  <si>
    <t>X10.40</t>
  </si>
  <si>
    <t>Contact with hot drinks, food, fats and cooking oils,Street and highway,While engaged in sports activity</t>
  </si>
  <si>
    <t>X10.41</t>
  </si>
  <si>
    <t>Contact with hot drinks, food, fats and cooking oils,Street and highway,While engaged in leisure activity</t>
  </si>
  <si>
    <t>X10.42</t>
  </si>
  <si>
    <t>Contact with hot drinks, food, fats and cooking oils,Street and highway,While working for income</t>
  </si>
  <si>
    <t>X10.43</t>
  </si>
  <si>
    <t>Contact with hot drinks, food, fats and cooking oils,Street and highway,While engaged in other types of work</t>
  </si>
  <si>
    <t>X10.44</t>
  </si>
  <si>
    <t>Contact with hot drinks, food, fats and cooking oils,Street and highway,While resting, sleeping, eating or engaging in other vital activities</t>
  </si>
  <si>
    <t>X10.48</t>
  </si>
  <si>
    <t>Contact with hot drinks, food, fats and cooking oils,Street and highway,While engaged in other specified activities</t>
  </si>
  <si>
    <t>X10.49</t>
  </si>
  <si>
    <t>Contact with hot drinks, food, fats and cooking oils,Street and highway,During unspecified activity</t>
  </si>
  <si>
    <t>X10.50</t>
  </si>
  <si>
    <t>Contact with hot drinks, food, fats and cooking oils,Trade and service area,While engaged in sports activity</t>
  </si>
  <si>
    <t>X10.51</t>
  </si>
  <si>
    <t>Contact with hot drinks, food, fats and cooking oils,Trade and service area,While engaged in leisure activity</t>
  </si>
  <si>
    <t>X10.52</t>
  </si>
  <si>
    <t>Contact with hot drinks, food, fats and cooking oils,Trade and service area,While working for income</t>
  </si>
  <si>
    <t>X10.53</t>
  </si>
  <si>
    <t>Contact with hot drinks, food, fats and cooking oils,Trade and service area,While engaged in other types of work</t>
  </si>
  <si>
    <t>X10.54</t>
  </si>
  <si>
    <t>Contact with hot drinks, food, fats and cooking oils,Trade and service area,While resting, sleeping, eating or engaging in other vital activities</t>
  </si>
  <si>
    <t>X10.58</t>
  </si>
  <si>
    <t>Contact with hot drinks, food, fats and cooking oils,Trade and service area,While engaged in other specified activities</t>
  </si>
  <si>
    <t>X10.59</t>
  </si>
  <si>
    <t>Contact with hot drinks, food, fats and cooking oils,Trade and service area,During unspecified activity</t>
  </si>
  <si>
    <t>X10.60</t>
  </si>
  <si>
    <t>Contact with hot drinks, food, fats and cooking oils,Industrial and construction area,While engaged in sports activity</t>
  </si>
  <si>
    <t>X10.61</t>
  </si>
  <si>
    <t>Contact with hot drinks, food, fats and cooking oils,Industrial and construction area,While engaged in leisure activity</t>
  </si>
  <si>
    <t>X10.62</t>
  </si>
  <si>
    <t>Contact with hot drinks, food, fats and cooking oils,Industrial and construction area,While working for income</t>
  </si>
  <si>
    <t>X10.63</t>
  </si>
  <si>
    <t>Contact with hot drinks, food, fats and cooking oils,Industrial and construction area,While engaged in other types of work</t>
  </si>
  <si>
    <t>X10.64</t>
  </si>
  <si>
    <t>Contact with hot drinks, food, fats and cooking oils,Industrial and construction area,While resting, sleeping, eating or engaging in other vital activities</t>
  </si>
  <si>
    <t>X10.68</t>
  </si>
  <si>
    <t>Contact with hot drinks, food, fats and cooking oils,Industrial and construction area,While engaged in other specified activities</t>
  </si>
  <si>
    <t>X10.69</t>
  </si>
  <si>
    <t>Contact with hot drinks, food, fats and cooking oils,Industrial and construction area,During unspecified activity</t>
  </si>
  <si>
    <t>X10.70</t>
  </si>
  <si>
    <t>Contact with hot drinks, food, fats and cooking oils,Farm,While engaged in sports activity</t>
  </si>
  <si>
    <t>X10.71</t>
  </si>
  <si>
    <t>Contact with hot drinks, food, fats and cooking oils,Farm,While engaged in leisure activity</t>
  </si>
  <si>
    <t>X10.72</t>
  </si>
  <si>
    <t>Contact with hot drinks, food, fats and cooking oils,Farm,While working for income</t>
  </si>
  <si>
    <t>X10.73</t>
  </si>
  <si>
    <t>Contact with hot drinks, food, fats and cooking oils,Farm,While engaged in other types of work</t>
  </si>
  <si>
    <t>X10.74</t>
  </si>
  <si>
    <t>Contact with hot drinks, food, fats and cooking oils,Farm,While resting, sleeping, eating or engaging in other vital activities</t>
  </si>
  <si>
    <t>X10.78</t>
  </si>
  <si>
    <t>Contact with hot drinks, food, fats and cooking oils,Farm,While engaged in other specified activities</t>
  </si>
  <si>
    <t>X10.79</t>
  </si>
  <si>
    <t>Contact with hot drinks, food, fats and cooking oils,Farm,During unspecified activity</t>
  </si>
  <si>
    <t>X10.80</t>
  </si>
  <si>
    <t>Contact with hot drinks, food, fats and cooking oils,Other specified places,While engaged in sports activity</t>
  </si>
  <si>
    <t>X10.81</t>
  </si>
  <si>
    <t>Contact with hot drinks, food, fats and cooking oils,Other specified places,While engaged in leisure activity</t>
  </si>
  <si>
    <t>X10.82</t>
  </si>
  <si>
    <t>Contact with hot drinks, food, fats and cooking oils,Other specified places,While working for income</t>
  </si>
  <si>
    <t>X10.83</t>
  </si>
  <si>
    <t>Contact with hot drinks, food, fats and cooking oils,Other specified places,While engaged in other types of work</t>
  </si>
  <si>
    <t>X10.84</t>
  </si>
  <si>
    <t>Contact with hot drinks, food, fats and cooking oils,Other specified places,While resting, sleeping, eating or engaging in other vital activities</t>
  </si>
  <si>
    <t>X10.88</t>
  </si>
  <si>
    <t>Contact with hot drinks, food, fats and cooking oils,Other specified places,While engaged in other specified activities</t>
  </si>
  <si>
    <t>X10.89</t>
  </si>
  <si>
    <t>Contact with hot drinks, food, fats and cooking oils,Other specified places,During unspecified activity</t>
  </si>
  <si>
    <t>X10.90</t>
  </si>
  <si>
    <t>Contact with hot drinks, food, fats and cooking oils,Unspecified place,While engaged in sports activity</t>
  </si>
  <si>
    <t>X10.91</t>
  </si>
  <si>
    <t>Contact with hot drinks, food, fats and cooking oils,Unspecified place,While engaged in leisure activity</t>
  </si>
  <si>
    <t>X10.92</t>
  </si>
  <si>
    <t>Contact with hot drinks, food, fats and cooking oils,Unspecified place,While working for income</t>
  </si>
  <si>
    <t>X10.93</t>
  </si>
  <si>
    <t>Contact with hot drinks, food, fats and cooking oils,Unspecified place,While engaged in other types of work</t>
  </si>
  <si>
    <t>X10.94</t>
  </si>
  <si>
    <t>Contact with hot drinks, food, fats and cooking oils,Unspecified place,While resting, sleeping, eating or engaging in other vital activities</t>
  </si>
  <si>
    <t>X10.98</t>
  </si>
  <si>
    <t>Contact with hot drinks, food, fats and cooking oils,Unspecified place,While engaged in other specified activities</t>
  </si>
  <si>
    <t>X10.99</t>
  </si>
  <si>
    <t>Contact with hot drinks, food, fats and cooking oils,Unspecified place,During unspecified activity</t>
  </si>
  <si>
    <t>X11</t>
  </si>
  <si>
    <t>Contact with hot tap-water</t>
  </si>
  <si>
    <t>X11.00</t>
  </si>
  <si>
    <t>Contact with hot tap-water, Home,While engaged in sports activity</t>
  </si>
  <si>
    <t>X11.01</t>
  </si>
  <si>
    <t>Contact with hot tap-water, Home,While engaged in leisure activity</t>
  </si>
  <si>
    <t>X11.02</t>
  </si>
  <si>
    <t>Contact with hot tap-water, Home,While working for income</t>
  </si>
  <si>
    <t>X11.03</t>
  </si>
  <si>
    <t>Contact with hot tap-water, Home,While engaged in other types of work</t>
  </si>
  <si>
    <t>X11.04</t>
  </si>
  <si>
    <t>Contact with hot tap-water, Home,While resting, sleeping, eating or engaging in other vital activities</t>
  </si>
  <si>
    <t>X11.08</t>
  </si>
  <si>
    <t>Contact with hot tap-water, Home,While engaged in other specified activities</t>
  </si>
  <si>
    <t>X11.09</t>
  </si>
  <si>
    <t>Contact with hot tap-water, Home,During unspecified activity</t>
  </si>
  <si>
    <t>X11.10</t>
  </si>
  <si>
    <t>Contact with hot tap-water, Residential institution,While engaged in sports activity</t>
  </si>
  <si>
    <t>X11.11</t>
  </si>
  <si>
    <t>Contact with hot tap-water, Residential institution,While engaged in leisure activity</t>
  </si>
  <si>
    <t>X11.12</t>
  </si>
  <si>
    <t>Contact with hot tap-water, Residential institution,While working for income</t>
  </si>
  <si>
    <t>X11.13</t>
  </si>
  <si>
    <t>Contact with hot tap-water, Residential institution,While engaged in other types of work</t>
  </si>
  <si>
    <t>X11.14</t>
  </si>
  <si>
    <t>Contact with hot tap-water, Residential institution,While resting, sleeping, eating or engaging in other vital activities</t>
  </si>
  <si>
    <t>X11.18</t>
  </si>
  <si>
    <t>Contact with hot tap-water, Residential institution,While engaged in other specified activities</t>
  </si>
  <si>
    <t>X11.19</t>
  </si>
  <si>
    <t>Contact with hot tap-water, Residential institution,During unspecified activity</t>
  </si>
  <si>
    <t>X11.20</t>
  </si>
  <si>
    <t>Contact with hot tap-water, School, other institution and public administrative area,While engaged in sports activity</t>
  </si>
  <si>
    <t>X11.21</t>
  </si>
  <si>
    <t>Contact with hot tap-water, School, other institution and public administrative area,While engaged in leisure activity</t>
  </si>
  <si>
    <t>X11.22</t>
  </si>
  <si>
    <t>Contact with hot tap-water, School, other institution and public administrative area,While working for income</t>
  </si>
  <si>
    <t>X11.23</t>
  </si>
  <si>
    <t>Contact with hot tap-water, School, other institution and public administrative area,While engaged in other types of work</t>
  </si>
  <si>
    <t>X11.24</t>
  </si>
  <si>
    <t>Contact with hot tap-water, School, other institution and public administrative area,While resting, sleeping, eating or engaging in other vital activities</t>
  </si>
  <si>
    <t>X11.28</t>
  </si>
  <si>
    <t>Contact with hot tap-water, School, other institution and public administrative area,While engaged in other specified activities</t>
  </si>
  <si>
    <t>X11.29</t>
  </si>
  <si>
    <t>Contact with hot tap-water, School, other institution and public administrative area,During unspecified activity</t>
  </si>
  <si>
    <t>X11.30</t>
  </si>
  <si>
    <t>Contact with hot tap-water, Sports and athletics area,While engaged in sports activity</t>
  </si>
  <si>
    <t>X11.31</t>
  </si>
  <si>
    <t>Contact with hot tap-water, Sports and athletics area,While engaged in leisure activity</t>
  </si>
  <si>
    <t>X11.32</t>
  </si>
  <si>
    <t>Contact with hot tap-water, Sports and athletics area,While working for income</t>
  </si>
  <si>
    <t>X11.33</t>
  </si>
  <si>
    <t>Contact with hot tap-water, Sports and athletics area,While engaged in other types of work</t>
  </si>
  <si>
    <t>X11.34</t>
  </si>
  <si>
    <t>Contact with hot tap-water, Sports and athletics area,While resting, sleeping, eating or engaging in other vital activities</t>
  </si>
  <si>
    <t>X11.38</t>
  </si>
  <si>
    <t>Contact with hot tap-water, Sports and athletics area,While engaged in other specified activities</t>
  </si>
  <si>
    <t>X11.39</t>
  </si>
  <si>
    <t>Contact with hot tap-water, Sports and athletics area,During unspecified activity</t>
  </si>
  <si>
    <t>X11.40</t>
  </si>
  <si>
    <t>Contact with hot tap-water, Street and highway,While engaged in sports activity</t>
  </si>
  <si>
    <t>X11.41</t>
  </si>
  <si>
    <t>Contact with hot tap-water, Street and highway,While engaged in leisure activity</t>
  </si>
  <si>
    <t>X11.42</t>
  </si>
  <si>
    <t>Contact with hot tap-water, Street and highway,While working for income</t>
  </si>
  <si>
    <t>X11.43</t>
  </si>
  <si>
    <t>Contact with hot tap-water, Street and highway,While engaged in other types of work</t>
  </si>
  <si>
    <t>X11.44</t>
  </si>
  <si>
    <t>Contact with hot tap-water, Street and highway,While resting, sleeping, eating or engaging in other vital activities</t>
  </si>
  <si>
    <t>X11.48</t>
  </si>
  <si>
    <t>Contact with hot tap-water, Street and highway,While engaged in other specified activities</t>
  </si>
  <si>
    <t>X11.49</t>
  </si>
  <si>
    <t>Contact with hot tap-water, Street and highway,During unspecified activity</t>
  </si>
  <si>
    <t>X11.50</t>
  </si>
  <si>
    <t>Contact with hot tap-water, Trade and service area,While engaged in sports activity</t>
  </si>
  <si>
    <t>X11.51</t>
  </si>
  <si>
    <t>Contact with hot tap-water, Trade and service area,While engaged in leisure activity</t>
  </si>
  <si>
    <t>X11.52</t>
  </si>
  <si>
    <t>Contact with hot tap-water, Trade and service area,While working for income</t>
  </si>
  <si>
    <t>X11.53</t>
  </si>
  <si>
    <t>Contact with hot tap-water, Trade and service area,While engaged in other types of work</t>
  </si>
  <si>
    <t>X11.54</t>
  </si>
  <si>
    <t>Contact with hot tap-water, Trade and service area,While resting, sleeping, eating or engaging in other vital activities</t>
  </si>
  <si>
    <t>X11.58</t>
  </si>
  <si>
    <t>Contact with hot tap-water, Trade and service area,While engaged in other specified activities</t>
  </si>
  <si>
    <t>X11.59</t>
  </si>
  <si>
    <t>Contact with hot tap-water, Trade and service area,During unspecified activity</t>
  </si>
  <si>
    <t>X11.60</t>
  </si>
  <si>
    <t>Contact with hot tap-water, Industrial and construction area,While engaged in sports activity</t>
  </si>
  <si>
    <t>X11.61</t>
  </si>
  <si>
    <t>Contact with hot tap-water, Industrial and construction area,While engaged in leisure activity</t>
  </si>
  <si>
    <t>X11.62</t>
  </si>
  <si>
    <t>Contact with hot tap-water, Industrial and construction area,While working for income</t>
  </si>
  <si>
    <t>X11.63</t>
  </si>
  <si>
    <t>Contact with hot tap-water, Industrial and construction area,While engaged in other types of work</t>
  </si>
  <si>
    <t>X11.64</t>
  </si>
  <si>
    <t>Contact with hot tap-water, Industrial and construction area,While resting, sleeping, eating or engaging in other vital activities</t>
  </si>
  <si>
    <t>X11.68</t>
  </si>
  <si>
    <t>Contact with hot tap-water, Industrial and construction area,While engaged in other specified activities</t>
  </si>
  <si>
    <t>X11.69</t>
  </si>
  <si>
    <t>Contact with hot tap-water, Industrial and construction area,During unspecified activity</t>
  </si>
  <si>
    <t>X11.70</t>
  </si>
  <si>
    <t>Contact with hot tap-water, Farm,While engaged in sports activity</t>
  </si>
  <si>
    <t>X11.71</t>
  </si>
  <si>
    <t>Contact with hot tap-water, Farm,While engaged in leisure activity</t>
  </si>
  <si>
    <t>X11.72</t>
  </si>
  <si>
    <t>Contact with hot tap-water, Farm,While working for income</t>
  </si>
  <si>
    <t>X11.73</t>
  </si>
  <si>
    <t>Contact with hot tap-water, Farm,While engaged in other types of work</t>
  </si>
  <si>
    <t>X11.74</t>
  </si>
  <si>
    <t>Contact with hot tap-water, Farm,While resting, sleeping, eating or engaging in other vital activities</t>
  </si>
  <si>
    <t>X11.78</t>
  </si>
  <si>
    <t>Contact with hot tap-water, Farm,While engaged in other specified activities</t>
  </si>
  <si>
    <t>X11.79</t>
  </si>
  <si>
    <t>Contact with hot tap-water, Farm,During unspecified activity</t>
  </si>
  <si>
    <t>X11.80</t>
  </si>
  <si>
    <t>Contact with hot tap-water, Other specified places,While engaged in sports activity</t>
  </si>
  <si>
    <t>X11.81</t>
  </si>
  <si>
    <t>Contact with hot tap-water, Other specified places,While engaged in leisure activity</t>
  </si>
  <si>
    <t>X11.82</t>
  </si>
  <si>
    <t>Contact with hot tap-water, Other specified places,While working for income</t>
  </si>
  <si>
    <t>X11.83</t>
  </si>
  <si>
    <t>Contact with hot tap-water, Other specified places,While engaged in other types of work</t>
  </si>
  <si>
    <t>X11.84</t>
  </si>
  <si>
    <t>Contact with hot tap-water, Other specified places,While resting, sleeping, eating or engaging in other vital activities</t>
  </si>
  <si>
    <t>X11.88</t>
  </si>
  <si>
    <t>Contact with hot tap-water, Other specified places,While engaged in other specified activities</t>
  </si>
  <si>
    <t>X11.89</t>
  </si>
  <si>
    <t>Contact with hot tap-water, Other specified places,During unspecified activity</t>
  </si>
  <si>
    <t>X11.90</t>
  </si>
  <si>
    <t>Contact with hot tap-water, Unspecified place,While engaged in sports activity</t>
  </si>
  <si>
    <t>X11.91</t>
  </si>
  <si>
    <t>Contact with hot tap-water, Unspecified place,While engaged in leisure activity</t>
  </si>
  <si>
    <t>X11.92</t>
  </si>
  <si>
    <t>Contact with hot tap-water, Unspecified place,While working for income</t>
  </si>
  <si>
    <t>X11.93</t>
  </si>
  <si>
    <t>Contact with hot tap-water, Unspecified place,While engaged in other types of work</t>
  </si>
  <si>
    <t>X11.94</t>
  </si>
  <si>
    <t>Contact with hot tap-water, Unspecified place,While resting, sleeping, eating or engaging in other vital activities</t>
  </si>
  <si>
    <t>X11.98</t>
  </si>
  <si>
    <t>Contact with hot tap-water, Unspecified place,While engaged in other specified activities</t>
  </si>
  <si>
    <t>X11.99</t>
  </si>
  <si>
    <t>Contact with hot tap-water, Unspecified place,During unspecified activity</t>
  </si>
  <si>
    <t>X12</t>
  </si>
  <si>
    <t>Contact with other hot fluids</t>
  </si>
  <si>
    <t>X12.00</t>
  </si>
  <si>
    <t>Contact with other hot fluids, Home,While engaged in sports activity</t>
  </si>
  <si>
    <t>X12.01</t>
  </si>
  <si>
    <t>Contact with other hot fluids, Home,While engaged in leisure activity</t>
  </si>
  <si>
    <t>X12.02</t>
  </si>
  <si>
    <t>Contact with other hot fluids, Home,While working for income</t>
  </si>
  <si>
    <t>X12.03</t>
  </si>
  <si>
    <t>Contact with other hot fluids, Home,While engaged in other types of work</t>
  </si>
  <si>
    <t>X12.04</t>
  </si>
  <si>
    <t>Contact with other hot fluids, Home,While resting, sleeping, eating or engaging in other vital activities</t>
  </si>
  <si>
    <t>X12.08</t>
  </si>
  <si>
    <t>Contact with other hot fluids, Home,While engaged in other specified activities</t>
  </si>
  <si>
    <t>X12.09</t>
  </si>
  <si>
    <t>Contact with other hot fluids, Home,During unspecified activity</t>
  </si>
  <si>
    <t>X12.10</t>
  </si>
  <si>
    <t>Contact with other hot fluids, Residential institution,While engaged in sports activity</t>
  </si>
  <si>
    <t>X12.11</t>
  </si>
  <si>
    <t>Contact with other hot fluids, Residential institution,While engaged in leisure activity</t>
  </si>
  <si>
    <t>X12.12</t>
  </si>
  <si>
    <t>Contact with other hot fluids, Residential institution,While working for income</t>
  </si>
  <si>
    <t>X12.13</t>
  </si>
  <si>
    <t>Contact with other hot fluids, Residential institution,While engaged in other types of work</t>
  </si>
  <si>
    <t>X12.14</t>
  </si>
  <si>
    <t>Contact with other hot fluids, Residential institution,While resting, sleeping, eating or engaging in other vital activities</t>
  </si>
  <si>
    <t>X12.18</t>
  </si>
  <si>
    <t>Contact with other hot fluids, Residential institution,While engaged in other specified activities</t>
  </si>
  <si>
    <t>X12.19</t>
  </si>
  <si>
    <t>Contact with other hot fluids, Residential institution,During unspecified activity</t>
  </si>
  <si>
    <t>X12.20</t>
  </si>
  <si>
    <t>Contact with other hot fluids, School, other institution and public administrative area,While engaged in sports activity</t>
  </si>
  <si>
    <t>X12.21</t>
  </si>
  <si>
    <t>Contact with other hot fluids, School, other institution and public administrative area,While engaged in leisure activity</t>
  </si>
  <si>
    <t>X12.22</t>
  </si>
  <si>
    <t>Contact with other hot fluids, School, other institution and public administrative area,While working for income</t>
  </si>
  <si>
    <t>X12.23</t>
  </si>
  <si>
    <t>Contact with other hot fluids, School, other institution and public administrative area,While engaged in other types of work</t>
  </si>
  <si>
    <t>X12.24</t>
  </si>
  <si>
    <t>Contact with other hot fluids, School, other institution and public administrative area,While resting, sleeping, eating or engaging in other vital activities</t>
  </si>
  <si>
    <t>X12.28</t>
  </si>
  <si>
    <t>Contact with other hot fluids, School, other institution and public administrative area,While engaged in other specified activities</t>
  </si>
  <si>
    <t>X12.29</t>
  </si>
  <si>
    <t>Contact with other hot fluids, School, other institution and public administrative area,During unspecified activity</t>
  </si>
  <si>
    <t>X12.30</t>
  </si>
  <si>
    <t>Contact with other hot fluids, Sports and athletics area,While engaged in sports activity</t>
  </si>
  <si>
    <t>X12.31</t>
  </si>
  <si>
    <t>Contact with other hot fluids, Sports and athletics area,While engaged in leisure activity</t>
  </si>
  <si>
    <t>X12.32</t>
  </si>
  <si>
    <t>Contact with other hot fluids, Sports and athletics area,While working for income</t>
  </si>
  <si>
    <t>X12.33</t>
  </si>
  <si>
    <t>Contact with other hot fluids, Sports and athletics area,While engaged in other types of work</t>
  </si>
  <si>
    <t>X12.34</t>
  </si>
  <si>
    <t>Contact with other hot fluids, Sports and athletics area,While resting, sleeping, eating or engaging in other vital activities</t>
  </si>
  <si>
    <t>X12.38</t>
  </si>
  <si>
    <t>Contact with other hot fluids, Sports and athletics area,While engaged in other specified activities</t>
  </si>
  <si>
    <t>X12.39</t>
  </si>
  <si>
    <t>Contact with other hot fluids, Sports and athletics area,During unspecified activity</t>
  </si>
  <si>
    <t>X12.40</t>
  </si>
  <si>
    <t>Contact with other hot fluids, Street and highway,While engaged in sports activity</t>
  </si>
  <si>
    <t>X12.41</t>
  </si>
  <si>
    <t>Contact with other hot fluids, Street and highway,While engaged in leisure activity</t>
  </si>
  <si>
    <t>X12.42</t>
  </si>
  <si>
    <t>Contact with other hot fluids, Street and highway,While working for income</t>
  </si>
  <si>
    <t>X12.43</t>
  </si>
  <si>
    <t>Contact with other hot fluids, Street and highway,While engaged in other types of work</t>
  </si>
  <si>
    <t>X12.44</t>
  </si>
  <si>
    <t>Contact with other hot fluids, Street and highway,While resting, sleeping, eating or engaging in other vital activities</t>
  </si>
  <si>
    <t>X12.48</t>
  </si>
  <si>
    <t>Contact with other hot fluids, Street and highway,While engaged in other specified activities</t>
  </si>
  <si>
    <t>X12.49</t>
  </si>
  <si>
    <t>Contact with other hot fluids, Street and highway,During unspecified activity</t>
  </si>
  <si>
    <t>X12.50</t>
  </si>
  <si>
    <t>Contact with other hot fluids, Trade and service area,While engaged in sports activity</t>
  </si>
  <si>
    <t>X12.51</t>
  </si>
  <si>
    <t>Contact with other hot fluids, Trade and service area,While engaged in leisure activity</t>
  </si>
  <si>
    <t>X12.52</t>
  </si>
  <si>
    <t>Contact with other hot fluids, Trade and service area,While working for income</t>
  </si>
  <si>
    <t>X12.53</t>
  </si>
  <si>
    <t>Contact with other hot fluids, Trade and service area,While engaged in other types of work</t>
  </si>
  <si>
    <t>X12.54</t>
  </si>
  <si>
    <t>Contact with other hot fluids, Trade and service area,While resting, sleeping, eating or engaging in other vital activities</t>
  </si>
  <si>
    <t>X12.58</t>
  </si>
  <si>
    <t>Contact with other hot fluids, Trade and service area,While engaged in other specified activities</t>
  </si>
  <si>
    <t>X12.59</t>
  </si>
  <si>
    <t>Contact with other hot fluids, Trade and service area,During unspecified activity</t>
  </si>
  <si>
    <t>X12.60</t>
  </si>
  <si>
    <t>Contact with other hot fluids, Industrial and construction area,While engaged in sports activity</t>
  </si>
  <si>
    <t>X12.61</t>
  </si>
  <si>
    <t>Contact with other hot fluids, Industrial and construction area,While engaged in leisure activity</t>
  </si>
  <si>
    <t>X12.62</t>
  </si>
  <si>
    <t>Contact with other hot fluids, Industrial and construction area,While working for income</t>
  </si>
  <si>
    <t>X12.63</t>
  </si>
  <si>
    <t>Contact with other hot fluids, Industrial and construction area,While engaged in other types of work</t>
  </si>
  <si>
    <t>X12.64</t>
  </si>
  <si>
    <t>Contact with other hot fluids, Industrial and construction area,While resting, sleeping, eating or engaging in other vital activities</t>
  </si>
  <si>
    <t>X12.68</t>
  </si>
  <si>
    <t>Contact with other hot fluids, Industrial and construction area,While engaged in other specified activities</t>
  </si>
  <si>
    <t>X12.69</t>
  </si>
  <si>
    <t>Contact with other hot fluids, Industrial and construction area,During unspecified activity</t>
  </si>
  <si>
    <t>X12.70</t>
  </si>
  <si>
    <t>Contact with other hot fluids, Farm,While engaged in sports activity</t>
  </si>
  <si>
    <t>X12.71</t>
  </si>
  <si>
    <t>Contact with other hot fluids, Farm,While engaged in leisure activity</t>
  </si>
  <si>
    <t>X12.72</t>
  </si>
  <si>
    <t>Contact with other hot fluids, Farm,While working for income</t>
  </si>
  <si>
    <t>X12.73</t>
  </si>
  <si>
    <t>Contact with other hot fluids, Farm,While engaged in other types of work</t>
  </si>
  <si>
    <t>X12.74</t>
  </si>
  <si>
    <t>Contact with other hot fluids, Farm,While resting, sleeping, eating or engaging in other vital activities</t>
  </si>
  <si>
    <t>X12.78</t>
  </si>
  <si>
    <t>Contact with other hot fluids, Farm,While engaged in other specified activities</t>
  </si>
  <si>
    <t>X12.79</t>
  </si>
  <si>
    <t>Contact with other hot fluids, Farm,During unspecified activity</t>
  </si>
  <si>
    <t>X12.80</t>
  </si>
  <si>
    <t>Contact with other hot fluids, Other specified places,While engaged in sports activity</t>
  </si>
  <si>
    <t>X12.81</t>
  </si>
  <si>
    <t>Contact with other hot fluids, Other specified places,While engaged in leisure activity</t>
  </si>
  <si>
    <t>X12.82</t>
  </si>
  <si>
    <t>Contact with other hot fluids, Other specified places,While working for income</t>
  </si>
  <si>
    <t>X12.83</t>
  </si>
  <si>
    <t>Contact with other hot fluids, Other specified places,While engaged in other types of work</t>
  </si>
  <si>
    <t>X12.84</t>
  </si>
  <si>
    <t>Contact with other hot fluids, Other specified places,While resting, sleeping, eating or engaging in other vital activities</t>
  </si>
  <si>
    <t>X12.88</t>
  </si>
  <si>
    <t>Contact with other hot fluids, Other specified places,While engaged in other specified activities</t>
  </si>
  <si>
    <t>X12.89</t>
  </si>
  <si>
    <t>Contact with other hot fluids, Other specified places,During unspecified activity</t>
  </si>
  <si>
    <t>X12.90</t>
  </si>
  <si>
    <t>Contact with other hot fluids, Unspecified place,While engaged in sports activity</t>
  </si>
  <si>
    <t>X12.91</t>
  </si>
  <si>
    <t>Contact with other hot fluids, Unspecified place,While engaged in leisure activity</t>
  </si>
  <si>
    <t>X12.92</t>
  </si>
  <si>
    <t>Contact with other hot fluids, Unspecified place,While working for income</t>
  </si>
  <si>
    <t>X12.93</t>
  </si>
  <si>
    <t>Contact with other hot fluids, Unspecified place,While engaged in other types of work</t>
  </si>
  <si>
    <t>X12.94</t>
  </si>
  <si>
    <t>Contact with other hot fluids, Unspecified place,While resting, sleeping, eating or engaging in other vital activities</t>
  </si>
  <si>
    <t>X12.98</t>
  </si>
  <si>
    <t>Contact with other hot fluids, Unspecified place,While engaged in other specified activities</t>
  </si>
  <si>
    <t>X12.99</t>
  </si>
  <si>
    <t>Contact with other hot fluids, Unspecified place,During unspecified activity</t>
  </si>
  <si>
    <t>X13</t>
  </si>
  <si>
    <t>Contact with steam and hot vapours</t>
  </si>
  <si>
    <t>X13.00</t>
  </si>
  <si>
    <t>Contact with steam and hot vapours, Home,While engaged in sports activity</t>
  </si>
  <si>
    <t>X13.01</t>
  </si>
  <si>
    <t>Contact with steam and hot vapours, Home,While engaged in leisure activity</t>
  </si>
  <si>
    <t>X13.02</t>
  </si>
  <si>
    <t>Contact with steam and hot vapours, Home,While working for income</t>
  </si>
  <si>
    <t>X13.03</t>
  </si>
  <si>
    <t>Contact with steam and hot vapours, Home,While engaged in other types of work</t>
  </si>
  <si>
    <t>X13.04</t>
  </si>
  <si>
    <t>Contact with steam and hot vapours, Home,While resting, sleeping, eating or engaging in other vital activities</t>
  </si>
  <si>
    <t>X13.08</t>
  </si>
  <si>
    <t>Contact with steam and hot vapours, Home,While engaged in other specified activities</t>
  </si>
  <si>
    <t>X13.09</t>
  </si>
  <si>
    <t>Contact with steam and hot vapours, Home,During unspecified activity</t>
  </si>
  <si>
    <t>X13.10</t>
  </si>
  <si>
    <t>Contact with steam and hot vapours, Residential institution,While engaged in sports activity</t>
  </si>
  <si>
    <t>X13.11</t>
  </si>
  <si>
    <t>Contact with steam and hot vapours, Residential institution,While engaged in leisure activity</t>
  </si>
  <si>
    <t>X13.12</t>
  </si>
  <si>
    <t>Contact with steam and hot vapours, Residential institution,While working for income</t>
  </si>
  <si>
    <t>X13.13</t>
  </si>
  <si>
    <t>Contact with steam and hot vapours, Residential institution,While engaged in other types of work</t>
  </si>
  <si>
    <t>X13.14</t>
  </si>
  <si>
    <t>Contact with steam and hot vapours, Residential institution,While resting, sleeping, eating or engaging in other vital activities</t>
  </si>
  <si>
    <t>X13.18</t>
  </si>
  <si>
    <t>Contact with steam and hot vapours, Residential institution,While engaged in other specified activities</t>
  </si>
  <si>
    <t>X13.19</t>
  </si>
  <si>
    <t>Contact with steam and hot vapours, Residential institution,During unspecified activity</t>
  </si>
  <si>
    <t>X13.20</t>
  </si>
  <si>
    <t>Contact with steam and hot vapours, School, other institution and public administrative area,While engaged in sports activity</t>
  </si>
  <si>
    <t>X13.21</t>
  </si>
  <si>
    <t>Contact with steam and hot vapours, School, other institution and public administrative area,While engaged in leisure activity</t>
  </si>
  <si>
    <t>X13.22</t>
  </si>
  <si>
    <t>Contact with steam and hot vapours, School, other institution and public administrative area,While working for income</t>
  </si>
  <si>
    <t>X13.23</t>
  </si>
  <si>
    <t>Contact with steam and hot vapours, School, other institution and public administrative area,While engaged in other types of work</t>
  </si>
  <si>
    <t>X13.24</t>
  </si>
  <si>
    <t>Contact with steam and hot vapours, School, other institution and public administrative area,While resting, sleeping, eating or engaging in other vital activities</t>
  </si>
  <si>
    <t>X13.28</t>
  </si>
  <si>
    <t>Contact with steam and hot vapours, School, other institution and public administrative area,While engaged in other specified activities</t>
  </si>
  <si>
    <t>X13.29</t>
  </si>
  <si>
    <t>Contact with steam and hot vapours, School, other institution and public administrative area,During unspecified activity</t>
  </si>
  <si>
    <t>X13.30</t>
  </si>
  <si>
    <t>Contact with steam and hot vapours, Sports and athletics area,While engaged in sports activity</t>
  </si>
  <si>
    <t>X13.31</t>
  </si>
  <si>
    <t>Contact with steam and hot vapours, Sports and athletics area,While engaged in leisure activity</t>
  </si>
  <si>
    <t>X13.32</t>
  </si>
  <si>
    <t>Contact with steam and hot vapours, Sports and athletics area,While working for income</t>
  </si>
  <si>
    <t>X13.33</t>
  </si>
  <si>
    <t>Contact with steam and hot vapours, Sports and athletics area,While engaged in other types of work</t>
  </si>
  <si>
    <t>X13.34</t>
  </si>
  <si>
    <t>Contact with steam and hot vapours, Sports and athletics area,While resting, sleeping, eating or engaging in other vital activities</t>
  </si>
  <si>
    <t>X13.38</t>
  </si>
  <si>
    <t>Contact with steam and hot vapours, Sports and athletics area,While engaged in other specified activities</t>
  </si>
  <si>
    <t>X13.39</t>
  </si>
  <si>
    <t>Contact with steam and hot vapours, Sports and athletics area,During unspecified activity</t>
  </si>
  <si>
    <t>X13.40</t>
  </si>
  <si>
    <t>Contact with steam and hot vapours, Street and highway,While engaged in sports activity</t>
  </si>
  <si>
    <t>X13.41</t>
  </si>
  <si>
    <t>Contact with steam and hot vapours, Street and highway,While engaged in leisure activity</t>
  </si>
  <si>
    <t>X13.42</t>
  </si>
  <si>
    <t>Contact with steam and hot vapours, Street and highway,While working for income</t>
  </si>
  <si>
    <t>X13.43</t>
  </si>
  <si>
    <t>Contact with steam and hot vapours, Street and highway,While engaged in other types of work</t>
  </si>
  <si>
    <t>X13.44</t>
  </si>
  <si>
    <t>Contact with steam and hot vapours, Street and highway,While resting, sleeping, eating or engaging in other vital activities</t>
  </si>
  <si>
    <t>X13.48</t>
  </si>
  <si>
    <t>Contact with steam and hot vapours, Street and highway,While engaged in other specified activities</t>
  </si>
  <si>
    <t>X13.49</t>
  </si>
  <si>
    <t>Contact with steam and hot vapours, Street and highway,During unspecified activity</t>
  </si>
  <si>
    <t>X13.50</t>
  </si>
  <si>
    <t>Contact with steam and hot vapours, Trade and service area,While engaged in sports activity</t>
  </si>
  <si>
    <t>X13.51</t>
  </si>
  <si>
    <t>Contact with steam and hot vapours, Trade and service area,While engaged in leisure activity</t>
  </si>
  <si>
    <t>X13.52</t>
  </si>
  <si>
    <t>Contact with steam and hot vapours, Trade and service area,While working for income</t>
  </si>
  <si>
    <t>X13.53</t>
  </si>
  <si>
    <t>Contact with steam and hot vapours, Trade and service area,While engaged in other types of work</t>
  </si>
  <si>
    <t>X13.54</t>
  </si>
  <si>
    <t>Contact with steam and hot vapours, Trade and service area,While resting, sleeping, eating or engaging in other vital activities</t>
  </si>
  <si>
    <t>X13.58</t>
  </si>
  <si>
    <t>Contact with steam and hot vapours, Trade and service area,While engaged in other specified activities</t>
  </si>
  <si>
    <t>X13.59</t>
  </si>
  <si>
    <t>Contact with steam and hot vapours, Trade and service area,During unspecified activity</t>
  </si>
  <si>
    <t>X13.60</t>
  </si>
  <si>
    <t>Contact with steam and hot vapours, Industrial and construction area,While engaged in sports activity</t>
  </si>
  <si>
    <t>X13.61</t>
  </si>
  <si>
    <t>Contact with steam and hot vapours, Industrial and construction area,While engaged in leisure activity</t>
  </si>
  <si>
    <t>X13.62</t>
  </si>
  <si>
    <t>Contact with steam and hot vapours, Industrial and construction area,While working for income</t>
  </si>
  <si>
    <t>X13.63</t>
  </si>
  <si>
    <t>Contact with steam and hot vapours, Industrial and construction area,While engaged in other types of work</t>
  </si>
  <si>
    <t>X13.64</t>
  </si>
  <si>
    <t>Contact with steam and hot vapours, Industrial and construction area,While resting, sleeping, eating or engaging in other vital activities</t>
  </si>
  <si>
    <t>X13.68</t>
  </si>
  <si>
    <t>Contact with steam and hot vapours, Industrial and construction area,While engaged in other specified activities</t>
  </si>
  <si>
    <t>X13.69</t>
  </si>
  <si>
    <t>Contact with steam and hot vapours, Industrial and construction area,During unspecified activity</t>
  </si>
  <si>
    <t>X13.70</t>
  </si>
  <si>
    <t>Contact with steam and hot vapours, Farm,While engaged in sports activity</t>
  </si>
  <si>
    <t>X13.71</t>
  </si>
  <si>
    <t>Contact with steam and hot vapours, Farm,While engaged in leisure activity</t>
  </si>
  <si>
    <t>X13.72</t>
  </si>
  <si>
    <t>Contact with steam and hot vapours, Farm,While working for income</t>
  </si>
  <si>
    <t>X13.73</t>
  </si>
  <si>
    <t>Contact with steam and hot vapours, Farm,While engaged in other types of work</t>
  </si>
  <si>
    <t>X13.74</t>
  </si>
  <si>
    <t>Contact with steam and hot vapours, Farm,While resting, sleeping, eating or engaging in other vital activities</t>
  </si>
  <si>
    <t>X13.78</t>
  </si>
  <si>
    <t>Contact with steam and hot vapours, Farm,While engaged in other specified activities</t>
  </si>
  <si>
    <t>X13.79</t>
  </si>
  <si>
    <t>Contact with steam and hot vapours, Farm,During unspecified activity</t>
  </si>
  <si>
    <t>X13.80</t>
  </si>
  <si>
    <t>Contact with steam and hot vapours, Other specified places,While engaged in sports activity</t>
  </si>
  <si>
    <t>X13.81</t>
  </si>
  <si>
    <t>Contact with steam and hot vapours, Other specified places,While engaged in leisure activity</t>
  </si>
  <si>
    <t>X13.82</t>
  </si>
  <si>
    <t>Contact with steam and hot vapours, Other specified places,While working for income</t>
  </si>
  <si>
    <t>X13.83</t>
  </si>
  <si>
    <t>Contact with steam and hot vapours, Other specified places,While engaged in other types of work</t>
  </si>
  <si>
    <t>X13.84</t>
  </si>
  <si>
    <t>Contact with steam and hot vapours, Other specified places,While resting, sleeping, eating or engaging in other vital activities</t>
  </si>
  <si>
    <t>X13.88</t>
  </si>
  <si>
    <t>Contact with steam and hot vapours, Other specified places,While engaged in other specified activities</t>
  </si>
  <si>
    <t>X13.89</t>
  </si>
  <si>
    <t>Contact with steam and hot vapours, Other specified places,During unspecified activity</t>
  </si>
  <si>
    <t>X13.90</t>
  </si>
  <si>
    <t>Contact with steam and hot vapours, Unspecified place,While engaged in sports activity</t>
  </si>
  <si>
    <t>X13.91</t>
  </si>
  <si>
    <t>Contact with steam and hot vapours, Unspecified place,While engaged in leisure activity</t>
  </si>
  <si>
    <t>X13.92</t>
  </si>
  <si>
    <t>Contact with steam and hot vapours, Unspecified place,While working for income</t>
  </si>
  <si>
    <t>X13.93</t>
  </si>
  <si>
    <t>Contact with steam and hot vapours, Unspecified place,While engaged in other types of work</t>
  </si>
  <si>
    <t>X13.94</t>
  </si>
  <si>
    <t>Contact with steam and hot vapours, Unspecified place,While resting, sleeping, eating or engaging in other vital activities</t>
  </si>
  <si>
    <t>X13.98</t>
  </si>
  <si>
    <t>Contact with steam and hot vapours, Unspecified place,While engaged in other specified activities</t>
  </si>
  <si>
    <t>X13.99</t>
  </si>
  <si>
    <t>Contact with steam and hot vapours, Unspecified place,During unspecified activity</t>
  </si>
  <si>
    <t>X14</t>
  </si>
  <si>
    <t>Contact with hot air and gases</t>
  </si>
  <si>
    <t>X14.00</t>
  </si>
  <si>
    <t>Contact with hot air and gases ,Home,While engaged in sports activity</t>
  </si>
  <si>
    <t>X14.01</t>
  </si>
  <si>
    <t>Contact with hot air and gases ,Home,While engaged in leisure activity</t>
  </si>
  <si>
    <t>X14.02</t>
  </si>
  <si>
    <t>Contact with hot air and gases ,Home,While working for income</t>
  </si>
  <si>
    <t>X14.03</t>
  </si>
  <si>
    <t>Contact with hot air and gases ,Home,While engaged in other types of work</t>
  </si>
  <si>
    <t>X14.04</t>
  </si>
  <si>
    <t>Contact with hot air and gases ,Home,While resting, sleeping, eating or engaging in other vital activities</t>
  </si>
  <si>
    <t>X14.08</t>
  </si>
  <si>
    <t>Contact with hot air and gases ,Home,While engaged in other specified activities</t>
  </si>
  <si>
    <t>X14.09</t>
  </si>
  <si>
    <t>Contact with hot air and gases ,Home,During unspecified activity</t>
  </si>
  <si>
    <t>X14.10</t>
  </si>
  <si>
    <t>Contact with hot air and gases ,Residential institution,While engaged in sports activity</t>
  </si>
  <si>
    <t>X14.11</t>
  </si>
  <si>
    <t>Contact with hot air and gases ,Residential institution,While engaged in leisure activity</t>
  </si>
  <si>
    <t>X14.12</t>
  </si>
  <si>
    <t>Contact with hot air and gases ,Residential institution,While working for income</t>
  </si>
  <si>
    <t>X14.13</t>
  </si>
  <si>
    <t>Contact with hot air and gases ,Residential institution,While engaged in other types of work</t>
  </si>
  <si>
    <t>X14.14</t>
  </si>
  <si>
    <t>Contact with hot air and gases ,Residential institution,While resting, sleeping, eating or engaging in other vital activities</t>
  </si>
  <si>
    <t>X14.18</t>
  </si>
  <si>
    <t>Contact with hot air and gases ,Residential institution,While engaged in other specified activities</t>
  </si>
  <si>
    <t>X14.19</t>
  </si>
  <si>
    <t>Contact with hot air and gases ,Residential institution,During unspecified activity</t>
  </si>
  <si>
    <t>X14.20</t>
  </si>
  <si>
    <t>Contact with hot air and gases ,School, other institution and public administrative area,While engaged in sports activity</t>
  </si>
  <si>
    <t>X14.21</t>
  </si>
  <si>
    <t>Contact with hot air and gases ,School, other institution and public administrative area,While engaged in leisure activity</t>
  </si>
  <si>
    <t>X14.22</t>
  </si>
  <si>
    <t>Contact with hot air and gases ,School, other institution and public administrative area,While working for income</t>
  </si>
  <si>
    <t>X14.23</t>
  </si>
  <si>
    <t>Contact with hot air and gases ,School, other institution and public administrative area,While engaged in other types of work</t>
  </si>
  <si>
    <t>X14.24</t>
  </si>
  <si>
    <t>Contact with hot air and gases ,School, other institution and public administrative area,While resting, sleeping, eating or engaging in other vital activities</t>
  </si>
  <si>
    <t>X14.28</t>
  </si>
  <si>
    <t>Contact with hot air and gases ,School, other institution and public administrative area,While engaged in other specified activities</t>
  </si>
  <si>
    <t>X14.29</t>
  </si>
  <si>
    <t>Contact with hot air and gases ,School, other institution and public administrative area,During unspecified activity</t>
  </si>
  <si>
    <t>X14.30</t>
  </si>
  <si>
    <t>Contact with hot air and gases ,Sports and athletics area,While engaged in sports activity</t>
  </si>
  <si>
    <t>X14.31</t>
  </si>
  <si>
    <t>Contact with hot air and gases ,Sports and athletics area,While engaged in leisure activity</t>
  </si>
  <si>
    <t>X14.32</t>
  </si>
  <si>
    <t>Contact with hot air and gases ,Sports and athletics area,While working for income</t>
  </si>
  <si>
    <t>X14.33</t>
  </si>
  <si>
    <t>Contact with hot air and gases ,Sports and athletics area,While engaged in other types of work</t>
  </si>
  <si>
    <t>X14.34</t>
  </si>
  <si>
    <t>Contact with hot air and gases ,Sports and athletics area,While resting, sleeping, eating or engaging in other vital activities</t>
  </si>
  <si>
    <t>X14.38</t>
  </si>
  <si>
    <t>Contact with hot air and gases ,Sports and athletics area,While engaged in other specified activities</t>
  </si>
  <si>
    <t>X14.39</t>
  </si>
  <si>
    <t>Contact with hot air and gases ,Sports and athletics area,During unspecified activity</t>
  </si>
  <si>
    <t>X14.40</t>
  </si>
  <si>
    <t>Contact with hot air and gases ,Street and highway,While engaged in sports activity</t>
  </si>
  <si>
    <t>X14.41</t>
  </si>
  <si>
    <t>Contact with hot air and gases ,Street and highway,While engaged in leisure activity</t>
  </si>
  <si>
    <t>X14.42</t>
  </si>
  <si>
    <t>Contact with hot air and gases ,Street and highway,While working for income</t>
  </si>
  <si>
    <t>X14.43</t>
  </si>
  <si>
    <t>Contact with hot air and gases ,Street and highway,While engaged in other types of work</t>
  </si>
  <si>
    <t>X14.44</t>
  </si>
  <si>
    <t>Contact with hot air and gases ,Street and highway,While resting, sleeping, eating or engaging in other vital activities</t>
  </si>
  <si>
    <t>X14.48</t>
  </si>
  <si>
    <t>Contact with hot air and gases ,Street and highway,While engaged in other specified activities</t>
  </si>
  <si>
    <t>X14.49</t>
  </si>
  <si>
    <t>Contact with hot air and gases ,Street and highway,During unspecified activity</t>
  </si>
  <si>
    <t>X14.50</t>
  </si>
  <si>
    <t>Contact with hot air and gases ,Trade and service area,While engaged in sports activity</t>
  </si>
  <si>
    <t>X14.51</t>
  </si>
  <si>
    <t>Contact with hot air and gases ,Trade and service area,While engaged in leisure activity</t>
  </si>
  <si>
    <t>X14.52</t>
  </si>
  <si>
    <t>Contact with hot air and gases ,Trade and service area,While working for income</t>
  </si>
  <si>
    <t>X14.53</t>
  </si>
  <si>
    <t>Contact with hot air and gases ,Trade and service area,While engaged in other types of work</t>
  </si>
  <si>
    <t>X14.54</t>
  </si>
  <si>
    <t>Contact with hot air and gases ,Trade and service area,While resting, sleeping, eating or engaging in other vital activities</t>
  </si>
  <si>
    <t>X14.58</t>
  </si>
  <si>
    <t>Contact with hot air and gases ,Trade and service area,While engaged in other specified activities</t>
  </si>
  <si>
    <t>X14.59</t>
  </si>
  <si>
    <t>Contact with hot air and gases ,Trade and service area,During unspecified activity</t>
  </si>
  <si>
    <t>X14.60</t>
  </si>
  <si>
    <t>Contact with hot air and gases ,Industrial and construction area,While engaged in sports activity</t>
  </si>
  <si>
    <t>X14.61</t>
  </si>
  <si>
    <t>Contact with hot air and gases ,Industrial and construction area,While engaged in leisure activity</t>
  </si>
  <si>
    <t>X14.62</t>
  </si>
  <si>
    <t>Contact with hot air and gases ,Industrial and construction area,While working for income</t>
  </si>
  <si>
    <t>X14.63</t>
  </si>
  <si>
    <t>Contact with hot air and gases ,Industrial and construction area,While engaged in other types of work</t>
  </si>
  <si>
    <t>X14.64</t>
  </si>
  <si>
    <t>Contact with hot air and gases ,Industrial and construction area,While resting, sleeping, eating or engaging in other vital activities</t>
  </si>
  <si>
    <t>X14.68</t>
  </si>
  <si>
    <t>Contact with hot air and gases ,Industrial and construction area,While engaged in other specified activities</t>
  </si>
  <si>
    <t>X14.69</t>
  </si>
  <si>
    <t>Contact with hot air and gases ,Industrial and construction area,During unspecified activity</t>
  </si>
  <si>
    <t>X14.70</t>
  </si>
  <si>
    <t>Contact with hot air and gases ,Farm,While engaged in sports activity</t>
  </si>
  <si>
    <t>X14.71</t>
  </si>
  <si>
    <t>Contact with hot air and gases ,Farm,While engaged in leisure activity</t>
  </si>
  <si>
    <t>X14.72</t>
  </si>
  <si>
    <t>Contact with hot air and gases ,Farm,While working for income</t>
  </si>
  <si>
    <t>X14.73</t>
  </si>
  <si>
    <t>Contact with hot air and gases ,Farm,While engaged in other types of work</t>
  </si>
  <si>
    <t>X14.74</t>
  </si>
  <si>
    <t>Contact with hot air and gases ,Farm,While resting, sleeping, eating or engaging in other vital activities</t>
  </si>
  <si>
    <t>X14.78</t>
  </si>
  <si>
    <t>Contact with hot air and gases ,Farm,While engaged in other specified activities</t>
  </si>
  <si>
    <t>X14.79</t>
  </si>
  <si>
    <t>Contact with hot air and gases ,Farm,During unspecified activity</t>
  </si>
  <si>
    <t>X14.80</t>
  </si>
  <si>
    <t>Contact with hot air and gases ,Other specified places,While engaged in sports activity</t>
  </si>
  <si>
    <t>X14.81</t>
  </si>
  <si>
    <t>Contact with hot air and gases ,Other specified places,While engaged in leisure activity</t>
  </si>
  <si>
    <t>X14.82</t>
  </si>
  <si>
    <t>Contact with hot air and gases ,Other specified places,While working for income</t>
  </si>
  <si>
    <t>X14.83</t>
  </si>
  <si>
    <t>Contact with hot air and gases ,Other specified places,While engaged in other types of work</t>
  </si>
  <si>
    <t>X14.84</t>
  </si>
  <si>
    <t>Contact with hot air and gases ,Other specified places,While resting, sleeping, eating or engaging in other vital activities</t>
  </si>
  <si>
    <t>X14.88</t>
  </si>
  <si>
    <t>Contact with hot air and gases ,Other specified places,While engaged in other specified activities</t>
  </si>
  <si>
    <t>X14.89</t>
  </si>
  <si>
    <t>Contact with hot air and gases ,Other specified places,During unspecified activity</t>
  </si>
  <si>
    <t>X14.90</t>
  </si>
  <si>
    <t>Contact with hot air and gases ,Unspecified place,While engaged in sports activity</t>
  </si>
  <si>
    <t>X14.91</t>
  </si>
  <si>
    <t>Contact with hot air and gases ,Unspecified place,While engaged in leisure activity</t>
  </si>
  <si>
    <t>X14.92</t>
  </si>
  <si>
    <t>Contact with hot air and gases ,Unspecified place,While working for income</t>
  </si>
  <si>
    <t>X14.93</t>
  </si>
  <si>
    <t>Contact with hot air and gases ,Unspecified place,While engaged in other types of work</t>
  </si>
  <si>
    <t>X14.94</t>
  </si>
  <si>
    <t>Contact with hot air and gases ,Unspecified place,While resting, sleeping, eating or engaging in other vital activities</t>
  </si>
  <si>
    <t>X14.98</t>
  </si>
  <si>
    <t>Contact with hot air and gases ,Unspecified place,While engaged in other specified activities</t>
  </si>
  <si>
    <t>X14.99</t>
  </si>
  <si>
    <t>Contact with hot air and gases ,Unspecified place,During unspecified activity</t>
  </si>
  <si>
    <t>X15</t>
  </si>
  <si>
    <t xml:space="preserve">Contact with hot household appliances </t>
  </si>
  <si>
    <t>X15.00</t>
  </si>
  <si>
    <t>Contact with hot household appliances ,Home,While engaged in sports activity</t>
  </si>
  <si>
    <t>X15.01</t>
  </si>
  <si>
    <t>Contact with hot household appliances ,Home,While engaged in leisure activity</t>
  </si>
  <si>
    <t>X15.02</t>
  </si>
  <si>
    <t>Contact with hot household appliances ,Home,While working for income</t>
  </si>
  <si>
    <t>X15.03</t>
  </si>
  <si>
    <t>Contact with hot household appliances ,Home,While engaged in other types of work</t>
  </si>
  <si>
    <t>X15.04</t>
  </si>
  <si>
    <t>Contact with hot household appliances ,Home,While resting, sleeping, eating or engaging in other vital activities</t>
  </si>
  <si>
    <t>X15.08</t>
  </si>
  <si>
    <t>Contact with hot household appliances ,Home,While engaged in other specified activities</t>
  </si>
  <si>
    <t>X15.09</t>
  </si>
  <si>
    <t>Contact with hot household appliances ,Home,During unspecified activity</t>
  </si>
  <si>
    <t>X15.10</t>
  </si>
  <si>
    <t>Contact with hot household appliances ,Residential institution,While engaged in sports activity</t>
  </si>
  <si>
    <t>X15.11</t>
  </si>
  <si>
    <t>Contact with hot household appliances ,Residential institution,While engaged in leisure activity</t>
  </si>
  <si>
    <t>X15.12</t>
  </si>
  <si>
    <t>Contact with hot household appliances ,Residential institution,While working for income</t>
  </si>
  <si>
    <t>X15.13</t>
  </si>
  <si>
    <t>Contact with hot household appliances ,Residential institution,While engaged in other types of work</t>
  </si>
  <si>
    <t>X15.14</t>
  </si>
  <si>
    <t>Contact with hot household appliances ,Residential institution,While resting, sleeping, eating or engaging in other vital activities</t>
  </si>
  <si>
    <t>X15.18</t>
  </si>
  <si>
    <t>Contact with hot household appliances ,Residential institution,While engaged in other specified activities</t>
  </si>
  <si>
    <t>X15.19</t>
  </si>
  <si>
    <t>Contact with hot household appliances ,Residential institution,During unspecified activity</t>
  </si>
  <si>
    <t>X15.20</t>
  </si>
  <si>
    <t>Contact with hot household appliances ,School, other institution and public administrative area,While engaged in sports activity</t>
  </si>
  <si>
    <t>X15.21</t>
  </si>
  <si>
    <t>Contact with hot household appliances ,School, other institution and public administrative area,While engaged in leisure activity</t>
  </si>
  <si>
    <t>X15.22</t>
  </si>
  <si>
    <t>Contact with hot household appliances ,School, other institution and public administrative area,While working for income</t>
  </si>
  <si>
    <t>X15.23</t>
  </si>
  <si>
    <t>Contact with hot household appliances ,School, other institution and public administrative area,While engaged in other types of work</t>
  </si>
  <si>
    <t>X15.24</t>
  </si>
  <si>
    <t>Contact with hot household appliances ,School, other institution and public administrative area,While resting, sleeping, eating or engaging in other vital activities</t>
  </si>
  <si>
    <t>X15.28</t>
  </si>
  <si>
    <t>Contact with hot household appliances ,School, other institution and public administrative area,While engaged in other specified activities</t>
  </si>
  <si>
    <t>X15.29</t>
  </si>
  <si>
    <t>Contact with hot household appliances ,School, other institution and public administrative area,During unspecified activity</t>
  </si>
  <si>
    <t>X15.30</t>
  </si>
  <si>
    <t>Contact with hot household appliances ,Sports and athletics area,While engaged in sports activity</t>
  </si>
  <si>
    <t>X15.31</t>
  </si>
  <si>
    <t>Contact with hot household appliances ,Sports and athletics area,While engaged in leisure activity</t>
  </si>
  <si>
    <t>X15.32</t>
  </si>
  <si>
    <t>Contact with hot household appliances ,Sports and athletics area,While working for income</t>
  </si>
  <si>
    <t>X15.33</t>
  </si>
  <si>
    <t>Contact with hot household appliances ,Sports and athletics area,While engaged in other types of work</t>
  </si>
  <si>
    <t>X15.34</t>
  </si>
  <si>
    <t>Contact with hot household appliances ,Sports and athletics area,While resting, sleeping, eating or engaging in other vital activities</t>
  </si>
  <si>
    <t>X15.38</t>
  </si>
  <si>
    <t>Contact with hot household appliances ,Sports and athletics area,While engaged in other specified activities</t>
  </si>
  <si>
    <t>X15.39</t>
  </si>
  <si>
    <t>Contact with hot household appliances ,Sports and athletics area,During unspecified activity</t>
  </si>
  <si>
    <t>X15.40</t>
  </si>
  <si>
    <t>Contact with hot household appliances ,Street and highway,While engaged in sports activity</t>
  </si>
  <si>
    <t>X15.41</t>
  </si>
  <si>
    <t>Contact with hot household appliances ,Street and highway,While engaged in leisure activity</t>
  </si>
  <si>
    <t>X15.42</t>
  </si>
  <si>
    <t>Contact with hot household appliances ,Street and highway,While working for income</t>
  </si>
  <si>
    <t>X15.43</t>
  </si>
  <si>
    <t>Contact with hot household appliances ,Street and highway,While engaged in other types of work</t>
  </si>
  <si>
    <t>X15.44</t>
  </si>
  <si>
    <t>Contact with hot household appliances ,Street and highway,While resting, sleeping, eating or engaging in other vital activities</t>
  </si>
  <si>
    <t>X15.48</t>
  </si>
  <si>
    <t>Contact with hot household appliances ,Street and highway,While engaged in other specified activities</t>
  </si>
  <si>
    <t>X15.49</t>
  </si>
  <si>
    <t>Contact with hot household appliances ,Street and highway,During unspecified activity</t>
  </si>
  <si>
    <t>X15.50</t>
  </si>
  <si>
    <t>Contact with hot household appliances ,Trade and service area,While engaged in sports activity</t>
  </si>
  <si>
    <t>X15.51</t>
  </si>
  <si>
    <t>Contact with hot household appliances ,Trade and service area,While engaged in leisure activity</t>
  </si>
  <si>
    <t>X15.52</t>
  </si>
  <si>
    <t>Contact with hot household appliances ,Trade and service area,While working for income</t>
  </si>
  <si>
    <t>X15.53</t>
  </si>
  <si>
    <t>Contact with hot household appliances ,Trade and service area,While engaged in other types of work</t>
  </si>
  <si>
    <t>X15.54</t>
  </si>
  <si>
    <t>Contact with hot household appliances ,Trade and service area,While resting, sleeping, eating or engaging in other vital activities</t>
  </si>
  <si>
    <t>X15.58</t>
  </si>
  <si>
    <t>Contact with hot household appliances ,Trade and service area,While engaged in other specified activities</t>
  </si>
  <si>
    <t>X15.59</t>
  </si>
  <si>
    <t>Contact with hot household appliances ,Trade and service area,During unspecified activity</t>
  </si>
  <si>
    <t>X15.60</t>
  </si>
  <si>
    <t>Contact with hot household appliances ,Industrial and construction area,While engaged in sports activity</t>
  </si>
  <si>
    <t>X15.61</t>
  </si>
  <si>
    <t>Contact with hot household appliances ,Industrial and construction area,While engaged in leisure activity</t>
  </si>
  <si>
    <t>X15.62</t>
  </si>
  <si>
    <t>Contact with hot household appliances ,Industrial and construction area,While working for income</t>
  </si>
  <si>
    <t>X15.63</t>
  </si>
  <si>
    <t>Contact with hot household appliances ,Industrial and construction area,While engaged in other types of work</t>
  </si>
  <si>
    <t>X15.64</t>
  </si>
  <si>
    <t>Contact with hot household appliances ,Industrial and construction area,While resting, sleeping, eating or engaging in other vital activities</t>
  </si>
  <si>
    <t>X15.68</t>
  </si>
  <si>
    <t>Contact with hot household appliances ,Industrial and construction area,While engaged in other specified activities</t>
  </si>
  <si>
    <t>X15.69</t>
  </si>
  <si>
    <t>Contact with hot household appliances ,Industrial and construction area,During unspecified activity</t>
  </si>
  <si>
    <t>X15.70</t>
  </si>
  <si>
    <t>Contact with hot household appliances ,Farm,While engaged in sports activity</t>
  </si>
  <si>
    <t>X15.71</t>
  </si>
  <si>
    <t>Contact with hot household appliances ,Farm,While engaged in leisure activity</t>
  </si>
  <si>
    <t>X15.72</t>
  </si>
  <si>
    <t>Contact with hot household appliances ,Farm,While working for income</t>
  </si>
  <si>
    <t>X15.73</t>
  </si>
  <si>
    <t>Contact with hot household appliances ,Farm,While engaged in other types of work</t>
  </si>
  <si>
    <t>X15.74</t>
  </si>
  <si>
    <t>Contact with hot household appliances ,Farm,While resting, sleeping, eating or engaging in other vital activities</t>
  </si>
  <si>
    <t>X15.78</t>
  </si>
  <si>
    <t>Contact with hot household appliances ,Farm,While engaged in other specified activities</t>
  </si>
  <si>
    <t>X15.79</t>
  </si>
  <si>
    <t>Contact with hot household appliances ,Farm,During unspecified activity</t>
  </si>
  <si>
    <t>X15.80</t>
  </si>
  <si>
    <t>Contact with hot household appliances ,Other specified places,While engaged in sports activity</t>
  </si>
  <si>
    <t>X15.81</t>
  </si>
  <si>
    <t>Contact with hot household appliances ,Other specified places,While engaged in leisure activity</t>
  </si>
  <si>
    <t>X15.82</t>
  </si>
  <si>
    <t>Contact with hot household appliances ,Other specified places,While working for income</t>
  </si>
  <si>
    <t>X15.83</t>
  </si>
  <si>
    <t>Contact with hot household appliances ,Other specified places,While engaged in other types of work</t>
  </si>
  <si>
    <t>X15.84</t>
  </si>
  <si>
    <t>Contact with hot household appliances ,Other specified places,While resting, sleeping, eating or engaging in other vital activities</t>
  </si>
  <si>
    <t>X15.88</t>
  </si>
  <si>
    <t>Contact with hot household appliances ,Other specified places,While engaged in other specified activities</t>
  </si>
  <si>
    <t>X15.89</t>
  </si>
  <si>
    <t>Contact with hot household appliances ,Other specified places,During unspecified activity</t>
  </si>
  <si>
    <t>X15.90</t>
  </si>
  <si>
    <t>Contact with hot household appliances ,Unspecified place,While engaged in sports activity</t>
  </si>
  <si>
    <t>X15.91</t>
  </si>
  <si>
    <t>Contact with hot household appliances ,Unspecified place,While engaged in leisure activity</t>
  </si>
  <si>
    <t>X15.92</t>
  </si>
  <si>
    <t>Contact with hot household appliances ,Unspecified place,While working for income</t>
  </si>
  <si>
    <t>X15.93</t>
  </si>
  <si>
    <t>Contact with hot household appliances ,Unspecified place,While engaged in other types of work</t>
  </si>
  <si>
    <t>X15.94</t>
  </si>
  <si>
    <t>Contact with hot household appliances ,Unspecified place,While resting, sleeping, eating or engaging in other vital activities</t>
  </si>
  <si>
    <t>X15.98</t>
  </si>
  <si>
    <t>Contact with hot household appliances ,Unspecified place,While engaged in other specified activities</t>
  </si>
  <si>
    <t>X15.99</t>
  </si>
  <si>
    <t>Contact with hot household appliances ,Unspecified place,During unspecified activity</t>
  </si>
  <si>
    <t>X16</t>
  </si>
  <si>
    <t>Contact with hot heating appliances, radiators and pipes</t>
  </si>
  <si>
    <t>X16.00</t>
  </si>
  <si>
    <t>Contact with hot heating appliances, radiators and pipes ,Home,While engaged in sports activity</t>
  </si>
  <si>
    <t>X16.01</t>
  </si>
  <si>
    <t>Contact with hot heating appliances, radiators and pipes ,Home,While engaged in leisure activity</t>
  </si>
  <si>
    <t>X16.02</t>
  </si>
  <si>
    <t>Contact with hot heating appliances, radiators and pipes ,Home,While working for income</t>
  </si>
  <si>
    <t>X16.03</t>
  </si>
  <si>
    <t>Contact with hot heating appliances, radiators and pipes ,Home,While engaged in other types of work</t>
  </si>
  <si>
    <t>X16.04</t>
  </si>
  <si>
    <t>Contact with hot heating appliances, radiators and pipes ,Home,While resting, sleeping, eating or engaging in other vital activities</t>
  </si>
  <si>
    <t>X16.08</t>
  </si>
  <si>
    <t>Contact with hot heating appliances, radiators and pipes ,Home,While engaged in other specified activities</t>
  </si>
  <si>
    <t>X16.09</t>
  </si>
  <si>
    <t>Contact with hot heating appliances, radiators and pipes ,Home,During unspecified activity</t>
  </si>
  <si>
    <t>X16.10</t>
  </si>
  <si>
    <t>Contact with hot heating appliances, radiators and pipes ,Residential institution,While engaged in sports activity</t>
  </si>
  <si>
    <t>X16.11</t>
  </si>
  <si>
    <t>Contact with hot heating appliances, radiators and pipes ,Residential institution,While engaged in leisure activity</t>
  </si>
  <si>
    <t>X16.12</t>
  </si>
  <si>
    <t>Contact with hot heating appliances, radiators and pipes ,Residential institution,While working for income</t>
  </si>
  <si>
    <t>X16.13</t>
  </si>
  <si>
    <t>Contact with hot heating appliances, radiators and pipes ,Residential institution,While engaged in other types of work</t>
  </si>
  <si>
    <t>X16.14</t>
  </si>
  <si>
    <t>Contact with hot heating appliances, radiators and pipes ,Residential institution,While resting, sleeping, eating or engaging in other vital activities</t>
  </si>
  <si>
    <t>X16.18</t>
  </si>
  <si>
    <t>Contact with hot heating appliances, radiators and pipes ,Residential institution,While engaged in other specified activities</t>
  </si>
  <si>
    <t>X16.19</t>
  </si>
  <si>
    <t>Contact with hot heating appliances, radiators and pipes ,Residential institution,During unspecified activity</t>
  </si>
  <si>
    <t>X16.20</t>
  </si>
  <si>
    <t>Contact with hot heating appliances, radiators and pipes ,School, other institution and public administrative area,While engaged in sports activity</t>
  </si>
  <si>
    <t>X16.21</t>
  </si>
  <si>
    <t>Contact with hot heating appliances, radiators and pipes ,School, other institution and public administrative area,While engaged in leisure activity</t>
  </si>
  <si>
    <t>X16.22</t>
  </si>
  <si>
    <t>Contact with hot heating appliances, radiators and pipes ,School, other institution and public administrative area,While working for income</t>
  </si>
  <si>
    <t>X16.23</t>
  </si>
  <si>
    <t>Contact with hot heating appliances, radiators and pipes ,School, other institution and public administrative area,While engaged in other types of work</t>
  </si>
  <si>
    <t>X16.24</t>
  </si>
  <si>
    <t>Contact with hot heating appliances, radiators and pipes ,School, other institution and public administrative area,While resting, sleeping, eating or engaging in other vital activities</t>
  </si>
  <si>
    <t>X16.28</t>
  </si>
  <si>
    <t>Contact with hot heating appliances, radiators and pipes ,School, other institution and public administrative area,While engaged in other specified activities</t>
  </si>
  <si>
    <t>X16.29</t>
  </si>
  <si>
    <t>Contact with hot heating appliances, radiators and pipes ,School, other institution and public administrative area,During unspecified activity</t>
  </si>
  <si>
    <t>X16.30</t>
  </si>
  <si>
    <t>Contact with hot heating appliances, radiators and pipes ,Sports and athletics area,While engaged in sports activity</t>
  </si>
  <si>
    <t>X16.31</t>
  </si>
  <si>
    <t>Contact with hot heating appliances, radiators and pipes ,Sports and athletics area,While engaged in leisure activity</t>
  </si>
  <si>
    <t>X16.32</t>
  </si>
  <si>
    <t>Contact with hot heating appliances, radiators and pipes ,Sports and athletics area,While working for income</t>
  </si>
  <si>
    <t>X16.33</t>
  </si>
  <si>
    <t>Contact with hot heating appliances, radiators and pipes ,Sports and athletics area,While engaged in other types of work</t>
  </si>
  <si>
    <t>X16.34</t>
  </si>
  <si>
    <t>Contact with hot heating appliances, radiators and pipes ,Sports and athletics area,While resting, sleeping, eating or engaging in other vital activities</t>
  </si>
  <si>
    <t>X16.38</t>
  </si>
  <si>
    <t>Contact with hot heating appliances, radiators and pipes ,Sports and athletics area,While engaged in other specified activities</t>
  </si>
  <si>
    <t>X16.39</t>
  </si>
  <si>
    <t>Contact with hot heating appliances, radiators and pipes ,Sports and athletics area,During unspecified activity</t>
  </si>
  <si>
    <t>X16.40</t>
  </si>
  <si>
    <t>Contact with hot heating appliances, radiators and pipes ,Street and highway,While engaged in sports activity</t>
  </si>
  <si>
    <t>X16.41</t>
  </si>
  <si>
    <t>Contact with hot heating appliances, radiators and pipes ,Street and highway,While engaged in leisure activity</t>
  </si>
  <si>
    <t>X16.42</t>
  </si>
  <si>
    <t>Contact with hot heating appliances, radiators and pipes ,Street and highway,While working for income</t>
  </si>
  <si>
    <t>X16.43</t>
  </si>
  <si>
    <t>Contact with hot heating appliances, radiators and pipes ,Street and highway,While engaged in other types of work</t>
  </si>
  <si>
    <t>X16.44</t>
  </si>
  <si>
    <t>Contact with hot heating appliances, radiators and pipes ,Street and highway,While resting, sleeping, eating or engaging in other vital activities</t>
  </si>
  <si>
    <t>X16.48</t>
  </si>
  <si>
    <t>Contact with hot heating appliances, radiators and pipes ,Street and highway,While engaged in other specified activities</t>
  </si>
  <si>
    <t>X16.49</t>
  </si>
  <si>
    <t>Contact with hot heating appliances, radiators and pipes ,Street and highway,During unspecified activity</t>
  </si>
  <si>
    <t>X16.50</t>
  </si>
  <si>
    <t>Contact with hot heating appliances, radiators and pipes ,Trade and service area,While engaged in sports activity</t>
  </si>
  <si>
    <t>X16.51</t>
  </si>
  <si>
    <t>Contact with hot heating appliances, radiators and pipes ,Trade and service area,While engaged in leisure activity</t>
  </si>
  <si>
    <t>X16.52</t>
  </si>
  <si>
    <t>Contact with hot heating appliances, radiators and pipes ,Trade and service area,While working for income</t>
  </si>
  <si>
    <t>X16.53</t>
  </si>
  <si>
    <t>Contact with hot heating appliances, radiators and pipes ,Trade and service area,While engaged in other types of work</t>
  </si>
  <si>
    <t>X16.54</t>
  </si>
  <si>
    <t>Contact with hot heating appliances, radiators and pipes ,Trade and service area,While resting, sleeping, eating or engaging in other vital activities</t>
  </si>
  <si>
    <t>X16.58</t>
  </si>
  <si>
    <t>Contact with hot heating appliances, radiators and pipes ,Trade and service area,While engaged in other specified activities</t>
  </si>
  <si>
    <t>X16.59</t>
  </si>
  <si>
    <t>Contact with hot heating appliances, radiators and pipes ,Trade and service area,During unspecified activity</t>
  </si>
  <si>
    <t>X16.60</t>
  </si>
  <si>
    <t>Contact with hot heating appliances, radiators and pipes ,Industrial and construction area,While engaged in sports activity</t>
  </si>
  <si>
    <t>X16.61</t>
  </si>
  <si>
    <t>Contact with hot heating appliances, radiators and pipes ,Industrial and construction area,While engaged in leisure activity</t>
  </si>
  <si>
    <t>X16.62</t>
  </si>
  <si>
    <t>Contact with hot heating appliances, radiators and pipes ,Industrial and construction area,While working for income</t>
  </si>
  <si>
    <t>X16.63</t>
  </si>
  <si>
    <t>Contact with hot heating appliances, radiators and pipes ,Industrial and construction area,While engaged in other types of work</t>
  </si>
  <si>
    <t>X16.64</t>
  </si>
  <si>
    <t>Contact with hot heating appliances, radiators and pipes ,Industrial and construction area,While resting, sleeping, eating or engaging in other vital activities</t>
  </si>
  <si>
    <t>X16.68</t>
  </si>
  <si>
    <t>Contact with hot heating appliances, radiators and pipes ,Industrial and construction area,While engaged in other specified activities</t>
  </si>
  <si>
    <t>X16.69</t>
  </si>
  <si>
    <t>Contact with hot heating appliances, radiators and pipes ,Industrial and construction area,During unspecified activity</t>
  </si>
  <si>
    <t>X16.70</t>
  </si>
  <si>
    <t>Contact with hot heating appliances, radiators and pipes ,Farm,While engaged in sports activity</t>
  </si>
  <si>
    <t>X16.71</t>
  </si>
  <si>
    <t>Contact with hot heating appliances, radiators and pipes ,Farm,While engaged in leisure activity</t>
  </si>
  <si>
    <t>X16.72</t>
  </si>
  <si>
    <t>Contact with hot heating appliances, radiators and pipes ,Farm,While working for income</t>
  </si>
  <si>
    <t>X16.73</t>
  </si>
  <si>
    <t>Contact with hot heating appliances, radiators and pipes ,Farm,While engaged in other types of work</t>
  </si>
  <si>
    <t>X16.74</t>
  </si>
  <si>
    <t>Contact with hot heating appliances, radiators and pipes ,Farm,While resting, sleeping, eating or engaging in other vital activities</t>
  </si>
  <si>
    <t>X16.78</t>
  </si>
  <si>
    <t>Contact with hot heating appliances, radiators and pipes ,Farm,While engaged in other specified activities</t>
  </si>
  <si>
    <t>X16.79</t>
  </si>
  <si>
    <t>Contact with hot heating appliances, radiators and pipes ,Farm,During unspecified activity</t>
  </si>
  <si>
    <t>X16.80</t>
  </si>
  <si>
    <t>Contact with hot heating appliances, radiators and pipes ,Other specified places,While engaged in sports activity</t>
  </si>
  <si>
    <t>X16.81</t>
  </si>
  <si>
    <t>Contact with hot heating appliances, radiators and pipes ,Other specified places,While engaged in leisure activity</t>
  </si>
  <si>
    <t>X16.82</t>
  </si>
  <si>
    <t>Contact with hot heating appliances, radiators and pipes ,Other specified places,While working for income</t>
  </si>
  <si>
    <t>X16.83</t>
  </si>
  <si>
    <t>Contact with hot heating appliances, radiators and pipes ,Other specified places,While engaged in other types of work</t>
  </si>
  <si>
    <t>X16.84</t>
  </si>
  <si>
    <t>Contact with hot heating appliances, radiators and pipes ,Other specified places,While resting, sleeping, eating or engaging in other vital activities</t>
  </si>
  <si>
    <t>X16.88</t>
  </si>
  <si>
    <t>Contact with hot heating appliances, radiators and pipes ,Other specified places,While engaged in other specified activities</t>
  </si>
  <si>
    <t>X16.89</t>
  </si>
  <si>
    <t>Contact with hot heating appliances, radiators and pipes ,Other specified places,During unspecified activity</t>
  </si>
  <si>
    <t>X16.90</t>
  </si>
  <si>
    <t>Contact with hot heating appliances, radiators and pipes ,Unspecified place,While engaged in sports activity</t>
  </si>
  <si>
    <t>X16.91</t>
  </si>
  <si>
    <t>Contact with hot heating appliances, radiators and pipes ,Unspecified place,While engaged in leisure activity</t>
  </si>
  <si>
    <t>X16.92</t>
  </si>
  <si>
    <t>Contact with hot heating appliances, radiators and pipes ,Unspecified place,While working for income</t>
  </si>
  <si>
    <t>X16.93</t>
  </si>
  <si>
    <t>Contact with hot heating appliances, radiators and pipes ,Unspecified place,While engaged in other types of work</t>
  </si>
  <si>
    <t>X16.94</t>
  </si>
  <si>
    <t>Contact with hot heating appliances, radiators and pipes ,Unspecified place,While resting, sleeping, eating or engaging in other vital activities</t>
  </si>
  <si>
    <t>X16.98</t>
  </si>
  <si>
    <t>Contact with hot heating appliances, radiators and pipes ,Unspecified place,While engaged in other specified activities</t>
  </si>
  <si>
    <t>X16.99</t>
  </si>
  <si>
    <t>Contact with hot heating appliances, radiators and pipes ,Unspecified place,During unspecified activity</t>
  </si>
  <si>
    <t>X17</t>
  </si>
  <si>
    <t>Contact with hot engines, machinery and tools</t>
  </si>
  <si>
    <t>X17.00</t>
  </si>
  <si>
    <t>Contact with hot engines, machinery and tools, Home,While engaged in sports activity</t>
  </si>
  <si>
    <t>X17.01</t>
  </si>
  <si>
    <t>Contact with hot engines, machinery and tools, Home,While engaged in leisure activity</t>
  </si>
  <si>
    <t>X17.02</t>
  </si>
  <si>
    <t>Contact with hot engines, machinery and tools, Home,While working for income</t>
  </si>
  <si>
    <t>X17.03</t>
  </si>
  <si>
    <t>Contact with hot engines, machinery and tools, Home,While engaged in other types of work</t>
  </si>
  <si>
    <t>X17.04</t>
  </si>
  <si>
    <t>Contact with hot engines, machinery and tools, Home,While resting, sleeping, eating or engaging in other vital activities</t>
  </si>
  <si>
    <t>X17.08</t>
  </si>
  <si>
    <t>Contact with hot engines, machinery and tools, Home,While engaged in other specified activities</t>
  </si>
  <si>
    <t>X17.09</t>
  </si>
  <si>
    <t>Contact with hot engines, machinery and tools, Home,During unspecified activity</t>
  </si>
  <si>
    <t>X17.10</t>
  </si>
  <si>
    <t>Contact with hot engines, machinery and tools, Residential institution,While engaged in sports activity</t>
  </si>
  <si>
    <t>X17.11</t>
  </si>
  <si>
    <t>Contact with hot engines, machinery and tools, Residential institution,While engaged in leisure activity</t>
  </si>
  <si>
    <t>X17.12</t>
  </si>
  <si>
    <t>Contact with hot engines, machinery and tools, Residential institution,While working for income</t>
  </si>
  <si>
    <t>X17.13</t>
  </si>
  <si>
    <t>Contact with hot engines, machinery and tools, Residential institution,While engaged in other types of work</t>
  </si>
  <si>
    <t>X17.14</t>
  </si>
  <si>
    <t>Contact with hot engines, machinery and tools, Residential institution,While resting, sleeping, eating or engaging in other vital activities</t>
  </si>
  <si>
    <t>X17.18</t>
  </si>
  <si>
    <t>Contact with hot engines, machinery and tools, Residential institution,While engaged in other specified activities</t>
  </si>
  <si>
    <t>X17.19</t>
  </si>
  <si>
    <t>Contact with hot engines, machinery and tools, Residential institution,During unspecified activity</t>
  </si>
  <si>
    <t>X17.20</t>
  </si>
  <si>
    <t>Contact with hot engines, machinery and tools, School, other institution and public administrative area,While engaged in sports activity</t>
  </si>
  <si>
    <t>X17.21</t>
  </si>
  <si>
    <t>Contact with hot engines, machinery and tools, School, other institution and public administrative area,While engaged in leisure activity</t>
  </si>
  <si>
    <t>X17.22</t>
  </si>
  <si>
    <t>Contact with hot engines, machinery and tools, School, other institution and public administrative area,While working for income</t>
  </si>
  <si>
    <t>X17.23</t>
  </si>
  <si>
    <t>Contact with hot engines, machinery and tools, School, other institution and public administrative area,While engaged in other types of work</t>
  </si>
  <si>
    <t>X17.24</t>
  </si>
  <si>
    <t>Contact with hot engines, machinery and tools, School, other institution and public administrative area,While resting, sleeping, eating or engaging in other vital activities</t>
  </si>
  <si>
    <t>X17.28</t>
  </si>
  <si>
    <t>Contact with hot engines, machinery and tools, School, other institution and public administrative area,While engaged in other specified activities</t>
  </si>
  <si>
    <t>X17.29</t>
  </si>
  <si>
    <t>Contact with hot engines, machinery and tools, School, other institution and public administrative area,During unspecified activity</t>
  </si>
  <si>
    <t>X17.30</t>
  </si>
  <si>
    <t>Contact with hot engines, machinery and tools, Sports and athletics area,While engaged in sports activity</t>
  </si>
  <si>
    <t>X17.31</t>
  </si>
  <si>
    <t>Contact with hot engines, machinery and tools, Sports and athletics area,While engaged in leisure activity</t>
  </si>
  <si>
    <t>X17.32</t>
  </si>
  <si>
    <t>Contact with hot engines, machinery and tools, Sports and athletics area,While working for income</t>
  </si>
  <si>
    <t>X17.33</t>
  </si>
  <si>
    <t>Contact with hot engines, machinery and tools, Sports and athletics area,While engaged in other types of work</t>
  </si>
  <si>
    <t>X17.34</t>
  </si>
  <si>
    <t>Contact with hot engines, machinery and tools, Sports and athletics area,While resting, sleeping, eating or engaging in other vital activities</t>
  </si>
  <si>
    <t>X17.38</t>
  </si>
  <si>
    <t>Contact with hot engines, machinery and tools, Sports and athletics area,While engaged in other specified activities</t>
  </si>
  <si>
    <t>X17.39</t>
  </si>
  <si>
    <t>Contact with hot engines, machinery and tools, Sports and athletics area,During unspecified activity</t>
  </si>
  <si>
    <t>X17.40</t>
  </si>
  <si>
    <t>Contact with hot engines, machinery and tools, Street and highway,While engaged in sports activity</t>
  </si>
  <si>
    <t>X17.41</t>
  </si>
  <si>
    <t>Contact with hot engines, machinery and tools, Street and highway,While engaged in leisure activity</t>
  </si>
  <si>
    <t>X17.42</t>
  </si>
  <si>
    <t>Contact with hot engines, machinery and tools, Street and highway,While working for income</t>
  </si>
  <si>
    <t>X17.43</t>
  </si>
  <si>
    <t>Contact with hot engines, machinery and tools, Street and highway,While engaged in other types of work</t>
  </si>
  <si>
    <t>X17.44</t>
  </si>
  <si>
    <t>Contact with hot engines, machinery and tools, Street and highway,While resting, sleeping, eating or engaging in other vital activities</t>
  </si>
  <si>
    <t>X17.48</t>
  </si>
  <si>
    <t>Contact with hot engines, machinery and tools, Street and highway,While engaged in other specified activities</t>
  </si>
  <si>
    <t>X17.49</t>
  </si>
  <si>
    <t>Contact with hot engines, machinery and tools, Street and highway,During unspecified activity</t>
  </si>
  <si>
    <t>X17.50</t>
  </si>
  <si>
    <t>Contact with hot engines, machinery and tools, Trade and service area,While engaged in sports activity</t>
  </si>
  <si>
    <t>X17.51</t>
  </si>
  <si>
    <t>Contact with hot engines, machinery and tools, Trade and service area,While engaged in leisure activity</t>
  </si>
  <si>
    <t>X17.52</t>
  </si>
  <si>
    <t>Contact with hot engines, machinery and tools, Trade and service area,While working for income</t>
  </si>
  <si>
    <t>X17.53</t>
  </si>
  <si>
    <t>Contact with hot engines, machinery and tools, Trade and service area,While engaged in other types of work</t>
  </si>
  <si>
    <t>X17.54</t>
  </si>
  <si>
    <t>Contact with hot engines, machinery and tools, Trade and service area,While resting, sleeping, eating or engaging in other vital activities</t>
  </si>
  <si>
    <t>X17.58</t>
  </si>
  <si>
    <t>Contact with hot engines, machinery and tools, Trade and service area,While engaged in other specified activities</t>
  </si>
  <si>
    <t>X17.59</t>
  </si>
  <si>
    <t>Contact with hot engines, machinery and tools, Trade and service area,During unspecified activity</t>
  </si>
  <si>
    <t>X17.60</t>
  </si>
  <si>
    <t>Contact with hot engines, machinery and tools, Industrial and construction area,While engaged in sports activity</t>
  </si>
  <si>
    <t>X17.61</t>
  </si>
  <si>
    <t>Contact with hot engines, machinery and tools, Industrial and construction area,While engaged in leisure activity</t>
  </si>
  <si>
    <t>X17.62</t>
  </si>
  <si>
    <t>Contact with hot engines, machinery and tools, Industrial and construction area,While working for income</t>
  </si>
  <si>
    <t>X17.63</t>
  </si>
  <si>
    <t>Contact with hot engines, machinery and tools, Industrial and construction area,While engaged in other types of work</t>
  </si>
  <si>
    <t>X17.64</t>
  </si>
  <si>
    <t>Contact with hot engines, machinery and tools, Industrial and construction area,While resting, sleeping, eating or engaging in other vital activities</t>
  </si>
  <si>
    <t>X17.68</t>
  </si>
  <si>
    <t>Contact with hot engines, machinery and tools, Industrial and construction area,While engaged in other specified activities</t>
  </si>
  <si>
    <t>X17.69</t>
  </si>
  <si>
    <t>Contact with hot engines, machinery and tools, Industrial and construction area,During unspecified activity</t>
  </si>
  <si>
    <t>X17.70</t>
  </si>
  <si>
    <t>Contact with hot engines, machinery and tools, Farm,While engaged in sports activity</t>
  </si>
  <si>
    <t>X17.71</t>
  </si>
  <si>
    <t>Contact with hot engines, machinery and tools, Farm,While engaged in leisure activity</t>
  </si>
  <si>
    <t>X17.72</t>
  </si>
  <si>
    <t>Contact with hot engines, machinery and tools, Farm,While working for income</t>
  </si>
  <si>
    <t>X17.73</t>
  </si>
  <si>
    <t>Contact with hot engines, machinery and tools, Farm,While engaged in other types of work</t>
  </si>
  <si>
    <t>X17.74</t>
  </si>
  <si>
    <t>Contact with hot engines, machinery and tools, Farm,While resting, sleeping, eating or engaging in other vital activities</t>
  </si>
  <si>
    <t>X17.78</t>
  </si>
  <si>
    <t>Contact with hot engines, machinery and tools, Farm,While engaged in other specified activities</t>
  </si>
  <si>
    <t>X17.79</t>
  </si>
  <si>
    <t>Contact with hot engines, machinery and tools, Farm,During unspecified activity</t>
  </si>
  <si>
    <t>X17.80</t>
  </si>
  <si>
    <t>Contact with hot engines, machinery and tools, Other specified places,While engaged in sports activity</t>
  </si>
  <si>
    <t>X17.81</t>
  </si>
  <si>
    <t>Contact with hot engines, machinery and tools, Other specified places,While engaged in leisure activity</t>
  </si>
  <si>
    <t>X17.82</t>
  </si>
  <si>
    <t>Contact with hot engines, machinery and tools, Other specified places,While working for income</t>
  </si>
  <si>
    <t>X17.83</t>
  </si>
  <si>
    <t>Contact with hot engines, machinery and tools, Other specified places,While engaged in other types of work</t>
  </si>
  <si>
    <t>X17.84</t>
  </si>
  <si>
    <t>Contact with hot engines, machinery and tools, Other specified places,While resting, sleeping, eating or engaging in other vital activities</t>
  </si>
  <si>
    <t>X17.88</t>
  </si>
  <si>
    <t>Contact with hot engines, machinery and tools, Other specified places,While engaged in other specified activities</t>
  </si>
  <si>
    <t>X17.89</t>
  </si>
  <si>
    <t>Contact with hot engines, machinery and tools, Other specified places,During unspecified activity</t>
  </si>
  <si>
    <t>X17.90</t>
  </si>
  <si>
    <t>Contact with hot engines, machinery and tools, Unspecified place,While engaged in sports activity</t>
  </si>
  <si>
    <t>X17.91</t>
  </si>
  <si>
    <t>Contact with hot engines, machinery and tools, Unspecified place,While engaged in leisure activity</t>
  </si>
  <si>
    <t>X17.92</t>
  </si>
  <si>
    <t>Contact with hot engines, machinery and tools, Unspecified place,While working for income</t>
  </si>
  <si>
    <t>X17.93</t>
  </si>
  <si>
    <t>Contact with hot engines, machinery and tools, Unspecified place,While engaged in other types of work</t>
  </si>
  <si>
    <t>X17.94</t>
  </si>
  <si>
    <t>Contact with hot engines, machinery and tools, Unspecified place,While resting, sleeping, eating or engaging in other vital activities</t>
  </si>
  <si>
    <t>X17.98</t>
  </si>
  <si>
    <t>Contact with hot engines, machinery and tools, Unspecified place,While engaged in other specified activities</t>
  </si>
  <si>
    <t>X17.99</t>
  </si>
  <si>
    <t>Contact with hot engines, machinery and tools, Unspecified place,During unspecified activity</t>
  </si>
  <si>
    <t>X18</t>
  </si>
  <si>
    <t xml:space="preserve">Contact with other hot metals </t>
  </si>
  <si>
    <t>X18.00</t>
  </si>
  <si>
    <t>Contact with other hot metals ,Home,While engaged in sports activity</t>
  </si>
  <si>
    <t>X18.01</t>
  </si>
  <si>
    <t>Contact with other hot metals ,Home,While engaged in leisure activity</t>
  </si>
  <si>
    <t>X18.02</t>
  </si>
  <si>
    <t>Contact with other hot metals ,Home,While working for income</t>
  </si>
  <si>
    <t>X18.03</t>
  </si>
  <si>
    <t>Contact with other hot metals ,Home,While engaged in other types of work</t>
  </si>
  <si>
    <t>X18.04</t>
  </si>
  <si>
    <t>Contact with other hot metals ,Home,While resting, sleeping, eating or engaging in other vital activities</t>
  </si>
  <si>
    <t>X18.08</t>
  </si>
  <si>
    <t>Contact with other hot metals ,Home,While engaged in other specified activities</t>
  </si>
  <si>
    <t>X18.09</t>
  </si>
  <si>
    <t>Contact with other hot metals ,Home,During unspecified activity</t>
  </si>
  <si>
    <t>X18.10</t>
  </si>
  <si>
    <t>Contact with other hot metals ,Residential institution,While engaged in sports activity</t>
  </si>
  <si>
    <t>X18.11</t>
  </si>
  <si>
    <t>Contact with other hot metals ,Residential institution,While engaged in leisure activity</t>
  </si>
  <si>
    <t>X18.12</t>
  </si>
  <si>
    <t>Contact with other hot metals ,Residential institution,While working for income</t>
  </si>
  <si>
    <t>X18.13</t>
  </si>
  <si>
    <t>Contact with other hot metals ,Residential institution,While engaged in other types of work</t>
  </si>
  <si>
    <t>X18.14</t>
  </si>
  <si>
    <t>Contact with other hot metals ,Residential institution,While resting, sleeping, eating or engaging in other vital activities</t>
  </si>
  <si>
    <t>X18.18</t>
  </si>
  <si>
    <t>Contact with other hot metals ,Residential institution,While engaged in other specified activities</t>
  </si>
  <si>
    <t>X18.19</t>
  </si>
  <si>
    <t>Contact with other hot metals ,Residential institution,During unspecified activity</t>
  </si>
  <si>
    <t>X18.20</t>
  </si>
  <si>
    <t>Contact with other hot metals ,School, other institution and public administrative area,While engaged in sports activity</t>
  </si>
  <si>
    <t>X18.21</t>
  </si>
  <si>
    <t>Contact with other hot metals ,School, other institution and public administrative area,While engaged in leisure activity</t>
  </si>
  <si>
    <t>X18.22</t>
  </si>
  <si>
    <t>Contact with other hot metals ,School, other institution and public administrative area,While working for income</t>
  </si>
  <si>
    <t>X18.23</t>
  </si>
  <si>
    <t>Contact with other hot metals ,School, other institution and public administrative area,While engaged in other types of work</t>
  </si>
  <si>
    <t>X18.24</t>
  </si>
  <si>
    <t>Contact with other hot metals ,School, other institution and public administrative area,While resting, sleeping, eating or engaging in other vital activities</t>
  </si>
  <si>
    <t>X18.28</t>
  </si>
  <si>
    <t>Contact with other hot metals ,School, other institution and public administrative area,While engaged in other specified activities</t>
  </si>
  <si>
    <t>X18.29</t>
  </si>
  <si>
    <t>Contact with other hot metals ,School, other institution and public administrative area,During unspecified activity</t>
  </si>
  <si>
    <t>X18.30</t>
  </si>
  <si>
    <t>Contact with other hot metals ,Sports and athletics area,While engaged in sports activity</t>
  </si>
  <si>
    <t>X18.31</t>
  </si>
  <si>
    <t>Contact with other hot metals ,Sports and athletics area,While engaged in leisure activity</t>
  </si>
  <si>
    <t>X18.32</t>
  </si>
  <si>
    <t>Contact with other hot metals ,Sports and athletics area,While working for income</t>
  </si>
  <si>
    <t>X18.33</t>
  </si>
  <si>
    <t>Contact with other hot metals ,Sports and athletics area,While engaged in other types of work</t>
  </si>
  <si>
    <t>X18.34</t>
  </si>
  <si>
    <t>Contact with other hot metals ,Sports and athletics area,While resting, sleeping, eating or engaging in other vital activities</t>
  </si>
  <si>
    <t>X18.38</t>
  </si>
  <si>
    <t>Contact with other hot metals ,Sports and athletics area,While engaged in other specified activities</t>
  </si>
  <si>
    <t>X18.39</t>
  </si>
  <si>
    <t>Contact with other hot metals ,Sports and athletics area,During unspecified activity</t>
  </si>
  <si>
    <t>X18.40</t>
  </si>
  <si>
    <t>Contact with other hot metals ,Street and highway,While engaged in sports activity</t>
  </si>
  <si>
    <t>X18.41</t>
  </si>
  <si>
    <t>Contact with other hot metals ,Street and highway,While engaged in leisure activity</t>
  </si>
  <si>
    <t>X18.42</t>
  </si>
  <si>
    <t>Contact with other hot metals ,Street and highway,While working for income</t>
  </si>
  <si>
    <t>X18.43</t>
  </si>
  <si>
    <t>Contact with other hot metals ,Street and highway,While engaged in other types of work</t>
  </si>
  <si>
    <t>X18.44</t>
  </si>
  <si>
    <t>Contact with other hot metals ,Street and highway,While resting, sleeping, eating or engaging in other vital activities</t>
  </si>
  <si>
    <t>X18.48</t>
  </si>
  <si>
    <t>Contact with other hot metals ,Street and highway,While engaged in other specified activities</t>
  </si>
  <si>
    <t>X18.49</t>
  </si>
  <si>
    <t>Contact with other hot metals ,Street and highway,During unspecified activity</t>
  </si>
  <si>
    <t>X18.50</t>
  </si>
  <si>
    <t>Contact with other hot metals ,Trade and service area,While engaged in sports activity</t>
  </si>
  <si>
    <t>X18.51</t>
  </si>
  <si>
    <t>Contact with other hot metals ,Trade and service area,While engaged in leisure activity</t>
  </si>
  <si>
    <t>X18.52</t>
  </si>
  <si>
    <t>Contact with other hot metals ,Trade and service area,While working for income</t>
  </si>
  <si>
    <t>X18.53</t>
  </si>
  <si>
    <t>Contact with other hot metals ,Trade and service area,While engaged in other types of work</t>
  </si>
  <si>
    <t>X18.54</t>
  </si>
  <si>
    <t>Contact with other hot metals ,Trade and service area,While resting, sleeping, eating or engaging in other vital activities</t>
  </si>
  <si>
    <t>X18.58</t>
  </si>
  <si>
    <t>Contact with other hot metals ,Trade and service area,While engaged in other specified activities</t>
  </si>
  <si>
    <t>X18.59</t>
  </si>
  <si>
    <t>Contact with other hot metals ,Trade and service area,During unspecified activity</t>
  </si>
  <si>
    <t>X18.60</t>
  </si>
  <si>
    <t>Contact with other hot metals ,Industrial and construction area,While engaged in sports activity</t>
  </si>
  <si>
    <t>X18.61</t>
  </si>
  <si>
    <t>Contact with other hot metals ,Industrial and construction area,While engaged in leisure activity</t>
  </si>
  <si>
    <t>X18.62</t>
  </si>
  <si>
    <t>Contact with other hot metals ,Industrial and construction area,While working for income</t>
  </si>
  <si>
    <t>X18.63</t>
  </si>
  <si>
    <t>Contact with other hot metals ,Industrial and construction area,While engaged in other types of work</t>
  </si>
  <si>
    <t>X18.64</t>
  </si>
  <si>
    <t>Contact with other hot metals ,Industrial and construction area,While resting, sleeping, eating or engaging in other vital activities</t>
  </si>
  <si>
    <t>X18.68</t>
  </si>
  <si>
    <t>Contact with other hot metals ,Industrial and construction area,While engaged in other specified activities</t>
  </si>
  <si>
    <t>X18.69</t>
  </si>
  <si>
    <t>Contact with other hot metals ,Industrial and construction area,During unspecified activity</t>
  </si>
  <si>
    <t>X18.70</t>
  </si>
  <si>
    <t>Contact with other hot metals ,Farm,While engaged in sports activity</t>
  </si>
  <si>
    <t>X18.71</t>
  </si>
  <si>
    <t>Contact with other hot metals ,Farm,While engaged in leisure activity</t>
  </si>
  <si>
    <t>X18.72</t>
  </si>
  <si>
    <t>Contact with other hot metals ,Farm,While working for income</t>
  </si>
  <si>
    <t>X18.73</t>
  </si>
  <si>
    <t>Contact with other hot metals ,Farm,While engaged in other types of work</t>
  </si>
  <si>
    <t>X18.74</t>
  </si>
  <si>
    <t>Contact with other hot metals ,Farm,While resting, sleeping, eating or engaging in other vital activities</t>
  </si>
  <si>
    <t>X18.78</t>
  </si>
  <si>
    <t>Contact with other hot metals ,Farm,While engaged in other specified activities</t>
  </si>
  <si>
    <t>X18.79</t>
  </si>
  <si>
    <t>Contact with other hot metals ,Farm,During unspecified activity</t>
  </si>
  <si>
    <t>X18.80</t>
  </si>
  <si>
    <t>Contact with other hot metals ,Other specified places,While engaged in sports activity</t>
  </si>
  <si>
    <t>X18.81</t>
  </si>
  <si>
    <t>Contact with other hot metals ,Other specified places,While engaged in leisure activity</t>
  </si>
  <si>
    <t>X18.82</t>
  </si>
  <si>
    <t>Contact with other hot metals ,Other specified places,While working for income</t>
  </si>
  <si>
    <t>X18.83</t>
  </si>
  <si>
    <t>Contact with other hot metals ,Other specified places,While engaged in other types of work</t>
  </si>
  <si>
    <t>X18.84</t>
  </si>
  <si>
    <t>Contact with other hot metals ,Other specified places,While resting, sleeping, eating or engaging in other vital activities</t>
  </si>
  <si>
    <t>X18.88</t>
  </si>
  <si>
    <t>Contact with other hot metals ,Other specified places,While engaged in other specified activities</t>
  </si>
  <si>
    <t>X18.89</t>
  </si>
  <si>
    <t>Contact with other hot metals ,Other specified places,During unspecified activity</t>
  </si>
  <si>
    <t>X18.90</t>
  </si>
  <si>
    <t>Contact with other hot metals ,Unspecified place,While engaged in sports activity</t>
  </si>
  <si>
    <t>X18.91</t>
  </si>
  <si>
    <t>Contact with other hot metals ,Unspecified place,While engaged in leisure activity</t>
  </si>
  <si>
    <t>X18.92</t>
  </si>
  <si>
    <t>Contact with other hot metals ,Unspecified place,While working for income</t>
  </si>
  <si>
    <t>X18.93</t>
  </si>
  <si>
    <t>Contact with other hot metals ,Unspecified place,While engaged in other types of work</t>
  </si>
  <si>
    <t>X18.94</t>
  </si>
  <si>
    <t>Contact with other hot metals ,Unspecified place,While resting, sleeping, eating or engaging in other vital activities</t>
  </si>
  <si>
    <t>X18.98</t>
  </si>
  <si>
    <t>Contact with other hot metals ,Unspecified place,While engaged in other specified activities</t>
  </si>
  <si>
    <t>X18.99</t>
  </si>
  <si>
    <t>Contact with other hot metals ,Unspecified place,During unspecified activity</t>
  </si>
  <si>
    <t>X19</t>
  </si>
  <si>
    <t>Contact with other and unspecified heat and hot substances</t>
  </si>
  <si>
    <t>X19.00</t>
  </si>
  <si>
    <t>Contact with other and unspecified heat and hot substances, Home,While engaged in sports activity</t>
  </si>
  <si>
    <t>X19.01</t>
  </si>
  <si>
    <t>Contact with other and unspecified heat and hot substances, Home,While engaged in leisure activity</t>
  </si>
  <si>
    <t>X19.02</t>
  </si>
  <si>
    <t>Contact with other and unspecified heat and hot substances, Home,While working for income</t>
  </si>
  <si>
    <t>X19.03</t>
  </si>
  <si>
    <t>Contact with other and unspecified heat and hot substances, Home,While engaged in other types of work</t>
  </si>
  <si>
    <t>X19.04</t>
  </si>
  <si>
    <t>Contact with other and unspecified heat and hot substances, Home,While resting, sleeping, eating or engaging in other vital activities</t>
  </si>
  <si>
    <t>X19.08</t>
  </si>
  <si>
    <t>Contact with other and unspecified heat and hot substances, Home,While engaged in other specified activities</t>
  </si>
  <si>
    <t>X19.09</t>
  </si>
  <si>
    <t>Contact with other and unspecified heat and hot substances, Home,During unspecified activity</t>
  </si>
  <si>
    <t>X19.10</t>
  </si>
  <si>
    <t>Contact with other and unspecified heat and hot substances, Residential institution,While engaged in sports activity</t>
  </si>
  <si>
    <t>X19.11</t>
  </si>
  <si>
    <t>Contact with other and unspecified heat and hot substances, Residential institution,While engaged in leisure activity</t>
  </si>
  <si>
    <t>X19.12</t>
  </si>
  <si>
    <t>Contact with other and unspecified heat and hot substances, Residential institution,While working for income</t>
  </si>
  <si>
    <t>X19.13</t>
  </si>
  <si>
    <t>Contact with other and unspecified heat and hot substances, Residential institution,While engaged in other types of work</t>
  </si>
  <si>
    <t>X19.14</t>
  </si>
  <si>
    <t>Contact with other and unspecified heat and hot substances, Residential institution,While resting, sleeping, eating or engaging in other vital activities</t>
  </si>
  <si>
    <t>X19.18</t>
  </si>
  <si>
    <t>Contact with other and unspecified heat and hot substances, Residential institution,While engaged in other specified activities</t>
  </si>
  <si>
    <t>X19.19</t>
  </si>
  <si>
    <t>Contact with other and unspecified heat and hot substances, Residential institution,During unspecified activity</t>
  </si>
  <si>
    <t>X19.20</t>
  </si>
  <si>
    <t>Contact with other and unspecified heat and hot substances, School, other institution and public administrative area,While engaged in sports activity</t>
  </si>
  <si>
    <t>X19.21</t>
  </si>
  <si>
    <t>Contact with other and unspecified heat and hot substances, School, other institution and public administrative area,While engaged in leisure activity</t>
  </si>
  <si>
    <t>X19.22</t>
  </si>
  <si>
    <t>Contact with other and unspecified heat and hot substances, School, other institution and public administrative area,While working for income</t>
  </si>
  <si>
    <t>X19.23</t>
  </si>
  <si>
    <t>Contact with other and unspecified heat and hot substances, School, other institution and public administrative area,While engaged in other types of work</t>
  </si>
  <si>
    <t>X19.24</t>
  </si>
  <si>
    <t>Contact with other and unspecified heat and hot substances, School, other institution and public administrative area,While resting, sleeping, eating or engaging in other vital activities</t>
  </si>
  <si>
    <t>X19.28</t>
  </si>
  <si>
    <t>Contact with other and unspecified heat and hot substances, School, other institution and public administrative area,While engaged in other specified activities</t>
  </si>
  <si>
    <t>X19.29</t>
  </si>
  <si>
    <t>Contact with other and unspecified heat and hot substances, School, other institution and public administrative area,During unspecified activity</t>
  </si>
  <si>
    <t>X19.30</t>
  </si>
  <si>
    <t>Contact with other and unspecified heat and hot substances, Sports and athletics area,While engaged in sports activity</t>
  </si>
  <si>
    <t>X19.31</t>
  </si>
  <si>
    <t>Contact with other and unspecified heat and hot substances, Sports and athletics area,While engaged in leisure activity</t>
  </si>
  <si>
    <t>X19.32</t>
  </si>
  <si>
    <t>Contact with other and unspecified heat and hot substances, Sports and athletics area,While working for income</t>
  </si>
  <si>
    <t>X19.33</t>
  </si>
  <si>
    <t>Contact with other and unspecified heat and hot substances, Sports and athletics area,While engaged in other types of work</t>
  </si>
  <si>
    <t>X19.34</t>
  </si>
  <si>
    <t>Contact with other and unspecified heat and hot substances, Sports and athletics area,While resting, sleeping, eating or engaging in other vital activities</t>
  </si>
  <si>
    <t>X19.38</t>
  </si>
  <si>
    <t>Contact with other and unspecified heat and hot substances, Sports and athletics area,While engaged in other specified activities</t>
  </si>
  <si>
    <t>X19.39</t>
  </si>
  <si>
    <t>Contact with other and unspecified heat and hot substances, Sports and athletics area,During unspecified activity</t>
  </si>
  <si>
    <t>X19.40</t>
  </si>
  <si>
    <t>Contact with other and unspecified heat and hot substances, Street and highway,While engaged in sports activity</t>
  </si>
  <si>
    <t>X19.41</t>
  </si>
  <si>
    <t>Contact with other and unspecified heat and hot substances, Street and highway,While engaged in leisure activity</t>
  </si>
  <si>
    <t>X19.42</t>
  </si>
  <si>
    <t>Contact with other and unspecified heat and hot substances, Street and highway,While working for income</t>
  </si>
  <si>
    <t>X19.43</t>
  </si>
  <si>
    <t>Contact with other and unspecified heat and hot substances, Street and highway,While engaged in other types of work</t>
  </si>
  <si>
    <t>X19.44</t>
  </si>
  <si>
    <t>Contact with other and unspecified heat and hot substances, Street and highway,While resting, sleeping, eating or engaging in other vital activities</t>
  </si>
  <si>
    <t>X19.48</t>
  </si>
  <si>
    <t>Contact with other and unspecified heat and hot substances, Street and highway,While engaged in other specified activities</t>
  </si>
  <si>
    <t>X19.49</t>
  </si>
  <si>
    <t>Contact with other and unspecified heat and hot substances, Street and highway,During unspecified activity</t>
  </si>
  <si>
    <t>X19.50</t>
  </si>
  <si>
    <t>Contact with other and unspecified heat and hot substances, Trade and service area,While engaged in sports activity</t>
  </si>
  <si>
    <t>X19.51</t>
  </si>
  <si>
    <t>Contact with other and unspecified heat and hot substances, Trade and service area,While engaged in leisure activity</t>
  </si>
  <si>
    <t>X19.52</t>
  </si>
  <si>
    <t>Contact with other and unspecified heat and hot substances, Trade and service area,While working for income</t>
  </si>
  <si>
    <t>X19.53</t>
  </si>
  <si>
    <t>Contact with other and unspecified heat and hot substances, Trade and service area,While engaged in other types of work</t>
  </si>
  <si>
    <t>X19.54</t>
  </si>
  <si>
    <t>Contact with other and unspecified heat and hot substances, Trade and service area,While resting, sleeping, eating or engaging in other vital activities</t>
  </si>
  <si>
    <t>X19.58</t>
  </si>
  <si>
    <t>Contact with other and unspecified heat and hot substances, Trade and service area,While engaged in other specified activities</t>
  </si>
  <si>
    <t>X19.59</t>
  </si>
  <si>
    <t>Contact with other and unspecified heat and hot substances, Trade and service area,During unspecified activity</t>
  </si>
  <si>
    <t>X19.60</t>
  </si>
  <si>
    <t>Contact with other and unspecified heat and hot substances, Industrial and construction area,While engaged in sports activity</t>
  </si>
  <si>
    <t>X19.61</t>
  </si>
  <si>
    <t>Contact with other and unspecified heat and hot substances, Industrial and construction area,While engaged in leisure activity</t>
  </si>
  <si>
    <t>X19.62</t>
  </si>
  <si>
    <t>Contact with other and unspecified heat and hot substances, Industrial and construction area,While working for income</t>
  </si>
  <si>
    <t>X19.63</t>
  </si>
  <si>
    <t>Contact with other and unspecified heat and hot substances, Industrial and construction area,While engaged in other types of work</t>
  </si>
  <si>
    <t>X19.64</t>
  </si>
  <si>
    <t>Contact with other and unspecified heat and hot substances, Industrial and construction area,While resting, sleeping, eating or engaging in other vital activities</t>
  </si>
  <si>
    <t>X19.68</t>
  </si>
  <si>
    <t>Contact with other and unspecified heat and hot substances, Industrial and construction area,While engaged in other specified activities</t>
  </si>
  <si>
    <t>X19.69</t>
  </si>
  <si>
    <t>Contact with other and unspecified heat and hot substances, Industrial and construction area,During unspecified activity</t>
  </si>
  <si>
    <t>X19.70</t>
  </si>
  <si>
    <t>Contact with other and unspecified heat and hot substances, Farm,While engaged in sports activity</t>
  </si>
  <si>
    <t>X19.71</t>
  </si>
  <si>
    <t>Contact with other and unspecified heat and hot substances, Farm,While engaged in leisure activity</t>
  </si>
  <si>
    <t>X19.72</t>
  </si>
  <si>
    <t>Contact with other and unspecified heat and hot substances, Farm,While working for income</t>
  </si>
  <si>
    <t>X19.73</t>
  </si>
  <si>
    <t>Contact with other and unspecified heat and hot substances, Farm,While engaged in other types of work</t>
  </si>
  <si>
    <t>X19.74</t>
  </si>
  <si>
    <t>Contact with other and unspecified heat and hot substances, Farm,While resting, sleeping, eating or engaging in other vital activities</t>
  </si>
  <si>
    <t>X19.78</t>
  </si>
  <si>
    <t>Contact with other and unspecified heat and hot substances, Farm,While engaged in other specified activities</t>
  </si>
  <si>
    <t>X19.79</t>
  </si>
  <si>
    <t>Contact with other and unspecified heat and hot substances, Farm,During unspecified activity</t>
  </si>
  <si>
    <t>X19.80</t>
  </si>
  <si>
    <t>Contact with other and unspecified heat and hot substances, Other specified places,While engaged in sports activity</t>
  </si>
  <si>
    <t>X19.81</t>
  </si>
  <si>
    <t>Contact with other and unspecified heat and hot substances, Other specified places,While engaged in leisure activity</t>
  </si>
  <si>
    <t>X19.82</t>
  </si>
  <si>
    <t>Contact with other and unspecified heat and hot substances, Other specified places,While working for income</t>
  </si>
  <si>
    <t>X19.83</t>
  </si>
  <si>
    <t>Contact with other and unspecified heat and hot substances, Other specified places,While engaged in other types of work</t>
  </si>
  <si>
    <t>X19.84</t>
  </si>
  <si>
    <t>Contact with other and unspecified heat and hot substances, Other specified places,While resting, sleeping, eating or engaging in other vital activities</t>
  </si>
  <si>
    <t>X19.88</t>
  </si>
  <si>
    <t>Contact with other and unspecified heat and hot substances, Other specified places,While engaged in other specified activities</t>
  </si>
  <si>
    <t>X19.89</t>
  </si>
  <si>
    <t>Contact with other and unspecified heat and hot substances, Other specified places,During unspecified activity</t>
  </si>
  <si>
    <t>X19.90</t>
  </si>
  <si>
    <t>Contact with other and unspecified heat and hot substances, Unspecified place,While engaged in sports activity</t>
  </si>
  <si>
    <t>X19.91</t>
  </si>
  <si>
    <t>Contact with other and unspecified heat and hot substances, Unspecified place,While engaged in leisure activity</t>
  </si>
  <si>
    <t>X19.92</t>
  </si>
  <si>
    <t>Contact with other and unspecified heat and hot substances, Unspecified place,While working for income</t>
  </si>
  <si>
    <t>X19.93</t>
  </si>
  <si>
    <t>Contact with other and unspecified heat and hot substances, Unspecified place,While engaged in other types of work</t>
  </si>
  <si>
    <t>X19.94</t>
  </si>
  <si>
    <t>Contact with other and unspecified heat and hot substances, Unspecified place,While resting, sleeping, eating or engaging in other vital activities</t>
  </si>
  <si>
    <t>X19.98</t>
  </si>
  <si>
    <t>Contact with other and unspecified heat and hot substances, Unspecified place,While engaged in other specified activities</t>
  </si>
  <si>
    <t>X19.99</t>
  </si>
  <si>
    <t>Contact with other and unspecified heat and hot substances, Unspecified place,During unspecified activity</t>
  </si>
  <si>
    <t>X20</t>
  </si>
  <si>
    <t>Contact with venomous snakes and lizards</t>
  </si>
  <si>
    <t>X20.00</t>
  </si>
  <si>
    <t>Contact with venomous snakes and lizards, Home,While engaged in sports activity</t>
  </si>
  <si>
    <t>X20.01</t>
  </si>
  <si>
    <t>Contact with venomous snakes and lizards, Home,While engaged in leisure activity</t>
  </si>
  <si>
    <t>X20.02</t>
  </si>
  <si>
    <t>Contact with venomous snakes and lizards, Home,While working for income</t>
  </si>
  <si>
    <t>X20.03</t>
  </si>
  <si>
    <t>Contact with venomous snakes and lizards, Home,While engaged in other types of work</t>
  </si>
  <si>
    <t>X20.04</t>
  </si>
  <si>
    <t>Contact with venomous snakes and lizards, Home,While resting, sleeping, eating or engaging in other vital activities</t>
  </si>
  <si>
    <t>X20.08</t>
  </si>
  <si>
    <t>Contact with venomous snakes and lizards, Home,While engaged in other specified activities</t>
  </si>
  <si>
    <t>X20.09</t>
  </si>
  <si>
    <t>Contact with venomous snakes and lizards, Home,During unspecified activity</t>
  </si>
  <si>
    <t>X20.10</t>
  </si>
  <si>
    <t>Contact with venomous snakes and lizards, Residential institution,While engaged in sports activity</t>
  </si>
  <si>
    <t>X20.11</t>
  </si>
  <si>
    <t>Contact with venomous snakes and lizards, Residential institution,While engaged in leisure activity</t>
  </si>
  <si>
    <t>X20.12</t>
  </si>
  <si>
    <t>Contact with venomous snakes and lizards, Residential institution,While working for income</t>
  </si>
  <si>
    <t>X20.13</t>
  </si>
  <si>
    <t>Contact with venomous snakes and lizards, Residential institution,While engaged in other types of work</t>
  </si>
  <si>
    <t>X20.14</t>
  </si>
  <si>
    <t>Contact with venomous snakes and lizards, Residential institution,While resting, sleeping, eating or engaging in other vital activities</t>
  </si>
  <si>
    <t>X20.18</t>
  </si>
  <si>
    <t>Contact with venomous snakes and lizards, Residential institution,While engaged in other specified activities</t>
  </si>
  <si>
    <t>X20.19</t>
  </si>
  <si>
    <t>Contact with venomous snakes and lizards, Residential institution,During unspecified activity</t>
  </si>
  <si>
    <t>X20.20</t>
  </si>
  <si>
    <t>Contact with venomous snakes and lizards, School, other institution and public administrative area,While engaged in sports activity</t>
  </si>
  <si>
    <t>X20.21</t>
  </si>
  <si>
    <t>Contact with venomous snakes and lizards, School, other institution and public administrative area,While engaged in leisure activity</t>
  </si>
  <si>
    <t>X20.22</t>
  </si>
  <si>
    <t>Contact with venomous snakes and lizards, School, other institution and public administrative area,While working for income</t>
  </si>
  <si>
    <t>X20.23</t>
  </si>
  <si>
    <t>Contact with venomous snakes and lizards, School, other institution and public administrative area,While engaged in other types of work</t>
  </si>
  <si>
    <t>X20.24</t>
  </si>
  <si>
    <t>Contact with venomous snakes and lizards, School, other institution and public administrative area,While resting, sleeping, eating or engaging in other vital activities</t>
  </si>
  <si>
    <t>X20.28</t>
  </si>
  <si>
    <t>Contact with venomous snakes and lizards, School, other institution and public administrative area,While engaged in other specified activities</t>
  </si>
  <si>
    <t>X20.29</t>
  </si>
  <si>
    <t>Contact with venomous snakes and lizards, School, other institution and public administrative area,During unspecified activity</t>
  </si>
  <si>
    <t>X20.30</t>
  </si>
  <si>
    <t>Contact with venomous snakes and lizards, Sports and athletics area,While engaged in sports activity</t>
  </si>
  <si>
    <t>X20.31</t>
  </si>
  <si>
    <t>Contact with venomous snakes and lizards, Sports and athletics area,While engaged in leisure activity</t>
  </si>
  <si>
    <t>X20.32</t>
  </si>
  <si>
    <t>Contact with venomous snakes and lizards, Sports and athletics area,While working for income</t>
  </si>
  <si>
    <t>X20.33</t>
  </si>
  <si>
    <t>Contact with venomous snakes and lizards, Sports and athletics area,While engaged in other types of work</t>
  </si>
  <si>
    <t>X20.34</t>
  </si>
  <si>
    <t>Contact with venomous snakes and lizards, Sports and athletics area,While resting, sleeping, eating or engaging in other vital activities</t>
  </si>
  <si>
    <t>X20.38</t>
  </si>
  <si>
    <t>Contact with venomous snakes and lizards, Sports and athletics area,While engaged in other specified activities</t>
  </si>
  <si>
    <t>X20.39</t>
  </si>
  <si>
    <t>Contact with venomous snakes and lizards, Sports and athletics area,During unspecified activity</t>
  </si>
  <si>
    <t>X20.40</t>
  </si>
  <si>
    <t>Contact with venomous snakes and lizards, Street and highway,While engaged in sports activity</t>
  </si>
  <si>
    <t>X20.41</t>
  </si>
  <si>
    <t>Contact with venomous snakes and lizards, Street and highway,While engaged in leisure activity</t>
  </si>
  <si>
    <t>X20.42</t>
  </si>
  <si>
    <t>Contact with venomous snakes and lizards, Street and highway,While working for income</t>
  </si>
  <si>
    <t>X20.43</t>
  </si>
  <si>
    <t>Contact with venomous snakes and lizards, Street and highway,While engaged in other types of work</t>
  </si>
  <si>
    <t>X20.44</t>
  </si>
  <si>
    <t>Contact with venomous snakes and lizards, Street and highway,While resting, sleeping, eating or engaging in other vital activities</t>
  </si>
  <si>
    <t>X20.48</t>
  </si>
  <si>
    <t>Contact with venomous snakes and lizards, Street and highway,While engaged in other specified activities</t>
  </si>
  <si>
    <t>X20.49</t>
  </si>
  <si>
    <t>Contact with venomous snakes and lizards, Street and highway,During unspecified activity</t>
  </si>
  <si>
    <t>X20.50</t>
  </si>
  <si>
    <t>Contact with venomous snakes and lizards, Trade and service area,While engaged in sports activity</t>
  </si>
  <si>
    <t>X20.51</t>
  </si>
  <si>
    <t>Contact with venomous snakes and lizards, Trade and service area,While engaged in leisure activity</t>
  </si>
  <si>
    <t>X20.52</t>
  </si>
  <si>
    <t>Contact with venomous snakes and lizards, Trade and service area,While working for income</t>
  </si>
  <si>
    <t>X20.53</t>
  </si>
  <si>
    <t>Contact with venomous snakes and lizards, Trade and service area,While engaged in other types of work</t>
  </si>
  <si>
    <t>X20.54</t>
  </si>
  <si>
    <t>Contact with venomous snakes and lizards, Trade and service area,While resting, sleeping, eating or engaging in other vital activities</t>
  </si>
  <si>
    <t>X20.58</t>
  </si>
  <si>
    <t>Contact with venomous snakes and lizards, Trade and service area,While engaged in other specified activities</t>
  </si>
  <si>
    <t>X20.59</t>
  </si>
  <si>
    <t>Contact with venomous snakes and lizards, Trade and service area,During unspecified activity</t>
  </si>
  <si>
    <t>X20.60</t>
  </si>
  <si>
    <t>Contact with venomous snakes and lizards, Industrial and construction area,While engaged in sports activity</t>
  </si>
  <si>
    <t>X20.61</t>
  </si>
  <si>
    <t>Contact with venomous snakes and lizards, Industrial and construction area,While engaged in leisure activity</t>
  </si>
  <si>
    <t>X20.62</t>
  </si>
  <si>
    <t>Contact with venomous snakes and lizards, Industrial and construction area,While working for income</t>
  </si>
  <si>
    <t>X20.63</t>
  </si>
  <si>
    <t>Contact with venomous snakes and lizards, Industrial and construction area,While engaged in other types of work</t>
  </si>
  <si>
    <t>X20.64</t>
  </si>
  <si>
    <t>Contact with venomous snakes and lizards, Industrial and construction area,While resting, sleeping, eating or engaging in other vital activities</t>
  </si>
  <si>
    <t>X20.68</t>
  </si>
  <si>
    <t>Contact with venomous snakes and lizards, Industrial and construction area,While engaged in other specified activities</t>
  </si>
  <si>
    <t>X20.69</t>
  </si>
  <si>
    <t>Contact with venomous snakes and lizards, Industrial and construction area,During unspecified activity</t>
  </si>
  <si>
    <t>X20.70</t>
  </si>
  <si>
    <t>Contact with venomous snakes and lizards, Farm,While engaged in sports activity</t>
  </si>
  <si>
    <t>X20.71</t>
  </si>
  <si>
    <t>Contact with venomous snakes and lizards, Farm,While engaged in leisure activity</t>
  </si>
  <si>
    <t>X20.72</t>
  </si>
  <si>
    <t>Contact with venomous snakes and lizards, Farm,While working for income</t>
  </si>
  <si>
    <t>X20.73</t>
  </si>
  <si>
    <t>Contact with venomous snakes and lizards, Farm,While engaged in other types of work</t>
  </si>
  <si>
    <t>X20.74</t>
  </si>
  <si>
    <t>Contact with venomous snakes and lizards, Farm,While resting, sleeping, eating or engaging in other vital activities</t>
  </si>
  <si>
    <t>X20.78</t>
  </si>
  <si>
    <t>Contact with venomous snakes and lizards, Farm,While engaged in other specified activities</t>
  </si>
  <si>
    <t>X20.79</t>
  </si>
  <si>
    <t>Contact with venomous snakes and lizards, Farm,During unspecified activity</t>
  </si>
  <si>
    <t>X20.80</t>
  </si>
  <si>
    <t>Contact with venomous snakes and lizards, Other specified places,While engaged in sports activity</t>
  </si>
  <si>
    <t>X20.81</t>
  </si>
  <si>
    <t>Contact with venomous snakes and lizards, Other specified places,While engaged in leisure activity</t>
  </si>
  <si>
    <t>X20.82</t>
  </si>
  <si>
    <t>Contact with venomous snakes and lizards, Other specified places,While working for income</t>
  </si>
  <si>
    <t>X20.83</t>
  </si>
  <si>
    <t>Contact with venomous snakes and lizards, Other specified places,While engaged in other types of work</t>
  </si>
  <si>
    <t>X20.84</t>
  </si>
  <si>
    <t>Contact with venomous snakes and lizards, Other specified places,While resting, sleeping, eating or engaging in other vital activities</t>
  </si>
  <si>
    <t>X20.88</t>
  </si>
  <si>
    <t>Contact with venomous snakes and lizards, Other specified places,While engaged in other specified activities</t>
  </si>
  <si>
    <t>X20.89</t>
  </si>
  <si>
    <t>Contact with venomous snakes and lizards, Other specified places,During unspecified activity</t>
  </si>
  <si>
    <t>X20.90</t>
  </si>
  <si>
    <t>Contact with venomous snakes and lizards, Unspecified place,While engaged in sports activity</t>
  </si>
  <si>
    <t>X20.91</t>
  </si>
  <si>
    <t>Contact with venomous snakes and lizards, Unspecified place,While engaged in leisure activity</t>
  </si>
  <si>
    <t>X20.92</t>
  </si>
  <si>
    <t>Contact with venomous snakes and lizards, Unspecified place,While working for income</t>
  </si>
  <si>
    <t>X20.93</t>
  </si>
  <si>
    <t>Contact with venomous snakes and lizards, Unspecified place,While engaged in other types of work</t>
  </si>
  <si>
    <t>X20.94</t>
  </si>
  <si>
    <t>Contact with venomous snakes and lizards, Unspecified place,While resting, sleeping, eating or engaging in other vital activities</t>
  </si>
  <si>
    <t>X20.98</t>
  </si>
  <si>
    <t>Contact with venomous snakes and lizards, Unspecified place,While engaged in other specified activities</t>
  </si>
  <si>
    <t>X20.99</t>
  </si>
  <si>
    <t>Contact with venomous snakes and lizards, Unspecified place,During unspecified activity</t>
  </si>
  <si>
    <t>X21</t>
  </si>
  <si>
    <t>Contact with venomous spiders</t>
  </si>
  <si>
    <t>X21.00</t>
  </si>
  <si>
    <t>Contact with venomous spiders, Home,While engaged in sports activity</t>
  </si>
  <si>
    <t>X21.01</t>
  </si>
  <si>
    <t>Contact with venomous spiders, Home,While engaged in leisure activity</t>
  </si>
  <si>
    <t>X21.02</t>
  </si>
  <si>
    <t>Contact with venomous spiders, Home,While working for income</t>
  </si>
  <si>
    <t>X21.03</t>
  </si>
  <si>
    <t>Contact with venomous spiders, Home,While engaged in other types of work</t>
  </si>
  <si>
    <t>X21.04</t>
  </si>
  <si>
    <t>Contact with venomous spiders, Home,While resting, sleeping, eating or engaging in other vital activities</t>
  </si>
  <si>
    <t>X21.08</t>
  </si>
  <si>
    <t>Contact with venomous spiders, Home,While engaged in other specified activities</t>
  </si>
  <si>
    <t>X21.09</t>
  </si>
  <si>
    <t>Contact with venomous spiders, Home,During unspecified activity</t>
  </si>
  <si>
    <t>X21.10</t>
  </si>
  <si>
    <t>Contact with venomous spiders, Residential institution,While engaged in sports activity</t>
  </si>
  <si>
    <t>X21.11</t>
  </si>
  <si>
    <t>Contact with venomous spiders, Residential institution,While engaged in leisure activity</t>
  </si>
  <si>
    <t>X21.12</t>
  </si>
  <si>
    <t>Contact with venomous spiders, Residential institution,While working for income</t>
  </si>
  <si>
    <t>X21.13</t>
  </si>
  <si>
    <t>Contact with venomous spiders, Residential institution,While engaged in other types of work</t>
  </si>
  <si>
    <t>X21.14</t>
  </si>
  <si>
    <t>Contact with venomous spiders, Residential institution,While resting, sleeping, eating or engaging in other vital activities</t>
  </si>
  <si>
    <t>X21.18</t>
  </si>
  <si>
    <t>Contact with venomous spiders, Residential institution,While engaged in other specified activities</t>
  </si>
  <si>
    <t>X21.19</t>
  </si>
  <si>
    <t>Contact with venomous spiders, Residential institution,During unspecified activity</t>
  </si>
  <si>
    <t>X21.20</t>
  </si>
  <si>
    <t>Contact with venomous spiders, School, other institution and public administrative area,While engaged in sports activity</t>
  </si>
  <si>
    <t>X21.21</t>
  </si>
  <si>
    <t>Contact with venomous spiders, School, other institution and public administrative area,While engaged in leisure activity</t>
  </si>
  <si>
    <t>X21.22</t>
  </si>
  <si>
    <t>Contact with venomous spiders, School, other institution and public administrative area,While working for income</t>
  </si>
  <si>
    <t>X21.23</t>
  </si>
  <si>
    <t>Contact with venomous spiders, School, other institution and public administrative area,While engaged in other types of work</t>
  </si>
  <si>
    <t>X21.24</t>
  </si>
  <si>
    <t>Contact with venomous spiders, School, other institution and public administrative area,While resting, sleeping, eating or engaging in other vital activities</t>
  </si>
  <si>
    <t>X21.28</t>
  </si>
  <si>
    <t>Contact with venomous spiders, School, other institution and public administrative area,While engaged in other specified activities</t>
  </si>
  <si>
    <t>X21.29</t>
  </si>
  <si>
    <t>Contact with venomous spiders, School, other institution and public administrative area,During unspecified activity</t>
  </si>
  <si>
    <t>X21.30</t>
  </si>
  <si>
    <t>Contact with venomous spiders, Sports and athletics area,While engaged in sports activity</t>
  </si>
  <si>
    <t>X21.31</t>
  </si>
  <si>
    <t>Contact with venomous spiders, Sports and athletics area,While engaged in leisure activity</t>
  </si>
  <si>
    <t>X21.32</t>
  </si>
  <si>
    <t>Contact with venomous spiders, Sports and athletics area,While working for income</t>
  </si>
  <si>
    <t>X21.33</t>
  </si>
  <si>
    <t>Contact with venomous spiders, Sports and athletics area,While engaged in other types of work</t>
  </si>
  <si>
    <t>X21.34</t>
  </si>
  <si>
    <t>Contact with venomous spiders, Sports and athletics area,While resting, sleeping, eating or engaging in other vital activities</t>
  </si>
  <si>
    <t>X21.38</t>
  </si>
  <si>
    <t>Contact with venomous spiders, Sports and athletics area,While engaged in other specified activities</t>
  </si>
  <si>
    <t>X21.39</t>
  </si>
  <si>
    <t>Contact with venomous spiders, Sports and athletics area,During unspecified activity</t>
  </si>
  <si>
    <t>X21.40</t>
  </si>
  <si>
    <t>Contact with venomous spiders, Street and highway,While engaged in sports activity</t>
  </si>
  <si>
    <t>X21.41</t>
  </si>
  <si>
    <t>Contact with venomous spiders, Street and highway,While engaged in leisure activity</t>
  </si>
  <si>
    <t>X21.42</t>
  </si>
  <si>
    <t>Contact with venomous spiders, Street and highway,While working for income</t>
  </si>
  <si>
    <t>X21.43</t>
  </si>
  <si>
    <t>Contact with venomous spiders, Street and highway,While engaged in other types of work</t>
  </si>
  <si>
    <t>X21.44</t>
  </si>
  <si>
    <t>Contact with venomous spiders, Street and highway,While resting, sleeping, eating or engaging in other vital activities</t>
  </si>
  <si>
    <t>X21.48</t>
  </si>
  <si>
    <t>Contact with venomous spiders, Street and highway,While engaged in other specified activities</t>
  </si>
  <si>
    <t>X21.49</t>
  </si>
  <si>
    <t>Contact with venomous spiders, Street and highway,During unspecified activity</t>
  </si>
  <si>
    <t>X21.50</t>
  </si>
  <si>
    <t>Contact with venomous spiders, Trade and service area,While engaged in sports activity</t>
  </si>
  <si>
    <t>X21.51</t>
  </si>
  <si>
    <t>Contact with venomous spiders, Trade and service area,While engaged in leisure activity</t>
  </si>
  <si>
    <t>X21.52</t>
  </si>
  <si>
    <t>Contact with venomous spiders, Trade and service area,While working for income</t>
  </si>
  <si>
    <t>X21.53</t>
  </si>
  <si>
    <t>Contact with venomous spiders, Trade and service area,While engaged in other types of work</t>
  </si>
  <si>
    <t>X21.54</t>
  </si>
  <si>
    <t>Contact with venomous spiders, Trade and service area,While resting, sleeping, eating or engaging in other vital activities</t>
  </si>
  <si>
    <t>X21.58</t>
  </si>
  <si>
    <t>Contact with venomous spiders, Trade and service area,While engaged in other specified activities</t>
  </si>
  <si>
    <t>X21.59</t>
  </si>
  <si>
    <t>Contact with venomous spiders, Trade and service area,During unspecified activity</t>
  </si>
  <si>
    <t>X21.60</t>
  </si>
  <si>
    <t>Contact with venomous spiders, Industrial and construction area,While engaged in sports activity</t>
  </si>
  <si>
    <t>X21.61</t>
  </si>
  <si>
    <t>Contact with venomous spiders, Industrial and construction area,While engaged in leisure activity</t>
  </si>
  <si>
    <t>X21.62</t>
  </si>
  <si>
    <t>Contact with venomous spiders, Industrial and construction area,While working for income</t>
  </si>
  <si>
    <t>X21.63</t>
  </si>
  <si>
    <t>Contact with venomous spiders, Industrial and construction area,While engaged in other types of work</t>
  </si>
  <si>
    <t>X21.64</t>
  </si>
  <si>
    <t>Contact with venomous spiders, Industrial and construction area,While resting, sleeping, eating or engaging in other vital activities</t>
  </si>
  <si>
    <t>X21.68</t>
  </si>
  <si>
    <t>Contact with venomous spiders, Industrial and construction area,While engaged in other specified activities</t>
  </si>
  <si>
    <t>X21.69</t>
  </si>
  <si>
    <t>Contact with venomous spiders, Industrial and construction area,During unspecified activity</t>
  </si>
  <si>
    <t>X21.70</t>
  </si>
  <si>
    <t>Contact with venomous spiders, Farm,While engaged in sports activity</t>
  </si>
  <si>
    <t>X21.71</t>
  </si>
  <si>
    <t>Contact with venomous spiders, Farm,While engaged in leisure activity</t>
  </si>
  <si>
    <t>X21.72</t>
  </si>
  <si>
    <t>Contact with venomous spiders, Farm,While working for income</t>
  </si>
  <si>
    <t>X21.73</t>
  </si>
  <si>
    <t>Contact with venomous spiders, Farm,While engaged in other types of work</t>
  </si>
  <si>
    <t>X21.74</t>
  </si>
  <si>
    <t>Contact with venomous spiders, Farm,While resting, sleeping, eating or engaging in other vital activities</t>
  </si>
  <si>
    <t>X21.78</t>
  </si>
  <si>
    <t>Contact with venomous spiders, Farm,While engaged in other specified activities</t>
  </si>
  <si>
    <t>X21.79</t>
  </si>
  <si>
    <t>Contact with venomous spiders, Farm,During unspecified activity</t>
  </si>
  <si>
    <t>X21.80</t>
  </si>
  <si>
    <t>Contact with venomous spiders, Other specified places,While engaged in sports activity</t>
  </si>
  <si>
    <t>X21.81</t>
  </si>
  <si>
    <t>Contact with venomous spiders, Other specified places,While engaged in leisure activity</t>
  </si>
  <si>
    <t>X21.82</t>
  </si>
  <si>
    <t>Contact with venomous spiders, Other specified places,While working for income</t>
  </si>
  <si>
    <t>X21.83</t>
  </si>
  <si>
    <t>Contact with venomous spiders, Other specified places,While engaged in other types of work</t>
  </si>
  <si>
    <t>X21.84</t>
  </si>
  <si>
    <t>Contact with venomous spiders, Other specified places,While resting, sleeping, eating or engaging in other vital activities</t>
  </si>
  <si>
    <t>X21.88</t>
  </si>
  <si>
    <t>Contact with venomous spiders, Other specified places,While engaged in other specified activities</t>
  </si>
  <si>
    <t>X21.89</t>
  </si>
  <si>
    <t>Contact with venomous spiders, Other specified places,During unspecified activity</t>
  </si>
  <si>
    <t>X21.90</t>
  </si>
  <si>
    <t>Contact with venomous spiders, Unspecified place,While engaged in sports activity</t>
  </si>
  <si>
    <t>X21.91</t>
  </si>
  <si>
    <t>Contact with venomous spiders, Unspecified place,While engaged in leisure activity</t>
  </si>
  <si>
    <t>X21.92</t>
  </si>
  <si>
    <t>Contact with venomous spiders, Unspecified place,While working for income</t>
  </si>
  <si>
    <t>X21.93</t>
  </si>
  <si>
    <t>Contact with venomous spiders, Unspecified place,While engaged in other types of work</t>
  </si>
  <si>
    <t>X21.94</t>
  </si>
  <si>
    <t>Contact with venomous spiders, Unspecified place,While resting, sleeping, eating or engaging in other vital activities</t>
  </si>
  <si>
    <t>X21.98</t>
  </si>
  <si>
    <t>Contact with venomous spiders, Unspecified place,While engaged in other specified activities</t>
  </si>
  <si>
    <t>X21.99</t>
  </si>
  <si>
    <t>Contact with venomous spiders, Unspecified place,During unspecified activity</t>
  </si>
  <si>
    <t>X22</t>
  </si>
  <si>
    <t>Contact with scorpions</t>
  </si>
  <si>
    <t>X22.00</t>
  </si>
  <si>
    <t>Contact with scorpions ,Home,While engaged in sports activity</t>
  </si>
  <si>
    <t>X22.01</t>
  </si>
  <si>
    <t>Contact with scorpions ,Home,While engaged in leisure activity</t>
  </si>
  <si>
    <t>X22.02</t>
  </si>
  <si>
    <t>Contact with scorpions ,Home,While working for income</t>
  </si>
  <si>
    <t>X22.03</t>
  </si>
  <si>
    <t>Contact with scorpions ,Home,While engaged in other types of work</t>
  </si>
  <si>
    <t>X22.04</t>
  </si>
  <si>
    <t>Contact with scorpions ,Home,While resting, sleeping, eating or engaging in other vital activities</t>
  </si>
  <si>
    <t>X22.08</t>
  </si>
  <si>
    <t>Contact with scorpions ,Home,While engaged in other specified activities</t>
  </si>
  <si>
    <t>X22.09</t>
  </si>
  <si>
    <t>Contact with scorpions ,Home,During unspecified activity</t>
  </si>
  <si>
    <t>X22.10</t>
  </si>
  <si>
    <t>Contact with scorpions ,Residential institution,While engaged in sports activity</t>
  </si>
  <si>
    <t>X22.11</t>
  </si>
  <si>
    <t>Contact with scorpions ,Residential institution,While engaged in leisure activity</t>
  </si>
  <si>
    <t>X22.12</t>
  </si>
  <si>
    <t>Contact with scorpions ,Residential institution,While working for income</t>
  </si>
  <si>
    <t>X22.13</t>
  </si>
  <si>
    <t>Contact with scorpions ,Residential institution,While engaged in other types of work</t>
  </si>
  <si>
    <t>X22.14</t>
  </si>
  <si>
    <t>Contact with scorpions ,Residential institution,While resting, sleeping, eating or engaging in other vital activities</t>
  </si>
  <si>
    <t>X22.18</t>
  </si>
  <si>
    <t>Contact with scorpions ,Residential institution,While engaged in other specified activities</t>
  </si>
  <si>
    <t>X22.19</t>
  </si>
  <si>
    <t>Contact with scorpions ,Residential institution,During unspecified activity</t>
  </si>
  <si>
    <t>X22.20</t>
  </si>
  <si>
    <t>Contact with scorpions ,School, other institution and public administrative area,While engaged in sports activity</t>
  </si>
  <si>
    <t>X22.21</t>
  </si>
  <si>
    <t>Contact with scorpions ,School, other institution and public administrative area,While engaged in leisure activity</t>
  </si>
  <si>
    <t>X22.22</t>
  </si>
  <si>
    <t>Contact with scorpions ,School, other institution and public administrative area,While working for income</t>
  </si>
  <si>
    <t>X22.23</t>
  </si>
  <si>
    <t>Contact with scorpions ,School, other institution and public administrative area,While engaged in other types of work</t>
  </si>
  <si>
    <t>X22.24</t>
  </si>
  <si>
    <t>Contact with scorpions ,School, other institution and public administrative area,While resting, sleeping, eating or engaging in other vital activities</t>
  </si>
  <si>
    <t>X22.28</t>
  </si>
  <si>
    <t>Contact with scorpions ,School, other institution and public administrative area,While engaged in other specified activities</t>
  </si>
  <si>
    <t>X22.29</t>
  </si>
  <si>
    <t>Contact with scorpions ,School, other institution and public administrative area,During unspecified activity</t>
  </si>
  <si>
    <t>X22.30</t>
  </si>
  <si>
    <t>Contact with scorpions ,Sports and athletics area,While engaged in sports activity</t>
  </si>
  <si>
    <t>X22.31</t>
  </si>
  <si>
    <t>Contact with scorpions ,Sports and athletics area,While engaged in leisure activity</t>
  </si>
  <si>
    <t>X22.32</t>
  </si>
  <si>
    <t>Contact with scorpions ,Sports and athletics area,While working for income</t>
  </si>
  <si>
    <t>X22.33</t>
  </si>
  <si>
    <t>Contact with scorpions ,Sports and athletics area,While engaged in other types of work</t>
  </si>
  <si>
    <t>X22.34</t>
  </si>
  <si>
    <t>Contact with scorpions ,Sports and athletics area,While resting, sleeping, eating or engaging in other vital activities</t>
  </si>
  <si>
    <t>X22.38</t>
  </si>
  <si>
    <t>Contact with scorpions ,Sports and athletics area,While engaged in other specified activities</t>
  </si>
  <si>
    <t>X22.39</t>
  </si>
  <si>
    <t>Contact with scorpions ,Sports and athletics area,During unspecified activity</t>
  </si>
  <si>
    <t>X22.40</t>
  </si>
  <si>
    <t>Contact with scorpions ,Street and highway,While engaged in sports activity</t>
  </si>
  <si>
    <t>X22.41</t>
  </si>
  <si>
    <t>Contact with scorpions ,Street and highway,While engaged in leisure activity</t>
  </si>
  <si>
    <t>X22.42</t>
  </si>
  <si>
    <t>Contact with scorpions ,Street and highway,While working for income</t>
  </si>
  <si>
    <t>X22.43</t>
  </si>
  <si>
    <t>Contact with scorpions ,Street and highway,While engaged in other types of work</t>
  </si>
  <si>
    <t>X22.44</t>
  </si>
  <si>
    <t>Contact with scorpions ,Street and highway,While resting, sleeping, eating or engaging in other vital activities</t>
  </si>
  <si>
    <t>X22.48</t>
  </si>
  <si>
    <t>Contact with scorpions ,Street and highway,While engaged in other specified activities</t>
  </si>
  <si>
    <t>X22.49</t>
  </si>
  <si>
    <t>Contact with scorpions ,Street and highway,During unspecified activity</t>
  </si>
  <si>
    <t>X22.50</t>
  </si>
  <si>
    <t>Contact with scorpions ,Trade and service area,While engaged in sports activity</t>
  </si>
  <si>
    <t>X22.51</t>
  </si>
  <si>
    <t>Contact with scorpions ,Trade and service area,While engaged in leisure activity</t>
  </si>
  <si>
    <t>X22.52</t>
  </si>
  <si>
    <t>Contact with scorpions ,Trade and service area,While working for income</t>
  </si>
  <si>
    <t>X22.53</t>
  </si>
  <si>
    <t>Contact with scorpions ,Trade and service area,While engaged in other types of work</t>
  </si>
  <si>
    <t>X22.54</t>
  </si>
  <si>
    <t>Contact with scorpions ,Trade and service area,While resting, sleeping, eating or engaging in other vital activities</t>
  </si>
  <si>
    <t>X22.58</t>
  </si>
  <si>
    <t>Contact with scorpions ,Trade and service area,While engaged in other specified activities</t>
  </si>
  <si>
    <t>X22.59</t>
  </si>
  <si>
    <t>Contact with scorpions ,Trade and service area,During unspecified activity</t>
  </si>
  <si>
    <t>X22.60</t>
  </si>
  <si>
    <t>Contact with scorpions ,Industrial and construction area,While engaged in sports activity</t>
  </si>
  <si>
    <t>X22.61</t>
  </si>
  <si>
    <t>Contact with scorpions ,Industrial and construction area,While engaged in leisure activity</t>
  </si>
  <si>
    <t>X22.62</t>
  </si>
  <si>
    <t>Contact with scorpions ,Industrial and construction area,While working for income</t>
  </si>
  <si>
    <t>X22.63</t>
  </si>
  <si>
    <t>Contact with scorpions ,Industrial and construction area,While engaged in other types of work</t>
  </si>
  <si>
    <t>X22.64</t>
  </si>
  <si>
    <t>Contact with scorpions ,Industrial and construction area,While resting, sleeping, eating or engaging in other vital activities</t>
  </si>
  <si>
    <t>X22.68</t>
  </si>
  <si>
    <t>Contact with scorpions ,Industrial and construction area,While engaged in other specified activities</t>
  </si>
  <si>
    <t>X22.69</t>
  </si>
  <si>
    <t>Contact with scorpions ,Industrial and construction area,During unspecified activity</t>
  </si>
  <si>
    <t>X22.70</t>
  </si>
  <si>
    <t>Contact with scorpions ,Farm,While engaged in sports activity</t>
  </si>
  <si>
    <t>X22.71</t>
  </si>
  <si>
    <t>Contact with scorpions ,Farm,While engaged in leisure activity</t>
  </si>
  <si>
    <t>X22.72</t>
  </si>
  <si>
    <t>Contact with scorpions ,Farm,While working for income</t>
  </si>
  <si>
    <t>X22.73</t>
  </si>
  <si>
    <t>Contact with scorpions ,Farm,While engaged in other types of work</t>
  </si>
  <si>
    <t>X22.74</t>
  </si>
  <si>
    <t>Contact with scorpions ,Farm,While resting, sleeping, eating or engaging in other vital activities</t>
  </si>
  <si>
    <t>X22.78</t>
  </si>
  <si>
    <t>Contact with scorpions ,Farm,While engaged in other specified activities</t>
  </si>
  <si>
    <t>X22.79</t>
  </si>
  <si>
    <t>Contact with scorpions ,Farm,During unspecified activity</t>
  </si>
  <si>
    <t>X22.80</t>
  </si>
  <si>
    <t>Contact with scorpions ,Other specified places,While engaged in sports activity</t>
  </si>
  <si>
    <t>X22.81</t>
  </si>
  <si>
    <t>Contact with scorpions ,Other specified places,While engaged in leisure activity</t>
  </si>
  <si>
    <t>X22.82</t>
  </si>
  <si>
    <t>Contact with scorpions ,Other specified places,While working for income</t>
  </si>
  <si>
    <t>X22.83</t>
  </si>
  <si>
    <t>Contact with scorpions ,Other specified places,While engaged in other types of work</t>
  </si>
  <si>
    <t>X22.84</t>
  </si>
  <si>
    <t>Contact with scorpions ,Other specified places,While resting, sleeping, eating or engaging in other vital activities</t>
  </si>
  <si>
    <t>X22.88</t>
  </si>
  <si>
    <t>Contact with scorpions ,Other specified places,While engaged in other specified activities</t>
  </si>
  <si>
    <t>X22.89</t>
  </si>
  <si>
    <t>Contact with scorpions ,Other specified places,During unspecified activity</t>
  </si>
  <si>
    <t>X22.90</t>
  </si>
  <si>
    <t>Contact with scorpions ,Unspecified place,While engaged in sports activity</t>
  </si>
  <si>
    <t>X22.91</t>
  </si>
  <si>
    <t>Contact with scorpions ,Unspecified place,While engaged in leisure activity</t>
  </si>
  <si>
    <t>X22.92</t>
  </si>
  <si>
    <t>Contact with scorpions ,Unspecified place,While working for income</t>
  </si>
  <si>
    <t>X22.93</t>
  </si>
  <si>
    <t>Contact with scorpions ,Unspecified place,While engaged in other types of work</t>
  </si>
  <si>
    <t>X22.94</t>
  </si>
  <si>
    <t>Contact with scorpions ,Unspecified place,While resting, sleeping, eating or engaging in other vital activities</t>
  </si>
  <si>
    <t>X22.98</t>
  </si>
  <si>
    <t>Contact with scorpions ,Unspecified place,While engaged in other specified activities</t>
  </si>
  <si>
    <t>X22.99</t>
  </si>
  <si>
    <t>Contact with scorpions ,Unspecified place,During unspecified activity</t>
  </si>
  <si>
    <t>X23</t>
  </si>
  <si>
    <t>Contact with hornets, wasps and bees</t>
  </si>
  <si>
    <t>X23.00</t>
  </si>
  <si>
    <t>Contact with hornets, wasps and bees ,Home,While engaged in sports activity</t>
  </si>
  <si>
    <t>X23.01</t>
  </si>
  <si>
    <t>Contact with hornets, wasps and bees ,Home,While engaged in leisure activity</t>
  </si>
  <si>
    <t>X23.02</t>
  </si>
  <si>
    <t>Contact with hornets, wasps and bees ,Home,While working for income</t>
  </si>
  <si>
    <t>X23.03</t>
  </si>
  <si>
    <t>Contact with hornets, wasps and bees ,Home,While engaged in other types of work</t>
  </si>
  <si>
    <t>X23.04</t>
  </si>
  <si>
    <t>Contact with hornets, wasps and bees ,Home,While resting, sleeping, eating or engaging in other vital activities</t>
  </si>
  <si>
    <t>X23.08</t>
  </si>
  <si>
    <t>Contact with hornets, wasps and bees ,Home,While engaged in other specified activities</t>
  </si>
  <si>
    <t>X23.09</t>
  </si>
  <si>
    <t>Contact with hornets, wasps and bees ,Home,During unspecified activity</t>
  </si>
  <si>
    <t>X23.10</t>
  </si>
  <si>
    <t>Contact with hornets, wasps and bees ,Residential institution,While engaged in sports activity</t>
  </si>
  <si>
    <t>X23.11</t>
  </si>
  <si>
    <t>Contact with hornets, wasps and bees ,Residential institution,While engaged in leisure activity</t>
  </si>
  <si>
    <t>X23.12</t>
  </si>
  <si>
    <t>Contact with hornets, wasps and bees ,Residential institution,While working for income</t>
  </si>
  <si>
    <t>X23.13</t>
  </si>
  <si>
    <t>Contact with hornets, wasps and bees ,Residential institution,While engaged in other types of work</t>
  </si>
  <si>
    <t>X23.14</t>
  </si>
  <si>
    <t>Contact with hornets, wasps and bees ,Residential institution,While resting, sleeping, eating or engaging in other vital activities</t>
  </si>
  <si>
    <t>X23.18</t>
  </si>
  <si>
    <t>Contact with hornets, wasps and bees ,Residential institution,While engaged in other specified activities</t>
  </si>
  <si>
    <t>X23.19</t>
  </si>
  <si>
    <t>Contact with hornets, wasps and bees ,Residential institution,During unspecified activity</t>
  </si>
  <si>
    <t>X23.20</t>
  </si>
  <si>
    <t>Contact with hornets, wasps and bees ,School, other institution and public administrative area,While engaged in sports activity</t>
  </si>
  <si>
    <t>X23.21</t>
  </si>
  <si>
    <t>Contact with hornets, wasps and bees ,School, other institution and public administrative area,While engaged in leisure activity</t>
  </si>
  <si>
    <t>X23.22</t>
  </si>
  <si>
    <t>Contact with hornets, wasps and bees ,School, other institution and public administrative area,While working for income</t>
  </si>
  <si>
    <t>X23.23</t>
  </si>
  <si>
    <t>Contact with hornets, wasps and bees ,School, other institution and public administrative area,While engaged in other types of work</t>
  </si>
  <si>
    <t>X23.24</t>
  </si>
  <si>
    <t>Contact with hornets, wasps and bees ,School, other institution and public administrative area,While resting, sleeping, eating or engaging in other vital activities</t>
  </si>
  <si>
    <t>X23.28</t>
  </si>
  <si>
    <t>Contact with hornets, wasps and bees ,School, other institution and public administrative area,While engaged in other specified activities</t>
  </si>
  <si>
    <t>X23.29</t>
  </si>
  <si>
    <t>Contact with hornets, wasps and bees ,School, other institution and public administrative area,During unspecified activity</t>
  </si>
  <si>
    <t>X23.30</t>
  </si>
  <si>
    <t>Contact with hornets, wasps and bees ,Sports and athletics area,While engaged in sports activity</t>
  </si>
  <si>
    <t>X23.31</t>
  </si>
  <si>
    <t>Contact with hornets, wasps and bees ,Sports and athletics area,While engaged in leisure activity</t>
  </si>
  <si>
    <t>X23.32</t>
  </si>
  <si>
    <t>Contact with hornets, wasps and bees ,Sports and athletics area,While working for income</t>
  </si>
  <si>
    <t>X23.33</t>
  </si>
  <si>
    <t>Contact with hornets, wasps and bees ,Sports and athletics area,While engaged in other types of work</t>
  </si>
  <si>
    <t>X23.34</t>
  </si>
  <si>
    <t>Contact with hornets, wasps and bees ,Sports and athletics area,While resting, sleeping, eating or engaging in other vital activities</t>
  </si>
  <si>
    <t>X23.38</t>
  </si>
  <si>
    <t>Contact with hornets, wasps and bees ,Sports and athletics area,While engaged in other specified activities</t>
  </si>
  <si>
    <t>X23.39</t>
  </si>
  <si>
    <t>Contact with hornets, wasps and bees ,Sports and athletics area,During unspecified activity</t>
  </si>
  <si>
    <t>X23.40</t>
  </si>
  <si>
    <t>Contact with hornets, wasps and bees ,Street and highway,While engaged in sports activity</t>
  </si>
  <si>
    <t>X23.41</t>
  </si>
  <si>
    <t>Contact with hornets, wasps and bees ,Street and highway,While engaged in leisure activity</t>
  </si>
  <si>
    <t>X23.42</t>
  </si>
  <si>
    <t>Contact with hornets, wasps and bees ,Street and highway,While working for income</t>
  </si>
  <si>
    <t>X23.43</t>
  </si>
  <si>
    <t>Contact with hornets, wasps and bees ,Street and highway,While engaged in other types of work</t>
  </si>
  <si>
    <t>X23.44</t>
  </si>
  <si>
    <t>Contact with hornets, wasps and bees ,Street and highway,While resting, sleeping, eating or engaging in other vital activities</t>
  </si>
  <si>
    <t>X23.48</t>
  </si>
  <si>
    <t>Contact with hornets, wasps and bees ,Street and highway,While engaged in other specified activities</t>
  </si>
  <si>
    <t>X23.49</t>
  </si>
  <si>
    <t>Contact with hornets, wasps and bees ,Street and highway,During unspecified activity</t>
  </si>
  <si>
    <t>X23.50</t>
  </si>
  <si>
    <t>Contact with hornets, wasps and bees ,Trade and service area,While engaged in sports activity</t>
  </si>
  <si>
    <t>X23.51</t>
  </si>
  <si>
    <t>Contact with hornets, wasps and bees ,Trade and service area,While engaged in leisure activity</t>
  </si>
  <si>
    <t>X23.52</t>
  </si>
  <si>
    <t>Contact with hornets, wasps and bees ,Trade and service area,While working for income</t>
  </si>
  <si>
    <t>X23.53</t>
  </si>
  <si>
    <t>Contact with hornets, wasps and bees ,Trade and service area,While engaged in other types of work</t>
  </si>
  <si>
    <t>X23.54</t>
  </si>
  <si>
    <t>Contact with hornets, wasps and bees ,Trade and service area,While resting, sleeping, eating or engaging in other vital activities</t>
  </si>
  <si>
    <t>X23.58</t>
  </si>
  <si>
    <t>Contact with hornets, wasps and bees ,Trade and service area,While engaged in other specified activities</t>
  </si>
  <si>
    <t>X23.59</t>
  </si>
  <si>
    <t>Contact with hornets, wasps and bees ,Trade and service area,During unspecified activity</t>
  </si>
  <si>
    <t>X23.60</t>
  </si>
  <si>
    <t>Contact with hornets, wasps and bees ,Industrial and construction area,While engaged in sports activity</t>
  </si>
  <si>
    <t>X23.61</t>
  </si>
  <si>
    <t>Contact with hornets, wasps and bees ,Industrial and construction area,While engaged in leisure activity</t>
  </si>
  <si>
    <t>X23.62</t>
  </si>
  <si>
    <t>Contact with hornets, wasps and bees ,Industrial and construction area,While working for income</t>
  </si>
  <si>
    <t>X23.63</t>
  </si>
  <si>
    <t>Contact with hornets, wasps and bees ,Industrial and construction area,While engaged in other types of work</t>
  </si>
  <si>
    <t>X23.64</t>
  </si>
  <si>
    <t>Contact with hornets, wasps and bees ,Industrial and construction area,While resting, sleeping, eating or engaging in other vital activities</t>
  </si>
  <si>
    <t>X23.68</t>
  </si>
  <si>
    <t>Contact with hornets, wasps and bees ,Industrial and construction area,While engaged in other specified activities</t>
  </si>
  <si>
    <t>X23.69</t>
  </si>
  <si>
    <t>Contact with hornets, wasps and bees ,Industrial and construction area,During unspecified activity</t>
  </si>
  <si>
    <t>X23.70</t>
  </si>
  <si>
    <t>Contact with hornets, wasps and bees ,Farm,While engaged in sports activity</t>
  </si>
  <si>
    <t>X23.71</t>
  </si>
  <si>
    <t>Contact with hornets, wasps and bees ,Farm,While engaged in leisure activity</t>
  </si>
  <si>
    <t>X23.72</t>
  </si>
  <si>
    <t>Contact with hornets, wasps and bees ,Farm,While working for income</t>
  </si>
  <si>
    <t>X23.73</t>
  </si>
  <si>
    <t>Contact with hornets, wasps and bees ,Farm,While engaged in other types of work</t>
  </si>
  <si>
    <t>X23.74</t>
  </si>
  <si>
    <t>Contact with hornets, wasps and bees ,Farm,While resting, sleeping, eating or engaging in other vital activities</t>
  </si>
  <si>
    <t>X23.78</t>
  </si>
  <si>
    <t>Contact with hornets, wasps and bees ,Farm,While engaged in other specified activities</t>
  </si>
  <si>
    <t>X23.79</t>
  </si>
  <si>
    <t>Contact with hornets, wasps and bees ,Farm,During unspecified activity</t>
  </si>
  <si>
    <t>X23.80</t>
  </si>
  <si>
    <t>Contact with hornets, wasps and bees ,Other specified places,While engaged in sports activity</t>
  </si>
  <si>
    <t>X23.81</t>
  </si>
  <si>
    <t>Contact with hornets, wasps and bees ,Other specified places,While engaged in leisure activity</t>
  </si>
  <si>
    <t>X23.82</t>
  </si>
  <si>
    <t>Contact with hornets, wasps and bees ,Other specified places,While working for income</t>
  </si>
  <si>
    <t>X23.83</t>
  </si>
  <si>
    <t>Contact with hornets, wasps and bees ,Other specified places,While engaged in other types of work</t>
  </si>
  <si>
    <t>X23.84</t>
  </si>
  <si>
    <t>Contact with hornets, wasps and bees ,Other specified places,While resting, sleeping, eating or engaging in other vital activities</t>
  </si>
  <si>
    <t>X23.88</t>
  </si>
  <si>
    <t>Contact with hornets, wasps and bees ,Other specified places,While engaged in other specified activities</t>
  </si>
  <si>
    <t>X23.89</t>
  </si>
  <si>
    <t>Contact with hornets, wasps and bees ,Other specified places,During unspecified activity</t>
  </si>
  <si>
    <t>X23.90</t>
  </si>
  <si>
    <t>Contact with hornets, wasps and bees ,Unspecified place,While engaged in sports activity</t>
  </si>
  <si>
    <t>X23.91</t>
  </si>
  <si>
    <t>Contact with hornets, wasps and bees ,Unspecified place,While engaged in leisure activity</t>
  </si>
  <si>
    <t>X23.92</t>
  </si>
  <si>
    <t>Contact with hornets, wasps and bees ,Unspecified place,While working for income</t>
  </si>
  <si>
    <t>X23.93</t>
  </si>
  <si>
    <t>Contact with hornets, wasps and bees ,Unspecified place,While engaged in other types of work</t>
  </si>
  <si>
    <t>X23.94</t>
  </si>
  <si>
    <t>Contact with hornets, wasps and bees ,Unspecified place,While resting, sleeping, eating or engaging in other vital activities</t>
  </si>
  <si>
    <t>X23.98</t>
  </si>
  <si>
    <t>Contact with hornets, wasps and bees ,Unspecified place,While engaged in other specified activities</t>
  </si>
  <si>
    <t>X23.99</t>
  </si>
  <si>
    <t>Contact with hornets, wasps and bees ,Unspecified place,During unspecified activity</t>
  </si>
  <si>
    <t>X24</t>
  </si>
  <si>
    <t>Contact with centipedes and venomous millipedes (tropical)</t>
  </si>
  <si>
    <t>X24.00</t>
  </si>
  <si>
    <t>Contact with centipedes and venomous millipedes (tropical), Home,While engaged in sports activity</t>
  </si>
  <si>
    <t>X24.01</t>
  </si>
  <si>
    <t>Contact with centipedes and venomous millipedes (tropical), Home,While engaged in leisure activity</t>
  </si>
  <si>
    <t>X24.02</t>
  </si>
  <si>
    <t>Contact with centipedes and venomous millipedes (tropical), Home,While working for income</t>
  </si>
  <si>
    <t>X24.03</t>
  </si>
  <si>
    <t>Contact with centipedes and venomous millipedes (tropical), Home,While engaged in other types of work</t>
  </si>
  <si>
    <t>X24.04</t>
  </si>
  <si>
    <t>Contact with centipedes and venomous millipedes (tropical), Home,While resting, sleeping, eating or engaging in other vital activities</t>
  </si>
  <si>
    <t>X24.08</t>
  </si>
  <si>
    <t>Contact with centipedes and venomous millipedes (tropical), Home,While engaged in other specified activities</t>
  </si>
  <si>
    <t>X24.09</t>
  </si>
  <si>
    <t>Contact with centipedes and venomous millipedes (tropical), Home,During unspecified activity</t>
  </si>
  <si>
    <t>X24.10</t>
  </si>
  <si>
    <t>Contact with centipedes and venomous millipedes (tropical), Residential institution,While engaged in sports activity</t>
  </si>
  <si>
    <t>X24.11</t>
  </si>
  <si>
    <t>Contact with centipedes and venomous millipedes (tropical), Residential institution,While engaged in leisure activity</t>
  </si>
  <si>
    <t>X24.12</t>
  </si>
  <si>
    <t>Contact with centipedes and venomous millipedes (tropical), Residential institution,While working for income</t>
  </si>
  <si>
    <t>X24.13</t>
  </si>
  <si>
    <t>Contact with centipedes and venomous millipedes (tropical), Residential institution,While engaged in other types of work</t>
  </si>
  <si>
    <t>X24.14</t>
  </si>
  <si>
    <t>Contact with centipedes and venomous millipedes (tropical), Residential institution,While resting, sleeping, eating or engaging in other vital activities</t>
  </si>
  <si>
    <t>X24.18</t>
  </si>
  <si>
    <t>Contact with centipedes and venomous millipedes (tropical), Residential institution,While engaged in other specified activities</t>
  </si>
  <si>
    <t>X24.19</t>
  </si>
  <si>
    <t>Contact with centipedes and venomous millipedes (tropical), Residential institution,During unspecified activity</t>
  </si>
  <si>
    <t>X24.20</t>
  </si>
  <si>
    <t>Contact with centipedes and venomous millipedes (tropical), School, other institution and public administrative area,While engaged in sports activity</t>
  </si>
  <si>
    <t>X24.21</t>
  </si>
  <si>
    <t>Contact with centipedes and venomous millipedes (tropical), School, other institution and public administrative area,While engaged in leisure activity</t>
  </si>
  <si>
    <t>X24.22</t>
  </si>
  <si>
    <t>Contact with centipedes and venomous millipedes (tropical), School, other institution and public administrative area,While working for income</t>
  </si>
  <si>
    <t>X24.23</t>
  </si>
  <si>
    <t>Contact with centipedes and venomous millipedes (tropical), School, other institution and public administrative area,While engaged in other types of work</t>
  </si>
  <si>
    <t>X24.24</t>
  </si>
  <si>
    <t>Contact with centipedes and venomous millipedes (tropical), School, other institution and public administrative area,While resting, sleeping, eating or engaging in other vital activities</t>
  </si>
  <si>
    <t>X24.28</t>
  </si>
  <si>
    <t>Contact with centipedes and venomous millipedes (tropical), School, other institution and public administrative area,While engaged in other specified activities</t>
  </si>
  <si>
    <t>X24.29</t>
  </si>
  <si>
    <t>Contact with centipedes and venomous millipedes (tropical), School, other institution and public administrative area,During unspecified activity</t>
  </si>
  <si>
    <t>X24.30</t>
  </si>
  <si>
    <t>Contact with centipedes and venomous millipedes (tropical), Sports and athletics area,While engaged in sports activity</t>
  </si>
  <si>
    <t>X24.31</t>
  </si>
  <si>
    <t>Contact with centipedes and venomous millipedes (tropical), Sports and athletics area,While engaged in leisure activity</t>
  </si>
  <si>
    <t>X24.32</t>
  </si>
  <si>
    <t>Contact with centipedes and venomous millipedes (tropical), Sports and athletics area,While working for income</t>
  </si>
  <si>
    <t>X24.33</t>
  </si>
  <si>
    <t>Contact with centipedes and venomous millipedes (tropical), Sports and athletics area,While engaged in other types of work</t>
  </si>
  <si>
    <t>X24.34</t>
  </si>
  <si>
    <t>Contact with centipedes and venomous millipedes (tropical), Sports and athletics area,While resting, sleeping, eating or engaging in other vital activities</t>
  </si>
  <si>
    <t>X24.38</t>
  </si>
  <si>
    <t>Contact with centipedes and venomous millipedes (tropical), Sports and athletics area,While engaged in other specified activities</t>
  </si>
  <si>
    <t>X24.39</t>
  </si>
  <si>
    <t>Contact with centipedes and venomous millipedes (tropical), Sports and athletics area,During unspecified activity</t>
  </si>
  <si>
    <t>X24.40</t>
  </si>
  <si>
    <t>Contact with centipedes and venomous millipedes (tropical), Street and highway,While engaged in sports activity</t>
  </si>
  <si>
    <t>X24.41</t>
  </si>
  <si>
    <t>Contact with centipedes and venomous millipedes (tropical), Street and highway,While engaged in leisure activity</t>
  </si>
  <si>
    <t>X24.42</t>
  </si>
  <si>
    <t>Contact with centipedes and venomous millipedes (tropical), Street and highway,While working for income</t>
  </si>
  <si>
    <t>X24.43</t>
  </si>
  <si>
    <t>Contact with centipedes and venomous millipedes (tropical), Street and highway,While engaged in other types of work</t>
  </si>
  <si>
    <t>X24.44</t>
  </si>
  <si>
    <t>Contact with centipedes and venomous millipedes (tropical), Street and highway,While resting, sleeping, eating or engaging in other vital activities</t>
  </si>
  <si>
    <t>X24.48</t>
  </si>
  <si>
    <t>Contact with centipedes and venomous millipedes (tropical), Street and highway,While engaged in other specified activities</t>
  </si>
  <si>
    <t>X24.49</t>
  </si>
  <si>
    <t>Contact with centipedes and venomous millipedes (tropical), Street and highway,During unspecified activity</t>
  </si>
  <si>
    <t>X24.50</t>
  </si>
  <si>
    <t>Contact with centipedes and venomous millipedes (tropical), Trade and service area,While engaged in sports activity</t>
  </si>
  <si>
    <t>X24.51</t>
  </si>
  <si>
    <t>Contact with centipedes and venomous millipedes (tropical), Trade and service area,While engaged in leisure activity</t>
  </si>
  <si>
    <t>X24.52</t>
  </si>
  <si>
    <t>Contact with centipedes and venomous millipedes (tropical), Trade and service area,While working for income</t>
  </si>
  <si>
    <t>X24.53</t>
  </si>
  <si>
    <t>Contact with centipedes and venomous millipedes (tropical), Trade and service area,While engaged in other types of work</t>
  </si>
  <si>
    <t>X24.54</t>
  </si>
  <si>
    <t>Contact with centipedes and venomous millipedes (tropical), Trade and service area,While resting, sleeping, eating or engaging in other vital activities</t>
  </si>
  <si>
    <t>X24.58</t>
  </si>
  <si>
    <t>Contact with centipedes and venomous millipedes (tropical), Trade and service area,While engaged in other specified activities</t>
  </si>
  <si>
    <t>X24.59</t>
  </si>
  <si>
    <t>Contact with centipedes and venomous millipedes (tropical), Trade and service area,During unspecified activity</t>
  </si>
  <si>
    <t>X24.60</t>
  </si>
  <si>
    <t>Contact with centipedes and venomous millipedes (tropical), Industrial and construction area,While engaged in sports activity</t>
  </si>
  <si>
    <t>X24.61</t>
  </si>
  <si>
    <t>Contact with centipedes and venomous millipedes (tropical), Industrial and construction area,While engaged in leisure activity</t>
  </si>
  <si>
    <t>X24.62</t>
  </si>
  <si>
    <t>Contact with centipedes and venomous millipedes (tropical), Industrial and construction area,While working for income</t>
  </si>
  <si>
    <t>X24.63</t>
  </si>
  <si>
    <t>Contact with centipedes and venomous millipedes (tropical), Industrial and construction area,While engaged in other types of work</t>
  </si>
  <si>
    <t>X24.64</t>
  </si>
  <si>
    <t>Contact with centipedes and venomous millipedes (tropical), Industrial and construction area,While resting, sleeping, eating or engaging in other vital activities</t>
  </si>
  <si>
    <t>X24.68</t>
  </si>
  <si>
    <t>Contact with centipedes and venomous millipedes (tropical), Industrial and construction area,While engaged in other specified activities</t>
  </si>
  <si>
    <t>X24.69</t>
  </si>
  <si>
    <t>Contact with centipedes and venomous millipedes (tropical), Industrial and construction area,During unspecified activity</t>
  </si>
  <si>
    <t>X24.70</t>
  </si>
  <si>
    <t>Contact with centipedes and venomous millipedes (tropical), Farm,While engaged in sports activity</t>
  </si>
  <si>
    <t>X24.71</t>
  </si>
  <si>
    <t>Contact with centipedes and venomous millipedes (tropical), Farm,While engaged in leisure activity</t>
  </si>
  <si>
    <t>X24.72</t>
  </si>
  <si>
    <t>Contact with centipedes and venomous millipedes (tropical), Farm,While working for income</t>
  </si>
  <si>
    <t>X24.73</t>
  </si>
  <si>
    <t>Contact with centipedes and venomous millipedes (tropical), Farm,While engaged in other types of work</t>
  </si>
  <si>
    <t>X24.74</t>
  </si>
  <si>
    <t>Contact with centipedes and venomous millipedes (tropical), Farm,While resting, sleeping, eating or engaging in other vital activities</t>
  </si>
  <si>
    <t>X24.78</t>
  </si>
  <si>
    <t>Contact with centipedes and venomous millipedes (tropical), Farm,While engaged in other specified activities</t>
  </si>
  <si>
    <t>X24.79</t>
  </si>
  <si>
    <t>Contact with centipedes and venomous millipedes (tropical), Farm,During unspecified activity</t>
  </si>
  <si>
    <t>X24.80</t>
  </si>
  <si>
    <t>Contact with centipedes and venomous millipedes (tropical), Other specified places,While engaged in sports activity</t>
  </si>
  <si>
    <t>X24.81</t>
  </si>
  <si>
    <t>Contact with centipedes and venomous millipedes (tropical), Other specified places,While engaged in leisure activity</t>
  </si>
  <si>
    <t>X24.82</t>
  </si>
  <si>
    <t>Contact with centipedes and venomous millipedes (tropical), Other specified places,While working for income</t>
  </si>
  <si>
    <t>X24.83</t>
  </si>
  <si>
    <t>Contact with centipedes and venomous millipedes (tropical), Other specified places,While engaged in other types of work</t>
  </si>
  <si>
    <t>X24.84</t>
  </si>
  <si>
    <t>Contact with centipedes and venomous millipedes (tropical), Other specified places,While resting, sleeping, eating or engaging in other vital activities</t>
  </si>
  <si>
    <t>X24.88</t>
  </si>
  <si>
    <t>Contact with centipedes and venomous millipedes (tropical), Other specified places,While engaged in other specified activities</t>
  </si>
  <si>
    <t>X24.89</t>
  </si>
  <si>
    <t>Contact with centipedes and venomous millipedes (tropical), Other specified places,During unspecified activity</t>
  </si>
  <si>
    <t>X24.90</t>
  </si>
  <si>
    <t>Contact with centipedes and venomous millipedes (tropical), Unspecified place,While engaged in sports activity</t>
  </si>
  <si>
    <t>X24.91</t>
  </si>
  <si>
    <t>Contact with centipedes and venomous millipedes (tropical), Unspecified place,While engaged in leisure activity</t>
  </si>
  <si>
    <t>X24.92</t>
  </si>
  <si>
    <t>Contact with centipedes and venomous millipedes (tropical), Unspecified place,While working for income</t>
  </si>
  <si>
    <t>X24.93</t>
  </si>
  <si>
    <t>Contact with centipedes and venomous millipedes (tropical), Unspecified place,While engaged in other types of work</t>
  </si>
  <si>
    <t>X24.94</t>
  </si>
  <si>
    <t>Contact with centipedes and venomous millipedes (tropical), Unspecified place,While resting, sleeping, eating or engaging in other vital activities</t>
  </si>
  <si>
    <t>X24.98</t>
  </si>
  <si>
    <t>Contact with centipedes and venomous millipedes (tropical), Unspecified place,While engaged in other specified activities</t>
  </si>
  <si>
    <t>X24.99</t>
  </si>
  <si>
    <t>Contact with centipedes and venomous millipedes (tropical), Unspecified place,During unspecified activity</t>
  </si>
  <si>
    <t>X25</t>
  </si>
  <si>
    <t>Contact with other venomous arthropods</t>
  </si>
  <si>
    <t>X25.00</t>
  </si>
  <si>
    <t>Contact with other venomous arthropods, Home,While engaged in sports activity</t>
  </si>
  <si>
    <t>X25.01</t>
  </si>
  <si>
    <t>Contact with other venomous arthropods, Home,While engaged in leisure activity</t>
  </si>
  <si>
    <t>X25.02</t>
  </si>
  <si>
    <t>Contact with other venomous arthropods, Home,While working for income</t>
  </si>
  <si>
    <t>X25.03</t>
  </si>
  <si>
    <t>Contact with other venomous arthropods, Home,While engaged in other types of work</t>
  </si>
  <si>
    <t>X25.04</t>
  </si>
  <si>
    <t>Contact with other venomous arthropods, Home,While resting, sleeping, eating or engaging in other vital activities</t>
  </si>
  <si>
    <t>X25.08</t>
  </si>
  <si>
    <t>Contact with other venomous arthropods, Home,While engaged in other specified activities</t>
  </si>
  <si>
    <t>X25.09</t>
  </si>
  <si>
    <t>Contact with other venomous arthropods, Home,During unspecified activity</t>
  </si>
  <si>
    <t>X25.10</t>
  </si>
  <si>
    <t>Contact with other venomous arthropods, Residential institution,While engaged in sports activity</t>
  </si>
  <si>
    <t>X25.11</t>
  </si>
  <si>
    <t>Contact with other venomous arthropods, Residential institution,While engaged in leisure activity</t>
  </si>
  <si>
    <t>X25.12</t>
  </si>
  <si>
    <t>Contact with other venomous arthropods, Residential institution,While working for income</t>
  </si>
  <si>
    <t>X25.13</t>
  </si>
  <si>
    <t>Contact with other venomous arthropods, Residential institution,While engaged in other types of work</t>
  </si>
  <si>
    <t>X25.14</t>
  </si>
  <si>
    <t>Contact with other venomous arthropods, Residential institution,While resting, sleeping, eating or engaging in other vital activities</t>
  </si>
  <si>
    <t>X25.18</t>
  </si>
  <si>
    <t>Contact with other venomous arthropods, Residential institution,While engaged in other specified activities</t>
  </si>
  <si>
    <t>X25.19</t>
  </si>
  <si>
    <t>Contact with other venomous arthropods, Residential institution,During unspecified activity</t>
  </si>
  <si>
    <t>X25.20</t>
  </si>
  <si>
    <t>Contact with other venomous arthropods, School, other institution and public administrative area,While engaged in sports activity</t>
  </si>
  <si>
    <t>X25.21</t>
  </si>
  <si>
    <t>Contact with other venomous arthropods, School, other institution and public administrative area,While engaged in leisure activity</t>
  </si>
  <si>
    <t>X25.22</t>
  </si>
  <si>
    <t>Contact with other venomous arthropods, School, other institution and public administrative area,While working for income</t>
  </si>
  <si>
    <t>X25.23</t>
  </si>
  <si>
    <t>Contact with other venomous arthropods, School, other institution and public administrative area,While engaged in other types of work</t>
  </si>
  <si>
    <t>X25.24</t>
  </si>
  <si>
    <t>Contact with other venomous arthropods, School, other institution and public administrative area,While resting, sleeping, eating or engaging in other vital activities</t>
  </si>
  <si>
    <t>X25.28</t>
  </si>
  <si>
    <t>Contact with other venomous arthropods, School, other institution and public administrative area,While engaged in other specified activities</t>
  </si>
  <si>
    <t>X25.29</t>
  </si>
  <si>
    <t>Contact with other venomous arthropods, School, other institution and public administrative area,During unspecified activity</t>
  </si>
  <si>
    <t>X25.30</t>
  </si>
  <si>
    <t>Contact with other venomous arthropods, Sports and athletics area,While engaged in sports activity</t>
  </si>
  <si>
    <t>X25.31</t>
  </si>
  <si>
    <t>Contact with other venomous arthropods, Sports and athletics area,While engaged in leisure activity</t>
  </si>
  <si>
    <t>X25.32</t>
  </si>
  <si>
    <t>Contact with other venomous arthropods, Sports and athletics area,While working for income</t>
  </si>
  <si>
    <t>X25.33</t>
  </si>
  <si>
    <t>Contact with other venomous arthropods, Sports and athletics area,While engaged in other types of work</t>
  </si>
  <si>
    <t>X25.34</t>
  </si>
  <si>
    <t>Contact with other venomous arthropods, Sports and athletics area,While resting, sleeping, eating or engaging in other vital activities</t>
  </si>
  <si>
    <t>X25.38</t>
  </si>
  <si>
    <t>Contact with other venomous arthropods, Sports and athletics area,While engaged in other specified activities</t>
  </si>
  <si>
    <t>X25.39</t>
  </si>
  <si>
    <t>Contact with other venomous arthropods, Sports and athletics area,During unspecified activity</t>
  </si>
  <si>
    <t>X25.40</t>
  </si>
  <si>
    <t>Contact with other venomous arthropods, Street and highway,While engaged in sports activity</t>
  </si>
  <si>
    <t>X25.41</t>
  </si>
  <si>
    <t>Contact with other venomous arthropods, Street and highway,While engaged in leisure activity</t>
  </si>
  <si>
    <t>X25.42</t>
  </si>
  <si>
    <t>Contact with other venomous arthropods, Street and highway,While working for income</t>
  </si>
  <si>
    <t>X25.43</t>
  </si>
  <si>
    <t>Contact with other venomous arthropods, Street and highway,While engaged in other types of work</t>
  </si>
  <si>
    <t>X25.44</t>
  </si>
  <si>
    <t>Contact with other venomous arthropods, Street and highway,While resting, sleeping, eating or engaging in other vital activities</t>
  </si>
  <si>
    <t>X25.48</t>
  </si>
  <si>
    <t>Contact with other venomous arthropods, Street and highway,While engaged in other specified activities</t>
  </si>
  <si>
    <t>X25.49</t>
  </si>
  <si>
    <t>Contact with other venomous arthropods, Street and highway,During unspecified activity</t>
  </si>
  <si>
    <t>X25.50</t>
  </si>
  <si>
    <t>Contact with other venomous arthropods, Trade and service area,While engaged in sports activity</t>
  </si>
  <si>
    <t>X25.51</t>
  </si>
  <si>
    <t>Contact with other venomous arthropods, Trade and service area,While engaged in leisure activity</t>
  </si>
  <si>
    <t>X25.52</t>
  </si>
  <si>
    <t>Contact with other venomous arthropods, Trade and service area,While working for income</t>
  </si>
  <si>
    <t>X25.53</t>
  </si>
  <si>
    <t>Contact with other venomous arthropods, Trade and service area,While engaged in other types of work</t>
  </si>
  <si>
    <t>X25.54</t>
  </si>
  <si>
    <t>Contact with other venomous arthropods, Trade and service area,While resting, sleeping, eating or engaging in other vital activities</t>
  </si>
  <si>
    <t>X25.58</t>
  </si>
  <si>
    <t>Contact with other venomous arthropods, Trade and service area,While engaged in other specified activities</t>
  </si>
  <si>
    <t>X25.59</t>
  </si>
  <si>
    <t>Contact with other venomous arthropods, Trade and service area,During unspecified activity</t>
  </si>
  <si>
    <t>X25.60</t>
  </si>
  <si>
    <t>Contact with other venomous arthropods, Industrial and construction area,While engaged in sports activity</t>
  </si>
  <si>
    <t>X25.61</t>
  </si>
  <si>
    <t>Contact with other venomous arthropods, Industrial and construction area,While engaged in leisure activity</t>
  </si>
  <si>
    <t>X25.62</t>
  </si>
  <si>
    <t>Contact with other venomous arthropods, Industrial and construction area,While working for income</t>
  </si>
  <si>
    <t>X25.63</t>
  </si>
  <si>
    <t>Contact with other venomous arthropods, Industrial and construction area,While engaged in other types of work</t>
  </si>
  <si>
    <t>X25.64</t>
  </si>
  <si>
    <t>Contact with other venomous arthropods, Industrial and construction area,While resting, sleeping, eating or engaging in other vital activities</t>
  </si>
  <si>
    <t>X25.68</t>
  </si>
  <si>
    <t>Contact with other venomous arthropods, Industrial and construction area,While engaged in other specified activities</t>
  </si>
  <si>
    <t>X25.69</t>
  </si>
  <si>
    <t>Contact with other venomous arthropods, Industrial and construction area,During unspecified activity</t>
  </si>
  <si>
    <t>X25.70</t>
  </si>
  <si>
    <t>Contact with other venomous arthropods, Farm,While engaged in sports activity</t>
  </si>
  <si>
    <t>X25.71</t>
  </si>
  <si>
    <t>Contact with other venomous arthropods, Farm,While engaged in leisure activity</t>
  </si>
  <si>
    <t>X25.72</t>
  </si>
  <si>
    <t>Contact with other venomous arthropods, Farm,While working for income</t>
  </si>
  <si>
    <t>X25.73</t>
  </si>
  <si>
    <t>Contact with other venomous arthropods, Farm,While engaged in other types of work</t>
  </si>
  <si>
    <t>X25.74</t>
  </si>
  <si>
    <t>Contact with other venomous arthropods, Farm,While resting, sleeping, eating or engaging in other vital activities</t>
  </si>
  <si>
    <t>X25.78</t>
  </si>
  <si>
    <t>Contact with other venomous arthropods, Farm,While engaged in other specified activities</t>
  </si>
  <si>
    <t>X25.79</t>
  </si>
  <si>
    <t>Contact with other venomous arthropods, Farm,During unspecified activity</t>
  </si>
  <si>
    <t>X25.80</t>
  </si>
  <si>
    <t>Contact with other venomous arthropods, Other specified places,While engaged in sports activity</t>
  </si>
  <si>
    <t>X25.81</t>
  </si>
  <si>
    <t>Contact with other venomous arthropods, Other specified places,While engaged in leisure activity</t>
  </si>
  <si>
    <t>X25.82</t>
  </si>
  <si>
    <t>Contact with other venomous arthropods, Other specified places,While working for income</t>
  </si>
  <si>
    <t>X25.83</t>
  </si>
  <si>
    <t>Contact with other venomous arthropods, Other specified places,While engaged in other types of work</t>
  </si>
  <si>
    <t>X25.84</t>
  </si>
  <si>
    <t>Contact with other venomous arthropods, Other specified places,While resting, sleeping, eating or engaging in other vital activities</t>
  </si>
  <si>
    <t>X25.88</t>
  </si>
  <si>
    <t>Contact with other venomous arthropods, Other specified places,While engaged in other specified activities</t>
  </si>
  <si>
    <t>X25.89</t>
  </si>
  <si>
    <t>Contact with other venomous arthropods, Other specified places,During unspecified activity</t>
  </si>
  <si>
    <t>X25.90</t>
  </si>
  <si>
    <t>Contact with other venomous arthropods, Unspecified place,While engaged in sports activity</t>
  </si>
  <si>
    <t>X25.91</t>
  </si>
  <si>
    <t>Contact with other venomous arthropods, Unspecified place,While engaged in leisure activity</t>
  </si>
  <si>
    <t>X25.92</t>
  </si>
  <si>
    <t>Contact with other venomous arthropods, Unspecified place,While working for income</t>
  </si>
  <si>
    <t>X25.93</t>
  </si>
  <si>
    <t>Contact with other venomous arthropods, Unspecified place,While engaged in other types of work</t>
  </si>
  <si>
    <t>X25.94</t>
  </si>
  <si>
    <t>Contact with other venomous arthropods, Unspecified place,While resting, sleeping, eating or engaging in other vital activities</t>
  </si>
  <si>
    <t>X25.98</t>
  </si>
  <si>
    <t>Contact with other venomous arthropods, Unspecified place,While engaged in other specified activities</t>
  </si>
  <si>
    <t>X25.99</t>
  </si>
  <si>
    <t>Contact with other venomous arthropods, Unspecified place,During unspecified activity</t>
  </si>
  <si>
    <t>X26</t>
  </si>
  <si>
    <t>Contact with venomous marine animals and plants</t>
  </si>
  <si>
    <t>X26.00</t>
  </si>
  <si>
    <t>Contact with venomous marine animals and plants, Home,While engaged in sports activity</t>
  </si>
  <si>
    <t>X26.01</t>
  </si>
  <si>
    <t>Contact with venomous marine animals and plants, Home,While engaged in leisure activity</t>
  </si>
  <si>
    <t>X26.02</t>
  </si>
  <si>
    <t>Contact with venomous marine animals and plants, Home,While working for income</t>
  </si>
  <si>
    <t>X26.03</t>
  </si>
  <si>
    <t>Contact with venomous marine animals and plants, Home,While engaged in other types of work</t>
  </si>
  <si>
    <t>X26.04</t>
  </si>
  <si>
    <t>Contact with venomous marine animals and plants, Home,While resting, sleeping, eating or engaging in other vital activities</t>
  </si>
  <si>
    <t>X26.08</t>
  </si>
  <si>
    <t>Contact with venomous marine animals and plants, Home,While engaged in other specified activities</t>
  </si>
  <si>
    <t>X26.09</t>
  </si>
  <si>
    <t>Contact with venomous marine animals and plants, Home,During unspecified activity</t>
  </si>
  <si>
    <t>X26.10</t>
  </si>
  <si>
    <t>Contact with venomous marine animals and plants, Residential institution,While engaged in sports activity</t>
  </si>
  <si>
    <t>X26.11</t>
  </si>
  <si>
    <t>Contact with venomous marine animals and plants, Residential institution,While engaged in leisure activity</t>
  </si>
  <si>
    <t>X26.12</t>
  </si>
  <si>
    <t>Contact with venomous marine animals and plants, Residential institution,While working for income</t>
  </si>
  <si>
    <t>X26.13</t>
  </si>
  <si>
    <t>Contact with venomous marine animals and plants, Residential institution,While engaged in other types of work</t>
  </si>
  <si>
    <t>X26.14</t>
  </si>
  <si>
    <t>Contact with venomous marine animals and plants, Residential institution,While resting, sleeping, eating or engaging in other vital activities</t>
  </si>
  <si>
    <t>X26.18</t>
  </si>
  <si>
    <t>Contact with venomous marine animals and plants, Residential institution,While engaged in other specified activities</t>
  </si>
  <si>
    <t>X26.19</t>
  </si>
  <si>
    <t>Contact with venomous marine animals and plants, Residential institution,During unspecified activity</t>
  </si>
  <si>
    <t>X26.20</t>
  </si>
  <si>
    <t>Contact with venomous marine animals and plants, School, other institution and public administrative area,While engaged in sports activity</t>
  </si>
  <si>
    <t>X26.21</t>
  </si>
  <si>
    <t>Contact with venomous marine animals and plants, School, other institution and public administrative area,While engaged in leisure activity</t>
  </si>
  <si>
    <t>X26.22</t>
  </si>
  <si>
    <t>Contact with venomous marine animals and plants, School, other institution and public administrative area,While working for income</t>
  </si>
  <si>
    <t>X26.23</t>
  </si>
  <si>
    <t>Contact with venomous marine animals and plants, School, other institution and public administrative area,While engaged in other types of work</t>
  </si>
  <si>
    <t>X26.24</t>
  </si>
  <si>
    <t>Contact with venomous marine animals and plants, School, other institution and public administrative area,While resting, sleeping, eating or engaging in other vital activities</t>
  </si>
  <si>
    <t>X26.28</t>
  </si>
  <si>
    <t>Contact with venomous marine animals and plants, School, other institution and public administrative area,While engaged in other specified activities</t>
  </si>
  <si>
    <t>X26.29</t>
  </si>
  <si>
    <t>Contact with venomous marine animals and plants, School, other institution and public administrative area,During unspecified activity</t>
  </si>
  <si>
    <t>X26.30</t>
  </si>
  <si>
    <t>Contact with venomous marine animals and plants, Sports and athletics area,While engaged in sports activity</t>
  </si>
  <si>
    <t>X26.31</t>
  </si>
  <si>
    <t>Contact with venomous marine animals and plants, Sports and athletics area,While engaged in leisure activity</t>
  </si>
  <si>
    <t>X26.32</t>
  </si>
  <si>
    <t>Contact with venomous marine animals and plants, Sports and athletics area,While working for income</t>
  </si>
  <si>
    <t>X26.33</t>
  </si>
  <si>
    <t>Contact with venomous marine animals and plants, Sports and athletics area,While engaged in other types of work</t>
  </si>
  <si>
    <t>X26.34</t>
  </si>
  <si>
    <t>Contact with venomous marine animals and plants, Sports and athletics area,While resting, sleeping, eating or engaging in other vital activities</t>
  </si>
  <si>
    <t>X26.38</t>
  </si>
  <si>
    <t>Contact with venomous marine animals and plants, Sports and athletics area,While engaged in other specified activities</t>
  </si>
  <si>
    <t>X26.39</t>
  </si>
  <si>
    <t>Contact with venomous marine animals and plants, Sports and athletics area,During unspecified activity</t>
  </si>
  <si>
    <t>X26.40</t>
  </si>
  <si>
    <t>Contact with venomous marine animals and plants, Street and highway,While engaged in sports activity</t>
  </si>
  <si>
    <t>X26.41</t>
  </si>
  <si>
    <t>Contact with venomous marine animals and plants, Street and highway,While engaged in leisure activity</t>
  </si>
  <si>
    <t>X26.42</t>
  </si>
  <si>
    <t>Contact with venomous marine animals and plants, Street and highway,While working for income</t>
  </si>
  <si>
    <t>X26.43</t>
  </si>
  <si>
    <t>Contact with venomous marine animals and plants, Street and highway,While engaged in other types of work</t>
  </si>
  <si>
    <t>X26.44</t>
  </si>
  <si>
    <t>Contact with venomous marine animals and plants, Street and highway,While resting, sleeping, eating or engaging in other vital activities</t>
  </si>
  <si>
    <t>X26.48</t>
  </si>
  <si>
    <t>Contact with venomous marine animals and plants, Street and highway,While engaged in other specified activities</t>
  </si>
  <si>
    <t>X26.49</t>
  </si>
  <si>
    <t>Contact with venomous marine animals and plants, Street and highway,During unspecified activity</t>
  </si>
  <si>
    <t>X26.50</t>
  </si>
  <si>
    <t>Contact with venomous marine animals and plants, Trade and service area,While engaged in sports activity</t>
  </si>
  <si>
    <t>X26.51</t>
  </si>
  <si>
    <t>Contact with venomous marine animals and plants, Trade and service area,While engaged in leisure activity</t>
  </si>
  <si>
    <t>X26.52</t>
  </si>
  <si>
    <t>Contact with venomous marine animals and plants, Trade and service area,While working for income</t>
  </si>
  <si>
    <t>X26.53</t>
  </si>
  <si>
    <t>Contact with venomous marine animals and plants, Trade and service area,While engaged in other types of work</t>
  </si>
  <si>
    <t>X26.54</t>
  </si>
  <si>
    <t>Contact with venomous marine animals and plants, Trade and service area,While resting, sleeping, eating or engaging in other vital activities</t>
  </si>
  <si>
    <t>X26.58</t>
  </si>
  <si>
    <t>Contact with venomous marine animals and plants, Trade and service area,While engaged in other specified activities</t>
  </si>
  <si>
    <t>X26.59</t>
  </si>
  <si>
    <t>Contact with venomous marine animals and plants, Trade and service area,During unspecified activity</t>
  </si>
  <si>
    <t>X26.60</t>
  </si>
  <si>
    <t>Contact with venomous marine animals and plants, Industrial and construction area,While engaged in sports activity</t>
  </si>
  <si>
    <t>X26.61</t>
  </si>
  <si>
    <t>Contact with venomous marine animals and plants, Industrial and construction area,While engaged in leisure activity</t>
  </si>
  <si>
    <t>X26.62</t>
  </si>
  <si>
    <t>Contact with venomous marine animals and plants, Industrial and construction area,While working for income</t>
  </si>
  <si>
    <t>X26.63</t>
  </si>
  <si>
    <t>Contact with venomous marine animals and plants, Industrial and construction area,While engaged in other types of work</t>
  </si>
  <si>
    <t>X26.64</t>
  </si>
  <si>
    <t>Contact with venomous marine animals and plants, Industrial and construction area,While resting, sleeping, eating or engaging in other vital activities</t>
  </si>
  <si>
    <t>X26.68</t>
  </si>
  <si>
    <t>Contact with venomous marine animals and plants, Industrial and construction area,While engaged in other specified activities</t>
  </si>
  <si>
    <t>X26.69</t>
  </si>
  <si>
    <t>Contact with venomous marine animals and plants, Industrial and construction area,During unspecified activity</t>
  </si>
  <si>
    <t>X26.70</t>
  </si>
  <si>
    <t>Contact with venomous marine animals and plants, Farm,While engaged in sports activity</t>
  </si>
  <si>
    <t>X26.71</t>
  </si>
  <si>
    <t>Contact with venomous marine animals and plants, Farm,While engaged in leisure activity</t>
  </si>
  <si>
    <t>X26.72</t>
  </si>
  <si>
    <t>Contact with venomous marine animals and plants, Farm,While working for income</t>
  </si>
  <si>
    <t>X26.73</t>
  </si>
  <si>
    <t>Contact with venomous marine animals and plants, Farm,While engaged in other types of work</t>
  </si>
  <si>
    <t>X26.74</t>
  </si>
  <si>
    <t>Contact with venomous marine animals and plants, Farm,While resting, sleeping, eating or engaging in other vital activities</t>
  </si>
  <si>
    <t>X26.78</t>
  </si>
  <si>
    <t>Contact with venomous marine animals and plants, Farm,While engaged in other specified activities</t>
  </si>
  <si>
    <t>X26.79</t>
  </si>
  <si>
    <t>Contact with venomous marine animals and plants, Farm,During unspecified activity</t>
  </si>
  <si>
    <t>X26.80</t>
  </si>
  <si>
    <t>Contact with venomous marine animals and plants, Other specified places,While engaged in sports activity</t>
  </si>
  <si>
    <t>X26.81</t>
  </si>
  <si>
    <t>Contact with venomous marine animals and plants, Other specified places,While engaged in leisure activity</t>
  </si>
  <si>
    <t>X26.82</t>
  </si>
  <si>
    <t>Contact with venomous marine animals and plants, Other specified places,While working for income</t>
  </si>
  <si>
    <t>X26.83</t>
  </si>
  <si>
    <t>Contact with venomous marine animals and plants, Other specified places,While engaged in other types of work</t>
  </si>
  <si>
    <t>X26.84</t>
  </si>
  <si>
    <t>Contact with venomous marine animals and plants, Other specified places,While resting, sleeping, eating or engaging in other vital activities</t>
  </si>
  <si>
    <t>X26.88</t>
  </si>
  <si>
    <t>Contact with venomous marine animals and plants, Other specified places,While engaged in other specified activities</t>
  </si>
  <si>
    <t>X26.89</t>
  </si>
  <si>
    <t>Contact with venomous marine animals and plants, Other specified places,During unspecified activity</t>
  </si>
  <si>
    <t>X26.90</t>
  </si>
  <si>
    <t>Contact with venomous marine animals and plants, Unspecified place,While engaged in sports activity</t>
  </si>
  <si>
    <t>X26.91</t>
  </si>
  <si>
    <t>Contact with venomous marine animals and plants, Unspecified place,While engaged in leisure activity</t>
  </si>
  <si>
    <t>X26.92</t>
  </si>
  <si>
    <t>Contact with venomous marine animals and plants, Unspecified place,While working for income</t>
  </si>
  <si>
    <t>X26.93</t>
  </si>
  <si>
    <t>Contact with venomous marine animals and plants, Unspecified place,While engaged in other types of work</t>
  </si>
  <si>
    <t>X26.94</t>
  </si>
  <si>
    <t>Contact with venomous marine animals and plants, Unspecified place,While resting, sleeping, eating or engaging in other vital activities</t>
  </si>
  <si>
    <t>X26.98</t>
  </si>
  <si>
    <t>Contact with venomous marine animals and plants, Unspecified place,While engaged in other specified activities</t>
  </si>
  <si>
    <t>X26.99</t>
  </si>
  <si>
    <t>Contact with venomous marine animals and plants, Unspecified place,During unspecified activity</t>
  </si>
  <si>
    <t>X27</t>
  </si>
  <si>
    <t>Contact with other specified venomous animals</t>
  </si>
  <si>
    <t>X27.00</t>
  </si>
  <si>
    <t>Contact with other specified venomous animals ,Home,While engaged in sports activity</t>
  </si>
  <si>
    <t>X27.01</t>
  </si>
  <si>
    <t>Contact with other specified venomous animals ,Home,While engaged in leisure activity</t>
  </si>
  <si>
    <t>X27.02</t>
  </si>
  <si>
    <t>Contact with other specified venomous animals ,Home,While working for income</t>
  </si>
  <si>
    <t>X27.03</t>
  </si>
  <si>
    <t>Contact with other specified venomous animals ,Home,While engaged in other types of work</t>
  </si>
  <si>
    <t>X27.04</t>
  </si>
  <si>
    <t>Contact with other specified venomous animals ,Home,While resting, sleeping, eating or engaging in other vital activities</t>
  </si>
  <si>
    <t>X27.08</t>
  </si>
  <si>
    <t>Contact with other specified venomous animals ,Home,While engaged in other specified activities</t>
  </si>
  <si>
    <t>X27.09</t>
  </si>
  <si>
    <t>Contact with other specified venomous animals ,Home,During unspecified activity</t>
  </si>
  <si>
    <t>X27.10</t>
  </si>
  <si>
    <t>Contact with other specified venomous animals ,Residential institution,While engaged in sports activity</t>
  </si>
  <si>
    <t>X27.11</t>
  </si>
  <si>
    <t>Contact with other specified venomous animals ,Residential institution,While engaged in leisure activity</t>
  </si>
  <si>
    <t>X27.12</t>
  </si>
  <si>
    <t>Contact with other specified venomous animals ,Residential institution,While working for income</t>
  </si>
  <si>
    <t>X27.13</t>
  </si>
  <si>
    <t>Contact with other specified venomous animals ,Residential institution,While engaged in other types of work</t>
  </si>
  <si>
    <t>X27.14</t>
  </si>
  <si>
    <t>Contact with other specified venomous animals ,Residential institution,While resting, sleeping, eating or engaging in other vital activities</t>
  </si>
  <si>
    <t>X27.18</t>
  </si>
  <si>
    <t>Contact with other specified venomous animals ,Residential institution,While engaged in other specified activities</t>
  </si>
  <si>
    <t>X27.19</t>
  </si>
  <si>
    <t>Contact with other specified venomous animals ,Residential institution,During unspecified activity</t>
  </si>
  <si>
    <t>X27.20</t>
  </si>
  <si>
    <t>Contact with other specified venomous animals ,School, other institution and public administrative area,While engaged in sports activity</t>
  </si>
  <si>
    <t>X27.21</t>
  </si>
  <si>
    <t>Contact with other specified venomous animals ,School, other institution and public administrative area,While engaged in leisure activity</t>
  </si>
  <si>
    <t>X27.22</t>
  </si>
  <si>
    <t>Contact with other specified venomous animals ,School, other institution and public administrative area,While working for income</t>
  </si>
  <si>
    <t>X27.23</t>
  </si>
  <si>
    <t>Contact with other specified venomous animals ,School, other institution and public administrative area,While engaged in other types of work</t>
  </si>
  <si>
    <t>X27.24</t>
  </si>
  <si>
    <t>Contact with other specified venomous animals ,School, other institution and public administrative area,While resting, sleeping, eating or engaging in other vital activities</t>
  </si>
  <si>
    <t>X27.28</t>
  </si>
  <si>
    <t>Contact with other specified venomous animals ,School, other institution and public administrative area,While engaged in other specified activities</t>
  </si>
  <si>
    <t>X27.29</t>
  </si>
  <si>
    <t>Contact with other specified venomous animals ,School, other institution and public administrative area,During unspecified activity</t>
  </si>
  <si>
    <t>X27.30</t>
  </si>
  <si>
    <t>Contact with other specified venomous animals ,Sports and athletics area,While engaged in sports activity</t>
  </si>
  <si>
    <t>X27.31</t>
  </si>
  <si>
    <t>Contact with other specified venomous animals ,Sports and athletics area,While engaged in leisure activity</t>
  </si>
  <si>
    <t>X27.32</t>
  </si>
  <si>
    <t>Contact with other specified venomous animals ,Sports and athletics area,While working for income</t>
  </si>
  <si>
    <t>X27.33</t>
  </si>
  <si>
    <t>Contact with other specified venomous animals ,Sports and athletics area,While engaged in other types of work</t>
  </si>
  <si>
    <t>X27.34</t>
  </si>
  <si>
    <t>Contact with other specified venomous animals ,Sports and athletics area,While resting, sleeping, eating or engaging in other vital activities</t>
  </si>
  <si>
    <t>X27.38</t>
  </si>
  <si>
    <t>Contact with other specified venomous animals ,Sports and athletics area,While engaged in other specified activities</t>
  </si>
  <si>
    <t>X27.39</t>
  </si>
  <si>
    <t>Contact with other specified venomous animals ,Sports and athletics area,During unspecified activity</t>
  </si>
  <si>
    <t>X27.40</t>
  </si>
  <si>
    <t>Contact with other specified venomous animals ,Street and highway,While engaged in sports activity</t>
  </si>
  <si>
    <t>X27.41</t>
  </si>
  <si>
    <t>Contact with other specified venomous animals ,Street and highway,While engaged in leisure activity</t>
  </si>
  <si>
    <t>X27.42</t>
  </si>
  <si>
    <t>Contact with other specified venomous animals ,Street and highway,While working for income</t>
  </si>
  <si>
    <t>X27.43</t>
  </si>
  <si>
    <t>Contact with other specified venomous animals ,Street and highway,While engaged in other types of work</t>
  </si>
  <si>
    <t>X27.44</t>
  </si>
  <si>
    <t>Contact with other specified venomous animals ,Street and highway,While resting, sleeping, eating or engaging in other vital activities</t>
  </si>
  <si>
    <t>X27.48</t>
  </si>
  <si>
    <t>Contact with other specified venomous animals ,Street and highway,While engaged in other specified activities</t>
  </si>
  <si>
    <t>X27.49</t>
  </si>
  <si>
    <t>Contact with other specified venomous animals ,Street and highway,During unspecified activity</t>
  </si>
  <si>
    <t>X27.50</t>
  </si>
  <si>
    <t>Contact with other specified venomous animals ,Trade and service area,While engaged in sports activity</t>
  </si>
  <si>
    <t>X27.51</t>
  </si>
  <si>
    <t>Contact with other specified venomous animals ,Trade and service area,While engaged in leisure activity</t>
  </si>
  <si>
    <t>X27.52</t>
  </si>
  <si>
    <t>Contact with other specified venomous animals ,Trade and service area,While working for income</t>
  </si>
  <si>
    <t>X27.53</t>
  </si>
  <si>
    <t>Contact with other specified venomous animals ,Trade and service area,While engaged in other types of work</t>
  </si>
  <si>
    <t>X27.54</t>
  </si>
  <si>
    <t>Contact with other specified venomous animals ,Trade and service area,While resting, sleeping, eating or engaging in other vital activities</t>
  </si>
  <si>
    <t>X27.58</t>
  </si>
  <si>
    <t>Contact with other specified venomous animals ,Trade and service area,While engaged in other specified activities</t>
  </si>
  <si>
    <t>X27.59</t>
  </si>
  <si>
    <t>Contact with other specified venomous animals ,Trade and service area,During unspecified activity</t>
  </si>
  <si>
    <t>X27.60</t>
  </si>
  <si>
    <t>Contact with other specified venomous animals ,Industrial and construction area,While engaged in sports activity</t>
  </si>
  <si>
    <t>X27.61</t>
  </si>
  <si>
    <t>Contact with other specified venomous animals ,Industrial and construction area,While engaged in leisure activity</t>
  </si>
  <si>
    <t>X27.62</t>
  </si>
  <si>
    <t>Contact with other specified venomous animals ,Industrial and construction area,While working for income</t>
  </si>
  <si>
    <t>X27.63</t>
  </si>
  <si>
    <t>Contact with other specified venomous animals ,Industrial and construction area,While engaged in other types of work</t>
  </si>
  <si>
    <t>X27.64</t>
  </si>
  <si>
    <t>Contact with other specified venomous animals ,Industrial and construction area,While resting, sleeping, eating or engaging in other vital activities</t>
  </si>
  <si>
    <t>X27.68</t>
  </si>
  <si>
    <t>Contact with other specified venomous animals ,Industrial and construction area,While engaged in other specified activities</t>
  </si>
  <si>
    <t>X27.69</t>
  </si>
  <si>
    <t>Contact with other specified venomous animals ,Industrial and construction area,During unspecified activity</t>
  </si>
  <si>
    <t>X27.70</t>
  </si>
  <si>
    <t>Contact with other specified venomous animals ,Farm,While engaged in sports activity</t>
  </si>
  <si>
    <t>X27.71</t>
  </si>
  <si>
    <t>Contact with other specified venomous animals ,Farm,While engaged in leisure activity</t>
  </si>
  <si>
    <t>X27.72</t>
  </si>
  <si>
    <t>Contact with other specified venomous animals ,Farm,While working for income</t>
  </si>
  <si>
    <t>X27.73</t>
  </si>
  <si>
    <t>Contact with other specified venomous animals ,Farm,While engaged in other types of work</t>
  </si>
  <si>
    <t>X27.74</t>
  </si>
  <si>
    <t>Contact with other specified venomous animals ,Farm,While resting, sleeping, eating or engaging in other vital activities</t>
  </si>
  <si>
    <t>X27.78</t>
  </si>
  <si>
    <t>Contact with other specified venomous animals ,Farm,While engaged in other specified activities</t>
  </si>
  <si>
    <t>X27.79</t>
  </si>
  <si>
    <t>Contact with other specified venomous animals ,Farm,During unspecified activity</t>
  </si>
  <si>
    <t>X27.80</t>
  </si>
  <si>
    <t>Contact with other specified venomous animals ,Other specified places,While engaged in sports activity</t>
  </si>
  <si>
    <t>X27.81</t>
  </si>
  <si>
    <t>Contact with other specified venomous animals ,Other specified places,While engaged in leisure activity</t>
  </si>
  <si>
    <t>X27.82</t>
  </si>
  <si>
    <t>Contact with other specified venomous animals ,Other specified places,While working for income</t>
  </si>
  <si>
    <t>X27.83</t>
  </si>
  <si>
    <t>Contact with other specified venomous animals ,Other specified places,While engaged in other types of work</t>
  </si>
  <si>
    <t>X27.84</t>
  </si>
  <si>
    <t>Contact with other specified venomous animals ,Other specified places,While resting, sleeping, eating or engaging in other vital activities</t>
  </si>
  <si>
    <t>X27.88</t>
  </si>
  <si>
    <t>Contact with other specified venomous animals ,Other specified places,While engaged in other specified activities</t>
  </si>
  <si>
    <t>X27.89</t>
  </si>
  <si>
    <t>Contact with other specified venomous animals ,Other specified places,During unspecified activity</t>
  </si>
  <si>
    <t>X27.90</t>
  </si>
  <si>
    <t>Contact with other specified venomous animals ,Unspecified place,While engaged in sports activity</t>
  </si>
  <si>
    <t>X27.91</t>
  </si>
  <si>
    <t>Contact with other specified venomous animals ,Unspecified place,While engaged in leisure activity</t>
  </si>
  <si>
    <t>X27.92</t>
  </si>
  <si>
    <t>Contact with other specified venomous animals ,Unspecified place,While working for income</t>
  </si>
  <si>
    <t>X27.93</t>
  </si>
  <si>
    <t>Contact with other specified venomous animals ,Unspecified place,While engaged in other types of work</t>
  </si>
  <si>
    <t>X27.94</t>
  </si>
  <si>
    <t>Contact with other specified venomous animals ,Unspecified place,While resting, sleeping, eating or engaging in other vital activities</t>
  </si>
  <si>
    <t>X27.98</t>
  </si>
  <si>
    <t>Contact with other specified venomous animals ,Unspecified place,While engaged in other specified activities</t>
  </si>
  <si>
    <t>X27.99</t>
  </si>
  <si>
    <t>Contact with other specified venomous animals ,Unspecified place,During unspecified activity</t>
  </si>
  <si>
    <t>X28</t>
  </si>
  <si>
    <t>Contact with other specified venomous plants</t>
  </si>
  <si>
    <t>X28.00</t>
  </si>
  <si>
    <t>Contact with other specified venomous plants ,Home,While engaged in sports activity</t>
  </si>
  <si>
    <t>X28.01</t>
  </si>
  <si>
    <t>Contact with other specified venomous plants ,Home,While engaged in leisure activity</t>
  </si>
  <si>
    <t>X28.02</t>
  </si>
  <si>
    <t>Contact with other specified venomous plants ,Home,While working for income</t>
  </si>
  <si>
    <t>X28.03</t>
  </si>
  <si>
    <t>Contact with other specified venomous plants ,Home,While engaged in other types of work</t>
  </si>
  <si>
    <t>X28.04</t>
  </si>
  <si>
    <t>Contact with other specified venomous plants ,Home,While resting, sleeping, eating or engaging in other vital activities</t>
  </si>
  <si>
    <t>X28.08</t>
  </si>
  <si>
    <t>Contact with other specified venomous plants ,Home,While engaged in other specified activities</t>
  </si>
  <si>
    <t>X28.09</t>
  </si>
  <si>
    <t>Contact with other specified venomous plants ,Home,During unspecified activity</t>
  </si>
  <si>
    <t>X28.10</t>
  </si>
  <si>
    <t>Contact with other specified venomous plants ,Residential institution,While engaged in sports activity</t>
  </si>
  <si>
    <t>X28.11</t>
  </si>
  <si>
    <t>Contact with other specified venomous plants ,Residential institution,While engaged in leisure activity</t>
  </si>
  <si>
    <t>X28.12</t>
  </si>
  <si>
    <t>Contact with other specified venomous plants ,Residential institution,While working for income</t>
  </si>
  <si>
    <t>X28.13</t>
  </si>
  <si>
    <t>Contact with other specified venomous plants ,Residential institution,While engaged in other types of work</t>
  </si>
  <si>
    <t>X28.14</t>
  </si>
  <si>
    <t>Contact with other specified venomous plants ,Residential institution,While resting, sleeping, eating or engaging in other vital activities</t>
  </si>
  <si>
    <t>X28.18</t>
  </si>
  <si>
    <t>Contact with other specified venomous plants ,Residential institution,While engaged in other specified activities</t>
  </si>
  <si>
    <t>X28.19</t>
  </si>
  <si>
    <t>Contact with other specified venomous plants ,Residential institution,During unspecified activity</t>
  </si>
  <si>
    <t>X28.20</t>
  </si>
  <si>
    <t>Contact with other specified venomous plants ,School, other institution and public administrative area,While engaged in sports activity</t>
  </si>
  <si>
    <t>X28.21</t>
  </si>
  <si>
    <t>Contact with other specified venomous plants ,School, other institution and public administrative area,While engaged in leisure activity</t>
  </si>
  <si>
    <t>X28.22</t>
  </si>
  <si>
    <t>Contact with other specified venomous plants ,School, other institution and public administrative area,While working for income</t>
  </si>
  <si>
    <t>X28.23</t>
  </si>
  <si>
    <t>Contact with other specified venomous plants ,School, other institution and public administrative area,While engaged in other types of work</t>
  </si>
  <si>
    <t>X28.24</t>
  </si>
  <si>
    <t>Contact with other specified venomous plants ,School, other institution and public administrative area,While resting, sleeping, eating or engaging in other vital activities</t>
  </si>
  <si>
    <t>X28.28</t>
  </si>
  <si>
    <t>Contact with other specified venomous plants ,School, other institution and public administrative area,While engaged in other specified activities</t>
  </si>
  <si>
    <t>X28.29</t>
  </si>
  <si>
    <t>Contact with other specified venomous plants ,School, other institution and public administrative area,During unspecified activity</t>
  </si>
  <si>
    <t>X28.30</t>
  </si>
  <si>
    <t>Contact with other specified venomous plants ,Sports and athletics area,While engaged in sports activity</t>
  </si>
  <si>
    <t>X28.31</t>
  </si>
  <si>
    <t>Contact with other specified venomous plants ,Sports and athletics area,While engaged in leisure activity</t>
  </si>
  <si>
    <t>X28.32</t>
  </si>
  <si>
    <t>Contact with other specified venomous plants ,Sports and athletics area,While working for income</t>
  </si>
  <si>
    <t>X28.33</t>
  </si>
  <si>
    <t>Contact with other specified venomous plants ,Sports and athletics area,While engaged in other types of work</t>
  </si>
  <si>
    <t>X28.34</t>
  </si>
  <si>
    <t>Contact with other specified venomous plants ,Sports and athletics area,While resting, sleeping, eating or engaging in other vital activities</t>
  </si>
  <si>
    <t>X28.38</t>
  </si>
  <si>
    <t>Contact with other specified venomous plants ,Sports and athletics area,While engaged in other specified activities</t>
  </si>
  <si>
    <t>X28.39</t>
  </si>
  <si>
    <t>Contact with other specified venomous plants ,Sports and athletics area,During unspecified activity</t>
  </si>
  <si>
    <t>X28.40</t>
  </si>
  <si>
    <t>Contact with other specified venomous plants ,Street and highway,While engaged in sports activity</t>
  </si>
  <si>
    <t>X28.41</t>
  </si>
  <si>
    <t>Contact with other specified venomous plants ,Street and highway,While engaged in leisure activity</t>
  </si>
  <si>
    <t>X28.42</t>
  </si>
  <si>
    <t>Contact with other specified venomous plants ,Street and highway,While working for income</t>
  </si>
  <si>
    <t>X28.43</t>
  </si>
  <si>
    <t>Contact with other specified venomous plants ,Street and highway,While engaged in other types of work</t>
  </si>
  <si>
    <t>X28.44</t>
  </si>
  <si>
    <t>Contact with other specified venomous plants ,Street and highway,While resting, sleeping, eating or engaging in other vital activities</t>
  </si>
  <si>
    <t>X28.48</t>
  </si>
  <si>
    <t>Contact with other specified venomous plants ,Street and highway,While engaged in other specified activities</t>
  </si>
  <si>
    <t>X28.49</t>
  </si>
  <si>
    <t>Contact with other specified venomous plants ,Street and highway,During unspecified activity</t>
  </si>
  <si>
    <t>X28.50</t>
  </si>
  <si>
    <t>Contact with other specified venomous plants ,Trade and service area,While engaged in sports activity</t>
  </si>
  <si>
    <t>X28.51</t>
  </si>
  <si>
    <t>Contact with other specified venomous plants ,Trade and service area,While engaged in leisure activity</t>
  </si>
  <si>
    <t>X28.52</t>
  </si>
  <si>
    <t>Contact with other specified venomous plants ,Trade and service area,While working for income</t>
  </si>
  <si>
    <t>X28.53</t>
  </si>
  <si>
    <t>Contact with other specified venomous plants ,Trade and service area,While engaged in other types of work</t>
  </si>
  <si>
    <t>X28.54</t>
  </si>
  <si>
    <t>Contact with other specified venomous plants ,Trade and service area,While resting, sleeping, eating or engaging in other vital activities</t>
  </si>
  <si>
    <t>X28.58</t>
  </si>
  <si>
    <t>Contact with other specified venomous plants ,Trade and service area,While engaged in other specified activities</t>
  </si>
  <si>
    <t>X28.59</t>
  </si>
  <si>
    <t>Contact with other specified venomous plants ,Trade and service area,During unspecified activity</t>
  </si>
  <si>
    <t>X28.60</t>
  </si>
  <si>
    <t>Contact with other specified venomous plants ,Industrial and construction area,While engaged in sports activity</t>
  </si>
  <si>
    <t>X28.61</t>
  </si>
  <si>
    <t>Contact with other specified venomous plants ,Industrial and construction area,While engaged in leisure activity</t>
  </si>
  <si>
    <t>X28.62</t>
  </si>
  <si>
    <t>Contact with other specified venomous plants ,Industrial and construction area,While working for income</t>
  </si>
  <si>
    <t>X28.63</t>
  </si>
  <si>
    <t>Contact with other specified venomous plants ,Industrial and construction area,While engaged in other types of work</t>
  </si>
  <si>
    <t>X28.64</t>
  </si>
  <si>
    <t>Contact with other specified venomous plants ,Industrial and construction area,While resting, sleeping, eating or engaging in other vital activities</t>
  </si>
  <si>
    <t>X28.68</t>
  </si>
  <si>
    <t>Contact with other specified venomous plants ,Industrial and construction area,While engaged in other specified activities</t>
  </si>
  <si>
    <t>X28.69</t>
  </si>
  <si>
    <t>Contact with other specified venomous plants ,Industrial and construction area,During unspecified activity</t>
  </si>
  <si>
    <t>X28.70</t>
  </si>
  <si>
    <t>Contact with other specified venomous plants ,Farm,While engaged in sports activity</t>
  </si>
  <si>
    <t>X28.71</t>
  </si>
  <si>
    <t>Contact with other specified venomous plants ,Farm,While engaged in leisure activity</t>
  </si>
  <si>
    <t>X28.72</t>
  </si>
  <si>
    <t>Contact with other specified venomous plants ,Farm,While working for income</t>
  </si>
  <si>
    <t>X28.73</t>
  </si>
  <si>
    <t>Contact with other specified venomous plants ,Farm,While engaged in other types of work</t>
  </si>
  <si>
    <t>X28.74</t>
  </si>
  <si>
    <t>Contact with other specified venomous plants ,Farm,While resting, sleeping, eating or engaging in other vital activities</t>
  </si>
  <si>
    <t>X28.78</t>
  </si>
  <si>
    <t>Contact with other specified venomous plants ,Farm,While engaged in other specified activities</t>
  </si>
  <si>
    <t>X28.79</t>
  </si>
  <si>
    <t>Contact with other specified venomous plants ,Farm,During unspecified activity</t>
  </si>
  <si>
    <t>X28.80</t>
  </si>
  <si>
    <t>Contact with other specified venomous plants ,Other specified places,While engaged in sports activity</t>
  </si>
  <si>
    <t>X28.81</t>
  </si>
  <si>
    <t>Contact with other specified venomous plants ,Other specified places,While engaged in leisure activity</t>
  </si>
  <si>
    <t>X28.82</t>
  </si>
  <si>
    <t>Contact with other specified venomous plants ,Other specified places,While working for income</t>
  </si>
  <si>
    <t>X28.83</t>
  </si>
  <si>
    <t>Contact with other specified venomous plants ,Other specified places,While engaged in other types of work</t>
  </si>
  <si>
    <t>X28.84</t>
  </si>
  <si>
    <t>Contact with other specified venomous plants ,Other specified places,While resting, sleeping, eating or engaging in other vital activities</t>
  </si>
  <si>
    <t>X28.88</t>
  </si>
  <si>
    <t>Contact with other specified venomous plants ,Other specified places,While engaged in other specified activities</t>
  </si>
  <si>
    <t>X28.89</t>
  </si>
  <si>
    <t>Contact with other specified venomous plants ,Other specified places,During unspecified activity</t>
  </si>
  <si>
    <t>X28.90</t>
  </si>
  <si>
    <t>Contact with other specified venomous plants ,Unspecified place,While engaged in sports activity</t>
  </si>
  <si>
    <t>X28.91</t>
  </si>
  <si>
    <t>Contact with other specified venomous plants ,Unspecified place,While engaged in leisure activity</t>
  </si>
  <si>
    <t>X28.92</t>
  </si>
  <si>
    <t>Contact with other specified venomous plants ,Unspecified place,While working for income</t>
  </si>
  <si>
    <t>X28.93</t>
  </si>
  <si>
    <t>Contact with other specified venomous plants ,Unspecified place,While engaged in other types of work</t>
  </si>
  <si>
    <t>X28.94</t>
  </si>
  <si>
    <t>Contact with other specified venomous plants ,Unspecified place,While resting, sleeping, eating or engaging in other vital activities</t>
  </si>
  <si>
    <t>X28.98</t>
  </si>
  <si>
    <t>Contact with other specified venomous plants ,Unspecified place,While engaged in other specified activities</t>
  </si>
  <si>
    <t>X28.99</t>
  </si>
  <si>
    <t>Contact with other specified venomous plants ,Unspecified place,During unspecified activity</t>
  </si>
  <si>
    <t>X29</t>
  </si>
  <si>
    <t>Contact with unspecified venomous animal or plant</t>
  </si>
  <si>
    <t>X29.00</t>
  </si>
  <si>
    <t>Contact with unspecified venomous animal or plant, Home,While engaged in sports activity</t>
  </si>
  <si>
    <t>X29.01</t>
  </si>
  <si>
    <t>Contact with unspecified venomous animal or plant, Home,While engaged in leisure activity</t>
  </si>
  <si>
    <t>X29.02</t>
  </si>
  <si>
    <t>Contact with unspecified venomous animal or plant, Home,While working for income</t>
  </si>
  <si>
    <t>X29.03</t>
  </si>
  <si>
    <t>Contact with unspecified venomous animal or plant, Home,While engaged in other types of work</t>
  </si>
  <si>
    <t>X29.04</t>
  </si>
  <si>
    <t>Contact with unspecified venomous animal or plant, Home,While resting, sleeping, eating or engaging in other vital activities</t>
  </si>
  <si>
    <t>X29.08</t>
  </si>
  <si>
    <t>Contact with unspecified venomous animal or plant, Home,While engaged in other specified activities</t>
  </si>
  <si>
    <t>X29.09</t>
  </si>
  <si>
    <t>Contact with unspecified venomous animal or plant, Home,During unspecified activity</t>
  </si>
  <si>
    <t>X29.10</t>
  </si>
  <si>
    <t>Contact with unspecified venomous animal or plant, Residential institution,While engaged in sports activity</t>
  </si>
  <si>
    <t>X29.11</t>
  </si>
  <si>
    <t>Contact with unspecified venomous animal or plant, Residential institution,While engaged in leisure activity</t>
  </si>
  <si>
    <t>X29.12</t>
  </si>
  <si>
    <t>Contact with unspecified venomous animal or plant, Residential institution,While working for income</t>
  </si>
  <si>
    <t>X29.13</t>
  </si>
  <si>
    <t>Contact with unspecified venomous animal or plant, Residential institution,While engaged in other types of work</t>
  </si>
  <si>
    <t>X29.14</t>
  </si>
  <si>
    <t>Contact with unspecified venomous animal or plant, Residential institution,While resting, sleeping, eating or engaging in other vital activities</t>
  </si>
  <si>
    <t>X29.18</t>
  </si>
  <si>
    <t>Contact with unspecified venomous animal or plant, Residential institution,While engaged in other specified activities</t>
  </si>
  <si>
    <t>X29.19</t>
  </si>
  <si>
    <t>Contact with unspecified venomous animal or plant, Residential institution,During unspecified activity</t>
  </si>
  <si>
    <t>X29.20</t>
  </si>
  <si>
    <t>Contact with unspecified venomous animal or plant, School, other institution and public administrative area,While engaged in sports activity</t>
  </si>
  <si>
    <t>X29.21</t>
  </si>
  <si>
    <t>Contact with unspecified venomous animal or plant, School, other institution and public administrative area,While engaged in leisure activity</t>
  </si>
  <si>
    <t>X29.22</t>
  </si>
  <si>
    <t>Contact with unspecified venomous animal or plant, School, other institution and public administrative area,While working for income</t>
  </si>
  <si>
    <t>X29.23</t>
  </si>
  <si>
    <t>Contact with unspecified venomous animal or plant, School, other institution and public administrative area,While engaged in other types of work</t>
  </si>
  <si>
    <t>X29.24</t>
  </si>
  <si>
    <t>Contact with unspecified venomous animal or plant, School, other institution and public administrative area,While resting, sleeping, eating or engaging in other vital activities</t>
  </si>
  <si>
    <t>X29.28</t>
  </si>
  <si>
    <t>Contact with unspecified venomous animal or plant, School, other institution and public administrative area,While engaged in other specified activities</t>
  </si>
  <si>
    <t>X29.29</t>
  </si>
  <si>
    <t>Contact with unspecified venomous animal or plant, School, other institution and public administrative area,During unspecified activity</t>
  </si>
  <si>
    <t>X29.30</t>
  </si>
  <si>
    <t>Contact with unspecified venomous animal or plant, Sports and athletics area,While engaged in sports activity</t>
  </si>
  <si>
    <t>X29.31</t>
  </si>
  <si>
    <t>Contact with unspecified venomous animal or plant, Sports and athletics area,While engaged in leisure activity</t>
  </si>
  <si>
    <t>X29.32</t>
  </si>
  <si>
    <t>Contact with unspecified venomous animal or plant, Sports and athletics area,While working for income</t>
  </si>
  <si>
    <t>X29.33</t>
  </si>
  <si>
    <t>Contact with unspecified venomous animal or plant, Sports and athletics area,While engaged in other types of work</t>
  </si>
  <si>
    <t>X29.34</t>
  </si>
  <si>
    <t>Contact with unspecified venomous animal or plant, Sports and athletics area,While resting, sleeping, eating or engaging in other vital activities</t>
  </si>
  <si>
    <t>X29.38</t>
  </si>
  <si>
    <t>Contact with unspecified venomous animal or plant, Sports and athletics area,While engaged in other specified activities</t>
  </si>
  <si>
    <t>X29.39</t>
  </si>
  <si>
    <t>Contact with unspecified venomous animal or plant, Sports and athletics area,During unspecified activity</t>
  </si>
  <si>
    <t>X29.40</t>
  </si>
  <si>
    <t>Contact with unspecified venomous animal or plant, Street and highway,While engaged in sports activity</t>
  </si>
  <si>
    <t>X29.41</t>
  </si>
  <si>
    <t>Contact with unspecified venomous animal or plant, Street and highway,While engaged in leisure activity</t>
  </si>
  <si>
    <t>X29.42</t>
  </si>
  <si>
    <t>Contact with unspecified venomous animal or plant, Street and highway,While working for income</t>
  </si>
  <si>
    <t>X29.43</t>
  </si>
  <si>
    <t>Contact with unspecified venomous animal or plant, Street and highway,While engaged in other types of work</t>
  </si>
  <si>
    <t>X29.44</t>
  </si>
  <si>
    <t>Contact with unspecified venomous animal or plant, Street and highway,While resting, sleeping, eating or engaging in other vital activities</t>
  </si>
  <si>
    <t>X29.48</t>
  </si>
  <si>
    <t>Contact with unspecified venomous animal or plant, Street and highway,While engaged in other specified activities</t>
  </si>
  <si>
    <t>X29.49</t>
  </si>
  <si>
    <t>Contact with unspecified venomous animal or plant, Street and highway,During unspecified activity</t>
  </si>
  <si>
    <t>X29.50</t>
  </si>
  <si>
    <t>Contact with unspecified venomous animal or plant, Trade and service area,While engaged in sports activity</t>
  </si>
  <si>
    <t>X29.51</t>
  </si>
  <si>
    <t>Contact with unspecified venomous animal or plant, Trade and service area,While engaged in leisure activity</t>
  </si>
  <si>
    <t>X29.52</t>
  </si>
  <si>
    <t>Contact with unspecified venomous animal or plant, Trade and service area,While working for income</t>
  </si>
  <si>
    <t>X29.53</t>
  </si>
  <si>
    <t>Contact with unspecified venomous animal or plant, Trade and service area,While engaged in other types of work</t>
  </si>
  <si>
    <t>X29.54</t>
  </si>
  <si>
    <t>Contact with unspecified venomous animal or plant, Trade and service area,While resting, sleeping, eating or engaging in other vital activities</t>
  </si>
  <si>
    <t>X29.58</t>
  </si>
  <si>
    <t>Contact with unspecified venomous animal or plant, Trade and service area,While engaged in other specified activities</t>
  </si>
  <si>
    <t>X29.59</t>
  </si>
  <si>
    <t>Contact with unspecified venomous animal or plant, Trade and service area,During unspecified activity</t>
  </si>
  <si>
    <t>X29.60</t>
  </si>
  <si>
    <t>Contact with unspecified venomous animal or plant, Industrial and construction area,While engaged in sports activity</t>
  </si>
  <si>
    <t>X29.61</t>
  </si>
  <si>
    <t>Contact with unspecified venomous animal or plant, Industrial and construction area,While engaged in leisure activity</t>
  </si>
  <si>
    <t>X29.62</t>
  </si>
  <si>
    <t>Contact with unspecified venomous animal or plant, Industrial and construction area,While working for income</t>
  </si>
  <si>
    <t>X29.63</t>
  </si>
  <si>
    <t>Contact with unspecified venomous animal or plant, Industrial and construction area,While engaged in other types of work</t>
  </si>
  <si>
    <t>X29.64</t>
  </si>
  <si>
    <t>Contact with unspecified venomous animal or plant, Industrial and construction area,While resting, sleeping, eating or engaging in other vital activities</t>
  </si>
  <si>
    <t>X29.68</t>
  </si>
  <si>
    <t>Contact with unspecified venomous animal or plant, Industrial and construction area,While engaged in other specified activities</t>
  </si>
  <si>
    <t>X29.69</t>
  </si>
  <si>
    <t>Contact with unspecified venomous animal or plant, Industrial and construction area,During unspecified activity</t>
  </si>
  <si>
    <t>X29.70</t>
  </si>
  <si>
    <t>Contact with unspecified venomous animal or plant, Farm,While engaged in sports activity</t>
  </si>
  <si>
    <t>X29.71</t>
  </si>
  <si>
    <t>Contact with unspecified venomous animal or plant, Farm,While engaged in leisure activity</t>
  </si>
  <si>
    <t>X29.72</t>
  </si>
  <si>
    <t>Contact with unspecified venomous animal or plant, Farm,While working for income</t>
  </si>
  <si>
    <t>X29.73</t>
  </si>
  <si>
    <t>Contact with unspecified venomous animal or plant, Farm,While engaged in other types of work</t>
  </si>
  <si>
    <t>X29.74</t>
  </si>
  <si>
    <t>Contact with unspecified venomous animal or plant, Farm,While resting, sleeping, eating or engaging in other vital activities</t>
  </si>
  <si>
    <t>X29.78</t>
  </si>
  <si>
    <t>Contact with unspecified venomous animal or plant, Farm,While engaged in other specified activities</t>
  </si>
  <si>
    <t>X29.79</t>
  </si>
  <si>
    <t>Contact with unspecified venomous animal or plant, Farm,During unspecified activity</t>
  </si>
  <si>
    <t>X29.80</t>
  </si>
  <si>
    <t>Contact with unspecified venomous animal or plant, Other specified places,While engaged in sports activity</t>
  </si>
  <si>
    <t>X29.81</t>
  </si>
  <si>
    <t>Contact with unspecified venomous animal or plant, Other specified places,While engaged in leisure activity</t>
  </si>
  <si>
    <t>X29.82</t>
  </si>
  <si>
    <t>Contact with unspecified venomous animal or plant, Other specified places,While working for income</t>
  </si>
  <si>
    <t>X29.83</t>
  </si>
  <si>
    <t>Contact with unspecified venomous animal or plant, Other specified places,While engaged in other types of work</t>
  </si>
  <si>
    <t>X29.84</t>
  </si>
  <si>
    <t>Contact with unspecified venomous animal or plant, Other specified places,While resting, sleeping, eating or engaging in other vital activities</t>
  </si>
  <si>
    <t>X29.88</t>
  </si>
  <si>
    <t>Contact with unspecified venomous animal or plant, Other specified places,While engaged in other specified activities</t>
  </si>
  <si>
    <t>X29.89</t>
  </si>
  <si>
    <t>Contact with unspecified venomous animal or plant, Other specified places,During unspecified activity</t>
  </si>
  <si>
    <t>X29.90</t>
  </si>
  <si>
    <t>Contact with unspecified venomous animal or plant, Unspecified place,While engaged in sports activity</t>
  </si>
  <si>
    <t>X29.91</t>
  </si>
  <si>
    <t>Contact with unspecified venomous animal or plant, Unspecified place,While engaged in leisure activity</t>
  </si>
  <si>
    <t>X29.92</t>
  </si>
  <si>
    <t>Contact with unspecified venomous animal or plant, Unspecified place,While working for income</t>
  </si>
  <si>
    <t>X29.93</t>
  </si>
  <si>
    <t>Contact with unspecified venomous animal or plant, Unspecified place,While engaged in other types of work</t>
  </si>
  <si>
    <t>X29.94</t>
  </si>
  <si>
    <t>Contact with unspecified venomous animal or plant, Unspecified place,While resting, sleeping, eating or engaging in other vital activities</t>
  </si>
  <si>
    <t>X29.98</t>
  </si>
  <si>
    <t>Contact with unspecified venomous animal or plant, Unspecified place,While engaged in other specified activities</t>
  </si>
  <si>
    <t>X29.99</t>
  </si>
  <si>
    <t>Contact with unspecified venomous animal or plant, Unspecified place,During unspecified activity</t>
  </si>
  <si>
    <t>X30</t>
  </si>
  <si>
    <t xml:space="preserve">Exposure to excessive natural heat </t>
  </si>
  <si>
    <t>X30.00</t>
  </si>
  <si>
    <t>Exposure to excessive natural heat ,Home,While engaged in sports activity</t>
  </si>
  <si>
    <t>X30.01</t>
  </si>
  <si>
    <t>Exposure to excessive natural heat ,Home,While engaged in leisure activity</t>
  </si>
  <si>
    <t>X30.02</t>
  </si>
  <si>
    <t>Exposure to excessive natural heat ,Home,While working for income</t>
  </si>
  <si>
    <t>X30.03</t>
  </si>
  <si>
    <t>Exposure to excessive natural heat ,Home,While engaged in other types of work</t>
  </si>
  <si>
    <t>X30.04</t>
  </si>
  <si>
    <t>Exposure to excessive natural heat ,Home,While resting, sleeping, eating or engaging in other vital activities</t>
  </si>
  <si>
    <t>X30.08</t>
  </si>
  <si>
    <t>Exposure to excessive natural heat ,Home,While engaged in other specified activities</t>
  </si>
  <si>
    <t>X30.09</t>
  </si>
  <si>
    <t>Exposure to excessive natural heat ,Home,During unspecified activity</t>
  </si>
  <si>
    <t>X30.10</t>
  </si>
  <si>
    <t>Exposure to excessive natural heat ,Residential institution,While engaged in sports activity</t>
  </si>
  <si>
    <t>X30.11</t>
  </si>
  <si>
    <t>Exposure to excessive natural heat ,Residential institution,While engaged in leisure activity</t>
  </si>
  <si>
    <t>X30.12</t>
  </si>
  <si>
    <t>Exposure to excessive natural heat ,Residential institution,While working for income</t>
  </si>
  <si>
    <t>X30.13</t>
  </si>
  <si>
    <t>Exposure to excessive natural heat ,Residential institution,While engaged in other types of work</t>
  </si>
  <si>
    <t>X30.14</t>
  </si>
  <si>
    <t>Exposure to excessive natural heat ,Residential institution,While resting, sleeping, eating or engaging in other vital activities</t>
  </si>
  <si>
    <t>X30.18</t>
  </si>
  <si>
    <t>Exposure to excessive natural heat ,Residential institution,While engaged in other specified activities</t>
  </si>
  <si>
    <t>X30.19</t>
  </si>
  <si>
    <t>Exposure to excessive natural heat ,Residential institution,During unspecified activity</t>
  </si>
  <si>
    <t>X30.20</t>
  </si>
  <si>
    <t>Exposure to excessive natural heat ,School, other institution and public administrative area,While engaged in sports activity</t>
  </si>
  <si>
    <t>X30.21</t>
  </si>
  <si>
    <t>Exposure to excessive natural heat ,School, other institution and public administrative area,While engaged in leisure activity</t>
  </si>
  <si>
    <t>X30.22</t>
  </si>
  <si>
    <t>Exposure to excessive natural heat ,School, other institution and public administrative area,While working for income</t>
  </si>
  <si>
    <t>X30.23</t>
  </si>
  <si>
    <t>Exposure to excessive natural heat ,School, other institution and public administrative area,While engaged in other types of work</t>
  </si>
  <si>
    <t>X30.24</t>
  </si>
  <si>
    <t>Exposure to excessive natural heat ,School, other institution and public administrative area,While resting, sleeping, eating or engaging in other vital activities</t>
  </si>
  <si>
    <t>X30.28</t>
  </si>
  <si>
    <t>Exposure to excessive natural heat ,School, other institution and public administrative area,While engaged in other specified activities</t>
  </si>
  <si>
    <t>X30.29</t>
  </si>
  <si>
    <t>Exposure to excessive natural heat ,School, other institution and public administrative area,During unspecified activity</t>
  </si>
  <si>
    <t>X30.30</t>
  </si>
  <si>
    <t>Exposure to excessive natural heat ,Sports and athletics area,While engaged in sports activity</t>
  </si>
  <si>
    <t>X30.31</t>
  </si>
  <si>
    <t>Exposure to excessive natural heat ,Sports and athletics area,While engaged in leisure activity</t>
  </si>
  <si>
    <t>X30.32</t>
  </si>
  <si>
    <t>Exposure to excessive natural heat ,Sports and athletics area,While working for income</t>
  </si>
  <si>
    <t>X30.33</t>
  </si>
  <si>
    <t>Exposure to excessive natural heat ,Sports and athletics area,While engaged in other types of work</t>
  </si>
  <si>
    <t>X30.34</t>
  </si>
  <si>
    <t>Exposure to excessive natural heat ,Sports and athletics area,While resting, sleeping, eating or engaging in other vital activities</t>
  </si>
  <si>
    <t>X30.38</t>
  </si>
  <si>
    <t>Exposure to excessive natural heat ,Sports and athletics area,While engaged in other specified activities</t>
  </si>
  <si>
    <t>X30.39</t>
  </si>
  <si>
    <t>Exposure to excessive natural heat ,Sports and athletics area,During unspecified activity</t>
  </si>
  <si>
    <t>X30.40</t>
  </si>
  <si>
    <t>Exposure to excessive natural heat ,Street and highway,While engaged in sports activity</t>
  </si>
  <si>
    <t>X30.41</t>
  </si>
  <si>
    <t>Exposure to excessive natural heat ,Street and highway,While engaged in leisure activity</t>
  </si>
  <si>
    <t>X30.42</t>
  </si>
  <si>
    <t>Exposure to excessive natural heat ,Street and highway,While working for income</t>
  </si>
  <si>
    <t>X30.43</t>
  </si>
  <si>
    <t>Exposure to excessive natural heat ,Street and highway,While engaged in other types of work</t>
  </si>
  <si>
    <t>X30.44</t>
  </si>
  <si>
    <t>Exposure to excessive natural heat ,Street and highway,While resting, sleeping, eating or engaging in other vital activities</t>
  </si>
  <si>
    <t>X30.48</t>
  </si>
  <si>
    <t>Exposure to excessive natural heat ,Street and highway,While engaged in other specified activities</t>
  </si>
  <si>
    <t>X30.49</t>
  </si>
  <si>
    <t>Exposure to excessive natural heat ,Street and highway,During unspecified activity</t>
  </si>
  <si>
    <t>X30.50</t>
  </si>
  <si>
    <t>Exposure to excessive natural heat ,Trade and service area,While engaged in sports activity</t>
  </si>
  <si>
    <t>X30.51</t>
  </si>
  <si>
    <t>Exposure to excessive natural heat ,Trade and service area,While engaged in leisure activity</t>
  </si>
  <si>
    <t>X30.52</t>
  </si>
  <si>
    <t>Exposure to excessive natural heat ,Trade and service area,While working for income</t>
  </si>
  <si>
    <t>X30.53</t>
  </si>
  <si>
    <t>Exposure to excessive natural heat ,Trade and service area,While engaged in other types of work</t>
  </si>
  <si>
    <t>X30.54</t>
  </si>
  <si>
    <t>Exposure to excessive natural heat ,Trade and service area,While resting, sleeping, eating or engaging in other vital activities</t>
  </si>
  <si>
    <t>X30.58</t>
  </si>
  <si>
    <t>Exposure to excessive natural heat ,Trade and service area,While engaged in other specified activities</t>
  </si>
  <si>
    <t>X30.59</t>
  </si>
  <si>
    <t>Exposure to excessive natural heat ,Trade and service area,During unspecified activity</t>
  </si>
  <si>
    <t>X30.60</t>
  </si>
  <si>
    <t>Exposure to excessive natural heat ,Industrial and construction area,While engaged in sports activity</t>
  </si>
  <si>
    <t>X30.61</t>
  </si>
  <si>
    <t>Exposure to excessive natural heat ,Industrial and construction area,While engaged in leisure activity</t>
  </si>
  <si>
    <t>X30.62</t>
  </si>
  <si>
    <t>Exposure to excessive natural heat ,Industrial and construction area,While working for income</t>
  </si>
  <si>
    <t>X30.63</t>
  </si>
  <si>
    <t>Exposure to excessive natural heat ,Industrial and construction area,While engaged in other types of work</t>
  </si>
  <si>
    <t>X30.64</t>
  </si>
  <si>
    <t>Exposure to excessive natural heat ,Industrial and construction area,While resting, sleeping, eating or engaging in other vital activities</t>
  </si>
  <si>
    <t>X30.68</t>
  </si>
  <si>
    <t>Exposure to excessive natural heat ,Industrial and construction area,While engaged in other specified activities</t>
  </si>
  <si>
    <t>X30.69</t>
  </si>
  <si>
    <t>Exposure to excessive natural heat ,Industrial and construction area,During unspecified activity</t>
  </si>
  <si>
    <t>X30.70</t>
  </si>
  <si>
    <t>Exposure to excessive natural heat ,Farm,While engaged in sports activity</t>
  </si>
  <si>
    <t>X30.71</t>
  </si>
  <si>
    <t>Exposure to excessive natural heat ,Farm,While engaged in leisure activity</t>
  </si>
  <si>
    <t>X30.72</t>
  </si>
  <si>
    <t>Exposure to excessive natural heat ,Farm,While working for income</t>
  </si>
  <si>
    <t>X30.73</t>
  </si>
  <si>
    <t>Exposure to excessive natural heat ,Farm,While engaged in other types of work</t>
  </si>
  <si>
    <t>X30.74</t>
  </si>
  <si>
    <t>Exposure to excessive natural heat ,Farm,While resting, sleeping, eating or engaging in other vital activities</t>
  </si>
  <si>
    <t>X30.78</t>
  </si>
  <si>
    <t>Exposure to excessive natural heat ,Farm,While engaged in other specified activities</t>
  </si>
  <si>
    <t>X30.79</t>
  </si>
  <si>
    <t>Exposure to excessive natural heat ,Farm,During unspecified activity</t>
  </si>
  <si>
    <t>X30.80</t>
  </si>
  <si>
    <t>Exposure to excessive natural heat ,Other specified places,While engaged in sports activity</t>
  </si>
  <si>
    <t>X30.81</t>
  </si>
  <si>
    <t>Exposure to excessive natural heat ,Other specified places,While engaged in leisure activity</t>
  </si>
  <si>
    <t>X30.82</t>
  </si>
  <si>
    <t>Exposure to excessive natural heat ,Other specified places,While working for income</t>
  </si>
  <si>
    <t>X30.83</t>
  </si>
  <si>
    <t>Exposure to excessive natural heat ,Other specified places,While engaged in other types of work</t>
  </si>
  <si>
    <t>X30.84</t>
  </si>
  <si>
    <t>Exposure to excessive natural heat ,Other specified places,While resting, sleeping, eating or engaging in other vital activities</t>
  </si>
  <si>
    <t>X30.88</t>
  </si>
  <si>
    <t>Exposure to excessive natural heat ,Other specified places,While engaged in other specified activities</t>
  </si>
  <si>
    <t>X30.89</t>
  </si>
  <si>
    <t>Exposure to excessive natural heat ,Other specified places,During unspecified activity</t>
  </si>
  <si>
    <t>X30.90</t>
  </si>
  <si>
    <t>Exposure to excessive natural heat ,Unspecified place,While engaged in sports activity</t>
  </si>
  <si>
    <t>X30.91</t>
  </si>
  <si>
    <t>Exposure to excessive natural heat ,Unspecified place,While engaged in leisure activity</t>
  </si>
  <si>
    <t>X30.92</t>
  </si>
  <si>
    <t>Exposure to excessive natural heat ,Unspecified place,While working for income</t>
  </si>
  <si>
    <t>X30.93</t>
  </si>
  <si>
    <t>Exposure to excessive natural heat ,Unspecified place,While engaged in other types of work</t>
  </si>
  <si>
    <t>X30.94</t>
  </si>
  <si>
    <t>Exposure to excessive natural heat ,Unspecified place,While resting, sleeping, eating or engaging in other vital activities</t>
  </si>
  <si>
    <t>X30.98</t>
  </si>
  <si>
    <t>Exposure to excessive natural heat ,Unspecified place,While engaged in other specified activities</t>
  </si>
  <si>
    <t>X30.99</t>
  </si>
  <si>
    <t>Exposure to excessive natural heat ,Unspecified place,During unspecified activity</t>
  </si>
  <si>
    <t>X31</t>
  </si>
  <si>
    <t>Exposure to excessive natural cold</t>
  </si>
  <si>
    <t>X31.00</t>
  </si>
  <si>
    <t>Exposure to excessive natural cold ,Home,While engaged in sports activity</t>
  </si>
  <si>
    <t>X31.01</t>
  </si>
  <si>
    <t>Exposure to excessive natural cold ,Home,While engaged in leisure activity</t>
  </si>
  <si>
    <t>X31.02</t>
  </si>
  <si>
    <t>Exposure to excessive natural cold ,Home,While working for income</t>
  </si>
  <si>
    <t>X31.03</t>
  </si>
  <si>
    <t>Exposure to excessive natural cold ,Home,While engaged in other types of work</t>
  </si>
  <si>
    <t>X31.04</t>
  </si>
  <si>
    <t>Exposure to excessive natural cold ,Home,While resting, sleeping, eating or engaging in other vital activities</t>
  </si>
  <si>
    <t>X31.08</t>
  </si>
  <si>
    <t>Exposure to excessive natural cold ,Home,While engaged in other specified activities</t>
  </si>
  <si>
    <t>X31.09</t>
  </si>
  <si>
    <t>Exposure to excessive natural cold ,Home,During unspecified activity</t>
  </si>
  <si>
    <t>X31.10</t>
  </si>
  <si>
    <t>Exposure to excessive natural cold ,Residential institution,While engaged in sports activity</t>
  </si>
  <si>
    <t>X31.11</t>
  </si>
  <si>
    <t>Exposure to excessive natural cold ,Residential institution,While engaged in leisure activity</t>
  </si>
  <si>
    <t>X31.12</t>
  </si>
  <si>
    <t>Exposure to excessive natural cold ,Residential institution,While working for income</t>
  </si>
  <si>
    <t>X31.13</t>
  </si>
  <si>
    <t>Exposure to excessive natural cold ,Residential institution,While engaged in other types of work</t>
  </si>
  <si>
    <t>X31.14</t>
  </si>
  <si>
    <t>Exposure to excessive natural cold ,Residential institution,While resting, sleeping, eating or engaging in other vital activities</t>
  </si>
  <si>
    <t>X31.18</t>
  </si>
  <si>
    <t>Exposure to excessive natural cold ,Residential institution,While engaged in other specified activities</t>
  </si>
  <si>
    <t>X31.19</t>
  </si>
  <si>
    <t>Exposure to excessive natural cold ,Residential institution,During unspecified activity</t>
  </si>
  <si>
    <t>X31.20</t>
  </si>
  <si>
    <t>Exposure to excessive natural cold ,School, other institution and public administrative area,While engaged in sports activity</t>
  </si>
  <si>
    <t>X31.21</t>
  </si>
  <si>
    <t>Exposure to excessive natural cold ,School, other institution and public administrative area,While engaged in leisure activity</t>
  </si>
  <si>
    <t>X31.22</t>
  </si>
  <si>
    <t>Exposure to excessive natural cold ,School, other institution and public administrative area,While working for income</t>
  </si>
  <si>
    <t>X31.23</t>
  </si>
  <si>
    <t>Exposure to excessive natural cold ,School, other institution and public administrative area,While engaged in other types of work</t>
  </si>
  <si>
    <t>X31.24</t>
  </si>
  <si>
    <t>Exposure to excessive natural cold ,School, other institution and public administrative area,While resting, sleeping, eating or engaging in other vital activities</t>
  </si>
  <si>
    <t>X31.28</t>
  </si>
  <si>
    <t>Exposure to excessive natural cold ,School, other institution and public administrative area,While engaged in other specified activities</t>
  </si>
  <si>
    <t>X31.29</t>
  </si>
  <si>
    <t>Exposure to excessive natural cold ,School, other institution and public administrative area,During unspecified activity</t>
  </si>
  <si>
    <t>X31.30</t>
  </si>
  <si>
    <t>Exposure to excessive natural cold ,Sports and athletics area,While engaged in sports activity</t>
  </si>
  <si>
    <t>X31.31</t>
  </si>
  <si>
    <t>Exposure to excessive natural cold ,Sports and athletics area,While engaged in leisure activity</t>
  </si>
  <si>
    <t>X31.32</t>
  </si>
  <si>
    <t>Exposure to excessive natural cold ,Sports and athletics area,While working for income</t>
  </si>
  <si>
    <t>X31.33</t>
  </si>
  <si>
    <t>Exposure to excessive natural cold ,Sports and athletics area,While engaged in other types of work</t>
  </si>
  <si>
    <t>X31.34</t>
  </si>
  <si>
    <t>Exposure to excessive natural cold ,Sports and athletics area,While resting, sleeping, eating or engaging in other vital activities</t>
  </si>
  <si>
    <t>X31.38</t>
  </si>
  <si>
    <t>Exposure to excessive natural cold ,Sports and athletics area,While engaged in other specified activities</t>
  </si>
  <si>
    <t>X31.39</t>
  </si>
  <si>
    <t>Exposure to excessive natural cold ,Sports and athletics area,During unspecified activity</t>
  </si>
  <si>
    <t>X31.40</t>
  </si>
  <si>
    <t>Exposure to excessive natural cold ,Street and highway,While engaged in sports activity</t>
  </si>
  <si>
    <t>X31.41</t>
  </si>
  <si>
    <t>Exposure to excessive natural cold ,Street and highway,While engaged in leisure activity</t>
  </si>
  <si>
    <t>X31.42</t>
  </si>
  <si>
    <t>Exposure to excessive natural cold ,Street and highway,While working for income</t>
  </si>
  <si>
    <t>X31.43</t>
  </si>
  <si>
    <t>Exposure to excessive natural cold ,Street and highway,While engaged in other types of work</t>
  </si>
  <si>
    <t>X31.44</t>
  </si>
  <si>
    <t>Exposure to excessive natural cold ,Street and highway,While resting, sleeping, eating or engaging in other vital activities</t>
  </si>
  <si>
    <t>X31.48</t>
  </si>
  <si>
    <t>Exposure to excessive natural cold ,Street and highway,While engaged in other specified activities</t>
  </si>
  <si>
    <t>X31.49</t>
  </si>
  <si>
    <t>Exposure to excessive natural cold ,Street and highway,During unspecified activity</t>
  </si>
  <si>
    <t>X31.50</t>
  </si>
  <si>
    <t>Exposure to excessive natural cold ,Trade and service area,While engaged in sports activity</t>
  </si>
  <si>
    <t>X31.51</t>
  </si>
  <si>
    <t>Exposure to excessive natural cold ,Trade and service area,While engaged in leisure activity</t>
  </si>
  <si>
    <t>X31.52</t>
  </si>
  <si>
    <t>Exposure to excessive natural cold ,Trade and service area,While working for income</t>
  </si>
  <si>
    <t>X31.53</t>
  </si>
  <si>
    <t>Exposure to excessive natural cold ,Trade and service area,While engaged in other types of work</t>
  </si>
  <si>
    <t>X31.54</t>
  </si>
  <si>
    <t>Exposure to excessive natural cold ,Trade and service area,While resting, sleeping, eating or engaging in other vital activities</t>
  </si>
  <si>
    <t>X31.58</t>
  </si>
  <si>
    <t>Exposure to excessive natural cold ,Trade and service area,While engaged in other specified activities</t>
  </si>
  <si>
    <t>X31.59</t>
  </si>
  <si>
    <t>Exposure to excessive natural cold ,Trade and service area,During unspecified activity</t>
  </si>
  <si>
    <t>X31.60</t>
  </si>
  <si>
    <t>Exposure to excessive natural cold ,Industrial and construction area,While engaged in sports activity</t>
  </si>
  <si>
    <t>X31.61</t>
  </si>
  <si>
    <t>Exposure to excessive natural cold ,Industrial and construction area,While engaged in leisure activity</t>
  </si>
  <si>
    <t>X31.62</t>
  </si>
  <si>
    <t>Exposure to excessive natural cold ,Industrial and construction area,While working for income</t>
  </si>
  <si>
    <t>X31.63</t>
  </si>
  <si>
    <t>Exposure to excessive natural cold ,Industrial and construction area,While engaged in other types of work</t>
  </si>
  <si>
    <t>X31.64</t>
  </si>
  <si>
    <t>Exposure to excessive natural cold ,Industrial and construction area,While resting, sleeping, eating or engaging in other vital activities</t>
  </si>
  <si>
    <t>X31.68</t>
  </si>
  <si>
    <t>Exposure to excessive natural cold ,Industrial and construction area,While engaged in other specified activities</t>
  </si>
  <si>
    <t>X31.69</t>
  </si>
  <si>
    <t>Exposure to excessive natural cold ,Industrial and construction area,During unspecified activity</t>
  </si>
  <si>
    <t>X31.70</t>
  </si>
  <si>
    <t>Exposure to excessive natural cold ,Farm,While engaged in sports activity</t>
  </si>
  <si>
    <t>X31.71</t>
  </si>
  <si>
    <t>Exposure to excessive natural cold ,Farm,While engaged in leisure activity</t>
  </si>
  <si>
    <t>X31.72</t>
  </si>
  <si>
    <t>Exposure to excessive natural cold ,Farm,While working for income</t>
  </si>
  <si>
    <t>X31.73</t>
  </si>
  <si>
    <t>Exposure to excessive natural cold ,Farm,While engaged in other types of work</t>
  </si>
  <si>
    <t>X31.74</t>
  </si>
  <si>
    <t>Exposure to excessive natural cold ,Farm,While resting, sleeping, eating or engaging in other vital activities</t>
  </si>
  <si>
    <t>X31.78</t>
  </si>
  <si>
    <t>Exposure to excessive natural cold ,Farm,While engaged in other specified activities</t>
  </si>
  <si>
    <t>X31.79</t>
  </si>
  <si>
    <t>Exposure to excessive natural cold ,Farm,During unspecified activity</t>
  </si>
  <si>
    <t>X31.80</t>
  </si>
  <si>
    <t>Exposure to excessive natural cold ,Other specified places,While engaged in sports activity</t>
  </si>
  <si>
    <t>X31.81</t>
  </si>
  <si>
    <t>Exposure to excessive natural cold ,Other specified places,While engaged in leisure activity</t>
  </si>
  <si>
    <t>X31.82</t>
  </si>
  <si>
    <t>Exposure to excessive natural cold ,Other specified places,While working for income</t>
  </si>
  <si>
    <t>X31.83</t>
  </si>
  <si>
    <t>Exposure to excessive natural cold ,Other specified places,While engaged in other types of work</t>
  </si>
  <si>
    <t>X31.84</t>
  </si>
  <si>
    <t>Exposure to excessive natural cold ,Other specified places,While resting, sleeping, eating or engaging in other vital activities</t>
  </si>
  <si>
    <t>X31.88</t>
  </si>
  <si>
    <t>Exposure to excessive natural cold ,Other specified places,While engaged in other specified activities</t>
  </si>
  <si>
    <t>X31.89</t>
  </si>
  <si>
    <t>Exposure to excessive natural cold ,Other specified places,During unspecified activity</t>
  </si>
  <si>
    <t>X31.90</t>
  </si>
  <si>
    <t>Exposure to excessive natural cold ,Unspecified place,While engaged in sports activity</t>
  </si>
  <si>
    <t>X31.91</t>
  </si>
  <si>
    <t>Exposure to excessive natural cold ,Unspecified place,While engaged in leisure activity</t>
  </si>
  <si>
    <t>X31.92</t>
  </si>
  <si>
    <t>Exposure to excessive natural cold ,Unspecified place,While working for income</t>
  </si>
  <si>
    <t>X31.93</t>
  </si>
  <si>
    <t>Exposure to excessive natural cold ,Unspecified place,While engaged in other types of work</t>
  </si>
  <si>
    <t>X31.94</t>
  </si>
  <si>
    <t>Exposure to excessive natural cold ,Unspecified place,While resting, sleeping, eating or engaging in other vital activities</t>
  </si>
  <si>
    <t>X31.98</t>
  </si>
  <si>
    <t>Exposure to excessive natural cold ,Unspecified place,While engaged in other specified activities</t>
  </si>
  <si>
    <t>X31.99</t>
  </si>
  <si>
    <t>Exposure to excessive natural cold ,Unspecified place,During unspecified activity</t>
  </si>
  <si>
    <t>X32</t>
  </si>
  <si>
    <t>Exposure to sunlight</t>
  </si>
  <si>
    <t>X32.00</t>
  </si>
  <si>
    <t>Exposure to sunlight, Home,While engaged in sports activity</t>
  </si>
  <si>
    <t>X32.01</t>
  </si>
  <si>
    <t>Exposure to sunlight, Home,While engaged in leisure activity</t>
  </si>
  <si>
    <t>X32.02</t>
  </si>
  <si>
    <t>Exposure to sunlight, Home,While working for income</t>
  </si>
  <si>
    <t>X32.03</t>
  </si>
  <si>
    <t>Exposure to sunlight, Home,While engaged in other types of work</t>
  </si>
  <si>
    <t>X32.04</t>
  </si>
  <si>
    <t>Exposure to sunlight, Home,While resting, sleeping, eating or engaging in other vital activities</t>
  </si>
  <si>
    <t>X32.08</t>
  </si>
  <si>
    <t>Exposure to sunlight, Home,While engaged in other specified activities</t>
  </si>
  <si>
    <t>X32.09</t>
  </si>
  <si>
    <t>Exposure to sunlight, Home,During unspecified activity</t>
  </si>
  <si>
    <t>X32.10</t>
  </si>
  <si>
    <t>Exposure to sunlight, Residential institution,While engaged in sports activity</t>
  </si>
  <si>
    <t>X32.11</t>
  </si>
  <si>
    <t>Exposure to sunlight, Residential institution,While engaged in leisure activity</t>
  </si>
  <si>
    <t>X32.12</t>
  </si>
  <si>
    <t>Exposure to sunlight, Residential institution,While working for income</t>
  </si>
  <si>
    <t>X32.13</t>
  </si>
  <si>
    <t>Exposure to sunlight, Residential institution,While engaged in other types of work</t>
  </si>
  <si>
    <t>X32.14</t>
  </si>
  <si>
    <t>Exposure to sunlight, Residential institution,While resting, sleeping, eating or engaging in other vital activities</t>
  </si>
  <si>
    <t>X32.18</t>
  </si>
  <si>
    <t>Exposure to sunlight, Residential institution,While engaged in other specified activities</t>
  </si>
  <si>
    <t>X32.19</t>
  </si>
  <si>
    <t>Exposure to sunlight, Residential institution,During unspecified activity</t>
  </si>
  <si>
    <t>X32.20</t>
  </si>
  <si>
    <t>Exposure to sunlight, School, other institution and public administrative area,While engaged in sports activity</t>
  </si>
  <si>
    <t>X32.21</t>
  </si>
  <si>
    <t>Exposure to sunlight, School, other institution and public administrative area,While engaged in leisure activity</t>
  </si>
  <si>
    <t>X32.22</t>
  </si>
  <si>
    <t>Exposure to sunlight, School, other institution and public administrative area,While working for income</t>
  </si>
  <si>
    <t>X32.23</t>
  </si>
  <si>
    <t>Exposure to sunlight, School, other institution and public administrative area,While engaged in other types of work</t>
  </si>
  <si>
    <t>X32.24</t>
  </si>
  <si>
    <t>Exposure to sunlight, School, other institution and public administrative area,While resting, sleeping, eating or engaging in other vital activities</t>
  </si>
  <si>
    <t>X32.28</t>
  </si>
  <si>
    <t>Exposure to sunlight, School, other institution and public administrative area,While engaged in other specified activities</t>
  </si>
  <si>
    <t>X32.29</t>
  </si>
  <si>
    <t>Exposure to sunlight, School, other institution and public administrative area,During unspecified activity</t>
  </si>
  <si>
    <t>X32.30</t>
  </si>
  <si>
    <t>Exposure to sunlight, Sports and athletics area,While engaged in sports activity</t>
  </si>
  <si>
    <t>X32.31</t>
  </si>
  <si>
    <t>Exposure to sunlight, Sports and athletics area,While engaged in leisure activity</t>
  </si>
  <si>
    <t>X32.32</t>
  </si>
  <si>
    <t>Exposure to sunlight, Sports and athletics area,While working for income</t>
  </si>
  <si>
    <t>X32.33</t>
  </si>
  <si>
    <t>Exposure to sunlight, Sports and athletics area,While engaged in other types of work</t>
  </si>
  <si>
    <t>X32.34</t>
  </si>
  <si>
    <t>Exposure to sunlight, Sports and athletics area,While resting, sleeping, eating or engaging in other vital activities</t>
  </si>
  <si>
    <t>X32.38</t>
  </si>
  <si>
    <t>Exposure to sunlight, Sports and athletics area,While engaged in other specified activities</t>
  </si>
  <si>
    <t>X32.39</t>
  </si>
  <si>
    <t>Exposure to sunlight, Sports and athletics area,During unspecified activity</t>
  </si>
  <si>
    <t>X32.40</t>
  </si>
  <si>
    <t>Exposure to sunlight, Street and highway,While engaged in sports activity</t>
  </si>
  <si>
    <t>X32.41</t>
  </si>
  <si>
    <t>Exposure to sunlight, Street and highway,While engaged in leisure activity</t>
  </si>
  <si>
    <t>X32.42</t>
  </si>
  <si>
    <t>Exposure to sunlight, Street and highway,While working for income</t>
  </si>
  <si>
    <t>X32.43</t>
  </si>
  <si>
    <t>Exposure to sunlight, Street and highway,While engaged in other types of work</t>
  </si>
  <si>
    <t>X32.44</t>
  </si>
  <si>
    <t>Exposure to sunlight, Street and highway,While resting, sleeping, eating or engaging in other vital activities</t>
  </si>
  <si>
    <t>X32.48</t>
  </si>
  <si>
    <t>Exposure to sunlight, Street and highway,While engaged in other specified activities</t>
  </si>
  <si>
    <t>X32.49</t>
  </si>
  <si>
    <t>Exposure to sunlight, Street and highway,During unspecified activity</t>
  </si>
  <si>
    <t>X32.50</t>
  </si>
  <si>
    <t>Exposure to sunlight, Trade and service area,While engaged in sports activity</t>
  </si>
  <si>
    <t>X32.51</t>
  </si>
  <si>
    <t>Exposure to sunlight, Trade and service area,While engaged in leisure activity</t>
  </si>
  <si>
    <t>X32.52</t>
  </si>
  <si>
    <t>Exposure to sunlight, Trade and service area,While working for income</t>
  </si>
  <si>
    <t>X32.53</t>
  </si>
  <si>
    <t>Exposure to sunlight, Trade and service area,While engaged in other types of work</t>
  </si>
  <si>
    <t>X32.54</t>
  </si>
  <si>
    <t>Exposure to sunlight, Trade and service area,While resting, sleeping, eating or engaging in other vital activities</t>
  </si>
  <si>
    <t>X32.58</t>
  </si>
  <si>
    <t>Exposure to sunlight, Trade and service area,While engaged in other specified activities</t>
  </si>
  <si>
    <t>X32.59</t>
  </si>
  <si>
    <t>Exposure to sunlight, Trade and service area,During unspecified activity</t>
  </si>
  <si>
    <t>X32.60</t>
  </si>
  <si>
    <t>Exposure to sunlight, Industrial and construction area,While engaged in sports activity</t>
  </si>
  <si>
    <t>X32.61</t>
  </si>
  <si>
    <t>Exposure to sunlight, Industrial and construction area,While engaged in leisure activity</t>
  </si>
  <si>
    <t>X32.62</t>
  </si>
  <si>
    <t>Exposure to sunlight, Industrial and construction area,While working for income</t>
  </si>
  <si>
    <t>X32.63</t>
  </si>
  <si>
    <t>Exposure to sunlight, Industrial and construction area,While engaged in other types of work</t>
  </si>
  <si>
    <t>X32.64</t>
  </si>
  <si>
    <t>Exposure to sunlight, Industrial and construction area,While resting, sleeping, eating or engaging in other vital activities</t>
  </si>
  <si>
    <t>X32.68</t>
  </si>
  <si>
    <t>Exposure to sunlight, Industrial and construction area,While engaged in other specified activities</t>
  </si>
  <si>
    <t>X32.69</t>
  </si>
  <si>
    <t>Exposure to sunlight, Industrial and construction area,During unspecified activity</t>
  </si>
  <si>
    <t>X32.70</t>
  </si>
  <si>
    <t>Exposure to sunlight, Farm,While engaged in sports activity</t>
  </si>
  <si>
    <t>X32.71</t>
  </si>
  <si>
    <t>Exposure to sunlight, Farm,While engaged in leisure activity</t>
  </si>
  <si>
    <t>X32.72</t>
  </si>
  <si>
    <t>Exposure to sunlight, Farm,While working for income</t>
  </si>
  <si>
    <t>X32.73</t>
  </si>
  <si>
    <t>Exposure to sunlight, Farm,While engaged in other types of work</t>
  </si>
  <si>
    <t>X32.74</t>
  </si>
  <si>
    <t>Exposure to sunlight, Farm,While resting, sleeping, eating or engaging in other vital activities</t>
  </si>
  <si>
    <t>X32.78</t>
  </si>
  <si>
    <t>Exposure to sunlight, Farm,While engaged in other specified activities</t>
  </si>
  <si>
    <t>X32.79</t>
  </si>
  <si>
    <t>Exposure to sunlight, Farm,During unspecified activity</t>
  </si>
  <si>
    <t>X32.80</t>
  </si>
  <si>
    <t>Exposure to sunlight, Other specified places,While engaged in sports activity</t>
  </si>
  <si>
    <t>X32.81</t>
  </si>
  <si>
    <t>Exposure to sunlight, Other specified places,While engaged in leisure activity</t>
  </si>
  <si>
    <t>X32.82</t>
  </si>
  <si>
    <t>Exposure to sunlight, Other specified places,While working for income</t>
  </si>
  <si>
    <t>X32.83</t>
  </si>
  <si>
    <t>Exposure to sunlight, Other specified places,While engaged in other types of work</t>
  </si>
  <si>
    <t>X32.84</t>
  </si>
  <si>
    <t>Exposure to sunlight, Other specified places,While resting, sleeping, eating or engaging in other vital activities</t>
  </si>
  <si>
    <t>X32.88</t>
  </si>
  <si>
    <t>Exposure to sunlight, Other specified places,While engaged in other specified activities</t>
  </si>
  <si>
    <t>X32.89</t>
  </si>
  <si>
    <t>Exposure to sunlight, Other specified places,During unspecified activity</t>
  </si>
  <si>
    <t>X32.90</t>
  </si>
  <si>
    <t>Exposure to sunlight, Unspecified place,While engaged in sports activity</t>
  </si>
  <si>
    <t>X32.91</t>
  </si>
  <si>
    <t>Exposure to sunlight, Unspecified place,While engaged in leisure activity</t>
  </si>
  <si>
    <t>X32.92</t>
  </si>
  <si>
    <t>Exposure to sunlight, Unspecified place,While working for income</t>
  </si>
  <si>
    <t>X32.93</t>
  </si>
  <si>
    <t>Exposure to sunlight, Unspecified place,While engaged in other types of work</t>
  </si>
  <si>
    <t>X32.94</t>
  </si>
  <si>
    <t>Exposure to sunlight, Unspecified place,While resting, sleeping, eating or engaging in other vital activities</t>
  </si>
  <si>
    <t>X32.98</t>
  </si>
  <si>
    <t>Exposure to sunlight, Unspecified place,While engaged in other specified activities</t>
  </si>
  <si>
    <t>X32.99</t>
  </si>
  <si>
    <t>Exposure to sunlight, Unspecified place,During unspecified activity</t>
  </si>
  <si>
    <t>X33</t>
  </si>
  <si>
    <t>Victim of lightning</t>
  </si>
  <si>
    <t>X33.00</t>
  </si>
  <si>
    <t>Victim of lightning, Home,While engaged in sports activity</t>
  </si>
  <si>
    <t>X33.01</t>
  </si>
  <si>
    <t>Victim of lightning, Home,While engaged in leisure activity</t>
  </si>
  <si>
    <t>X33.02</t>
  </si>
  <si>
    <t>Victim of lightning, Home,While working for income</t>
  </si>
  <si>
    <t>X33.03</t>
  </si>
  <si>
    <t>Victim of lightning, Home,While engaged in other types of work</t>
  </si>
  <si>
    <t>X33.04</t>
  </si>
  <si>
    <t>Victim of lightning, Home,While resting, sleeping, eating or engaging in other vital activities</t>
  </si>
  <si>
    <t>X33.08</t>
  </si>
  <si>
    <t>Victim of lightning, Home,While engaged in other specified activities</t>
  </si>
  <si>
    <t>X33.09</t>
  </si>
  <si>
    <t>Victim of lightning, Home,During unspecified activity</t>
  </si>
  <si>
    <t>X33.10</t>
  </si>
  <si>
    <t>Victim of lightning, Residential institution,While engaged in sports activity</t>
  </si>
  <si>
    <t>X33.11</t>
  </si>
  <si>
    <t>Victim of lightning, Residential institution,While engaged in leisure activity</t>
  </si>
  <si>
    <t>X33.12</t>
  </si>
  <si>
    <t>Victim of lightning, Residential institution,While working for income</t>
  </si>
  <si>
    <t>X33.13</t>
  </si>
  <si>
    <t>Victim of lightning, Residential institution,While engaged in other types of work</t>
  </si>
  <si>
    <t>X33.14</t>
  </si>
  <si>
    <t>Victim of lightning, Residential institution,While resting, sleeping, eating or engaging in other vital activities</t>
  </si>
  <si>
    <t>X33.18</t>
  </si>
  <si>
    <t>Victim of lightning, Residential institution,While engaged in other specified activities</t>
  </si>
  <si>
    <t>X33.19</t>
  </si>
  <si>
    <t>Victim of lightning, Residential institution,During unspecified activity</t>
  </si>
  <si>
    <t>X33.20</t>
  </si>
  <si>
    <t>Victim of lightning, School, other institution and public administrative area,While engaged in sports activity</t>
  </si>
  <si>
    <t>X33.21</t>
  </si>
  <si>
    <t>Victim of lightning, School, other institution and public administrative area,While engaged in leisure activity</t>
  </si>
  <si>
    <t>X33.22</t>
  </si>
  <si>
    <t>Victim of lightning, School, other institution and public administrative area,While working for income</t>
  </si>
  <si>
    <t>X33.23</t>
  </si>
  <si>
    <t>Victim of lightning, School, other institution and public administrative area,While engaged in other types of work</t>
  </si>
  <si>
    <t>X33.24</t>
  </si>
  <si>
    <t>Victim of lightning, School, other institution and public administrative area,While resting, sleeping, eating or engaging in other vital activities</t>
  </si>
  <si>
    <t>X33.28</t>
  </si>
  <si>
    <t>Victim of lightning, School, other institution and public administrative area,While engaged in other specified activities</t>
  </si>
  <si>
    <t>X33.29</t>
  </si>
  <si>
    <t>Victim of lightning, School, other institution and public administrative area,During unspecified activity</t>
  </si>
  <si>
    <t>X33.30</t>
  </si>
  <si>
    <t>Victim of lightning, Sports and athletics area,While engaged in sports activity</t>
  </si>
  <si>
    <t>X33.31</t>
  </si>
  <si>
    <t>Victim of lightning, Sports and athletics area,While engaged in leisure activity</t>
  </si>
  <si>
    <t>X33.32</t>
  </si>
  <si>
    <t>Victim of lightning, Sports and athletics area,While working for income</t>
  </si>
  <si>
    <t>X33.33</t>
  </si>
  <si>
    <t>Victim of lightning, Sports and athletics area,While engaged in other types of work</t>
  </si>
  <si>
    <t>X33.34</t>
  </si>
  <si>
    <t>Victim of lightning, Sports and athletics area,While resting, sleeping, eating or engaging in other vital activities</t>
  </si>
  <si>
    <t>X33.38</t>
  </si>
  <si>
    <t>Victim of lightning, Sports and athletics area,While engaged in other specified activities</t>
  </si>
  <si>
    <t>X33.39</t>
  </si>
  <si>
    <t>Victim of lightning, Sports and athletics area,During unspecified activity</t>
  </si>
  <si>
    <t>X33.40</t>
  </si>
  <si>
    <t>Victim of lightning, Street and highway,While engaged in sports activity</t>
  </si>
  <si>
    <t>X33.41</t>
  </si>
  <si>
    <t>Victim of lightning, Street and highway,While engaged in leisure activity</t>
  </si>
  <si>
    <t>X33.42</t>
  </si>
  <si>
    <t>Victim of lightning, Street and highway,While working for income</t>
  </si>
  <si>
    <t>X33.43</t>
  </si>
  <si>
    <t>Victim of lightning, Street and highway,While engaged in other types of work</t>
  </si>
  <si>
    <t>X33.44</t>
  </si>
  <si>
    <t>Victim of lightning, Street and highway,While resting, sleeping, eating or engaging in other vital activities</t>
  </si>
  <si>
    <t>X33.48</t>
  </si>
  <si>
    <t>Victim of lightning, Street and highway,While engaged in other specified activities</t>
  </si>
  <si>
    <t>X33.49</t>
  </si>
  <si>
    <t>Victim of lightning, Street and highway,During unspecified activity</t>
  </si>
  <si>
    <t>X33.50</t>
  </si>
  <si>
    <t>Victim of lightning, Trade and service area,While engaged in sports activity</t>
  </si>
  <si>
    <t>X33.51</t>
  </si>
  <si>
    <t>Victim of lightning, Trade and service area,While engaged in leisure activity</t>
  </si>
  <si>
    <t>X33.52</t>
  </si>
  <si>
    <t>Victim of lightning, Trade and service area,While working for income</t>
  </si>
  <si>
    <t>X33.53</t>
  </si>
  <si>
    <t>Victim of lightning, Trade and service area,While engaged in other types of work</t>
  </si>
  <si>
    <t>X33.54</t>
  </si>
  <si>
    <t>Victim of lightning, Trade and service area,While resting, sleeping, eating or engaging in other vital activities</t>
  </si>
  <si>
    <t>X33.58</t>
  </si>
  <si>
    <t>Victim of lightning, Trade and service area,While engaged in other specified activities</t>
  </si>
  <si>
    <t>X33.59</t>
  </si>
  <si>
    <t>Victim of lightning, Trade and service area,During unspecified activity</t>
  </si>
  <si>
    <t>X33.60</t>
  </si>
  <si>
    <t>Victim of lightning, Industrial and construction area,While engaged in sports activity</t>
  </si>
  <si>
    <t>X33.61</t>
  </si>
  <si>
    <t>Victim of lightning, Industrial and construction area,While engaged in leisure activity</t>
  </si>
  <si>
    <t>X33.62</t>
  </si>
  <si>
    <t>Victim of lightning, Industrial and construction area,While working for income</t>
  </si>
  <si>
    <t>X33.63</t>
  </si>
  <si>
    <t>Victim of lightning, Industrial and construction area,While engaged in other types of work</t>
  </si>
  <si>
    <t>X33.64</t>
  </si>
  <si>
    <t>Victim of lightning, Industrial and construction area,While resting, sleeping, eating or engaging in other vital activities</t>
  </si>
  <si>
    <t>X33.68</t>
  </si>
  <si>
    <t>Victim of lightning, Industrial and construction area,While engaged in other specified activities</t>
  </si>
  <si>
    <t>X33.69</t>
  </si>
  <si>
    <t>Victim of lightning, Industrial and construction area,During unspecified activity</t>
  </si>
  <si>
    <t>X33.70</t>
  </si>
  <si>
    <t>Victim of lightning, Farm,While engaged in sports activity</t>
  </si>
  <si>
    <t>X33.71</t>
  </si>
  <si>
    <t>Victim of lightning, Farm,While engaged in leisure activity</t>
  </si>
  <si>
    <t>X33.72</t>
  </si>
  <si>
    <t>Victim of lightning, Farm,While working for income</t>
  </si>
  <si>
    <t>X33.73</t>
  </si>
  <si>
    <t>Victim of lightning, Farm,While engaged in other types of work</t>
  </si>
  <si>
    <t>X33.74</t>
  </si>
  <si>
    <t>Victim of lightning, Farm,While resting, sleeping, eating or engaging in other vital activities</t>
  </si>
  <si>
    <t>X33.78</t>
  </si>
  <si>
    <t>Victim of lightning, Farm,While engaged in other specified activities</t>
  </si>
  <si>
    <t>X33.79</t>
  </si>
  <si>
    <t>Victim of lightning, Farm,During unspecified activity</t>
  </si>
  <si>
    <t>X33.80</t>
  </si>
  <si>
    <t>Victim of lightning, Other specified places,While engaged in sports activity</t>
  </si>
  <si>
    <t>X33.81</t>
  </si>
  <si>
    <t>Victim of lightning, Other specified places,While engaged in leisure activity</t>
  </si>
  <si>
    <t>X33.82</t>
  </si>
  <si>
    <t>Victim of lightning, Other specified places,While working for income</t>
  </si>
  <si>
    <t>X33.83</t>
  </si>
  <si>
    <t>Victim of lightning, Other specified places,While engaged in other types of work</t>
  </si>
  <si>
    <t>X33.84</t>
  </si>
  <si>
    <t>Victim of lightning, Other specified places,While resting, sleeping, eating or engaging in other vital activities</t>
  </si>
  <si>
    <t>X33.88</t>
  </si>
  <si>
    <t>Victim of lightning, Other specified places,While engaged in other specified activities</t>
  </si>
  <si>
    <t>X33.89</t>
  </si>
  <si>
    <t>Victim of lightning, Other specified places,During unspecified activity</t>
  </si>
  <si>
    <t>X33.90</t>
  </si>
  <si>
    <t>Victim of lightning, Unspecified place,While engaged in sports activity</t>
  </si>
  <si>
    <t>X33.91</t>
  </si>
  <si>
    <t>Victim of lightning, Unspecified place,While engaged in leisure activity</t>
  </si>
  <si>
    <t>X33.92</t>
  </si>
  <si>
    <t>Victim of lightning, Unspecified place,While working for income</t>
  </si>
  <si>
    <t>X33.93</t>
  </si>
  <si>
    <t>Victim of lightning, Unspecified place,While engaged in other types of work</t>
  </si>
  <si>
    <t>X33.94</t>
  </si>
  <si>
    <t>Victim of lightning, Unspecified place,While resting, sleeping, eating or engaging in other vital activities</t>
  </si>
  <si>
    <t>X33.98</t>
  </si>
  <si>
    <t>Victim of lightning, Unspecified place,While engaged in other specified activities</t>
  </si>
  <si>
    <t>X33.99</t>
  </si>
  <si>
    <t>Victim of lightning, Unspecified place,During unspecified activity</t>
  </si>
  <si>
    <t>X34</t>
  </si>
  <si>
    <t>Victim of earthquake</t>
  </si>
  <si>
    <t>X34.00</t>
  </si>
  <si>
    <t>Victim of cataclysmic earth movements caused by earthquake,While engaged in sports activity</t>
  </si>
  <si>
    <t>X34.01</t>
  </si>
  <si>
    <t>Victim of cataclysmic earth movements caused by earthquake,While engaged in leisure activity</t>
  </si>
  <si>
    <t>X34.02</t>
  </si>
  <si>
    <t>Victim of cataclysmic earth movements caused by earthquake,While working for income</t>
  </si>
  <si>
    <t>X34.03</t>
  </si>
  <si>
    <t>Victim of cataclysmic earth movements caused by earthquake,While engaged in other types of work</t>
  </si>
  <si>
    <t>X34.04</t>
  </si>
  <si>
    <t>Victim of cataclysmic earth movements caused by earthquake,While resting, sleeping, eating or engaging in other vital activities</t>
  </si>
  <si>
    <t>X34.08</t>
  </si>
  <si>
    <t>Victim of cataclysmic earth movements caused by earthquake,While engaged in other specified activities</t>
  </si>
  <si>
    <t>X34.09</t>
  </si>
  <si>
    <t>Victim of cataclysmic earth movements caused by earthquake,During unspecified activity</t>
  </si>
  <si>
    <t>X34.10</t>
  </si>
  <si>
    <t>Victim of tsunami,While engaged in sports activity</t>
  </si>
  <si>
    <t>X34.11</t>
  </si>
  <si>
    <t>Victim of tsunami,While engaged in leisure activity</t>
  </si>
  <si>
    <t>X34.12</t>
  </si>
  <si>
    <t>Victim of tsunami,While working for income</t>
  </si>
  <si>
    <t>X34.13</t>
  </si>
  <si>
    <t>Victim of tsunami,While engaged in other types of work</t>
  </si>
  <si>
    <t>X34.14</t>
  </si>
  <si>
    <t>Victim of tsunami,While resting, sleeping, eating or engaging in other vital activities</t>
  </si>
  <si>
    <t>X34.18</t>
  </si>
  <si>
    <t>Victim of tsunami,While engaged in other specified activities</t>
  </si>
  <si>
    <t>X34.19</t>
  </si>
  <si>
    <t>Victim of tsunami,During unspecified activity</t>
  </si>
  <si>
    <t>X34.80</t>
  </si>
  <si>
    <t>Victim of other specified effects of earthquake,While engaged in sports activity</t>
  </si>
  <si>
    <t>X34.81</t>
  </si>
  <si>
    <t>Victim of other specified effects of earthquake,While engaged in leisure activity</t>
  </si>
  <si>
    <t>X34.82</t>
  </si>
  <si>
    <t>Victim of other specified effects of earthquake,While working for income</t>
  </si>
  <si>
    <t>X34.83</t>
  </si>
  <si>
    <t>Victim of other specified effects of earthquake,While engaged in other types of work</t>
  </si>
  <si>
    <t>X34.84</t>
  </si>
  <si>
    <t>Victim of other specified effects of earthquake,While resting, sleeping, eating or engaging in other vital activities</t>
  </si>
  <si>
    <t>X34.88</t>
  </si>
  <si>
    <t>Victim of other specified effects of earthquake,While engaged in other specified activities</t>
  </si>
  <si>
    <t>X34.89</t>
  </si>
  <si>
    <t>Victim of other specified effects of earthquake,During unspecified activity</t>
  </si>
  <si>
    <t>X34.90</t>
  </si>
  <si>
    <t>Victim of unspecified effect of earthquake,While engaged in sports activity</t>
  </si>
  <si>
    <t>X34.91</t>
  </si>
  <si>
    <t>Victim of unspecified effect of earthquake,While engaged in leisure activity</t>
  </si>
  <si>
    <t>X34.92</t>
  </si>
  <si>
    <t>Victim of unspecified effect of earthquake,While working for income</t>
  </si>
  <si>
    <t>X34.93</t>
  </si>
  <si>
    <t>Victim of unspecified effect of earthquake,While engaged in other types of work</t>
  </si>
  <si>
    <t>X34.94</t>
  </si>
  <si>
    <t>Victim of unspecified effect of earthquake,While resting, sleeping, eating or engaging in other vital activities</t>
  </si>
  <si>
    <t>X34.98</t>
  </si>
  <si>
    <t>Victim of unspecified effect of earthquake,While engaged in other specified activities</t>
  </si>
  <si>
    <t>X34.99</t>
  </si>
  <si>
    <t>Victim of unspecified effect of earthquake,During unspecified activity</t>
  </si>
  <si>
    <t>X35</t>
  </si>
  <si>
    <t>Victim of volcanic eruption</t>
  </si>
  <si>
    <t>X35.00</t>
  </si>
  <si>
    <t>Victim of volcanic eruption, Home,While engaged in sports activity</t>
  </si>
  <si>
    <t>X35.01</t>
  </si>
  <si>
    <t>Victim of volcanic eruption, Home,While engaged in leisure activity</t>
  </si>
  <si>
    <t>X35.02</t>
  </si>
  <si>
    <t>Victim of volcanic eruption, Home,While working for income</t>
  </si>
  <si>
    <t>X35.03</t>
  </si>
  <si>
    <t>Victim of volcanic eruption, Home,While engaged in other types of work</t>
  </si>
  <si>
    <t>X35.04</t>
  </si>
  <si>
    <t>Victim of volcanic eruption, Home,While resting, sleeping, eating or engaging in other vital activities</t>
  </si>
  <si>
    <t>X35.08</t>
  </si>
  <si>
    <t>Victim of volcanic eruption, Home,While engaged in other specified activities</t>
  </si>
  <si>
    <t>X35.09</t>
  </si>
  <si>
    <t>Victim of volcanic eruption, Home,During unspecified activity</t>
  </si>
  <si>
    <t>X35.10</t>
  </si>
  <si>
    <t>Victim of volcanic eruption, Residential institution,While engaged in sports activity</t>
  </si>
  <si>
    <t>X35.11</t>
  </si>
  <si>
    <t>Victim of volcanic eruption, Residential institution,While engaged in leisure activity</t>
  </si>
  <si>
    <t>X35.12</t>
  </si>
  <si>
    <t>Victim of volcanic eruption, Residential institution,While working for income</t>
  </si>
  <si>
    <t>X35.13</t>
  </si>
  <si>
    <t>Victim of volcanic eruption, Residential institution,While engaged in other types of work</t>
  </si>
  <si>
    <t>X35.14</t>
  </si>
  <si>
    <t>Victim of volcanic eruption, Residential institution,While resting, sleeping, eating or engaging in other vital activities</t>
  </si>
  <si>
    <t>X35.18</t>
  </si>
  <si>
    <t>Victim of volcanic eruption, Residential institution,While engaged in other specified activities</t>
  </si>
  <si>
    <t>X35.19</t>
  </si>
  <si>
    <t>Victim of volcanic eruption, Residential institution,During unspecified activity</t>
  </si>
  <si>
    <t>X35.20</t>
  </si>
  <si>
    <t>Victim of volcanic eruption, School, other institution and public administrative area,While engaged in sports activity</t>
  </si>
  <si>
    <t>X35.21</t>
  </si>
  <si>
    <t>Victim of volcanic eruption, School, other institution and public administrative area,While engaged in leisure activity</t>
  </si>
  <si>
    <t>X35.22</t>
  </si>
  <si>
    <t>Victim of volcanic eruption, School, other institution and public administrative area,While working for income</t>
  </si>
  <si>
    <t>X35.23</t>
  </si>
  <si>
    <t>Victim of volcanic eruption, School, other institution and public administrative area,While engaged in other types of work</t>
  </si>
  <si>
    <t>X35.24</t>
  </si>
  <si>
    <t>Victim of volcanic eruption, School, other institution and public administrative area,While resting, sleeping, eating or engaging in other vital activities</t>
  </si>
  <si>
    <t>X35.28</t>
  </si>
  <si>
    <t>Victim of volcanic eruption, School, other institution and public administrative area,While engaged in other specified activities</t>
  </si>
  <si>
    <t>X35.29</t>
  </si>
  <si>
    <t>Victim of volcanic eruption, School, other institution and public administrative area,During unspecified activity</t>
  </si>
  <si>
    <t>X35.30</t>
  </si>
  <si>
    <t>Victim of volcanic eruption, Sports and athletics area,While engaged in sports activity</t>
  </si>
  <si>
    <t>X35.31</t>
  </si>
  <si>
    <t>Victim of volcanic eruption, Sports and athletics area,While engaged in leisure activity</t>
  </si>
  <si>
    <t>X35.32</t>
  </si>
  <si>
    <t>Victim of volcanic eruption, Sports and athletics area,While working for income</t>
  </si>
  <si>
    <t>X35.33</t>
  </si>
  <si>
    <t>Victim of volcanic eruption, Sports and athletics area,While engaged in other types of work</t>
  </si>
  <si>
    <t>X35.34</t>
  </si>
  <si>
    <t>Victim of volcanic eruption, Sports and athletics area,While resting, sleeping, eating or engaging in other vital activities</t>
  </si>
  <si>
    <t>X35.38</t>
  </si>
  <si>
    <t>Victim of volcanic eruption, Sports and athletics area,While engaged in other specified activities</t>
  </si>
  <si>
    <t>X35.39</t>
  </si>
  <si>
    <t>Victim of volcanic eruption, Sports and athletics area,During unspecified activity</t>
  </si>
  <si>
    <t>X35.40</t>
  </si>
  <si>
    <t>Victim of volcanic eruption, Street and highway,While engaged in sports activity</t>
  </si>
  <si>
    <t>X35.41</t>
  </si>
  <si>
    <t>Victim of volcanic eruption, Street and highway,While engaged in leisure activity</t>
  </si>
  <si>
    <t>X35.42</t>
  </si>
  <si>
    <t>Victim of volcanic eruption, Street and highway,While working for income</t>
  </si>
  <si>
    <t>X35.43</t>
  </si>
  <si>
    <t>Victim of volcanic eruption, Street and highway,While engaged in other types of work</t>
  </si>
  <si>
    <t>X35.44</t>
  </si>
  <si>
    <t>Victim of volcanic eruption, Street and highway,While resting, sleeping, eating or engaging in other vital activities</t>
  </si>
  <si>
    <t>X35.48</t>
  </si>
  <si>
    <t>Victim of volcanic eruption, Street and highway,While engaged in other specified activities</t>
  </si>
  <si>
    <t>X35.49</t>
  </si>
  <si>
    <t>Victim of volcanic eruption, Street and highway,During unspecified activity</t>
  </si>
  <si>
    <t>X35.50</t>
  </si>
  <si>
    <t>Victim of volcanic eruption, Trade and service area,While engaged in sports activity</t>
  </si>
  <si>
    <t>X35.51</t>
  </si>
  <si>
    <t>Victim of volcanic eruption, Trade and service area,While engaged in leisure activity</t>
  </si>
  <si>
    <t>X35.52</t>
  </si>
  <si>
    <t>Victim of volcanic eruption, Trade and service area,While working for income</t>
  </si>
  <si>
    <t>X35.53</t>
  </si>
  <si>
    <t>Victim of volcanic eruption, Trade and service area,While engaged in other types of work</t>
  </si>
  <si>
    <t>X35.54</t>
  </si>
  <si>
    <t>Victim of volcanic eruption, Trade and service area,While resting, sleeping, eating or engaging in other vital activities</t>
  </si>
  <si>
    <t>X35.58</t>
  </si>
  <si>
    <t>Victim of volcanic eruption, Trade and service area,While engaged in other specified activities</t>
  </si>
  <si>
    <t>X35.59</t>
  </si>
  <si>
    <t>Victim of volcanic eruption, Trade and service area,During unspecified activity</t>
  </si>
  <si>
    <t>X35.60</t>
  </si>
  <si>
    <t>Victim of volcanic eruption, Industrial and construction area,While engaged in sports activity</t>
  </si>
  <si>
    <t>X35.61</t>
  </si>
  <si>
    <t>Victim of volcanic eruption, Industrial and construction area,While engaged in leisure activity</t>
  </si>
  <si>
    <t>X35.62</t>
  </si>
  <si>
    <t>Victim of volcanic eruption, Industrial and construction area,While working for income</t>
  </si>
  <si>
    <t>X35.63</t>
  </si>
  <si>
    <t>Victim of volcanic eruption, Industrial and construction area,While engaged in other types of work</t>
  </si>
  <si>
    <t>X35.64</t>
  </si>
  <si>
    <t>Victim of volcanic eruption, Industrial and construction area,While resting, sleeping, eating or engaging in other vital activities</t>
  </si>
  <si>
    <t>X35.68</t>
  </si>
  <si>
    <t>Victim of volcanic eruption, Industrial and construction area,While engaged in other specified activities</t>
  </si>
  <si>
    <t>X35.69</t>
  </si>
  <si>
    <t>Victim of volcanic eruption, Industrial and construction area,During unspecified activity</t>
  </si>
  <si>
    <t>X35.70</t>
  </si>
  <si>
    <t>Victim of volcanic eruption, Farm,While engaged in sports activity</t>
  </si>
  <si>
    <t>X35.71</t>
  </si>
  <si>
    <t>Victim of volcanic eruption, Farm,While engaged in leisure activity</t>
  </si>
  <si>
    <t>X35.72</t>
  </si>
  <si>
    <t>Victim of volcanic eruption, Farm,While working for income</t>
  </si>
  <si>
    <t>X35.73</t>
  </si>
  <si>
    <t>Victim of volcanic eruption, Farm,While engaged in other types of work</t>
  </si>
  <si>
    <t>X35.74</t>
  </si>
  <si>
    <t>Victim of volcanic eruption, Farm,While resting, sleeping, eating or engaging in other vital activities</t>
  </si>
  <si>
    <t>X35.78</t>
  </si>
  <si>
    <t>Victim of volcanic eruption, Farm,While engaged in other specified activities</t>
  </si>
  <si>
    <t>X35.79</t>
  </si>
  <si>
    <t>Victim of volcanic eruption, Farm,During unspecified activity</t>
  </si>
  <si>
    <t>X35.80</t>
  </si>
  <si>
    <t>Victim of volcanic eruption, Other specified places,While engaged in sports activity</t>
  </si>
  <si>
    <t>X35.81</t>
  </si>
  <si>
    <t>Victim of volcanic eruption, Other specified places,While engaged in leisure activity</t>
  </si>
  <si>
    <t>X35.82</t>
  </si>
  <si>
    <t>Victim of volcanic eruption, Other specified places,While working for income</t>
  </si>
  <si>
    <t>X35.83</t>
  </si>
  <si>
    <t>Victim of volcanic eruption, Other specified places,While engaged in other types of work</t>
  </si>
  <si>
    <t>X35.84</t>
  </si>
  <si>
    <t>Victim of volcanic eruption, Other specified places,While resting, sleeping, eating or engaging in other vital activities</t>
  </si>
  <si>
    <t>X35.88</t>
  </si>
  <si>
    <t>Victim of volcanic eruption, Other specified places,While engaged in other specified activities</t>
  </si>
  <si>
    <t>X35.89</t>
  </si>
  <si>
    <t>Victim of volcanic eruption, Other specified places,During unspecified activity</t>
  </si>
  <si>
    <t>X35.90</t>
  </si>
  <si>
    <t>Victim of volcanic eruption, Unspecified place,While engaged in sports activity</t>
  </si>
  <si>
    <t>X35.91</t>
  </si>
  <si>
    <t>Victim of volcanic eruption, Unspecified place,While engaged in leisure activity</t>
  </si>
  <si>
    <t>X35.92</t>
  </si>
  <si>
    <t>Victim of volcanic eruption, Unspecified place,While working for income</t>
  </si>
  <si>
    <t>X35.93</t>
  </si>
  <si>
    <t>Victim of volcanic eruption, Unspecified place,While engaged in other types of work</t>
  </si>
  <si>
    <t>X35.94</t>
  </si>
  <si>
    <t>Victim of volcanic eruption, Unspecified place,While resting, sleeping, eating or engaging in other vital activities</t>
  </si>
  <si>
    <t>X35.98</t>
  </si>
  <si>
    <t>Victim of volcanic eruption, Unspecified place,While engaged in other specified activities</t>
  </si>
  <si>
    <t>X35.99</t>
  </si>
  <si>
    <t>Victim of volcanic eruption, Unspecified place,During unspecified activity</t>
  </si>
  <si>
    <t>X36</t>
  </si>
  <si>
    <t>Victim of avalanche, landslide and other earth movements</t>
  </si>
  <si>
    <t>X36.00</t>
  </si>
  <si>
    <t>Victim of avalanche, landslide and other earth movements,Home,While engaged in sports activity</t>
  </si>
  <si>
    <t>X36.01</t>
  </si>
  <si>
    <t>Victim of avalanche, landslide and other earth movements,Home,While engaged in leisure activity</t>
  </si>
  <si>
    <t>X36.02</t>
  </si>
  <si>
    <t>Victim of avalanche, landslide and other earth movements,Home,While working for income</t>
  </si>
  <si>
    <t>X36.03</t>
  </si>
  <si>
    <t>Victim of avalanche, landslide and other earth movements,Home,While engaged in other types of work</t>
  </si>
  <si>
    <t>X36.04</t>
  </si>
  <si>
    <t>Victim of avalanche, landslide and other earth movements,Home,While resting, sleeping, eating or engaging in other vital activities</t>
  </si>
  <si>
    <t>X36.08</t>
  </si>
  <si>
    <t>Victim of avalanche, landslide and other earth movements,Home,While engaged in other specified activities</t>
  </si>
  <si>
    <t>X36.09</t>
  </si>
  <si>
    <t>Victim of avalanche, landslide and other earth movements,Home,During unspecified activity</t>
  </si>
  <si>
    <t>X36.10</t>
  </si>
  <si>
    <t>Victim of avalanche, landslide and other earth movements,Residential institution,While engaged in sports activity</t>
  </si>
  <si>
    <t>X36.11</t>
  </si>
  <si>
    <t>Victim of avalanche, landslide and other earth movements,Residential institution,While engaged in leisure activity</t>
  </si>
  <si>
    <t>X36.12</t>
  </si>
  <si>
    <t>Victim of avalanche, landslide and other earth movements,Residential institution,While working for income</t>
  </si>
  <si>
    <t>X36.13</t>
  </si>
  <si>
    <t>Victim of avalanche, landslide and other earth movements,Residential institution,While engaged in other types of work</t>
  </si>
  <si>
    <t>X36.14</t>
  </si>
  <si>
    <t>Victim of avalanche, landslide and other earth movements,Residential institution,While resting, sleeping, eating or engaging in other vital activities</t>
  </si>
  <si>
    <t>X36.18</t>
  </si>
  <si>
    <t>Victim of avalanche, landslide and other earth movements,Residential institution,While engaged in other specified activities</t>
  </si>
  <si>
    <t>X36.19</t>
  </si>
  <si>
    <t>Victim of avalanche, landslide and other earth movements,Residential institution,During unspecified activity</t>
  </si>
  <si>
    <t>X36.20</t>
  </si>
  <si>
    <t>Victim of avalanche, landslide and other earth movements,School, other institution and public administrative area,While engaged in sports activity</t>
  </si>
  <si>
    <t>X36.21</t>
  </si>
  <si>
    <t>Victim of avalanche, landslide and other earth movements,School, other institution and public administrative area,While engaged in leisure activity</t>
  </si>
  <si>
    <t>X36.22</t>
  </si>
  <si>
    <t>Victim of avalanche, landslide and other earth movements,School, other institution and public administrative area,While working for income</t>
  </si>
  <si>
    <t>X36.23</t>
  </si>
  <si>
    <t>Victim of avalanche, landslide and other earth movements,School, other institution and public administrative area,While engaged in other types of work</t>
  </si>
  <si>
    <t>X36.24</t>
  </si>
  <si>
    <t>Victim of avalanche, landslide and other earth movements,School, other institution and public administrative area,While resting, sleeping, eating or engaging in other vital activities</t>
  </si>
  <si>
    <t>X36.28</t>
  </si>
  <si>
    <t>Victim of avalanche, landslide and other earth movements,School, other institution and public administrative area,While engaged in other specified activities</t>
  </si>
  <si>
    <t>X36.29</t>
  </si>
  <si>
    <t>Victim of avalanche, landslide and other earth movements,School, other institution and public administrative area,During unspecified activity</t>
  </si>
  <si>
    <t>X36.30</t>
  </si>
  <si>
    <t>Victim of avalanche, landslide and other earth movements,Sports and athletics area,While engaged in sports activity</t>
  </si>
  <si>
    <t>X36.31</t>
  </si>
  <si>
    <t>Victim of avalanche, landslide and other earth movements,Sports and athletics area,While engaged in leisure activity</t>
  </si>
  <si>
    <t>X36.32</t>
  </si>
  <si>
    <t>Victim of avalanche, landslide and other earth movements,Sports and athletics area,While working for income</t>
  </si>
  <si>
    <t>X36.33</t>
  </si>
  <si>
    <t>Victim of avalanche, landslide and other earth movements,Sports and athletics area,While engaged in other types of work</t>
  </si>
  <si>
    <t>X36.34</t>
  </si>
  <si>
    <t>Victim of avalanche, landslide and other earth movements,Sports and athletics area,While resting, sleeping, eating or engaging in other vital activities</t>
  </si>
  <si>
    <t>X36.38</t>
  </si>
  <si>
    <t>Victim of avalanche, landslide and other earth movements,Sports and athletics area,While engaged in other specified activities</t>
  </si>
  <si>
    <t>X36.39</t>
  </si>
  <si>
    <t>Victim of avalanche, landslide and other earth movements,Sports and athletics area,During unspecified activity</t>
  </si>
  <si>
    <t>X36.40</t>
  </si>
  <si>
    <t>Victim of avalanche, landslide and other earth movements,Street and highway,While engaged in sports activity</t>
  </si>
  <si>
    <t>X36.41</t>
  </si>
  <si>
    <t>Victim of avalanche, landslide and other earth movements,Street and highway,While engaged in leisure activity</t>
  </si>
  <si>
    <t>X36.42</t>
  </si>
  <si>
    <t>Victim of avalanche, landslide and other earth movements,Street and highway,While working for income</t>
  </si>
  <si>
    <t>X36.43</t>
  </si>
  <si>
    <t>Victim of avalanche, landslide and other earth movements,Street and highway,While engaged in other types of work</t>
  </si>
  <si>
    <t>X36.44</t>
  </si>
  <si>
    <t>Victim of avalanche, landslide and other earth movements,Street and highway,While resting, sleeping, eating or engaging in other vital activities</t>
  </si>
  <si>
    <t>X36.48</t>
  </si>
  <si>
    <t>Victim of avalanche, landslide and other earth movements,Street and highway,While engaged in other specified activities</t>
  </si>
  <si>
    <t>X36.49</t>
  </si>
  <si>
    <t>Victim of avalanche, landslide and other earth movements,Street and highway,During unspecified activity</t>
  </si>
  <si>
    <t>X36.50</t>
  </si>
  <si>
    <t>Victim of avalanche, landslide and other earth movements,Trade and service area,While engaged in sports activity</t>
  </si>
  <si>
    <t>X36.51</t>
  </si>
  <si>
    <t>Victim of avalanche, landslide and other earth movements,Trade and service area,While engaged in leisure activity</t>
  </si>
  <si>
    <t>X36.52</t>
  </si>
  <si>
    <t>Victim of avalanche, landslide and other earth movements,Trade and service area,While working for income</t>
  </si>
  <si>
    <t>X36.53</t>
  </si>
  <si>
    <t>Victim of avalanche, landslide and other earth movements,Trade and service area,While engaged in other types of work</t>
  </si>
  <si>
    <t>X36.54</t>
  </si>
  <si>
    <t>Victim of avalanche, landslide and other earth movements,Trade and service area,While resting, sleeping, eating or engaging in other vital activities</t>
  </si>
  <si>
    <t>X36.58</t>
  </si>
  <si>
    <t>Victim of avalanche, landslide and other earth movements,Trade and service area,While engaged in other specified activities</t>
  </si>
  <si>
    <t>X36.59</t>
  </si>
  <si>
    <t>Victim of avalanche, landslide and other earth movements,Trade and service area,During unspecified activity</t>
  </si>
  <si>
    <t>X36.60</t>
  </si>
  <si>
    <t>Victim of avalanche, landslide and other earth movements,Industrial and construction area,While engaged in sports activity</t>
  </si>
  <si>
    <t>X36.61</t>
  </si>
  <si>
    <t>Victim of avalanche, landslide and other earth movements,Industrial and construction area,While engaged in leisure activity</t>
  </si>
  <si>
    <t>X36.62</t>
  </si>
  <si>
    <t>Victim of avalanche, landslide and other earth movements,Industrial and construction area,While working for income</t>
  </si>
  <si>
    <t>X36.63</t>
  </si>
  <si>
    <t>Victim of avalanche, landslide and other earth movements,Industrial and construction area,While engaged in other types of work</t>
  </si>
  <si>
    <t>X36.64</t>
  </si>
  <si>
    <t>Victim of avalanche, landslide and other earth movements,Industrial and construction area,While resting, sleeping, eating or engaging in other vital activities</t>
  </si>
  <si>
    <t>X36.68</t>
  </si>
  <si>
    <t>Victim of avalanche, landslide and other earth movements,Industrial and construction area,While engaged in other specified activities</t>
  </si>
  <si>
    <t>X36.69</t>
  </si>
  <si>
    <t>Victim of avalanche, landslide and other earth movements,Industrial and construction area,During unspecified activity</t>
  </si>
  <si>
    <t>X36.70</t>
  </si>
  <si>
    <t>Victim of avalanche, landslide and other earth movements,Farm,While engaged in sports activity</t>
  </si>
  <si>
    <t>X36.71</t>
  </si>
  <si>
    <t>Victim of avalanche, landslide and other earth movements,Farm,While engaged in leisure activity</t>
  </si>
  <si>
    <t>X36.72</t>
  </si>
  <si>
    <t>Victim of avalanche, landslide and other earth movements,Farm,While working for income</t>
  </si>
  <si>
    <t>X36.73</t>
  </si>
  <si>
    <t>Victim of avalanche, landslide and other earth movements,Farm,While engaged in other types of work</t>
  </si>
  <si>
    <t>X36.74</t>
  </si>
  <si>
    <t>Victim of avalanche, landslide and other earth movements,Farm,While resting, sleeping, eating or engaging in other vital activities</t>
  </si>
  <si>
    <t>X36.78</t>
  </si>
  <si>
    <t>Victim of avalanche, landslide and other earth movements,Farm,While engaged in other specified activities</t>
  </si>
  <si>
    <t>X36.79</t>
  </si>
  <si>
    <t>Victim of avalanche, landslide and other earth movements,Farm,During unspecified activity</t>
  </si>
  <si>
    <t>X36.80</t>
  </si>
  <si>
    <t>Victim of avalanche, landslide and other earth movements,Other specified places,While engaged in sports activity</t>
  </si>
  <si>
    <t>X36.81</t>
  </si>
  <si>
    <t>Victim of avalanche, landslide and other earth movements,Other specified places,While engaged in leisure activity</t>
  </si>
  <si>
    <t>X36.82</t>
  </si>
  <si>
    <t>Victim of avalanche, landslide and other earth movements,Other specified places,While working for income</t>
  </si>
  <si>
    <t>X36.83</t>
  </si>
  <si>
    <t>Victim of avalanche, landslide and other earth movements,Other specified places,While engaged in other types of work</t>
  </si>
  <si>
    <t>X36.84</t>
  </si>
  <si>
    <t>Victim of avalanche, landslide and other earth movements,Other specified places,While resting, sleeping, eating or engaging in other vital activities</t>
  </si>
  <si>
    <t>X36.88</t>
  </si>
  <si>
    <t>Victim of avalanche, landslide and other earth movements,Other specified places,While engaged in other specified activities</t>
  </si>
  <si>
    <t>X36.89</t>
  </si>
  <si>
    <t>Victim of avalanche, landslide and other earth movements,Other specified places,During unspecified activity</t>
  </si>
  <si>
    <t>X36.90</t>
  </si>
  <si>
    <t>Victim of avalanche, landslide and other earth movements,Unspecified place,While engaged in sports activity</t>
  </si>
  <si>
    <t>X36.91</t>
  </si>
  <si>
    <t>Victim of avalanche, landslide and other earth movements,Unspecified place,While engaged in leisure activity</t>
  </si>
  <si>
    <t>X36.92</t>
  </si>
  <si>
    <t>Victim of avalanche, landslide and other earth movements,Unspecified place,While working for income</t>
  </si>
  <si>
    <t>X36.93</t>
  </si>
  <si>
    <t>Victim of avalanche, landslide and other earth movements,Unspecified place,While engaged in other types of work</t>
  </si>
  <si>
    <t>X36.94</t>
  </si>
  <si>
    <t>Victim of avalanche, landslide and other earth movements,Unspecified place,While resting, sleeping, eating or engaging in other vital activities</t>
  </si>
  <si>
    <t>X36.98</t>
  </si>
  <si>
    <t>Victim of avalanche, landslide and other earth movements,Unspecified place,While engaged in other specified activities</t>
  </si>
  <si>
    <t>X36.99</t>
  </si>
  <si>
    <t>Victim of avalanche, landslide and other earth movements,Unspecified place,During unspecified activity</t>
  </si>
  <si>
    <t>X37</t>
  </si>
  <si>
    <t>Victim of cataclysmic storm</t>
  </si>
  <si>
    <t>X37.00</t>
  </si>
  <si>
    <t>Victim of cataclysmic storm, Home,While engaged in sports activity</t>
  </si>
  <si>
    <t>X37.01</t>
  </si>
  <si>
    <t>Victim of cataclysmic storm, Home,While engaged in leisure activity</t>
  </si>
  <si>
    <t>X37.02</t>
  </si>
  <si>
    <t>Victim of cataclysmic storm, Home,While working for income</t>
  </si>
  <si>
    <t>X37.03</t>
  </si>
  <si>
    <t>Victim of cataclysmic storm, Home,While engaged in other types of work</t>
  </si>
  <si>
    <t>X37.04</t>
  </si>
  <si>
    <t>Victim of cataclysmic storm, Home,While resting, sleeping, eating or engaging in other vital activities</t>
  </si>
  <si>
    <t>X37.08</t>
  </si>
  <si>
    <t>Victim of cataclysmic storm, Home,While engaged in other specified activities</t>
  </si>
  <si>
    <t>X37.09</t>
  </si>
  <si>
    <t>Victim of cataclysmic storm, Home,During unspecified activity</t>
  </si>
  <si>
    <t>X37.10</t>
  </si>
  <si>
    <t>Victim of cataclysmic storm, Residential institution,While engaged in sports activity</t>
  </si>
  <si>
    <t>X37.11</t>
  </si>
  <si>
    <t>Victim of cataclysmic storm, Residential institution,While engaged in leisure activity</t>
  </si>
  <si>
    <t>X37.12</t>
  </si>
  <si>
    <t>Victim of cataclysmic storm, Residential institution,While working for income</t>
  </si>
  <si>
    <t>X37.13</t>
  </si>
  <si>
    <t>Victim of cataclysmic storm, Residential institution,While engaged in other types of work</t>
  </si>
  <si>
    <t>X37.14</t>
  </si>
  <si>
    <t>Victim of cataclysmic storm, Residential institution,While resting, sleeping, eating or engaging in other vital activities</t>
  </si>
  <si>
    <t>X37.18</t>
  </si>
  <si>
    <t>Victim of cataclysmic storm, Residential institution,While engaged in other specified activities</t>
  </si>
  <si>
    <t>X37.19</t>
  </si>
  <si>
    <t>Victim of cataclysmic storm, Residential institution,During unspecified activity</t>
  </si>
  <si>
    <t>X37.20</t>
  </si>
  <si>
    <t>Victim of cataclysmic storm, School, other institution and public administrative area,While engaged in sports activity</t>
  </si>
  <si>
    <t>X37.21</t>
  </si>
  <si>
    <t>Victim of cataclysmic storm, School, other institution and public administrative area,While engaged in leisure activity</t>
  </si>
  <si>
    <t>X37.22</t>
  </si>
  <si>
    <t>Victim of cataclysmic storm, School, other institution and public administrative area,While working for income</t>
  </si>
  <si>
    <t>X37.23</t>
  </si>
  <si>
    <t>Victim of cataclysmic storm, School, other institution and public administrative area,While engaged in other types of work</t>
  </si>
  <si>
    <t>X37.24</t>
  </si>
  <si>
    <t>Victim of cataclysmic storm, School, other institution and public administrative area,While resting, sleeping, eating or engaging in other vital activities</t>
  </si>
  <si>
    <t>X37.28</t>
  </si>
  <si>
    <t>Victim of cataclysmic storm, School, other institution and public administrative area,While engaged in other specified activities</t>
  </si>
  <si>
    <t>X37.29</t>
  </si>
  <si>
    <t>Victim of cataclysmic storm, School, other institution and public administrative area,During unspecified activity</t>
  </si>
  <si>
    <t>X37.30</t>
  </si>
  <si>
    <t>Victim of cataclysmic storm, Sports and athletics area,While engaged in sports activity</t>
  </si>
  <si>
    <t>X37.31</t>
  </si>
  <si>
    <t>Victim of cataclysmic storm, Sports and athletics area,While engaged in leisure activity</t>
  </si>
  <si>
    <t>X37.32</t>
  </si>
  <si>
    <t>Victim of cataclysmic storm, Sports and athletics area,While working for income</t>
  </si>
  <si>
    <t>X37.33</t>
  </si>
  <si>
    <t>Victim of cataclysmic storm, Sports and athletics area,While engaged in other types of work</t>
  </si>
  <si>
    <t>X37.34</t>
  </si>
  <si>
    <t>Victim of cataclysmic storm, Sports and athletics area,While resting, sleeping, eating or engaging in other vital activities</t>
  </si>
  <si>
    <t>X37.38</t>
  </si>
  <si>
    <t>Victim of cataclysmic storm, Sports and athletics area,While engaged in other specified activities</t>
  </si>
  <si>
    <t>X37.39</t>
  </si>
  <si>
    <t>Victim of cataclysmic storm, Sports and athletics area,During unspecified activity</t>
  </si>
  <si>
    <t>X37.40</t>
  </si>
  <si>
    <t>Victim of cataclysmic storm, Street and highway,While engaged in sports activity</t>
  </si>
  <si>
    <t>X37.41</t>
  </si>
  <si>
    <t>Victim of cataclysmic storm, Street and highway,While engaged in leisure activity</t>
  </si>
  <si>
    <t>X37.42</t>
  </si>
  <si>
    <t>Victim of cataclysmic storm, Street and highway,While working for income</t>
  </si>
  <si>
    <t>X37.43</t>
  </si>
  <si>
    <t>Victim of cataclysmic storm, Street and highway,While engaged in other types of work</t>
  </si>
  <si>
    <t>X37.44</t>
  </si>
  <si>
    <t>Victim of cataclysmic storm, Street and highway,While resting, sleeping, eating or engaging in other vital activities</t>
  </si>
  <si>
    <t>X37.48</t>
  </si>
  <si>
    <t>Victim of cataclysmic storm, Street and highway,While engaged in other specified activities</t>
  </si>
  <si>
    <t>X37.49</t>
  </si>
  <si>
    <t>Victim of cataclysmic storm, Street and highway,During unspecified activity</t>
  </si>
  <si>
    <t>X37.50</t>
  </si>
  <si>
    <t>Victim of cataclysmic storm, Trade and service area,While engaged in sports activity</t>
  </si>
  <si>
    <t>X37.51</t>
  </si>
  <si>
    <t>Victim of cataclysmic storm, Trade and service area,While engaged in leisure activity</t>
  </si>
  <si>
    <t>X37.52</t>
  </si>
  <si>
    <t>Victim of cataclysmic storm, Trade and service area,While working for income</t>
  </si>
  <si>
    <t>X37.53</t>
  </si>
  <si>
    <t>Victim of cataclysmic storm, Trade and service area,While engaged in other types of work</t>
  </si>
  <si>
    <t>X37.54</t>
  </si>
  <si>
    <t>Victim of cataclysmic storm, Trade and service area,While resting, sleeping, eating or engaging in other vital activities</t>
  </si>
  <si>
    <t>X37.58</t>
  </si>
  <si>
    <t>Victim of cataclysmic storm, Trade and service area,While engaged in other specified activities</t>
  </si>
  <si>
    <t>X37.59</t>
  </si>
  <si>
    <t>Victim of cataclysmic storm, Trade and service area,During unspecified activity</t>
  </si>
  <si>
    <t>X37.60</t>
  </si>
  <si>
    <t>Victim of cataclysmic storm, Industrial and construction area,While engaged in sports activity</t>
  </si>
  <si>
    <t>X37.61</t>
  </si>
  <si>
    <t>Victim of cataclysmic storm, Industrial and construction area,While engaged in leisure activity</t>
  </si>
  <si>
    <t>X37.62</t>
  </si>
  <si>
    <t>Victim of cataclysmic storm, Industrial and construction area,While working for income</t>
  </si>
  <si>
    <t>X37.63</t>
  </si>
  <si>
    <t>Victim of cataclysmic storm, Industrial and construction area,While engaged in other types of work</t>
  </si>
  <si>
    <t>X37.64</t>
  </si>
  <si>
    <t>Victim of cataclysmic storm, Industrial and construction area,While resting, sleeping, eating or engaging in other vital activities</t>
  </si>
  <si>
    <t>X37.68</t>
  </si>
  <si>
    <t>Victim of cataclysmic storm, Industrial and construction area,While engaged in other specified activities</t>
  </si>
  <si>
    <t>X37.69</t>
  </si>
  <si>
    <t>Victim of cataclysmic storm, Industrial and construction area,During unspecified activity</t>
  </si>
  <si>
    <t>X37.70</t>
  </si>
  <si>
    <t>Victim of cataclysmic storm, Farm,While engaged in sports activity</t>
  </si>
  <si>
    <t>X37.71</t>
  </si>
  <si>
    <t>Victim of cataclysmic storm, Farm,While engaged in leisure activity</t>
  </si>
  <si>
    <t>X37.72</t>
  </si>
  <si>
    <t>Victim of cataclysmic storm, Farm,While working for income</t>
  </si>
  <si>
    <t>X37.73</t>
  </si>
  <si>
    <t>Victim of cataclysmic storm, Farm,While engaged in other types of work</t>
  </si>
  <si>
    <t>X37.74</t>
  </si>
  <si>
    <t>Victim of cataclysmic storm, Farm,While resting, sleeping, eating or engaging in other vital activities</t>
  </si>
  <si>
    <t>X37.78</t>
  </si>
  <si>
    <t>Victim of cataclysmic storm, Farm,While engaged in other specified activities</t>
  </si>
  <si>
    <t>X37.79</t>
  </si>
  <si>
    <t>Victim of cataclysmic storm, Farm,During unspecified activity</t>
  </si>
  <si>
    <t>X37.80</t>
  </si>
  <si>
    <t>Victim of cataclysmic storm, Other specified places,While engaged in sports activity</t>
  </si>
  <si>
    <t>X37.81</t>
  </si>
  <si>
    <t>Victim of cataclysmic storm, Other specified places,While engaged in leisure activity</t>
  </si>
  <si>
    <t>X37.82</t>
  </si>
  <si>
    <t>Victim of cataclysmic storm, Other specified places,While working for income</t>
  </si>
  <si>
    <t>X37.83</t>
  </si>
  <si>
    <t>Victim of cataclysmic storm, Other specified places,While engaged in other types of work</t>
  </si>
  <si>
    <t>X37.84</t>
  </si>
  <si>
    <t>Victim of cataclysmic storm, Other specified places,While resting, sleeping, eating or engaging in other vital activities</t>
  </si>
  <si>
    <t>X37.88</t>
  </si>
  <si>
    <t>Victim of cataclysmic storm, Other specified places,While engaged in other specified activities</t>
  </si>
  <si>
    <t>X37.89</t>
  </si>
  <si>
    <t>Victim of cataclysmic storm, Other specified places,During unspecified activity</t>
  </si>
  <si>
    <t>X37.90</t>
  </si>
  <si>
    <t>Victim of cataclysmic storm, Unspecified place,While engaged in sports activity</t>
  </si>
  <si>
    <t>X37.91</t>
  </si>
  <si>
    <t>Victim of cataclysmic storm, Unspecified place,While engaged in leisure activity</t>
  </si>
  <si>
    <t>X37.92</t>
  </si>
  <si>
    <t>Victim of cataclysmic storm, Unspecified place,While working for income</t>
  </si>
  <si>
    <t>X37.93</t>
  </si>
  <si>
    <t>Victim of cataclysmic storm, Unspecified place,While engaged in other types of work</t>
  </si>
  <si>
    <t>X37.94</t>
  </si>
  <si>
    <t>Victim of cataclysmic storm, Unspecified place,While resting, sleeping, eating or engaging in other vital activities</t>
  </si>
  <si>
    <t>X37.98</t>
  </si>
  <si>
    <t>Victim of cataclysmic storm, Unspecified place,While engaged in other specified activities</t>
  </si>
  <si>
    <t>X37.99</t>
  </si>
  <si>
    <t>Victim of cataclysmic storm, Unspecified place,During unspecified activity</t>
  </si>
  <si>
    <t>X38</t>
  </si>
  <si>
    <t>Victim of flood</t>
  </si>
  <si>
    <t>X38.00</t>
  </si>
  <si>
    <t>Victim of flood ,Home,While engaged in sports activity</t>
  </si>
  <si>
    <t>X38.01</t>
  </si>
  <si>
    <t>Victim of flood ,Home,While engaged in leisure activity</t>
  </si>
  <si>
    <t>X38.02</t>
  </si>
  <si>
    <t>Victim of flood ,Home,While working for income</t>
  </si>
  <si>
    <t>X38.03</t>
  </si>
  <si>
    <t>Victim of flood ,Home,While engaged in other types of work</t>
  </si>
  <si>
    <t>X38.04</t>
  </si>
  <si>
    <t>Victim of flood ,Home,While resting, sleeping, eating or engaging in other vital activities</t>
  </si>
  <si>
    <t>X38.08</t>
  </si>
  <si>
    <t>Victim of flood ,Home,While engaged in other specified activities</t>
  </si>
  <si>
    <t>X38.09</t>
  </si>
  <si>
    <t>Victim of flood ,Home,During unspecified activity</t>
  </si>
  <si>
    <t>X38.10</t>
  </si>
  <si>
    <t>Victim of flood ,Residential institution,While engaged in sports activity</t>
  </si>
  <si>
    <t>X38.11</t>
  </si>
  <si>
    <t>Victim of flood ,Residential institution,While engaged in leisure activity</t>
  </si>
  <si>
    <t>X38.12</t>
  </si>
  <si>
    <t>Victim of flood ,Residential institution,While working for income</t>
  </si>
  <si>
    <t>X38.13</t>
  </si>
  <si>
    <t>Victim of flood ,Residential institution,While engaged in other types of work</t>
  </si>
  <si>
    <t>X38.14</t>
  </si>
  <si>
    <t>Victim of flood ,Residential institution,While resting, sleeping, eating or engaging in other vital activities</t>
  </si>
  <si>
    <t>X38.18</t>
  </si>
  <si>
    <t>Victim of flood ,Residential institution,While engaged in other specified activities</t>
  </si>
  <si>
    <t>X38.19</t>
  </si>
  <si>
    <t>Victim of flood ,Residential institution,During unspecified activity</t>
  </si>
  <si>
    <t>X38.20</t>
  </si>
  <si>
    <t>Victim of flood ,School, other institution and public administrative area,While engaged in sports activity</t>
  </si>
  <si>
    <t>X38.21</t>
  </si>
  <si>
    <t>Victim of flood ,School, other institution and public administrative area,While engaged in leisure activity</t>
  </si>
  <si>
    <t>X38.22</t>
  </si>
  <si>
    <t>Victim of flood ,School, other institution and public administrative area,While working for income</t>
  </si>
  <si>
    <t>X38.23</t>
  </si>
  <si>
    <t>Victim of flood ,School, other institution and public administrative area,While engaged in other types of work</t>
  </si>
  <si>
    <t>X38.24</t>
  </si>
  <si>
    <t>Victim of flood ,School, other institution and public administrative area,While resting, sleeping, eating or engaging in other vital activities</t>
  </si>
  <si>
    <t>X38.28</t>
  </si>
  <si>
    <t>Victim of flood ,School, other institution and public administrative area,While engaged in other specified activities</t>
  </si>
  <si>
    <t>X38.29</t>
  </si>
  <si>
    <t>Victim of flood ,School, other institution and public administrative area,During unspecified activity</t>
  </si>
  <si>
    <t>X38.30</t>
  </si>
  <si>
    <t>Victim of flood ,Sports and athletics area,While engaged in sports activity</t>
  </si>
  <si>
    <t>X38.31</t>
  </si>
  <si>
    <t>Victim of flood ,Sports and athletics area,While engaged in leisure activity</t>
  </si>
  <si>
    <t>X38.32</t>
  </si>
  <si>
    <t>Victim of flood ,Sports and athletics area,While working for income</t>
  </si>
  <si>
    <t>X38.33</t>
  </si>
  <si>
    <t>Victim of flood ,Sports and athletics area,While engaged in other types of work</t>
  </si>
  <si>
    <t>X38.34</t>
  </si>
  <si>
    <t>Victim of flood ,Sports and athletics area,While resting, sleeping, eating or engaging in other vital activities</t>
  </si>
  <si>
    <t>X38.38</t>
  </si>
  <si>
    <t>Victim of flood ,Sports and athletics area,While engaged in other specified activities</t>
  </si>
  <si>
    <t>X38.39</t>
  </si>
  <si>
    <t>Victim of flood ,Sports and athletics area,During unspecified activity</t>
  </si>
  <si>
    <t>X38.40</t>
  </si>
  <si>
    <t>Victim of flood ,Street and highway,While engaged in sports activity</t>
  </si>
  <si>
    <t>X38.41</t>
  </si>
  <si>
    <t>Victim of flood ,Street and highway,While engaged in leisure activity</t>
  </si>
  <si>
    <t>X38.42</t>
  </si>
  <si>
    <t>Victim of flood ,Street and highway,While working for income</t>
  </si>
  <si>
    <t>X38.43</t>
  </si>
  <si>
    <t>Victim of flood ,Street and highway,While engaged in other types of work</t>
  </si>
  <si>
    <t>X38.44</t>
  </si>
  <si>
    <t>Victim of flood ,Street and highway,While resting, sleeping, eating or engaging in other vital activities</t>
  </si>
  <si>
    <t>X38.48</t>
  </si>
  <si>
    <t>Victim of flood ,Street and highway,While engaged in other specified activities</t>
  </si>
  <si>
    <t>X38.49</t>
  </si>
  <si>
    <t>Victim of flood ,Street and highway,During unspecified activity</t>
  </si>
  <si>
    <t>X38.50</t>
  </si>
  <si>
    <t>Victim of flood ,Trade and service area,While engaged in sports activity</t>
  </si>
  <si>
    <t>X38.51</t>
  </si>
  <si>
    <t>Victim of flood ,Trade and service area,While engaged in leisure activity</t>
  </si>
  <si>
    <t>X38.52</t>
  </si>
  <si>
    <t>Victim of flood ,Trade and service area,While working for income</t>
  </si>
  <si>
    <t>X38.53</t>
  </si>
  <si>
    <t>Victim of flood ,Trade and service area,While engaged in other types of work</t>
  </si>
  <si>
    <t>X38.54</t>
  </si>
  <si>
    <t>Victim of flood ,Trade and service area,While resting, sleeping, eating or engaging in other vital activities</t>
  </si>
  <si>
    <t>X38.58</t>
  </si>
  <si>
    <t>Victim of flood ,Trade and service area,While engaged in other specified activities</t>
  </si>
  <si>
    <t>X38.59</t>
  </si>
  <si>
    <t>Victim of flood ,Trade and service area,During unspecified activity</t>
  </si>
  <si>
    <t>X38.60</t>
  </si>
  <si>
    <t>Victim of flood ,Industrial and construction area,While engaged in sports activity</t>
  </si>
  <si>
    <t>X38.61</t>
  </si>
  <si>
    <t>Victim of flood ,Industrial and construction area,While engaged in leisure activity</t>
  </si>
  <si>
    <t>X38.62</t>
  </si>
  <si>
    <t>Victim of flood ,Industrial and construction area,While working for income</t>
  </si>
  <si>
    <t>X38.63</t>
  </si>
  <si>
    <t>Victim of flood ,Industrial and construction area,While engaged in other types of work</t>
  </si>
  <si>
    <t>X38.64</t>
  </si>
  <si>
    <t>Victim of flood ,Industrial and construction area,While resting, sleeping, eating or engaging in other vital activities</t>
  </si>
  <si>
    <t>X38.68</t>
  </si>
  <si>
    <t>Victim of flood ,Industrial and construction area,While engaged in other specified activities</t>
  </si>
  <si>
    <t>X38.69</t>
  </si>
  <si>
    <t>Victim of flood ,Industrial and construction area,During unspecified activity</t>
  </si>
  <si>
    <t>X38.70</t>
  </si>
  <si>
    <t>Victim of flood ,Farm,While engaged in sports activity</t>
  </si>
  <si>
    <t>X38.71</t>
  </si>
  <si>
    <t>Victim of flood ,Farm,While engaged in leisure activity</t>
  </si>
  <si>
    <t>X38.72</t>
  </si>
  <si>
    <t>Victim of flood ,Farm,While working for income</t>
  </si>
  <si>
    <t>X38.73</t>
  </si>
  <si>
    <t>Victim of flood ,Farm,While engaged in other types of work</t>
  </si>
  <si>
    <t>X38.74</t>
  </si>
  <si>
    <t>Victim of flood ,Farm,While resting, sleeping, eating or engaging in other vital activities</t>
  </si>
  <si>
    <t>X38.78</t>
  </si>
  <si>
    <t>Victim of flood ,Farm,While engaged in other specified activities</t>
  </si>
  <si>
    <t>X38.79</t>
  </si>
  <si>
    <t>Victim of flood ,Farm,During unspecified activity</t>
  </si>
  <si>
    <t>X38.80</t>
  </si>
  <si>
    <t>Victim of flood ,Other specified places,While engaged in sports activity</t>
  </si>
  <si>
    <t>X38.81</t>
  </si>
  <si>
    <t>Victim of flood ,Other specified places,While engaged in leisure activity</t>
  </si>
  <si>
    <t>X38.82</t>
  </si>
  <si>
    <t>Victim of flood ,Other specified places,While working for income</t>
  </si>
  <si>
    <t>X38.83</t>
  </si>
  <si>
    <t>Victim of flood ,Other specified places,While engaged in other types of work</t>
  </si>
  <si>
    <t>X38.84</t>
  </si>
  <si>
    <t>Victim of flood ,Other specified places,While resting, sleeping, eating or engaging in other vital activities</t>
  </si>
  <si>
    <t>X38.88</t>
  </si>
  <si>
    <t>Victim of flood ,Other specified places,While engaged in other specified activities</t>
  </si>
  <si>
    <t>X38.89</t>
  </si>
  <si>
    <t>Victim of flood ,Other specified places,During unspecified activity</t>
  </si>
  <si>
    <t>X38.90</t>
  </si>
  <si>
    <t>Victim of flood ,Unspecified place,While engaged in sports activity</t>
  </si>
  <si>
    <t>X38.91</t>
  </si>
  <si>
    <t>Victim of flood ,Unspecified place,While engaged in leisure activity</t>
  </si>
  <si>
    <t>X38.92</t>
  </si>
  <si>
    <t>Victim of flood ,Unspecified place,While working for income</t>
  </si>
  <si>
    <t>X38.93</t>
  </si>
  <si>
    <t>Victim of flood ,Unspecified place,While engaged in other types of work</t>
  </si>
  <si>
    <t>X38.94</t>
  </si>
  <si>
    <t>Victim of flood ,Unspecified place,While resting, sleeping, eating or engaging in other vital activities</t>
  </si>
  <si>
    <t>X38.98</t>
  </si>
  <si>
    <t>Victim of flood ,Unspecified place,While engaged in other specified activities</t>
  </si>
  <si>
    <t>X38.99</t>
  </si>
  <si>
    <t>Victim of flood ,Unspecified place,During unspecified activity</t>
  </si>
  <si>
    <t>X39</t>
  </si>
  <si>
    <t>Exposure to other and unspecified forces of nature</t>
  </si>
  <si>
    <t>X39.00</t>
  </si>
  <si>
    <t>Exposure to other and unspecified forces of nature,Home,While engaged in sports activity</t>
  </si>
  <si>
    <t>X39.01</t>
  </si>
  <si>
    <t>Exposure to other and unspecified forces of nature,Home,While engaged in leisure activity</t>
  </si>
  <si>
    <t>X39.02</t>
  </si>
  <si>
    <t>Exposure to other and unspecified forces of nature,Home,While working for income</t>
  </si>
  <si>
    <t>X39.03</t>
  </si>
  <si>
    <t>Exposure to other and unspecified forces of nature,Home,While engaged in other types of work</t>
  </si>
  <si>
    <t>X39.04</t>
  </si>
  <si>
    <t>Exposure to other and unspecified forces of nature,Home,While resting, sleeping, eating or engaging in other vital activities</t>
  </si>
  <si>
    <t>X39.08</t>
  </si>
  <si>
    <t>Exposure to other and unspecified forces of nature,Home,While engaged in other specified activities</t>
  </si>
  <si>
    <t>X39.09</t>
  </si>
  <si>
    <t>Exposure to other and unspecified forces of nature,Home,During unspecified activity</t>
  </si>
  <si>
    <t>X39.10</t>
  </si>
  <si>
    <t>Exposure to other and unspecified forces of nature,Residential institution,While engaged in sports activity</t>
  </si>
  <si>
    <t>X39.11</t>
  </si>
  <si>
    <t>Exposure to other and unspecified forces of nature,Residential institution,While engaged in leisure activity</t>
  </si>
  <si>
    <t>X39.12</t>
  </si>
  <si>
    <t>Exposure to other and unspecified forces of nature,Residential institution,While working for income</t>
  </si>
  <si>
    <t>X39.13</t>
  </si>
  <si>
    <t>Exposure to other and unspecified forces of nature,Residential institution,While engaged in other types of work</t>
  </si>
  <si>
    <t>X39.14</t>
  </si>
  <si>
    <t>Exposure to other and unspecified forces of nature,Residential institution,While resting, sleeping, eating or engaging in other vital activities</t>
  </si>
  <si>
    <t>X39.18</t>
  </si>
  <si>
    <t>Exposure to other and unspecified forces of nature,Residential institution,While engaged in other specified activities</t>
  </si>
  <si>
    <t>X39.19</t>
  </si>
  <si>
    <t>Exposure to other and unspecified forces of nature,Residential institution,During unspecified activity</t>
  </si>
  <si>
    <t>X39.20</t>
  </si>
  <si>
    <t>Exposure to other and unspecified forces of nature,School, other institution and public administrative area,While engaged in sports activity</t>
  </si>
  <si>
    <t>X39.21</t>
  </si>
  <si>
    <t>Exposure to other and unspecified forces of nature,School, other institution and public administrative area,While engaged in leisure activity</t>
  </si>
  <si>
    <t>X39.22</t>
  </si>
  <si>
    <t>Exposure to other and unspecified forces of nature,School, other institution and public administrative area,While working for income</t>
  </si>
  <si>
    <t>X39.23</t>
  </si>
  <si>
    <t>Exposure to other and unspecified forces of nature,School, other institution and public administrative area,While engaged in other types of work</t>
  </si>
  <si>
    <t>X39.24</t>
  </si>
  <si>
    <t>Exposure to other and unspecified forces of nature,School, other institution and public administrative area,While resting, sleeping, eating or engaging in other vital activities</t>
  </si>
  <si>
    <t>X39.28</t>
  </si>
  <si>
    <t>Exposure to other and unspecified forces of nature,School, other institution and public administrative area,While engaged in other specified activities</t>
  </si>
  <si>
    <t>X39.29</t>
  </si>
  <si>
    <t>Exposure to other and unspecified forces of nature,School, other institution and public administrative area,During unspecified activity</t>
  </si>
  <si>
    <t>X39.30</t>
  </si>
  <si>
    <t>Exposure to other and unspecified forces of nature,Sports and athletics area,While engaged in sports activity</t>
  </si>
  <si>
    <t>X39.31</t>
  </si>
  <si>
    <t>Exposure to other and unspecified forces of nature,Sports and athletics area,While engaged in leisure activity</t>
  </si>
  <si>
    <t>X39.32</t>
  </si>
  <si>
    <t>Exposure to other and unspecified forces of nature,Sports and athletics area,While working for income</t>
  </si>
  <si>
    <t>X39.33</t>
  </si>
  <si>
    <t>Exposure to other and unspecified forces of nature,Sports and athletics area,While engaged in other types of work</t>
  </si>
  <si>
    <t>X39.34</t>
  </si>
  <si>
    <t>Exposure to other and unspecified forces of nature,Sports and athletics area,While resting, sleeping, eating or engaging in other vital activities</t>
  </si>
  <si>
    <t>X39.38</t>
  </si>
  <si>
    <t>Exposure to other and unspecified forces of nature,Sports and athletics area,While engaged in other specified activities</t>
  </si>
  <si>
    <t>X39.39</t>
  </si>
  <si>
    <t>Exposure to other and unspecified forces of nature,Sports and athletics area,During unspecified activity</t>
  </si>
  <si>
    <t>X39.40</t>
  </si>
  <si>
    <t>Exposure to other and unspecified forces of nature,Street and highway,While engaged in sports activity</t>
  </si>
  <si>
    <t>X39.41</t>
  </si>
  <si>
    <t>Exposure to other and unspecified forces of nature,Street and highway,While engaged in leisure activity</t>
  </si>
  <si>
    <t>X39.42</t>
  </si>
  <si>
    <t>Exposure to other and unspecified forces of nature,Street and highway,While working for income</t>
  </si>
  <si>
    <t>X39.43</t>
  </si>
  <si>
    <t>Exposure to other and unspecified forces of nature,Street and highway,While engaged in other types of work</t>
  </si>
  <si>
    <t>X39.44</t>
  </si>
  <si>
    <t>Exposure to other and unspecified forces of nature,Street and highway,While resting, sleeping, eating or engaging in other vital activities</t>
  </si>
  <si>
    <t>X39.48</t>
  </si>
  <si>
    <t>Exposure to other and unspecified forces of nature,Street and highway,While engaged in other specified activities</t>
  </si>
  <si>
    <t>X39.49</t>
  </si>
  <si>
    <t>Exposure to other and unspecified forces of nature,Street and highway,During unspecified activity</t>
  </si>
  <si>
    <t>X39.50</t>
  </si>
  <si>
    <t>Exposure to other and unspecified forces of nature,Trade and service area,While engaged in sports activity</t>
  </si>
  <si>
    <t>X39.51</t>
  </si>
  <si>
    <t>Exposure to other and unspecified forces of nature,Trade and service area,While engaged in leisure activity</t>
  </si>
  <si>
    <t>X39.52</t>
  </si>
  <si>
    <t>Exposure to other and unspecified forces of nature,Trade and service area,While working for income</t>
  </si>
  <si>
    <t>X39.53</t>
  </si>
  <si>
    <t>Exposure to other and unspecified forces of nature,Trade and service area,While engaged in other types of work</t>
  </si>
  <si>
    <t>X39.54</t>
  </si>
  <si>
    <t>Exposure to other and unspecified forces of nature,Trade and service area,While resting, sleeping, eating or engaging in other vital activities</t>
  </si>
  <si>
    <t>X39.58</t>
  </si>
  <si>
    <t>Exposure to other and unspecified forces of nature,Trade and service area,While engaged in other specified activities</t>
  </si>
  <si>
    <t>X39.59</t>
  </si>
  <si>
    <t>Exposure to other and unspecified forces of nature,Trade and service area,During unspecified activity</t>
  </si>
  <si>
    <t>X39.60</t>
  </si>
  <si>
    <t>Exposure to other and unspecified forces of nature,Industrial and construction area,While engaged in sports activity</t>
  </si>
  <si>
    <t>X39.61</t>
  </si>
  <si>
    <t>Exposure to other and unspecified forces of nature,Industrial and construction area,While engaged in leisure activity</t>
  </si>
  <si>
    <t>X39.62</t>
  </si>
  <si>
    <t>Exposure to other and unspecified forces of nature,Industrial and construction area,While working for income</t>
  </si>
  <si>
    <t>X39.63</t>
  </si>
  <si>
    <t>Exposure to other and unspecified forces of nature,Industrial and construction area,While engaged in other types of work</t>
  </si>
  <si>
    <t>X39.64</t>
  </si>
  <si>
    <t>Exposure to other and unspecified forces of nature,Industrial and construction area,While resting, sleeping, eating or engaging in other vital activities</t>
  </si>
  <si>
    <t>X39.68</t>
  </si>
  <si>
    <t>Exposure to other and unspecified forces of nature,Industrial and construction area,While engaged in other specified activities</t>
  </si>
  <si>
    <t>X39.69</t>
  </si>
  <si>
    <t>Exposure to other and unspecified forces of nature,Industrial and construction area,During unspecified activity</t>
  </si>
  <si>
    <t>X39.70</t>
  </si>
  <si>
    <t>Exposure to other and unspecified forces of nature,Farm,While engaged in sports activity</t>
  </si>
  <si>
    <t>X39.71</t>
  </si>
  <si>
    <t>Exposure to other and unspecified forces of nature,Farm,While engaged in leisure activity</t>
  </si>
  <si>
    <t>X39.72</t>
  </si>
  <si>
    <t>Exposure to other and unspecified forces of nature,Farm,While working for income</t>
  </si>
  <si>
    <t>X39.73</t>
  </si>
  <si>
    <t>Exposure to other and unspecified forces of nature,Farm,While engaged in other types of work</t>
  </si>
  <si>
    <t>X39.74</t>
  </si>
  <si>
    <t>Exposure to other and unspecified forces of nature,Farm,While resting, sleeping, eating or engaging in other vital activities</t>
  </si>
  <si>
    <t>X39.78</t>
  </si>
  <si>
    <t>Exposure to other and unspecified forces of nature,Farm,While engaged in other specified activities</t>
  </si>
  <si>
    <t>X39.79</t>
  </si>
  <si>
    <t>Exposure to other and unspecified forces of nature,Farm,During unspecified activity</t>
  </si>
  <si>
    <t>X39.80</t>
  </si>
  <si>
    <t>Exposure to other and unspecified forces of nature,Other specified places,While engaged in sports activity</t>
  </si>
  <si>
    <t>X39.81</t>
  </si>
  <si>
    <t>Exposure to other and unspecified forces of nature,Other specified places,While engaged in leisure activity</t>
  </si>
  <si>
    <t>X39.82</t>
  </si>
  <si>
    <t>Exposure to other and unspecified forces of nature,Other specified places,While working for income</t>
  </si>
  <si>
    <t>X39.83</t>
  </si>
  <si>
    <t>Exposure to other and unspecified forces of nature,Other specified places,While engaged in other types of work</t>
  </si>
  <si>
    <t>X39.84</t>
  </si>
  <si>
    <t>Exposure to other and unspecified forces of nature,Other specified places,While resting, sleeping, eating or engaging in other vital activities</t>
  </si>
  <si>
    <t>X39.88</t>
  </si>
  <si>
    <t>Exposure to other and unspecified forces of nature,Other specified places,While engaged in other specified activities</t>
  </si>
  <si>
    <t>X39.89</t>
  </si>
  <si>
    <t>Exposure to other and unspecified forces of nature,Other specified places,During unspecified activity</t>
  </si>
  <si>
    <t>X39.90</t>
  </si>
  <si>
    <t>Exposure to other and unspecified forces of nature,Unspecified place,While engaged in sports activity</t>
  </si>
  <si>
    <t>X39.91</t>
  </si>
  <si>
    <t>Exposure to other and unspecified forces of nature,Unspecified place,While engaged in leisure activity</t>
  </si>
  <si>
    <t>X39.92</t>
  </si>
  <si>
    <t>Exposure to other and unspecified forces of nature,Unspecified place,While working for income</t>
  </si>
  <si>
    <t>X39.93</t>
  </si>
  <si>
    <t>Exposure to other and unspecified forces of nature,Unspecified place,While engaged in other types of work</t>
  </si>
  <si>
    <t>X39.94</t>
  </si>
  <si>
    <t>Exposure to other and unspecified forces of nature,Unspecified place,While resting, sleeping, eating or engaging in other vital activities</t>
  </si>
  <si>
    <t>X39.98</t>
  </si>
  <si>
    <t>Exposure to other and unspecified forces of nature,Unspecified place,While engaged in other specified activities</t>
  </si>
  <si>
    <t>X39.99</t>
  </si>
  <si>
    <t>Exposure to other and unspecified forces of nature,Unspecified place,During unspecified activity</t>
  </si>
  <si>
    <t>X40</t>
  </si>
  <si>
    <t>Accidental poisoning by and exposure to nonopioid analgesics, antipyretics and antirheumatics</t>
  </si>
  <si>
    <t>X40.00</t>
  </si>
  <si>
    <t>Accidental poisoning by and exposure to nonopioid analgesics, antipyretics and antirheumatics, Home,While engaged in sports activity</t>
  </si>
  <si>
    <t>X40.01</t>
  </si>
  <si>
    <t>Accidental poisoning by and exposure to nonopioid analgesics, antipyretics and antirheumatics, Home,While engaged in leisure activity</t>
  </si>
  <si>
    <t>X40.02</t>
  </si>
  <si>
    <t>Accidental poisoning by and exposure to nonopioid analgesics, antipyretics and antirheumatics, Home,While working for income</t>
  </si>
  <si>
    <t>X40.03</t>
  </si>
  <si>
    <t>Accidental poisoning by and exposure to nonopioid analgesics, antipyretics and antirheumatics, Home,While engaged in other types of work</t>
  </si>
  <si>
    <t>X40.04</t>
  </si>
  <si>
    <t>Accidental poisoning by and exposure to nonopioid analgesics, antipyretics and antirheumatics, Home,While resting, sleeping, eating or engaging in other vital activities</t>
  </si>
  <si>
    <t>X40.08</t>
  </si>
  <si>
    <t>Accidental poisoning by and exposure to nonopioid analgesics, antipyretics and antirheumatics, Home,While engaged in other specified activities</t>
  </si>
  <si>
    <t>X40.09</t>
  </si>
  <si>
    <t>Accidental poisoning by and exposure to nonopioid analgesics, antipyretics and antirheumatics, Home,During unspecified activity</t>
  </si>
  <si>
    <t>X40.10</t>
  </si>
  <si>
    <t>Accidental poisoning by and exposure to nonopioid analgesics, antipyretics and antirheumatics, Residential institution,While engaged in sports activity</t>
  </si>
  <si>
    <t>X40.11</t>
  </si>
  <si>
    <t>Accidental poisoning by and exposure to nonopioid analgesics, antipyretics and antirheumatics, Residential institution,While engaged in leisure activity</t>
  </si>
  <si>
    <t>X40.12</t>
  </si>
  <si>
    <t>Accidental poisoning by and exposure to nonopioid analgesics, antipyretics and antirheumatics, Residential institution,While working for income</t>
  </si>
  <si>
    <t>X40.13</t>
  </si>
  <si>
    <t>Accidental poisoning by and exposure to nonopioid analgesics, antipyretics and antirheumatics, Residential institution,While engaged in other types of work</t>
  </si>
  <si>
    <t>X40.14</t>
  </si>
  <si>
    <t>Accidental poisoning by and exposure to nonopioid analgesics, antipyretics and antirheumatics, Residential institution,While resting, sleeping, eating or engaging in other vital activities</t>
  </si>
  <si>
    <t>X40.18</t>
  </si>
  <si>
    <t>Accidental poisoning by and exposure to nonopioid analgesics, antipyretics and antirheumatics, Residential institution,While engaged in other specified activities</t>
  </si>
  <si>
    <t>X40.19</t>
  </si>
  <si>
    <t>Accidental poisoning by and exposure to nonopioid analgesics, antipyretics and antirheumatics, Residential institution,During unspecified activity</t>
  </si>
  <si>
    <t>X40.20</t>
  </si>
  <si>
    <t>Accidental poisoning by and exposure to nonopioid analgesics, antipyretics and antirheumatics, School, other institution and public administrative area,While engaged in sports activity</t>
  </si>
  <si>
    <t>X40.21</t>
  </si>
  <si>
    <t>Accidental poisoning by and exposure to nonopioid analgesics, antipyretics and antirheumatics, School, other institution and public administrative area,While engaged in leisure activity</t>
  </si>
  <si>
    <t>X40.22</t>
  </si>
  <si>
    <t>Accidental poisoning by and exposure to nonopioid analgesics, antipyretics and antirheumatics, School, other institution and public administrative area,While working for income</t>
  </si>
  <si>
    <t>X40.23</t>
  </si>
  <si>
    <t>Accidental poisoning by and exposure to nonopioid analgesics, antipyretics and antirheumatics, School, other institution and public administrative area,While engaged in other types of work</t>
  </si>
  <si>
    <t>X40.24</t>
  </si>
  <si>
    <t>Accidental poisoning by and exposure to nonopioid analgesics, antipyretics and antirheumatics, School, other institution and public administrative area,While resting, sleeping, eating or engaging in other vital activities</t>
  </si>
  <si>
    <t>X40.28</t>
  </si>
  <si>
    <t>Accidental poisoning by and exposure to nonopioid analgesics, antipyretics and antirheumatics, School, other institution and public administrative area,While engaged in other specified activities</t>
  </si>
  <si>
    <t>X40.29</t>
  </si>
  <si>
    <t>Accidental poisoning by and exposure to nonopioid analgesics, antipyretics and antirheumatics, School, other institution and public administrative area,During unspecified activity</t>
  </si>
  <si>
    <t>X40.30</t>
  </si>
  <si>
    <t>Accidental poisoning by and exposure to nonopioid analgesics, antipyretics and antirheumatics, Sports and athletics area,While engaged in sports activity</t>
  </si>
  <si>
    <t>X40.31</t>
  </si>
  <si>
    <t>Accidental poisoning by and exposure to nonopioid analgesics, antipyretics and antirheumatics, Sports and athletics area,While engaged in leisure activity</t>
  </si>
  <si>
    <t>X40.32</t>
  </si>
  <si>
    <t>Accidental poisoning by and exposure to nonopioid analgesics, antipyretics and antirheumatics, Sports and athletics area,While working for income</t>
  </si>
  <si>
    <t>X40.33</t>
  </si>
  <si>
    <t>Accidental poisoning by and exposure to nonopioid analgesics, antipyretics and antirheumatics, Sports and athletics area,While engaged in other types of work</t>
  </si>
  <si>
    <t>X40.34</t>
  </si>
  <si>
    <t>Accidental poisoning by and exposure to nonopioid analgesics, antipyretics and antirheumatics, Sports and athletics area,While resting, sleeping, eating or engaging in other vital activities</t>
  </si>
  <si>
    <t>X40.38</t>
  </si>
  <si>
    <t>Accidental poisoning by and exposure to nonopioid analgesics, antipyretics and antirheumatics, Sports and athletics area,While engaged in other specified activities</t>
  </si>
  <si>
    <t>X40.39</t>
  </si>
  <si>
    <t>Accidental poisoning by and exposure to nonopioid analgesics, antipyretics and antirheumatics, Sports and athletics area,During unspecified activity</t>
  </si>
  <si>
    <t>X40.40</t>
  </si>
  <si>
    <t>Accidental poisoning by and exposure to nonopioid analgesics, antipyretics and antirheumatics, Street and highway,While engaged in sports activity</t>
  </si>
  <si>
    <t>X40.41</t>
  </si>
  <si>
    <t>Accidental poisoning by and exposure to nonopioid analgesics, antipyretics and antirheumatics, Street and highway,While engaged in leisure activity</t>
  </si>
  <si>
    <t>X40.42</t>
  </si>
  <si>
    <t>Accidental poisoning by and exposure to nonopioid analgesics, antipyretics and antirheumatics, Street and highway,While working for income</t>
  </si>
  <si>
    <t>X40.43</t>
  </si>
  <si>
    <t>Accidental poisoning by and exposure to nonopioid analgesics, antipyretics and antirheumatics, Street and highway,While engaged in other types of work</t>
  </si>
  <si>
    <t>X40.44</t>
  </si>
  <si>
    <t>Accidental poisoning by and exposure to nonopioid analgesics, antipyretics and antirheumatics, Street and highway,While resting, sleeping, eating or engaging in other vital activities</t>
  </si>
  <si>
    <t>X40.48</t>
  </si>
  <si>
    <t>Accidental poisoning by and exposure to nonopioid analgesics, antipyretics and antirheumatics, Street and highway,While engaged in other specified activities</t>
  </si>
  <si>
    <t>X40.49</t>
  </si>
  <si>
    <t>Accidental poisoning by and exposure to nonopioid analgesics, antipyretics and antirheumatics, Street and highway,During unspecified activity</t>
  </si>
  <si>
    <t>X40.50</t>
  </si>
  <si>
    <t>Accidental poisoning by and exposure to nonopioid analgesics, antipyretics and antirheumatics, Trade and service area,While engaged in sports activity</t>
  </si>
  <si>
    <t>X40.51</t>
  </si>
  <si>
    <t>Accidental poisoning by and exposure to nonopioid analgesics, antipyretics and antirheumatics, Trade and service area,While engaged in leisure activity</t>
  </si>
  <si>
    <t>X40.52</t>
  </si>
  <si>
    <t>Accidental poisoning by and exposure to nonopioid analgesics, antipyretics and antirheumatics, Trade and service area,While working for income</t>
  </si>
  <si>
    <t>X40.53</t>
  </si>
  <si>
    <t>Accidental poisoning by and exposure to nonopioid analgesics, antipyretics and antirheumatics, Trade and service area,While engaged in other types of work</t>
  </si>
  <si>
    <t>X40.54</t>
  </si>
  <si>
    <t>Accidental poisoning by and exposure to nonopioid analgesics, antipyretics and antirheumatics, Trade and service area,While resting, sleeping, eating or engaging in other vital activities</t>
  </si>
  <si>
    <t>X40.58</t>
  </si>
  <si>
    <t>Accidental poisoning by and exposure to nonopioid analgesics, antipyretics and antirheumatics, Trade and service area,While engaged in other specified activities</t>
  </si>
  <si>
    <t>X40.59</t>
  </si>
  <si>
    <t>Accidental poisoning by and exposure to nonopioid analgesics, antipyretics and antirheumatics, Trade and service area,During unspecified activity</t>
  </si>
  <si>
    <t>X40.60</t>
  </si>
  <si>
    <t>Accidental poisoning by and exposure to nonopioid analgesics, antipyretics and antirheumatics, Industrial and construction area,While engaged in sports activity</t>
  </si>
  <si>
    <t>X40.61</t>
  </si>
  <si>
    <t>Accidental poisoning by and exposure to nonopioid analgesics, antipyretics and antirheumatics, Industrial and construction area,While engaged in leisure activity</t>
  </si>
  <si>
    <t>X40.62</t>
  </si>
  <si>
    <t>Accidental poisoning by and exposure to nonopioid analgesics, antipyretics and antirheumatics, Industrial and construction area,While working for income</t>
  </si>
  <si>
    <t>X40.63</t>
  </si>
  <si>
    <t>Accidental poisoning by and exposure to nonopioid analgesics, antipyretics and antirheumatics, Industrial and construction area,While engaged in other types of work</t>
  </si>
  <si>
    <t>X40.64</t>
  </si>
  <si>
    <t>Accidental poisoning by and exposure to nonopioid analgesics, antipyretics and antirheumatics, Industrial and construction area,While resting, sleeping, eating or engaging in other vital activities</t>
  </si>
  <si>
    <t>X40.68</t>
  </si>
  <si>
    <t>Accidental poisoning by and exposure to nonopioid analgesics, antipyretics and antirheumatics, Industrial and construction area,While engaged in other specified activities</t>
  </si>
  <si>
    <t>X40.69</t>
  </si>
  <si>
    <t>Accidental poisoning by and exposure to nonopioid analgesics, antipyretics and antirheumatics, Industrial and construction area,During unspecified activity</t>
  </si>
  <si>
    <t>X40.70</t>
  </si>
  <si>
    <t>Accidental poisoning by and exposure to nonopioid analgesics, antipyretics and antirheumatics, Farm,While engaged in sports activity</t>
  </si>
  <si>
    <t>X40.71</t>
  </si>
  <si>
    <t>Accidental poisoning by and exposure to nonopioid analgesics, antipyretics and antirheumatics, Farm,While engaged in leisure activity</t>
  </si>
  <si>
    <t>X40.72</t>
  </si>
  <si>
    <t>Accidental poisoning by and exposure to nonopioid analgesics, antipyretics and antirheumatics, Farm,While working for income</t>
  </si>
  <si>
    <t>X40.73</t>
  </si>
  <si>
    <t>Accidental poisoning by and exposure to nonopioid analgesics, antipyretics and antirheumatics, Farm,While engaged in other types of work</t>
  </si>
  <si>
    <t>X40.74</t>
  </si>
  <si>
    <t>Accidental poisoning by and exposure to nonopioid analgesics, antipyretics and antirheumatics, Farm,While resting, sleeping, eating or engaging in other vital activities</t>
  </si>
  <si>
    <t>X40.78</t>
  </si>
  <si>
    <t>Accidental poisoning by and exposure to nonopioid analgesics, antipyretics and antirheumatics, Farm,While engaged in other specified activities</t>
  </si>
  <si>
    <t>X40.79</t>
  </si>
  <si>
    <t>Accidental poisoning by and exposure to nonopioid analgesics, antipyretics and antirheumatics, Farm,During unspecified activity</t>
  </si>
  <si>
    <t>X40.80</t>
  </si>
  <si>
    <t>Accidental poisoning by and exposure to nonopioid analgesics, antipyretics and antirheumatics, Other specified places,While engaged in sports activity</t>
  </si>
  <si>
    <t>X40.81</t>
  </si>
  <si>
    <t>Accidental poisoning by and exposure to nonopioid analgesics, antipyretics and antirheumatics, Other specified places,While engaged in leisure activity</t>
  </si>
  <si>
    <t>X40.82</t>
  </si>
  <si>
    <t>Accidental poisoning by and exposure to nonopioid analgesics, antipyretics and antirheumatics, Other specified places,While working for income</t>
  </si>
  <si>
    <t>X40.83</t>
  </si>
  <si>
    <t>Accidental poisoning by and exposure to nonopioid analgesics, antipyretics and antirheumatics, Other specified places,While engaged in other types of work</t>
  </si>
  <si>
    <t>X40.84</t>
  </si>
  <si>
    <t>Accidental poisoning by and exposure to nonopioid analgesics, antipyretics and antirheumatics, Other specified places,While resting, sleeping, eating or engaging in other vital activities</t>
  </si>
  <si>
    <t>X40.88</t>
  </si>
  <si>
    <t>Accidental poisoning by and exposure to nonopioid analgesics, antipyretics and antirheumatics, Other specified places,While engaged in other specified activities</t>
  </si>
  <si>
    <t>X40.89</t>
  </si>
  <si>
    <t>Accidental poisoning by and exposure to nonopioid analgesics, antipyretics and antirheumatics, Other specified places,During unspecified activity</t>
  </si>
  <si>
    <t>X40.90</t>
  </si>
  <si>
    <t>Accidental poisoning by and exposure to nonopioid analgesics, antipyretics and antirheumatics, Unspecified place,While engaged in sports activity</t>
  </si>
  <si>
    <t>X40.91</t>
  </si>
  <si>
    <t>Accidental poisoning by and exposure to nonopioid analgesics, antipyretics and antirheumatics, Unspecified place,While engaged in leisure activity</t>
  </si>
  <si>
    <t>X40.92</t>
  </si>
  <si>
    <t>Accidental poisoning by and exposure to nonopioid analgesics, antipyretics and antirheumatics, Unspecified place,While working for income</t>
  </si>
  <si>
    <t>X40.93</t>
  </si>
  <si>
    <t>Accidental poisoning by and exposure to nonopioid analgesics, antipyretics and antirheumatics, Unspecified place,While engaged in other types of work</t>
  </si>
  <si>
    <t>X40.94</t>
  </si>
  <si>
    <t>Accidental poisoning by and exposure to nonopioid analgesics, antipyretics and antirheumatics, Unspecified place,While resting, sleeping, eating or engaging in other vital activities</t>
  </si>
  <si>
    <t>X40.98</t>
  </si>
  <si>
    <t>Accidental poisoning by and exposure to nonopioid analgesics, antipyretics and antirheumatics, Unspecified place,While engaged in other specified activities</t>
  </si>
  <si>
    <t>X40.99</t>
  </si>
  <si>
    <t>Accidental poisoning by and exposure to nonopioid analgesics, antipyretics and antirheumatics, Unspecified place,During unspecified activity</t>
  </si>
  <si>
    <t>X41</t>
  </si>
  <si>
    <t>Accidental poisoning by and exposure to antiepileptic, sedative-hypnotic, antiparkinsonism and psychotropic drugs, not elsewhere classified</t>
  </si>
  <si>
    <t>X41.00</t>
  </si>
  <si>
    <t>Accidental poisoning by and exposure to antiepileptic, sedative-hypnotic, antiparkinsonism and psychotropic drugs, not elsewhere classified, Home,While engaged in sports activity</t>
  </si>
  <si>
    <t>X41.01</t>
  </si>
  <si>
    <t>Accidental poisoning by and exposure to antiepileptic, sedative-hypnotic, antiparkinsonism and psychotropic drugs, not elsewhere classified, Home,While engaged in leisure activity</t>
  </si>
  <si>
    <t>X41.02</t>
  </si>
  <si>
    <t>Accidental poisoning by and exposure to antiepileptic, sedative-hypnotic, antiparkinsonism and psychotropic drugs, not elsewhere classified, Home,While working for income</t>
  </si>
  <si>
    <t>X41.03</t>
  </si>
  <si>
    <t>Accidental poisoning by and exposure to antiepileptic, sedative-hypnotic, antiparkinsonism and psychotropic drugs, not elsewhere classified, Home,While engaged in other types of work</t>
  </si>
  <si>
    <t>X41.04</t>
  </si>
  <si>
    <t>Accidental poisoning by and exposure to antiepileptic, sedative-hypnotic, antiparkinsonism and psychotropic drugs, not elsewhere classified, Home,While resting, sleeping, eating or engaging in other vital activities</t>
  </si>
  <si>
    <t>X41.08</t>
  </si>
  <si>
    <t>Accidental poisoning by and exposure to antiepileptic, sedative-hypnotic, antiparkinsonism and psychotropic drugs, not elsewhere classified, Home,While engaged in other specified activities</t>
  </si>
  <si>
    <t>X41.09</t>
  </si>
  <si>
    <t>Accidental poisoning by and exposure to antiepileptic, sedative-hypnotic, antiparkinsonism and psychotropic drugs, not elsewhere classified, Home,During unspecified activity</t>
  </si>
  <si>
    <t>X41.10</t>
  </si>
  <si>
    <t>Accidental poisoning by and exposure to antiepileptic, sedative-hypnotic, antiparkinsonism and psychotropic drugs, not elsewhere classified, Residential institution,While engaged in sports activity</t>
  </si>
  <si>
    <t>X41.11</t>
  </si>
  <si>
    <t>Accidental poisoning by and exposure to antiepileptic, sedative-hypnotic, antiparkinsonism and psychotropic drugs, not elsewhere classified, Residential institution,While engaged in leisure activity</t>
  </si>
  <si>
    <t>X41.12</t>
  </si>
  <si>
    <t>Accidental poisoning by and exposure to antiepileptic, sedative-hypnotic, antiparkinsonism and psychotropic drugs, not elsewhere classified, Residential institution,While working for income</t>
  </si>
  <si>
    <t>X41.13</t>
  </si>
  <si>
    <t>Accidental poisoning by and exposure to antiepileptic, sedative-hypnotic, antiparkinsonism and psychotropic drugs, not elsewhere classified, Residential institution,While engaged in other types of work</t>
  </si>
  <si>
    <t>X41.14</t>
  </si>
  <si>
    <t>Accidental poisoning by and exposure to antiepileptic, sedative-hypnotic, antiparkinsonism and psychotropic drugs, not elsewhere classified, Residential institution,While resting, sleeping, eating or engaging in other vital activities</t>
  </si>
  <si>
    <t>X41.18</t>
  </si>
  <si>
    <t>Accidental poisoning by and exposure to antiepileptic, sedative-hypnotic, antiparkinsonism and psychotropic drugs, not elsewhere classified, Residential institution,While engaged in other specified activities</t>
  </si>
  <si>
    <t>X41.19</t>
  </si>
  <si>
    <t>Accidental poisoning by and exposure to antiepileptic, sedative-hypnotic, antiparkinsonism and psychotropic drugs, not elsewhere classified, Residential institution,During unspecified activity</t>
  </si>
  <si>
    <t>X41.20</t>
  </si>
  <si>
    <t>Accidental poisoning by and exposure to antiepileptic, sedative-hypnotic, antiparkinsonism and psychotropic drugs, not elsewhere classified, School, other institution and public administrative area,While engaged in sports activity</t>
  </si>
  <si>
    <t>X41.21</t>
  </si>
  <si>
    <t>Accidental poisoning by and exposure to antiepileptic, sedative-hypnotic, antiparkinsonism and psychotropic drugs, not elsewhere classified, School, other institution and public administrative area,While engaged in leisure activity</t>
  </si>
  <si>
    <t>X41.22</t>
  </si>
  <si>
    <t>Accidental poisoning by and exposure to antiepileptic, sedative-hypnotic, antiparkinsonism and psychotropic drugs, not elsewhere classified, School, other institution and public administrative area,While working for income</t>
  </si>
  <si>
    <t>X41.23</t>
  </si>
  <si>
    <t>Accidental poisoning by and exposure to antiepileptic, sedative-hypnotic, antiparkinsonism and psychotropic drugs, not elsewhere classified, School, other institution and public administrative area,While engaged in other types of work</t>
  </si>
  <si>
    <t>X41.24</t>
  </si>
  <si>
    <t>Accidental poisoning by and exposure to antiepileptic, sedative-hypnotic, antiparkinsonism and psychotropic drugs, not elsewhere classified, School, other institution and public administrative area,While resting, sleeping, eating or engaging in other vital activities</t>
  </si>
  <si>
    <t>X41.28</t>
  </si>
  <si>
    <t>Accidental poisoning by and exposure to antiepileptic, sedative-hypnotic, antiparkinsonism and psychotropic drugs, not elsewhere classified, School, other institution and public administrative area,While engaged in other specified activities</t>
  </si>
  <si>
    <t>X41.29</t>
  </si>
  <si>
    <t>Accidental poisoning by and exposure to antiepileptic, sedative-hypnotic, antiparkinsonism and psychotropic drugs, not elsewhere classified, School, other institution and public administrative area,During unspecified activity</t>
  </si>
  <si>
    <t>X41.30</t>
  </si>
  <si>
    <t>Accidental poisoning by and exposure to antiepileptic, sedative-hypnotic, antiparkinsonism and psychotropic drugs, not elsewhere classified, Sports and athletics area,While engaged in sports activity</t>
  </si>
  <si>
    <t>X41.31</t>
  </si>
  <si>
    <t>Accidental poisoning by and exposure to antiepileptic, sedative-hypnotic, antiparkinsonism and psychotropic drugs, not elsewhere classified, Sports and athletics area,While engaged in leisure activity</t>
  </si>
  <si>
    <t>X41.32</t>
  </si>
  <si>
    <t>Accidental poisoning by and exposure to antiepileptic, sedative-hypnotic, antiparkinsonism and psychotropic drugs, not elsewhere classified, Sports and athletics area,While working for income</t>
  </si>
  <si>
    <t>X41.33</t>
  </si>
  <si>
    <t>Accidental poisoning by and exposure to antiepileptic, sedative-hypnotic, antiparkinsonism and psychotropic drugs, not elsewhere classified, Sports and athletics area,While engaged in other types of work</t>
  </si>
  <si>
    <t>X41.34</t>
  </si>
  <si>
    <t>Accidental poisoning by and exposure to antiepileptic, sedative-hypnotic, antiparkinsonism and psychotropic drugs, not elsewhere classified, Sports and athletics area,While resting, sleeping, eating or engaging in other vital activities</t>
  </si>
  <si>
    <t>X41.38</t>
  </si>
  <si>
    <t>Accidental poisoning by and exposure to antiepileptic, sedative-hypnotic, antiparkinsonism and psychotropic drugs, not elsewhere classified, Sports and athletics area,While engaged in other specified activities</t>
  </si>
  <si>
    <t>X41.39</t>
  </si>
  <si>
    <t>Accidental poisoning by and exposure to antiepileptic, sedative-hypnotic, antiparkinsonism and psychotropic drugs, not elsewhere classified, Sports and athletics area,During unspecified activity</t>
  </si>
  <si>
    <t>X41.40</t>
  </si>
  <si>
    <t>Accidental poisoning by and exposure to antiepileptic, sedative-hypnotic, antiparkinsonism and psychotropic drugs, not elsewhere classified, Street and highway,While engaged in sports activity</t>
  </si>
  <si>
    <t>X41.41</t>
  </si>
  <si>
    <t>Accidental poisoning by and exposure to antiepileptic, sedative-hypnotic, antiparkinsonism and psychotropic drugs, not elsewhere classified, Street and highway,While engaged in leisure activity</t>
  </si>
  <si>
    <t>X41.42</t>
  </si>
  <si>
    <t>Accidental poisoning by and exposure to antiepileptic, sedative-hypnotic, antiparkinsonism and psychotropic drugs, not elsewhere classified, Street and highway,While working for income</t>
  </si>
  <si>
    <t>X41.43</t>
  </si>
  <si>
    <t>Accidental poisoning by and exposure to antiepileptic, sedative-hypnotic, antiparkinsonism and psychotropic drugs, not elsewhere classified, Street and highway,While engaged in other types of work</t>
  </si>
  <si>
    <t>X41.44</t>
  </si>
  <si>
    <t>Accidental poisoning by and exposure to antiepileptic, sedative-hypnotic, antiparkinsonism and psychotropic drugs, not elsewhere classified, Street and highway,While resting, sleeping, eating or engaging in other vital activities</t>
  </si>
  <si>
    <t>X41.48</t>
  </si>
  <si>
    <t>Accidental poisoning by and exposure to antiepileptic, sedative-hypnotic, antiparkinsonism and psychotropic drugs, not elsewhere classified, Street and highway,While engaged in other specified activities</t>
  </si>
  <si>
    <t>X41.49</t>
  </si>
  <si>
    <t>Accidental poisoning by and exposure to antiepileptic, sedative-hypnotic, antiparkinsonism and psychotropic drugs, not elsewhere classified, Street and highway,During unspecified activity</t>
  </si>
  <si>
    <t>X41.50</t>
  </si>
  <si>
    <t>Accidental poisoning by and exposure to antiepileptic, sedative-hypnotic, antiparkinsonism and psychotropic drugs, not elsewhere classified, Trade and service area,While engaged in sports activity</t>
  </si>
  <si>
    <t>X41.51</t>
  </si>
  <si>
    <t>Accidental poisoning by and exposure to antiepileptic, sedative-hypnotic, antiparkinsonism and psychotropic drugs, not elsewhere classified, Trade and service area,While engaged in leisure activity</t>
  </si>
  <si>
    <t>X41.52</t>
  </si>
  <si>
    <t>Accidental poisoning by and exposure to antiepileptic, sedative-hypnotic, antiparkinsonism and psychotropic drugs, not elsewhere classified, Trade and service area,While working for income</t>
  </si>
  <si>
    <t>X41.53</t>
  </si>
  <si>
    <t>Accidental poisoning by and exposure to antiepileptic, sedative-hypnotic, antiparkinsonism and psychotropic drugs, not elsewhere classified, Trade and service area,While engaged in other types of work</t>
  </si>
  <si>
    <t>X41.54</t>
  </si>
  <si>
    <t>Accidental poisoning by and exposure to antiepileptic, sedative-hypnotic, antiparkinsonism and psychotropic drugs, not elsewhere classified, Trade and service area,While resting, sleeping, eating or engaging in other vital activities</t>
  </si>
  <si>
    <t>X41.58</t>
  </si>
  <si>
    <t>Accidental poisoning by and exposure to antiepileptic, sedative-hypnotic, antiparkinsonism and psychotropic drugs, not elsewhere classified, Trade and service area,While engaged in other specified activities</t>
  </si>
  <si>
    <t>X41.59</t>
  </si>
  <si>
    <t>Accidental poisoning by and exposure to antiepileptic, sedative-hypnotic, antiparkinsonism and psychotropic drugs, not elsewhere classified, Trade and service area,During unspecified activity</t>
  </si>
  <si>
    <t>X41.60</t>
  </si>
  <si>
    <t>Accidental poisoning by and exposure to antiepileptic, sedative-hypnotic, antiparkinsonism and psychotropic drugs, not elsewhere classified, Industrial and construction area,While engaged in sports activity</t>
  </si>
  <si>
    <t>X41.61</t>
  </si>
  <si>
    <t>Accidental poisoning by and exposure to antiepileptic, sedative-hypnotic, antiparkinsonism and psychotropic drugs, not elsewhere classified, Industrial and construction area,While engaged in leisure activity</t>
  </si>
  <si>
    <t>X41.62</t>
  </si>
  <si>
    <t>Accidental poisoning by and exposure to antiepileptic, sedative-hypnotic, antiparkinsonism and psychotropic drugs, not elsewhere classified, Industrial and construction area,While working for income</t>
  </si>
  <si>
    <t>X41.63</t>
  </si>
  <si>
    <t>Accidental poisoning by and exposure to antiepileptic, sedative-hypnotic, antiparkinsonism and psychotropic drugs, not elsewhere classified, Industrial and construction area,While engaged in other types of work</t>
  </si>
  <si>
    <t>X41.64</t>
  </si>
  <si>
    <t>Accidental poisoning by and exposure to antiepileptic, sedative-hypnotic, antiparkinsonism and psychotropic drugs, not elsewhere classified, Industrial and construction area,While resting, sleeping, eating or engaging in other vital activities</t>
  </si>
  <si>
    <t>X41.68</t>
  </si>
  <si>
    <t>Accidental poisoning by and exposure to antiepileptic, sedative-hypnotic, antiparkinsonism and psychotropic drugs, not elsewhere classified, Industrial and construction area,While engaged in other specified activities</t>
  </si>
  <si>
    <t>X41.69</t>
  </si>
  <si>
    <t>Accidental poisoning by and exposure to antiepileptic, sedative-hypnotic, antiparkinsonism and psychotropic drugs, not elsewhere classified, Industrial and construction area,During unspecified activity</t>
  </si>
  <si>
    <t>X41.70</t>
  </si>
  <si>
    <t>Accidental poisoning by and exposure to antiepileptic, sedative-hypnotic, antiparkinsonism and psychotropic drugs, not elsewhere classified, Farm,While engaged in sports activity</t>
  </si>
  <si>
    <t>X41.71</t>
  </si>
  <si>
    <t>Accidental poisoning by and exposure to antiepileptic, sedative-hypnotic, antiparkinsonism and psychotropic drugs, not elsewhere classified, Farm,While engaged in leisure activity</t>
  </si>
  <si>
    <t>X41.72</t>
  </si>
  <si>
    <t>Accidental poisoning by and exposure to antiepileptic, sedative-hypnotic, antiparkinsonism and psychotropic drugs, not elsewhere classified, Farm,While working for income</t>
  </si>
  <si>
    <t>X41.73</t>
  </si>
  <si>
    <t>Accidental poisoning by and exposure to antiepileptic, sedative-hypnotic, antiparkinsonism and psychotropic drugs, not elsewhere classified, Farm,While engaged in other types of work</t>
  </si>
  <si>
    <t>X41.74</t>
  </si>
  <si>
    <t>Accidental poisoning by and exposure to antiepileptic, sedative-hypnotic, antiparkinsonism and psychotropic drugs, not elsewhere classified, Farm,While resting, sleeping, eating or engaging in other vital activities</t>
  </si>
  <si>
    <t>X41.78</t>
  </si>
  <si>
    <t>Accidental poisoning by and exposure to antiepileptic, sedative-hypnotic, antiparkinsonism and psychotropic drugs, not elsewhere classified, Farm,While engaged in other specified activities</t>
  </si>
  <si>
    <t>X41.79</t>
  </si>
  <si>
    <t>Accidental poisoning by and exposure to antiepileptic, sedative-hypnotic, antiparkinsonism and psychotropic drugs, not elsewhere classified, Farm,During unspecified activity</t>
  </si>
  <si>
    <t>X41.80</t>
  </si>
  <si>
    <t>Accidental poisoning by and exposure to antiepileptic, sedative-hypnotic, antiparkinsonism and psychotropic drugs, not elsewhere classified, Other specified places,While engaged in sports activity</t>
  </si>
  <si>
    <t>X41.81</t>
  </si>
  <si>
    <t>Accidental poisoning by and exposure to antiepileptic, sedative-hypnotic, antiparkinsonism and psychotropic drugs, not elsewhere classified, Other specified places,While engaged in leisure activity</t>
  </si>
  <si>
    <t>X41.82</t>
  </si>
  <si>
    <t>Accidental poisoning by and exposure to antiepileptic, sedative-hypnotic, antiparkinsonism and psychotropic drugs, not elsewhere classified, Other specified places,While working for income</t>
  </si>
  <si>
    <t>X41.83</t>
  </si>
  <si>
    <t>Accidental poisoning by and exposure to antiepileptic, sedative-hypnotic, antiparkinsonism and psychotropic drugs, not elsewhere classified, Other specified places,While engaged in other types of work</t>
  </si>
  <si>
    <t>X41.84</t>
  </si>
  <si>
    <t>Accidental poisoning by and exposure to antiepileptic, sedative-hypnotic, antiparkinsonism and psychotropic drugs, not elsewhere classified, Other specified places,While resting, sleeping, eating or engaging in other vital activities</t>
  </si>
  <si>
    <t>X41.88</t>
  </si>
  <si>
    <t>Accidental poisoning by and exposure to antiepileptic, sedative-hypnotic, antiparkinsonism and psychotropic drugs, not elsewhere classified, Other specified places,While engaged in other specified activities</t>
  </si>
  <si>
    <t>X41.89</t>
  </si>
  <si>
    <t>Accidental poisoning by and exposure to antiepileptic, sedative-hypnotic, antiparkinsonism and psychotropic drugs, not elsewhere classified, Other specified places,During unspecified activity</t>
  </si>
  <si>
    <t>X41.90</t>
  </si>
  <si>
    <t>Accidental poisoning by and exposure to antiepileptic, sedative-hypnotic, antiparkinsonism and psychotropic drugs, not elsewhere classified, Unspecified place,While engaged in sports activity</t>
  </si>
  <si>
    <t>X41.91</t>
  </si>
  <si>
    <t>Accidental poisoning by and exposure to antiepileptic, sedative-hypnotic, antiparkinsonism and psychotropic drugs, not elsewhere classified, Unspecified place,While engaged in leisure activity</t>
  </si>
  <si>
    <t>X41.92</t>
  </si>
  <si>
    <t>Accidental poisoning by and exposure to antiepileptic, sedative-hypnotic, antiparkinsonism and psychotropic drugs, not elsewhere classified, Unspecified place,While working for income</t>
  </si>
  <si>
    <t>X41.93</t>
  </si>
  <si>
    <t>Accidental poisoning by and exposure to antiepileptic, sedative-hypnotic, antiparkinsonism and psychotropic drugs, not elsewhere classified, Unspecified place,While engaged in other types of work</t>
  </si>
  <si>
    <t>X41.94</t>
  </si>
  <si>
    <t>Accidental poisoning by and exposure to antiepileptic, sedative-hypnotic, antiparkinsonism and psychotropic drugs, not elsewhere classified, Unspecified place,While resting, sleeping, eating or engaging in other vital activities</t>
  </si>
  <si>
    <t>X41.98</t>
  </si>
  <si>
    <t>Accidental poisoning by and exposure to antiepileptic, sedative-hypnotic, antiparkinsonism and psychotropic drugs, not elsewhere classified, Unspecified place,While engaged in other specified activities</t>
  </si>
  <si>
    <t>X41.99</t>
  </si>
  <si>
    <t>Accidental poisoning by and exposure to antiepileptic, sedative-hypnotic, antiparkinsonism and psychotropic drugs, not elsewhere classified, Unspecified place,During unspecified activity</t>
  </si>
  <si>
    <t>X42</t>
  </si>
  <si>
    <t xml:space="preserve">Accidental poisoning by and exposure to narcotics and psychodysleptics [hallucinogens], not elsewhere classified </t>
  </si>
  <si>
    <t>X42.00</t>
  </si>
  <si>
    <t>Accidental poisoning by and exposure to narcotics and psychodysleptics [hallucinogens], not elsewhere classified ,Home,While engaged in sports activity</t>
  </si>
  <si>
    <t>X42.01</t>
  </si>
  <si>
    <t>Accidental poisoning by and exposure to narcotics and psychodysleptics [hallucinogens], not elsewhere classified ,Home,While engaged in leisure activity</t>
  </si>
  <si>
    <t>X42.02</t>
  </si>
  <si>
    <t>Accidental poisoning by and exposure to narcotics and psychodysleptics [hallucinogens], not elsewhere classified ,Home,While working for income</t>
  </si>
  <si>
    <t>X42.03</t>
  </si>
  <si>
    <t>Accidental poisoning by and exposure to narcotics and psychodysleptics [hallucinogens], not elsewhere classified ,Home,While engaged in other types of work</t>
  </si>
  <si>
    <t>X42.04</t>
  </si>
  <si>
    <t>Accidental poisoning by and exposure to narcotics and psychodysleptics [hallucinogens], not elsewhere classified ,Home,While resting, sleeping, eating or engaging in other vital activities</t>
  </si>
  <si>
    <t>X42.08</t>
  </si>
  <si>
    <t>Accidental poisoning by and exposure to narcotics and psychodysleptics [hallucinogens], not elsewhere classified ,Home,While engaged in other specified activities</t>
  </si>
  <si>
    <t>X42.09</t>
  </si>
  <si>
    <t>Accidental poisoning by and exposure to narcotics and psychodysleptics [hallucinogens], not elsewhere classified ,Home,During unspecified activity</t>
  </si>
  <si>
    <t>X42.10</t>
  </si>
  <si>
    <t>Accidental poisoning by and exposure to narcotics and psychodysleptics [hallucinogens], not elsewhere classified ,Residential institution,While engaged in sports activity</t>
  </si>
  <si>
    <t>X42.11</t>
  </si>
  <si>
    <t>Accidental poisoning by and exposure to narcotics and psychodysleptics [hallucinogens], not elsewhere classified ,Residential institution,While engaged in leisure activity</t>
  </si>
  <si>
    <t>X42.12</t>
  </si>
  <si>
    <t>Accidental poisoning by and exposure to narcotics and psychodysleptics [hallucinogens], not elsewhere classified ,Residential institution,While working for income</t>
  </si>
  <si>
    <t>X42.13</t>
  </si>
  <si>
    <t>Accidental poisoning by and exposure to narcotics and psychodysleptics [hallucinogens], not elsewhere classified ,Residential institution,While engaged in other types of work</t>
  </si>
  <si>
    <t>X42.14</t>
  </si>
  <si>
    <t>Accidental poisoning by and exposure to narcotics and psychodysleptics [hallucinogens], not elsewhere classified ,Residential institution,While resting, sleeping, eating or engaging in other vital activities</t>
  </si>
  <si>
    <t>X42.18</t>
  </si>
  <si>
    <t>Accidental poisoning by and exposure to narcotics and psychodysleptics [hallucinogens], not elsewhere classified ,Residential institution,While engaged in other specified activities</t>
  </si>
  <si>
    <t>X42.19</t>
  </si>
  <si>
    <t>Accidental poisoning by and exposure to narcotics and psychodysleptics [hallucinogens], not elsewhere classified ,Residential institution,During unspecified activity</t>
  </si>
  <si>
    <t>X42.20</t>
  </si>
  <si>
    <t>Accidental poisoning by and exposure to narcotics and psychodysleptics [hallucinogens], not elsewhere classified ,School, other institution and public administrative area,While engaged in sports activity</t>
  </si>
  <si>
    <t>X42.21</t>
  </si>
  <si>
    <t>Accidental poisoning by and exposure to narcotics and psychodysleptics [hallucinogens], not elsewhere classified ,School, other institution and public administrative area,While engaged in leisure activity</t>
  </si>
  <si>
    <t>X42.22</t>
  </si>
  <si>
    <t>Accidental poisoning by and exposure to narcotics and psychodysleptics [hallucinogens], not elsewhere classified ,School, other institution and public administrative area,While working for income</t>
  </si>
  <si>
    <t>X42.23</t>
  </si>
  <si>
    <t>Accidental poisoning by and exposure to narcotics and psychodysleptics [hallucinogens], not elsewhere classified ,School, other institution and public administrative area,While engaged in other types of work</t>
  </si>
  <si>
    <t>X42.24</t>
  </si>
  <si>
    <t>Accidental poisoning by and exposure to narcotics and psychodysleptics [hallucinogens], not elsewhere classified ,School, other institution and public administrative area,While resting, sleeping, eating or engaging in other vital activities</t>
  </si>
  <si>
    <t>X42.28</t>
  </si>
  <si>
    <t>Accidental poisoning by and exposure to narcotics and psychodysleptics [hallucinogens], not elsewhere classified ,School, other institution and public administrative area,While engaged in other specified activities</t>
  </si>
  <si>
    <t>X42.29</t>
  </si>
  <si>
    <t>Accidental poisoning by and exposure to narcotics and psychodysleptics [hallucinogens], not elsewhere classified ,School, other institution and public administrative area,During unspecified activity</t>
  </si>
  <si>
    <t>X42.30</t>
  </si>
  <si>
    <t>Accidental poisoning by and exposure to narcotics and psychodysleptics [hallucinogens], not elsewhere classified ,Sports and athletics area,While engaged in sports activity</t>
  </si>
  <si>
    <t>X42.31</t>
  </si>
  <si>
    <t>Accidental poisoning by and exposure to narcotics and psychodysleptics [hallucinogens], not elsewhere classified ,Sports and athletics area,While engaged in leisure activity</t>
  </si>
  <si>
    <t>X42.32</t>
  </si>
  <si>
    <t>Accidental poisoning by and exposure to narcotics and psychodysleptics [hallucinogens], not elsewhere classified ,Sports and athletics area,While working for income</t>
  </si>
  <si>
    <t>X42.33</t>
  </si>
  <si>
    <t>Accidental poisoning by and exposure to narcotics and psychodysleptics [hallucinogens], not elsewhere classified ,Sports and athletics area,While engaged in other types of work</t>
  </si>
  <si>
    <t>X42.34</t>
  </si>
  <si>
    <t>Accidental poisoning by and exposure to narcotics and psychodysleptics [hallucinogens], not elsewhere classified ,Sports and athletics area,While resting, sleeping, eating or engaging in other vital activities</t>
  </si>
  <si>
    <t>X42.38</t>
  </si>
  <si>
    <t>Accidental poisoning by and exposure to narcotics and psychodysleptics [hallucinogens], not elsewhere classified ,Sports and athletics area,While engaged in other specified activities</t>
  </si>
  <si>
    <t>X42.39</t>
  </si>
  <si>
    <t>Accidental poisoning by and exposure to narcotics and psychodysleptics [hallucinogens], not elsewhere classified ,Sports and athletics area,During unspecified activity</t>
  </si>
  <si>
    <t>X42.40</t>
  </si>
  <si>
    <t>Accidental poisoning by and exposure to narcotics and psychodysleptics [hallucinogens], not elsewhere classified ,Street and highway,While engaged in sports activity</t>
  </si>
  <si>
    <t>X42.41</t>
  </si>
  <si>
    <t>Accidental poisoning by and exposure to narcotics and psychodysleptics [hallucinogens], not elsewhere classified ,Street and highway,While engaged in leisure activity</t>
  </si>
  <si>
    <t>X42.42</t>
  </si>
  <si>
    <t>Accidental poisoning by and exposure to narcotics and psychodysleptics [hallucinogens], not elsewhere classified ,Street and highway,While working for income</t>
  </si>
  <si>
    <t>X42.43</t>
  </si>
  <si>
    <t>Accidental poisoning by and exposure to narcotics and psychodysleptics [hallucinogens], not elsewhere classified ,Street and highway,While engaged in other types of work</t>
  </si>
  <si>
    <t>X42.44</t>
  </si>
  <si>
    <t>Accidental poisoning by and exposure to narcotics and psychodysleptics [hallucinogens], not elsewhere classified ,Street and highway,While resting, sleeping, eating or engaging in other vital activities</t>
  </si>
  <si>
    <t>X42.48</t>
  </si>
  <si>
    <t>Accidental poisoning by and exposure to narcotics and psychodysleptics [hallucinogens], not elsewhere classified ,Street and highway,While engaged in other specified activities</t>
  </si>
  <si>
    <t>X42.49</t>
  </si>
  <si>
    <t>Accidental poisoning by and exposure to narcotics and psychodysleptics [hallucinogens], not elsewhere classified ,Street and highway,During unspecified activity</t>
  </si>
  <si>
    <t>X42.50</t>
  </si>
  <si>
    <t>Accidental poisoning by and exposure to narcotics and psychodysleptics [hallucinogens], not elsewhere classified ,Trade and service area,While engaged in sports activity</t>
  </si>
  <si>
    <t>X42.51</t>
  </si>
  <si>
    <t>Accidental poisoning by and exposure to narcotics and psychodysleptics [hallucinogens], not elsewhere classified ,Trade and service area,While engaged in leisure activity</t>
  </si>
  <si>
    <t>X42.52</t>
  </si>
  <si>
    <t>Accidental poisoning by and exposure to narcotics and psychodysleptics [hallucinogens], not elsewhere classified ,Trade and service area,While working for income</t>
  </si>
  <si>
    <t>X42.53</t>
  </si>
  <si>
    <t>Accidental poisoning by and exposure to narcotics and psychodysleptics [hallucinogens], not elsewhere classified ,Trade and service area,While engaged in other types of work</t>
  </si>
  <si>
    <t>X42.54</t>
  </si>
  <si>
    <t>Accidental poisoning by and exposure to narcotics and psychodysleptics [hallucinogens], not elsewhere classified ,Trade and service area,While resting, sleeping, eating or engaging in other vital activities</t>
  </si>
  <si>
    <t>X42.58</t>
  </si>
  <si>
    <t>Accidental poisoning by and exposure to narcotics and psychodysleptics [hallucinogens], not elsewhere classified ,Trade and service area,While engaged in other specified activities</t>
  </si>
  <si>
    <t>X42.59</t>
  </si>
  <si>
    <t>Accidental poisoning by and exposure to narcotics and psychodysleptics [hallucinogens], not elsewhere classified ,Trade and service area,During unspecified activity</t>
  </si>
  <si>
    <t>X42.60</t>
  </si>
  <si>
    <t>Accidental poisoning by and exposure to narcotics and psychodysleptics [hallucinogens], not elsewhere classified ,Industrial and construction area,While engaged in sports activity</t>
  </si>
  <si>
    <t>X42.61</t>
  </si>
  <si>
    <t>Accidental poisoning by and exposure to narcotics and psychodysleptics [hallucinogens], not elsewhere classified ,Industrial and construction area,While engaged in leisure activity</t>
  </si>
  <si>
    <t>X42.62</t>
  </si>
  <si>
    <t>Accidental poisoning by and exposure to narcotics and psychodysleptics [hallucinogens], not elsewhere classified ,Industrial and construction area,While working for income</t>
  </si>
  <si>
    <t>X42.63</t>
  </si>
  <si>
    <t>Accidental poisoning by and exposure to narcotics and psychodysleptics [hallucinogens], not elsewhere classified ,Industrial and construction area,While engaged in other types of work</t>
  </si>
  <si>
    <t>X42.64</t>
  </si>
  <si>
    <t>Accidental poisoning by and exposure to narcotics and psychodysleptics [hallucinogens], not elsewhere classified ,Industrial and construction area,While resting, sleeping, eating or engaging in other vital activities</t>
  </si>
  <si>
    <t>X42.68</t>
  </si>
  <si>
    <t>Accidental poisoning by and exposure to narcotics and psychodysleptics [hallucinogens], not elsewhere classified ,Industrial and construction area,While engaged in other specified activities</t>
  </si>
  <si>
    <t>X42.69</t>
  </si>
  <si>
    <t>Accidental poisoning by and exposure to narcotics and psychodysleptics [hallucinogens], not elsewhere classified ,Industrial and construction area,During unspecified activity</t>
  </si>
  <si>
    <t>X42.70</t>
  </si>
  <si>
    <t>Accidental poisoning by and exposure to narcotics and psychodysleptics [hallucinogens], not elsewhere classified ,Farm,While engaged in sports activity</t>
  </si>
  <si>
    <t>X42.71</t>
  </si>
  <si>
    <t>Accidental poisoning by and exposure to narcotics and psychodysleptics [hallucinogens], not elsewhere classified ,Farm,While engaged in leisure activity</t>
  </si>
  <si>
    <t>X42.72</t>
  </si>
  <si>
    <t>Accidental poisoning by and exposure to narcotics and psychodysleptics [hallucinogens], not elsewhere classified ,Farm,While working for income</t>
  </si>
  <si>
    <t>X42.73</t>
  </si>
  <si>
    <t>Accidental poisoning by and exposure to narcotics and psychodysleptics [hallucinogens], not elsewhere classified ,Farm,While engaged in other types of work</t>
  </si>
  <si>
    <t>X42.74</t>
  </si>
  <si>
    <t>Accidental poisoning by and exposure to narcotics and psychodysleptics [hallucinogens], not elsewhere classified ,Farm,While resting, sleeping, eating or engaging in other vital activities</t>
  </si>
  <si>
    <t>X42.78</t>
  </si>
  <si>
    <t>Accidental poisoning by and exposure to narcotics and psychodysleptics [hallucinogens], not elsewhere classified ,Farm,While engaged in other specified activities</t>
  </si>
  <si>
    <t>X42.79</t>
  </si>
  <si>
    <t>Accidental poisoning by and exposure to narcotics and psychodysleptics [hallucinogens], not elsewhere classified ,Farm,During unspecified activity</t>
  </si>
  <si>
    <t>X42.80</t>
  </si>
  <si>
    <t>Accidental poisoning by and exposure to narcotics and psychodysleptics [hallucinogens], not elsewhere classified ,Other specified places,While engaged in sports activity</t>
  </si>
  <si>
    <t>X42.81</t>
  </si>
  <si>
    <t>Accidental poisoning by and exposure to narcotics and psychodysleptics [hallucinogens], not elsewhere classified ,Other specified places,While engaged in leisure activity</t>
  </si>
  <si>
    <t>X42.82</t>
  </si>
  <si>
    <t>Accidental poisoning by and exposure to narcotics and psychodysleptics [hallucinogens], not elsewhere classified ,Other specified places,While working for income</t>
  </si>
  <si>
    <t>X42.83</t>
  </si>
  <si>
    <t>Accidental poisoning by and exposure to narcotics and psychodysleptics [hallucinogens], not elsewhere classified ,Other specified places,While engaged in other types of work</t>
  </si>
  <si>
    <t>X42.84</t>
  </si>
  <si>
    <t>Accidental poisoning by and exposure to narcotics and psychodysleptics [hallucinogens], not elsewhere classified ,Other specified places,While resting, sleeping, eating or engaging in other vital activities</t>
  </si>
  <si>
    <t>X42.88</t>
  </si>
  <si>
    <t>Accidental poisoning by and exposure to narcotics and psychodysleptics [hallucinogens], not elsewhere classified ,Other specified places,While engaged in other specified activities</t>
  </si>
  <si>
    <t>X42.89</t>
  </si>
  <si>
    <t>Accidental poisoning by and exposure to narcotics and psychodysleptics [hallucinogens], not elsewhere classified ,Other specified places,During unspecified activity</t>
  </si>
  <si>
    <t>X42.90</t>
  </si>
  <si>
    <t>Accidental poisoning by and exposure to narcotics and psychodysleptics [hallucinogens], not elsewhere classified ,Unspecified place,While engaged in sports activity</t>
  </si>
  <si>
    <t>X42.91</t>
  </si>
  <si>
    <t>Accidental poisoning by and exposure to narcotics and psychodysleptics [hallucinogens], not elsewhere classified ,Unspecified place,While engaged in leisure activity</t>
  </si>
  <si>
    <t>X42.92</t>
  </si>
  <si>
    <t>Accidental poisoning by and exposure to narcotics and psychodysleptics [hallucinogens], not elsewhere classified ,Unspecified place,While working for income</t>
  </si>
  <si>
    <t>X42.93</t>
  </si>
  <si>
    <t>Accidental poisoning by and exposure to narcotics and psychodysleptics [hallucinogens], not elsewhere classified ,Unspecified place,While engaged in other types of work</t>
  </si>
  <si>
    <t>X42.94</t>
  </si>
  <si>
    <t>Accidental poisoning by and exposure to narcotics and psychodysleptics [hallucinogens], not elsewhere classified ,Unspecified place,While resting, sleeping, eating or engaging in other vital activities</t>
  </si>
  <si>
    <t>X42.98</t>
  </si>
  <si>
    <t>Accidental poisoning by and exposure to narcotics and psychodysleptics [hallucinogens], not elsewhere classified ,Unspecified place,While engaged in other specified activities</t>
  </si>
  <si>
    <t>X42.99</t>
  </si>
  <si>
    <t>Accidental poisoning by and exposure to narcotics and psychodysleptics [hallucinogens], not elsewhere classified ,Unspecified place,During unspecified activity</t>
  </si>
  <si>
    <t>X43</t>
  </si>
  <si>
    <t>Accidental poisoning by and exposure to other drugs acting on the autonomic nervous system</t>
  </si>
  <si>
    <t>X43.00</t>
  </si>
  <si>
    <t>Accidental poisoning by and exposure to other drugs acting on the autonomic nervous system, Home,While engaged in sports activity</t>
  </si>
  <si>
    <t>X43.01</t>
  </si>
  <si>
    <t>Accidental poisoning by and exposure to other drugs acting on the autonomic nervous system, Home,While engaged in leisure activity</t>
  </si>
  <si>
    <t>X43.02</t>
  </si>
  <si>
    <t>Accidental poisoning by and exposure to other drugs acting on the autonomic nervous system, Home,While working for income</t>
  </si>
  <si>
    <t>X43.03</t>
  </si>
  <si>
    <t>Accidental poisoning by and exposure to other drugs acting on the autonomic nervous system, Home,While engaged in other types of work</t>
  </si>
  <si>
    <t>X43.04</t>
  </si>
  <si>
    <t>Accidental poisoning by and exposure to other drugs acting on the autonomic nervous system, Home,While resting, sleeping, eating or engaging in other vital activities</t>
  </si>
  <si>
    <t>X43.08</t>
  </si>
  <si>
    <t>Accidental poisoning by and exposure to other drugs acting on the autonomic nervous system, Home,While engaged in other specified activities</t>
  </si>
  <si>
    <t>X43.09</t>
  </si>
  <si>
    <t>Accidental poisoning by and exposure to other drugs acting on the autonomic nervous system, Home,During unspecified activity</t>
  </si>
  <si>
    <t>X43.10</t>
  </si>
  <si>
    <t>Accidental poisoning by and exposure to other drugs acting on the autonomic nervous system, Residential institution,While engaged in sports activity</t>
  </si>
  <si>
    <t>X43.11</t>
  </si>
  <si>
    <t>Accidental poisoning by and exposure to other drugs acting on the autonomic nervous system, Residential institution,While engaged in leisure activity</t>
  </si>
  <si>
    <t>X43.12</t>
  </si>
  <si>
    <t>Accidental poisoning by and exposure to other drugs acting on the autonomic nervous system, Residential institution,While working for income</t>
  </si>
  <si>
    <t>X43.13</t>
  </si>
  <si>
    <t>Accidental poisoning by and exposure to other drugs acting on the autonomic nervous system, Residential institution,While engaged in other types of work</t>
  </si>
  <si>
    <t>X43.14</t>
  </si>
  <si>
    <t>Accidental poisoning by and exposure to other drugs acting on the autonomic nervous system, Residential institution,While resting, sleeping, eating or engaging in other vital activities</t>
  </si>
  <si>
    <t>X43.18</t>
  </si>
  <si>
    <t>Accidental poisoning by and exposure to other drugs acting on the autonomic nervous system, Residential institution,While engaged in other specified activities</t>
  </si>
  <si>
    <t>X43.19</t>
  </si>
  <si>
    <t>Accidental poisoning by and exposure to other drugs acting on the autonomic nervous system, Residential institution,During unspecified activity</t>
  </si>
  <si>
    <t>X43.20</t>
  </si>
  <si>
    <t>Accidental poisoning by and exposure to other drugs acting on the autonomic nervous system, School, other institution and public administrative area,While engaged in sports activity</t>
  </si>
  <si>
    <t>X43.21</t>
  </si>
  <si>
    <t>Accidental poisoning by and exposure to other drugs acting on the autonomic nervous system, School, other institution and public administrative area,While engaged in leisure activity</t>
  </si>
  <si>
    <t>X43.22</t>
  </si>
  <si>
    <t>Accidental poisoning by and exposure to other drugs acting on the autonomic nervous system, School, other institution and public administrative area,While working for income</t>
  </si>
  <si>
    <t>X43.23</t>
  </si>
  <si>
    <t>Accidental poisoning by and exposure to other drugs acting on the autonomic nervous system, School, other institution and public administrative area,While engaged in other types of work</t>
  </si>
  <si>
    <t>X43.24</t>
  </si>
  <si>
    <t>Accidental poisoning by and exposure to other drugs acting on the autonomic nervous system, School, other institution and public administrative area,While resting, sleeping, eating or engaging in other vital activities</t>
  </si>
  <si>
    <t>X43.28</t>
  </si>
  <si>
    <t>Accidental poisoning by and exposure to other drugs acting on the autonomic nervous system, School, other institution and public administrative area,While engaged in other specified activities</t>
  </si>
  <si>
    <t>X43.29</t>
  </si>
  <si>
    <t>Accidental poisoning by and exposure to other drugs acting on the autonomic nervous system, School, other institution and public administrative area,During unspecified activity</t>
  </si>
  <si>
    <t>X43.30</t>
  </si>
  <si>
    <t>Accidental poisoning by and exposure to other drugs acting on the autonomic nervous system, Sports and athletics area,While engaged in sports activity</t>
  </si>
  <si>
    <t>X43.31</t>
  </si>
  <si>
    <t>Accidental poisoning by and exposure to other drugs acting on the autonomic nervous system, Sports and athletics area,While engaged in leisure activity</t>
  </si>
  <si>
    <t>X43.32</t>
  </si>
  <si>
    <t>Accidental poisoning by and exposure to other drugs acting on the autonomic nervous system, Sports and athletics area,While working for income</t>
  </si>
  <si>
    <t>X43.33</t>
  </si>
  <si>
    <t>Accidental poisoning by and exposure to other drugs acting on the autonomic nervous system, Sports and athletics area,While engaged in other types of work</t>
  </si>
  <si>
    <t>X43.34</t>
  </si>
  <si>
    <t>Accidental poisoning by and exposure to other drugs acting on the autonomic nervous system, Sports and athletics area,While resting, sleeping, eating or engaging in other vital activities</t>
  </si>
  <si>
    <t>X43.38</t>
  </si>
  <si>
    <t>Accidental poisoning by and exposure to other drugs acting on the autonomic nervous system, Sports and athletics area,While engaged in other specified activities</t>
  </si>
  <si>
    <t>X43.39</t>
  </si>
  <si>
    <t>Accidental poisoning by and exposure to other drugs acting on the autonomic nervous system, Sports and athletics area,During unspecified activity</t>
  </si>
  <si>
    <t>X43.40</t>
  </si>
  <si>
    <t>Accidental poisoning by and exposure to other drugs acting on the autonomic nervous system, Street and highway,While engaged in sports activity</t>
  </si>
  <si>
    <t>X43.41</t>
  </si>
  <si>
    <t>Accidental poisoning by and exposure to other drugs acting on the autonomic nervous system, Street and highway,While engaged in leisure activity</t>
  </si>
  <si>
    <t>X43.42</t>
  </si>
  <si>
    <t>Accidental poisoning by and exposure to other drugs acting on the autonomic nervous system, Street and highway,While working for income</t>
  </si>
  <si>
    <t>X43.43</t>
  </si>
  <si>
    <t>Accidental poisoning by and exposure to other drugs acting on the autonomic nervous system, Street and highway,While engaged in other types of work</t>
  </si>
  <si>
    <t>X43.44</t>
  </si>
  <si>
    <t>Accidental poisoning by and exposure to other drugs acting on the autonomic nervous system, Street and highway,While resting, sleeping, eating or engaging in other vital activities</t>
  </si>
  <si>
    <t>X43.48</t>
  </si>
  <si>
    <t>Accidental poisoning by and exposure to other drugs acting on the autonomic nervous system, Street and highway,While engaged in other specified activities</t>
  </si>
  <si>
    <t>X43.49</t>
  </si>
  <si>
    <t>Accidental poisoning by and exposure to other drugs acting on the autonomic nervous system, Street and highway,During unspecified activity</t>
  </si>
  <si>
    <t>X43.50</t>
  </si>
  <si>
    <t>Accidental poisoning by and exposure to other drugs acting on the autonomic nervous system, Trade and service area,While engaged in sports activity</t>
  </si>
  <si>
    <t>X43.51</t>
  </si>
  <si>
    <t>Accidental poisoning by and exposure to other drugs acting on the autonomic nervous system, Trade and service area,While engaged in leisure activity</t>
  </si>
  <si>
    <t>X43.52</t>
  </si>
  <si>
    <t>Accidental poisoning by and exposure to other drugs acting on the autonomic nervous system, Trade and service area,While working for income</t>
  </si>
  <si>
    <t>X43.53</t>
  </si>
  <si>
    <t>Accidental poisoning by and exposure to other drugs acting on the autonomic nervous system, Trade and service area,While engaged in other types of work</t>
  </si>
  <si>
    <t>X43.54</t>
  </si>
  <si>
    <t>Accidental poisoning by and exposure to other drugs acting on the autonomic nervous system, Trade and service area,While resting, sleeping, eating or engaging in other vital activities</t>
  </si>
  <si>
    <t>X43.58</t>
  </si>
  <si>
    <t>Accidental poisoning by and exposure to other drugs acting on the autonomic nervous system, Trade and service area,While engaged in other specified activities</t>
  </si>
  <si>
    <t>X43.59</t>
  </si>
  <si>
    <t>Accidental poisoning by and exposure to other drugs acting on the autonomic nervous system, Trade and service area,During unspecified activity</t>
  </si>
  <si>
    <t>X43.60</t>
  </si>
  <si>
    <t>Accidental poisoning by and exposure to other drugs acting on the autonomic nervous system, Industrial and construction area,While engaged in sports activity</t>
  </si>
  <si>
    <t>X43.61</t>
  </si>
  <si>
    <t>Accidental poisoning by and exposure to other drugs acting on the autonomic nervous system, Industrial and construction area,While engaged in leisure activity</t>
  </si>
  <si>
    <t>X43.62</t>
  </si>
  <si>
    <t>Accidental poisoning by and exposure to other drugs acting on the autonomic nervous system, Industrial and construction area,While working for income</t>
  </si>
  <si>
    <t>X43.63</t>
  </si>
  <si>
    <t>Accidental poisoning by and exposure to other drugs acting on the autonomic nervous system, Industrial and construction area,While engaged in other types of work</t>
  </si>
  <si>
    <t>X43.64</t>
  </si>
  <si>
    <t>Accidental poisoning by and exposure to other drugs acting on the autonomic nervous system, Industrial and construction area,While resting, sleeping, eating or engaging in other vital activities</t>
  </si>
  <si>
    <t>X43.68</t>
  </si>
  <si>
    <t>Accidental poisoning by and exposure to other drugs acting on the autonomic nervous system, Industrial and construction area,While engaged in other specified activities</t>
  </si>
  <si>
    <t>X43.69</t>
  </si>
  <si>
    <t>Accidental poisoning by and exposure to other drugs acting on the autonomic nervous system, Industrial and construction area,During unspecified activity</t>
  </si>
  <si>
    <t>X43.70</t>
  </si>
  <si>
    <t>Accidental poisoning by and exposure to other drugs acting on the autonomic nervous system, Farm,While engaged in sports activity</t>
  </si>
  <si>
    <t>X43.71</t>
  </si>
  <si>
    <t>Accidental poisoning by and exposure to other drugs acting on the autonomic nervous system, Farm,While engaged in leisure activity</t>
  </si>
  <si>
    <t>X43.72</t>
  </si>
  <si>
    <t>Accidental poisoning by and exposure to other drugs acting on the autonomic nervous system, Farm,While working for income</t>
  </si>
  <si>
    <t>X43.73</t>
  </si>
  <si>
    <t>Accidental poisoning by and exposure to other drugs acting on the autonomic nervous system, Farm,While engaged in other types of work</t>
  </si>
  <si>
    <t>X43.74</t>
  </si>
  <si>
    <t>Accidental poisoning by and exposure to other drugs acting on the autonomic nervous system, Farm,While resting, sleeping, eating or engaging in other vital activities</t>
  </si>
  <si>
    <t>X43.78</t>
  </si>
  <si>
    <t>Accidental poisoning by and exposure to other drugs acting on the autonomic nervous system, Farm,While engaged in other specified activities</t>
  </si>
  <si>
    <t>X43.79</t>
  </si>
  <si>
    <t>Accidental poisoning by and exposure to other drugs acting on the autonomic nervous system, Farm,During unspecified activity</t>
  </si>
  <si>
    <t>X43.80</t>
  </si>
  <si>
    <t>Accidental poisoning by and exposure to other drugs acting on the autonomic nervous system, Other specified places,While engaged in sports activity</t>
  </si>
  <si>
    <t>X43.81</t>
  </si>
  <si>
    <t>Accidental poisoning by and exposure to other drugs acting on the autonomic nervous system, Other specified places,While engaged in leisure activity</t>
  </si>
  <si>
    <t>X43.82</t>
  </si>
  <si>
    <t>Accidental poisoning by and exposure to other drugs acting on the autonomic nervous system, Other specified places,While working for income</t>
  </si>
  <si>
    <t>X43.83</t>
  </si>
  <si>
    <t>Accidental poisoning by and exposure to other drugs acting on the autonomic nervous system, Other specified places,While engaged in other types of work</t>
  </si>
  <si>
    <t>X43.84</t>
  </si>
  <si>
    <t>Accidental poisoning by and exposure to other drugs acting on the autonomic nervous system, Other specified places,While resting, sleeping, eating or engaging in other vital activities</t>
  </si>
  <si>
    <t>X43.88</t>
  </si>
  <si>
    <t>Accidental poisoning by and exposure to other drugs acting on the autonomic nervous system, Other specified places,While engaged in other specified activities</t>
  </si>
  <si>
    <t>X43.89</t>
  </si>
  <si>
    <t>Accidental poisoning by and exposure to other drugs acting on the autonomic nervous system, Other specified places,During unspecified activity</t>
  </si>
  <si>
    <t>X43.90</t>
  </si>
  <si>
    <t>Accidental poisoning by and exposure to other drugs acting on the autonomic nervous system, Unspecified place,While engaged in sports activity</t>
  </si>
  <si>
    <t>X43.91</t>
  </si>
  <si>
    <t>Accidental poisoning by and exposure to other drugs acting on the autonomic nervous system, Unspecified place,While engaged in leisure activity</t>
  </si>
  <si>
    <t>X43.92</t>
  </si>
  <si>
    <t>Accidental poisoning by and exposure to other drugs acting on the autonomic nervous system, Unspecified place,While working for income</t>
  </si>
  <si>
    <t>X43.93</t>
  </si>
  <si>
    <t>Accidental poisoning by and exposure to other drugs acting on the autonomic nervous system, Unspecified place,While engaged in other types of work</t>
  </si>
  <si>
    <t>X43.94</t>
  </si>
  <si>
    <t>Accidental poisoning by and exposure to other drugs acting on the autonomic nervous system, Unspecified place,While resting, sleeping, eating or engaging in other vital activities</t>
  </si>
  <si>
    <t>X43.98</t>
  </si>
  <si>
    <t>Accidental poisoning by and exposure to other drugs acting on the autonomic nervous system, Unspecified place,While engaged in other specified activities</t>
  </si>
  <si>
    <t>X43.99</t>
  </si>
  <si>
    <t>Accidental poisoning by and exposure to other drugs acting on the autonomic nervous system, Unspecified place,During unspecified activity</t>
  </si>
  <si>
    <t>X44</t>
  </si>
  <si>
    <t>Accidental poisoning by and exposure to other and unspecified drugs, medicaments and biological substances</t>
  </si>
  <si>
    <t>X44.00</t>
  </si>
  <si>
    <t>Accidental poisoning by and exposure to other and unspecified drugs, medicaments and biological substances ,Home,While engaged in sports activity</t>
  </si>
  <si>
    <t>X44.01</t>
  </si>
  <si>
    <t>Accidental poisoning by and exposure to other and unspecified drugs, medicaments and biological substances ,Home,While engaged in leisure activity</t>
  </si>
  <si>
    <t>X44.02</t>
  </si>
  <si>
    <t>Accidental poisoning by and exposure to other and unspecified drugs, medicaments and biological substances ,Home,While working for income</t>
  </si>
  <si>
    <t>X44.03</t>
  </si>
  <si>
    <t>Accidental poisoning by and exposure to other and unspecified drugs, medicaments and biological substances ,Home,While engaged in other types of work</t>
  </si>
  <si>
    <t>X44.04</t>
  </si>
  <si>
    <t>Accidental poisoning by and exposure to other and unspecified drugs, medicaments and biological substances ,Home,While resting, sleeping, eating or engaging in other vital activities</t>
  </si>
  <si>
    <t>X44.08</t>
  </si>
  <si>
    <t>Accidental poisoning by and exposure to other and unspecified drugs, medicaments and biological substances ,Home,While engaged in other specified activities</t>
  </si>
  <si>
    <t>X44.09</t>
  </si>
  <si>
    <t>Accidental poisoning by and exposure to other and unspecified drugs, medicaments and biological substances ,Home,During unspecified activity</t>
  </si>
  <si>
    <t>X44.10</t>
  </si>
  <si>
    <t>Accidental poisoning by and exposure to other and unspecified drugs, medicaments and biological substances ,Residential institution,While engaged in sports activity</t>
  </si>
  <si>
    <t>X44.11</t>
  </si>
  <si>
    <t>Accidental poisoning by and exposure to other and unspecified drugs, medicaments and biological substances ,Residential institution,While engaged in leisure activity</t>
  </si>
  <si>
    <t>X44.12</t>
  </si>
  <si>
    <t>Accidental poisoning by and exposure to other and unspecified drugs, medicaments and biological substances ,Residential institution,While working for income</t>
  </si>
  <si>
    <t>X44.13</t>
  </si>
  <si>
    <t>Accidental poisoning by and exposure to other and unspecified drugs, medicaments and biological substances ,Residential institution,While engaged in other types of work</t>
  </si>
  <si>
    <t>X44.14</t>
  </si>
  <si>
    <t>Accidental poisoning by and exposure to other and unspecified drugs, medicaments and biological substances ,Residential institution,While resting, sleeping, eating or engaging in other vital activities</t>
  </si>
  <si>
    <t>X44.18</t>
  </si>
  <si>
    <t>Accidental poisoning by and exposure to other and unspecified drugs, medicaments and biological substances ,Residential institution,While engaged in other specified activities</t>
  </si>
  <si>
    <t>X44.19</t>
  </si>
  <si>
    <t>Accidental poisoning by and exposure to other and unspecified drugs, medicaments and biological substances ,Residential institution,During unspecified activity</t>
  </si>
  <si>
    <t>X44.20</t>
  </si>
  <si>
    <t>Accidental poisoning by and exposure to other and unspecified drugs, medicaments and biological substances ,School, other institution and public administrative area,While engaged in sports activity</t>
  </si>
  <si>
    <t>X44.21</t>
  </si>
  <si>
    <t>Accidental poisoning by and exposure to other and unspecified drugs, medicaments and biological substances ,School, other institution and public administrative area,While engaged in leisure activity</t>
  </si>
  <si>
    <t>X44.22</t>
  </si>
  <si>
    <t>Accidental poisoning by and exposure to other and unspecified drugs, medicaments and biological substances ,School, other institution and public administrative area,While working for income</t>
  </si>
  <si>
    <t>X44.23</t>
  </si>
  <si>
    <t>Accidental poisoning by and exposure to other and unspecified drugs, medicaments and biological substances ,School, other institution and public administrative area,While engaged in other types of work</t>
  </si>
  <si>
    <t>X44.24</t>
  </si>
  <si>
    <t>Accidental poisoning by and exposure to other and unspecified drugs, medicaments and biological substances ,School, other institution and public administrative area,While resting, sleeping, eating or engaging in other vital activities</t>
  </si>
  <si>
    <t>X44.28</t>
  </si>
  <si>
    <t>Accidental poisoning by and exposure to other and unspecified drugs, medicaments and biological substances ,School, other institution and public administrative area,While engaged in other specified activities</t>
  </si>
  <si>
    <t>X44.29</t>
  </si>
  <si>
    <t>Accidental poisoning by and exposure to other and unspecified drugs, medicaments and biological substances ,School, other institution and public administrative area,During unspecified activity</t>
  </si>
  <si>
    <t>X44.30</t>
  </si>
  <si>
    <t>Accidental poisoning by and exposure to other and unspecified drugs, medicaments and biological substances ,Sports and athletics area,While engaged in sports activity</t>
  </si>
  <si>
    <t>X44.31</t>
  </si>
  <si>
    <t>Accidental poisoning by and exposure to other and unspecified drugs, medicaments and biological substances ,Sports and athletics area,While engaged in leisure activity</t>
  </si>
  <si>
    <t>X44.32</t>
  </si>
  <si>
    <t>Accidental poisoning by and exposure to other and unspecified drugs, medicaments and biological substances ,Sports and athletics area,While working for income</t>
  </si>
  <si>
    <t>X44.33</t>
  </si>
  <si>
    <t>Accidental poisoning by and exposure to other and unspecified drugs, medicaments and biological substances ,Sports and athletics area,While engaged in other types of work</t>
  </si>
  <si>
    <t>X44.34</t>
  </si>
  <si>
    <t>Accidental poisoning by and exposure to other and unspecified drugs, medicaments and biological substances ,Sports and athletics area,While resting, sleeping, eating or engaging in other vital activities</t>
  </si>
  <si>
    <t>X44.38</t>
  </si>
  <si>
    <t>Accidental poisoning by and exposure to other and unspecified drugs, medicaments and biological substances ,Sports and athletics area,While engaged in other specified activities</t>
  </si>
  <si>
    <t>X44.39</t>
  </si>
  <si>
    <t>Accidental poisoning by and exposure to other and unspecified drugs, medicaments and biological substances ,Sports and athletics area,During unspecified activity</t>
  </si>
  <si>
    <t>X44.40</t>
  </si>
  <si>
    <t>Accidental poisoning by and exposure to other and unspecified drugs, medicaments and biological substances ,Street and highway,While engaged in sports activity</t>
  </si>
  <si>
    <t>X44.41</t>
  </si>
  <si>
    <t>Accidental poisoning by and exposure to other and unspecified drugs, medicaments and biological substances ,Street and highway,While engaged in leisure activity</t>
  </si>
  <si>
    <t>X44.42</t>
  </si>
  <si>
    <t>Accidental poisoning by and exposure to other and unspecified drugs, medicaments and biological substances ,Street and highway,While working for income</t>
  </si>
  <si>
    <t>X44.43</t>
  </si>
  <si>
    <t>Accidental poisoning by and exposure to other and unspecified drugs, medicaments and biological substances ,Street and highway,While engaged in other types of work</t>
  </si>
  <si>
    <t>X44.44</t>
  </si>
  <si>
    <t>Accidental poisoning by and exposure to other and unspecified drugs, medicaments and biological substances ,Street and highway,While resting, sleeping, eating or engaging in other vital activities</t>
  </si>
  <si>
    <t>X44.48</t>
  </si>
  <si>
    <t>Accidental poisoning by and exposure to other and unspecified drugs, medicaments and biological substances ,Street and highway,While engaged in other specified activities</t>
  </si>
  <si>
    <t>X44.49</t>
  </si>
  <si>
    <t>Accidental poisoning by and exposure to other and unspecified drugs, medicaments and biological substances ,Street and highway,During unspecified activity</t>
  </si>
  <si>
    <t>X44.50</t>
  </si>
  <si>
    <t>Accidental poisoning by and exposure to other and unspecified drugs, medicaments and biological substances ,Trade and service area,While engaged in sports activity</t>
  </si>
  <si>
    <t>X44.51</t>
  </si>
  <si>
    <t>Accidental poisoning by and exposure to other and unspecified drugs, medicaments and biological substances ,Trade and service area,While engaged in leisure activity</t>
  </si>
  <si>
    <t>X44.52</t>
  </si>
  <si>
    <t>Accidental poisoning by and exposure to other and unspecified drugs, medicaments and biological substances ,Trade and service area,While working for income</t>
  </si>
  <si>
    <t>X44.53</t>
  </si>
  <si>
    <t>Accidental poisoning by and exposure to other and unspecified drugs, medicaments and biological substances ,Trade and service area,While engaged in other types of work</t>
  </si>
  <si>
    <t>X44.54</t>
  </si>
  <si>
    <t>Accidental poisoning by and exposure to other and unspecified drugs, medicaments and biological substances ,Trade and service area,While resting, sleeping, eating or engaging in other vital activities</t>
  </si>
  <si>
    <t>X44.58</t>
  </si>
  <si>
    <t>Accidental poisoning by and exposure to other and unspecified drugs, medicaments and biological substances ,Trade and service area,While engaged in other specified activities</t>
  </si>
  <si>
    <t>X44.59</t>
  </si>
  <si>
    <t>Accidental poisoning by and exposure to other and unspecified drugs, medicaments and biological substances ,Trade and service area,During unspecified activity</t>
  </si>
  <si>
    <t>X44.60</t>
  </si>
  <si>
    <t>Accidental poisoning by and exposure to other and unspecified drugs, medicaments and biological substances ,Industrial and construction area,While engaged in sports activity</t>
  </si>
  <si>
    <t>X44.61</t>
  </si>
  <si>
    <t>Accidental poisoning by and exposure to other and unspecified drugs, medicaments and biological substances ,Industrial and construction area,While engaged in leisure activity</t>
  </si>
  <si>
    <t>X44.62</t>
  </si>
  <si>
    <t>Accidental poisoning by and exposure to other and unspecified drugs, medicaments and biological substances ,Industrial and construction area,While working for income</t>
  </si>
  <si>
    <t>X44.63</t>
  </si>
  <si>
    <t>Accidental poisoning by and exposure to other and unspecified drugs, medicaments and biological substances ,Industrial and construction area,While engaged in other types of work</t>
  </si>
  <si>
    <t>X44.64</t>
  </si>
  <si>
    <t>Accidental poisoning by and exposure to other and unspecified drugs, medicaments and biological substances ,Industrial and construction area,While resting, sleeping, eating or engaging in other vital activities</t>
  </si>
  <si>
    <t>X44.68</t>
  </si>
  <si>
    <t>Accidental poisoning by and exposure to other and unspecified drugs, medicaments and biological substances ,Industrial and construction area,While engaged in other specified activities</t>
  </si>
  <si>
    <t>X44.69</t>
  </si>
  <si>
    <t>Accidental poisoning by and exposure to other and unspecified drugs, medicaments and biological substances ,Industrial and construction area,During unspecified activity</t>
  </si>
  <si>
    <t>X44.70</t>
  </si>
  <si>
    <t>Accidental poisoning by and exposure to other and unspecified drugs, medicaments and biological substances ,Farm,While engaged in sports activity</t>
  </si>
  <si>
    <t>X44.71</t>
  </si>
  <si>
    <t>Accidental poisoning by and exposure to other and unspecified drugs, medicaments and biological substances ,Farm,While engaged in leisure activity</t>
  </si>
  <si>
    <t>X44.72</t>
  </si>
  <si>
    <t>Accidental poisoning by and exposure to other and unspecified drugs, medicaments and biological substances ,Farm,While working for income</t>
  </si>
  <si>
    <t>X44.73</t>
  </si>
  <si>
    <t>Accidental poisoning by and exposure to other and unspecified drugs, medicaments and biological substances ,Farm,While engaged in other types of work</t>
  </si>
  <si>
    <t>X44.74</t>
  </si>
  <si>
    <t>Accidental poisoning by and exposure to other and unspecified drugs, medicaments and biological substances ,Farm,While resting, sleeping, eating or engaging in other vital activities</t>
  </si>
  <si>
    <t>X44.78</t>
  </si>
  <si>
    <t>Accidental poisoning by and exposure to other and unspecified drugs, medicaments and biological substances ,Farm,While engaged in other specified activities</t>
  </si>
  <si>
    <t>X44.79</t>
  </si>
  <si>
    <t>Accidental poisoning by and exposure to other and unspecified drugs, medicaments and biological substances ,Farm,During unspecified activity</t>
  </si>
  <si>
    <t>X44.80</t>
  </si>
  <si>
    <t>Accidental poisoning by and exposure to other and unspecified drugs, medicaments and biological substances ,Other specified places,While engaged in sports activity</t>
  </si>
  <si>
    <t>X44.81</t>
  </si>
  <si>
    <t>Accidental poisoning by and exposure to other and unspecified drugs, medicaments and biological substances ,Other specified places,While engaged in leisure activity</t>
  </si>
  <si>
    <t>X44.82</t>
  </si>
  <si>
    <t>Accidental poisoning by and exposure to other and unspecified drugs, medicaments and biological substances ,Other specified places,While working for income</t>
  </si>
  <si>
    <t>X44.83</t>
  </si>
  <si>
    <t>Accidental poisoning by and exposure to other and unspecified drugs, medicaments and biological substances ,Other specified places,While engaged in other types of work</t>
  </si>
  <si>
    <t>X44.84</t>
  </si>
  <si>
    <t>Accidental poisoning by and exposure to other and unspecified drugs, medicaments and biological substances ,Other specified places,While resting, sleeping, eating or engaging in other vital activities</t>
  </si>
  <si>
    <t>X44.88</t>
  </si>
  <si>
    <t>Accidental poisoning by and exposure to other and unspecified drugs, medicaments and biological substances ,Other specified places,While engaged in other specified activities</t>
  </si>
  <si>
    <t>X44.89</t>
  </si>
  <si>
    <t>Accidental poisoning by and exposure to other and unspecified drugs, medicaments and biological substances ,Other specified places,During unspecified activity</t>
  </si>
  <si>
    <t>X44.90</t>
  </si>
  <si>
    <t>Accidental poisoning by and exposure to other and unspecified drugs, medicaments and biological substances ,Unspecified place,While engaged in sports activity</t>
  </si>
  <si>
    <t>X44.91</t>
  </si>
  <si>
    <t>Accidental poisoning by and exposure to other and unspecified drugs, medicaments and biological substances ,Unspecified place,While engaged in leisure activity</t>
  </si>
  <si>
    <t>X44.92</t>
  </si>
  <si>
    <t>Accidental poisoning by and exposure to other and unspecified drugs, medicaments and biological substances ,Unspecified place,While working for income</t>
  </si>
  <si>
    <t>X44.93</t>
  </si>
  <si>
    <t>Accidental poisoning by and exposure to other and unspecified drugs, medicaments and biological substances ,Unspecified place,While engaged in other types of work</t>
  </si>
  <si>
    <t>X44.94</t>
  </si>
  <si>
    <t>Accidental poisoning by and exposure to other and unspecified drugs, medicaments and biological substances ,Unspecified place,While resting, sleeping, eating or engaging in other vital activities</t>
  </si>
  <si>
    <t>X44.98</t>
  </si>
  <si>
    <t>Accidental poisoning by and exposure to other and unspecified drugs, medicaments and biological substances ,Unspecified place,While engaged in other specified activities</t>
  </si>
  <si>
    <t>X44.99</t>
  </si>
  <si>
    <t>Accidental poisoning by and exposure to other and unspecified drugs, medicaments and biological substances ,Unspecified place,During unspecified activity</t>
  </si>
  <si>
    <t>X45</t>
  </si>
  <si>
    <t>Accidental poisoning by and exposure to alcohol</t>
  </si>
  <si>
    <t>X45.00</t>
  </si>
  <si>
    <t>Accidental poisoning by and exposure to alcohol ,Home,While engaged in sports activity</t>
  </si>
  <si>
    <t>X45.01</t>
  </si>
  <si>
    <t>Accidental poisoning by and exposure to alcohol ,Home,While engaged in leisure activity</t>
  </si>
  <si>
    <t>X45.02</t>
  </si>
  <si>
    <t>Accidental poisoning by and exposure to alcohol ,Home,While working for income</t>
  </si>
  <si>
    <t>X45.03</t>
  </si>
  <si>
    <t>Accidental poisoning by and exposure to alcohol ,Home,While engaged in other types of work</t>
  </si>
  <si>
    <t>X45.04</t>
  </si>
  <si>
    <t>Accidental poisoning by and exposure to alcohol ,Home,While resting, sleeping, eating or engaging in other vital activities</t>
  </si>
  <si>
    <t>X45.08</t>
  </si>
  <si>
    <t>Accidental poisoning by and exposure to alcohol ,Home,While engaged in other specified activities</t>
  </si>
  <si>
    <t>X45.09</t>
  </si>
  <si>
    <t>Accidental poisoning by and exposure to alcohol ,Home,During unspecified activity</t>
  </si>
  <si>
    <t>X45.10</t>
  </si>
  <si>
    <t>Accidental poisoning by and exposure to alcohol ,Residential institution,While engaged in sports activity</t>
  </si>
  <si>
    <t>X45.11</t>
  </si>
  <si>
    <t>Accidental poisoning by and exposure to alcohol ,Residential institution,While engaged in leisure activity</t>
  </si>
  <si>
    <t>X45.12</t>
  </si>
  <si>
    <t>Accidental poisoning by and exposure to alcohol ,Residential institution,While working for income</t>
  </si>
  <si>
    <t>X45.13</t>
  </si>
  <si>
    <t>Accidental poisoning by and exposure to alcohol ,Residential institution,While engaged in other types of work</t>
  </si>
  <si>
    <t>X45.14</t>
  </si>
  <si>
    <t>Accidental poisoning by and exposure to alcohol ,Residential institution,While resting, sleeping, eating or engaging in other vital activities</t>
  </si>
  <si>
    <t>X45.18</t>
  </si>
  <si>
    <t>Accidental poisoning by and exposure to alcohol ,Residential institution,While engaged in other specified activities</t>
  </si>
  <si>
    <t>X45.19</t>
  </si>
  <si>
    <t>Accidental poisoning by and exposure to alcohol ,Residential institution,During unspecified activity</t>
  </si>
  <si>
    <t>X45.20</t>
  </si>
  <si>
    <t>Accidental poisoning by and exposure to alcohol ,School, other institution and public administrative area,While engaged in sports activity</t>
  </si>
  <si>
    <t>X45.21</t>
  </si>
  <si>
    <t>Accidental poisoning by and exposure to alcohol ,School, other institution and public administrative area,While engaged in leisure activity</t>
  </si>
  <si>
    <t>X45.22</t>
  </si>
  <si>
    <t>Accidental poisoning by and exposure to alcohol ,School, other institution and public administrative area,While working for income</t>
  </si>
  <si>
    <t>X45.23</t>
  </si>
  <si>
    <t>Accidental poisoning by and exposure to alcohol ,School, other institution and public administrative area,While engaged in other types of work</t>
  </si>
  <si>
    <t>X45.24</t>
  </si>
  <si>
    <t>Accidental poisoning by and exposure to alcohol ,School, other institution and public administrative area,While resting, sleeping, eating or engaging in other vital activities</t>
  </si>
  <si>
    <t>X45.28</t>
  </si>
  <si>
    <t>Accidental poisoning by and exposure to alcohol ,School, other institution and public administrative area,While engaged in other specified activities</t>
  </si>
  <si>
    <t>X45.29</t>
  </si>
  <si>
    <t>Accidental poisoning by and exposure to alcohol ,School, other institution and public administrative area,During unspecified activity</t>
  </si>
  <si>
    <t>X45.30</t>
  </si>
  <si>
    <t>Accidental poisoning by and exposure to alcohol ,Sports and athletics area,While engaged in sports activity</t>
  </si>
  <si>
    <t>X45.31</t>
  </si>
  <si>
    <t>Accidental poisoning by and exposure to alcohol ,Sports and athletics area,While engaged in leisure activity</t>
  </si>
  <si>
    <t>X45.32</t>
  </si>
  <si>
    <t>Accidental poisoning by and exposure to alcohol ,Sports and athletics area,While working for income</t>
  </si>
  <si>
    <t>X45.33</t>
  </si>
  <si>
    <t>Accidental poisoning by and exposure to alcohol ,Sports and athletics area,While engaged in other types of work</t>
  </si>
  <si>
    <t>X45.34</t>
  </si>
  <si>
    <t>Accidental poisoning by and exposure to alcohol ,Sports and athletics area,While resting, sleeping, eating or engaging in other vital activities</t>
  </si>
  <si>
    <t>X45.38</t>
  </si>
  <si>
    <t>Accidental poisoning by and exposure to alcohol ,Sports and athletics area,While engaged in other specified activities</t>
  </si>
  <si>
    <t>X45.39</t>
  </si>
  <si>
    <t>Accidental poisoning by and exposure to alcohol ,Sports and athletics area,During unspecified activity</t>
  </si>
  <si>
    <t>X45.40</t>
  </si>
  <si>
    <t>Accidental poisoning by and exposure to alcohol ,Street and highway,While engaged in sports activity</t>
  </si>
  <si>
    <t>X45.41</t>
  </si>
  <si>
    <t>Accidental poisoning by and exposure to alcohol ,Street and highway,While engaged in leisure activity</t>
  </si>
  <si>
    <t>X45.42</t>
  </si>
  <si>
    <t>Accidental poisoning by and exposure to alcohol ,Street and highway,While working for income</t>
  </si>
  <si>
    <t>X45.43</t>
  </si>
  <si>
    <t>Accidental poisoning by and exposure to alcohol ,Street and highway,While engaged in other types of work</t>
  </si>
  <si>
    <t>X45.44</t>
  </si>
  <si>
    <t>Accidental poisoning by and exposure to alcohol ,Street and highway,While resting, sleeping, eating or engaging in other vital activities</t>
  </si>
  <si>
    <t>X45.48</t>
  </si>
  <si>
    <t>Accidental poisoning by and exposure to alcohol ,Street and highway,While engaged in other specified activities</t>
  </si>
  <si>
    <t>X45.49</t>
  </si>
  <si>
    <t>Accidental poisoning by and exposure to alcohol ,Street and highway,During unspecified activity</t>
  </si>
  <si>
    <t>X45.50</t>
  </si>
  <si>
    <t>Accidental poisoning by and exposure to alcohol ,Trade and service area,While engaged in sports activity</t>
  </si>
  <si>
    <t>X45.51</t>
  </si>
  <si>
    <t>Accidental poisoning by and exposure to alcohol ,Trade and service area,While engaged in leisure activity</t>
  </si>
  <si>
    <t>X45.52</t>
  </si>
  <si>
    <t>Accidental poisoning by and exposure to alcohol ,Trade and service area,While working for income</t>
  </si>
  <si>
    <t>X45.53</t>
  </si>
  <si>
    <t>Accidental poisoning by and exposure to alcohol ,Trade and service area,While engaged in other types of work</t>
  </si>
  <si>
    <t>X45.54</t>
  </si>
  <si>
    <t>Accidental poisoning by and exposure to alcohol ,Trade and service area,While resting, sleeping, eating or engaging in other vital activities</t>
  </si>
  <si>
    <t>X45.58</t>
  </si>
  <si>
    <t>Accidental poisoning by and exposure to alcohol ,Trade and service area,While engaged in other specified activities</t>
  </si>
  <si>
    <t>X45.59</t>
  </si>
  <si>
    <t>Accidental poisoning by and exposure to alcohol ,Trade and service area,During unspecified activity</t>
  </si>
  <si>
    <t>X45.60</t>
  </si>
  <si>
    <t>Accidental poisoning by and exposure to alcohol ,Industrial and construction area,While engaged in sports activity</t>
  </si>
  <si>
    <t>X45.61</t>
  </si>
  <si>
    <t>Accidental poisoning by and exposure to alcohol ,Industrial and construction area,While engaged in leisure activity</t>
  </si>
  <si>
    <t>X45.62</t>
  </si>
  <si>
    <t>Accidental poisoning by and exposure to alcohol ,Industrial and construction area,While working for income</t>
  </si>
  <si>
    <t>X45.63</t>
  </si>
  <si>
    <t>Accidental poisoning by and exposure to alcohol ,Industrial and construction area,While engaged in other types of work</t>
  </si>
  <si>
    <t>X45.64</t>
  </si>
  <si>
    <t>Accidental poisoning by and exposure to alcohol ,Industrial and construction area,While resting, sleeping, eating or engaging in other vital activities</t>
  </si>
  <si>
    <t>X45.68</t>
  </si>
  <si>
    <t>Accidental poisoning by and exposure to alcohol ,Industrial and construction area,While engaged in other specified activities</t>
  </si>
  <si>
    <t>X45.69</t>
  </si>
  <si>
    <t>Accidental poisoning by and exposure to alcohol ,Industrial and construction area,During unspecified activity</t>
  </si>
  <si>
    <t>X45.70</t>
  </si>
  <si>
    <t>Accidental poisoning by and exposure to alcohol ,Farm,While engaged in sports activity</t>
  </si>
  <si>
    <t>X45.71</t>
  </si>
  <si>
    <t>Accidental poisoning by and exposure to alcohol ,Farm,While engaged in leisure activity</t>
  </si>
  <si>
    <t>X45.72</t>
  </si>
  <si>
    <t>Accidental poisoning by and exposure to alcohol ,Farm,While working for income</t>
  </si>
  <si>
    <t>X45.73</t>
  </si>
  <si>
    <t>Accidental poisoning by and exposure to alcohol ,Farm,While engaged in other types of work</t>
  </si>
  <si>
    <t>X45.74</t>
  </si>
  <si>
    <t>Accidental poisoning by and exposure to alcohol ,Farm,While resting, sleeping, eating or engaging in other vital activities</t>
  </si>
  <si>
    <t>X45.78</t>
  </si>
  <si>
    <t>Accidental poisoning by and exposure to alcohol ,Farm,While engaged in other specified activities</t>
  </si>
  <si>
    <t>X45.79</t>
  </si>
  <si>
    <t>Accidental poisoning by and exposure to alcohol ,Farm,During unspecified activity</t>
  </si>
  <si>
    <t>X45.80</t>
  </si>
  <si>
    <t>Accidental poisoning by and exposure to alcohol ,Other specified places,While engaged in sports activity</t>
  </si>
  <si>
    <t>X45.81</t>
  </si>
  <si>
    <t>Accidental poisoning by and exposure to alcohol ,Other specified places,While engaged in leisure activity</t>
  </si>
  <si>
    <t>X45.82</t>
  </si>
  <si>
    <t>Accidental poisoning by and exposure to alcohol ,Other specified places,While working for income</t>
  </si>
  <si>
    <t>X45.83</t>
  </si>
  <si>
    <t>Accidental poisoning by and exposure to alcohol ,Other specified places,While engaged in other types of work</t>
  </si>
  <si>
    <t>X45.84</t>
  </si>
  <si>
    <t>Accidental poisoning by and exposure to alcohol ,Other specified places,While resting, sleeping, eating or engaging in other vital activities</t>
  </si>
  <si>
    <t>X45.88</t>
  </si>
  <si>
    <t>Accidental poisoning by and exposure to alcohol ,Other specified places,While engaged in other specified activities</t>
  </si>
  <si>
    <t>X45.89</t>
  </si>
  <si>
    <t>Accidental poisoning by and exposure to alcohol ,Other specified places,During unspecified activity</t>
  </si>
  <si>
    <t>X45.90</t>
  </si>
  <si>
    <t>Accidental poisoning by and exposure to alcohol ,Unspecified place,While engaged in sports activity</t>
  </si>
  <si>
    <t>X45.91</t>
  </si>
  <si>
    <t>Accidental poisoning by and exposure to alcohol ,Unspecified place,While engaged in leisure activity</t>
  </si>
  <si>
    <t>X45.92</t>
  </si>
  <si>
    <t>Accidental poisoning by and exposure to alcohol ,Unspecified place,While working for income</t>
  </si>
  <si>
    <t>X45.93</t>
  </si>
  <si>
    <t>Accidental poisoning by and exposure to alcohol ,Unspecified place,While engaged in other types of work</t>
  </si>
  <si>
    <t>X45.94</t>
  </si>
  <si>
    <t>Accidental poisoning by and exposure to alcohol ,Unspecified place,While resting, sleeping, eating or engaging in other vital activities</t>
  </si>
  <si>
    <t>X45.98</t>
  </si>
  <si>
    <t>Accidental poisoning by and exposure to alcohol ,Unspecified place,While engaged in other specified activities</t>
  </si>
  <si>
    <t>X45.99</t>
  </si>
  <si>
    <t>Accidental poisoning by and exposure to alcohol ,Unspecified place,During unspecified activity</t>
  </si>
  <si>
    <t>X46</t>
  </si>
  <si>
    <t>Accidental poisoning by and exposure to organic solvents and halogenated hydrocarbons and their vapours</t>
  </si>
  <si>
    <t>X46.00</t>
  </si>
  <si>
    <t>Accidental poisoning by and exposure to organic solvents and halogenated hydrocarbons and their vapours ,Home,While engaged in sports activity</t>
  </si>
  <si>
    <t>X46.01</t>
  </si>
  <si>
    <t>Accidental poisoning by and exposure to organic solvents and halogenated hydrocarbons and their vapours ,Home,While engaged in leisure activity</t>
  </si>
  <si>
    <t>X46.02</t>
  </si>
  <si>
    <t>Accidental poisoning by and exposure to organic solvents and halogenated hydrocarbons and their vapours ,Home,While working for income</t>
  </si>
  <si>
    <t>X46.03</t>
  </si>
  <si>
    <t>Accidental poisoning by and exposure to organic solvents and halogenated hydrocarbons and their vapours ,Home,While engaged in other types of work</t>
  </si>
  <si>
    <t>X46.04</t>
  </si>
  <si>
    <t>Accidental poisoning by and exposure to organic solvents and halogenated hydrocarbons and their vapours ,Home,While resting, sleeping, eating or engaging in other vital activities</t>
  </si>
  <si>
    <t>X46.08</t>
  </si>
  <si>
    <t>Accidental poisoning by and exposure to organic solvents and halogenated hydrocarbons and their vapours ,Home,While engaged in other specified activities</t>
  </si>
  <si>
    <t>X46.09</t>
  </si>
  <si>
    <t>Accidental poisoning by and exposure to organic solvents and halogenated hydrocarbons and their vapours ,Home,During unspecified activity</t>
  </si>
  <si>
    <t>X46.10</t>
  </si>
  <si>
    <t>Accidental poisoning by and exposure to organic solvents and halogenated hydrocarbons and their vapours ,Residential institution,While engaged in sports activity</t>
  </si>
  <si>
    <t>X46.11</t>
  </si>
  <si>
    <t>Accidental poisoning by and exposure to organic solvents and halogenated hydrocarbons and their vapours ,Residential institution,While engaged in leisure activity</t>
  </si>
  <si>
    <t>X46.12</t>
  </si>
  <si>
    <t>Accidental poisoning by and exposure to organic solvents and halogenated hydrocarbons and their vapours ,Residential institution,While working for income</t>
  </si>
  <si>
    <t>X46.13</t>
  </si>
  <si>
    <t>Accidental poisoning by and exposure to organic solvents and halogenated hydrocarbons and their vapours ,Residential institution,While engaged in other types of work</t>
  </si>
  <si>
    <t>X46.14</t>
  </si>
  <si>
    <t>Accidental poisoning by and exposure to organic solvents and halogenated hydrocarbons and their vapours ,Residential institution,While resting, sleeping, eating or engaging in other vital activities</t>
  </si>
  <si>
    <t>X46.18</t>
  </si>
  <si>
    <t>Accidental poisoning by and exposure to organic solvents and halogenated hydrocarbons and their vapours ,Residential institution,While engaged in other specified activities</t>
  </si>
  <si>
    <t>X46.19</t>
  </si>
  <si>
    <t>Accidental poisoning by and exposure to organic solvents and halogenated hydrocarbons and their vapours ,Residential institution,During unspecified activity</t>
  </si>
  <si>
    <t>X46.20</t>
  </si>
  <si>
    <t>Accidental poisoning by and exposure to organic solvents and halogenated hydrocarbons and their vapours ,School, other institution and public administrative area,While engaged in sports activity</t>
  </si>
  <si>
    <t>X46.21</t>
  </si>
  <si>
    <t>Accidental poisoning by and exposure to organic solvents and halogenated hydrocarbons and their vapours ,School, other institution and public administrative area,While engaged in leisure activity</t>
  </si>
  <si>
    <t>X46.22</t>
  </si>
  <si>
    <t>Accidental poisoning by and exposure to organic solvents and halogenated hydrocarbons and their vapours ,School, other institution and public administrative area,While working for income</t>
  </si>
  <si>
    <t>X46.23</t>
  </si>
  <si>
    <t>Accidental poisoning by and exposure to organic solvents and halogenated hydrocarbons and their vapours ,School, other institution and public administrative area,While engaged in other types of work</t>
  </si>
  <si>
    <t>X46.24</t>
  </si>
  <si>
    <t>Accidental poisoning by and exposure to organic solvents and halogenated hydrocarbons and their vapours ,School, other institution and public administrative area,While resting, sleeping, eating or engaging in other vital activities</t>
  </si>
  <si>
    <t>X46.28</t>
  </si>
  <si>
    <t>Accidental poisoning by and exposure to organic solvents and halogenated hydrocarbons and their vapours ,School, other institution and public administrative area,While engaged in other specified activities</t>
  </si>
  <si>
    <t>X46.29</t>
  </si>
  <si>
    <t>Accidental poisoning by and exposure to organic solvents and halogenated hydrocarbons and their vapours ,School, other institution and public administrative area,During unspecified activity</t>
  </si>
  <si>
    <t>X46.30</t>
  </si>
  <si>
    <t>Accidental poisoning by and exposure to organic solvents and halogenated hydrocarbons and their vapours ,Sports and athletics area,While engaged in sports activity</t>
  </si>
  <si>
    <t>X46.31</t>
  </si>
  <si>
    <t>Accidental poisoning by and exposure to organic solvents and halogenated hydrocarbons and their vapours ,Sports and athletics area,While engaged in leisure activity</t>
  </si>
  <si>
    <t>X46.32</t>
  </si>
  <si>
    <t>Accidental poisoning by and exposure to organic solvents and halogenated hydrocarbons and their vapours ,Sports and athletics area,While working for income</t>
  </si>
  <si>
    <t>X46.33</t>
  </si>
  <si>
    <t>Accidental poisoning by and exposure to organic solvents and halogenated hydrocarbons and their vapours ,Sports and athletics area,While engaged in other types of work</t>
  </si>
  <si>
    <t>X46.34</t>
  </si>
  <si>
    <t>Accidental poisoning by and exposure to organic solvents and halogenated hydrocarbons and their vapours ,Sports and athletics area,While resting, sleeping, eating or engaging in other vital activities</t>
  </si>
  <si>
    <t>X46.38</t>
  </si>
  <si>
    <t>Accidental poisoning by and exposure to organic solvents and halogenated hydrocarbons and their vapours ,Sports and athletics area,While engaged in other specified activities</t>
  </si>
  <si>
    <t>X46.39</t>
  </si>
  <si>
    <t>Accidental poisoning by and exposure to organic solvents and halogenated hydrocarbons and their vapours ,Sports and athletics area,During unspecified activity</t>
  </si>
  <si>
    <t>X46.40</t>
  </si>
  <si>
    <t>Accidental poisoning by and exposure to organic solvents and halogenated hydrocarbons and their vapours ,Street and highway,While engaged in sports activity</t>
  </si>
  <si>
    <t>X46.41</t>
  </si>
  <si>
    <t>Accidental poisoning by and exposure to organic solvents and halogenated hydrocarbons and their vapours ,Street and highway,While engaged in leisure activity</t>
  </si>
  <si>
    <t>X46.42</t>
  </si>
  <si>
    <t>Accidental poisoning by and exposure to organic solvents and halogenated hydrocarbons and their vapours ,Street and highway,While working for income</t>
  </si>
  <si>
    <t>X46.43</t>
  </si>
  <si>
    <t>Accidental poisoning by and exposure to organic solvents and halogenated hydrocarbons and their vapours ,Street and highway,While engaged in other types of work</t>
  </si>
  <si>
    <t>X46.44</t>
  </si>
  <si>
    <t>Accidental poisoning by and exposure to organic solvents and halogenated hydrocarbons and their vapours ,Street and highway,While resting, sleeping, eating or engaging in other vital activities</t>
  </si>
  <si>
    <t>X46.48</t>
  </si>
  <si>
    <t>Accidental poisoning by and exposure to organic solvents and halogenated hydrocarbons and their vapours ,Street and highway,While engaged in other specified activities</t>
  </si>
  <si>
    <t>X46.49</t>
  </si>
  <si>
    <t>Accidental poisoning by and exposure to organic solvents and halogenated hydrocarbons and their vapours ,Street and highway,During unspecified activity</t>
  </si>
  <si>
    <t>X46.50</t>
  </si>
  <si>
    <t>Accidental poisoning by and exposure to organic solvents and halogenated hydrocarbons and their vapours ,Trade and service area,While engaged in sports activity</t>
  </si>
  <si>
    <t>X46.51</t>
  </si>
  <si>
    <t>Accidental poisoning by and exposure to organic solvents and halogenated hydrocarbons and their vapours ,Trade and service area,While engaged in leisure activity</t>
  </si>
  <si>
    <t>X46.52</t>
  </si>
  <si>
    <t>Accidental poisoning by and exposure to organic solvents and halogenated hydrocarbons and their vapours ,Trade and service area,While working for income</t>
  </si>
  <si>
    <t>X46.53</t>
  </si>
  <si>
    <t>Accidental poisoning by and exposure to organic solvents and halogenated hydrocarbons and their vapours ,Trade and service area,While engaged in other types of work</t>
  </si>
  <si>
    <t>X46.54</t>
  </si>
  <si>
    <t>Accidental poisoning by and exposure to organic solvents and halogenated hydrocarbons and their vapours ,Trade and service area,While resting, sleeping, eating or engaging in other vital activities</t>
  </si>
  <si>
    <t>X46.58</t>
  </si>
  <si>
    <t>Accidental poisoning by and exposure to organic solvents and halogenated hydrocarbons and their vapours ,Trade and service area,While engaged in other specified activities</t>
  </si>
  <si>
    <t>X46.59</t>
  </si>
  <si>
    <t>Accidental poisoning by and exposure to organic solvents and halogenated hydrocarbons and their vapours ,Trade and service area,During unspecified activity</t>
  </si>
  <si>
    <t>X46.60</t>
  </si>
  <si>
    <t>Accidental poisoning by and exposure to organic solvents and halogenated hydrocarbons and their vapours ,Industrial and construction area,While engaged in sports activity</t>
  </si>
  <si>
    <t>X46.61</t>
  </si>
  <si>
    <t>Accidental poisoning by and exposure to organic solvents and halogenated hydrocarbons and their vapours ,Industrial and construction area,While engaged in leisure activity</t>
  </si>
  <si>
    <t>X46.62</t>
  </si>
  <si>
    <t>Accidental poisoning by and exposure to organic solvents and halogenated hydrocarbons and their vapours ,Industrial and construction area,While working for income</t>
  </si>
  <si>
    <t>X46.63</t>
  </si>
  <si>
    <t>Accidental poisoning by and exposure to organic solvents and halogenated hydrocarbons and their vapours ,Industrial and construction area,While engaged in other types of work</t>
  </si>
  <si>
    <t>X46.64</t>
  </si>
  <si>
    <t>Accidental poisoning by and exposure to organic solvents and halogenated hydrocarbons and their vapours ,Industrial and construction area,While resting, sleeping, eating or engaging in other vital activities</t>
  </si>
  <si>
    <t>X46.68</t>
  </si>
  <si>
    <t>Accidental poisoning by and exposure to organic solvents and halogenated hydrocarbons and their vapours ,Industrial and construction area,While engaged in other specified activities</t>
  </si>
  <si>
    <t>X46.69</t>
  </si>
  <si>
    <t>Accidental poisoning by and exposure to organic solvents and halogenated hydrocarbons and their vapours ,Industrial and construction area,During unspecified activity</t>
  </si>
  <si>
    <t>X46.70</t>
  </si>
  <si>
    <t>Accidental poisoning by and exposure to organic solvents and halogenated hydrocarbons and their vapours ,Farm,While engaged in sports activity</t>
  </si>
  <si>
    <t>X46.71</t>
  </si>
  <si>
    <t>Accidental poisoning by and exposure to organic solvents and halogenated hydrocarbons and their vapours ,Farm,While engaged in leisure activity</t>
  </si>
  <si>
    <t>X46.72</t>
  </si>
  <si>
    <t>Accidental poisoning by and exposure to organic solvents and halogenated hydrocarbons and their vapours ,Farm,While working for income</t>
  </si>
  <si>
    <t>X46.73</t>
  </si>
  <si>
    <t>Accidental poisoning by and exposure to organic solvents and halogenated hydrocarbons and their vapours ,Farm,While engaged in other types of work</t>
  </si>
  <si>
    <t>X46.74</t>
  </si>
  <si>
    <t>Accidental poisoning by and exposure to organic solvents and halogenated hydrocarbons and their vapours ,Farm,While resting, sleeping, eating or engaging in other vital activities</t>
  </si>
  <si>
    <t>X46.78</t>
  </si>
  <si>
    <t>Accidental poisoning by and exposure to organic solvents and halogenated hydrocarbons and their vapours ,Farm,While engaged in other specified activities</t>
  </si>
  <si>
    <t>X46.79</t>
  </si>
  <si>
    <t>Accidental poisoning by and exposure to organic solvents and halogenated hydrocarbons and their vapours ,Farm,During unspecified activity</t>
  </si>
  <si>
    <t>X46.80</t>
  </si>
  <si>
    <t>Accidental poisoning by and exposure to organic solvents and halogenated hydrocarbons and their vapours ,Other specified places,While engaged in sports activity</t>
  </si>
  <si>
    <t>X46.81</t>
  </si>
  <si>
    <t>Accidental poisoning by and exposure to organic solvents and halogenated hydrocarbons and their vapours ,Other specified places,While engaged in leisure activity</t>
  </si>
  <si>
    <t>X46.82</t>
  </si>
  <si>
    <t>Accidental poisoning by and exposure to organic solvents and halogenated hydrocarbons and their vapours ,Other specified places,While working for income</t>
  </si>
  <si>
    <t>X46.83</t>
  </si>
  <si>
    <t>Accidental poisoning by and exposure to organic solvents and halogenated hydrocarbons and their vapours ,Other specified places,While engaged in other types of work</t>
  </si>
  <si>
    <t>X46.84</t>
  </si>
  <si>
    <t>Accidental poisoning by and exposure to organic solvents and halogenated hydrocarbons and their vapours ,Other specified places,While resting, sleeping, eating or engaging in other vital activities</t>
  </si>
  <si>
    <t>X46.88</t>
  </si>
  <si>
    <t>Accidental poisoning by and exposure to organic solvents and halogenated hydrocarbons and their vapours ,Other specified places,While engaged in other specified activities</t>
  </si>
  <si>
    <t>X46.89</t>
  </si>
  <si>
    <t>Accidental poisoning by and exposure to organic solvents and halogenated hydrocarbons and their vapours ,Other specified places,During unspecified activity</t>
  </si>
  <si>
    <t>X46.90</t>
  </si>
  <si>
    <t>Accidental poisoning by and exposure to organic solvents and halogenated hydrocarbons and their vapours ,Unspecified place,While engaged in sports activity</t>
  </si>
  <si>
    <t>X46.91</t>
  </si>
  <si>
    <t>Accidental poisoning by and exposure to organic solvents and halogenated hydrocarbons and their vapours ,Unspecified place,While engaged in leisure activity</t>
  </si>
  <si>
    <t>X46.92</t>
  </si>
  <si>
    <t>Accidental poisoning by and exposure to organic solvents and halogenated hydrocarbons and their vapours ,Unspecified place,While working for income</t>
  </si>
  <si>
    <t>X46.93</t>
  </si>
  <si>
    <t>Accidental poisoning by and exposure to organic solvents and halogenated hydrocarbons and their vapours ,Unspecified place,While engaged in other types of work</t>
  </si>
  <si>
    <t>X46.94</t>
  </si>
  <si>
    <t>Accidental poisoning by and exposure to organic solvents and halogenated hydrocarbons and their vapours ,Unspecified place,While resting, sleeping, eating or engaging in other vital activities</t>
  </si>
  <si>
    <t>X46.98</t>
  </si>
  <si>
    <t>Accidental poisoning by and exposure to organic solvents and halogenated hydrocarbons and their vapours ,Unspecified place,While engaged in other specified activities</t>
  </si>
  <si>
    <t>X46.99</t>
  </si>
  <si>
    <t>Accidental poisoning by and exposure to organic solvents and halogenated hydrocarbons and their vapours ,Unspecified place,During unspecified activity</t>
  </si>
  <si>
    <t>X47</t>
  </si>
  <si>
    <t>Accidental poisoning by and exposure to other gases and vapours</t>
  </si>
  <si>
    <t>X47.00</t>
  </si>
  <si>
    <t>Accidental poisoning by and exposure to other gases and vapours ,Home,While engaged in sports activity</t>
  </si>
  <si>
    <t>X47.01</t>
  </si>
  <si>
    <t>Accidental poisoning by and exposure to other gases and vapours ,Home,While engaged in leisure activity</t>
  </si>
  <si>
    <t>X47.02</t>
  </si>
  <si>
    <t>Accidental poisoning by and exposure to other gases and vapours ,Home,While working for income</t>
  </si>
  <si>
    <t>X47.03</t>
  </si>
  <si>
    <t>Accidental poisoning by and exposure to other gases and vapours ,Home,While engaged in other types of work</t>
  </si>
  <si>
    <t>X47.04</t>
  </si>
  <si>
    <t>Accidental poisoning by and exposure to other gases and vapours ,Home,While resting, sleeping, eating or engaging in other vital activities</t>
  </si>
  <si>
    <t>X47.08</t>
  </si>
  <si>
    <t>Accidental poisoning by and exposure to other gases and vapours ,Home,While engaged in other specified activities</t>
  </si>
  <si>
    <t>X47.09</t>
  </si>
  <si>
    <t>Accidental poisoning by and exposure to other gases and vapours ,Home,During unspecified activity</t>
  </si>
  <si>
    <t>X47.10</t>
  </si>
  <si>
    <t>Accidental poisoning by and exposure to other gases and vapours ,Residential institution,While engaged in sports activity</t>
  </si>
  <si>
    <t>X47.11</t>
  </si>
  <si>
    <t>Accidental poisoning by and exposure to other gases and vapours ,Residential institution,While engaged in leisure activity</t>
  </si>
  <si>
    <t>X47.12</t>
  </si>
  <si>
    <t>Accidental poisoning by and exposure to other gases and vapours ,Residential institution,While working for income</t>
  </si>
  <si>
    <t>X47.13</t>
  </si>
  <si>
    <t>Accidental poisoning by and exposure to other gases and vapours ,Residential institution,While engaged in other types of work</t>
  </si>
  <si>
    <t>X47.14</t>
  </si>
  <si>
    <t>Accidental poisoning by and exposure to other gases and vapours ,Residential institution,While resting, sleeping, eating or engaging in other vital activities</t>
  </si>
  <si>
    <t>X47.18</t>
  </si>
  <si>
    <t>Accidental poisoning by and exposure to other gases and vapours ,Residential institution,While engaged in other specified activities</t>
  </si>
  <si>
    <t>X47.19</t>
  </si>
  <si>
    <t>Accidental poisoning by and exposure to other gases and vapours ,Residential institution,During unspecified activity</t>
  </si>
  <si>
    <t>X47.20</t>
  </si>
  <si>
    <t>Accidental poisoning by and exposure to other gases and vapours ,School, other institution and public administrative area,While engaged in sports activity</t>
  </si>
  <si>
    <t>X47.21</t>
  </si>
  <si>
    <t>Accidental poisoning by and exposure to other gases and vapours ,School, other institution and public administrative area,While engaged in leisure activity</t>
  </si>
  <si>
    <t>X47.22</t>
  </si>
  <si>
    <t>Accidental poisoning by and exposure to other gases and vapours ,School, other institution and public administrative area,While working for income</t>
  </si>
  <si>
    <t>X47.23</t>
  </si>
  <si>
    <t>Accidental poisoning by and exposure to other gases and vapours ,School, other institution and public administrative area,While engaged in other types of work</t>
  </si>
  <si>
    <t>X47.24</t>
  </si>
  <si>
    <t>Accidental poisoning by and exposure to other gases and vapours ,School, other institution and public administrative area,While resting, sleeping, eating or engaging in other vital activities</t>
  </si>
  <si>
    <t>X47.28</t>
  </si>
  <si>
    <t>Accidental poisoning by and exposure to other gases and vapours ,School, other institution and public administrative area,While engaged in other specified activities</t>
  </si>
  <si>
    <t>X47.29</t>
  </si>
  <si>
    <t>Accidental poisoning by and exposure to other gases and vapours ,School, other institution and public administrative area,During unspecified activity</t>
  </si>
  <si>
    <t>X47.30</t>
  </si>
  <si>
    <t>Accidental poisoning by and exposure to other gases and vapours ,Sports and athletics area,While engaged in sports activity</t>
  </si>
  <si>
    <t>X47.31</t>
  </si>
  <si>
    <t>Accidental poisoning by and exposure to other gases and vapours ,Sports and athletics area,While engaged in leisure activity</t>
  </si>
  <si>
    <t>X47.32</t>
  </si>
  <si>
    <t>Accidental poisoning by and exposure to other gases and vapours ,Sports and athletics area,While working for income</t>
  </si>
  <si>
    <t>X47.33</t>
  </si>
  <si>
    <t>Accidental poisoning by and exposure to other gases and vapours ,Sports and athletics area,While engaged in other types of work</t>
  </si>
  <si>
    <t>X47.34</t>
  </si>
  <si>
    <t>Accidental poisoning by and exposure to other gases and vapours ,Sports and athletics area,While resting, sleeping, eating or engaging in other vital activities</t>
  </si>
  <si>
    <t>X47.38</t>
  </si>
  <si>
    <t>Accidental poisoning by and exposure to other gases and vapours ,Sports and athletics area,While engaged in other specified activities</t>
  </si>
  <si>
    <t>X47.39</t>
  </si>
  <si>
    <t>Accidental poisoning by and exposure to other gases and vapours ,Sports and athletics area,During unspecified activity</t>
  </si>
  <si>
    <t>X47.40</t>
  </si>
  <si>
    <t>Accidental poisoning by and exposure to other gases and vapours ,Street and highway,While engaged in sports activity</t>
  </si>
  <si>
    <t>X47.41</t>
  </si>
  <si>
    <t>Accidental poisoning by and exposure to other gases and vapours ,Street and highway,While engaged in leisure activity</t>
  </si>
  <si>
    <t>X47.42</t>
  </si>
  <si>
    <t>Accidental poisoning by and exposure to other gases and vapours ,Street and highway,While working for income</t>
  </si>
  <si>
    <t>X47.43</t>
  </si>
  <si>
    <t>Accidental poisoning by and exposure to other gases and vapours ,Street and highway,While engaged in other types of work</t>
  </si>
  <si>
    <t>X47.44</t>
  </si>
  <si>
    <t>Accidental poisoning by and exposure to other gases and vapours ,Street and highway,While resting, sleeping, eating or engaging in other vital activities</t>
  </si>
  <si>
    <t>X47.48</t>
  </si>
  <si>
    <t>Accidental poisoning by and exposure to other gases and vapours ,Street and highway,While engaged in other specified activities</t>
  </si>
  <si>
    <t>X47.49</t>
  </si>
  <si>
    <t>Accidental poisoning by and exposure to other gases and vapours ,Street and highway,During unspecified activity</t>
  </si>
  <si>
    <t>X47.50</t>
  </si>
  <si>
    <t>Accidental poisoning by and exposure to other gases and vapours ,Trade and service area,While engaged in sports activity</t>
  </si>
  <si>
    <t>X47.51</t>
  </si>
  <si>
    <t>Accidental poisoning by and exposure to other gases and vapours ,Trade and service area,While engaged in leisure activity</t>
  </si>
  <si>
    <t>X47.52</t>
  </si>
  <si>
    <t>Accidental poisoning by and exposure to other gases and vapours ,Trade and service area,While working for income</t>
  </si>
  <si>
    <t>X47.53</t>
  </si>
  <si>
    <t>Accidental poisoning by and exposure to other gases and vapours ,Trade and service area,While engaged in other types of work</t>
  </si>
  <si>
    <t>X47.54</t>
  </si>
  <si>
    <t>Accidental poisoning by and exposure to other gases and vapours ,Trade and service area,While resting, sleeping, eating or engaging in other vital activities</t>
  </si>
  <si>
    <t>X47.58</t>
  </si>
  <si>
    <t>Accidental poisoning by and exposure to other gases and vapours ,Trade and service area,While engaged in other specified activities</t>
  </si>
  <si>
    <t>X47.59</t>
  </si>
  <si>
    <t>Accidental poisoning by and exposure to other gases and vapours ,Trade and service area,During unspecified activity</t>
  </si>
  <si>
    <t>X47.60</t>
  </si>
  <si>
    <t>Accidental poisoning by and exposure to other gases and vapours ,Industrial and construction area,While engaged in sports activity</t>
  </si>
  <si>
    <t>X47.61</t>
  </si>
  <si>
    <t>Accidental poisoning by and exposure to other gases and vapours ,Industrial and construction area,While engaged in leisure activity</t>
  </si>
  <si>
    <t>X47.62</t>
  </si>
  <si>
    <t>Accidental poisoning by and exposure to other gases and vapours ,Industrial and construction area,While working for income</t>
  </si>
  <si>
    <t>X47.63</t>
  </si>
  <si>
    <t>Accidental poisoning by and exposure to other gases and vapours ,Industrial and construction area,While engaged in other types of work</t>
  </si>
  <si>
    <t>X47.64</t>
  </si>
  <si>
    <t>Accidental poisoning by and exposure to other gases and vapours ,Industrial and construction area,While resting, sleeping, eating or engaging in other vital activities</t>
  </si>
  <si>
    <t>X47.68</t>
  </si>
  <si>
    <t>Accidental poisoning by and exposure to other gases and vapours ,Industrial and construction area,While engaged in other specified activities</t>
  </si>
  <si>
    <t>X47.69</t>
  </si>
  <si>
    <t>Accidental poisoning by and exposure to other gases and vapours ,Industrial and construction area,During unspecified activity</t>
  </si>
  <si>
    <t>X47.70</t>
  </si>
  <si>
    <t>Accidental poisoning by and exposure to other gases and vapours ,Farm,While engaged in sports activity</t>
  </si>
  <si>
    <t>X47.71</t>
  </si>
  <si>
    <t>Accidental poisoning by and exposure to other gases and vapours ,Farm,While engaged in leisure activity</t>
  </si>
  <si>
    <t>X47.72</t>
  </si>
  <si>
    <t>Accidental poisoning by and exposure to other gases and vapours ,Farm,While working for income</t>
  </si>
  <si>
    <t>X47.73</t>
  </si>
  <si>
    <t>Accidental poisoning by and exposure to other gases and vapours ,Farm,While engaged in other types of work</t>
  </si>
  <si>
    <t>X47.74</t>
  </si>
  <si>
    <t>Accidental poisoning by and exposure to other gases and vapours ,Farm,While resting, sleeping, eating or engaging in other vital activities</t>
  </si>
  <si>
    <t>X47.78</t>
  </si>
  <si>
    <t>Accidental poisoning by and exposure to other gases and vapours ,Farm,While engaged in other specified activities</t>
  </si>
  <si>
    <t>X47.79</t>
  </si>
  <si>
    <t>Accidental poisoning by and exposure to other gases and vapours ,Farm,During unspecified activity</t>
  </si>
  <si>
    <t>X47.80</t>
  </si>
  <si>
    <t>Accidental poisoning by and exposure to other gases and vapours ,Other specified places,While engaged in sports activity</t>
  </si>
  <si>
    <t>X47.81</t>
  </si>
  <si>
    <t>Accidental poisoning by and exposure to other gases and vapours ,Other specified places,While engaged in leisure activity</t>
  </si>
  <si>
    <t>X47.82</t>
  </si>
  <si>
    <t>Accidental poisoning by and exposure to other gases and vapours ,Other specified places,While working for income</t>
  </si>
  <si>
    <t>X47.83</t>
  </si>
  <si>
    <t>Accidental poisoning by and exposure to other gases and vapours ,Other specified places,While engaged in other types of work</t>
  </si>
  <si>
    <t>X47.84</t>
  </si>
  <si>
    <t>Accidental poisoning by and exposure to other gases and vapours ,Other specified places,While resting, sleeping, eating or engaging in other vital activities</t>
  </si>
  <si>
    <t>X47.88</t>
  </si>
  <si>
    <t>Accidental poisoning by and exposure to other gases and vapours ,Other specified places,While engaged in other specified activities</t>
  </si>
  <si>
    <t>X47.89</t>
  </si>
  <si>
    <t>Accidental poisoning by and exposure to other gases and vapours ,Other specified places,During unspecified activity</t>
  </si>
  <si>
    <t>X47.90</t>
  </si>
  <si>
    <t>Accidental poisoning by and exposure to other gases and vapours ,Unspecified place,While engaged in sports activity</t>
  </si>
  <si>
    <t>X47.91</t>
  </si>
  <si>
    <t>Accidental poisoning by and exposure to other gases and vapours ,Unspecified place,While engaged in leisure activity</t>
  </si>
  <si>
    <t>X47.92</t>
  </si>
  <si>
    <t>Accidental poisoning by and exposure to other gases and vapours ,Unspecified place,While working for income</t>
  </si>
  <si>
    <t>X47.93</t>
  </si>
  <si>
    <t>Accidental poisoning by and exposure to other gases and vapours ,Unspecified place,While engaged in other types of work</t>
  </si>
  <si>
    <t>X47.94</t>
  </si>
  <si>
    <t>Accidental poisoning by and exposure to other gases and vapours ,Unspecified place,While resting, sleeping, eating or engaging in other vital activities</t>
  </si>
  <si>
    <t>X47.98</t>
  </si>
  <si>
    <t>Accidental poisoning by and exposure to other gases and vapours ,Unspecified place,While engaged in other specified activities</t>
  </si>
  <si>
    <t>X47.99</t>
  </si>
  <si>
    <t>Accidental poisoning by and exposure to other gases and vapours ,Unspecified place,During unspecified activity</t>
  </si>
  <si>
    <t>X48</t>
  </si>
  <si>
    <t>Accidental poisoning by and exposure to pesticides</t>
  </si>
  <si>
    <t>X48.00</t>
  </si>
  <si>
    <t>Accidental poisoning by and exposure to pesticides ,Home,While engaged in sports activity</t>
  </si>
  <si>
    <t>X48.01</t>
  </si>
  <si>
    <t>Accidental poisoning by and exposure to pesticides ,Home,While engaged in leisure activity</t>
  </si>
  <si>
    <t>X48.02</t>
  </si>
  <si>
    <t>Accidental poisoning by and exposure to pesticides ,Home,While working for income</t>
  </si>
  <si>
    <t>X48.03</t>
  </si>
  <si>
    <t>Accidental poisoning by and exposure to pesticides ,Home,While engaged in other types of work</t>
  </si>
  <si>
    <t>X48.04</t>
  </si>
  <si>
    <t>Accidental poisoning by and exposure to pesticides ,Home,While resting, sleeping, eating or engaging in other vital activities</t>
  </si>
  <si>
    <t>X48.08</t>
  </si>
  <si>
    <t>Accidental poisoning by and exposure to pesticides ,Home,While engaged in other specified activities</t>
  </si>
  <si>
    <t>X48.09</t>
  </si>
  <si>
    <t>Accidental poisoning by and exposure to pesticides ,Home,During unspecified activity</t>
  </si>
  <si>
    <t>X48.10</t>
  </si>
  <si>
    <t>Accidental poisoning by and exposure to pesticides ,Residential institution,While engaged in sports activity</t>
  </si>
  <si>
    <t>X48.11</t>
  </si>
  <si>
    <t>Accidental poisoning by and exposure to pesticides ,Residential institution,While engaged in leisure activity</t>
  </si>
  <si>
    <t>X48.12</t>
  </si>
  <si>
    <t>Accidental poisoning by and exposure to pesticides ,Residential institution,While working for income</t>
  </si>
  <si>
    <t>X48.13</t>
  </si>
  <si>
    <t>Accidental poisoning by and exposure to pesticides ,Residential institution,While engaged in other types of work</t>
  </si>
  <si>
    <t>X48.14</t>
  </si>
  <si>
    <t>Accidental poisoning by and exposure to pesticides ,Residential institution,While resting, sleeping, eating or engaging in other vital activities</t>
  </si>
  <si>
    <t>X48.18</t>
  </si>
  <si>
    <t>Accidental poisoning by and exposure to pesticides ,Residential institution,While engaged in other specified activities</t>
  </si>
  <si>
    <t>X48.19</t>
  </si>
  <si>
    <t>Accidental poisoning by and exposure to pesticides ,Residential institution,During unspecified activity</t>
  </si>
  <si>
    <t>X48.20</t>
  </si>
  <si>
    <t>Accidental poisoning by and exposure to pesticides ,School, other institution and public administrative area,While engaged in sports activity</t>
  </si>
  <si>
    <t>X48.21</t>
  </si>
  <si>
    <t>Accidental poisoning by and exposure to pesticides ,School, other institution and public administrative area,While engaged in leisure activity</t>
  </si>
  <si>
    <t>X48.22</t>
  </si>
  <si>
    <t>Accidental poisoning by and exposure to pesticides ,School, other institution and public administrative area,While working for income</t>
  </si>
  <si>
    <t>X48.23</t>
  </si>
  <si>
    <t>Accidental poisoning by and exposure to pesticides ,School, other institution and public administrative area,While engaged in other types of work</t>
  </si>
  <si>
    <t>X48.24</t>
  </si>
  <si>
    <t>Accidental poisoning by and exposure to pesticides ,School, other institution and public administrative area,While resting, sleeping, eating or engaging in other vital activities</t>
  </si>
  <si>
    <t>X48.28</t>
  </si>
  <si>
    <t>Accidental poisoning by and exposure to pesticides ,School, other institution and public administrative area,While engaged in other specified activities</t>
  </si>
  <si>
    <t>X48.29</t>
  </si>
  <si>
    <t>Accidental poisoning by and exposure to pesticides ,School, other institution and public administrative area,During unspecified activity</t>
  </si>
  <si>
    <t>X48.30</t>
  </si>
  <si>
    <t>Accidental poisoning by and exposure to pesticides ,Sports and athletics area,While engaged in sports activity</t>
  </si>
  <si>
    <t>X48.31</t>
  </si>
  <si>
    <t>Accidental poisoning by and exposure to pesticides ,Sports and athletics area,While engaged in leisure activity</t>
  </si>
  <si>
    <t>X48.32</t>
  </si>
  <si>
    <t>Accidental poisoning by and exposure to pesticides ,Sports and athletics area,While working for income</t>
  </si>
  <si>
    <t>X48.33</t>
  </si>
  <si>
    <t>Accidental poisoning by and exposure to pesticides ,Sports and athletics area,While engaged in other types of work</t>
  </si>
  <si>
    <t>X48.34</t>
  </si>
  <si>
    <t>Accidental poisoning by and exposure to pesticides ,Sports and athletics area,While resting, sleeping, eating or engaging in other vital activities</t>
  </si>
  <si>
    <t>X48.38</t>
  </si>
  <si>
    <t>Accidental poisoning by and exposure to pesticides ,Sports and athletics area,While engaged in other specified activities</t>
  </si>
  <si>
    <t>X48.39</t>
  </si>
  <si>
    <t>Accidental poisoning by and exposure to pesticides ,Sports and athletics area,During unspecified activity</t>
  </si>
  <si>
    <t>X48.40</t>
  </si>
  <si>
    <t>Accidental poisoning by and exposure to pesticides ,Street and highway,While engaged in sports activity</t>
  </si>
  <si>
    <t>X48.41</t>
  </si>
  <si>
    <t>Accidental poisoning by and exposure to pesticides ,Street and highway,While engaged in leisure activity</t>
  </si>
  <si>
    <t>X48.42</t>
  </si>
  <si>
    <t>Accidental poisoning by and exposure to pesticides ,Street and highway,While working for income</t>
  </si>
  <si>
    <t>X48.43</t>
  </si>
  <si>
    <t>Accidental poisoning by and exposure to pesticides ,Street and highway,While engaged in other types of work</t>
  </si>
  <si>
    <t>X48.44</t>
  </si>
  <si>
    <t>Accidental poisoning by and exposure to pesticides ,Street and highway,While resting, sleeping, eating or engaging in other vital activities</t>
  </si>
  <si>
    <t>X48.48</t>
  </si>
  <si>
    <t>Accidental poisoning by and exposure to pesticides ,Street and highway,While engaged in other specified activities</t>
  </si>
  <si>
    <t>X48.49</t>
  </si>
  <si>
    <t>Accidental poisoning by and exposure to pesticides ,Street and highway,During unspecified activity</t>
  </si>
  <si>
    <t>X48.50</t>
  </si>
  <si>
    <t>Accidental poisoning by and exposure to pesticides ,Trade and service area,While engaged in sports activity</t>
  </si>
  <si>
    <t>X48.51</t>
  </si>
  <si>
    <t>Accidental poisoning by and exposure to pesticides ,Trade and service area,While engaged in leisure activity</t>
  </si>
  <si>
    <t>X48.52</t>
  </si>
  <si>
    <t>Accidental poisoning by and exposure to pesticides ,Trade and service area,While working for income</t>
  </si>
  <si>
    <t>X48.53</t>
  </si>
  <si>
    <t>Accidental poisoning by and exposure to pesticides ,Trade and service area,While engaged in other types of work</t>
  </si>
  <si>
    <t>X48.54</t>
  </si>
  <si>
    <t>Accidental poisoning by and exposure to pesticides ,Trade and service area,While resting, sleeping, eating or engaging in other vital activities</t>
  </si>
  <si>
    <t>X48.58</t>
  </si>
  <si>
    <t>Accidental poisoning by and exposure to pesticides ,Trade and service area,While engaged in other specified activities</t>
  </si>
  <si>
    <t>X48.59</t>
  </si>
  <si>
    <t>Accidental poisoning by and exposure to pesticides ,Trade and service area,During unspecified activity</t>
  </si>
  <si>
    <t>X48.60</t>
  </si>
  <si>
    <t>Accidental poisoning by and exposure to pesticides ,Industrial and construction area,While engaged in sports activity</t>
  </si>
  <si>
    <t>X48.61</t>
  </si>
  <si>
    <t>Accidental poisoning by and exposure to pesticides ,Industrial and construction area,While engaged in leisure activity</t>
  </si>
  <si>
    <t>X48.62</t>
  </si>
  <si>
    <t>Accidental poisoning by and exposure to pesticides ,Industrial and construction area,While working for income</t>
  </si>
  <si>
    <t>X48.63</t>
  </si>
  <si>
    <t>Accidental poisoning by and exposure to pesticides ,Industrial and construction area,While engaged in other types of work</t>
  </si>
  <si>
    <t>X48.64</t>
  </si>
  <si>
    <t>Accidental poisoning by and exposure to pesticides ,Industrial and construction area,While resting, sleeping, eating or engaging in other vital activities</t>
  </si>
  <si>
    <t>X48.68</t>
  </si>
  <si>
    <t>Accidental poisoning by and exposure to pesticides ,Industrial and construction area,While engaged in other specified activities</t>
  </si>
  <si>
    <t>X48.69</t>
  </si>
  <si>
    <t>Accidental poisoning by and exposure to pesticides ,Industrial and construction area,During unspecified activity</t>
  </si>
  <si>
    <t>X48.70</t>
  </si>
  <si>
    <t>Accidental poisoning by and exposure to pesticides ,Farm,While engaged in sports activity</t>
  </si>
  <si>
    <t>X48.71</t>
  </si>
  <si>
    <t>Accidental poisoning by and exposure to pesticides ,Farm,While engaged in leisure activity</t>
  </si>
  <si>
    <t>X48.72</t>
  </si>
  <si>
    <t>Accidental poisoning by and exposure to pesticides ,Farm,While working for income</t>
  </si>
  <si>
    <t>X48.73</t>
  </si>
  <si>
    <t>Accidental poisoning by and exposure to pesticides ,Farm,While engaged in other types of work</t>
  </si>
  <si>
    <t>X48.74</t>
  </si>
  <si>
    <t>Accidental poisoning by and exposure to pesticides ,Farm,While resting, sleeping, eating or engaging in other vital activities</t>
  </si>
  <si>
    <t>X48.78</t>
  </si>
  <si>
    <t>Accidental poisoning by and exposure to pesticides ,Farm,While engaged in other specified activities</t>
  </si>
  <si>
    <t>X48.79</t>
  </si>
  <si>
    <t>Accidental poisoning by and exposure to pesticides ,Farm,During unspecified activity</t>
  </si>
  <si>
    <t>X48.80</t>
  </si>
  <si>
    <t>Accidental poisoning by and exposure to pesticides ,Other specified places,While engaged in sports activity</t>
  </si>
  <si>
    <t>X48.81</t>
  </si>
  <si>
    <t>Accidental poisoning by and exposure to pesticides ,Other specified places,While engaged in leisure activity</t>
  </si>
  <si>
    <t>X48.82</t>
  </si>
  <si>
    <t>Accidental poisoning by and exposure to pesticides ,Other specified places,While working for income</t>
  </si>
  <si>
    <t>X48.83</t>
  </si>
  <si>
    <t>Accidental poisoning by and exposure to pesticides ,Other specified places,While engaged in other types of work</t>
  </si>
  <si>
    <t>X48.84</t>
  </si>
  <si>
    <t>Accidental poisoning by and exposure to pesticides ,Other specified places,While resting, sleeping, eating or engaging in other vital activities</t>
  </si>
  <si>
    <t>X48.88</t>
  </si>
  <si>
    <t>Accidental poisoning by and exposure to pesticides ,Other specified places,While engaged in other specified activities</t>
  </si>
  <si>
    <t>X48.89</t>
  </si>
  <si>
    <t>Accidental poisoning by and exposure to pesticides ,Other specified places,During unspecified activity</t>
  </si>
  <si>
    <t>X48.90</t>
  </si>
  <si>
    <t>Accidental poisoning by and exposure to pesticides ,Unspecified place,While engaged in sports activity</t>
  </si>
  <si>
    <t>X48.91</t>
  </si>
  <si>
    <t>Accidental poisoning by and exposure to pesticides ,Unspecified place,While engaged in leisure activity</t>
  </si>
  <si>
    <t>X48.92</t>
  </si>
  <si>
    <t>Accidental poisoning by and exposure to pesticides ,Unspecified place,While working for income</t>
  </si>
  <si>
    <t>X48.93</t>
  </si>
  <si>
    <t>Accidental poisoning by and exposure to pesticides ,Unspecified place,While engaged in other types of work</t>
  </si>
  <si>
    <t>X48.94</t>
  </si>
  <si>
    <t>Accidental poisoning by and exposure to pesticides ,Unspecified place,While resting, sleeping, eating or engaging in other vital activities</t>
  </si>
  <si>
    <t>X48.98</t>
  </si>
  <si>
    <t>Accidental poisoning by and exposure to pesticides ,Unspecified place,While engaged in other specified activities</t>
  </si>
  <si>
    <t>X48.99</t>
  </si>
  <si>
    <t>Accidental poisoning by and exposure to pesticides ,Unspecified place,During unspecified activity</t>
  </si>
  <si>
    <t>X49</t>
  </si>
  <si>
    <t>Accidental poisoning by and exposure to other and unspecified chemicals and noxious substances</t>
  </si>
  <si>
    <t>X49.00</t>
  </si>
  <si>
    <t>Accidental poisoning by and exposure to other and unspecified chemicals and noxious substances, Home,While engaged in sports activity</t>
  </si>
  <si>
    <t>X49.01</t>
  </si>
  <si>
    <t>Accidental poisoning by and exposure to other and unspecified chemicals and noxious substances, Home,While engaged in leisure activity</t>
  </si>
  <si>
    <t>X49.02</t>
  </si>
  <si>
    <t>Accidental poisoning by and exposure to other and unspecified chemicals and noxious substances, Home,While working for income</t>
  </si>
  <si>
    <t>X49.03</t>
  </si>
  <si>
    <t>Accidental poisoning by and exposure to other and unspecified chemicals and noxious substances, Home,While engaged in other types of work</t>
  </si>
  <si>
    <t>X49.04</t>
  </si>
  <si>
    <t>Accidental poisoning by and exposure to other and unspecified chemicals and noxious substances, Home,While resting, sleeping, eating or engaging in other vital activities</t>
  </si>
  <si>
    <t>X49.08</t>
  </si>
  <si>
    <t>Accidental poisoning by and exposure to other and unspecified chemicals and noxious substances, Home,While engaged in other specified activities</t>
  </si>
  <si>
    <t>X49.09</t>
  </si>
  <si>
    <t>Accidental poisoning by and exposure to other and unspecified chemicals and noxious substances, Home,During unspecified activity</t>
  </si>
  <si>
    <t>X49.10</t>
  </si>
  <si>
    <t>Accidental poisoning by and exposure to other and unspecified chemicals and noxious substances, Residential institution,While engaged in sports activity</t>
  </si>
  <si>
    <t>X49.11</t>
  </si>
  <si>
    <t>Accidental poisoning by and exposure to other and unspecified chemicals and noxious substances, Residential institution,While engaged in leisure activity</t>
  </si>
  <si>
    <t>X49.12</t>
  </si>
  <si>
    <t>Accidental poisoning by and exposure to other and unspecified chemicals and noxious substances, Residential institution,While working for income</t>
  </si>
  <si>
    <t>X49.13</t>
  </si>
  <si>
    <t>Accidental poisoning by and exposure to other and unspecified chemicals and noxious substances, Residential institution,While engaged in other types of work</t>
  </si>
  <si>
    <t>X49.14</t>
  </si>
  <si>
    <t>Accidental poisoning by and exposure to other and unspecified chemicals and noxious substances, Residential institution,While resting, sleeping, eating or engaging in other vital activities</t>
  </si>
  <si>
    <t>X49.18</t>
  </si>
  <si>
    <t>Accidental poisoning by and exposure to other and unspecified chemicals and noxious substances, Residential institution,While engaged in other specified activities</t>
  </si>
  <si>
    <t>X49.19</t>
  </si>
  <si>
    <t>Accidental poisoning by and exposure to other and unspecified chemicals and noxious substances, Residential institution,During unspecified activity</t>
  </si>
  <si>
    <t>X49.20</t>
  </si>
  <si>
    <t>Accidental poisoning by and exposure to other and unspecified chemicals and noxious substances, School, other institution and public administrative area,While engaged in sports activity</t>
  </si>
  <si>
    <t>X49.21</t>
  </si>
  <si>
    <t>Accidental poisoning by and exposure to other and unspecified chemicals and noxious substances, School, other institution and public administrative area,While engaged in leisure activity</t>
  </si>
  <si>
    <t>X49.22</t>
  </si>
  <si>
    <t>Accidental poisoning by and exposure to other and unspecified chemicals and noxious substances, School, other institution and public administrative area,While working for income</t>
  </si>
  <si>
    <t>X49.23</t>
  </si>
  <si>
    <t>Accidental poisoning by and exposure to other and unspecified chemicals and noxious substances, School, other institution and public administrative area,While engaged in other types of work</t>
  </si>
  <si>
    <t>X49.24</t>
  </si>
  <si>
    <t>Accidental poisoning by and exposure to other and unspecified chemicals and noxious substances, School, other institution and public administrative area,While resting, sleeping, eating or engaging in other vital activities</t>
  </si>
  <si>
    <t>X49.28</t>
  </si>
  <si>
    <t>Accidental poisoning by and exposure to other and unspecified chemicals and noxious substances, School, other institution and public administrative area,While engaged in other specified activities</t>
  </si>
  <si>
    <t>X49.29</t>
  </si>
  <si>
    <t>Accidental poisoning by and exposure to other and unspecified chemicals and noxious substances, School, other institution and public administrative area,During unspecified activity</t>
  </si>
  <si>
    <t>X49.30</t>
  </si>
  <si>
    <t>Accidental poisoning by and exposure to other and unspecified chemicals and noxious substances, Sports and athletics area,While engaged in sports activity</t>
  </si>
  <si>
    <t>X49.31</t>
  </si>
  <si>
    <t>Accidental poisoning by and exposure to other and unspecified chemicals and noxious substances, Sports and athletics area,While engaged in leisure activity</t>
  </si>
  <si>
    <t>X49.32</t>
  </si>
  <si>
    <t>Accidental poisoning by and exposure to other and unspecified chemicals and noxious substances, Sports and athletics area,While working for income</t>
  </si>
  <si>
    <t>X49.33</t>
  </si>
  <si>
    <t>Accidental poisoning by and exposure to other and unspecified chemicals and noxious substances, Sports and athletics area,While engaged in other types of work</t>
  </si>
  <si>
    <t>X49.34</t>
  </si>
  <si>
    <t>Accidental poisoning by and exposure to other and unspecified chemicals and noxious substances, Sports and athletics area,While resting, sleeping, eating or engaging in other vital activities</t>
  </si>
  <si>
    <t>X49.38</t>
  </si>
  <si>
    <t>Accidental poisoning by and exposure to other and unspecified chemicals and noxious substances, Sports and athletics area,While engaged in other specified activities</t>
  </si>
  <si>
    <t>X49.39</t>
  </si>
  <si>
    <t>Accidental poisoning by and exposure to other and unspecified chemicals and noxious substances, Sports and athletics area,During unspecified activity</t>
  </si>
  <si>
    <t>X49.40</t>
  </si>
  <si>
    <t>Accidental poisoning by and exposure to other and unspecified chemicals and noxious substances, Street and highway,While engaged in sports activity</t>
  </si>
  <si>
    <t>X49.41</t>
  </si>
  <si>
    <t>Accidental poisoning by and exposure to other and unspecified chemicals and noxious substances, Street and highway,While engaged in leisure activity</t>
  </si>
  <si>
    <t>X49.42</t>
  </si>
  <si>
    <t>Accidental poisoning by and exposure to other and unspecified chemicals and noxious substances, Street and highway,While working for income</t>
  </si>
  <si>
    <t>X49.43</t>
  </si>
  <si>
    <t>Accidental poisoning by and exposure to other and unspecified chemicals and noxious substances, Street and highway,While engaged in other types of work</t>
  </si>
  <si>
    <t>X49.44</t>
  </si>
  <si>
    <t>Accidental poisoning by and exposure to other and unspecified chemicals and noxious substances, Street and highway,While resting, sleeping, eating or engaging in other vital activities</t>
  </si>
  <si>
    <t>X49.48</t>
  </si>
  <si>
    <t>Accidental poisoning by and exposure to other and unspecified chemicals and noxious substances, Street and highway,While engaged in other specified activities</t>
  </si>
  <si>
    <t>X49.49</t>
  </si>
  <si>
    <t>Accidental poisoning by and exposure to other and unspecified chemicals and noxious substances, Street and highway,During unspecified activity</t>
  </si>
  <si>
    <t>X49.50</t>
  </si>
  <si>
    <t>Accidental poisoning by and exposure to other and unspecified chemicals and noxious substances, Trade and service area,While engaged in sports activity</t>
  </si>
  <si>
    <t>X49.51</t>
  </si>
  <si>
    <t>Accidental poisoning by and exposure to other and unspecified chemicals and noxious substances, Trade and service area,While engaged in leisure activity</t>
  </si>
  <si>
    <t>X49.52</t>
  </si>
  <si>
    <t>Accidental poisoning by and exposure to other and unspecified chemicals and noxious substances, Trade and service area,While working for income</t>
  </si>
  <si>
    <t>X49.53</t>
  </si>
  <si>
    <t>Accidental poisoning by and exposure to other and unspecified chemicals and noxious substances, Trade and service area,While engaged in other types of work</t>
  </si>
  <si>
    <t>X49.54</t>
  </si>
  <si>
    <t>Accidental poisoning by and exposure to other and unspecified chemicals and noxious substances, Trade and service area,While resting, sleeping, eating or engaging in other vital activities</t>
  </si>
  <si>
    <t>X49.58</t>
  </si>
  <si>
    <t>Accidental poisoning by and exposure to other and unspecified chemicals and noxious substances, Trade and service area,While engaged in other specified activities</t>
  </si>
  <si>
    <t>X49.59</t>
  </si>
  <si>
    <t>Accidental poisoning by and exposure to other and unspecified chemicals and noxious substances, Trade and service area,During unspecified activity</t>
  </si>
  <si>
    <t>X49.60</t>
  </si>
  <si>
    <t>Accidental poisoning by and exposure to other and unspecified chemicals and noxious substances, Industrial and construction area,While engaged in sports activity</t>
  </si>
  <si>
    <t>X49.61</t>
  </si>
  <si>
    <t>Accidental poisoning by and exposure to other and unspecified chemicals and noxious substances, Industrial and construction area,While engaged in leisure activity</t>
  </si>
  <si>
    <t>X49.62</t>
  </si>
  <si>
    <t>Accidental poisoning by and exposure to other and unspecified chemicals and noxious substances, Industrial and construction area,While working for income</t>
  </si>
  <si>
    <t>X49.63</t>
  </si>
  <si>
    <t>Accidental poisoning by and exposure to other and unspecified chemicals and noxious substances, Industrial and construction area,While engaged in other types of work</t>
  </si>
  <si>
    <t>X49.64</t>
  </si>
  <si>
    <t>Accidental poisoning by and exposure to other and unspecified chemicals and noxious substances, Industrial and construction area,While resting, sleeping, eating or engaging in other vital activities</t>
  </si>
  <si>
    <t>X49.68</t>
  </si>
  <si>
    <t>Accidental poisoning by and exposure to other and unspecified chemicals and noxious substances, Industrial and construction area,While engaged in other specified activities</t>
  </si>
  <si>
    <t>X49.69</t>
  </si>
  <si>
    <t>Accidental poisoning by and exposure to other and unspecified chemicals and noxious substances, Industrial and construction area,During unspecified activity</t>
  </si>
  <si>
    <t>X49.70</t>
  </si>
  <si>
    <t>Accidental poisoning by and exposure to other and unspecified chemicals and noxious substances, Farm,While engaged in sports activity</t>
  </si>
  <si>
    <t>X49.71</t>
  </si>
  <si>
    <t>Accidental poisoning by and exposure to other and unspecified chemicals and noxious substances, Farm,While engaged in leisure activity</t>
  </si>
  <si>
    <t>X49.72</t>
  </si>
  <si>
    <t>Accidental poisoning by and exposure to other and unspecified chemicals and noxious substances, Farm,While working for income</t>
  </si>
  <si>
    <t>X49.73</t>
  </si>
  <si>
    <t>Accidental poisoning by and exposure to other and unspecified chemicals and noxious substances, Farm,While engaged in other types of work</t>
  </si>
  <si>
    <t>X49.74</t>
  </si>
  <si>
    <t>Accidental poisoning by and exposure to other and unspecified chemicals and noxious substances, Farm,While resting, sleeping, eating or engaging in other vital activities</t>
  </si>
  <si>
    <t>X49.78</t>
  </si>
  <si>
    <t>Accidental poisoning by and exposure to other and unspecified chemicals and noxious substances, Farm,While engaged in other specified activities</t>
  </si>
  <si>
    <t>X49.79</t>
  </si>
  <si>
    <t>Accidental poisoning by and exposure to other and unspecified chemicals and noxious substances, Farm,During unspecified activity</t>
  </si>
  <si>
    <t>X49.80</t>
  </si>
  <si>
    <t>Accidental poisoning by and exposure to other and unspecified chemicals and noxious substances, Other specified places,While engaged in sports activity</t>
  </si>
  <si>
    <t>X49.81</t>
  </si>
  <si>
    <t>Accidental poisoning by and exposure to other and unspecified chemicals and noxious substances, Other specified places,While engaged in leisure activity</t>
  </si>
  <si>
    <t>X49.82</t>
  </si>
  <si>
    <t>Accidental poisoning by and exposure to other and unspecified chemicals and noxious substances, Other specified places,While working for income</t>
  </si>
  <si>
    <t>X49.83</t>
  </si>
  <si>
    <t>Accidental poisoning by and exposure to other and unspecified chemicals and noxious substances, Other specified places,While engaged in other types of work</t>
  </si>
  <si>
    <t>X49.84</t>
  </si>
  <si>
    <t>Accidental poisoning by and exposure to other and unspecified chemicals and noxious substances, Other specified places,While resting, sleeping, eating or engaging in other vital activities</t>
  </si>
  <si>
    <t>X49.88</t>
  </si>
  <si>
    <t>Accidental poisoning by and exposure to other and unspecified chemicals and noxious substances, Other specified places,While engaged in other specified activities</t>
  </si>
  <si>
    <t>X49.89</t>
  </si>
  <si>
    <t>Accidental poisoning by and exposure to other and unspecified chemicals and noxious substances, Other specified places,During unspecified activity</t>
  </si>
  <si>
    <t>X49.90</t>
  </si>
  <si>
    <t>Accidental poisoning by and exposure to other and unspecified chemicals and noxious substances, Unspecified place,While engaged in sports activity</t>
  </si>
  <si>
    <t>X49.91</t>
  </si>
  <si>
    <t>Accidental poisoning by and exposure to other and unspecified chemicals and noxious substances, Unspecified place,While engaged in leisure activity</t>
  </si>
  <si>
    <t>X49.92</t>
  </si>
  <si>
    <t>Accidental poisoning by and exposure to other and unspecified chemicals and noxious substances, Unspecified place,While working for income</t>
  </si>
  <si>
    <t>X49.93</t>
  </si>
  <si>
    <t>Accidental poisoning by and exposure to other and unspecified chemicals and noxious substances, Unspecified place,While engaged in other types of work</t>
  </si>
  <si>
    <t>X49.94</t>
  </si>
  <si>
    <t>Accidental poisoning by and exposure to other and unspecified chemicals and noxious substances, Unspecified place,While resting, sleeping, eating or engaging in other vital activities</t>
  </si>
  <si>
    <t>X49.98</t>
  </si>
  <si>
    <t>Accidental poisoning by and exposure to other and unspecified chemicals and noxious substances, Unspecified place,While engaged in other specified activities</t>
  </si>
  <si>
    <t>X49.99</t>
  </si>
  <si>
    <t>Accidental poisoning by and exposure to other and unspecified chemicals and noxious substances, Unspecified place,During unspecified activity</t>
  </si>
  <si>
    <t>X50</t>
  </si>
  <si>
    <t xml:space="preserve">Overexertion and strenuous or repetitive movements </t>
  </si>
  <si>
    <t>X50.00</t>
  </si>
  <si>
    <t>Overexertion and strenuous or repetitive movements ,Home,While engaged in sports activity</t>
  </si>
  <si>
    <t>X50.01</t>
  </si>
  <si>
    <t>Overexertion and strenuous or repetitive movements ,Home,While engaged in leisure activity</t>
  </si>
  <si>
    <t>X50.02</t>
  </si>
  <si>
    <t>Overexertion and strenuous or repetitive movements ,Home,While working for income</t>
  </si>
  <si>
    <t>X50.03</t>
  </si>
  <si>
    <t>Overexertion and strenuous or repetitive movements ,Home,While engaged in other types of work</t>
  </si>
  <si>
    <t>X50.04</t>
  </si>
  <si>
    <t>Overexertion and strenuous or repetitive movements ,Home,While resting, sleeping, eating or engaging in other vital activities</t>
  </si>
  <si>
    <t>X50.08</t>
  </si>
  <si>
    <t>Overexertion and strenuous or repetitive movements ,Home,While engaged in other specified activities</t>
  </si>
  <si>
    <t>X50.09</t>
  </si>
  <si>
    <t>Overexertion and strenuous or repetitive movements ,Home,During unspecified activity</t>
  </si>
  <si>
    <t>X50.10</t>
  </si>
  <si>
    <t>Overexertion and strenuous or repetitive movements ,Residential institution,While engaged in sports activity</t>
  </si>
  <si>
    <t>X50.11</t>
  </si>
  <si>
    <t>Overexertion and strenuous or repetitive movements ,Residential institution,While engaged in leisure activity</t>
  </si>
  <si>
    <t>X50.12</t>
  </si>
  <si>
    <t>Overexertion and strenuous or repetitive movements ,Residential institution,While working for income</t>
  </si>
  <si>
    <t>X50.13</t>
  </si>
  <si>
    <t>Overexertion and strenuous or repetitive movements ,Residential institution,While engaged in other types of work</t>
  </si>
  <si>
    <t>X50.14</t>
  </si>
  <si>
    <t>Overexertion and strenuous or repetitive movements ,Residential institution,While resting, sleeping, eating or engaging in other vital activities</t>
  </si>
  <si>
    <t>X50.18</t>
  </si>
  <si>
    <t>Overexertion and strenuous or repetitive movements ,Residential institution,While engaged in other specified activities</t>
  </si>
  <si>
    <t>X50.19</t>
  </si>
  <si>
    <t>Overexertion and strenuous or repetitive movements ,Residential institution,During unspecified activity</t>
  </si>
  <si>
    <t>X50.20</t>
  </si>
  <si>
    <t>Overexertion and strenuous or repetitive movements ,School, other institution and public administrative area,While engaged in sports activity</t>
  </si>
  <si>
    <t>X50.21</t>
  </si>
  <si>
    <t>Overexertion and strenuous or repetitive movements ,School, other institution and public administrative area,While engaged in leisure activity</t>
  </si>
  <si>
    <t>X50.22</t>
  </si>
  <si>
    <t>Overexertion and strenuous or repetitive movements ,School, other institution and public administrative area,While working for income</t>
  </si>
  <si>
    <t>X50.23</t>
  </si>
  <si>
    <t>Overexertion and strenuous or repetitive movements ,School, other institution and public administrative area,While engaged in other types of work</t>
  </si>
  <si>
    <t>X50.24</t>
  </si>
  <si>
    <t>Overexertion and strenuous or repetitive movements ,School, other institution and public administrative area,While resting, sleeping, eating or engaging in other vital activities</t>
  </si>
  <si>
    <t>X50.28</t>
  </si>
  <si>
    <t>Overexertion and strenuous or repetitive movements ,School, other institution and public administrative area,While engaged in other specified activities</t>
  </si>
  <si>
    <t>X50.29</t>
  </si>
  <si>
    <t>Overexertion and strenuous or repetitive movements ,School, other institution and public administrative area,During unspecified activity</t>
  </si>
  <si>
    <t>X50.30</t>
  </si>
  <si>
    <t>Overexertion and strenuous or repetitive movements ,Sports and athletics area,While engaged in sports activity</t>
  </si>
  <si>
    <t>X50.31</t>
  </si>
  <si>
    <t>Overexertion and strenuous or repetitive movements ,Sports and athletics area,While engaged in leisure activity</t>
  </si>
  <si>
    <t>X50.32</t>
  </si>
  <si>
    <t>Overexertion and strenuous or repetitive movements ,Sports and athletics area,While working for income</t>
  </si>
  <si>
    <t>X50.33</t>
  </si>
  <si>
    <t>Overexertion and strenuous or repetitive movements ,Sports and athletics area,While engaged in other types of work</t>
  </si>
  <si>
    <t>X50.34</t>
  </si>
  <si>
    <t>Overexertion and strenuous or repetitive movements ,Sports and athletics area,While resting, sleeping, eating or engaging in other vital activities</t>
  </si>
  <si>
    <t>X50.38</t>
  </si>
  <si>
    <t>Overexertion and strenuous or repetitive movements ,Sports and athletics area,While engaged in other specified activities</t>
  </si>
  <si>
    <t>X50.39</t>
  </si>
  <si>
    <t>Overexertion and strenuous or repetitive movements ,Sports and athletics area,During unspecified activity</t>
  </si>
  <si>
    <t>X50.40</t>
  </si>
  <si>
    <t>Overexertion and strenuous or repetitive movements ,Street and highway,While engaged in sports activity</t>
  </si>
  <si>
    <t>X50.41</t>
  </si>
  <si>
    <t>Overexertion and strenuous or repetitive movements ,Street and highway,While engaged in leisure activity</t>
  </si>
  <si>
    <t>X50.42</t>
  </si>
  <si>
    <t>Overexertion and strenuous or repetitive movements ,Street and highway,While working for income</t>
  </si>
  <si>
    <t>X50.43</t>
  </si>
  <si>
    <t>Overexertion and strenuous or repetitive movements ,Street and highway,While engaged in other types of work</t>
  </si>
  <si>
    <t>X50.44</t>
  </si>
  <si>
    <t>Overexertion and strenuous or repetitive movements ,Street and highway,While resting, sleeping, eating or engaging in other vital activities</t>
  </si>
  <si>
    <t>X50.48</t>
  </si>
  <si>
    <t>Overexertion and strenuous or repetitive movements ,Street and highway,While engaged in other specified activities</t>
  </si>
  <si>
    <t>X50.49</t>
  </si>
  <si>
    <t>Overexertion and strenuous or repetitive movements ,Street and highway,During unspecified activity</t>
  </si>
  <si>
    <t>X50.50</t>
  </si>
  <si>
    <t>Overexertion and strenuous or repetitive movements ,Trade and service area,While engaged in sports activity</t>
  </si>
  <si>
    <t>X50.51</t>
  </si>
  <si>
    <t>Overexertion and strenuous or repetitive movements ,Trade and service area,While engaged in leisure activity</t>
  </si>
  <si>
    <t>X50.52</t>
  </si>
  <si>
    <t>Overexertion and strenuous or repetitive movements ,Trade and service area,While working for income</t>
  </si>
  <si>
    <t>X50.53</t>
  </si>
  <si>
    <t>Overexertion and strenuous or repetitive movements ,Trade and service area,While engaged in other types of work</t>
  </si>
  <si>
    <t>X50.54</t>
  </si>
  <si>
    <t>Overexertion and strenuous or repetitive movements ,Trade and service area,While resting, sleeping, eating or engaging in other vital activities</t>
  </si>
  <si>
    <t>X50.58</t>
  </si>
  <si>
    <t>Overexertion and strenuous or repetitive movements ,Trade and service area,While engaged in other specified activities</t>
  </si>
  <si>
    <t>X50.59</t>
  </si>
  <si>
    <t>Overexertion and strenuous or repetitive movements ,Trade and service area,During unspecified activity</t>
  </si>
  <si>
    <t>X50.60</t>
  </si>
  <si>
    <t>Overexertion and strenuous or repetitive movements ,Industrial and construction area,While engaged in sports activity</t>
  </si>
  <si>
    <t>X50.61</t>
  </si>
  <si>
    <t>Overexertion and strenuous or repetitive movements ,Industrial and construction area,While engaged in leisure activity</t>
  </si>
  <si>
    <t>X50.62</t>
  </si>
  <si>
    <t>Overexertion and strenuous or repetitive movements ,Industrial and construction area,While working for income</t>
  </si>
  <si>
    <t>X50.63</t>
  </si>
  <si>
    <t>Overexertion and strenuous or repetitive movements ,Industrial and construction area,While engaged in other types of work</t>
  </si>
  <si>
    <t>X50.64</t>
  </si>
  <si>
    <t>Overexertion and strenuous or repetitive movements ,Industrial and construction area,While resting, sleeping, eating or engaging in other vital activities</t>
  </si>
  <si>
    <t>X50.68</t>
  </si>
  <si>
    <t>Overexertion and strenuous or repetitive movements ,Industrial and construction area,While engaged in other specified activities</t>
  </si>
  <si>
    <t>X50.69</t>
  </si>
  <si>
    <t>Overexertion and strenuous or repetitive movements ,Industrial and construction area,During unspecified activity</t>
  </si>
  <si>
    <t>X50.70</t>
  </si>
  <si>
    <t>Overexertion and strenuous or repetitive movements ,Farm,While engaged in sports activity</t>
  </si>
  <si>
    <t>X50.71</t>
  </si>
  <si>
    <t>Overexertion and strenuous or repetitive movements ,Farm,While engaged in leisure activity</t>
  </si>
  <si>
    <t>X50.72</t>
  </si>
  <si>
    <t>Overexertion and strenuous or repetitive movements ,Farm,While working for income</t>
  </si>
  <si>
    <t>X50.73</t>
  </si>
  <si>
    <t>Overexertion and strenuous or repetitive movements ,Farm,While engaged in other types of work</t>
  </si>
  <si>
    <t>X50.74</t>
  </si>
  <si>
    <t>Overexertion and strenuous or repetitive movements ,Farm,While resting, sleeping, eating or engaging in other vital activities</t>
  </si>
  <si>
    <t>X50.78</t>
  </si>
  <si>
    <t>Overexertion and strenuous or repetitive movements ,Farm,While engaged in other specified activities</t>
  </si>
  <si>
    <t>X50.79</t>
  </si>
  <si>
    <t>Overexertion and strenuous or repetitive movements ,Farm,During unspecified activity</t>
  </si>
  <si>
    <t>X50.80</t>
  </si>
  <si>
    <t>Overexertion and strenuous or repetitive movements ,Other specified places,While engaged in sports activity</t>
  </si>
  <si>
    <t>X50.81</t>
  </si>
  <si>
    <t>Overexertion and strenuous or repetitive movements ,Other specified places,While engaged in leisure activity</t>
  </si>
  <si>
    <t>X50.82</t>
  </si>
  <si>
    <t>Overexertion and strenuous or repetitive movements ,Other specified places,While working for income</t>
  </si>
  <si>
    <t>X50.83</t>
  </si>
  <si>
    <t>Overexertion and strenuous or repetitive movements ,Other specified places,While engaged in other types of work</t>
  </si>
  <si>
    <t>X50.84</t>
  </si>
  <si>
    <t>Overexertion and strenuous or repetitive movements ,Other specified places,While resting, sleeping, eating or engaging in other vital activities</t>
  </si>
  <si>
    <t>X50.88</t>
  </si>
  <si>
    <t>Overexertion and strenuous or repetitive movements ,Other specified places,While engaged in other specified activities</t>
  </si>
  <si>
    <t>X50.89</t>
  </si>
  <si>
    <t>Overexertion and strenuous or repetitive movements ,Other specified places,During unspecified activity</t>
  </si>
  <si>
    <t>X50.90</t>
  </si>
  <si>
    <t>Overexertion and strenuous or repetitive movements ,Unspecified place,While engaged in sports activity</t>
  </si>
  <si>
    <t>X50.91</t>
  </si>
  <si>
    <t>Overexertion and strenuous or repetitive movements ,Unspecified place,While engaged in leisure activity</t>
  </si>
  <si>
    <t>X50.92</t>
  </si>
  <si>
    <t>Overexertion and strenuous or repetitive movements ,Unspecified place,While working for income</t>
  </si>
  <si>
    <t>X50.93</t>
  </si>
  <si>
    <t>Overexertion and strenuous or repetitive movements ,Unspecified place,While engaged in other types of work</t>
  </si>
  <si>
    <t>X50.94</t>
  </si>
  <si>
    <t>Overexertion and strenuous or repetitive movements ,Unspecified place,While resting, sleeping, eating or engaging in other vital activities</t>
  </si>
  <si>
    <t>X50.98</t>
  </si>
  <si>
    <t>Overexertion and strenuous or repetitive movements ,Unspecified place,While engaged in other specified activities</t>
  </si>
  <si>
    <t>X50.99</t>
  </si>
  <si>
    <t>Overexertion and strenuous or repetitive movements ,Unspecified place,During unspecified activity</t>
  </si>
  <si>
    <t>X51</t>
  </si>
  <si>
    <t>Travel and motion</t>
  </si>
  <si>
    <t>X51.00</t>
  </si>
  <si>
    <t>Travel and motion, Home,While engaged in sports activity</t>
  </si>
  <si>
    <t>X51.01</t>
  </si>
  <si>
    <t>Travel and motion, Home,While engaged in leisure activity</t>
  </si>
  <si>
    <t>X51.02</t>
  </si>
  <si>
    <t>Travel and motion, Home,While working for income</t>
  </si>
  <si>
    <t>X51.03</t>
  </si>
  <si>
    <t>Travel and motion, Home,While engaged in other types of work</t>
  </si>
  <si>
    <t>X51.04</t>
  </si>
  <si>
    <t>Travel and motion, Home,While resting, sleeping, eating or engaging in other vital activities</t>
  </si>
  <si>
    <t>X51.08</t>
  </si>
  <si>
    <t>Travel and motion, Home,While engaged in other specified activities</t>
  </si>
  <si>
    <t>X51.09</t>
  </si>
  <si>
    <t>Travel and motion, Home,During unspecified activity</t>
  </si>
  <si>
    <t>X51.10</t>
  </si>
  <si>
    <t>Travel and motion, Residential institution,While engaged in sports activity</t>
  </si>
  <si>
    <t>X51.11</t>
  </si>
  <si>
    <t>Travel and motion, Residential institution,While engaged in leisure activity</t>
  </si>
  <si>
    <t>X51.12</t>
  </si>
  <si>
    <t>Travel and motion, Residential institution,While working for income</t>
  </si>
  <si>
    <t>X51.13</t>
  </si>
  <si>
    <t>Travel and motion, Residential institution,While engaged in other types of work</t>
  </si>
  <si>
    <t>X51.14</t>
  </si>
  <si>
    <t>Travel and motion, Residential institution,While resting, sleeping, eating or engaging in other vital activities</t>
  </si>
  <si>
    <t>X51.18</t>
  </si>
  <si>
    <t>Travel and motion, Residential institution,While engaged in other specified activities</t>
  </si>
  <si>
    <t>X51.19</t>
  </si>
  <si>
    <t>Travel and motion, Residential institution,During unspecified activity</t>
  </si>
  <si>
    <t>X51.20</t>
  </si>
  <si>
    <t>Travel and motion, School, other institution and public administrative area,While engaged in sports activity</t>
  </si>
  <si>
    <t>X51.21</t>
  </si>
  <si>
    <t>Travel and motion, School, other institution and public administrative area,While engaged in leisure activity</t>
  </si>
  <si>
    <t>X51.22</t>
  </si>
  <si>
    <t>Travel and motion, School, other institution and public administrative area,While working for income</t>
  </si>
  <si>
    <t>X51.23</t>
  </si>
  <si>
    <t>Travel and motion, School, other institution and public administrative area,While engaged in other types of work</t>
  </si>
  <si>
    <t>X51.24</t>
  </si>
  <si>
    <t>Travel and motion, School, other institution and public administrative area,While resting, sleeping, eating or engaging in other vital activities</t>
  </si>
  <si>
    <t>X51.28</t>
  </si>
  <si>
    <t>Travel and motion, School, other institution and public administrative area,While engaged in other specified activities</t>
  </si>
  <si>
    <t>X51.29</t>
  </si>
  <si>
    <t>Travel and motion, School, other institution and public administrative area,During unspecified activity</t>
  </si>
  <si>
    <t>X51.30</t>
  </si>
  <si>
    <t>Travel and motion, Sports and athletics area,While engaged in sports activity</t>
  </si>
  <si>
    <t>X51.31</t>
  </si>
  <si>
    <t>Travel and motion, Sports and athletics area,While engaged in leisure activity</t>
  </si>
  <si>
    <t>X51.32</t>
  </si>
  <si>
    <t>Travel and motion, Sports and athletics area,While working for income</t>
  </si>
  <si>
    <t>X51.33</t>
  </si>
  <si>
    <t>Travel and motion, Sports and athletics area,While engaged in other types of work</t>
  </si>
  <si>
    <t>X51.34</t>
  </si>
  <si>
    <t>Travel and motion, Sports and athletics area,While resting, sleeping, eating or engaging in other vital activities</t>
  </si>
  <si>
    <t>X51.38</t>
  </si>
  <si>
    <t>Travel and motion, Sports and athletics area,While engaged in other specified activities</t>
  </si>
  <si>
    <t>X51.39</t>
  </si>
  <si>
    <t>Travel and motion, Sports and athletics area,During unspecified activity</t>
  </si>
  <si>
    <t>X51.40</t>
  </si>
  <si>
    <t>Travel and motion, Street and highway,While engaged in sports activity</t>
  </si>
  <si>
    <t>X51.41</t>
  </si>
  <si>
    <t>Travel and motion, Street and highway,While engaged in leisure activity</t>
  </si>
  <si>
    <t>X51.42</t>
  </si>
  <si>
    <t>Travel and motion, Street and highway,While working for income</t>
  </si>
  <si>
    <t>X51.43</t>
  </si>
  <si>
    <t>Travel and motion, Street and highway,While engaged in other types of work</t>
  </si>
  <si>
    <t>X51.44</t>
  </si>
  <si>
    <t>Travel and motion, Street and highway,While resting, sleeping, eating or engaging in other vital activities</t>
  </si>
  <si>
    <t>X51.48</t>
  </si>
  <si>
    <t>Travel and motion, Street and highway,While engaged in other specified activities</t>
  </si>
  <si>
    <t>X51.49</t>
  </si>
  <si>
    <t>Travel and motion, Street and highway,During unspecified activity</t>
  </si>
  <si>
    <t>X51.50</t>
  </si>
  <si>
    <t>Travel and motion, Trade and service area,While engaged in sports activity</t>
  </si>
  <si>
    <t>X51.51</t>
  </si>
  <si>
    <t>Travel and motion, Trade and service area,While engaged in leisure activity</t>
  </si>
  <si>
    <t>X51.52</t>
  </si>
  <si>
    <t>Travel and motion, Trade and service area,While working for income</t>
  </si>
  <si>
    <t>X51.53</t>
  </si>
  <si>
    <t>Travel and motion, Trade and service area,While engaged in other types of work</t>
  </si>
  <si>
    <t>X51.54</t>
  </si>
  <si>
    <t>Travel and motion, Trade and service area,While resting, sleeping, eating or engaging in other vital activities</t>
  </si>
  <si>
    <t>X51.58</t>
  </si>
  <si>
    <t>Travel and motion, Trade and service area,While engaged in other specified activities</t>
  </si>
  <si>
    <t>X51.59</t>
  </si>
  <si>
    <t>Travel and motion, Trade and service area,During unspecified activity</t>
  </si>
  <si>
    <t>X51.60</t>
  </si>
  <si>
    <t>Travel and motion, Industrial and construction area,While engaged in sports activity</t>
  </si>
  <si>
    <t>X51.61</t>
  </si>
  <si>
    <t>Travel and motion, Industrial and construction area,While engaged in leisure activity</t>
  </si>
  <si>
    <t>X51.62</t>
  </si>
  <si>
    <t>Travel and motion, Industrial and construction area,While working for income</t>
  </si>
  <si>
    <t>X51.63</t>
  </si>
  <si>
    <t>Travel and motion, Industrial and construction area,While engaged in other types of work</t>
  </si>
  <si>
    <t>X51.64</t>
  </si>
  <si>
    <t>Travel and motion, Industrial and construction area,While resting, sleeping, eating or engaging in other vital activities</t>
  </si>
  <si>
    <t>X51.68</t>
  </si>
  <si>
    <t>Travel and motion, Industrial and construction area,While engaged in other specified activities</t>
  </si>
  <si>
    <t>X51.69</t>
  </si>
  <si>
    <t>Travel and motion, Industrial and construction area,During unspecified activity</t>
  </si>
  <si>
    <t>X51.70</t>
  </si>
  <si>
    <t>Travel and motion, Farm,While engaged in sports activity</t>
  </si>
  <si>
    <t>X51.71</t>
  </si>
  <si>
    <t>Travel and motion, Farm,While engaged in leisure activity</t>
  </si>
  <si>
    <t>X51.72</t>
  </si>
  <si>
    <t>Travel and motion, Farm,While working for income</t>
  </si>
  <si>
    <t>X51.73</t>
  </si>
  <si>
    <t>Travel and motion, Farm,While engaged in other types of work</t>
  </si>
  <si>
    <t>X51.74</t>
  </si>
  <si>
    <t>Travel and motion, Farm,While resting, sleeping, eating or engaging in other vital activities</t>
  </si>
  <si>
    <t>X51.78</t>
  </si>
  <si>
    <t>Travel and motion, Farm,While engaged in other specified activities</t>
  </si>
  <si>
    <t>X51.79</t>
  </si>
  <si>
    <t>Travel and motion, Farm,During unspecified activity</t>
  </si>
  <si>
    <t>X51.80</t>
  </si>
  <si>
    <t>Travel and motion, Other specified places,While engaged in sports activity</t>
  </si>
  <si>
    <t>X51.81</t>
  </si>
  <si>
    <t>Travel and motion, Other specified places,While engaged in leisure activity</t>
  </si>
  <si>
    <t>X51.82</t>
  </si>
  <si>
    <t>Travel and motion, Other specified places,While working for income</t>
  </si>
  <si>
    <t>X51.83</t>
  </si>
  <si>
    <t>Travel and motion, Other specified places,While engaged in other types of work</t>
  </si>
  <si>
    <t>X51.84</t>
  </si>
  <si>
    <t>Travel and motion, Other specified places,While resting, sleeping, eating or engaging in other vital activities</t>
  </si>
  <si>
    <t>X51.88</t>
  </si>
  <si>
    <t>Travel and motion, Other specified places,While engaged in other specified activities</t>
  </si>
  <si>
    <t>X51.89</t>
  </si>
  <si>
    <t>Travel and motion, Other specified places,During unspecified activity</t>
  </si>
  <si>
    <t>X51.90</t>
  </si>
  <si>
    <t>Travel and motion, Unspecified place,While engaged in sports activity</t>
  </si>
  <si>
    <t>X51.91</t>
  </si>
  <si>
    <t>Travel and motion, Unspecified place,While engaged in leisure activity</t>
  </si>
  <si>
    <t>X51.92</t>
  </si>
  <si>
    <t>Travel and motion, Unspecified place,While working for income</t>
  </si>
  <si>
    <t>X51.93</t>
  </si>
  <si>
    <t>Travel and motion, Unspecified place,While engaged in other types of work</t>
  </si>
  <si>
    <t>X51.94</t>
  </si>
  <si>
    <t>Travel and motion, Unspecified place,While resting, sleeping, eating or engaging in other vital activities</t>
  </si>
  <si>
    <t>X51.98</t>
  </si>
  <si>
    <t>Travel and motion, Unspecified place,While engaged in other specified activities</t>
  </si>
  <si>
    <t>X51.99</t>
  </si>
  <si>
    <t>Travel and motion, Unspecified place,During unspecified activity</t>
  </si>
  <si>
    <t>X52</t>
  </si>
  <si>
    <t>Prolonged stay in weightless environment</t>
  </si>
  <si>
    <t>X52.00</t>
  </si>
  <si>
    <t>Prolonged stay in weightless environment, Home,While engaged in sports activity</t>
  </si>
  <si>
    <t>X52.01</t>
  </si>
  <si>
    <t>Prolonged stay in weightless environment, Home,While engaged in leisure activity</t>
  </si>
  <si>
    <t>X52.02</t>
  </si>
  <si>
    <t>Prolonged stay in weightless environment, Home,While working for income</t>
  </si>
  <si>
    <t>X52.03</t>
  </si>
  <si>
    <t>Prolonged stay in weightless environment, Home,While engaged in other types of work</t>
  </si>
  <si>
    <t>X52.04</t>
  </si>
  <si>
    <t>Prolonged stay in weightless environment, Home,While resting, sleeping, eating or engaging in other vital activities</t>
  </si>
  <si>
    <t>X52.08</t>
  </si>
  <si>
    <t>Prolonged stay in weightless environment, Home,While engaged in other specified activities</t>
  </si>
  <si>
    <t>X52.09</t>
  </si>
  <si>
    <t>Prolonged stay in weightless environment, Home,During unspecified activity</t>
  </si>
  <si>
    <t>X52.10</t>
  </si>
  <si>
    <t>Prolonged stay in weightless environment, Residential institution,While engaged in sports activity</t>
  </si>
  <si>
    <t>X52.11</t>
  </si>
  <si>
    <t>Prolonged stay in weightless environment, Residential institution,While engaged in leisure activity</t>
  </si>
  <si>
    <t>X52.12</t>
  </si>
  <si>
    <t>Prolonged stay in weightless environment, Residential institution,While working for income</t>
  </si>
  <si>
    <t>X52.13</t>
  </si>
  <si>
    <t>Prolonged stay in weightless environment, Residential institution,While engaged in other types of work</t>
  </si>
  <si>
    <t>X52.14</t>
  </si>
  <si>
    <t>Prolonged stay in weightless environment, Residential institution,While resting, sleeping, eating or engaging in other vital activities</t>
  </si>
  <si>
    <t>X52.18</t>
  </si>
  <si>
    <t>Prolonged stay in weightless environment, Residential institution,While engaged in other specified activities</t>
  </si>
  <si>
    <t>X52.19</t>
  </si>
  <si>
    <t>Prolonged stay in weightless environment, Residential institution,During unspecified activity</t>
  </si>
  <si>
    <t>X52.20</t>
  </si>
  <si>
    <t>Prolonged stay in weightless environment, School, other institution and public administrative area,While engaged in sports activity</t>
  </si>
  <si>
    <t>X52.21</t>
  </si>
  <si>
    <t>Prolonged stay in weightless environment, School, other institution and public administrative area,While engaged in leisure activity</t>
  </si>
  <si>
    <t>X52.22</t>
  </si>
  <si>
    <t>Prolonged stay in weightless environment, School, other institution and public administrative area,While working for income</t>
  </si>
  <si>
    <t>X52.23</t>
  </si>
  <si>
    <t>Prolonged stay in weightless environment, School, other institution and public administrative area,While engaged in other types of work</t>
  </si>
  <si>
    <t>X52.24</t>
  </si>
  <si>
    <t>Prolonged stay in weightless environment, School, other institution and public administrative area,While resting, sleeping, eating or engaging in other vital activities</t>
  </si>
  <si>
    <t>X52.28</t>
  </si>
  <si>
    <t>Prolonged stay in weightless environment, School, other institution and public administrative area,While engaged in other specified activities</t>
  </si>
  <si>
    <t>X52.29</t>
  </si>
  <si>
    <t>Prolonged stay in weightless environment, School, other institution and public administrative area,During unspecified activity</t>
  </si>
  <si>
    <t>X52.30</t>
  </si>
  <si>
    <t>Prolonged stay in weightless environment, Sports and athletics area,While engaged in sports activity</t>
  </si>
  <si>
    <t>X52.31</t>
  </si>
  <si>
    <t>Prolonged stay in weightless environment, Sports and athletics area,While engaged in leisure activity</t>
  </si>
  <si>
    <t>X52.32</t>
  </si>
  <si>
    <t>Prolonged stay in weightless environment, Sports and athletics area,While working for income</t>
  </si>
  <si>
    <t>X52.33</t>
  </si>
  <si>
    <t>Prolonged stay in weightless environment, Sports and athletics area,While engaged in other types of work</t>
  </si>
  <si>
    <t>X52.34</t>
  </si>
  <si>
    <t>Prolonged stay in weightless environment, Sports and athletics area,While resting, sleeping, eating or engaging in other vital activities</t>
  </si>
  <si>
    <t>X52.38</t>
  </si>
  <si>
    <t>Prolonged stay in weightless environment, Sports and athletics area,While engaged in other specified activities</t>
  </si>
  <si>
    <t>X52.39</t>
  </si>
  <si>
    <t>Prolonged stay in weightless environment, Sports and athletics area,During unspecified activity</t>
  </si>
  <si>
    <t>X52.40</t>
  </si>
  <si>
    <t>Prolonged stay in weightless environment, Street and highway,While engaged in sports activity</t>
  </si>
  <si>
    <t>X52.41</t>
  </si>
  <si>
    <t>Prolonged stay in weightless environment, Street and highway,While engaged in leisure activity</t>
  </si>
  <si>
    <t>X52.42</t>
  </si>
  <si>
    <t>Prolonged stay in weightless environment, Street and highway,While working for income</t>
  </si>
  <si>
    <t>X52.43</t>
  </si>
  <si>
    <t>Prolonged stay in weightless environment, Street and highway,While engaged in other types of work</t>
  </si>
  <si>
    <t>X52.44</t>
  </si>
  <si>
    <t>Prolonged stay in weightless environment, Street and highway,While resting, sleeping, eating or engaging in other vital activities</t>
  </si>
  <si>
    <t>X52.48</t>
  </si>
  <si>
    <t>Prolonged stay in weightless environment, Street and highway,While engaged in other specified activities</t>
  </si>
  <si>
    <t>X52.49</t>
  </si>
  <si>
    <t>Prolonged stay in weightless environment, Street and highway,During unspecified activity</t>
  </si>
  <si>
    <t>X52.50</t>
  </si>
  <si>
    <t>Prolonged stay in weightless environment, Trade and service area,While engaged in sports activity</t>
  </si>
  <si>
    <t>X52.51</t>
  </si>
  <si>
    <t>Prolonged stay in weightless environment, Trade and service area,While engaged in leisure activity</t>
  </si>
  <si>
    <t>X52.52</t>
  </si>
  <si>
    <t>Prolonged stay in weightless environment, Trade and service area,While working for income</t>
  </si>
  <si>
    <t>X52.53</t>
  </si>
  <si>
    <t>Prolonged stay in weightless environment, Trade and service area,While engaged in other types of work</t>
  </si>
  <si>
    <t>X52.54</t>
  </si>
  <si>
    <t>Prolonged stay in weightless environment, Trade and service area,While resting, sleeping, eating or engaging in other vital activities</t>
  </si>
  <si>
    <t>X52.58</t>
  </si>
  <si>
    <t>Prolonged stay in weightless environment, Trade and service area,While engaged in other specified activities</t>
  </si>
  <si>
    <t>X52.59</t>
  </si>
  <si>
    <t>Prolonged stay in weightless environment, Trade and service area,During unspecified activity</t>
  </si>
  <si>
    <t>X52.60</t>
  </si>
  <si>
    <t>Prolonged stay in weightless environment, Industrial and construction area,While engaged in sports activity</t>
  </si>
  <si>
    <t>X52.61</t>
  </si>
  <si>
    <t>Prolonged stay in weightless environment, Industrial and construction area,While engaged in leisure activity</t>
  </si>
  <si>
    <t>X52.62</t>
  </si>
  <si>
    <t>Prolonged stay in weightless environment, Industrial and construction area,While working for income</t>
  </si>
  <si>
    <t>X52.63</t>
  </si>
  <si>
    <t>Prolonged stay in weightless environment, Industrial and construction area,While engaged in other types of work</t>
  </si>
  <si>
    <t>X52.64</t>
  </si>
  <si>
    <t>Prolonged stay in weightless environment, Industrial and construction area,While resting, sleeping, eating or engaging in other vital activities</t>
  </si>
  <si>
    <t>X52.68</t>
  </si>
  <si>
    <t>Prolonged stay in weightless environment, Industrial and construction area,While engaged in other specified activities</t>
  </si>
  <si>
    <t>X52.69</t>
  </si>
  <si>
    <t>Prolonged stay in weightless environment, Industrial and construction area,During unspecified activity</t>
  </si>
  <si>
    <t>X52.70</t>
  </si>
  <si>
    <t>Prolonged stay in weightless environment, Farm,While engaged in sports activity</t>
  </si>
  <si>
    <t>X52.71</t>
  </si>
  <si>
    <t>Prolonged stay in weightless environment, Farm,While engaged in leisure activity</t>
  </si>
  <si>
    <t>X52.72</t>
  </si>
  <si>
    <t>Prolonged stay in weightless environment, Farm,While working for income</t>
  </si>
  <si>
    <t>X52.73</t>
  </si>
  <si>
    <t>Prolonged stay in weightless environment, Farm,While engaged in other types of work</t>
  </si>
  <si>
    <t>X52.74</t>
  </si>
  <si>
    <t>Prolonged stay in weightless environment, Farm,While resting, sleeping, eating or engaging in other vital activities</t>
  </si>
  <si>
    <t>X52.78</t>
  </si>
  <si>
    <t>Prolonged stay in weightless environment, Farm,While engaged in other specified activities</t>
  </si>
  <si>
    <t>X52.79</t>
  </si>
  <si>
    <t>Prolonged stay in weightless environment, Farm,During unspecified activity</t>
  </si>
  <si>
    <t>X52.80</t>
  </si>
  <si>
    <t>Prolonged stay in weightless environment, Other specified places,While engaged in sports activity</t>
  </si>
  <si>
    <t>X52.81</t>
  </si>
  <si>
    <t>Prolonged stay in weightless environment, Other specified places,While engaged in leisure activity</t>
  </si>
  <si>
    <t>X52.82</t>
  </si>
  <si>
    <t>Prolonged stay in weightless environment, Other specified places,While working for income</t>
  </si>
  <si>
    <t>X52.83</t>
  </si>
  <si>
    <t>Prolonged stay in weightless environment, Other specified places,While engaged in other types of work</t>
  </si>
  <si>
    <t>X52.84</t>
  </si>
  <si>
    <t>Prolonged stay in weightless environment, Other specified places,While resting, sleeping, eating or engaging in other vital activities</t>
  </si>
  <si>
    <t>X52.88</t>
  </si>
  <si>
    <t>Prolonged stay in weightless environment, Other specified places,While engaged in other specified activities</t>
  </si>
  <si>
    <t>X52.89</t>
  </si>
  <si>
    <t>Prolonged stay in weightless environment, Other specified places,During unspecified activity</t>
  </si>
  <si>
    <t>X52.90</t>
  </si>
  <si>
    <t>Prolonged stay in weightless environment, Unspecified place,While engaged in sports activity</t>
  </si>
  <si>
    <t>X52.91</t>
  </si>
  <si>
    <t>Prolonged stay in weightless environment, Unspecified place,While engaged in leisure activity</t>
  </si>
  <si>
    <t>X52.92</t>
  </si>
  <si>
    <t>Prolonged stay in weightless environment, Unspecified place,While working for income</t>
  </si>
  <si>
    <t>X52.93</t>
  </si>
  <si>
    <t>Prolonged stay in weightless environment, Unspecified place,While engaged in other types of work</t>
  </si>
  <si>
    <t>X52.94</t>
  </si>
  <si>
    <t>Prolonged stay in weightless environment, Unspecified place,While resting, sleeping, eating or engaging in other vital activities</t>
  </si>
  <si>
    <t>X52.98</t>
  </si>
  <si>
    <t>Prolonged stay in weightless environment, Unspecified place,While engaged in other specified activities</t>
  </si>
  <si>
    <t>X52.99</t>
  </si>
  <si>
    <t>Prolonged stay in weightless environment, Unspecified place,During unspecified activity</t>
  </si>
  <si>
    <t>X53</t>
  </si>
  <si>
    <t>Lack of food</t>
  </si>
  <si>
    <t>X53.00</t>
  </si>
  <si>
    <t>Lack of food ,Home,While engaged in sports activity</t>
  </si>
  <si>
    <t>X53.01</t>
  </si>
  <si>
    <t>Lack of food ,Home,While engaged in leisure activity</t>
  </si>
  <si>
    <t>X53.02</t>
  </si>
  <si>
    <t>Lack of food ,Home,While working for income</t>
  </si>
  <si>
    <t>X53.03</t>
  </si>
  <si>
    <t>Lack of food ,Home,While engaged in other types of work</t>
  </si>
  <si>
    <t>X53.04</t>
  </si>
  <si>
    <t>Lack of food ,Home,While resting, sleeping, eating or engaging in other vital activities</t>
  </si>
  <si>
    <t>X53.08</t>
  </si>
  <si>
    <t>Lack of food ,Home,While engaged in other specified activities</t>
  </si>
  <si>
    <t>X53.09</t>
  </si>
  <si>
    <t>Lack of food ,Home,During unspecified activity</t>
  </si>
  <si>
    <t>X53.10</t>
  </si>
  <si>
    <t>Lack of food ,Residential institution,While engaged in sports activity</t>
  </si>
  <si>
    <t>X53.11</t>
  </si>
  <si>
    <t>Lack of food ,Residential institution,While engaged in leisure activity</t>
  </si>
  <si>
    <t>X53.12</t>
  </si>
  <si>
    <t>Lack of food ,Residential institution,While working for income</t>
  </si>
  <si>
    <t>X53.13</t>
  </si>
  <si>
    <t>Lack of food ,Residential institution,While engaged in other types of work</t>
  </si>
  <si>
    <t>X53.14</t>
  </si>
  <si>
    <t>Lack of food ,Residential institution,While resting, sleeping, eating or engaging in other vital activities</t>
  </si>
  <si>
    <t>X53.18</t>
  </si>
  <si>
    <t>Lack of food ,Residential institution,While engaged in other specified activities</t>
  </si>
  <si>
    <t>X53.19</t>
  </si>
  <si>
    <t>Lack of food ,Residential institution,During unspecified activity</t>
  </si>
  <si>
    <t>X53.20</t>
  </si>
  <si>
    <t>Lack of food ,School, other institution and public administrative area,While engaged in sports activity</t>
  </si>
  <si>
    <t>X53.21</t>
  </si>
  <si>
    <t>Lack of food ,School, other institution and public administrative area,While engaged in leisure activity</t>
  </si>
  <si>
    <t>X53.22</t>
  </si>
  <si>
    <t>Lack of food ,School, other institution and public administrative area,While working for income</t>
  </si>
  <si>
    <t>X53.23</t>
  </si>
  <si>
    <t>Lack of food ,School, other institution and public administrative area,While engaged in other types of work</t>
  </si>
  <si>
    <t>X53.24</t>
  </si>
  <si>
    <t>Lack of food ,School, other institution and public administrative area,While resting, sleeping, eating or engaging in other vital activities</t>
  </si>
  <si>
    <t>X53.28</t>
  </si>
  <si>
    <t>Lack of food ,School, other institution and public administrative area,While engaged in other specified activities</t>
  </si>
  <si>
    <t>X53.29</t>
  </si>
  <si>
    <t>Lack of food ,School, other institution and public administrative area,During unspecified activity</t>
  </si>
  <si>
    <t>X53.30</t>
  </si>
  <si>
    <t>Lack of food ,Sports and athletics area,While engaged in sports activity</t>
  </si>
  <si>
    <t>X53.31</t>
  </si>
  <si>
    <t>Lack of food ,Sports and athletics area,While engaged in leisure activity</t>
  </si>
  <si>
    <t>X53.32</t>
  </si>
  <si>
    <t>Lack of food ,Sports and athletics area,While working for income</t>
  </si>
  <si>
    <t>X53.33</t>
  </si>
  <si>
    <t>Lack of food ,Sports and athletics area,While engaged in other types of work</t>
  </si>
  <si>
    <t>X53.34</t>
  </si>
  <si>
    <t>Lack of food ,Sports and athletics area,While resting, sleeping, eating or engaging in other vital activities</t>
  </si>
  <si>
    <t>X53.38</t>
  </si>
  <si>
    <t>Lack of food ,Sports and athletics area,While engaged in other specified activities</t>
  </si>
  <si>
    <t>X53.39</t>
  </si>
  <si>
    <t>Lack of food ,Sports and athletics area,During unspecified activity</t>
  </si>
  <si>
    <t>X53.40</t>
  </si>
  <si>
    <t>Lack of food ,Street and highway,While engaged in sports activity</t>
  </si>
  <si>
    <t>X53.41</t>
  </si>
  <si>
    <t>Lack of food ,Street and highway,While engaged in leisure activity</t>
  </si>
  <si>
    <t>X53.42</t>
  </si>
  <si>
    <t>Lack of food ,Street and highway,While working for income</t>
  </si>
  <si>
    <t>X53.43</t>
  </si>
  <si>
    <t>Lack of food ,Street and highway,While engaged in other types of work</t>
  </si>
  <si>
    <t>X53.44</t>
  </si>
  <si>
    <t>Lack of food ,Street and highway,While resting, sleeping, eating or engaging in other vital activities</t>
  </si>
  <si>
    <t>X53.48</t>
  </si>
  <si>
    <t>Lack of food ,Street and highway,While engaged in other specified activities</t>
  </si>
  <si>
    <t>X53.49</t>
  </si>
  <si>
    <t>Lack of food ,Street and highway,During unspecified activity</t>
  </si>
  <si>
    <t>X53.50</t>
  </si>
  <si>
    <t>Lack of food ,Trade and service area,While engaged in sports activity</t>
  </si>
  <si>
    <t>X53.51</t>
  </si>
  <si>
    <t>Lack of food ,Trade and service area,While engaged in leisure activity</t>
  </si>
  <si>
    <t>X53.52</t>
  </si>
  <si>
    <t>Lack of food ,Trade and service area,While working for income</t>
  </si>
  <si>
    <t>X53.53</t>
  </si>
  <si>
    <t>Lack of food ,Trade and service area,While engaged in other types of work</t>
  </si>
  <si>
    <t>X53.54</t>
  </si>
  <si>
    <t>Lack of food ,Trade and service area,While resting, sleeping, eating or engaging in other vital activities</t>
  </si>
  <si>
    <t>X53.58</t>
  </si>
  <si>
    <t>Lack of food ,Trade and service area,While engaged in other specified activities</t>
  </si>
  <si>
    <t>X53.59</t>
  </si>
  <si>
    <t>Lack of food ,Trade and service area,During unspecified activity</t>
  </si>
  <si>
    <t>X53.60</t>
  </si>
  <si>
    <t>Lack of food ,Industrial and construction area,While engaged in sports activity</t>
  </si>
  <si>
    <t>X53.61</t>
  </si>
  <si>
    <t>Lack of food ,Industrial and construction area,While engaged in leisure activity</t>
  </si>
  <si>
    <t>X53.62</t>
  </si>
  <si>
    <t>Lack of food ,Industrial and construction area,While working for income</t>
  </si>
  <si>
    <t>X53.63</t>
  </si>
  <si>
    <t>Lack of food ,Industrial and construction area,While engaged in other types of work</t>
  </si>
  <si>
    <t>X53.64</t>
  </si>
  <si>
    <t>Lack of food ,Industrial and construction area,While resting, sleeping, eating or engaging in other vital activities</t>
  </si>
  <si>
    <t>X53.68</t>
  </si>
  <si>
    <t>Lack of food ,Industrial and construction area,While engaged in other specified activities</t>
  </si>
  <si>
    <t>X53.69</t>
  </si>
  <si>
    <t>Lack of food ,Industrial and construction area,During unspecified activity</t>
  </si>
  <si>
    <t>X53.70</t>
  </si>
  <si>
    <t>Lack of food ,Farm,While engaged in sports activity</t>
  </si>
  <si>
    <t>X53.71</t>
  </si>
  <si>
    <t>Lack of food ,Farm,While engaged in leisure activity</t>
  </si>
  <si>
    <t>X53.72</t>
  </si>
  <si>
    <t>Lack of food ,Farm,While working for income</t>
  </si>
  <si>
    <t>X53.73</t>
  </si>
  <si>
    <t>Lack of food ,Farm,While engaged in other types of work</t>
  </si>
  <si>
    <t>X53.74</t>
  </si>
  <si>
    <t>Lack of food ,Farm,While resting, sleeping, eating or engaging in other vital activities</t>
  </si>
  <si>
    <t>X53.78</t>
  </si>
  <si>
    <t>Lack of food ,Farm,While engaged in other specified activities</t>
  </si>
  <si>
    <t>X53.79</t>
  </si>
  <si>
    <t>Lack of food ,Farm,During unspecified activity</t>
  </si>
  <si>
    <t>X53.80</t>
  </si>
  <si>
    <t>Lack of food ,Other specified places,While engaged in sports activity</t>
  </si>
  <si>
    <t>X53.81</t>
  </si>
  <si>
    <t>Lack of food ,Other specified places,While engaged in leisure activity</t>
  </si>
  <si>
    <t>X53.82</t>
  </si>
  <si>
    <t>Lack of food ,Other specified places,While working for income</t>
  </si>
  <si>
    <t>X53.83</t>
  </si>
  <si>
    <t>Lack of food ,Other specified places,While engaged in other types of work</t>
  </si>
  <si>
    <t>X53.84</t>
  </si>
  <si>
    <t>Lack of food ,Other specified places,While resting, sleeping, eating or engaging in other vital activities</t>
  </si>
  <si>
    <t>X53.88</t>
  </si>
  <si>
    <t>Lack of food ,Other specified places,While engaged in other specified activities</t>
  </si>
  <si>
    <t>X53.89</t>
  </si>
  <si>
    <t>Lack of food ,Other specified places,During unspecified activity</t>
  </si>
  <si>
    <t>X53.90</t>
  </si>
  <si>
    <t>Lack of food ,Unspecified place,While engaged in sports activity</t>
  </si>
  <si>
    <t>X53.91</t>
  </si>
  <si>
    <t>Lack of food ,Unspecified place,While engaged in leisure activity</t>
  </si>
  <si>
    <t>X53.92</t>
  </si>
  <si>
    <t>Lack of food ,Unspecified place,While working for income</t>
  </si>
  <si>
    <t>X53.93</t>
  </si>
  <si>
    <t>Lack of food ,Unspecified place,While engaged in other types of work</t>
  </si>
  <si>
    <t>X53.94</t>
  </si>
  <si>
    <t>Lack of food ,Unspecified place,While resting, sleeping, eating or engaging in other vital activities</t>
  </si>
  <si>
    <t>X53.98</t>
  </si>
  <si>
    <t>Lack of food ,Unspecified place,While engaged in other specified activities</t>
  </si>
  <si>
    <t>X53.99</t>
  </si>
  <si>
    <t>Lack of food ,Unspecified place,During unspecified activity</t>
  </si>
  <si>
    <t>X54</t>
  </si>
  <si>
    <t>Lack of water</t>
  </si>
  <si>
    <t>X54.00</t>
  </si>
  <si>
    <t>Lack of water, Home,While engaged in sports activity</t>
  </si>
  <si>
    <t>X54.01</t>
  </si>
  <si>
    <t>Lack of water, Home,While engaged in leisure activity</t>
  </si>
  <si>
    <t>X54.02</t>
  </si>
  <si>
    <t>Lack of water, Home,While working for income</t>
  </si>
  <si>
    <t>X54.03</t>
  </si>
  <si>
    <t>Lack of water, Home,While engaged in other types of work</t>
  </si>
  <si>
    <t>X54.04</t>
  </si>
  <si>
    <t>Lack of water, Home,While resting, sleeping, eating or engaging in other vital activities</t>
  </si>
  <si>
    <t>X54.08</t>
  </si>
  <si>
    <t>Lack of water, Home,While engaged in other specified activities</t>
  </si>
  <si>
    <t>X54.09</t>
  </si>
  <si>
    <t>Lack of water, Home,During unspecified activity</t>
  </si>
  <si>
    <t>X54.10</t>
  </si>
  <si>
    <t>Lack of water, Residential institution,While engaged in sports activity</t>
  </si>
  <si>
    <t>X54.11</t>
  </si>
  <si>
    <t>Lack of water, Residential institution,While engaged in leisure activity</t>
  </si>
  <si>
    <t>X54.12</t>
  </si>
  <si>
    <t>Lack of water, Residential institution,While working for income</t>
  </si>
  <si>
    <t>X54.13</t>
  </si>
  <si>
    <t>Lack of water, Residential institution,While engaged in other types of work</t>
  </si>
  <si>
    <t>X54.14</t>
  </si>
  <si>
    <t>Lack of water, Residential institution,While resting, sleeping, eating or engaging in other vital activities</t>
  </si>
  <si>
    <t>X54.18</t>
  </si>
  <si>
    <t>Lack of water, Residential institution,While engaged in other specified activities</t>
  </si>
  <si>
    <t>X54.19</t>
  </si>
  <si>
    <t>Lack of water, Residential institution,During unspecified activity</t>
  </si>
  <si>
    <t>X54.20</t>
  </si>
  <si>
    <t>Lack of water, School, other institution and public administrative area,While engaged in sports activity</t>
  </si>
  <si>
    <t>X54.21</t>
  </si>
  <si>
    <t>Lack of water, School, other institution and public administrative area,While engaged in leisure activity</t>
  </si>
  <si>
    <t>X54.22</t>
  </si>
  <si>
    <t>Lack of water, School, other institution and public administrative area,While working for income</t>
  </si>
  <si>
    <t>X54.23</t>
  </si>
  <si>
    <t>Lack of water, School, other institution and public administrative area,While engaged in other types of work</t>
  </si>
  <si>
    <t>X54.24</t>
  </si>
  <si>
    <t>Lack of water, School, other institution and public administrative area,While resting, sleeping, eating or engaging in other vital activities</t>
  </si>
  <si>
    <t>X54.28</t>
  </si>
  <si>
    <t>Lack of water, School, other institution and public administrative area,While engaged in other specified activities</t>
  </si>
  <si>
    <t>X54.29</t>
  </si>
  <si>
    <t>Lack of water, School, other institution and public administrative area,During unspecified activity</t>
  </si>
  <si>
    <t>X54.30</t>
  </si>
  <si>
    <t>Lack of water, Sports and athletics area,While engaged in sports activity</t>
  </si>
  <si>
    <t>X54.31</t>
  </si>
  <si>
    <t>Lack of water, Sports and athletics area,While engaged in leisure activity</t>
  </si>
  <si>
    <t>X54.32</t>
  </si>
  <si>
    <t>Lack of water, Sports and athletics area,While working for income</t>
  </si>
  <si>
    <t>X54.33</t>
  </si>
  <si>
    <t>Lack of water, Sports and athletics area,While engaged in other types of work</t>
  </si>
  <si>
    <t>X54.34</t>
  </si>
  <si>
    <t>Lack of water, Sports and athletics area,While resting, sleeping, eating or engaging in other vital activities</t>
  </si>
  <si>
    <t>X54.38</t>
  </si>
  <si>
    <t>Lack of water, Sports and athletics area,While engaged in other specified activities</t>
  </si>
  <si>
    <t>X54.39</t>
  </si>
  <si>
    <t>Lack of water, Sports and athletics area,During unspecified activity</t>
  </si>
  <si>
    <t>X54.40</t>
  </si>
  <si>
    <t>Lack of water, Street and highway,While engaged in sports activity</t>
  </si>
  <si>
    <t>X54.41</t>
  </si>
  <si>
    <t>Lack of water, Street and highway,While engaged in leisure activity</t>
  </si>
  <si>
    <t>X54.42</t>
  </si>
  <si>
    <t>Lack of water, Street and highway,While working for income</t>
  </si>
  <si>
    <t>X54.43</t>
  </si>
  <si>
    <t>Lack of water, Street and highway,While engaged in other types of work</t>
  </si>
  <si>
    <t>X54.44</t>
  </si>
  <si>
    <t>Lack of water, Street and highway,While resting, sleeping, eating or engaging in other vital activities</t>
  </si>
  <si>
    <t>X54.48</t>
  </si>
  <si>
    <t>Lack of water, Street and highway,While engaged in other specified activities</t>
  </si>
  <si>
    <t>X54.49</t>
  </si>
  <si>
    <t>Lack of water, Street and highway,During unspecified activity</t>
  </si>
  <si>
    <t>X54.50</t>
  </si>
  <si>
    <t>Lack of water, Trade and service area,While engaged in sports activity</t>
  </si>
  <si>
    <t>X54.51</t>
  </si>
  <si>
    <t>Lack of water, Trade and service area,While engaged in leisure activity</t>
  </si>
  <si>
    <t>X54.52</t>
  </si>
  <si>
    <t>Lack of water, Trade and service area,While working for income</t>
  </si>
  <si>
    <t>X54.53</t>
  </si>
  <si>
    <t>Lack of water, Trade and service area,While engaged in other types of work</t>
  </si>
  <si>
    <t>X54.54</t>
  </si>
  <si>
    <t>Lack of water, Trade and service area,While resting, sleeping, eating or engaging in other vital activities</t>
  </si>
  <si>
    <t>X54.58</t>
  </si>
  <si>
    <t>Lack of water, Trade and service area,While engaged in other specified activities</t>
  </si>
  <si>
    <t>X54.59</t>
  </si>
  <si>
    <t>Lack of water, Trade and service area,During unspecified activity</t>
  </si>
  <si>
    <t>X54.60</t>
  </si>
  <si>
    <t>Lack of water, Industrial and construction area,While engaged in sports activity</t>
  </si>
  <si>
    <t>X54.61</t>
  </si>
  <si>
    <t>Lack of water, Industrial and construction area,While engaged in leisure activity</t>
  </si>
  <si>
    <t>X54.62</t>
  </si>
  <si>
    <t>Lack of water, Industrial and construction area,While working for income</t>
  </si>
  <si>
    <t>X54.63</t>
  </si>
  <si>
    <t>Lack of water, Industrial and construction area,While engaged in other types of work</t>
  </si>
  <si>
    <t>X54.64</t>
  </si>
  <si>
    <t>Lack of water, Industrial and construction area,While resting, sleeping, eating or engaging in other vital activities</t>
  </si>
  <si>
    <t>X54.68</t>
  </si>
  <si>
    <t>Lack of water, Industrial and construction area,While engaged in other specified activities</t>
  </si>
  <si>
    <t>X54.69</t>
  </si>
  <si>
    <t>Lack of water, Industrial and construction area,During unspecified activity</t>
  </si>
  <si>
    <t>X54.70</t>
  </si>
  <si>
    <t>Lack of water, Farm,While engaged in sports activity</t>
  </si>
  <si>
    <t>X54.71</t>
  </si>
  <si>
    <t>Lack of water, Farm,While engaged in leisure activity</t>
  </si>
  <si>
    <t>X54.72</t>
  </si>
  <si>
    <t>Lack of water, Farm,While working for income</t>
  </si>
  <si>
    <t>X54.73</t>
  </si>
  <si>
    <t>Lack of water, Farm,While engaged in other types of work</t>
  </si>
  <si>
    <t>X54.74</t>
  </si>
  <si>
    <t>Lack of water, Farm,While resting, sleeping, eating or engaging in other vital activities</t>
  </si>
  <si>
    <t>X54.78</t>
  </si>
  <si>
    <t>Lack of water, Farm,While engaged in other specified activities</t>
  </si>
  <si>
    <t>X54.79</t>
  </si>
  <si>
    <t>Lack of water, Farm,During unspecified activity</t>
  </si>
  <si>
    <t>X54.80</t>
  </si>
  <si>
    <t>Lack of water, Other specified places,While engaged in sports activity</t>
  </si>
  <si>
    <t>X54.81</t>
  </si>
  <si>
    <t>Lack of water, Other specified places,While engaged in leisure activity</t>
  </si>
  <si>
    <t>X54.82</t>
  </si>
  <si>
    <t>Lack of water, Other specified places,While working for income</t>
  </si>
  <si>
    <t>X54.83</t>
  </si>
  <si>
    <t>Lack of water, Other specified places,While engaged in other types of work</t>
  </si>
  <si>
    <t>X54.84</t>
  </si>
  <si>
    <t>Lack of water, Other specified places,While resting, sleeping, eating or engaging in other vital activities</t>
  </si>
  <si>
    <t>X54.88</t>
  </si>
  <si>
    <t>Lack of water, Other specified places,While engaged in other specified activities</t>
  </si>
  <si>
    <t>X54.89</t>
  </si>
  <si>
    <t>Lack of water, Other specified places,During unspecified activity</t>
  </si>
  <si>
    <t>X54.90</t>
  </si>
  <si>
    <t>Lack of water, Unspecified place,While engaged in sports activity</t>
  </si>
  <si>
    <t>X54.91</t>
  </si>
  <si>
    <t>Lack of water, Unspecified place,While engaged in leisure activity</t>
  </si>
  <si>
    <t>X54.92</t>
  </si>
  <si>
    <t>Lack of water, Unspecified place,While working for income</t>
  </si>
  <si>
    <t>X54.93</t>
  </si>
  <si>
    <t>Lack of water, Unspecified place,While engaged in other types of work</t>
  </si>
  <si>
    <t>X54.94</t>
  </si>
  <si>
    <t>Lack of water, Unspecified place,While resting, sleeping, eating or engaging in other vital activities</t>
  </si>
  <si>
    <t>X54.98</t>
  </si>
  <si>
    <t>Lack of water, Unspecified place,While engaged in other specified activities</t>
  </si>
  <si>
    <t>X54.99</t>
  </si>
  <si>
    <t>Lack of water, Unspecified place,During unspecified activity</t>
  </si>
  <si>
    <t>X57</t>
  </si>
  <si>
    <t>Unspecified privation</t>
  </si>
  <si>
    <t>X57.00</t>
  </si>
  <si>
    <t>Unspecified privation, Home,While engaged in sports activity</t>
  </si>
  <si>
    <t>X57.01</t>
  </si>
  <si>
    <t>Unspecified privation, Home,While engaged in leisure activity</t>
  </si>
  <si>
    <t>X57.02</t>
  </si>
  <si>
    <t>Unspecified privation, Home,While working for income</t>
  </si>
  <si>
    <t>X57.03</t>
  </si>
  <si>
    <t>Unspecified privation, Home,While engaged in other types of work</t>
  </si>
  <si>
    <t>X57.04</t>
  </si>
  <si>
    <t>Unspecified privation, Home,While resting, sleeping, eating or engaging in other vital activities</t>
  </si>
  <si>
    <t>X57.08</t>
  </si>
  <si>
    <t>Unspecified privation, Home,While engaged in other specified activities</t>
  </si>
  <si>
    <t>X57.09</t>
  </si>
  <si>
    <t>Unspecified privation, Home,During unspecified activity</t>
  </si>
  <si>
    <t>X57.10</t>
  </si>
  <si>
    <t>Unspecified privation, Residential institution,While engaged in sports activity</t>
  </si>
  <si>
    <t>X57.11</t>
  </si>
  <si>
    <t>Unspecified privation, Residential institution,While engaged in leisure activity</t>
  </si>
  <si>
    <t>X57.12</t>
  </si>
  <si>
    <t>Unspecified privation, Residential institution,While working for income</t>
  </si>
  <si>
    <t>X57.13</t>
  </si>
  <si>
    <t>Unspecified privation, Residential institution,While engaged in other types of work</t>
  </si>
  <si>
    <t>X57.14</t>
  </si>
  <si>
    <t>Unspecified privation, Residential institution,While resting, sleeping, eating or engaging in other vital activities</t>
  </si>
  <si>
    <t>X57.18</t>
  </si>
  <si>
    <t>Unspecified privation, Residential institution,While engaged in other specified activities</t>
  </si>
  <si>
    <t>X57.19</t>
  </si>
  <si>
    <t>Unspecified privation, Residential institution,During unspecified activity</t>
  </si>
  <si>
    <t>X57.20</t>
  </si>
  <si>
    <t>Unspecified privation, School, other institution and public administrative area,While engaged in sports activity</t>
  </si>
  <si>
    <t>X57.21</t>
  </si>
  <si>
    <t>Unspecified privation, School, other institution and public administrative area,While engaged in leisure activity</t>
  </si>
  <si>
    <t>X57.22</t>
  </si>
  <si>
    <t>Unspecified privation, School, other institution and public administrative area,While working for income</t>
  </si>
  <si>
    <t>X57.23</t>
  </si>
  <si>
    <t>Unspecified privation, School, other institution and public administrative area,While engaged in other types of work</t>
  </si>
  <si>
    <t>X57.24</t>
  </si>
  <si>
    <t>Unspecified privation, School, other institution and public administrative area,While resting, sleeping, eating or engaging in other vital activities</t>
  </si>
  <si>
    <t>X57.28</t>
  </si>
  <si>
    <t>Unspecified privation, School, other institution and public administrative area,While engaged in other specified activities</t>
  </si>
  <si>
    <t>X57.29</t>
  </si>
  <si>
    <t>Unspecified privation, School, other institution and public administrative area,During unspecified activity</t>
  </si>
  <si>
    <t>X57.30</t>
  </si>
  <si>
    <t>Unspecified privation, Sports and athletics area,While engaged in sports activity</t>
  </si>
  <si>
    <t>X57.31</t>
  </si>
  <si>
    <t>Unspecified privation, Sports and athletics area,While engaged in leisure activity</t>
  </si>
  <si>
    <t>X57.32</t>
  </si>
  <si>
    <t>Unspecified privation, Sports and athletics area,While working for income</t>
  </si>
  <si>
    <t>X57.33</t>
  </si>
  <si>
    <t>Unspecified privation, Sports and athletics area,While engaged in other types of work</t>
  </si>
  <si>
    <t>X57.34</t>
  </si>
  <si>
    <t>Unspecified privation, Sports and athletics area,While resting, sleeping, eating or engaging in other vital activities</t>
  </si>
  <si>
    <t>X57.38</t>
  </si>
  <si>
    <t>Unspecified privation, Sports and athletics area,While engaged in other specified activities</t>
  </si>
  <si>
    <t>X57.39</t>
  </si>
  <si>
    <t>Unspecified privation, Sports and athletics area,During unspecified activity</t>
  </si>
  <si>
    <t>X57.40</t>
  </si>
  <si>
    <t>Unspecified privation, Street and highway,While engaged in sports activity</t>
  </si>
  <si>
    <t>X57.41</t>
  </si>
  <si>
    <t>Unspecified privation, Street and highway,While engaged in leisure activity</t>
  </si>
  <si>
    <t>X57.42</t>
  </si>
  <si>
    <t>Unspecified privation, Street and highway,While working for income</t>
  </si>
  <si>
    <t>X57.43</t>
  </si>
  <si>
    <t>Unspecified privation, Street and highway,While engaged in other types of work</t>
  </si>
  <si>
    <t>X57.44</t>
  </si>
  <si>
    <t>Unspecified privation, Street and highway,While resting, sleeping, eating or engaging in other vital activities</t>
  </si>
  <si>
    <t>X57.48</t>
  </si>
  <si>
    <t>Unspecified privation, Street and highway,While engaged in other specified activities</t>
  </si>
  <si>
    <t>X57.49</t>
  </si>
  <si>
    <t>Unspecified privation, Street and highway,During unspecified activity</t>
  </si>
  <si>
    <t>X57.50</t>
  </si>
  <si>
    <t>Unspecified privation, Trade and service area,While engaged in sports activity</t>
  </si>
  <si>
    <t>X57.51</t>
  </si>
  <si>
    <t>Unspecified privation, Trade and service area,While engaged in leisure activity</t>
  </si>
  <si>
    <t>X57.52</t>
  </si>
  <si>
    <t>Unspecified privation, Trade and service area,While working for income</t>
  </si>
  <si>
    <t>X57.53</t>
  </si>
  <si>
    <t>Unspecified privation, Trade and service area,While engaged in other types of work</t>
  </si>
  <si>
    <t>X57.54</t>
  </si>
  <si>
    <t>Unspecified privation, Trade and service area,While resting, sleeping, eating or engaging in other vital activities</t>
  </si>
  <si>
    <t>X57.58</t>
  </si>
  <si>
    <t>Unspecified privation, Trade and service area,While engaged in other specified activities</t>
  </si>
  <si>
    <t>X57.59</t>
  </si>
  <si>
    <t>Unspecified privation, Trade and service area,During unspecified activity</t>
  </si>
  <si>
    <t>X57.60</t>
  </si>
  <si>
    <t>Unspecified privation, Industrial and construction area,While engaged in sports activity</t>
  </si>
  <si>
    <t>X57.61</t>
  </si>
  <si>
    <t>Unspecified privation, Industrial and construction area,While engaged in leisure activity</t>
  </si>
  <si>
    <t>X57.62</t>
  </si>
  <si>
    <t>Unspecified privation, Industrial and construction area,While working for income</t>
  </si>
  <si>
    <t>X57.63</t>
  </si>
  <si>
    <t>Unspecified privation, Industrial and construction area,While engaged in other types of work</t>
  </si>
  <si>
    <t>X57.64</t>
  </si>
  <si>
    <t>Unspecified privation, Industrial and construction area,While resting, sleeping, eating or engaging in other vital activities</t>
  </si>
  <si>
    <t>X57.68</t>
  </si>
  <si>
    <t>Unspecified privation, Industrial and construction area,While engaged in other specified activities</t>
  </si>
  <si>
    <t>X57.69</t>
  </si>
  <si>
    <t>Unspecified privation, Industrial and construction area,During unspecified activity</t>
  </si>
  <si>
    <t>X57.70</t>
  </si>
  <si>
    <t>Unspecified privation, Farm,While engaged in sports activity</t>
  </si>
  <si>
    <t>X57.71</t>
  </si>
  <si>
    <t>Unspecified privation, Farm,While engaged in leisure activity</t>
  </si>
  <si>
    <t>X57.72</t>
  </si>
  <si>
    <t>Unspecified privation, Farm,While working for income</t>
  </si>
  <si>
    <t>X57.73</t>
  </si>
  <si>
    <t>Unspecified privation, Farm,While engaged in other types of work</t>
  </si>
  <si>
    <t>X57.74</t>
  </si>
  <si>
    <t>Unspecified privation, Farm,While resting, sleeping, eating or engaging in other vital activities</t>
  </si>
  <si>
    <t>X57.78</t>
  </si>
  <si>
    <t>Unspecified privation, Farm,While engaged in other specified activities</t>
  </si>
  <si>
    <t>X57.79</t>
  </si>
  <si>
    <t>Unspecified privation, Farm,During unspecified activity</t>
  </si>
  <si>
    <t>X57.80</t>
  </si>
  <si>
    <t>Unspecified privation, Other specified places,While engaged in sports activity</t>
  </si>
  <si>
    <t>X57.81</t>
  </si>
  <si>
    <t>Unspecified privation, Other specified places,While engaged in leisure activity</t>
  </si>
  <si>
    <t>X57.82</t>
  </si>
  <si>
    <t>Unspecified privation, Other specified places,While working for income</t>
  </si>
  <si>
    <t>X57.83</t>
  </si>
  <si>
    <t>Unspecified privation, Other specified places,While engaged in other types of work</t>
  </si>
  <si>
    <t>X57.84</t>
  </si>
  <si>
    <t>Unspecified privation, Other specified places,While resting, sleeping, eating or engaging in other vital activities</t>
  </si>
  <si>
    <t>X57.88</t>
  </si>
  <si>
    <t>Unspecified privation, Other specified places,While engaged in other specified activities</t>
  </si>
  <si>
    <t>X57.89</t>
  </si>
  <si>
    <t>Unspecified privation, Other specified places,During unspecified activity</t>
  </si>
  <si>
    <t>X57.90</t>
  </si>
  <si>
    <t>Unspecified privation, Unspecified place,While engaged in sports activity</t>
  </si>
  <si>
    <t>X57.91</t>
  </si>
  <si>
    <t>Unspecified privation, Unspecified place,While engaged in leisure activity</t>
  </si>
  <si>
    <t>X57.92</t>
  </si>
  <si>
    <t>Unspecified privation, Unspecified place,While working for income</t>
  </si>
  <si>
    <t>X57.93</t>
  </si>
  <si>
    <t>Unspecified privation, Unspecified place,While engaged in other types of work</t>
  </si>
  <si>
    <t>X57.94</t>
  </si>
  <si>
    <t>Unspecified privation, Unspecified place,While resting, sleeping, eating or engaging in other vital activities</t>
  </si>
  <si>
    <t>X57.98</t>
  </si>
  <si>
    <t>Unspecified privation, Unspecified place,While engaged in other specified activities</t>
  </si>
  <si>
    <t>X57.99</t>
  </si>
  <si>
    <t>Unspecified privation, Unspecified place,During unspecified activity</t>
  </si>
  <si>
    <t>X58</t>
  </si>
  <si>
    <t>Exposure to other specified factors</t>
  </si>
  <si>
    <t>X58.00</t>
  </si>
  <si>
    <t>Exposure to other specified factors ,Home,While engaged in sports activity</t>
  </si>
  <si>
    <t>X58.01</t>
  </si>
  <si>
    <t>Exposure to other specified factors ,Home,While engaged in leisure activity</t>
  </si>
  <si>
    <t>X58.02</t>
  </si>
  <si>
    <t>Exposure to other specified factors ,Home,While working for income</t>
  </si>
  <si>
    <t>X58.03</t>
  </si>
  <si>
    <t>Exposure to other specified factors ,Home,While engaged in other types of work</t>
  </si>
  <si>
    <t>X58.04</t>
  </si>
  <si>
    <t>Exposure to other specified factors ,Home,While resting, sleeping, eating or engaging in other vital activities</t>
  </si>
  <si>
    <t>X58.08</t>
  </si>
  <si>
    <t>Exposure to other specified factors ,Home,While engaged in other specified activities</t>
  </si>
  <si>
    <t>X58.09</t>
  </si>
  <si>
    <t>Exposure to other specified factors ,Home,During unspecified activity</t>
  </si>
  <si>
    <t>X58.10</t>
  </si>
  <si>
    <t>Exposure to other specified factors ,Residential institution,While engaged in sports activity</t>
  </si>
  <si>
    <t>X58.11</t>
  </si>
  <si>
    <t>Exposure to other specified factors ,Residential institution,While engaged in leisure activity</t>
  </si>
  <si>
    <t>X58.12</t>
  </si>
  <si>
    <t>Exposure to other specified factors ,Residential institution,While working for income</t>
  </si>
  <si>
    <t>X58.13</t>
  </si>
  <si>
    <t>Exposure to other specified factors ,Residential institution,While engaged in other types of work</t>
  </si>
  <si>
    <t>X58.14</t>
  </si>
  <si>
    <t>Exposure to other specified factors ,Residential institution,While resting, sleeping, eating or engaging in other vital activities</t>
  </si>
  <si>
    <t>X58.18</t>
  </si>
  <si>
    <t>Exposure to other specified factors ,Residential institution,While engaged in other specified activities</t>
  </si>
  <si>
    <t>X58.19</t>
  </si>
  <si>
    <t>Exposure to other specified factors ,Residential institution,During unspecified activity</t>
  </si>
  <si>
    <t>X58.20</t>
  </si>
  <si>
    <t>Exposure to other specified factors ,School, other institution and public administrative area,While engaged in sports activity</t>
  </si>
  <si>
    <t>X58.21</t>
  </si>
  <si>
    <t>Exposure to other specified factors ,School, other institution and public administrative area,While engaged in leisure activity</t>
  </si>
  <si>
    <t>X58.22</t>
  </si>
  <si>
    <t>Exposure to other specified factors ,School, other institution and public administrative area,While working for income</t>
  </si>
  <si>
    <t>X58.23</t>
  </si>
  <si>
    <t>Exposure to other specified factors ,School, other institution and public administrative area,While engaged in other types of work</t>
  </si>
  <si>
    <t>X58.24</t>
  </si>
  <si>
    <t>Exposure to other specified factors ,School, other institution and public administrative area,While resting, sleeping, eating or engaging in other vital activities</t>
  </si>
  <si>
    <t>X58.28</t>
  </si>
  <si>
    <t>Exposure to other specified factors ,School, other institution and public administrative area,While engaged in other specified activities</t>
  </si>
  <si>
    <t>X58.29</t>
  </si>
  <si>
    <t>Exposure to other specified factors ,School, other institution and public administrative area,During unspecified activity</t>
  </si>
  <si>
    <t>X58.30</t>
  </si>
  <si>
    <t>Exposure to other specified factors ,Sports and athletics area,While engaged in sports activity</t>
  </si>
  <si>
    <t>X58.31</t>
  </si>
  <si>
    <t>Exposure to other specified factors ,Sports and athletics area,While engaged in leisure activity</t>
  </si>
  <si>
    <t>X58.32</t>
  </si>
  <si>
    <t>Exposure to other specified factors ,Sports and athletics area,While working for income</t>
  </si>
  <si>
    <t>X58.33</t>
  </si>
  <si>
    <t>Exposure to other specified factors ,Sports and athletics area,While engaged in other types of work</t>
  </si>
  <si>
    <t>X58.34</t>
  </si>
  <si>
    <t>Exposure to other specified factors ,Sports and athletics area,While resting, sleeping, eating or engaging in other vital activities</t>
  </si>
  <si>
    <t>X58.38</t>
  </si>
  <si>
    <t>Exposure to other specified factors ,Sports and athletics area,While engaged in other specified activities</t>
  </si>
  <si>
    <t>X58.39</t>
  </si>
  <si>
    <t>Exposure to other specified factors ,Sports and athletics area,During unspecified activity</t>
  </si>
  <si>
    <t>X58.40</t>
  </si>
  <si>
    <t>Exposure to other specified factors ,Street and highway,While engaged in sports activity</t>
  </si>
  <si>
    <t>X58.41</t>
  </si>
  <si>
    <t>Exposure to other specified factors ,Street and highway,While engaged in leisure activity</t>
  </si>
  <si>
    <t>X58.42</t>
  </si>
  <si>
    <t>Exposure to other specified factors ,Street and highway,While working for income</t>
  </si>
  <si>
    <t>X58.43</t>
  </si>
  <si>
    <t>Exposure to other specified factors ,Street and highway,While engaged in other types of work</t>
  </si>
  <si>
    <t>X58.44</t>
  </si>
  <si>
    <t>Exposure to other specified factors ,Street and highway,While resting, sleeping, eating or engaging in other vital activities</t>
  </si>
  <si>
    <t>X58.48</t>
  </si>
  <si>
    <t>Exposure to other specified factors ,Street and highway,While engaged in other specified activities</t>
  </si>
  <si>
    <t>X58.49</t>
  </si>
  <si>
    <t>Exposure to other specified factors ,Street and highway,During unspecified activity</t>
  </si>
  <si>
    <t>X58.50</t>
  </si>
  <si>
    <t>Exposure to other specified factors ,Trade and service area,While engaged in sports activity</t>
  </si>
  <si>
    <t>X58.51</t>
  </si>
  <si>
    <t>Exposure to other specified factors ,Trade and service area,While engaged in leisure activity</t>
  </si>
  <si>
    <t>X58.52</t>
  </si>
  <si>
    <t>Exposure to other specified factors ,Trade and service area,While working for income</t>
  </si>
  <si>
    <t>X58.53</t>
  </si>
  <si>
    <t>Exposure to other specified factors ,Trade and service area,While engaged in other types of work</t>
  </si>
  <si>
    <t>X58.54</t>
  </si>
  <si>
    <t>Exposure to other specified factors ,Trade and service area,While resting, sleeping, eating or engaging in other vital activities</t>
  </si>
  <si>
    <t>X58.58</t>
  </si>
  <si>
    <t>Exposure to other specified factors ,Trade and service area,While engaged in other specified activities</t>
  </si>
  <si>
    <t>X58.59</t>
  </si>
  <si>
    <t>Exposure to other specified factors ,Trade and service area,During unspecified activity</t>
  </si>
  <si>
    <t>X58.60</t>
  </si>
  <si>
    <t>Exposure to other specified factors ,Industrial and construction area,While engaged in sports activity</t>
  </si>
  <si>
    <t>X58.61</t>
  </si>
  <si>
    <t>Exposure to other specified factors ,Industrial and construction area,While engaged in leisure activity</t>
  </si>
  <si>
    <t>X58.62</t>
  </si>
  <si>
    <t>Exposure to other specified factors ,Industrial and construction area,While working for income</t>
  </si>
  <si>
    <t>X58.63</t>
  </si>
  <si>
    <t>Exposure to other specified factors ,Industrial and construction area,While engaged in other types of work</t>
  </si>
  <si>
    <t>X58.64</t>
  </si>
  <si>
    <t>Exposure to other specified factors ,Industrial and construction area,While resting, sleeping, eating or engaging in other vital activities</t>
  </si>
  <si>
    <t>X58.68</t>
  </si>
  <si>
    <t>Exposure to other specified factors ,Industrial and construction area,While engaged in other specified activities</t>
  </si>
  <si>
    <t>X58.69</t>
  </si>
  <si>
    <t>Exposure to other specified factors ,Industrial and construction area,During unspecified activity</t>
  </si>
  <si>
    <t>X58.70</t>
  </si>
  <si>
    <t>Exposure to other specified factors ,Farm,While engaged in sports activity</t>
  </si>
  <si>
    <t>X58.71</t>
  </si>
  <si>
    <t>Exposure to other specified factors ,Farm,While engaged in leisure activity</t>
  </si>
  <si>
    <t>X58.72</t>
  </si>
  <si>
    <t>Exposure to other specified factors ,Farm,While working for income</t>
  </si>
  <si>
    <t>X58.73</t>
  </si>
  <si>
    <t>Exposure to other specified factors ,Farm,While engaged in other types of work</t>
  </si>
  <si>
    <t>X58.74</t>
  </si>
  <si>
    <t>Exposure to other specified factors ,Farm,While resting, sleeping, eating or engaging in other vital activities</t>
  </si>
  <si>
    <t>X58.78</t>
  </si>
  <si>
    <t>Exposure to other specified factors ,Farm,While engaged in other specified activities</t>
  </si>
  <si>
    <t>X58.79</t>
  </si>
  <si>
    <t>Exposure to other specified factors ,Farm,During unspecified activity</t>
  </si>
  <si>
    <t>X58.80</t>
  </si>
  <si>
    <t>Exposure to other specified factors ,Other specified places,While engaged in sports activity</t>
  </si>
  <si>
    <t>X58.81</t>
  </si>
  <si>
    <t>Exposure to other specified factors ,Other specified places,While engaged in leisure activity</t>
  </si>
  <si>
    <t>X58.82</t>
  </si>
  <si>
    <t>Exposure to other specified factors ,Other specified places,While working for income</t>
  </si>
  <si>
    <t>X58.83</t>
  </si>
  <si>
    <t>Exposure to other specified factors ,Other specified places,While engaged in other types of work</t>
  </si>
  <si>
    <t>X58.84</t>
  </si>
  <si>
    <t>Exposure to other specified factors ,Other specified places,While resting, sleeping, eating or engaging in other vital activities</t>
  </si>
  <si>
    <t>X58.88</t>
  </si>
  <si>
    <t>Exposure to other specified factors ,Other specified places,While engaged in other specified activities</t>
  </si>
  <si>
    <t>X58.89</t>
  </si>
  <si>
    <t>Exposure to other specified factors ,Other specified places,During unspecified activity</t>
  </si>
  <si>
    <t>X58.90</t>
  </si>
  <si>
    <t>Exposure to other specified factors ,Unspecified place,While engaged in sports activity</t>
  </si>
  <si>
    <t>X58.91</t>
  </si>
  <si>
    <t>Exposure to other specified factors ,Unspecified place,While engaged in leisure activity</t>
  </si>
  <si>
    <t>X58.92</t>
  </si>
  <si>
    <t>Exposure to other specified factors ,Unspecified place,While working for income</t>
  </si>
  <si>
    <t>X58.93</t>
  </si>
  <si>
    <t>Exposure to other specified factors ,Unspecified place,While engaged in other types of work</t>
  </si>
  <si>
    <t>X58.94</t>
  </si>
  <si>
    <t>Exposure to other specified factors ,Unspecified place,While resting, sleeping, eating or engaging in other vital activities</t>
  </si>
  <si>
    <t>X58.98</t>
  </si>
  <si>
    <t>Exposure to other specified factors ,Unspecified place,While engaged in other specified activities</t>
  </si>
  <si>
    <t>X58.99</t>
  </si>
  <si>
    <t>Exposure to other specified factors ,Unspecified place,During unspecified activity</t>
  </si>
  <si>
    <t>X59</t>
  </si>
  <si>
    <t>Exposure to unspecified factor</t>
  </si>
  <si>
    <t>X59.00</t>
  </si>
  <si>
    <t>Exposure to unspecified factor causing fracture,While engaged in sports activity</t>
  </si>
  <si>
    <t>X59.01</t>
  </si>
  <si>
    <t>Exposure to unspecified factor causing fracture,While engaged in leisure activity</t>
  </si>
  <si>
    <t>X59.02</t>
  </si>
  <si>
    <t>Exposure to unspecified factor causing fracture,While working for income</t>
  </si>
  <si>
    <t>X59.03</t>
  </si>
  <si>
    <t>Exposure to unspecified factor causing fracture,While engaged in other types of work</t>
  </si>
  <si>
    <t>X59.04</t>
  </si>
  <si>
    <t>Exposure to unspecified factor causing fracture,While resting, sleeping, eating or engaging in other vital activities</t>
  </si>
  <si>
    <t>X59.08</t>
  </si>
  <si>
    <t>Exposure to unspecified factor causing fracture,While engaged in other specified activities</t>
  </si>
  <si>
    <t>X59.09</t>
  </si>
  <si>
    <t>Exposure to unspecified factor causing fracture,During unspecified activity</t>
  </si>
  <si>
    <t>X59.90</t>
  </si>
  <si>
    <t>Exposure to unspecified factor causing other and unspecified injury,While engaged in sports activity</t>
  </si>
  <si>
    <t>X59.91</t>
  </si>
  <si>
    <t>Exposure to unspecified factor causing other and unspecified injury,While engaged in leisure activity</t>
  </si>
  <si>
    <t>X59.92</t>
  </si>
  <si>
    <t>Exposure to unspecified factor causing other and unspecified injury,While working for income</t>
  </si>
  <si>
    <t>X59.93</t>
  </si>
  <si>
    <t>Exposure to unspecified factor causing other and unspecified injury,While engaged in other types of work</t>
  </si>
  <si>
    <t>X59.94</t>
  </si>
  <si>
    <t>Exposure to unspecified factor causing other and unspecified injury,While resting, sleeping, eating or engaging in other vital activities</t>
  </si>
  <si>
    <t>X59.98</t>
  </si>
  <si>
    <t>Exposure to unspecified factor causing other and unspecified injury,While engaged in other specified activities</t>
  </si>
  <si>
    <t>X59.99</t>
  </si>
  <si>
    <t>Exposure to unspecified factor causing other and unspecified injury,During unspecified activity</t>
  </si>
  <si>
    <t>X60</t>
  </si>
  <si>
    <t>Intentional self-poisoning by and exposure to nonopioid analgesics, antipyretics and antirheumatics</t>
  </si>
  <si>
    <t>X60.00</t>
  </si>
  <si>
    <t>Intentional self-poisoning by and exposure to nonopioid analgesics, antipyretics and antirheumatics, Home,While engaged in sports activity</t>
  </si>
  <si>
    <t>X60.01</t>
  </si>
  <si>
    <t>Intentional self-poisoning by and exposure to nonopioid analgesics, antipyretics and antirheumatics, Home,While engaged in leisure activity</t>
  </si>
  <si>
    <t>X60.02</t>
  </si>
  <si>
    <t>Intentional self-poisoning by and exposure to nonopioid analgesics, antipyretics and antirheumatics, Home,While working for income</t>
  </si>
  <si>
    <t>X60.03</t>
  </si>
  <si>
    <t>Intentional self-poisoning by and exposure to nonopioid analgesics, antipyretics and antirheumatics, Home,While engaged in other types of work</t>
  </si>
  <si>
    <t>X60.04</t>
  </si>
  <si>
    <t>Intentional self-poisoning by and exposure to nonopioid analgesics, antipyretics and antirheumatics, Home,While resting, sleeping, eating or engaging in other vital activities</t>
  </si>
  <si>
    <t>X60.08</t>
  </si>
  <si>
    <t>Intentional self-poisoning by and exposure to nonopioid analgesics, antipyretics and antirheumatics, Home,While engaged in other specified activities</t>
  </si>
  <si>
    <t>X60.09</t>
  </si>
  <si>
    <t>Intentional self-poisoning by and exposure to nonopioid analgesics, antipyretics and antirheumatics, Home,During unspecified activity</t>
  </si>
  <si>
    <t>X60.10</t>
  </si>
  <si>
    <t>Intentional self-poisoning by and exposure to nonopioid analgesics, antipyretics and antirheumatics, Residential institution,While engaged in sports activity</t>
  </si>
  <si>
    <t>X60.11</t>
  </si>
  <si>
    <t>Intentional self-poisoning by and exposure to nonopioid analgesics, antipyretics and antirheumatics, Residential institution,While engaged in leisure activity</t>
  </si>
  <si>
    <t>X60.12</t>
  </si>
  <si>
    <t>Intentional self-poisoning by and exposure to nonopioid analgesics, antipyretics and antirheumatics, Residential institution,While working for income</t>
  </si>
  <si>
    <t>X60.13</t>
  </si>
  <si>
    <t>Intentional self-poisoning by and exposure to nonopioid analgesics, antipyretics and antirheumatics, Residential institution,While engaged in other types of work</t>
  </si>
  <si>
    <t>X60.14</t>
  </si>
  <si>
    <t>Intentional self-poisoning by and exposure to nonopioid analgesics, antipyretics and antirheumatics, Residential institution,While resting, sleeping, eating or engaging in other vital activities</t>
  </si>
  <si>
    <t>X60.18</t>
  </si>
  <si>
    <t>Intentional self-poisoning by and exposure to nonopioid analgesics, antipyretics and antirheumatics, Residential institution,While engaged in other specified activities</t>
  </si>
  <si>
    <t>X60.19</t>
  </si>
  <si>
    <t>Intentional self-poisoning by and exposure to nonopioid analgesics, antipyretics and antirheumatics, Residential institution,During unspecified activity</t>
  </si>
  <si>
    <t>X60.20</t>
  </si>
  <si>
    <t>Intentional self-poisoning by and exposure to nonopioid analgesics, antipyretics and antirheumatics, School, other institution and public administrative area,While engaged in sports activity</t>
  </si>
  <si>
    <t>X60.21</t>
  </si>
  <si>
    <t>Intentional self-poisoning by and exposure to nonopioid analgesics, antipyretics and antirheumatics, School, other institution and public administrative area,While engaged in leisure activity</t>
  </si>
  <si>
    <t>X60.22</t>
  </si>
  <si>
    <t>Intentional self-poisoning by and exposure to nonopioid analgesics, antipyretics and antirheumatics, School, other institution and public administrative area,While working for income</t>
  </si>
  <si>
    <t>X60.23</t>
  </si>
  <si>
    <t>Intentional self-poisoning by and exposure to nonopioid analgesics, antipyretics and antirheumatics, School, other institution and public administrative area,While engaged in other types of work</t>
  </si>
  <si>
    <t>X60.24</t>
  </si>
  <si>
    <t>Intentional self-poisoning by and exposure to nonopioid analgesics, antipyretics and antirheumatics, School, other institution and public administrative area,While resting, sleeping, eating or engaging in other vital activities</t>
  </si>
  <si>
    <t>X60.28</t>
  </si>
  <si>
    <t>Intentional self-poisoning by and exposure to nonopioid analgesics, antipyretics and antirheumatics, School, other institution and public administrative area,While engaged in other specified activities</t>
  </si>
  <si>
    <t>X60.29</t>
  </si>
  <si>
    <t>Intentional self-poisoning by and exposure to nonopioid analgesics, antipyretics and antirheumatics, School, other institution and public administrative area,During unspecified activity</t>
  </si>
  <si>
    <t>X60.30</t>
  </si>
  <si>
    <t>Intentional self-poisoning by and exposure to nonopioid analgesics, antipyretics and antirheumatics, Sports and athletics area,While engaged in sports activity</t>
  </si>
  <si>
    <t>X60.31</t>
  </si>
  <si>
    <t>Intentional self-poisoning by and exposure to nonopioid analgesics, antipyretics and antirheumatics, Sports and athletics area,While engaged in leisure activity</t>
  </si>
  <si>
    <t>X60.32</t>
  </si>
  <si>
    <t>Intentional self-poisoning by and exposure to nonopioid analgesics, antipyretics and antirheumatics, Sports and athletics area,While working for income</t>
  </si>
  <si>
    <t>X60.33</t>
  </si>
  <si>
    <t>Intentional self-poisoning by and exposure to nonopioid analgesics, antipyretics and antirheumatics, Sports and athletics area,While engaged in other types of work</t>
  </si>
  <si>
    <t>X60.34</t>
  </si>
  <si>
    <t>Intentional self-poisoning by and exposure to nonopioid analgesics, antipyretics and antirheumatics, Sports and athletics area,While resting, sleeping, eating or engaging in other vital activities</t>
  </si>
  <si>
    <t>X60.38</t>
  </si>
  <si>
    <t>Intentional self-poisoning by and exposure to nonopioid analgesics, antipyretics and antirheumatics, Sports and athletics area,While engaged in other specified activities</t>
  </si>
  <si>
    <t>X60.39</t>
  </si>
  <si>
    <t>Intentional self-poisoning by and exposure to nonopioid analgesics, antipyretics and antirheumatics, Sports and athletics area,During unspecified activity</t>
  </si>
  <si>
    <t>X60.40</t>
  </si>
  <si>
    <t>Intentional self-poisoning by and exposure to nonopioid analgesics, antipyretics and antirheumatics, Street and highway,While engaged in sports activity</t>
  </si>
  <si>
    <t>X60.41</t>
  </si>
  <si>
    <t>Intentional self-poisoning by and exposure to nonopioid analgesics, antipyretics and antirheumatics, Street and highway,While engaged in leisure activity</t>
  </si>
  <si>
    <t>X60.42</t>
  </si>
  <si>
    <t>Intentional self-poisoning by and exposure to nonopioid analgesics, antipyretics and antirheumatics, Street and highway,While working for income</t>
  </si>
  <si>
    <t>X60.43</t>
  </si>
  <si>
    <t>Intentional self-poisoning by and exposure to nonopioid analgesics, antipyretics and antirheumatics, Street and highway,While engaged in other types of work</t>
  </si>
  <si>
    <t>X60.44</t>
  </si>
  <si>
    <t>Intentional self-poisoning by and exposure to nonopioid analgesics, antipyretics and antirheumatics, Street and highway,While resting, sleeping, eating or engaging in other vital activities</t>
  </si>
  <si>
    <t>X60.48</t>
  </si>
  <si>
    <t>Intentional self-poisoning by and exposure to nonopioid analgesics, antipyretics and antirheumatics, Street and highway,While engaged in other specified activities</t>
  </si>
  <si>
    <t>X60.49</t>
  </si>
  <si>
    <t>Intentional self-poisoning by and exposure to nonopioid analgesics, antipyretics and antirheumatics, Street and highway,During unspecified activity</t>
  </si>
  <si>
    <t>X60.50</t>
  </si>
  <si>
    <t>Intentional self-poisoning by and exposure to nonopioid analgesics, antipyretics and antirheumatics, Trade and service area,While engaged in sports activity</t>
  </si>
  <si>
    <t>X60.51</t>
  </si>
  <si>
    <t>Intentional self-poisoning by and exposure to nonopioid analgesics, antipyretics and antirheumatics, Trade and service area,While engaged in leisure activity</t>
  </si>
  <si>
    <t>X60.52</t>
  </si>
  <si>
    <t>Intentional self-poisoning by and exposure to nonopioid analgesics, antipyretics and antirheumatics, Trade and service area,While working for income</t>
  </si>
  <si>
    <t>X60.53</t>
  </si>
  <si>
    <t>Intentional self-poisoning by and exposure to nonopioid analgesics, antipyretics and antirheumatics, Trade and service area,While engaged in other types of work</t>
  </si>
  <si>
    <t>X60.54</t>
  </si>
  <si>
    <t>Intentional self-poisoning by and exposure to nonopioid analgesics, antipyretics and antirheumatics, Trade and service area,While resting, sleeping, eating or engaging in other vital activities</t>
  </si>
  <si>
    <t>X60.58</t>
  </si>
  <si>
    <t>Intentional self-poisoning by and exposure to nonopioid analgesics, antipyretics and antirheumatics, Trade and service area,While engaged in other specified activities</t>
  </si>
  <si>
    <t>X60.59</t>
  </si>
  <si>
    <t>Intentional self-poisoning by and exposure to nonopioid analgesics, antipyretics and antirheumatics, Trade and service area,During unspecified activity</t>
  </si>
  <si>
    <t>X60.60</t>
  </si>
  <si>
    <t>Intentional self-poisoning by and exposure to nonopioid analgesics, antipyretics and antirheumatics, Industrial and construction area,While engaged in sports activity</t>
  </si>
  <si>
    <t>X60.61</t>
  </si>
  <si>
    <t>Intentional self-poisoning by and exposure to nonopioid analgesics, antipyretics and antirheumatics, Industrial and construction area,While engaged in leisure activity</t>
  </si>
  <si>
    <t>X60.62</t>
  </si>
  <si>
    <t>Intentional self-poisoning by and exposure to nonopioid analgesics, antipyretics and antirheumatics, Industrial and construction area,While working for income</t>
  </si>
  <si>
    <t>X60.63</t>
  </si>
  <si>
    <t>Intentional self-poisoning by and exposure to nonopioid analgesics, antipyretics and antirheumatics, Industrial and construction area,While engaged in other types of work</t>
  </si>
  <si>
    <t>X60.64</t>
  </si>
  <si>
    <t>Intentional self-poisoning by and exposure to nonopioid analgesics, antipyretics and antirheumatics, Industrial and construction area,While resting, sleeping, eating or engaging in other vital activities</t>
  </si>
  <si>
    <t>X60.68</t>
  </si>
  <si>
    <t>Intentional self-poisoning by and exposure to nonopioid analgesics, antipyretics and antirheumatics, Industrial and construction area,While engaged in other specified activities</t>
  </si>
  <si>
    <t>X60.69</t>
  </si>
  <si>
    <t>Intentional self-poisoning by and exposure to nonopioid analgesics, antipyretics and antirheumatics, Industrial and construction area,During unspecified activity</t>
  </si>
  <si>
    <t>X60.70</t>
  </si>
  <si>
    <t>Intentional self-poisoning by and exposure to nonopioid analgesics, antipyretics and antirheumatics, Farm,While engaged in sports activity</t>
  </si>
  <si>
    <t>X60.71</t>
  </si>
  <si>
    <t>Intentional self-poisoning by and exposure to nonopioid analgesics, antipyretics and antirheumatics, Farm,While engaged in leisure activity</t>
  </si>
  <si>
    <t>X60.72</t>
  </si>
  <si>
    <t>Intentional self-poisoning by and exposure to nonopioid analgesics, antipyretics and antirheumatics, Farm,While working for income</t>
  </si>
  <si>
    <t>X60.73</t>
  </si>
  <si>
    <t>Intentional self-poisoning by and exposure to nonopioid analgesics, antipyretics and antirheumatics, Farm,While engaged in other types of work</t>
  </si>
  <si>
    <t>X60.74</t>
  </si>
  <si>
    <t>Intentional self-poisoning by and exposure to nonopioid analgesics, antipyretics and antirheumatics, Farm,While resting, sleeping, eating or engaging in other vital activities</t>
  </si>
  <si>
    <t>X60.78</t>
  </si>
  <si>
    <t>Intentional self-poisoning by and exposure to nonopioid analgesics, antipyretics and antirheumatics, Farm,While engaged in other specified activities</t>
  </si>
  <si>
    <t>X60.79</t>
  </si>
  <si>
    <t>Intentional self-poisoning by and exposure to nonopioid analgesics, antipyretics and antirheumatics, Farm,During unspecified activity</t>
  </si>
  <si>
    <t>X60.80</t>
  </si>
  <si>
    <t>Intentional self-poisoning by and exposure to nonopioid analgesics, antipyretics and antirheumatics, Other specified places,While engaged in sports activity</t>
  </si>
  <si>
    <t>X60.81</t>
  </si>
  <si>
    <t>Intentional self-poisoning by and exposure to nonopioid analgesics, antipyretics and antirheumatics, Other specified places,While engaged in leisure activity</t>
  </si>
  <si>
    <t>X60.82</t>
  </si>
  <si>
    <t>Intentional self-poisoning by and exposure to nonopioid analgesics, antipyretics and antirheumatics, Other specified places,While working for income</t>
  </si>
  <si>
    <t>X60.83</t>
  </si>
  <si>
    <t>Intentional self-poisoning by and exposure to nonopioid analgesics, antipyretics and antirheumatics, Other specified places,While engaged in other types of work</t>
  </si>
  <si>
    <t>X60.84</t>
  </si>
  <si>
    <t>Intentional self-poisoning by and exposure to nonopioid analgesics, antipyretics and antirheumatics, Other specified places,While resting, sleeping, eating or engaging in other vital activities</t>
  </si>
  <si>
    <t>X60.88</t>
  </si>
  <si>
    <t>Intentional self-poisoning by and exposure to nonopioid analgesics, antipyretics and antirheumatics, Other specified places,While engaged in other specified activities</t>
  </si>
  <si>
    <t>X60.89</t>
  </si>
  <si>
    <t>Intentional self-poisoning by and exposure to nonopioid analgesics, antipyretics and antirheumatics, Other specified places,During unspecified activity</t>
  </si>
  <si>
    <t>X60.90</t>
  </si>
  <si>
    <t>Intentional self-poisoning by and exposure to nonopioid analgesics, antipyretics and antirheumatics, Unspecified place,While engaged in sports activity</t>
  </si>
  <si>
    <t>X60.91</t>
  </si>
  <si>
    <t>Intentional self-poisoning by and exposure to nonopioid analgesics, antipyretics and antirheumatics, Unspecified place,While engaged in leisure activity</t>
  </si>
  <si>
    <t>X60.92</t>
  </si>
  <si>
    <t>Intentional self-poisoning by and exposure to nonopioid analgesics, antipyretics and antirheumatics, Unspecified place,While working for income</t>
  </si>
  <si>
    <t>X60.93</t>
  </si>
  <si>
    <t>Intentional self-poisoning by and exposure to nonopioid analgesics, antipyretics and antirheumatics, Unspecified place,While engaged in other types of work</t>
  </si>
  <si>
    <t>X60.94</t>
  </si>
  <si>
    <t>Intentional self-poisoning by and exposure to nonopioid analgesics, antipyretics and antirheumatics, Unspecified place,While resting, sleeping, eating or engaging in other vital activities</t>
  </si>
  <si>
    <t>X60.98</t>
  </si>
  <si>
    <t>Intentional self-poisoning by and exposure to nonopioid analgesics, antipyretics and antirheumatics, Unspecified place,While engaged in other specified activities</t>
  </si>
  <si>
    <t>X60.99</t>
  </si>
  <si>
    <t>Intentional self-poisoning by and exposure to nonopioid analgesics, antipyretics and antirheumatics, Unspecified place,During unspecified activity</t>
  </si>
  <si>
    <t>X61</t>
  </si>
  <si>
    <t>Intentional self-poisoning by and exposure to antiepileptic, sedative-hypnotic, antiparkinsonism and psychotropic drugs, not elsewhere classified</t>
  </si>
  <si>
    <t>X61.00</t>
  </si>
  <si>
    <t>Intentional self-poisoning by and exposure to antiepileptic, sedative-hypnotic, antiparkinsonism and psychotropic drugs, not elsewhere classified, Home,While engaged in sports activity</t>
  </si>
  <si>
    <t>X61.01</t>
  </si>
  <si>
    <t>Intentional self-poisoning by and exposure to antiepileptic, sedative-hypnotic, antiparkinsonism and psychotropic drugs, not elsewhere classified, Home,While engaged in leisure activity</t>
  </si>
  <si>
    <t>X61.02</t>
  </si>
  <si>
    <t>Intentional self-poisoning by and exposure to antiepileptic, sedative-hypnotic, antiparkinsonism and psychotropic drugs, not elsewhere classified, Home,While working for income</t>
  </si>
  <si>
    <t>X61.03</t>
  </si>
  <si>
    <t>Intentional self-poisoning by and exposure to antiepileptic, sedative-hypnotic, antiparkinsonism and psychotropic drugs, not elsewhere classified, Home,While engaged in other types of work</t>
  </si>
  <si>
    <t>X61.04</t>
  </si>
  <si>
    <t>Intentional self-poisoning by and exposure to antiepileptic, sedative-hypnotic, antiparkinsonism and psychotropic drugs, not elsewhere classified, Home,While resting, sleeping, eating or engaging in other vital activities</t>
  </si>
  <si>
    <t>X61.08</t>
  </si>
  <si>
    <t>Intentional self-poisoning by and exposure to antiepileptic, sedative-hypnotic, antiparkinsonism and psychotropic drugs, not elsewhere classified, Home,While engaged in other specified activities</t>
  </si>
  <si>
    <t>X61.09</t>
  </si>
  <si>
    <t>Intentional self-poisoning by and exposure to antiepileptic, sedative-hypnotic, antiparkinsonism and psychotropic drugs, not elsewhere classified, Home,During unspecified activity</t>
  </si>
  <si>
    <t>X61.10</t>
  </si>
  <si>
    <t>Intentional self-poisoning by and exposure to antiepileptic, sedative-hypnotic, antiparkinsonism and psychotropic drugs, not elsewhere classified, Residential institution,While engaged in sports activity</t>
  </si>
  <si>
    <t>X61.11</t>
  </si>
  <si>
    <t>Intentional self-poisoning by and exposure to antiepileptic, sedative-hypnotic, antiparkinsonism and psychotropic drugs, not elsewhere classified, Residential institution,While engaged in leisure activity</t>
  </si>
  <si>
    <t>X61.12</t>
  </si>
  <si>
    <t>Intentional self-poisoning by and exposure to antiepileptic, sedative-hypnotic, antiparkinsonism and psychotropic drugs, not elsewhere classified, Residential institution,While working for income</t>
  </si>
  <si>
    <t>X61.13</t>
  </si>
  <si>
    <t>Intentional self-poisoning by and exposure to antiepileptic, sedative-hypnotic, antiparkinsonism and psychotropic drugs, not elsewhere classified, Residential institution,While engaged in other types of work</t>
  </si>
  <si>
    <t>X61.14</t>
  </si>
  <si>
    <t>Intentional self-poisoning by and exposure to antiepileptic, sedative-hypnotic, antiparkinsonism and psychotropic drugs, not elsewhere classified, Residential institution,While resting, sleeping, eating or engaging in other vital activities</t>
  </si>
  <si>
    <t>X61.18</t>
  </si>
  <si>
    <t>Intentional self-poisoning by and exposure to antiepileptic, sedative-hypnotic, antiparkinsonism and psychotropic drugs, not elsewhere classified, Residential institution,While engaged in other specified activities</t>
  </si>
  <si>
    <t>X61.19</t>
  </si>
  <si>
    <t>Intentional self-poisoning by and exposure to antiepileptic, sedative-hypnotic, antiparkinsonism and psychotropic drugs, not elsewhere classified, Residential institution,During unspecified activity</t>
  </si>
  <si>
    <t>X61.20</t>
  </si>
  <si>
    <t>Intentional self-poisoning by and exposure to antiepileptic, sedative-hypnotic, antiparkinsonism and psychotropic drugs, not elsewhere classified, School, other institution and public administrative area,While engaged in sports activity</t>
  </si>
  <si>
    <t>X61.21</t>
  </si>
  <si>
    <t>Intentional self-poisoning by and exposure to antiepileptic, sedative-hypnotic, antiparkinsonism and psychotropic drugs, not elsewhere classified, School, other institution and public administrative area,While engaged in leisure activity</t>
  </si>
  <si>
    <t>X61.22</t>
  </si>
  <si>
    <t>Intentional self-poisoning by and exposure to antiepileptic, sedative-hypnotic, antiparkinsonism and psychotropic drugs, not elsewhere classified, School, other institution and public administrative area,While working for income</t>
  </si>
  <si>
    <t>X61.23</t>
  </si>
  <si>
    <t>Intentional self-poisoning by and exposure to antiepileptic, sedative-hypnotic, antiparkinsonism and psychotropic drugs, not elsewhere classified, School, other institution and public administrative area,While engaged in other types of work</t>
  </si>
  <si>
    <t>X61.24</t>
  </si>
  <si>
    <t>Intentional self-poisoning by and exposure to antiepileptic, sedative-hypnotic, antiparkinsonism and psychotropic drugs, not elsewhere classified, School, other institution and public administrative area,While resting, sleeping, eating or engaging in other vital activities</t>
  </si>
  <si>
    <t>X61.28</t>
  </si>
  <si>
    <t>Intentional self-poisoning by and exposure to antiepileptic, sedative-hypnotic, antiparkinsonism and psychotropic drugs, not elsewhere classified, School, other institution and public administrative area,While engaged in other specified activities</t>
  </si>
  <si>
    <t>X61.29</t>
  </si>
  <si>
    <t>Intentional self-poisoning by and exposure to antiepileptic, sedative-hypnotic, antiparkinsonism and psychotropic drugs, not elsewhere classified, School, other institution and public administrative area,During unspecified activity</t>
  </si>
  <si>
    <t>X61.30</t>
  </si>
  <si>
    <t>Intentional self-poisoning by and exposure to antiepileptic, sedative-hypnotic, antiparkinsonism and psychotropic drugs, not elsewhere classified, Sports and athletics area,While engaged in sports activity</t>
  </si>
  <si>
    <t>X61.31</t>
  </si>
  <si>
    <t>Intentional self-poisoning by and exposure to antiepileptic, sedative-hypnotic, antiparkinsonism and psychotropic drugs, not elsewhere classified, Sports and athletics area,While engaged in leisure activity</t>
  </si>
  <si>
    <t>X61.32</t>
  </si>
  <si>
    <t>Intentional self-poisoning by and exposure to antiepileptic, sedative-hypnotic, antiparkinsonism and psychotropic drugs, not elsewhere classified, Sports and athletics area,While working for income</t>
  </si>
  <si>
    <t>X61.33</t>
  </si>
  <si>
    <t>Intentional self-poisoning by and exposure to antiepileptic, sedative-hypnotic, antiparkinsonism and psychotropic drugs, not elsewhere classified, Sports and athletics area,While engaged in other types of work</t>
  </si>
  <si>
    <t>X61.34</t>
  </si>
  <si>
    <t>Intentional self-poisoning by and exposure to antiepileptic, sedative-hypnotic, antiparkinsonism and psychotropic drugs, not elsewhere classified, Sports and athletics area,While resting, sleeping, eating or engaging in other vital activities</t>
  </si>
  <si>
    <t>X61.38</t>
  </si>
  <si>
    <t>Intentional self-poisoning by and exposure to antiepileptic, sedative-hypnotic, antiparkinsonism and psychotropic drugs, not elsewhere classified, Sports and athletics area,While engaged in other specified activities</t>
  </si>
  <si>
    <t>X61.39</t>
  </si>
  <si>
    <t>Intentional self-poisoning by and exposure to antiepileptic, sedative-hypnotic, antiparkinsonism and psychotropic drugs, not elsewhere classified, Sports and athletics area,During unspecified activity</t>
  </si>
  <si>
    <t>X61.40</t>
  </si>
  <si>
    <t>Intentional self-poisoning by and exposure to antiepileptic, sedative-hypnotic, antiparkinsonism and psychotropic drugs, not elsewhere classified, Street and highway,While engaged in sports activity</t>
  </si>
  <si>
    <t>X61.41</t>
  </si>
  <si>
    <t>Intentional self-poisoning by and exposure to antiepileptic, sedative-hypnotic, antiparkinsonism and psychotropic drugs, not elsewhere classified, Street and highway,While engaged in leisure activity</t>
  </si>
  <si>
    <t>X61.42</t>
  </si>
  <si>
    <t>Intentional self-poisoning by and exposure to antiepileptic, sedative-hypnotic, antiparkinsonism and psychotropic drugs, not elsewhere classified, Street and highway,While working for income</t>
  </si>
  <si>
    <t>X61.43</t>
  </si>
  <si>
    <t>Intentional self-poisoning by and exposure to antiepileptic, sedative-hypnotic, antiparkinsonism and psychotropic drugs, not elsewhere classified, Street and highway,While engaged in other types of work</t>
  </si>
  <si>
    <t>X61.44</t>
  </si>
  <si>
    <t>Intentional self-poisoning by and exposure to antiepileptic, sedative-hypnotic, antiparkinsonism and psychotropic drugs, not elsewhere classified, Street and highway,While resting, sleeping, eating or engaging in other vital activities</t>
  </si>
  <si>
    <t>X61.48</t>
  </si>
  <si>
    <t>Intentional self-poisoning by and exposure to antiepileptic, sedative-hypnotic, antiparkinsonism and psychotropic drugs, not elsewhere classified, Street and highway,While engaged in other specified activities</t>
  </si>
  <si>
    <t>X61.49</t>
  </si>
  <si>
    <t>Intentional self-poisoning by and exposure to antiepileptic, sedative-hypnotic, antiparkinsonism and psychotropic drugs, not elsewhere classified, Street and highway,During unspecified activity</t>
  </si>
  <si>
    <t>X61.50</t>
  </si>
  <si>
    <t>Intentional self-poisoning by and exposure to antiepileptic, sedative-hypnotic, antiparkinsonism and psychotropic drugs, not elsewhere classified, Trade and service area,While engaged in sports activity</t>
  </si>
  <si>
    <t>X61.51</t>
  </si>
  <si>
    <t>Intentional self-poisoning by and exposure to antiepileptic, sedative-hypnotic, antiparkinsonism and psychotropic drugs, not elsewhere classified, Trade and service area,While engaged in leisure activity</t>
  </si>
  <si>
    <t>X61.52</t>
  </si>
  <si>
    <t>Intentional self-poisoning by and exposure to antiepileptic, sedative-hypnotic, antiparkinsonism and psychotropic drugs, not elsewhere classified, Trade and service area,While working for income</t>
  </si>
  <si>
    <t>X61.53</t>
  </si>
  <si>
    <t>Intentional self-poisoning by and exposure to antiepileptic, sedative-hypnotic, antiparkinsonism and psychotropic drugs, not elsewhere classified, Trade and service area,While engaged in other types of work</t>
  </si>
  <si>
    <t>X61.54</t>
  </si>
  <si>
    <t>Intentional self-poisoning by and exposure to antiepileptic, sedative-hypnotic, antiparkinsonism and psychotropic drugs, not elsewhere classified, Trade and service area,While resting, sleeping, eating or engaging in other vital activities</t>
  </si>
  <si>
    <t>X61.58</t>
  </si>
  <si>
    <t>Intentional self-poisoning by and exposure to antiepileptic, sedative-hypnotic, antiparkinsonism and psychotropic drugs, not elsewhere classified, Trade and service area,While engaged in other specified activities</t>
  </si>
  <si>
    <t>X61.59</t>
  </si>
  <si>
    <t>Intentional self-poisoning by and exposure to antiepileptic, sedative-hypnotic, antiparkinsonism and psychotropic drugs, not elsewhere classified, Trade and service area,During unspecified activity</t>
  </si>
  <si>
    <t>X61.60</t>
  </si>
  <si>
    <t>Intentional self-poisoning by and exposure to antiepileptic, sedative-hypnotic, antiparkinsonism and psychotropic drugs, not elsewhere classified, Industrial and construction area,While engaged in sports activity</t>
  </si>
  <si>
    <t>X61.61</t>
  </si>
  <si>
    <t>Intentional self-poisoning by and exposure to antiepileptic, sedative-hypnotic, antiparkinsonism and psychotropic drugs, not elsewhere classified, Industrial and construction area,While engaged in leisure activity</t>
  </si>
  <si>
    <t>X61.62</t>
  </si>
  <si>
    <t>Intentional self-poisoning by and exposure to antiepileptic, sedative-hypnotic, antiparkinsonism and psychotropic drugs, not elsewhere classified, Industrial and construction area,While working for income</t>
  </si>
  <si>
    <t>X61.63</t>
  </si>
  <si>
    <t>Intentional self-poisoning by and exposure to antiepileptic, sedative-hypnotic, antiparkinsonism and psychotropic drugs, not elsewhere classified, Industrial and construction area,While engaged in other types of work</t>
  </si>
  <si>
    <t>X61.64</t>
  </si>
  <si>
    <t>Intentional self-poisoning by and exposure to antiepileptic, sedative-hypnotic, antiparkinsonism and psychotropic drugs, not elsewhere classified, Industrial and construction area,While resting, sleeping, eating or engaging in other vital activities</t>
  </si>
  <si>
    <t>X61.68</t>
  </si>
  <si>
    <t>Intentional self-poisoning by and exposure to antiepileptic, sedative-hypnotic, antiparkinsonism and psychotropic drugs, not elsewhere classified, Industrial and construction area,While engaged in other specified activities</t>
  </si>
  <si>
    <t>X61.69</t>
  </si>
  <si>
    <t>Intentional self-poisoning by and exposure to antiepileptic, sedative-hypnotic, antiparkinsonism and psychotropic drugs, not elsewhere classified, Industrial and construction area,During unspecified activity</t>
  </si>
  <si>
    <t>X61.70</t>
  </si>
  <si>
    <t>Intentional self-poisoning by and exposure to antiepileptic, sedative-hypnotic, antiparkinsonism and psychotropic drugs, not elsewhere classified, Farm,While engaged in sports activity</t>
  </si>
  <si>
    <t>X61.71</t>
  </si>
  <si>
    <t>Intentional self-poisoning by and exposure to antiepileptic, sedative-hypnotic, antiparkinsonism and psychotropic drugs, not elsewhere classified, Farm,While engaged in leisure activity</t>
  </si>
  <si>
    <t>X61.72</t>
  </si>
  <si>
    <t>Intentional self-poisoning by and exposure to antiepileptic, sedative-hypnotic, antiparkinsonism and psychotropic drugs, not elsewhere classified, Farm,While working for income</t>
  </si>
  <si>
    <t>X61.73</t>
  </si>
  <si>
    <t>Intentional self-poisoning by and exposure to antiepileptic, sedative-hypnotic, antiparkinsonism and psychotropic drugs, not elsewhere classified, Farm,While engaged in other types of work</t>
  </si>
  <si>
    <t>X61.74</t>
  </si>
  <si>
    <t>Intentional self-poisoning by and exposure to antiepileptic, sedative-hypnotic, antiparkinsonism and psychotropic drugs, not elsewhere classified, Farm,While resting, sleeping, eating or engaging in other vital activities</t>
  </si>
  <si>
    <t>X61.78</t>
  </si>
  <si>
    <t>Intentional self-poisoning by and exposure to antiepileptic, sedative-hypnotic, antiparkinsonism and psychotropic drugs, not elsewhere classified, Farm,While engaged in other specified activities</t>
  </si>
  <si>
    <t>X61.79</t>
  </si>
  <si>
    <t>Intentional self-poisoning by and exposure to antiepileptic, sedative-hypnotic, antiparkinsonism and psychotropic drugs, not elsewhere classified, Farm,During unspecified activity</t>
  </si>
  <si>
    <t>X61.80</t>
  </si>
  <si>
    <t>Intentional self-poisoning by and exposure to antiepileptic, sedative-hypnotic, antiparkinsonism and psychotropic drugs, not elsewhere classified, Other specified places,While engaged in sports activity</t>
  </si>
  <si>
    <t>X61.81</t>
  </si>
  <si>
    <t>Intentional self-poisoning by and exposure to antiepileptic, sedative-hypnotic, antiparkinsonism and psychotropic drugs, not elsewhere classified, Other specified places,While engaged in leisure activity</t>
  </si>
  <si>
    <t>X61.82</t>
  </si>
  <si>
    <t>Intentional self-poisoning by and exposure to antiepileptic, sedative-hypnotic, antiparkinsonism and psychotropic drugs, not elsewhere classified, Other specified places,While working for income</t>
  </si>
  <si>
    <t>X61.83</t>
  </si>
  <si>
    <t>Intentional self-poisoning by and exposure to antiepileptic, sedative-hypnotic, antiparkinsonism and psychotropic drugs, not elsewhere classified, Other specified places,While engaged in other types of work</t>
  </si>
  <si>
    <t>X61.84</t>
  </si>
  <si>
    <t>Intentional self-poisoning by and exposure to antiepileptic, sedative-hypnotic, antiparkinsonism and psychotropic drugs, not elsewhere classified, Other specified places,While resting, sleeping, eating or engaging in other vital activities</t>
  </si>
  <si>
    <t>X61.88</t>
  </si>
  <si>
    <t>Intentional self-poisoning by and exposure to antiepileptic, sedative-hypnotic, antiparkinsonism and psychotropic drugs, not elsewhere classified, Other specified places,While engaged in other specified activities</t>
  </si>
  <si>
    <t>X61.89</t>
  </si>
  <si>
    <t>Intentional self-poisoning by and exposure to antiepileptic, sedative-hypnotic, antiparkinsonism and psychotropic drugs, not elsewhere classified, Other specified places,During unspecified activity</t>
  </si>
  <si>
    <t>X61.90</t>
  </si>
  <si>
    <t>Intentional self-poisoning by and exposure to antiepileptic, sedative-hypnotic, antiparkinsonism and psychotropic drugs, not elsewhere classified, Unspecified place,While engaged in sports activity</t>
  </si>
  <si>
    <t>X61.91</t>
  </si>
  <si>
    <t>Intentional self-poisoning by and exposure to antiepileptic, sedative-hypnotic, antiparkinsonism and psychotropic drugs, not elsewhere classified, Unspecified place,While engaged in leisure activity</t>
  </si>
  <si>
    <t>X61.92</t>
  </si>
  <si>
    <t>Intentional self-poisoning by and exposure to antiepileptic, sedative-hypnotic, antiparkinsonism and psychotropic drugs, not elsewhere classified, Unspecified place,While working for income</t>
  </si>
  <si>
    <t>X61.93</t>
  </si>
  <si>
    <t>Intentional self-poisoning by and exposure to antiepileptic, sedative-hypnotic, antiparkinsonism and psychotropic drugs, not elsewhere classified, Unspecified place,While engaged in other types of work</t>
  </si>
  <si>
    <t>X61.94</t>
  </si>
  <si>
    <t>Intentional self-poisoning by and exposure to antiepileptic, sedative-hypnotic, antiparkinsonism and psychotropic drugs, not elsewhere classified, Unspecified place,While resting, sleeping, eating or engaging in other vital activities</t>
  </si>
  <si>
    <t>X61.98</t>
  </si>
  <si>
    <t>Intentional self-poisoning by and exposure to antiepileptic, sedative-hypnotic, antiparkinsonism and psychotropic drugs, not elsewhere classified, Unspecified place,While engaged in other specified activities</t>
  </si>
  <si>
    <t>X61.99</t>
  </si>
  <si>
    <t>Intentional self-poisoning by and exposure to antiepileptic, sedative-hypnotic, antiparkinsonism and psychotropic drugs, not elsewhere classified, Unspecified place,During unspecified activity</t>
  </si>
  <si>
    <t>X62</t>
  </si>
  <si>
    <t>Intentional self-poisoning by and exposure to narcotics and psychodysleptics [hallucinogens], not elsewhere classified</t>
  </si>
  <si>
    <t>X62.00</t>
  </si>
  <si>
    <t>Intentional self-poisoning by and exposure to narcotics and psychodysleptics [hallucinogens], not elsewhere classified, Home,While engaged in sports activity</t>
  </si>
  <si>
    <t>X62.01</t>
  </si>
  <si>
    <t>Intentional self-poisoning by and exposure to narcotics and psychodysleptics [hallucinogens], not elsewhere classified, Home,While engaged in leisure activity</t>
  </si>
  <si>
    <t>X62.02</t>
  </si>
  <si>
    <t>Intentional self-poisoning by and exposure to narcotics and psychodysleptics [hallucinogens], not elsewhere classified, Home,While working for income</t>
  </si>
  <si>
    <t>X62.03</t>
  </si>
  <si>
    <t>Intentional self-poisoning by and exposure to narcotics and psychodysleptics [hallucinogens], not elsewhere classified, Home,While engaged in other types of work</t>
  </si>
  <si>
    <t>X62.04</t>
  </si>
  <si>
    <t>Intentional self-poisoning by and exposure to narcotics and psychodysleptics [hallucinogens], not elsewhere classified, Home,While resting, sleeping, eating or engaging in other vital activities</t>
  </si>
  <si>
    <t>X62.08</t>
  </si>
  <si>
    <t>Intentional self-poisoning by and exposure to narcotics and psychodysleptics [hallucinogens], not elsewhere classified, Home,While engaged in other specified activities</t>
  </si>
  <si>
    <t>X62.09</t>
  </si>
  <si>
    <t>Intentional self-poisoning by and exposure to narcotics and psychodysleptics [hallucinogens], not elsewhere classified, Home,During unspecified activity</t>
  </si>
  <si>
    <t>X62.10</t>
  </si>
  <si>
    <t>Intentional self-poisoning by and exposure to narcotics and psychodysleptics [hallucinogens], not elsewhere classified, Residential institution,While engaged in sports activity</t>
  </si>
  <si>
    <t>X62.11</t>
  </si>
  <si>
    <t>Intentional self-poisoning by and exposure to narcotics and psychodysleptics [hallucinogens], not elsewhere classified, Residential institution,While engaged in leisure activity</t>
  </si>
  <si>
    <t>X62.12</t>
  </si>
  <si>
    <t>Intentional self-poisoning by and exposure to narcotics and psychodysleptics [hallucinogens], not elsewhere classified, Residential institution,While working for income</t>
  </si>
  <si>
    <t>X62.13</t>
  </si>
  <si>
    <t>Intentional self-poisoning by and exposure to narcotics and psychodysleptics [hallucinogens], not elsewhere classified, Residential institution,While engaged in other types of work</t>
  </si>
  <si>
    <t>X62.14</t>
  </si>
  <si>
    <t>Intentional self-poisoning by and exposure to narcotics and psychodysleptics [hallucinogens], not elsewhere classified, Residential institution,While resting, sleeping, eating or engaging in other vital activities</t>
  </si>
  <si>
    <t>X62.18</t>
  </si>
  <si>
    <t>Intentional self-poisoning by and exposure to narcotics and psychodysleptics [hallucinogens], not elsewhere classified, Residential institution,While engaged in other specified activities</t>
  </si>
  <si>
    <t>X62.19</t>
  </si>
  <si>
    <t>Intentional self-poisoning by and exposure to narcotics and psychodysleptics [hallucinogens], not elsewhere classified, Residential institution,During unspecified activity</t>
  </si>
  <si>
    <t>X62.20</t>
  </si>
  <si>
    <t>Intentional self-poisoning by and exposure to narcotics and psychodysleptics [hallucinogens], not elsewhere classified, School, other institution and public administrative area,While engaged in sports activity</t>
  </si>
  <si>
    <t>X62.21</t>
  </si>
  <si>
    <t>Intentional self-poisoning by and exposure to narcotics and psychodysleptics [hallucinogens], not elsewhere classified, School, other institution and public administrative area,While engaged in leisure activity</t>
  </si>
  <si>
    <t>X62.22</t>
  </si>
  <si>
    <t>Intentional self-poisoning by and exposure to narcotics and psychodysleptics [hallucinogens], not elsewhere classified, School, other institution and public administrative area,While working for income</t>
  </si>
  <si>
    <t>X62.23</t>
  </si>
  <si>
    <t>Intentional self-poisoning by and exposure to narcotics and psychodysleptics [hallucinogens], not elsewhere classified, School, other institution and public administrative area,While engaged in other types of work</t>
  </si>
  <si>
    <t>X62.24</t>
  </si>
  <si>
    <t>Intentional self-poisoning by and exposure to narcotics and psychodysleptics [hallucinogens], not elsewhere classified, School, other institution and public administrative area,While resting, sleeping, eating or engaging in other vital activities</t>
  </si>
  <si>
    <t>X62.28</t>
  </si>
  <si>
    <t>Intentional self-poisoning by and exposure to narcotics and psychodysleptics [hallucinogens], not elsewhere classified, School, other institution and public administrative area,While engaged in other specified activities</t>
  </si>
  <si>
    <t>X62.29</t>
  </si>
  <si>
    <t>Intentional self-poisoning by and exposure to narcotics and psychodysleptics [hallucinogens], not elsewhere classified, School, other institution and public administrative area,During unspecified activity</t>
  </si>
  <si>
    <t>X62.30</t>
  </si>
  <si>
    <t>Intentional self-poisoning by and exposure to narcotics and psychodysleptics [hallucinogens], not elsewhere classified, Sports and athletics area,While engaged in sports activity</t>
  </si>
  <si>
    <t>X62.31</t>
  </si>
  <si>
    <t>Intentional self-poisoning by and exposure to narcotics and psychodysleptics [hallucinogens], not elsewhere classified, Sports and athletics area,While engaged in leisure activity</t>
  </si>
  <si>
    <t>X62.32</t>
  </si>
  <si>
    <t>Intentional self-poisoning by and exposure to narcotics and psychodysleptics [hallucinogens], not elsewhere classified, Sports and athletics area,While working for income</t>
  </si>
  <si>
    <t>X62.33</t>
  </si>
  <si>
    <t>Intentional self-poisoning by and exposure to narcotics and psychodysleptics [hallucinogens], not elsewhere classified, Sports and athletics area,While engaged in other types of work</t>
  </si>
  <si>
    <t>X62.34</t>
  </si>
  <si>
    <t>Intentional self-poisoning by and exposure to narcotics and psychodysleptics [hallucinogens], not elsewhere classified, Sports and athletics area,While resting, sleeping, eating or engaging in other vital activities</t>
  </si>
  <si>
    <t>X62.38</t>
  </si>
  <si>
    <t>Intentional self-poisoning by and exposure to narcotics and psychodysleptics [hallucinogens], not elsewhere classified, Sports and athletics area,While engaged in other specified activities</t>
  </si>
  <si>
    <t>X62.39</t>
  </si>
  <si>
    <t>Intentional self-poisoning by and exposure to narcotics and psychodysleptics [hallucinogens], not elsewhere classified, Sports and athletics area,During unspecified activity</t>
  </si>
  <si>
    <t>X62.40</t>
  </si>
  <si>
    <t>Intentional self-poisoning by and exposure to narcotics and psychodysleptics [hallucinogens], not elsewhere classified, Street and highway,While engaged in sports activity</t>
  </si>
  <si>
    <t>X62.41</t>
  </si>
  <si>
    <t>Intentional self-poisoning by and exposure to narcotics and psychodysleptics [hallucinogens], not elsewhere classified, Street and highway,While engaged in leisure activity</t>
  </si>
  <si>
    <t>X62.42</t>
  </si>
  <si>
    <t>Intentional self-poisoning by and exposure to narcotics and psychodysleptics [hallucinogens], not elsewhere classified, Street and highway,While working for income</t>
  </si>
  <si>
    <t>X62.43</t>
  </si>
  <si>
    <t>Intentional self-poisoning by and exposure to narcotics and psychodysleptics [hallucinogens], not elsewhere classified, Street and highway,While engaged in other types of work</t>
  </si>
  <si>
    <t>X62.44</t>
  </si>
  <si>
    <t>Intentional self-poisoning by and exposure to narcotics and psychodysleptics [hallucinogens], not elsewhere classified, Street and highway,While resting, sleeping, eating or engaging in other vital activities</t>
  </si>
  <si>
    <t>X62.48</t>
  </si>
  <si>
    <t>Intentional self-poisoning by and exposure to narcotics and psychodysleptics [hallucinogens], not elsewhere classified, Street and highway,While engaged in other specified activities</t>
  </si>
  <si>
    <t>X62.49</t>
  </si>
  <si>
    <t>Intentional self-poisoning by and exposure to narcotics and psychodysleptics [hallucinogens], not elsewhere classified, Street and highway,During unspecified activity</t>
  </si>
  <si>
    <t>X62.50</t>
  </si>
  <si>
    <t>Intentional self-poisoning by and exposure to narcotics and psychodysleptics [hallucinogens], not elsewhere classified, Trade and service area,While engaged in sports activity</t>
  </si>
  <si>
    <t>X62.51</t>
  </si>
  <si>
    <t>Intentional self-poisoning by and exposure to narcotics and psychodysleptics [hallucinogens], not elsewhere classified, Trade and service area,While engaged in leisure activity</t>
  </si>
  <si>
    <t>X62.52</t>
  </si>
  <si>
    <t>Intentional self-poisoning by and exposure to narcotics and psychodysleptics [hallucinogens], not elsewhere classified, Trade and service area,While working for income</t>
  </si>
  <si>
    <t>X62.53</t>
  </si>
  <si>
    <t>Intentional self-poisoning by and exposure to narcotics and psychodysleptics [hallucinogens], not elsewhere classified, Trade and service area,While engaged in other types of work</t>
  </si>
  <si>
    <t>X62.54</t>
  </si>
  <si>
    <t>Intentional self-poisoning by and exposure to narcotics and psychodysleptics [hallucinogens], not elsewhere classified, Trade and service area,While resting, sleeping, eating or engaging in other vital activities</t>
  </si>
  <si>
    <t>X62.58</t>
  </si>
  <si>
    <t>Intentional self-poisoning by and exposure to narcotics and psychodysleptics [hallucinogens], not elsewhere classified, Trade and service area,While engaged in other specified activities</t>
  </si>
  <si>
    <t>X62.59</t>
  </si>
  <si>
    <t>Intentional self-poisoning by and exposure to narcotics and psychodysleptics [hallucinogens], not elsewhere classified, Trade and service area,During unspecified activity</t>
  </si>
  <si>
    <t>X62.60</t>
  </si>
  <si>
    <t>Intentional self-poisoning by and exposure to narcotics and psychodysleptics [hallucinogens], not elsewhere classified, Industrial and construction area,While engaged in sports activity</t>
  </si>
  <si>
    <t>X62.61</t>
  </si>
  <si>
    <t>Intentional self-poisoning by and exposure to narcotics and psychodysleptics [hallucinogens], not elsewhere classified, Industrial and construction area,While engaged in leisure activity</t>
  </si>
  <si>
    <t>X62.62</t>
  </si>
  <si>
    <t>Intentional self-poisoning by and exposure to narcotics and psychodysleptics [hallucinogens], not elsewhere classified, Industrial and construction area,While working for income</t>
  </si>
  <si>
    <t>X62.63</t>
  </si>
  <si>
    <t>Intentional self-poisoning by and exposure to narcotics and psychodysleptics [hallucinogens], not elsewhere classified, Industrial and construction area,While engaged in other types of work</t>
  </si>
  <si>
    <t>X62.64</t>
  </si>
  <si>
    <t>Intentional self-poisoning by and exposure to narcotics and psychodysleptics [hallucinogens], not elsewhere classified, Industrial and construction area,While resting, sleeping, eating or engaging in other vital activities</t>
  </si>
  <si>
    <t>X62.68</t>
  </si>
  <si>
    <t>Intentional self-poisoning by and exposure to narcotics and psychodysleptics [hallucinogens], not elsewhere classified, Industrial and construction area,While engaged in other specified activities</t>
  </si>
  <si>
    <t>X62.69</t>
  </si>
  <si>
    <t>Intentional self-poisoning by and exposure to narcotics and psychodysleptics [hallucinogens], not elsewhere classified, Industrial and construction area,During unspecified activity</t>
  </si>
  <si>
    <t>X62.70</t>
  </si>
  <si>
    <t>Intentional self-poisoning by and exposure to narcotics and psychodysleptics [hallucinogens], not elsewhere classified, Farm,While engaged in sports activity</t>
  </si>
  <si>
    <t>X62.71</t>
  </si>
  <si>
    <t>Intentional self-poisoning by and exposure to narcotics and psychodysleptics [hallucinogens], not elsewhere classified, Farm,While engaged in leisure activity</t>
  </si>
  <si>
    <t>X62.72</t>
  </si>
  <si>
    <t>Intentional self-poisoning by and exposure to narcotics and psychodysleptics [hallucinogens], not elsewhere classified, Farm,While working for income</t>
  </si>
  <si>
    <t>X62.73</t>
  </si>
  <si>
    <t>Intentional self-poisoning by and exposure to narcotics and psychodysleptics [hallucinogens], not elsewhere classified, Farm,While engaged in other types of work</t>
  </si>
  <si>
    <t>X62.74</t>
  </si>
  <si>
    <t>Intentional self-poisoning by and exposure to narcotics and psychodysleptics [hallucinogens], not elsewhere classified, Farm,While resting, sleeping, eating or engaging in other vital activities</t>
  </si>
  <si>
    <t>X62.78</t>
  </si>
  <si>
    <t>Intentional self-poisoning by and exposure to narcotics and psychodysleptics [hallucinogens], not elsewhere classified, Farm,While engaged in other specified activities</t>
  </si>
  <si>
    <t>X62.79</t>
  </si>
  <si>
    <t>Intentional self-poisoning by and exposure to narcotics and psychodysleptics [hallucinogens], not elsewhere classified, Farm,During unspecified activity</t>
  </si>
  <si>
    <t>X62.80</t>
  </si>
  <si>
    <t>Intentional self-poisoning by and exposure to narcotics and psychodysleptics [hallucinogens], not elsewhere classified, Other specified places,While engaged in sports activity</t>
  </si>
  <si>
    <t>X62.81</t>
  </si>
  <si>
    <t>Intentional self-poisoning by and exposure to narcotics and psychodysleptics [hallucinogens], not elsewhere classified, Other specified places,While engaged in leisure activity</t>
  </si>
  <si>
    <t>X62.82</t>
  </si>
  <si>
    <t>Intentional self-poisoning by and exposure to narcotics and psychodysleptics [hallucinogens], not elsewhere classified, Other specified places,While working for income</t>
  </si>
  <si>
    <t>X62.83</t>
  </si>
  <si>
    <t>Intentional self-poisoning by and exposure to narcotics and psychodysleptics [hallucinogens], not elsewhere classified, Other specified places,While engaged in other types of work</t>
  </si>
  <si>
    <t>X62.84</t>
  </si>
  <si>
    <t>Intentional self-poisoning by and exposure to narcotics and psychodysleptics [hallucinogens], not elsewhere classified, Other specified places,While resting, sleeping, eating or engaging in other vital activities</t>
  </si>
  <si>
    <t>X62.88</t>
  </si>
  <si>
    <t>Intentional self-poisoning by and exposure to narcotics and psychodysleptics [hallucinogens], not elsewhere classified, Other specified places,While engaged in other specified activities</t>
  </si>
  <si>
    <t>X62.89</t>
  </si>
  <si>
    <t>Intentional self-poisoning by and exposure to narcotics and psychodysleptics [hallucinogens], not elsewhere classified, Other specified places,During unspecified activity</t>
  </si>
  <si>
    <t>X62.90</t>
  </si>
  <si>
    <t>Intentional self-poisoning by and exposure to narcotics and psychodysleptics [hallucinogens], not elsewhere classified, Unspecified place,While engaged in sports activity</t>
  </si>
  <si>
    <t>X62.91</t>
  </si>
  <si>
    <t>Intentional self-poisoning by and exposure to narcotics and psychodysleptics [hallucinogens], not elsewhere classified, Unspecified place,While engaged in leisure activity</t>
  </si>
  <si>
    <t>X62.92</t>
  </si>
  <si>
    <t>Intentional self-poisoning by and exposure to narcotics and psychodysleptics [hallucinogens], not elsewhere classified, Unspecified place,While working for income</t>
  </si>
  <si>
    <t>X62.93</t>
  </si>
  <si>
    <t>Intentional self-poisoning by and exposure to narcotics and psychodysleptics [hallucinogens], not elsewhere classified, Unspecified place,While engaged in other types of work</t>
  </si>
  <si>
    <t>X62.94</t>
  </si>
  <si>
    <t>Intentional self-poisoning by and exposure to narcotics and psychodysleptics [hallucinogens], not elsewhere classified, Unspecified place,While resting, sleeping, eating or engaging in other vital activities</t>
  </si>
  <si>
    <t>X62.98</t>
  </si>
  <si>
    <t>Intentional self-poisoning by and exposure to narcotics and psychodysleptics [hallucinogens], not elsewhere classified, Unspecified place,While engaged in other specified activities</t>
  </si>
  <si>
    <t>X62.99</t>
  </si>
  <si>
    <t>Intentional self-poisoning by and exposure to narcotics and psychodysleptics [hallucinogens], not elsewhere classified, Unspecified place,During unspecified activity</t>
  </si>
  <si>
    <t>X63</t>
  </si>
  <si>
    <t>Intentional self-poisoning by and exposure to other drugs acting on the autonomic nervous system</t>
  </si>
  <si>
    <t>X63.00</t>
  </si>
  <si>
    <t>Intentional self-poisoning by and exposure to other drugs acting on the autonomic nervous system, Home,While engaged in sports activity</t>
  </si>
  <si>
    <t>X63.01</t>
  </si>
  <si>
    <t>Intentional self-poisoning by and exposure to other drugs acting on the autonomic nervous system, Home,While engaged in leisure activity</t>
  </si>
  <si>
    <t>X63.02</t>
  </si>
  <si>
    <t>Intentional self-poisoning by and exposure to other drugs acting on the autonomic nervous system, Home,While working for income</t>
  </si>
  <si>
    <t>X63.03</t>
  </si>
  <si>
    <t>Intentional self-poisoning by and exposure to other drugs acting on the autonomic nervous system, Home,While engaged in other types of work</t>
  </si>
  <si>
    <t>X63.04</t>
  </si>
  <si>
    <t>Intentional self-poisoning by and exposure to other drugs acting on the autonomic nervous system, Home,While resting, sleeping, eating or engaging in other vital activities</t>
  </si>
  <si>
    <t>X63.08</t>
  </si>
  <si>
    <t>Intentional self-poisoning by and exposure to other drugs acting on the autonomic nervous system, Home,While engaged in other specified activities</t>
  </si>
  <si>
    <t>X63.09</t>
  </si>
  <si>
    <t>Intentional self-poisoning by and exposure to other drugs acting on the autonomic nervous system, Home,During unspecified activity</t>
  </si>
  <si>
    <t>X63.10</t>
  </si>
  <si>
    <t>Intentional self-poisoning by and exposure to other drugs acting on the autonomic nervous system, Residential institution,While engaged in sports activity</t>
  </si>
  <si>
    <t>X63.11</t>
  </si>
  <si>
    <t>Intentional self-poisoning by and exposure to other drugs acting on the autonomic nervous system, Residential institution,While engaged in leisure activity</t>
  </si>
  <si>
    <t>X63.12</t>
  </si>
  <si>
    <t>Intentional self-poisoning by and exposure to other drugs acting on the autonomic nervous system, Residential institution,While working for income</t>
  </si>
  <si>
    <t>X63.13</t>
  </si>
  <si>
    <t>Intentional self-poisoning by and exposure to other drugs acting on the autonomic nervous system, Residential institution,While engaged in other types of work</t>
  </si>
  <si>
    <t>X63.14</t>
  </si>
  <si>
    <t>Intentional self-poisoning by and exposure to other drugs acting on the autonomic nervous system, Residential institution,While resting, sleeping, eating or engaging in other vital activities</t>
  </si>
  <si>
    <t>X63.18</t>
  </si>
  <si>
    <t>Intentional self-poisoning by and exposure to other drugs acting on the autonomic nervous system, Residential institution,While engaged in other specified activities</t>
  </si>
  <si>
    <t>X63.19</t>
  </si>
  <si>
    <t>Intentional self-poisoning by and exposure to other drugs acting on the autonomic nervous system, Residential institution,During unspecified activity</t>
  </si>
  <si>
    <t>X63.20</t>
  </si>
  <si>
    <t>Intentional self-poisoning by and exposure to other drugs acting on the autonomic nervous system, School, other institution and public administrative area,While engaged in sports activity</t>
  </si>
  <si>
    <t>X63.21</t>
  </si>
  <si>
    <t>Intentional self-poisoning by and exposure to other drugs acting on the autonomic nervous system, School, other institution and public administrative area,While engaged in leisure activity</t>
  </si>
  <si>
    <t>X63.22</t>
  </si>
  <si>
    <t>Intentional self-poisoning by and exposure to other drugs acting on the autonomic nervous system, School, other institution and public administrative area,While working for income</t>
  </si>
  <si>
    <t>X63.23</t>
  </si>
  <si>
    <t>Intentional self-poisoning by and exposure to other drugs acting on the autonomic nervous system, School, other institution and public administrative area,While engaged in other types of work</t>
  </si>
  <si>
    <t>X63.24</t>
  </si>
  <si>
    <t>Intentional self-poisoning by and exposure to other drugs acting on the autonomic nervous system, School, other institution and public administrative area,While resting, sleeping, eating or engaging in other vital activities</t>
  </si>
  <si>
    <t>X63.28</t>
  </si>
  <si>
    <t>Intentional self-poisoning by and exposure to other drugs acting on the autonomic nervous system, School, other institution and public administrative area,While engaged in other specified activities</t>
  </si>
  <si>
    <t>X63.29</t>
  </si>
  <si>
    <t>Intentional self-poisoning by and exposure to other drugs acting on the autonomic nervous system, School, other institution and public administrative area,During unspecified activity</t>
  </si>
  <si>
    <t>X63.30</t>
  </si>
  <si>
    <t>Intentional self-poisoning by and exposure to other drugs acting on the autonomic nervous system, Sports and athletics area,While engaged in sports activity</t>
  </si>
  <si>
    <t>X63.31</t>
  </si>
  <si>
    <t>Intentional self-poisoning by and exposure to other drugs acting on the autonomic nervous system, Sports and athletics area,While engaged in leisure activity</t>
  </si>
  <si>
    <t>X63.32</t>
  </si>
  <si>
    <t>Intentional self-poisoning by and exposure to other drugs acting on the autonomic nervous system, Sports and athletics area,While working for income</t>
  </si>
  <si>
    <t>X63.33</t>
  </si>
  <si>
    <t>Intentional self-poisoning by and exposure to other drugs acting on the autonomic nervous system, Sports and athletics area,While engaged in other types of work</t>
  </si>
  <si>
    <t>X63.34</t>
  </si>
  <si>
    <t>Intentional self-poisoning by and exposure to other drugs acting on the autonomic nervous system, Sports and athletics area,While resting, sleeping, eating or engaging in other vital activities</t>
  </si>
  <si>
    <t>X63.38</t>
  </si>
  <si>
    <t>Intentional self-poisoning by and exposure to other drugs acting on the autonomic nervous system, Sports and athletics area,While engaged in other specified activities</t>
  </si>
  <si>
    <t>X63.39</t>
  </si>
  <si>
    <t>Intentional self-poisoning by and exposure to other drugs acting on the autonomic nervous system, Sports and athletics area,During unspecified activity</t>
  </si>
  <si>
    <t>X63.40</t>
  </si>
  <si>
    <t>Intentional self-poisoning by and exposure to other drugs acting on the autonomic nervous system, Street and highway,While engaged in sports activity</t>
  </si>
  <si>
    <t>X63.41</t>
  </si>
  <si>
    <t>Intentional self-poisoning by and exposure to other drugs acting on the autonomic nervous system, Street and highway,While engaged in leisure activity</t>
  </si>
  <si>
    <t>X63.42</t>
  </si>
  <si>
    <t>Intentional self-poisoning by and exposure to other drugs acting on the autonomic nervous system, Street and highway,While working for income</t>
  </si>
  <si>
    <t>X63.43</t>
  </si>
  <si>
    <t>Intentional self-poisoning by and exposure to other drugs acting on the autonomic nervous system, Street and highway,While engaged in other types of work</t>
  </si>
  <si>
    <t>X63.44</t>
  </si>
  <si>
    <t>Intentional self-poisoning by and exposure to other drugs acting on the autonomic nervous system, Street and highway,While resting, sleeping, eating or engaging in other vital activities</t>
  </si>
  <si>
    <t>X63.48</t>
  </si>
  <si>
    <t>Intentional self-poisoning by and exposure to other drugs acting on the autonomic nervous system, Street and highway,While engaged in other specified activities</t>
  </si>
  <si>
    <t>X63.49</t>
  </si>
  <si>
    <t>Intentional self-poisoning by and exposure to other drugs acting on the autonomic nervous system, Street and highway,During unspecified activity</t>
  </si>
  <si>
    <t>X63.50</t>
  </si>
  <si>
    <t>Intentional self-poisoning by and exposure to other drugs acting on the autonomic nervous system, Trade and service area,While engaged in sports activity</t>
  </si>
  <si>
    <t>X63.51</t>
  </si>
  <si>
    <t>Intentional self-poisoning by and exposure to other drugs acting on the autonomic nervous system, Trade and service area,While engaged in leisure activity</t>
  </si>
  <si>
    <t>X63.52</t>
  </si>
  <si>
    <t>Intentional self-poisoning by and exposure to other drugs acting on the autonomic nervous system, Trade and service area,While working for income</t>
  </si>
  <si>
    <t>X63.53</t>
  </si>
  <si>
    <t>Intentional self-poisoning by and exposure to other drugs acting on the autonomic nervous system, Trade and service area,While engaged in other types of work</t>
  </si>
  <si>
    <t>X63.54</t>
  </si>
  <si>
    <t>Intentional self-poisoning by and exposure to other drugs acting on the autonomic nervous system, Trade and service area,While resting, sleeping, eating or engaging in other vital activities</t>
  </si>
  <si>
    <t>X63.58</t>
  </si>
  <si>
    <t>Intentional self-poisoning by and exposure to other drugs acting on the autonomic nervous system, Trade and service area,While engaged in other specified activities</t>
  </si>
  <si>
    <t>X63.59</t>
  </si>
  <si>
    <t>Intentional self-poisoning by and exposure to other drugs acting on the autonomic nervous system, Trade and service area,During unspecified activity</t>
  </si>
  <si>
    <t>X63.60</t>
  </si>
  <si>
    <t>Intentional self-poisoning by and exposure to other drugs acting on the autonomic nervous system, Industrial and construction area,While engaged in sports activity</t>
  </si>
  <si>
    <t>X63.61</t>
  </si>
  <si>
    <t>Intentional self-poisoning by and exposure to other drugs acting on the autonomic nervous system, Industrial and construction area,While engaged in leisure activity</t>
  </si>
  <si>
    <t>X63.62</t>
  </si>
  <si>
    <t>Intentional self-poisoning by and exposure to other drugs acting on the autonomic nervous system, Industrial and construction area,While working for income</t>
  </si>
  <si>
    <t>X63.63</t>
  </si>
  <si>
    <t>Intentional self-poisoning by and exposure to other drugs acting on the autonomic nervous system, Industrial and construction area,While engaged in other types of work</t>
  </si>
  <si>
    <t>X63.64</t>
  </si>
  <si>
    <t>Intentional self-poisoning by and exposure to other drugs acting on the autonomic nervous system, Industrial and construction area,While resting, sleeping, eating or engaging in other vital activities</t>
  </si>
  <si>
    <t>X63.68</t>
  </si>
  <si>
    <t>Intentional self-poisoning by and exposure to other drugs acting on the autonomic nervous system, Industrial and construction area,While engaged in other specified activities</t>
  </si>
  <si>
    <t>X63.69</t>
  </si>
  <si>
    <t>Intentional self-poisoning by and exposure to other drugs acting on the autonomic nervous system, Industrial and construction area,During unspecified activity</t>
  </si>
  <si>
    <t>X63.70</t>
  </si>
  <si>
    <t>Intentional self-poisoning by and exposure to other drugs acting on the autonomic nervous system, Farm,While engaged in sports activity</t>
  </si>
  <si>
    <t>X63.71</t>
  </si>
  <si>
    <t>Intentional self-poisoning by and exposure to other drugs acting on the autonomic nervous system, Farm,While engaged in leisure activity</t>
  </si>
  <si>
    <t>X63.72</t>
  </si>
  <si>
    <t>Intentional self-poisoning by and exposure to other drugs acting on the autonomic nervous system, Farm,While working for income</t>
  </si>
  <si>
    <t>X63.73</t>
  </si>
  <si>
    <t>Intentional self-poisoning by and exposure to other drugs acting on the autonomic nervous system, Farm,While engaged in other types of work</t>
  </si>
  <si>
    <t>X63.74</t>
  </si>
  <si>
    <t>Intentional self-poisoning by and exposure to other drugs acting on the autonomic nervous system, Farm,While resting, sleeping, eating or engaging in other vital activities</t>
  </si>
  <si>
    <t>X63.78</t>
  </si>
  <si>
    <t>Intentional self-poisoning by and exposure to other drugs acting on the autonomic nervous system, Farm,While engaged in other specified activities</t>
  </si>
  <si>
    <t>X63.79</t>
  </si>
  <si>
    <t>Intentional self-poisoning by and exposure to other drugs acting on the autonomic nervous system, Farm,During unspecified activity</t>
  </si>
  <si>
    <t>X63.80</t>
  </si>
  <si>
    <t>Intentional self-poisoning by and exposure to other drugs acting on the autonomic nervous system, Other specified places,While engaged in sports activity</t>
  </si>
  <si>
    <t>X63.81</t>
  </si>
  <si>
    <t>Intentional self-poisoning by and exposure to other drugs acting on the autonomic nervous system, Other specified places,While engaged in leisure activity</t>
  </si>
  <si>
    <t>X63.82</t>
  </si>
  <si>
    <t>Intentional self-poisoning by and exposure to other drugs acting on the autonomic nervous system, Other specified places,While working for income</t>
  </si>
  <si>
    <t>X63.83</t>
  </si>
  <si>
    <t>Intentional self-poisoning by and exposure to other drugs acting on the autonomic nervous system, Other specified places,While engaged in other types of work</t>
  </si>
  <si>
    <t>X63.84</t>
  </si>
  <si>
    <t>Intentional self-poisoning by and exposure to other drugs acting on the autonomic nervous system, Other specified places,While resting, sleeping, eating or engaging in other vital activities</t>
  </si>
  <si>
    <t>X63.88</t>
  </si>
  <si>
    <t>Intentional self-poisoning by and exposure to other drugs acting on the autonomic nervous system, Other specified places,While engaged in other specified activities</t>
  </si>
  <si>
    <t>X63.89</t>
  </si>
  <si>
    <t>Intentional self-poisoning by and exposure to other drugs acting on the autonomic nervous system, Other specified places,During unspecified activity</t>
  </si>
  <si>
    <t>X63.90</t>
  </si>
  <si>
    <t>Intentional self-poisoning by and exposure to other drugs acting on the autonomic nervous system, Unspecified place,While engaged in sports activity</t>
  </si>
  <si>
    <t>X63.91</t>
  </si>
  <si>
    <t>Intentional self-poisoning by and exposure to other drugs acting on the autonomic nervous system, Unspecified place,While engaged in leisure activity</t>
  </si>
  <si>
    <t>X63.92</t>
  </si>
  <si>
    <t>Intentional self-poisoning by and exposure to other drugs acting on the autonomic nervous system, Unspecified place,While working for income</t>
  </si>
  <si>
    <t>X63.93</t>
  </si>
  <si>
    <t>Intentional self-poisoning by and exposure to other drugs acting on the autonomic nervous system, Unspecified place,While engaged in other types of work</t>
  </si>
  <si>
    <t>X63.94</t>
  </si>
  <si>
    <t>Intentional self-poisoning by and exposure to other drugs acting on the autonomic nervous system, Unspecified place,While resting, sleeping, eating or engaging in other vital activities</t>
  </si>
  <si>
    <t>X63.98</t>
  </si>
  <si>
    <t>Intentional self-poisoning by and exposure to other drugs acting on the autonomic nervous system, Unspecified place,While engaged in other specified activities</t>
  </si>
  <si>
    <t>X63.99</t>
  </si>
  <si>
    <t>Intentional self-poisoning by and exposure to other drugs acting on the autonomic nervous system, Unspecified place,During unspecified activity</t>
  </si>
  <si>
    <t>X64</t>
  </si>
  <si>
    <t>Intentional self-poisoning by and exposure to other and unspecified drugs, medicaments and biological substances</t>
  </si>
  <si>
    <t>X64.00</t>
  </si>
  <si>
    <t>Intentional self-poisoning by and exposure to other and unspecified drugs, medicaments and biological substances ,Home,While engaged in sports activity</t>
  </si>
  <si>
    <t>X64.01</t>
  </si>
  <si>
    <t>Intentional self-poisoning by and exposure to other and unspecified drugs, medicaments and biological substances ,Home,While engaged in leisure activity</t>
  </si>
  <si>
    <t>X64.02</t>
  </si>
  <si>
    <t>Intentional self-poisoning by and exposure to other and unspecified drugs, medicaments and biological substances ,Home,While working for income</t>
  </si>
  <si>
    <t>X64.03</t>
  </si>
  <si>
    <t>Intentional self-poisoning by and exposure to other and unspecified drugs, medicaments and biological substances ,Home,While engaged in other types of work</t>
  </si>
  <si>
    <t>X64.04</t>
  </si>
  <si>
    <t>Intentional self-poisoning by and exposure to other and unspecified drugs, medicaments and biological substances ,Home,While resting, sleeping, eating or engaging in other vital activities</t>
  </si>
  <si>
    <t>X64.08</t>
  </si>
  <si>
    <t>Intentional self-poisoning by and exposure to other and unspecified drugs, medicaments and biological substances ,Home,While engaged in other specified activities</t>
  </si>
  <si>
    <t>X64.09</t>
  </si>
  <si>
    <t>Intentional self-poisoning by and exposure to other and unspecified drugs, medicaments and biological substances ,Home,During unspecified activity</t>
  </si>
  <si>
    <t>X64.10</t>
  </si>
  <si>
    <t>Intentional self-poisoning by and exposure to other and unspecified drugs, medicaments and biological substances ,Residential institution,While engaged in sports activity</t>
  </si>
  <si>
    <t>X64.11</t>
  </si>
  <si>
    <t>Intentional self-poisoning by and exposure to other and unspecified drugs, medicaments and biological substances ,Residential institution,While engaged in leisure activity</t>
  </si>
  <si>
    <t>X64.12</t>
  </si>
  <si>
    <t>Intentional self-poisoning by and exposure to other and unspecified drugs, medicaments and biological substances ,Residential institution,While working for income</t>
  </si>
  <si>
    <t>X64.13</t>
  </si>
  <si>
    <t>Intentional self-poisoning by and exposure to other and unspecified drugs, medicaments and biological substances ,Residential institution,While engaged in other types of work</t>
  </si>
  <si>
    <t>X64.14</t>
  </si>
  <si>
    <t>Intentional self-poisoning by and exposure to other and unspecified drugs, medicaments and biological substances ,Residential institution,While resting, sleeping, eating or engaging in other vital activities</t>
  </si>
  <si>
    <t>X64.18</t>
  </si>
  <si>
    <t>Intentional self-poisoning by and exposure to other and unspecified drugs, medicaments and biological substances ,Residential institution,While engaged in other specified activities</t>
  </si>
  <si>
    <t>X64.19</t>
  </si>
  <si>
    <t>Intentional self-poisoning by and exposure to other and unspecified drugs, medicaments and biological substances ,Residential institution,During unspecified activity</t>
  </si>
  <si>
    <t>X64.20</t>
  </si>
  <si>
    <t>Intentional self-poisoning by and exposure to other and unspecified drugs, medicaments and biological substances ,School, other institution and public administrative area,While engaged in sports activity</t>
  </si>
  <si>
    <t>X64.21</t>
  </si>
  <si>
    <t>Intentional self-poisoning by and exposure to other and unspecified drugs, medicaments and biological substances ,School, other institution and public administrative area,While engaged in leisure activity</t>
  </si>
  <si>
    <t>X64.22</t>
  </si>
  <si>
    <t>Intentional self-poisoning by and exposure to other and unspecified drugs, medicaments and biological substances ,School, other institution and public administrative area,While working for income</t>
  </si>
  <si>
    <t>X64.23</t>
  </si>
  <si>
    <t>Intentional self-poisoning by and exposure to other and unspecified drugs, medicaments and biological substances ,School, other institution and public administrative area,While engaged in other types of work</t>
  </si>
  <si>
    <t>X64.24</t>
  </si>
  <si>
    <t>Intentional self-poisoning by and exposure to other and unspecified drugs, medicaments and biological substances ,School, other institution and public administrative area,While resting, sleeping, eating or engaging in other vital activities</t>
  </si>
  <si>
    <t>X64.28</t>
  </si>
  <si>
    <t>Intentional self-poisoning by and exposure to other and unspecified drugs, medicaments and biological substances ,School, other institution and public administrative area,While engaged in other specified activities</t>
  </si>
  <si>
    <t>X64.29</t>
  </si>
  <si>
    <t>Intentional self-poisoning by and exposure to other and unspecified drugs, medicaments and biological substances ,School, other institution and public administrative area,During unspecified activity</t>
  </si>
  <si>
    <t>X64.30</t>
  </si>
  <si>
    <t>Intentional self-poisoning by and exposure to other and unspecified drugs, medicaments and biological substances ,Sports and athletics area,While engaged in sports activity</t>
  </si>
  <si>
    <t>X64.31</t>
  </si>
  <si>
    <t>Intentional self-poisoning by and exposure to other and unspecified drugs, medicaments and biological substances ,Sports and athletics area,While engaged in leisure activity</t>
  </si>
  <si>
    <t>X64.32</t>
  </si>
  <si>
    <t>Intentional self-poisoning by and exposure to other and unspecified drugs, medicaments and biological substances ,Sports and athletics area,While working for income</t>
  </si>
  <si>
    <t>X64.33</t>
  </si>
  <si>
    <t>Intentional self-poisoning by and exposure to other and unspecified drugs, medicaments and biological substances ,Sports and athletics area,While engaged in other types of work</t>
  </si>
  <si>
    <t>X64.34</t>
  </si>
  <si>
    <t>Intentional self-poisoning by and exposure to other and unspecified drugs, medicaments and biological substances ,Sports and athletics area,While resting, sleeping, eating or engaging in other vital activities</t>
  </si>
  <si>
    <t>X64.38</t>
  </si>
  <si>
    <t>Intentional self-poisoning by and exposure to other and unspecified drugs, medicaments and biological substances ,Sports and athletics area,While engaged in other specified activities</t>
  </si>
  <si>
    <t>X64.39</t>
  </si>
  <si>
    <t>Intentional self-poisoning by and exposure to other and unspecified drugs, medicaments and biological substances ,Sports and athletics area,During unspecified activity</t>
  </si>
  <si>
    <t>X64.40</t>
  </si>
  <si>
    <t>Intentional self-poisoning by and exposure to other and unspecified drugs, medicaments and biological substances ,Street and highway,While engaged in sports activity</t>
  </si>
  <si>
    <t>X64.41</t>
  </si>
  <si>
    <t>Intentional self-poisoning by and exposure to other and unspecified drugs, medicaments and biological substances ,Street and highway,While engaged in leisure activity</t>
  </si>
  <si>
    <t>X64.42</t>
  </si>
  <si>
    <t>Intentional self-poisoning by and exposure to other and unspecified drugs, medicaments and biological substances ,Street and highway,While working for income</t>
  </si>
  <si>
    <t>X64.43</t>
  </si>
  <si>
    <t>Intentional self-poisoning by and exposure to other and unspecified drugs, medicaments and biological substances ,Street and highway,While engaged in other types of work</t>
  </si>
  <si>
    <t>X64.44</t>
  </si>
  <si>
    <t>Intentional self-poisoning by and exposure to other and unspecified drugs, medicaments and biological substances ,Street and highway,While resting, sleeping, eating or engaging in other vital activities</t>
  </si>
  <si>
    <t>X64.48</t>
  </si>
  <si>
    <t>Intentional self-poisoning by and exposure to other and unspecified drugs, medicaments and biological substances ,Street and highway,While engaged in other specified activities</t>
  </si>
  <si>
    <t>X64.49</t>
  </si>
  <si>
    <t>Intentional self-poisoning by and exposure to other and unspecified drugs, medicaments and biological substances ,Street and highway,During unspecified activity</t>
  </si>
  <si>
    <t>X64.50</t>
  </si>
  <si>
    <t>Intentional self-poisoning by and exposure to other and unspecified drugs, medicaments and biological substances ,Trade and service area,While engaged in sports activity</t>
  </si>
  <si>
    <t>X64.51</t>
  </si>
  <si>
    <t>Intentional self-poisoning by and exposure to other and unspecified drugs, medicaments and biological substances ,Trade and service area,While engaged in leisure activity</t>
  </si>
  <si>
    <t>X64.52</t>
  </si>
  <si>
    <t>Intentional self-poisoning by and exposure to other and unspecified drugs, medicaments and biological substances ,Trade and service area,While working for income</t>
  </si>
  <si>
    <t>X64.53</t>
  </si>
  <si>
    <t>Intentional self-poisoning by and exposure to other and unspecified drugs, medicaments and biological substances ,Trade and service area,While engaged in other types of work</t>
  </si>
  <si>
    <t>X64.54</t>
  </si>
  <si>
    <t>Intentional self-poisoning by and exposure to other and unspecified drugs, medicaments and biological substances ,Trade and service area,While resting, sleeping, eating or engaging in other vital activities</t>
  </si>
  <si>
    <t>X64.58</t>
  </si>
  <si>
    <t>Intentional self-poisoning by and exposure to other and unspecified drugs, medicaments and biological substances ,Trade and service area,While engaged in other specified activities</t>
  </si>
  <si>
    <t>X64.59</t>
  </si>
  <si>
    <t>Intentional self-poisoning by and exposure to other and unspecified drugs, medicaments and biological substances ,Trade and service area,During unspecified activity</t>
  </si>
  <si>
    <t>X64.60</t>
  </si>
  <si>
    <t>Intentional self-poisoning by and exposure to other and unspecified drugs, medicaments and biological substances ,Industrial and construction area,While engaged in sports activity</t>
  </si>
  <si>
    <t>X64.61</t>
  </si>
  <si>
    <t>Intentional self-poisoning by and exposure to other and unspecified drugs, medicaments and biological substances ,Industrial and construction area,While engaged in leisure activity</t>
  </si>
  <si>
    <t>X64.62</t>
  </si>
  <si>
    <t>Intentional self-poisoning by and exposure to other and unspecified drugs, medicaments and biological substances ,Industrial and construction area,While working for income</t>
  </si>
  <si>
    <t>X64.63</t>
  </si>
  <si>
    <t>Intentional self-poisoning by and exposure to other and unspecified drugs, medicaments and biological substances ,Industrial and construction area,While engaged in other types of work</t>
  </si>
  <si>
    <t>X64.64</t>
  </si>
  <si>
    <t>Intentional self-poisoning by and exposure to other and unspecified drugs, medicaments and biological substances ,Industrial and construction area,While resting, sleeping, eating or engaging in other vital activities</t>
  </si>
  <si>
    <t>X64.68</t>
  </si>
  <si>
    <t>Intentional self-poisoning by and exposure to other and unspecified drugs, medicaments and biological substances ,Industrial and construction area,While engaged in other specified activities</t>
  </si>
  <si>
    <t>X64.69</t>
  </si>
  <si>
    <t>Intentional self-poisoning by and exposure to other and unspecified drugs, medicaments and biological substances ,Industrial and construction area,During unspecified activity</t>
  </si>
  <si>
    <t>X64.70</t>
  </si>
  <si>
    <t>Intentional self-poisoning by and exposure to other and unspecified drugs, medicaments and biological substances ,Farm,While engaged in sports activity</t>
  </si>
  <si>
    <t>X64.71</t>
  </si>
  <si>
    <t>Intentional self-poisoning by and exposure to other and unspecified drugs, medicaments and biological substances ,Farm,While engaged in leisure activity</t>
  </si>
  <si>
    <t>X64.72</t>
  </si>
  <si>
    <t>Intentional self-poisoning by and exposure to other and unspecified drugs, medicaments and biological substances ,Farm,While working for income</t>
  </si>
  <si>
    <t>X64.73</t>
  </si>
  <si>
    <t>Intentional self-poisoning by and exposure to other and unspecified drugs, medicaments and biological substances ,Farm,While engaged in other types of work</t>
  </si>
  <si>
    <t>X64.74</t>
  </si>
  <si>
    <t>Intentional self-poisoning by and exposure to other and unspecified drugs, medicaments and biological substances ,Farm,While resting, sleeping, eating or engaging in other vital activities</t>
  </si>
  <si>
    <t>X64.78</t>
  </si>
  <si>
    <t>Intentional self-poisoning by and exposure to other and unspecified drugs, medicaments and biological substances ,Farm,While engaged in other specified activities</t>
  </si>
  <si>
    <t>X64.79</t>
  </si>
  <si>
    <t>Intentional self-poisoning by and exposure to other and unspecified drugs, medicaments and biological substances ,Farm,During unspecified activity</t>
  </si>
  <si>
    <t>X64.80</t>
  </si>
  <si>
    <t>Intentional self-poisoning by and exposure to other and unspecified drugs, medicaments and biological substances ,Other specified places,While engaged in sports activity</t>
  </si>
  <si>
    <t>X64.81</t>
  </si>
  <si>
    <t>Intentional self-poisoning by and exposure to other and unspecified drugs, medicaments and biological substances ,Other specified places,While engaged in leisure activity</t>
  </si>
  <si>
    <t>X64.82</t>
  </si>
  <si>
    <t>Intentional self-poisoning by and exposure to other and unspecified drugs, medicaments and biological substances ,Other specified places,While working for income</t>
  </si>
  <si>
    <t>X64.83</t>
  </si>
  <si>
    <t>Intentional self-poisoning by and exposure to other and unspecified drugs, medicaments and biological substances ,Other specified places,While engaged in other types of work</t>
  </si>
  <si>
    <t>X64.84</t>
  </si>
  <si>
    <t>Intentional self-poisoning by and exposure to other and unspecified drugs, medicaments and biological substances ,Other specified places,While resting, sleeping, eating or engaging in other vital activities</t>
  </si>
  <si>
    <t>X64.88</t>
  </si>
  <si>
    <t>Intentional self-poisoning by and exposure to other and unspecified drugs, medicaments and biological substances ,Other specified places,While engaged in other specified activities</t>
  </si>
  <si>
    <t>X64.89</t>
  </si>
  <si>
    <t>Intentional self-poisoning by and exposure to other and unspecified drugs, medicaments and biological substances ,Other specified places,During unspecified activity</t>
  </si>
  <si>
    <t>X64.90</t>
  </si>
  <si>
    <t>Intentional self-poisoning by and exposure to other and unspecified drugs, medicaments and biological substances ,Unspecified place,While engaged in sports activity</t>
  </si>
  <si>
    <t>X64.91</t>
  </si>
  <si>
    <t>Intentional self-poisoning by and exposure to other and unspecified drugs, medicaments and biological substances ,Unspecified place,While engaged in leisure activity</t>
  </si>
  <si>
    <t>X64.92</t>
  </si>
  <si>
    <t>Intentional self-poisoning by and exposure to other and unspecified drugs, medicaments and biological substances ,Unspecified place,While working for income</t>
  </si>
  <si>
    <t>X64.93</t>
  </si>
  <si>
    <t>Intentional self-poisoning by and exposure to other and unspecified drugs, medicaments and biological substances ,Unspecified place,While engaged in other types of work</t>
  </si>
  <si>
    <t>X64.94</t>
  </si>
  <si>
    <t>Intentional self-poisoning by and exposure to other and unspecified drugs, medicaments and biological substances ,Unspecified place,While resting, sleeping, eating or engaging in other vital activities</t>
  </si>
  <si>
    <t>X64.98</t>
  </si>
  <si>
    <t>Intentional self-poisoning by and exposure to other and unspecified drugs, medicaments and biological substances ,Unspecified place,While engaged in other specified activities</t>
  </si>
  <si>
    <t>X64.99</t>
  </si>
  <si>
    <t>Intentional self-poisoning by and exposure to other and unspecified drugs, medicaments and biological substances ,Unspecified place,During unspecified activity</t>
  </si>
  <si>
    <t>X65</t>
  </si>
  <si>
    <t>Intentional self-poisoning by and exposure to alcohol</t>
  </si>
  <si>
    <t>X65.00</t>
  </si>
  <si>
    <t>Intentional self-poisoning by and exposure to alcohol, Home,While engaged in sports activity</t>
  </si>
  <si>
    <t>X65.01</t>
  </si>
  <si>
    <t>Intentional self-poisoning by and exposure to alcohol, Home,While engaged in leisure activity</t>
  </si>
  <si>
    <t>X65.02</t>
  </si>
  <si>
    <t>Intentional self-poisoning by and exposure to alcohol, Home,While working for income</t>
  </si>
  <si>
    <t>X65.03</t>
  </si>
  <si>
    <t>Intentional self-poisoning by and exposure to alcohol, Home,While engaged in other types of work</t>
  </si>
  <si>
    <t>X65.04</t>
  </si>
  <si>
    <t>Intentional self-poisoning by and exposure to alcohol, Home,While resting, sleeping, eating or engaging in other vital activities</t>
  </si>
  <si>
    <t>X65.08</t>
  </si>
  <si>
    <t>Intentional self-poisoning by and exposure to alcohol, Home,While engaged in other specified activities</t>
  </si>
  <si>
    <t>X65.09</t>
  </si>
  <si>
    <t>Intentional self-poisoning by and exposure to alcohol, Home,During unspecified activity</t>
  </si>
  <si>
    <t>X65.10</t>
  </si>
  <si>
    <t>Intentional self-poisoning by and exposure to alcohol, Residential institution,While engaged in sports activity</t>
  </si>
  <si>
    <t>X65.11</t>
  </si>
  <si>
    <t>Intentional self-poisoning by and exposure to alcohol, Residential institution,While engaged in leisure activity</t>
  </si>
  <si>
    <t>X65.12</t>
  </si>
  <si>
    <t>Intentional self-poisoning by and exposure to alcohol, Residential institution,While working for income</t>
  </si>
  <si>
    <t>X65.13</t>
  </si>
  <si>
    <t>Intentional self-poisoning by and exposure to alcohol, Residential institution,While engaged in other types of work</t>
  </si>
  <si>
    <t>X65.14</t>
  </si>
  <si>
    <t>Intentional self-poisoning by and exposure to alcohol, Residential institution,While resting, sleeping, eating or engaging in other vital activities</t>
  </si>
  <si>
    <t>X65.18</t>
  </si>
  <si>
    <t>Intentional self-poisoning by and exposure to alcohol, Residential institution,While engaged in other specified activities</t>
  </si>
  <si>
    <t>X65.19</t>
  </si>
  <si>
    <t>Intentional self-poisoning by and exposure to alcohol, Residential institution,During unspecified activity</t>
  </si>
  <si>
    <t>X65.20</t>
  </si>
  <si>
    <t>Intentional self-poisoning by and exposure to alcohol, School, other institution and public administrative area,While engaged in sports activity</t>
  </si>
  <si>
    <t>X65.21</t>
  </si>
  <si>
    <t>Intentional self-poisoning by and exposure to alcohol, School, other institution and public administrative area,While engaged in leisure activity</t>
  </si>
  <si>
    <t>X65.22</t>
  </si>
  <si>
    <t>Intentional self-poisoning by and exposure to alcohol, School, other institution and public administrative area,While working for income</t>
  </si>
  <si>
    <t>X65.23</t>
  </si>
  <si>
    <t>Intentional self-poisoning by and exposure to alcohol, School, other institution and public administrative area,While engaged in other types of work</t>
  </si>
  <si>
    <t>X65.24</t>
  </si>
  <si>
    <t>Intentional self-poisoning by and exposure to alcohol, School, other institution and public administrative area,While resting, sleeping, eating or engaging in other vital activities</t>
  </si>
  <si>
    <t>X65.28</t>
  </si>
  <si>
    <t>Intentional self-poisoning by and exposure to alcohol, School, other institution and public administrative area,While engaged in other specified activities</t>
  </si>
  <si>
    <t>X65.29</t>
  </si>
  <si>
    <t>Intentional self-poisoning by and exposure to alcohol, School, other institution and public administrative area,During unspecified activity</t>
  </si>
  <si>
    <t>X65.30</t>
  </si>
  <si>
    <t>Intentional self-poisoning by and exposure to alcohol, Sports and athletics area,While engaged in sports activity</t>
  </si>
  <si>
    <t>X65.31</t>
  </si>
  <si>
    <t>Intentional self-poisoning by and exposure to alcohol, Sports and athletics area,While engaged in leisure activity</t>
  </si>
  <si>
    <t>X65.32</t>
  </si>
  <si>
    <t>Intentional self-poisoning by and exposure to alcohol, Sports and athletics area,While working for income</t>
  </si>
  <si>
    <t>X65.33</t>
  </si>
  <si>
    <t>Intentional self-poisoning by and exposure to alcohol, Sports and athletics area,While engaged in other types of work</t>
  </si>
  <si>
    <t>X65.34</t>
  </si>
  <si>
    <t>Intentional self-poisoning by and exposure to alcohol, Sports and athletics area,While resting, sleeping, eating or engaging in other vital activities</t>
  </si>
  <si>
    <t>X65.38</t>
  </si>
  <si>
    <t>Intentional self-poisoning by and exposure to alcohol, Sports and athletics area,While engaged in other specified activities</t>
  </si>
  <si>
    <t>X65.39</t>
  </si>
  <si>
    <t>Intentional self-poisoning by and exposure to alcohol, Sports and athletics area,During unspecified activity</t>
  </si>
  <si>
    <t>X65.40</t>
  </si>
  <si>
    <t>Intentional self-poisoning by and exposure to alcohol, Street and highway,While engaged in sports activity</t>
  </si>
  <si>
    <t>X65.41</t>
  </si>
  <si>
    <t>Intentional self-poisoning by and exposure to alcohol, Street and highway,While engaged in leisure activity</t>
  </si>
  <si>
    <t>X65.42</t>
  </si>
  <si>
    <t>Intentional self-poisoning by and exposure to alcohol, Street and highway,While working for income</t>
  </si>
  <si>
    <t>X65.43</t>
  </si>
  <si>
    <t>Intentional self-poisoning by and exposure to alcohol, Street and highway,While engaged in other types of work</t>
  </si>
  <si>
    <t>X65.44</t>
  </si>
  <si>
    <t>Intentional self-poisoning by and exposure to alcohol, Street and highway,While resting, sleeping, eating or engaging in other vital activities</t>
  </si>
  <si>
    <t>X65.48</t>
  </si>
  <si>
    <t>Intentional self-poisoning by and exposure to alcohol, Street and highway,While engaged in other specified activities</t>
  </si>
  <si>
    <t>X65.49</t>
  </si>
  <si>
    <t>Intentional self-poisoning by and exposure to alcohol, Street and highway,During unspecified activity</t>
  </si>
  <si>
    <t>X65.50</t>
  </si>
  <si>
    <t>Intentional self-poisoning by and exposure to alcohol, Trade and service area,While engaged in sports activity</t>
  </si>
  <si>
    <t>X65.51</t>
  </si>
  <si>
    <t>Intentional self-poisoning by and exposure to alcohol, Trade and service area,While engaged in leisure activity</t>
  </si>
  <si>
    <t>X65.52</t>
  </si>
  <si>
    <t>Intentional self-poisoning by and exposure to alcohol, Trade and service area,While working for income</t>
  </si>
  <si>
    <t>X65.53</t>
  </si>
  <si>
    <t>Intentional self-poisoning by and exposure to alcohol, Trade and service area,While engaged in other types of work</t>
  </si>
  <si>
    <t>X65.54</t>
  </si>
  <si>
    <t>Intentional self-poisoning by and exposure to alcohol, Trade and service area,While resting, sleeping, eating or engaging in other vital activities</t>
  </si>
  <si>
    <t>X65.58</t>
  </si>
  <si>
    <t>Intentional self-poisoning by and exposure to alcohol, Trade and service area,While engaged in other specified activities</t>
  </si>
  <si>
    <t>X65.59</t>
  </si>
  <si>
    <t>Intentional self-poisoning by and exposure to alcohol, Trade and service area,During unspecified activity</t>
  </si>
  <si>
    <t>X65.60</t>
  </si>
  <si>
    <t>Intentional self-poisoning by and exposure to alcohol, Industrial and construction area,While engaged in sports activity</t>
  </si>
  <si>
    <t>X65.61</t>
  </si>
  <si>
    <t>Intentional self-poisoning by and exposure to alcohol, Industrial and construction area,While engaged in leisure activity</t>
  </si>
  <si>
    <t>X65.62</t>
  </si>
  <si>
    <t>Intentional self-poisoning by and exposure to alcohol, Industrial and construction area,While working for income</t>
  </si>
  <si>
    <t>X65.63</t>
  </si>
  <si>
    <t>Intentional self-poisoning by and exposure to alcohol, Industrial and construction area,While engaged in other types of work</t>
  </si>
  <si>
    <t>X65.64</t>
  </si>
  <si>
    <t>Intentional self-poisoning by and exposure to alcohol, Industrial and construction area,While resting, sleeping, eating or engaging in other vital activities</t>
  </si>
  <si>
    <t>X65.68</t>
  </si>
  <si>
    <t>Intentional self-poisoning by and exposure to alcohol, Industrial and construction area,While engaged in other specified activities</t>
  </si>
  <si>
    <t>X65.69</t>
  </si>
  <si>
    <t>Intentional self-poisoning by and exposure to alcohol, Industrial and construction area,During unspecified activity</t>
  </si>
  <si>
    <t>X65.70</t>
  </si>
  <si>
    <t>Intentional self-poisoning by and exposure to alcohol, Farm,While engaged in sports activity</t>
  </si>
  <si>
    <t>X65.71</t>
  </si>
  <si>
    <t>Intentional self-poisoning by and exposure to alcohol, Farm,While engaged in leisure activity</t>
  </si>
  <si>
    <t>X65.72</t>
  </si>
  <si>
    <t>Intentional self-poisoning by and exposure to alcohol, Farm,While working for income</t>
  </si>
  <si>
    <t>X65.73</t>
  </si>
  <si>
    <t>Intentional self-poisoning by and exposure to alcohol, Farm,While engaged in other types of work</t>
  </si>
  <si>
    <t>X65.74</t>
  </si>
  <si>
    <t>Intentional self-poisoning by and exposure to alcohol, Farm,While resting, sleeping, eating or engaging in other vital activities</t>
  </si>
  <si>
    <t>X65.78</t>
  </si>
  <si>
    <t>Intentional self-poisoning by and exposure to alcohol, Farm,While engaged in other specified activities</t>
  </si>
  <si>
    <t>X65.79</t>
  </si>
  <si>
    <t>Intentional self-poisoning by and exposure to alcohol, Farm,During unspecified activity</t>
  </si>
  <si>
    <t>X65.80</t>
  </si>
  <si>
    <t>Intentional self-poisoning by and exposure to alcohol, Other specified places,While engaged in sports activity</t>
  </si>
  <si>
    <t>X65.81</t>
  </si>
  <si>
    <t>Intentional self-poisoning by and exposure to alcohol, Other specified places,While engaged in leisure activity</t>
  </si>
  <si>
    <t>X65.82</t>
  </si>
  <si>
    <t>Intentional self-poisoning by and exposure to alcohol, Other specified places,While working for income</t>
  </si>
  <si>
    <t>X65.83</t>
  </si>
  <si>
    <t>Intentional self-poisoning by and exposure to alcohol, Other specified places,While engaged in other types of work</t>
  </si>
  <si>
    <t>X65.84</t>
  </si>
  <si>
    <t>Intentional self-poisoning by and exposure to alcohol, Other specified places,While resting, sleeping, eating or engaging in other vital activities</t>
  </si>
  <si>
    <t>X65.88</t>
  </si>
  <si>
    <t>Intentional self-poisoning by and exposure to alcohol, Other specified places,While engaged in other specified activities</t>
  </si>
  <si>
    <t>X65.89</t>
  </si>
  <si>
    <t>Intentional self-poisoning by and exposure to alcohol, Other specified places,During unspecified activity</t>
  </si>
  <si>
    <t>X65.90</t>
  </si>
  <si>
    <t>Intentional self-poisoning by and exposure to alcohol, Unspecified place,While engaged in sports activity</t>
  </si>
  <si>
    <t>X65.91</t>
  </si>
  <si>
    <t>Intentional self-poisoning by and exposure to alcohol, Unspecified place,While engaged in leisure activity</t>
  </si>
  <si>
    <t>X65.92</t>
  </si>
  <si>
    <t>Intentional self-poisoning by and exposure to alcohol, Unspecified place,While working for income</t>
  </si>
  <si>
    <t>X65.93</t>
  </si>
  <si>
    <t>Intentional self-poisoning by and exposure to alcohol, Unspecified place,While engaged in other types of work</t>
  </si>
  <si>
    <t>X65.94</t>
  </si>
  <si>
    <t>Intentional self-poisoning by and exposure to alcohol, Unspecified place,While resting, sleeping, eating or engaging in other vital activities</t>
  </si>
  <si>
    <t>X65.98</t>
  </si>
  <si>
    <t>Intentional self-poisoning by and exposure to alcohol, Unspecified place,While engaged in other specified activities</t>
  </si>
  <si>
    <t>X65.99</t>
  </si>
  <si>
    <t>Intentional self-poisoning by and exposure to alcohol, Unspecified place,During unspecified activity</t>
  </si>
  <si>
    <t>X66</t>
  </si>
  <si>
    <t>Intentional self-poisoning by and exposure to organic solvents and halogenated hydrocarbons and their vapours</t>
  </si>
  <si>
    <t>X66.00</t>
  </si>
  <si>
    <t>Intentional self-poisoning by and exposure to organic solvents and halogenated hydrocarbons and their vapours ,Home,While engaged in sports activity</t>
  </si>
  <si>
    <t>X66.01</t>
  </si>
  <si>
    <t>Intentional self-poisoning by and exposure to organic solvents and halogenated hydrocarbons and their vapours ,Home,While engaged in leisure activity</t>
  </si>
  <si>
    <t>X66.02</t>
  </si>
  <si>
    <t>Intentional self-poisoning by and exposure to organic solvents and halogenated hydrocarbons and their vapours ,Home,While working for income</t>
  </si>
  <si>
    <t>X66.03</t>
  </si>
  <si>
    <t>Intentional self-poisoning by and exposure to organic solvents and halogenated hydrocarbons and their vapours ,Home,While engaged in other types of work</t>
  </si>
  <si>
    <t>X66.04</t>
  </si>
  <si>
    <t>Intentional self-poisoning by and exposure to organic solvents and halogenated hydrocarbons and their vapours ,Home,While resting, sleeping, eating or engaging in other vital activities</t>
  </si>
  <si>
    <t>X66.08</t>
  </si>
  <si>
    <t>Intentional self-poisoning by and exposure to organic solvents and halogenated hydrocarbons and their vapours ,Home,While engaged in other specified activities</t>
  </si>
  <si>
    <t>X66.09</t>
  </si>
  <si>
    <t>Intentional self-poisoning by and exposure to organic solvents and halogenated hydrocarbons and their vapours ,Home,During unspecified activity</t>
  </si>
  <si>
    <t>X66.10</t>
  </si>
  <si>
    <t>Intentional self-poisoning by and exposure to organic solvents and halogenated hydrocarbons and their vapours ,Residential institution,While engaged in sports activity</t>
  </si>
  <si>
    <t>X66.11</t>
  </si>
  <si>
    <t>Intentional self-poisoning by and exposure to organic solvents and halogenated hydrocarbons and their vapours ,Residential institution,While engaged in leisure activity</t>
  </si>
  <si>
    <t>X66.12</t>
  </si>
  <si>
    <t>Intentional self-poisoning by and exposure to organic solvents and halogenated hydrocarbons and their vapours ,Residential institution,While working for income</t>
  </si>
  <si>
    <t>X66.13</t>
  </si>
  <si>
    <t>Intentional self-poisoning by and exposure to organic solvents and halogenated hydrocarbons and their vapours ,Residential institution,While engaged in other types of work</t>
  </si>
  <si>
    <t>X66.14</t>
  </si>
  <si>
    <t>Intentional self-poisoning by and exposure to organic solvents and halogenated hydrocarbons and their vapours ,Residential institution,While resting, sleeping, eating or engaging in other vital activities</t>
  </si>
  <si>
    <t>X66.18</t>
  </si>
  <si>
    <t>Intentional self-poisoning by and exposure to organic solvents and halogenated hydrocarbons and their vapours ,Residential institution,While engaged in other specified activities</t>
  </si>
  <si>
    <t>X66.19</t>
  </si>
  <si>
    <t>Intentional self-poisoning by and exposure to organic solvents and halogenated hydrocarbons and their vapours ,Residential institution,During unspecified activity</t>
  </si>
  <si>
    <t>X66.20</t>
  </si>
  <si>
    <t>Intentional self-poisoning by and exposure to organic solvents and halogenated hydrocarbons and their vapours ,School, other institution and public administrative area,While engaged in sports activity</t>
  </si>
  <si>
    <t>X66.21</t>
  </si>
  <si>
    <t>Intentional self-poisoning by and exposure to organic solvents and halogenated hydrocarbons and their vapours ,School, other institution and public administrative area,While engaged in leisure activity</t>
  </si>
  <si>
    <t>X66.22</t>
  </si>
  <si>
    <t>Intentional self-poisoning by and exposure to organic solvents and halogenated hydrocarbons and their vapours ,School, other institution and public administrative area,While working for income</t>
  </si>
  <si>
    <t>X66.23</t>
  </si>
  <si>
    <t>Intentional self-poisoning by and exposure to organic solvents and halogenated hydrocarbons and their vapours ,School, other institution and public administrative area,While engaged in other types of work</t>
  </si>
  <si>
    <t>X66.24</t>
  </si>
  <si>
    <t>Intentional self-poisoning by and exposure to organic solvents and halogenated hydrocarbons and their vapours ,School, other institution and public administrative area,While resting, sleeping, eating or engaging in other vital activities</t>
  </si>
  <si>
    <t>X66.28</t>
  </si>
  <si>
    <t>Intentional self-poisoning by and exposure to organic solvents and halogenated hydrocarbons and their vapours ,School, other institution and public administrative area,While engaged in other specified activities</t>
  </si>
  <si>
    <t>X66.29</t>
  </si>
  <si>
    <t>Intentional self-poisoning by and exposure to organic solvents and halogenated hydrocarbons and their vapours ,School, other institution and public administrative area,During unspecified activity</t>
  </si>
  <si>
    <t>X66.30</t>
  </si>
  <si>
    <t>Intentional self-poisoning by and exposure to organic solvents and halogenated hydrocarbons and their vapours ,Sports and athletics area,While engaged in sports activity</t>
  </si>
  <si>
    <t>X66.31</t>
  </si>
  <si>
    <t>Intentional self-poisoning by and exposure to organic solvents and halogenated hydrocarbons and their vapours ,Sports and athletics area,While engaged in leisure activity</t>
  </si>
  <si>
    <t>X66.32</t>
  </si>
  <si>
    <t>Intentional self-poisoning by and exposure to organic solvents and halogenated hydrocarbons and their vapours ,Sports and athletics area,While working for income</t>
  </si>
  <si>
    <t>X66.33</t>
  </si>
  <si>
    <t>Intentional self-poisoning by and exposure to organic solvents and halogenated hydrocarbons and their vapours ,Sports and athletics area,While engaged in other types of work</t>
  </si>
  <si>
    <t>X66.34</t>
  </si>
  <si>
    <t>Intentional self-poisoning by and exposure to organic solvents and halogenated hydrocarbons and their vapours ,Sports and athletics area,While resting, sleeping, eating or engaging in other vital activities</t>
  </si>
  <si>
    <t>X66.38</t>
  </si>
  <si>
    <t>Intentional self-poisoning by and exposure to organic solvents and halogenated hydrocarbons and their vapours ,Sports and athletics area,While engaged in other specified activities</t>
  </si>
  <si>
    <t>X66.39</t>
  </si>
  <si>
    <t>Intentional self-poisoning by and exposure to organic solvents and halogenated hydrocarbons and their vapours ,Sports and athletics area,During unspecified activity</t>
  </si>
  <si>
    <t>X66.40</t>
  </si>
  <si>
    <t>Intentional self-poisoning by and exposure to organic solvents and halogenated hydrocarbons and their vapours ,Street and highway,While engaged in sports activity</t>
  </si>
  <si>
    <t>X66.41</t>
  </si>
  <si>
    <t>Intentional self-poisoning by and exposure to organic solvents and halogenated hydrocarbons and their vapours ,Street and highway,While engaged in leisure activity</t>
  </si>
  <si>
    <t>X66.42</t>
  </si>
  <si>
    <t>Intentional self-poisoning by and exposure to organic solvents and halogenated hydrocarbons and their vapours ,Street and highway,While working for income</t>
  </si>
  <si>
    <t>X66.43</t>
  </si>
  <si>
    <t>Intentional self-poisoning by and exposure to organic solvents and halogenated hydrocarbons and their vapours ,Street and highway,While engaged in other types of work</t>
  </si>
  <si>
    <t>X66.44</t>
  </si>
  <si>
    <t>Intentional self-poisoning by and exposure to organic solvents and halogenated hydrocarbons and their vapours ,Street and highway,While resting, sleeping, eating or engaging in other vital activities</t>
  </si>
  <si>
    <t>X66.48</t>
  </si>
  <si>
    <t>Intentional self-poisoning by and exposure to organic solvents and halogenated hydrocarbons and their vapours ,Street and highway,While engaged in other specified activities</t>
  </si>
  <si>
    <t>X66.49</t>
  </si>
  <si>
    <t>Intentional self-poisoning by and exposure to organic solvents and halogenated hydrocarbons and their vapours ,Street and highway,During unspecified activity</t>
  </si>
  <si>
    <t>X66.50</t>
  </si>
  <si>
    <t>Intentional self-poisoning by and exposure to organic solvents and halogenated hydrocarbons and their vapours ,Trade and service area,While engaged in sports activity</t>
  </si>
  <si>
    <t>X66.51</t>
  </si>
  <si>
    <t>Intentional self-poisoning by and exposure to organic solvents and halogenated hydrocarbons and their vapours ,Trade and service area,While engaged in leisure activity</t>
  </si>
  <si>
    <t>X66.52</t>
  </si>
  <si>
    <t>Intentional self-poisoning by and exposure to organic solvents and halogenated hydrocarbons and their vapours ,Trade and service area,While working for income</t>
  </si>
  <si>
    <t>X66.53</t>
  </si>
  <si>
    <t>Intentional self-poisoning by and exposure to organic solvents and halogenated hydrocarbons and their vapours ,Trade and service area,While engaged in other types of work</t>
  </si>
  <si>
    <t>X66.54</t>
  </si>
  <si>
    <t>Intentional self-poisoning by and exposure to organic solvents and halogenated hydrocarbons and their vapours ,Trade and service area,While resting, sleeping, eating or engaging in other vital activities</t>
  </si>
  <si>
    <t>X66.58</t>
  </si>
  <si>
    <t>Intentional self-poisoning by and exposure to organic solvents and halogenated hydrocarbons and their vapours ,Trade and service area,While engaged in other specified activities</t>
  </si>
  <si>
    <t>X66.59</t>
  </si>
  <si>
    <t>Intentional self-poisoning by and exposure to organic solvents and halogenated hydrocarbons and their vapours ,Trade and service area,During unspecified activity</t>
  </si>
  <si>
    <t>X66.60</t>
  </si>
  <si>
    <t>Intentional self-poisoning by and exposure to organic solvents and halogenated hydrocarbons and their vapours ,Industrial and construction area,While engaged in sports activity</t>
  </si>
  <si>
    <t>X66.61</t>
  </si>
  <si>
    <t>Intentional self-poisoning by and exposure to organic solvents and halogenated hydrocarbons and their vapours ,Industrial and construction area,While engaged in leisure activity</t>
  </si>
  <si>
    <t>X66.62</t>
  </si>
  <si>
    <t>Intentional self-poisoning by and exposure to organic solvents and halogenated hydrocarbons and their vapours ,Industrial and construction area,While working for income</t>
  </si>
  <si>
    <t>X66.63</t>
  </si>
  <si>
    <t>Intentional self-poisoning by and exposure to organic solvents and halogenated hydrocarbons and their vapours ,Industrial and construction area,While engaged in other types of work</t>
  </si>
  <si>
    <t>X66.64</t>
  </si>
  <si>
    <t>Intentional self-poisoning by and exposure to organic solvents and halogenated hydrocarbons and their vapours ,Industrial and construction area,While resting, sleeping, eating or engaging in other vital activities</t>
  </si>
  <si>
    <t>X66.68</t>
  </si>
  <si>
    <t>Intentional self-poisoning by and exposure to organic solvents and halogenated hydrocarbons and their vapours ,Industrial and construction area,While engaged in other specified activities</t>
  </si>
  <si>
    <t>X66.69</t>
  </si>
  <si>
    <t>Intentional self-poisoning by and exposure to organic solvents and halogenated hydrocarbons and their vapours ,Industrial and construction area,During unspecified activity</t>
  </si>
  <si>
    <t>X66.70</t>
  </si>
  <si>
    <t>Intentional self-poisoning by and exposure to organic solvents and halogenated hydrocarbons and their vapours ,Farm,While engaged in sports activity</t>
  </si>
  <si>
    <t>X66.71</t>
  </si>
  <si>
    <t>Intentional self-poisoning by and exposure to organic solvents and halogenated hydrocarbons and their vapours ,Farm,While engaged in leisure activity</t>
  </si>
  <si>
    <t>X66.72</t>
  </si>
  <si>
    <t>Intentional self-poisoning by and exposure to organic solvents and halogenated hydrocarbons and their vapours ,Farm,While working for income</t>
  </si>
  <si>
    <t>X66.73</t>
  </si>
  <si>
    <t>Intentional self-poisoning by and exposure to organic solvents and halogenated hydrocarbons and their vapours ,Farm,While engaged in other types of work</t>
  </si>
  <si>
    <t>X66.74</t>
  </si>
  <si>
    <t>Intentional self-poisoning by and exposure to organic solvents and halogenated hydrocarbons and their vapours ,Farm,While resting, sleeping, eating or engaging in other vital activities</t>
  </si>
  <si>
    <t>X66.78</t>
  </si>
  <si>
    <t>Intentional self-poisoning by and exposure to organic solvents and halogenated hydrocarbons and their vapours ,Farm,While engaged in other specified activities</t>
  </si>
  <si>
    <t>X66.79</t>
  </si>
  <si>
    <t>Intentional self-poisoning by and exposure to organic solvents and halogenated hydrocarbons and their vapours ,Farm,During unspecified activity</t>
  </si>
  <si>
    <t>X66.80</t>
  </si>
  <si>
    <t>Intentional self-poisoning by and exposure to organic solvents and halogenated hydrocarbons and their vapours ,Other specified places,While engaged in sports activity</t>
  </si>
  <si>
    <t>X66.81</t>
  </si>
  <si>
    <t>Intentional self-poisoning by and exposure to organic solvents and halogenated hydrocarbons and their vapours ,Other specified places,While engaged in leisure activity</t>
  </si>
  <si>
    <t>X66.82</t>
  </si>
  <si>
    <t>Intentional self-poisoning by and exposure to organic solvents and halogenated hydrocarbons and their vapours ,Other specified places,While working for income</t>
  </si>
  <si>
    <t>X66.83</t>
  </si>
  <si>
    <t>Intentional self-poisoning by and exposure to organic solvents and halogenated hydrocarbons and their vapours ,Other specified places,While engaged in other types of work</t>
  </si>
  <si>
    <t>X66.84</t>
  </si>
  <si>
    <t>Intentional self-poisoning by and exposure to organic solvents and halogenated hydrocarbons and their vapours ,Other specified places,While resting, sleeping, eating or engaging in other vital activities</t>
  </si>
  <si>
    <t>X66.88</t>
  </si>
  <si>
    <t>Intentional self-poisoning by and exposure to organic solvents and halogenated hydrocarbons and their vapours ,Other specified places,While engaged in other specified activities</t>
  </si>
  <si>
    <t>X66.89</t>
  </si>
  <si>
    <t>Intentional self-poisoning by and exposure to organic solvents and halogenated hydrocarbons and their vapours ,Other specified places,During unspecified activity</t>
  </si>
  <si>
    <t>X66.90</t>
  </si>
  <si>
    <t>Intentional self-poisoning by and exposure to organic solvents and halogenated hydrocarbons and their vapours ,Unspecified place,While engaged in sports activity</t>
  </si>
  <si>
    <t>X66.91</t>
  </si>
  <si>
    <t>Intentional self-poisoning by and exposure to organic solvents and halogenated hydrocarbons and their vapours ,Unspecified place,While engaged in leisure activity</t>
  </si>
  <si>
    <t>X66.92</t>
  </si>
  <si>
    <t>Intentional self-poisoning by and exposure to organic solvents and halogenated hydrocarbons and their vapours ,Unspecified place,While working for income</t>
  </si>
  <si>
    <t>X66.93</t>
  </si>
  <si>
    <t>Intentional self-poisoning by and exposure to organic solvents and halogenated hydrocarbons and their vapours ,Unspecified place,While engaged in other types of work</t>
  </si>
  <si>
    <t>X66.94</t>
  </si>
  <si>
    <t>Intentional self-poisoning by and exposure to organic solvents and halogenated hydrocarbons and their vapours ,Unspecified place,While resting, sleeping, eating or engaging in other vital activities</t>
  </si>
  <si>
    <t>X66.98</t>
  </si>
  <si>
    <t>Intentional self-poisoning by and exposure to organic solvents and halogenated hydrocarbons and their vapours ,Unspecified place,While engaged in other specified activities</t>
  </si>
  <si>
    <t>X66.99</t>
  </si>
  <si>
    <t>Intentional self-poisoning by and exposure to organic solvents and halogenated hydrocarbons and their vapours ,Unspecified place,During unspecified activity</t>
  </si>
  <si>
    <t>X67</t>
  </si>
  <si>
    <t>Intentional self-poisoning by and exposure to other gases and vapours</t>
  </si>
  <si>
    <t>X67.00</t>
  </si>
  <si>
    <t>Intentional self-poisoning by and exposure to other gases and vapours ,Home,While engaged in sports activity</t>
  </si>
  <si>
    <t>X67.01</t>
  </si>
  <si>
    <t>Intentional self-poisoning by and exposure to other gases and vapours ,Home,While engaged in leisure activity</t>
  </si>
  <si>
    <t>X67.02</t>
  </si>
  <si>
    <t>Intentional self-poisoning by and exposure to other gases and vapours ,Home,While working for income</t>
  </si>
  <si>
    <t>X67.03</t>
  </si>
  <si>
    <t>Intentional self-poisoning by and exposure to other gases and vapours ,Home,While engaged in other types of work</t>
  </si>
  <si>
    <t>X67.04</t>
  </si>
  <si>
    <t>Intentional self-poisoning by and exposure to other gases and vapours ,Home,While resting, sleeping, eating or engaging in other vital activities</t>
  </si>
  <si>
    <t>X67.08</t>
  </si>
  <si>
    <t>Intentional self-poisoning by and exposure to other gases and vapours ,Home,While engaged in other specified activities</t>
  </si>
  <si>
    <t>X67.09</t>
  </si>
  <si>
    <t>Intentional self-poisoning by and exposure to other gases and vapours ,Home,During unspecified activity</t>
  </si>
  <si>
    <t>X67.10</t>
  </si>
  <si>
    <t>Intentional self-poisoning by and exposure to other gases and vapours ,Residential institution,While engaged in sports activity</t>
  </si>
  <si>
    <t>X67.11</t>
  </si>
  <si>
    <t>Intentional self-poisoning by and exposure to other gases and vapours ,Residential institution,While engaged in leisure activity</t>
  </si>
  <si>
    <t>X67.12</t>
  </si>
  <si>
    <t>Intentional self-poisoning by and exposure to other gases and vapours ,Residential institution,While working for income</t>
  </si>
  <si>
    <t>X67.13</t>
  </si>
  <si>
    <t>Intentional self-poisoning by and exposure to other gases and vapours ,Residential institution,While engaged in other types of work</t>
  </si>
  <si>
    <t>X67.14</t>
  </si>
  <si>
    <t>Intentional self-poisoning by and exposure to other gases and vapours ,Residential institution,While resting, sleeping, eating or engaging in other vital activities</t>
  </si>
  <si>
    <t>X67.18</t>
  </si>
  <si>
    <t>Intentional self-poisoning by and exposure to other gases and vapours ,Residential institution,While engaged in other specified activities</t>
  </si>
  <si>
    <t>X67.19</t>
  </si>
  <si>
    <t>Intentional self-poisoning by and exposure to other gases and vapours ,Residential institution,During unspecified activity</t>
  </si>
  <si>
    <t>X67.20</t>
  </si>
  <si>
    <t>Intentional self-poisoning by and exposure to other gases and vapours ,School, other institution and public administrative area,While engaged in sports activity</t>
  </si>
  <si>
    <t>X67.21</t>
  </si>
  <si>
    <t>Intentional self-poisoning by and exposure to other gases and vapours ,School, other institution and public administrative area,While engaged in leisure activity</t>
  </si>
  <si>
    <t>X67.22</t>
  </si>
  <si>
    <t>Intentional self-poisoning by and exposure to other gases and vapours ,School, other institution and public administrative area,While working for income</t>
  </si>
  <si>
    <t>X67.23</t>
  </si>
  <si>
    <t>Intentional self-poisoning by and exposure to other gases and vapours ,School, other institution and public administrative area,While engaged in other types of work</t>
  </si>
  <si>
    <t>X67.24</t>
  </si>
  <si>
    <t>Intentional self-poisoning by and exposure to other gases and vapours ,School, other institution and public administrative area,While resting, sleeping, eating or engaging in other vital activities</t>
  </si>
  <si>
    <t>X67.28</t>
  </si>
  <si>
    <t>Intentional self-poisoning by and exposure to other gases and vapours ,School, other institution and public administrative area,While engaged in other specified activities</t>
  </si>
  <si>
    <t>X67.29</t>
  </si>
  <si>
    <t>Intentional self-poisoning by and exposure to other gases and vapours ,School, other institution and public administrative area,During unspecified activity</t>
  </si>
  <si>
    <t>X67.30</t>
  </si>
  <si>
    <t>Intentional self-poisoning by and exposure to other gases and vapours ,Sports and athletics area,While engaged in sports activity</t>
  </si>
  <si>
    <t>X67.31</t>
  </si>
  <si>
    <t>Intentional self-poisoning by and exposure to other gases and vapours ,Sports and athletics area,While engaged in leisure activity</t>
  </si>
  <si>
    <t>X67.32</t>
  </si>
  <si>
    <t>Intentional self-poisoning by and exposure to other gases and vapours ,Sports and athletics area,While working for income</t>
  </si>
  <si>
    <t>X67.33</t>
  </si>
  <si>
    <t>Intentional self-poisoning by and exposure to other gases and vapours ,Sports and athletics area,While engaged in other types of work</t>
  </si>
  <si>
    <t>X67.34</t>
  </si>
  <si>
    <t>Intentional self-poisoning by and exposure to other gases and vapours ,Sports and athletics area,While resting, sleeping, eating or engaging in other vital activities</t>
  </si>
  <si>
    <t>X67.38</t>
  </si>
  <si>
    <t>Intentional self-poisoning by and exposure to other gases and vapours ,Sports and athletics area,While engaged in other specified activities</t>
  </si>
  <si>
    <t>X67.39</t>
  </si>
  <si>
    <t>Intentional self-poisoning by and exposure to other gases and vapours ,Sports and athletics area,During unspecified activity</t>
  </si>
  <si>
    <t>X67.40</t>
  </si>
  <si>
    <t>Intentional self-poisoning by and exposure to other gases and vapours ,Street and highway,While engaged in sports activity</t>
  </si>
  <si>
    <t>X67.41</t>
  </si>
  <si>
    <t>Intentional self-poisoning by and exposure to other gases and vapours ,Street and highway,While engaged in leisure activity</t>
  </si>
  <si>
    <t>X67.42</t>
  </si>
  <si>
    <t>Intentional self-poisoning by and exposure to other gases and vapours ,Street and highway,While working for income</t>
  </si>
  <si>
    <t>X67.43</t>
  </si>
  <si>
    <t>Intentional self-poisoning by and exposure to other gases and vapours ,Street and highway,While engaged in other types of work</t>
  </si>
  <si>
    <t>X67.44</t>
  </si>
  <si>
    <t>Intentional self-poisoning by and exposure to other gases and vapours ,Street and highway,While resting, sleeping, eating or engaging in other vital activities</t>
  </si>
  <si>
    <t>X67.48</t>
  </si>
  <si>
    <t>Intentional self-poisoning by and exposure to other gases and vapours ,Street and highway,While engaged in other specified activities</t>
  </si>
  <si>
    <t>X67.49</t>
  </si>
  <si>
    <t>Intentional self-poisoning by and exposure to other gases and vapours ,Street and highway,During unspecified activity</t>
  </si>
  <si>
    <t>X67.50</t>
  </si>
  <si>
    <t>Intentional self-poisoning by and exposure to other gases and vapours ,Trade and service area,While engaged in sports activity</t>
  </si>
  <si>
    <t>X67.51</t>
  </si>
  <si>
    <t>Intentional self-poisoning by and exposure to other gases and vapours ,Trade and service area,While engaged in leisure activity</t>
  </si>
  <si>
    <t>X67.52</t>
  </si>
  <si>
    <t>Intentional self-poisoning by and exposure to other gases and vapours ,Trade and service area,While working for income</t>
  </si>
  <si>
    <t>X67.53</t>
  </si>
  <si>
    <t>Intentional self-poisoning by and exposure to other gases and vapours ,Trade and service area,While engaged in other types of work</t>
  </si>
  <si>
    <t>X67.54</t>
  </si>
  <si>
    <t>Intentional self-poisoning by and exposure to other gases and vapours ,Trade and service area,While resting, sleeping, eating or engaging in other vital activities</t>
  </si>
  <si>
    <t>X67.58</t>
  </si>
  <si>
    <t>Intentional self-poisoning by and exposure to other gases and vapours ,Trade and service area,While engaged in other specified activities</t>
  </si>
  <si>
    <t>X67.59</t>
  </si>
  <si>
    <t>Intentional self-poisoning by and exposure to other gases and vapours ,Trade and service area,During unspecified activity</t>
  </si>
  <si>
    <t>X67.60</t>
  </si>
  <si>
    <t>Intentional self-poisoning by and exposure to other gases and vapours ,Industrial and construction area,While engaged in sports activity</t>
  </si>
  <si>
    <t>X67.61</t>
  </si>
  <si>
    <t>Intentional self-poisoning by and exposure to other gases and vapours ,Industrial and construction area,While engaged in leisure activity</t>
  </si>
  <si>
    <t>X67.62</t>
  </si>
  <si>
    <t>Intentional self-poisoning by and exposure to other gases and vapours ,Industrial and construction area,While working for income</t>
  </si>
  <si>
    <t>X67.63</t>
  </si>
  <si>
    <t>Intentional self-poisoning by and exposure to other gases and vapours ,Industrial and construction area,While engaged in other types of work</t>
  </si>
  <si>
    <t>X67.64</t>
  </si>
  <si>
    <t>Intentional self-poisoning by and exposure to other gases and vapours ,Industrial and construction area,While resting, sleeping, eating or engaging in other vital activities</t>
  </si>
  <si>
    <t>X67.68</t>
  </si>
  <si>
    <t>Intentional self-poisoning by and exposure to other gases and vapours ,Industrial and construction area,While engaged in other specified activities</t>
  </si>
  <si>
    <t>X67.69</t>
  </si>
  <si>
    <t>Intentional self-poisoning by and exposure to other gases and vapours ,Industrial and construction area,During unspecified activity</t>
  </si>
  <si>
    <t>X67.70</t>
  </si>
  <si>
    <t>Intentional self-poisoning by and exposure to other gases and vapours ,Farm,While engaged in sports activity</t>
  </si>
  <si>
    <t>X67.71</t>
  </si>
  <si>
    <t>Intentional self-poisoning by and exposure to other gases and vapours ,Farm,While engaged in leisure activity</t>
  </si>
  <si>
    <t>X67.72</t>
  </si>
  <si>
    <t>Intentional self-poisoning by and exposure to other gases and vapours ,Farm,While working for income</t>
  </si>
  <si>
    <t>X67.73</t>
  </si>
  <si>
    <t>Intentional self-poisoning by and exposure to other gases and vapours ,Farm,While engaged in other types of work</t>
  </si>
  <si>
    <t>X67.74</t>
  </si>
  <si>
    <t>Intentional self-poisoning by and exposure to other gases and vapours ,Farm,While resting, sleeping, eating or engaging in other vital activities</t>
  </si>
  <si>
    <t>X67.78</t>
  </si>
  <si>
    <t>Intentional self-poisoning by and exposure to other gases and vapours ,Farm,While engaged in other specified activities</t>
  </si>
  <si>
    <t>X67.79</t>
  </si>
  <si>
    <t>Intentional self-poisoning by and exposure to other gases and vapours ,Farm,During unspecified activity</t>
  </si>
  <si>
    <t>X67.80</t>
  </si>
  <si>
    <t>Intentional self-poisoning by and exposure to other gases and vapours ,Other specified places,While engaged in sports activity</t>
  </si>
  <si>
    <t>X67.81</t>
  </si>
  <si>
    <t>Intentional self-poisoning by and exposure to other gases and vapours ,Other specified places,While engaged in leisure activity</t>
  </si>
  <si>
    <t>X67.82</t>
  </si>
  <si>
    <t>Intentional self-poisoning by and exposure to other gases and vapours ,Other specified places,While working for income</t>
  </si>
  <si>
    <t>X67.83</t>
  </si>
  <si>
    <t>Intentional self-poisoning by and exposure to other gases and vapours ,Other specified places,While engaged in other types of work</t>
  </si>
  <si>
    <t>X67.84</t>
  </si>
  <si>
    <t>Intentional self-poisoning by and exposure to other gases and vapours ,Other specified places,While resting, sleeping, eating or engaging in other vital activities</t>
  </si>
  <si>
    <t>X67.88</t>
  </si>
  <si>
    <t>Intentional self-poisoning by and exposure to other gases and vapours ,Other specified places,While engaged in other specified activities</t>
  </si>
  <si>
    <t>X67.89</t>
  </si>
  <si>
    <t>Intentional self-poisoning by and exposure to other gases and vapours ,Other specified places,During unspecified activity</t>
  </si>
  <si>
    <t>X67.90</t>
  </si>
  <si>
    <t>Intentional self-poisoning by and exposure to other gases and vapours ,Unspecified place,While engaged in sports activity</t>
  </si>
  <si>
    <t>X67.91</t>
  </si>
  <si>
    <t>Intentional self-poisoning by and exposure to other gases and vapours ,Unspecified place,While engaged in leisure activity</t>
  </si>
  <si>
    <t>X67.92</t>
  </si>
  <si>
    <t>Intentional self-poisoning by and exposure to other gases and vapours ,Unspecified place,While working for income</t>
  </si>
  <si>
    <t>X67.93</t>
  </si>
  <si>
    <t>Intentional self-poisoning by and exposure to other gases and vapours ,Unspecified place,While engaged in other types of work</t>
  </si>
  <si>
    <t>X67.94</t>
  </si>
  <si>
    <t>Intentional self-poisoning by and exposure to other gases and vapours ,Unspecified place,While resting, sleeping, eating or engaging in other vital activities</t>
  </si>
  <si>
    <t>X67.98</t>
  </si>
  <si>
    <t>Intentional self-poisoning by and exposure to other gases and vapours ,Unspecified place,While engaged in other specified activities</t>
  </si>
  <si>
    <t>X67.99</t>
  </si>
  <si>
    <t>Intentional self-poisoning by and exposure to other gases and vapours ,Unspecified place,During unspecified activity</t>
  </si>
  <si>
    <t>X68</t>
  </si>
  <si>
    <t>Intentional self-poisoning by and exposure to pesticides</t>
  </si>
  <si>
    <t>X68.00</t>
  </si>
  <si>
    <t>Intentional self-poisoning by and exposure to pesticides, Home,While engaged in sports activity</t>
  </si>
  <si>
    <t>X68.01</t>
  </si>
  <si>
    <t>Intentional self-poisoning by and exposure to pesticides, Home,While engaged in leisure activity</t>
  </si>
  <si>
    <t>X68.02</t>
  </si>
  <si>
    <t>Intentional self-poisoning by and exposure to pesticides, Home,While working for income</t>
  </si>
  <si>
    <t>X68.03</t>
  </si>
  <si>
    <t>Intentional self-poisoning by and exposure to pesticides, Home,While engaged in other types of work</t>
  </si>
  <si>
    <t>X68.04</t>
  </si>
  <si>
    <t>Intentional self-poisoning by and exposure to pesticides, Home,While resting, sleeping, eating or engaging in other vital activities</t>
  </si>
  <si>
    <t>X68.08</t>
  </si>
  <si>
    <t>Intentional self-poisoning by and exposure to pesticides, Home,While engaged in other specified activities</t>
  </si>
  <si>
    <t>X68.09</t>
  </si>
  <si>
    <t>Intentional self-poisoning by and exposure to pesticides, Home,During unspecified activity</t>
  </si>
  <si>
    <t>X68.10</t>
  </si>
  <si>
    <t>Intentional self-poisoning by and exposure to pesticides, Residential institution,While engaged in sports activity</t>
  </si>
  <si>
    <t>X68.11</t>
  </si>
  <si>
    <t>Intentional self-poisoning by and exposure to pesticides, Residential institution,While engaged in leisure activity</t>
  </si>
  <si>
    <t>X68.12</t>
  </si>
  <si>
    <t>Intentional self-poisoning by and exposure to pesticides, Residential institution,While working for income</t>
  </si>
  <si>
    <t>X68.13</t>
  </si>
  <si>
    <t>Intentional self-poisoning by and exposure to pesticides, Residential institution,While engaged in other types of work</t>
  </si>
  <si>
    <t>X68.14</t>
  </si>
  <si>
    <t>Intentional self-poisoning by and exposure to pesticides, Residential institution,While resting, sleeping, eating or engaging in other vital activities</t>
  </si>
  <si>
    <t>X68.18</t>
  </si>
  <si>
    <t>Intentional self-poisoning by and exposure to pesticides, Residential institution,While engaged in other specified activities</t>
  </si>
  <si>
    <t>X68.19</t>
  </si>
  <si>
    <t>Intentional self-poisoning by and exposure to pesticides, Residential institution,During unspecified activity</t>
  </si>
  <si>
    <t>X68.20</t>
  </si>
  <si>
    <t>Intentional self-poisoning by and exposure to pesticides, School, other institution and public administrative area,While engaged in sports activity</t>
  </si>
  <si>
    <t>X68.21</t>
  </si>
  <si>
    <t>Intentional self-poisoning by and exposure to pesticides, School, other institution and public administrative area,While engaged in leisure activity</t>
  </si>
  <si>
    <t>X68.22</t>
  </si>
  <si>
    <t>Intentional self-poisoning by and exposure to pesticides, School, other institution and public administrative area,While working for income</t>
  </si>
  <si>
    <t>X68.23</t>
  </si>
  <si>
    <t>Intentional self-poisoning by and exposure to pesticides, School, other institution and public administrative area,While engaged in other types of work</t>
  </si>
  <si>
    <t>X68.24</t>
  </si>
  <si>
    <t>Intentional self-poisoning by and exposure to pesticides, School, other institution and public administrative area,While resting, sleeping, eating or engaging in other vital activities</t>
  </si>
  <si>
    <t>X68.28</t>
  </si>
  <si>
    <t>Intentional self-poisoning by and exposure to pesticides, School, other institution and public administrative area,While engaged in other specified activities</t>
  </si>
  <si>
    <t>X68.29</t>
  </si>
  <si>
    <t>Intentional self-poisoning by and exposure to pesticides, School, other institution and public administrative area,During unspecified activity</t>
  </si>
  <si>
    <t>X68.30</t>
  </si>
  <si>
    <t>Intentional self-poisoning by and exposure to pesticides, Sports and athletics area,While engaged in sports activity</t>
  </si>
  <si>
    <t>X68.31</t>
  </si>
  <si>
    <t>Intentional self-poisoning by and exposure to pesticides, Sports and athletics area,While engaged in leisure activity</t>
  </si>
  <si>
    <t>X68.32</t>
  </si>
  <si>
    <t>Intentional self-poisoning by and exposure to pesticides, Sports and athletics area,While working for income</t>
  </si>
  <si>
    <t>X68.33</t>
  </si>
  <si>
    <t>Intentional self-poisoning by and exposure to pesticides, Sports and athletics area,While engaged in other types of work</t>
  </si>
  <si>
    <t>X68.34</t>
  </si>
  <si>
    <t>Intentional self-poisoning by and exposure to pesticides, Sports and athletics area,While resting, sleeping, eating or engaging in other vital activities</t>
  </si>
  <si>
    <t>X68.38</t>
  </si>
  <si>
    <t>Intentional self-poisoning by and exposure to pesticides, Sports and athletics area,While engaged in other specified activities</t>
  </si>
  <si>
    <t>X68.39</t>
  </si>
  <si>
    <t>Intentional self-poisoning by and exposure to pesticides, Sports and athletics area,During unspecified activity</t>
  </si>
  <si>
    <t>X68.40</t>
  </si>
  <si>
    <t>Intentional self-poisoning by and exposure to pesticides, Street and highway,While engaged in sports activity</t>
  </si>
  <si>
    <t>X68.41</t>
  </si>
  <si>
    <t>Intentional self-poisoning by and exposure to pesticides, Street and highway,While engaged in leisure activity</t>
  </si>
  <si>
    <t>X68.42</t>
  </si>
  <si>
    <t>Intentional self-poisoning by and exposure to pesticides, Street and highway,While working for income</t>
  </si>
  <si>
    <t>X68.43</t>
  </si>
  <si>
    <t>Intentional self-poisoning by and exposure to pesticides, Street and highway,While engaged in other types of work</t>
  </si>
  <si>
    <t>X68.44</t>
  </si>
  <si>
    <t>Intentional self-poisoning by and exposure to pesticides, Street and highway,While resting, sleeping, eating or engaging in other vital activities</t>
  </si>
  <si>
    <t>X68.48</t>
  </si>
  <si>
    <t>Intentional self-poisoning by and exposure to pesticides, Street and highway,While engaged in other specified activities</t>
  </si>
  <si>
    <t>X68.49</t>
  </si>
  <si>
    <t>Intentional self-poisoning by and exposure to pesticides, Street and highway,During unspecified activity</t>
  </si>
  <si>
    <t>X68.50</t>
  </si>
  <si>
    <t>Intentional self-poisoning by and exposure to pesticides, Trade and service area,While engaged in sports activity</t>
  </si>
  <si>
    <t>X68.51</t>
  </si>
  <si>
    <t>Intentional self-poisoning by and exposure to pesticides, Trade and service area,While engaged in leisure activity</t>
  </si>
  <si>
    <t>X68.52</t>
  </si>
  <si>
    <t>Intentional self-poisoning by and exposure to pesticides, Trade and service area,While working for income</t>
  </si>
  <si>
    <t>X68.53</t>
  </si>
  <si>
    <t>Intentional self-poisoning by and exposure to pesticides, Trade and service area,While engaged in other types of work</t>
  </si>
  <si>
    <t>X68.54</t>
  </si>
  <si>
    <t>Intentional self-poisoning by and exposure to pesticides, Trade and service area,While resting, sleeping, eating or engaging in other vital activities</t>
  </si>
  <si>
    <t>X68.58</t>
  </si>
  <si>
    <t>Intentional self-poisoning by and exposure to pesticides, Trade and service area,While engaged in other specified activities</t>
  </si>
  <si>
    <t>X68.59</t>
  </si>
  <si>
    <t>Intentional self-poisoning by and exposure to pesticides, Trade and service area,During unspecified activity</t>
  </si>
  <si>
    <t>X68.60</t>
  </si>
  <si>
    <t>Intentional self-poisoning by and exposure to pesticides, Industrial and construction area,While engaged in sports activity</t>
  </si>
  <si>
    <t>X68.61</t>
  </si>
  <si>
    <t>Intentional self-poisoning by and exposure to pesticides, Industrial and construction area,While engaged in leisure activity</t>
  </si>
  <si>
    <t>X68.62</t>
  </si>
  <si>
    <t>Intentional self-poisoning by and exposure to pesticides, Industrial and construction area,While working for income</t>
  </si>
  <si>
    <t>X68.63</t>
  </si>
  <si>
    <t>Intentional self-poisoning by and exposure to pesticides, Industrial and construction area,While engaged in other types of work</t>
  </si>
  <si>
    <t>X68.64</t>
  </si>
  <si>
    <t>Intentional self-poisoning by and exposure to pesticides, Industrial and construction area,While resting, sleeping, eating or engaging in other vital activities</t>
  </si>
  <si>
    <t>X68.68</t>
  </si>
  <si>
    <t>Intentional self-poisoning by and exposure to pesticides, Industrial and construction area,While engaged in other specified activities</t>
  </si>
  <si>
    <t>X68.69</t>
  </si>
  <si>
    <t>Intentional self-poisoning by and exposure to pesticides, Industrial and construction area,During unspecified activity</t>
  </si>
  <si>
    <t>X68.70</t>
  </si>
  <si>
    <t>Intentional self-poisoning by and exposure to pesticides, Farm,While engaged in sports activity</t>
  </si>
  <si>
    <t>X68.71</t>
  </si>
  <si>
    <t>Intentional self-poisoning by and exposure to pesticides, Farm,While engaged in leisure activity</t>
  </si>
  <si>
    <t>X68.72</t>
  </si>
  <si>
    <t>Intentional self-poisoning by and exposure to pesticides, Farm,While working for income</t>
  </si>
  <si>
    <t>X68.73</t>
  </si>
  <si>
    <t>Intentional self-poisoning by and exposure to pesticides, Farm,While engaged in other types of work</t>
  </si>
  <si>
    <t>X68.74</t>
  </si>
  <si>
    <t>Intentional self-poisoning by and exposure to pesticides, Farm,While resting, sleeping, eating or engaging in other vital activities</t>
  </si>
  <si>
    <t>X68.78</t>
  </si>
  <si>
    <t>Intentional self-poisoning by and exposure to pesticides, Farm,While engaged in other specified activities</t>
  </si>
  <si>
    <t>X68.79</t>
  </si>
  <si>
    <t>Intentional self-poisoning by and exposure to pesticides, Farm,During unspecified activity</t>
  </si>
  <si>
    <t>X68.80</t>
  </si>
  <si>
    <t>Intentional self-poisoning by and exposure to pesticides, Other specified places,While engaged in sports activity</t>
  </si>
  <si>
    <t>X68.81</t>
  </si>
  <si>
    <t>Intentional self-poisoning by and exposure to pesticides, Other specified places,While engaged in leisure activity</t>
  </si>
  <si>
    <t>X68.82</t>
  </si>
  <si>
    <t>Intentional self-poisoning by and exposure to pesticides, Other specified places,While working for income</t>
  </si>
  <si>
    <t>X68.83</t>
  </si>
  <si>
    <t>Intentional self-poisoning by and exposure to pesticides, Other specified places,While engaged in other types of work</t>
  </si>
  <si>
    <t>X68.84</t>
  </si>
  <si>
    <t>Intentional self-poisoning by and exposure to pesticides, Other specified places,While resting, sleeping, eating or engaging in other vital activities</t>
  </si>
  <si>
    <t>X68.88</t>
  </si>
  <si>
    <t>Intentional self-poisoning by and exposure to pesticides, Other specified places,While engaged in other specified activities</t>
  </si>
  <si>
    <t>X68.89</t>
  </si>
  <si>
    <t>Intentional self-poisoning by and exposure to pesticides, Other specified places,During unspecified activity</t>
  </si>
  <si>
    <t>X68.90</t>
  </si>
  <si>
    <t>Intentional self-poisoning by and exposure to pesticides, Unspecified place,While engaged in sports activity</t>
  </si>
  <si>
    <t>X68.91</t>
  </si>
  <si>
    <t>Intentional self-poisoning by and exposure to pesticides, Unspecified place,While engaged in leisure activity</t>
  </si>
  <si>
    <t>X68.92</t>
  </si>
  <si>
    <t>Intentional self-poisoning by and exposure to pesticides, Unspecified place,While working for income</t>
  </si>
  <si>
    <t>X68.93</t>
  </si>
  <si>
    <t>Intentional self-poisoning by and exposure to pesticides, Unspecified place,While engaged in other types of work</t>
  </si>
  <si>
    <t>X68.94</t>
  </si>
  <si>
    <t>Intentional self-poisoning by and exposure to pesticides, Unspecified place,While resting, sleeping, eating or engaging in other vital activities</t>
  </si>
  <si>
    <t>X68.98</t>
  </si>
  <si>
    <t>Intentional self-poisoning by and exposure to pesticides, Unspecified place,While engaged in other specified activities</t>
  </si>
  <si>
    <t>X68.99</t>
  </si>
  <si>
    <t>Intentional self-poisoning by and exposure to pesticides, Unspecified place,During unspecified activity</t>
  </si>
  <si>
    <t>X69</t>
  </si>
  <si>
    <t>Intentional self-poisoning by and exposure to other and unspecified chemicals and noxious substances</t>
  </si>
  <si>
    <t>X69.00</t>
  </si>
  <si>
    <t>Intentional self-poisoning by and exposure to other and unspecified chemicals and noxious substances, Home,While engaged in sports activity</t>
  </si>
  <si>
    <t>X69.01</t>
  </si>
  <si>
    <t>Intentional self-poisoning by and exposure to other and unspecified chemicals and noxious substances, Home,While engaged in leisure activity</t>
  </si>
  <si>
    <t>X69.02</t>
  </si>
  <si>
    <t>Intentional self-poisoning by and exposure to other and unspecified chemicals and noxious substances, Home,While working for income</t>
  </si>
  <si>
    <t>X69.03</t>
  </si>
  <si>
    <t>Intentional self-poisoning by and exposure to other and unspecified chemicals and noxious substances, Home,While engaged in other types of work</t>
  </si>
  <si>
    <t>X69.04</t>
  </si>
  <si>
    <t>Intentional self-poisoning by and exposure to other and unspecified chemicals and noxious substances, Home,While resting, sleeping, eating or engaging in other vital activities</t>
  </si>
  <si>
    <t>X69.08</t>
  </si>
  <si>
    <t>Intentional self-poisoning by and exposure to other and unspecified chemicals and noxious substances, Home,While engaged in other specified activities</t>
  </si>
  <si>
    <t>X69.09</t>
  </si>
  <si>
    <t>Intentional self-poisoning by and exposure to other and unspecified chemicals and noxious substances, Home,During unspecified activity</t>
  </si>
  <si>
    <t>X69.10</t>
  </si>
  <si>
    <t>Intentional self-poisoning by and exposure to other and unspecified chemicals and noxious substances, Residential institution,While engaged in sports activity</t>
  </si>
  <si>
    <t>X69.11</t>
  </si>
  <si>
    <t>Intentional self-poisoning by and exposure to other and unspecified chemicals and noxious substances, Residential institution,While engaged in leisure activity</t>
  </si>
  <si>
    <t>X69.12</t>
  </si>
  <si>
    <t>Intentional self-poisoning by and exposure to other and unspecified chemicals and noxious substances, Residential institution,While working for income</t>
  </si>
  <si>
    <t>X69.13</t>
  </si>
  <si>
    <t>Intentional self-poisoning by and exposure to other and unspecified chemicals and noxious substances, Residential institution,While engaged in other types of work</t>
  </si>
  <si>
    <t>X69.14</t>
  </si>
  <si>
    <t>Intentional self-poisoning by and exposure to other and unspecified chemicals and noxious substances, Residential institution,While resting, sleeping, eating or engaging in other vital activities</t>
  </si>
  <si>
    <t>X69.18</t>
  </si>
  <si>
    <t>Intentional self-poisoning by and exposure to other and unspecified chemicals and noxious substances, Residential institution,While engaged in other specified activities</t>
  </si>
  <si>
    <t>X69.19</t>
  </si>
  <si>
    <t>Intentional self-poisoning by and exposure to other and unspecified chemicals and noxious substances, Residential institution,During unspecified activity</t>
  </si>
  <si>
    <t>X69.20</t>
  </si>
  <si>
    <t>Intentional self-poisoning by and exposure to other and unspecified chemicals and noxious substances, School, other institution and public administrative area,While engaged in sports activity</t>
  </si>
  <si>
    <t>X69.21</t>
  </si>
  <si>
    <t>Intentional self-poisoning by and exposure to other and unspecified chemicals and noxious substances, School, other institution and public administrative area,While engaged in leisure activity</t>
  </si>
  <si>
    <t>X69.22</t>
  </si>
  <si>
    <t>Intentional self-poisoning by and exposure to other and unspecified chemicals and noxious substances, School, other institution and public administrative area,While working for income</t>
  </si>
  <si>
    <t>X69.23</t>
  </si>
  <si>
    <t>Intentional self-poisoning by and exposure to other and unspecified chemicals and noxious substances, School, other institution and public administrative area,While engaged in other types of work</t>
  </si>
  <si>
    <t>X69.24</t>
  </si>
  <si>
    <t>Intentional self-poisoning by and exposure to other and unspecified chemicals and noxious substances, School, other institution and public administrative area,While resting, sleeping, eating or engaging in other vital activities</t>
  </si>
  <si>
    <t>X69.28</t>
  </si>
  <si>
    <t>Intentional self-poisoning by and exposure to other and unspecified chemicals and noxious substances, School, other institution and public administrative area,While engaged in other specified activities</t>
  </si>
  <si>
    <t>X69.29</t>
  </si>
  <si>
    <t>Intentional self-poisoning by and exposure to other and unspecified chemicals and noxious substances, School, other institution and public administrative area,During unspecified activity</t>
  </si>
  <si>
    <t>X69.30</t>
  </si>
  <si>
    <t>Intentional self-poisoning by and exposure to other and unspecified chemicals and noxious substances, Sports and athletics area,While engaged in sports activity</t>
  </si>
  <si>
    <t>X69.31</t>
  </si>
  <si>
    <t>Intentional self-poisoning by and exposure to other and unspecified chemicals and noxious substances, Sports and athletics area,While engaged in leisure activity</t>
  </si>
  <si>
    <t>X69.32</t>
  </si>
  <si>
    <t>Intentional self-poisoning by and exposure to other and unspecified chemicals and noxious substances, Sports and athletics area,While working for income</t>
  </si>
  <si>
    <t>X69.33</t>
  </si>
  <si>
    <t>Intentional self-poisoning by and exposure to other and unspecified chemicals and noxious substances, Sports and athletics area,While engaged in other types of work</t>
  </si>
  <si>
    <t>X69.34</t>
  </si>
  <si>
    <t>Intentional self-poisoning by and exposure to other and unspecified chemicals and noxious substances, Sports and athletics area,While resting, sleeping, eating or engaging in other vital activities</t>
  </si>
  <si>
    <t>X69.38</t>
  </si>
  <si>
    <t>Intentional self-poisoning by and exposure to other and unspecified chemicals and noxious substances, Sports and athletics area,While engaged in other specified activities</t>
  </si>
  <si>
    <t>X69.39</t>
  </si>
  <si>
    <t>Intentional self-poisoning by and exposure to other and unspecified chemicals and noxious substances, Sports and athletics area,During unspecified activity</t>
  </si>
  <si>
    <t>X69.40</t>
  </si>
  <si>
    <t>Intentional self-poisoning by and exposure to other and unspecified chemicals and noxious substances, Street and highway,While engaged in sports activity</t>
  </si>
  <si>
    <t>X69.41</t>
  </si>
  <si>
    <t>Intentional self-poisoning by and exposure to other and unspecified chemicals and noxious substances, Street and highway,While engaged in leisure activity</t>
  </si>
  <si>
    <t>X69.42</t>
  </si>
  <si>
    <t>Intentional self-poisoning by and exposure to other and unspecified chemicals and noxious substances, Street and highway,While working for income</t>
  </si>
  <si>
    <t>X69.43</t>
  </si>
  <si>
    <t>Intentional self-poisoning by and exposure to other and unspecified chemicals and noxious substances, Street and highway,While engaged in other types of work</t>
  </si>
  <si>
    <t>X69.44</t>
  </si>
  <si>
    <t>Intentional self-poisoning by and exposure to other and unspecified chemicals and noxious substances, Street and highway,While resting, sleeping, eating or engaging in other vital activities</t>
  </si>
  <si>
    <t>X69.48</t>
  </si>
  <si>
    <t>Intentional self-poisoning by and exposure to other and unspecified chemicals and noxious substances, Street and highway,While engaged in other specified activities</t>
  </si>
  <si>
    <t>X69.49</t>
  </si>
  <si>
    <t>Intentional self-poisoning by and exposure to other and unspecified chemicals and noxious substances, Street and highway,During unspecified activity</t>
  </si>
  <si>
    <t>X69.50</t>
  </si>
  <si>
    <t>Intentional self-poisoning by and exposure to other and unspecified chemicals and noxious substances, Trade and service area,While engaged in sports activity</t>
  </si>
  <si>
    <t>X69.51</t>
  </si>
  <si>
    <t>Intentional self-poisoning by and exposure to other and unspecified chemicals and noxious substances, Trade and service area,While engaged in leisure activity</t>
  </si>
  <si>
    <t>X69.52</t>
  </si>
  <si>
    <t>Intentional self-poisoning by and exposure to other and unspecified chemicals and noxious substances, Trade and service area,While working for income</t>
  </si>
  <si>
    <t>X69.53</t>
  </si>
  <si>
    <t>Intentional self-poisoning by and exposure to other and unspecified chemicals and noxious substances, Trade and service area,While engaged in other types of work</t>
  </si>
  <si>
    <t>X69.54</t>
  </si>
  <si>
    <t>Intentional self-poisoning by and exposure to other and unspecified chemicals and noxious substances, Trade and service area,While resting, sleeping, eating or engaging in other vital activities</t>
  </si>
  <si>
    <t>X69.58</t>
  </si>
  <si>
    <t>Intentional self-poisoning by and exposure to other and unspecified chemicals and noxious substances, Trade and service area,While engaged in other specified activities</t>
  </si>
  <si>
    <t>X69.59</t>
  </si>
  <si>
    <t>Intentional self-poisoning by and exposure to other and unspecified chemicals and noxious substances, Trade and service area,During unspecified activity</t>
  </si>
  <si>
    <t>X69.60</t>
  </si>
  <si>
    <t>Intentional self-poisoning by and exposure to other and unspecified chemicals and noxious substances, Industrial and construction area,While engaged in sports activity</t>
  </si>
  <si>
    <t>X69.61</t>
  </si>
  <si>
    <t>Intentional self-poisoning by and exposure to other and unspecified chemicals and noxious substances, Industrial and construction area,While engaged in leisure activity</t>
  </si>
  <si>
    <t>X69.62</t>
  </si>
  <si>
    <t>Intentional self-poisoning by and exposure to other and unspecified chemicals and noxious substances, Industrial and construction area,While working for income</t>
  </si>
  <si>
    <t>X69.63</t>
  </si>
  <si>
    <t>Intentional self-poisoning by and exposure to other and unspecified chemicals and noxious substances, Industrial and construction area,While engaged in other types of work</t>
  </si>
  <si>
    <t>X69.64</t>
  </si>
  <si>
    <t>Intentional self-poisoning by and exposure to other and unspecified chemicals and noxious substances, Industrial and construction area,While resting, sleeping, eating or engaging in other vital activities</t>
  </si>
  <si>
    <t>X69.68</t>
  </si>
  <si>
    <t>Intentional self-poisoning by and exposure to other and unspecified chemicals and noxious substances, Industrial and construction area,While engaged in other specified activities</t>
  </si>
  <si>
    <t>X69.69</t>
  </si>
  <si>
    <t>Intentional self-poisoning by and exposure to other and unspecified chemicals and noxious substances, Industrial and construction area,During unspecified activity</t>
  </si>
  <si>
    <t>X69.70</t>
  </si>
  <si>
    <t>Intentional self-poisoning by and exposure to other and unspecified chemicals and noxious substances, Farm,While engaged in sports activity</t>
  </si>
  <si>
    <t>X69.71</t>
  </si>
  <si>
    <t>Intentional self-poisoning by and exposure to other and unspecified chemicals and noxious substances, Farm,While engaged in leisure activity</t>
  </si>
  <si>
    <t>X69.72</t>
  </si>
  <si>
    <t>Intentional self-poisoning by and exposure to other and unspecified chemicals and noxious substances, Farm,While working for income</t>
  </si>
  <si>
    <t>X69.73</t>
  </si>
  <si>
    <t>Intentional self-poisoning by and exposure to other and unspecified chemicals and noxious substances, Farm,While engaged in other types of work</t>
  </si>
  <si>
    <t>X69.74</t>
  </si>
  <si>
    <t>Intentional self-poisoning by and exposure to other and unspecified chemicals and noxious substances, Farm,While resting, sleeping, eating or engaging in other vital activities</t>
  </si>
  <si>
    <t>X69.78</t>
  </si>
  <si>
    <t>Intentional self-poisoning by and exposure to other and unspecified chemicals and noxious substances, Farm,While engaged in other specified activities</t>
  </si>
  <si>
    <t>X69.79</t>
  </si>
  <si>
    <t>Intentional self-poisoning by and exposure to other and unspecified chemicals and noxious substances, Farm,During unspecified activity</t>
  </si>
  <si>
    <t>X69.80</t>
  </si>
  <si>
    <t>Intentional self-poisoning by and exposure to other and unspecified chemicals and noxious substances, Other specified places,While engaged in sports activity</t>
  </si>
  <si>
    <t>X69.81</t>
  </si>
  <si>
    <t>Intentional self-poisoning by and exposure to other and unspecified chemicals and noxious substances, Other specified places,While engaged in leisure activity</t>
  </si>
  <si>
    <t>X69.82</t>
  </si>
  <si>
    <t>Intentional self-poisoning by and exposure to other and unspecified chemicals and noxious substances, Other specified places,While working for income</t>
  </si>
  <si>
    <t>X69.83</t>
  </si>
  <si>
    <t>Intentional self-poisoning by and exposure to other and unspecified chemicals and noxious substances, Other specified places,While engaged in other types of work</t>
  </si>
  <si>
    <t>X69.84</t>
  </si>
  <si>
    <t>Intentional self-poisoning by and exposure to other and unspecified chemicals and noxious substances, Other specified places,While resting, sleeping, eating or engaging in other vital activities</t>
  </si>
  <si>
    <t>X69.88</t>
  </si>
  <si>
    <t>Intentional self-poisoning by and exposure to other and unspecified chemicals and noxious substances, Other specified places,While engaged in other specified activities</t>
  </si>
  <si>
    <t>X69.89</t>
  </si>
  <si>
    <t>Intentional self-poisoning by and exposure to other and unspecified chemicals and noxious substances, Other specified places,During unspecified activity</t>
  </si>
  <si>
    <t>X69.90</t>
  </si>
  <si>
    <t>Intentional self-poisoning by and exposure to other and unspecified chemicals and noxious substances, Unspecified place,While engaged in sports activity</t>
  </si>
  <si>
    <t>X69.91</t>
  </si>
  <si>
    <t>Intentional self-poisoning by and exposure to other and unspecified chemicals and noxious substances, Unspecified place,While engaged in leisure activity</t>
  </si>
  <si>
    <t>X69.92</t>
  </si>
  <si>
    <t>Intentional self-poisoning by and exposure to other and unspecified chemicals and noxious substances, Unspecified place,While working for income</t>
  </si>
  <si>
    <t>X69.93</t>
  </si>
  <si>
    <t>Intentional self-poisoning by and exposure to other and unspecified chemicals and noxious substances, Unspecified place,While engaged in other types of work</t>
  </si>
  <si>
    <t>X69.94</t>
  </si>
  <si>
    <t>Intentional self-poisoning by and exposure to other and unspecified chemicals and noxious substances, Unspecified place,While resting, sleeping, eating or engaging in other vital activities</t>
  </si>
  <si>
    <t>X69.98</t>
  </si>
  <si>
    <t>Intentional self-poisoning by and exposure to other and unspecified chemicals and noxious substances, Unspecified place,While engaged in other specified activities</t>
  </si>
  <si>
    <t>X69.99</t>
  </si>
  <si>
    <t>Intentional self-poisoning by and exposure to other and unspecified chemicals and noxious substances, Unspecified place,During unspecified activity</t>
  </si>
  <si>
    <t>X70</t>
  </si>
  <si>
    <t>Intentional self-harm by hanging, strangulation and suffocation</t>
  </si>
  <si>
    <t>X70.00</t>
  </si>
  <si>
    <t>Intentional self-harm by hanging, strangulation and suffocation, Home,While engaged in sports activity</t>
  </si>
  <si>
    <t>X70.01</t>
  </si>
  <si>
    <t>Intentional self-harm by hanging, strangulation and suffocation, Home,While engaged in leisure activity</t>
  </si>
  <si>
    <t>X70.02</t>
  </si>
  <si>
    <t>Intentional self-harm by hanging, strangulation and suffocation, Home,While working for income</t>
  </si>
  <si>
    <t>X70.03</t>
  </si>
  <si>
    <t>Intentional self-harm by hanging, strangulation and suffocation, Home,While engaged in other types of work</t>
  </si>
  <si>
    <t>X70.04</t>
  </si>
  <si>
    <t>Intentional self-harm by hanging, strangulation and suffocation, Home,While resting, sleeping, eating or engaging in other vital activities</t>
  </si>
  <si>
    <t>X70.08</t>
  </si>
  <si>
    <t>Intentional self-harm by hanging, strangulation and suffocation, Home,While engaged in other specified activities</t>
  </si>
  <si>
    <t>X70.09</t>
  </si>
  <si>
    <t>Intentional self-harm by hanging, strangulation and suffocation, Home,During unspecified activity</t>
  </si>
  <si>
    <t>X70.10</t>
  </si>
  <si>
    <t>Intentional self-harm by hanging, strangulation and suffocation, Residential institution,While engaged in sports activity</t>
  </si>
  <si>
    <t>X70.11</t>
  </si>
  <si>
    <t>Intentional self-harm by hanging, strangulation and suffocation, Residential institution,While engaged in leisure activity</t>
  </si>
  <si>
    <t>X70.12</t>
  </si>
  <si>
    <t>Intentional self-harm by hanging, strangulation and suffocation, Residential institution,While working for income</t>
  </si>
  <si>
    <t>X70.13</t>
  </si>
  <si>
    <t>Intentional self-harm by hanging, strangulation and suffocation, Residential institution,While engaged in other types of work</t>
  </si>
  <si>
    <t>X70.14</t>
  </si>
  <si>
    <t>Intentional self-harm by hanging, strangulation and suffocation, Residential institution,While resting, sleeping, eating or engaging in other vital activities</t>
  </si>
  <si>
    <t>X70.18</t>
  </si>
  <si>
    <t>Intentional self-harm by hanging, strangulation and suffocation, Residential institution,While engaged in other specified activities</t>
  </si>
  <si>
    <t>X70.19</t>
  </si>
  <si>
    <t>Intentional self-harm by hanging, strangulation and suffocation, Residential institution,During unspecified activity</t>
  </si>
  <si>
    <t>X70.20</t>
  </si>
  <si>
    <t>Intentional self-harm by hanging, strangulation and suffocation, School, other institution and public administrative area,While engaged in sports activity</t>
  </si>
  <si>
    <t>X70.21</t>
  </si>
  <si>
    <t>Intentional self-harm by hanging, strangulation and suffocation, School, other institution and public administrative area,While engaged in leisure activity</t>
  </si>
  <si>
    <t>X70.22</t>
  </si>
  <si>
    <t>Intentional self-harm by hanging, strangulation and suffocation, School, other institution and public administrative area,While working for income</t>
  </si>
  <si>
    <t>X70.23</t>
  </si>
  <si>
    <t>Intentional self-harm by hanging, strangulation and suffocation, School, other institution and public administrative area,While engaged in other types of work</t>
  </si>
  <si>
    <t>X70.24</t>
  </si>
  <si>
    <t>Intentional self-harm by hanging, strangulation and suffocation, School, other institution and public administrative area,While resting, sleeping, eating or engaging in other vital activities</t>
  </si>
  <si>
    <t>X70.28</t>
  </si>
  <si>
    <t>Intentional self-harm by hanging, strangulation and suffocation, School, other institution and public administrative area,While engaged in other specified activities</t>
  </si>
  <si>
    <t>X70.29</t>
  </si>
  <si>
    <t>Intentional self-harm by hanging, strangulation and suffocation, School, other institution and public administrative area,During unspecified activity</t>
  </si>
  <si>
    <t>X70.30</t>
  </si>
  <si>
    <t>Intentional self-harm by hanging, strangulation and suffocation, Sports and athletics area,While engaged in sports activity</t>
  </si>
  <si>
    <t>X70.31</t>
  </si>
  <si>
    <t>Intentional self-harm by hanging, strangulation and suffocation, Sports and athletics area,While engaged in leisure activity</t>
  </si>
  <si>
    <t>X70.32</t>
  </si>
  <si>
    <t>Intentional self-harm by hanging, strangulation and suffocation, Sports and athletics area,While working for income</t>
  </si>
  <si>
    <t>X70.33</t>
  </si>
  <si>
    <t>Intentional self-harm by hanging, strangulation and suffocation, Sports and athletics area,While engaged in other types of work</t>
  </si>
  <si>
    <t>X70.34</t>
  </si>
  <si>
    <t>Intentional self-harm by hanging, strangulation and suffocation, Sports and athletics area,While resting, sleeping, eating or engaging in other vital activities</t>
  </si>
  <si>
    <t>X70.38</t>
  </si>
  <si>
    <t>Intentional self-harm by hanging, strangulation and suffocation, Sports and athletics area,While engaged in other specified activities</t>
  </si>
  <si>
    <t>X70.39</t>
  </si>
  <si>
    <t>Intentional self-harm by hanging, strangulation and suffocation, Sports and athletics area,During unspecified activity</t>
  </si>
  <si>
    <t>X70.40</t>
  </si>
  <si>
    <t>Intentional self-harm by hanging, strangulation and suffocation, Street and highway,While engaged in sports activity</t>
  </si>
  <si>
    <t>X70.41</t>
  </si>
  <si>
    <t>Intentional self-harm by hanging, strangulation and suffocation, Street and highway,While engaged in leisure activity</t>
  </si>
  <si>
    <t>X70.42</t>
  </si>
  <si>
    <t>Intentional self-harm by hanging, strangulation and suffocation, Street and highway,While working for income</t>
  </si>
  <si>
    <t>X70.43</t>
  </si>
  <si>
    <t>Intentional self-harm by hanging, strangulation and suffocation, Street and highway,While engaged in other types of work</t>
  </si>
  <si>
    <t>X70.44</t>
  </si>
  <si>
    <t>Intentional self-harm by hanging, strangulation and suffocation, Street and highway,While resting, sleeping, eating or engaging in other vital activities</t>
  </si>
  <si>
    <t>X70.48</t>
  </si>
  <si>
    <t>Intentional self-harm by hanging, strangulation and suffocation, Street and highway,While engaged in other specified activities</t>
  </si>
  <si>
    <t>X70.49</t>
  </si>
  <si>
    <t>Intentional self-harm by hanging, strangulation and suffocation, Street and highway,During unspecified activity</t>
  </si>
  <si>
    <t>X70.50</t>
  </si>
  <si>
    <t>Intentional self-harm by hanging, strangulation and suffocation, Trade and service area,While engaged in sports activity</t>
  </si>
  <si>
    <t>X70.51</t>
  </si>
  <si>
    <t>Intentional self-harm by hanging, strangulation and suffocation, Trade and service area,While engaged in leisure activity</t>
  </si>
  <si>
    <t>X70.52</t>
  </si>
  <si>
    <t>Intentional self-harm by hanging, strangulation and suffocation, Trade and service area,While working for income</t>
  </si>
  <si>
    <t>X70.53</t>
  </si>
  <si>
    <t>Intentional self-harm by hanging, strangulation and suffocation, Trade and service area,While engaged in other types of work</t>
  </si>
  <si>
    <t>X70.54</t>
  </si>
  <si>
    <t>Intentional self-harm by hanging, strangulation and suffocation, Trade and service area,While resting, sleeping, eating or engaging in other vital activities</t>
  </si>
  <si>
    <t>X70.58</t>
  </si>
  <si>
    <t>Intentional self-harm by hanging, strangulation and suffocation, Trade and service area,While engaged in other specified activities</t>
  </si>
  <si>
    <t>X70.59</t>
  </si>
  <si>
    <t>Intentional self-harm by hanging, strangulation and suffocation, Trade and service area,During unspecified activity</t>
  </si>
  <si>
    <t>X70.60</t>
  </si>
  <si>
    <t>Intentional self-harm by hanging, strangulation and suffocation, Industrial and construction area,While engaged in sports activity</t>
  </si>
  <si>
    <t>X70.61</t>
  </si>
  <si>
    <t>Intentional self-harm by hanging, strangulation and suffocation, Industrial and construction area,While engaged in leisure activity</t>
  </si>
  <si>
    <t>X70.62</t>
  </si>
  <si>
    <t>Intentional self-harm by hanging, strangulation and suffocation, Industrial and construction area,While working for income</t>
  </si>
  <si>
    <t>X70.63</t>
  </si>
  <si>
    <t>Intentional self-harm by hanging, strangulation and suffocation, Industrial and construction area,While engaged in other types of work</t>
  </si>
  <si>
    <t>X70.64</t>
  </si>
  <si>
    <t>Intentional self-harm by hanging, strangulation and suffocation, Industrial and construction area,While resting, sleeping, eating or engaging in other vital activities</t>
  </si>
  <si>
    <t>X70.68</t>
  </si>
  <si>
    <t>Intentional self-harm by hanging, strangulation and suffocation, Industrial and construction area,While engaged in other specified activities</t>
  </si>
  <si>
    <t>X70.69</t>
  </si>
  <si>
    <t>Intentional self-harm by hanging, strangulation and suffocation, Industrial and construction area,During unspecified activity</t>
  </si>
  <si>
    <t>X70.70</t>
  </si>
  <si>
    <t>Intentional self-harm by hanging, strangulation and suffocation, Farm,While engaged in sports activity</t>
  </si>
  <si>
    <t>X70.71</t>
  </si>
  <si>
    <t>Intentional self-harm by hanging, strangulation and suffocation, Farm,While engaged in leisure activity</t>
  </si>
  <si>
    <t>X70.72</t>
  </si>
  <si>
    <t>Intentional self-harm by hanging, strangulation and suffocation, Farm,While working for income</t>
  </si>
  <si>
    <t>X70.73</t>
  </si>
  <si>
    <t>Intentional self-harm by hanging, strangulation and suffocation, Farm,While engaged in other types of work</t>
  </si>
  <si>
    <t>X70.74</t>
  </si>
  <si>
    <t>Intentional self-harm by hanging, strangulation and suffocation, Farm,While resting, sleeping, eating or engaging in other vital activities</t>
  </si>
  <si>
    <t>X70.78</t>
  </si>
  <si>
    <t>Intentional self-harm by hanging, strangulation and suffocation, Farm,While engaged in other specified activities</t>
  </si>
  <si>
    <t>X70.79</t>
  </si>
  <si>
    <t>Intentional self-harm by hanging, strangulation and suffocation, Farm,During unspecified activity</t>
  </si>
  <si>
    <t>X70.80</t>
  </si>
  <si>
    <t>Intentional self-harm by hanging, strangulation and suffocation, Other specified places,While engaged in sports activity</t>
  </si>
  <si>
    <t>X70.81</t>
  </si>
  <si>
    <t>Intentional self-harm by hanging, strangulation and suffocation, Other specified places,While engaged in leisure activity</t>
  </si>
  <si>
    <t>X70.82</t>
  </si>
  <si>
    <t>Intentional self-harm by hanging, strangulation and suffocation, Other specified places,While working for income</t>
  </si>
  <si>
    <t>X70.83</t>
  </si>
  <si>
    <t>Intentional self-harm by hanging, strangulation and suffocation, Other specified places,While engaged in other types of work</t>
  </si>
  <si>
    <t>X70.84</t>
  </si>
  <si>
    <t>Intentional self-harm by hanging, strangulation and suffocation, Other specified places,While resting, sleeping, eating or engaging in other vital activities</t>
  </si>
  <si>
    <t>X70.88</t>
  </si>
  <si>
    <t>Intentional self-harm by hanging, strangulation and suffocation, Other specified places,While engaged in other specified activities</t>
  </si>
  <si>
    <t>X70.89</t>
  </si>
  <si>
    <t>Intentional self-harm by hanging, strangulation and suffocation, Other specified places,During unspecified activity</t>
  </si>
  <si>
    <t>X70.90</t>
  </si>
  <si>
    <t>Intentional self-harm by hanging, strangulation and suffocation, Unspecified place,While engaged in sports activity</t>
  </si>
  <si>
    <t>X70.91</t>
  </si>
  <si>
    <t>Intentional self-harm by hanging, strangulation and suffocation, Unspecified place,While engaged in leisure activity</t>
  </si>
  <si>
    <t>X70.92</t>
  </si>
  <si>
    <t>Intentional self-harm by hanging, strangulation and suffocation, Unspecified place,While working for income</t>
  </si>
  <si>
    <t>X70.93</t>
  </si>
  <si>
    <t>Intentional self-harm by hanging, strangulation and suffocation, Unspecified place,While engaged in other types of work</t>
  </si>
  <si>
    <t>X70.94</t>
  </si>
  <si>
    <t>Intentional self-harm by hanging, strangulation and suffocation, Unspecified place,While resting, sleeping, eating or engaging in other vital activities</t>
  </si>
  <si>
    <t>X70.98</t>
  </si>
  <si>
    <t>Intentional self-harm by hanging, strangulation and suffocation, Unspecified place,While engaged in other specified activities</t>
  </si>
  <si>
    <t>X70.99</t>
  </si>
  <si>
    <t>Intentional self-harm by hanging, strangulation and suffocation, Unspecified place,During unspecified activity</t>
  </si>
  <si>
    <t>X71</t>
  </si>
  <si>
    <t>Intentional self-harm by drowning and submersion</t>
  </si>
  <si>
    <t>X71.00</t>
  </si>
  <si>
    <t>Intentional self-harm by drowning and submersion,Home,While engaged in sports activity</t>
  </si>
  <si>
    <t>X71.01</t>
  </si>
  <si>
    <t>Intentional self-harm by drowning and submersion,Home,While engaged in leisure activity</t>
  </si>
  <si>
    <t>X71.02</t>
  </si>
  <si>
    <t>Intentional self-harm by drowning and submersion,Home,While working for income</t>
  </si>
  <si>
    <t>X71.03</t>
  </si>
  <si>
    <t>Intentional self-harm by drowning and submersion,Home,While engaged in other types of work</t>
  </si>
  <si>
    <t>X71.04</t>
  </si>
  <si>
    <t>Intentional self-harm by drowning and submersion,Home,While resting, sleeping, eating or engaging in other vital activities</t>
  </si>
  <si>
    <t>X71.08</t>
  </si>
  <si>
    <t>Intentional self-harm by drowning and submersion,Home,While engaged in other specified activities</t>
  </si>
  <si>
    <t>X71.09</t>
  </si>
  <si>
    <t>Intentional self-harm by drowning and submersion,Home,During unspecified activity</t>
  </si>
  <si>
    <t>X71.10</t>
  </si>
  <si>
    <t>Intentional self-harm by drowning and submersion,Residential institution,While engaged in sports activity</t>
  </si>
  <si>
    <t>X71.11</t>
  </si>
  <si>
    <t>Intentional self-harm by drowning and submersion,Residential institution,While engaged in leisure activity</t>
  </si>
  <si>
    <t>X71.12</t>
  </si>
  <si>
    <t>Intentional self-harm by drowning and submersion,Residential institution,While working for income</t>
  </si>
  <si>
    <t>X71.13</t>
  </si>
  <si>
    <t>Intentional self-harm by drowning and submersion,Residential institution,While engaged in other types of work</t>
  </si>
  <si>
    <t>X71.14</t>
  </si>
  <si>
    <t>Intentional self-harm by drowning and submersion,Residential institution,While resting, sleeping, eating or engaging in other vital activities</t>
  </si>
  <si>
    <t>X71.18</t>
  </si>
  <si>
    <t>Intentional self-harm by drowning and submersion,Residential institution,While engaged in other specified activities</t>
  </si>
  <si>
    <t>X71.19</t>
  </si>
  <si>
    <t>Intentional self-harm by drowning and submersion,Residential institution,During unspecified activity</t>
  </si>
  <si>
    <t>X71.20</t>
  </si>
  <si>
    <t>Intentional self-harm by drowning and submersion,School, other institution and public administrative area,While engaged in sports activity</t>
  </si>
  <si>
    <t>X71.21</t>
  </si>
  <si>
    <t>Intentional self-harm by drowning and submersion,School, other institution and public administrative area,While engaged in leisure activity</t>
  </si>
  <si>
    <t>X71.22</t>
  </si>
  <si>
    <t>Intentional self-harm by drowning and submersion,School, other institution and public administrative area,While working for income</t>
  </si>
  <si>
    <t>X71.23</t>
  </si>
  <si>
    <t>Intentional self-harm by drowning and submersion,School, other institution and public administrative area,While engaged in other types of work</t>
  </si>
  <si>
    <t>X71.24</t>
  </si>
  <si>
    <t>Intentional self-harm by drowning and submersion,School, other institution and public administrative area,While resting, sleeping, eating or engaging in other vital activities</t>
  </si>
  <si>
    <t>X71.28</t>
  </si>
  <si>
    <t>Intentional self-harm by drowning and submersion,School, other institution and public administrative area,While engaged in other specified activities</t>
  </si>
  <si>
    <t>X71.29</t>
  </si>
  <si>
    <t>Intentional self-harm by drowning and submersion,School, other institution and public administrative area,During unspecified activity</t>
  </si>
  <si>
    <t>X71.30</t>
  </si>
  <si>
    <t>Intentional self-harm by drowning and submersion,Sports and athletics area,While engaged in sports activity</t>
  </si>
  <si>
    <t>X71.31</t>
  </si>
  <si>
    <t>Intentional self-harm by drowning and submersion,Sports and athletics area,While engaged in leisure activity</t>
  </si>
  <si>
    <t>X71.32</t>
  </si>
  <si>
    <t>Intentional self-harm by drowning and submersion,Sports and athletics area,While working for income</t>
  </si>
  <si>
    <t>X71.33</t>
  </si>
  <si>
    <t>Intentional self-harm by drowning and submersion,Sports and athletics area,While engaged in other types of work</t>
  </si>
  <si>
    <t>X71.34</t>
  </si>
  <si>
    <t>Intentional self-harm by drowning and submersion,Sports and athletics area,While resting, sleeping, eating or engaging in other vital activities</t>
  </si>
  <si>
    <t>X71.38</t>
  </si>
  <si>
    <t>Intentional self-harm by drowning and submersion,Sports and athletics area,While engaged in other specified activities</t>
  </si>
  <si>
    <t>X71.39</t>
  </si>
  <si>
    <t>Intentional self-harm by drowning and submersion,Sports and athletics area,During unspecified activity</t>
  </si>
  <si>
    <t>X71.40</t>
  </si>
  <si>
    <t>Intentional self-harm by drowning and submersion,Street and highway,While engaged in sports activity</t>
  </si>
  <si>
    <t>X71.41</t>
  </si>
  <si>
    <t>Intentional self-harm by drowning and submersion,Street and highway,While engaged in leisure activity</t>
  </si>
  <si>
    <t>X71.42</t>
  </si>
  <si>
    <t>Intentional self-harm by drowning and submersion,Street and highway,While working for income</t>
  </si>
  <si>
    <t>X71.43</t>
  </si>
  <si>
    <t>Intentional self-harm by drowning and submersion,Street and highway,While engaged in other types of work</t>
  </si>
  <si>
    <t>X71.44</t>
  </si>
  <si>
    <t>Intentional self-harm by drowning and submersion,Street and highway,While resting, sleeping, eating or engaging in other vital activities</t>
  </si>
  <si>
    <t>X71.48</t>
  </si>
  <si>
    <t>Intentional self-harm by drowning and submersion,Street and highway,While engaged in other specified activities</t>
  </si>
  <si>
    <t>X71.49</t>
  </si>
  <si>
    <t>Intentional self-harm by drowning and submersion,Street and highway,During unspecified activity</t>
  </si>
  <si>
    <t>X71.50</t>
  </si>
  <si>
    <t>Intentional self-harm by drowning and submersion,Trade and service area,While engaged in sports activity</t>
  </si>
  <si>
    <t>X71.51</t>
  </si>
  <si>
    <t>Intentional self-harm by drowning and submersion,Trade and service area,While engaged in leisure activity</t>
  </si>
  <si>
    <t>X71.52</t>
  </si>
  <si>
    <t>Intentional self-harm by drowning and submersion,Trade and service area,While working for income</t>
  </si>
  <si>
    <t>X71.53</t>
  </si>
  <si>
    <t>Intentional self-harm by drowning and submersion,Trade and service area,While engaged in other types of work</t>
  </si>
  <si>
    <t>X71.54</t>
  </si>
  <si>
    <t>Intentional self-harm by drowning and submersion,Trade and service area,While resting, sleeping, eating or engaging in other vital activities</t>
  </si>
  <si>
    <t>X71.58</t>
  </si>
  <si>
    <t>Intentional self-harm by drowning and submersion,Trade and service area,While engaged in other specified activities</t>
  </si>
  <si>
    <t>X71.59</t>
  </si>
  <si>
    <t>Intentional self-harm by drowning and submersion,Trade and service area,During unspecified activity</t>
  </si>
  <si>
    <t>X71.60</t>
  </si>
  <si>
    <t>Intentional self-harm by drowning and submersion,Industrial and construction area,While engaged in sports activity</t>
  </si>
  <si>
    <t>X71.61</t>
  </si>
  <si>
    <t>Intentional self-harm by drowning and submersion,Industrial and construction area,While engaged in leisure activity</t>
  </si>
  <si>
    <t>X71.62</t>
  </si>
  <si>
    <t>Intentional self-harm by drowning and submersion,Industrial and construction area,While working for income</t>
  </si>
  <si>
    <t>X71.63</t>
  </si>
  <si>
    <t>Intentional self-harm by drowning and submersion,Industrial and construction area,While engaged in other types of work</t>
  </si>
  <si>
    <t>X71.64</t>
  </si>
  <si>
    <t>Intentional self-harm by drowning and submersion,Industrial and construction area,While resting, sleeping, eating or engaging in other vital activities</t>
  </si>
  <si>
    <t>X71.68</t>
  </si>
  <si>
    <t>Intentional self-harm by drowning and submersion,Industrial and construction area,While engaged in other specified activities</t>
  </si>
  <si>
    <t>X71.69</t>
  </si>
  <si>
    <t>Intentional self-harm by drowning and submersion,Industrial and construction area,During unspecified activity</t>
  </si>
  <si>
    <t>X71.70</t>
  </si>
  <si>
    <t>Intentional self-harm by drowning and submersion,Farm,While engaged in sports activity</t>
  </si>
  <si>
    <t>X71.71</t>
  </si>
  <si>
    <t>Intentional self-harm by drowning and submersion,Farm,While engaged in leisure activity</t>
  </si>
  <si>
    <t>X71.72</t>
  </si>
  <si>
    <t>Intentional self-harm by drowning and submersion,Farm,While working for income</t>
  </si>
  <si>
    <t>X71.73</t>
  </si>
  <si>
    <t>Intentional self-harm by drowning and submersion,Farm,While engaged in other types of work</t>
  </si>
  <si>
    <t>X71.74</t>
  </si>
  <si>
    <t>Intentional self-harm by drowning and submersion,Farm,While resting, sleeping, eating or engaging in other vital activities</t>
  </si>
  <si>
    <t>X71.78</t>
  </si>
  <si>
    <t>Intentional self-harm by drowning and submersion,Farm,While engaged in other specified activities</t>
  </si>
  <si>
    <t>X71.79</t>
  </si>
  <si>
    <t>Intentional self-harm by drowning and submersion,Farm,During unspecified activity</t>
  </si>
  <si>
    <t>X71.80</t>
  </si>
  <si>
    <t>Intentional self-harm by drowning and submersion,Other specified places,While engaged in sports activity</t>
  </si>
  <si>
    <t>X71.81</t>
  </si>
  <si>
    <t>Intentional self-harm by drowning and submersion,Other specified places,While engaged in leisure activity</t>
  </si>
  <si>
    <t>X71.82</t>
  </si>
  <si>
    <t>Intentional self-harm by drowning and submersion,Other specified places,While working for income</t>
  </si>
  <si>
    <t>X71.83</t>
  </si>
  <si>
    <t>Intentional self-harm by drowning and submersion,Other specified places,While engaged in other types of work</t>
  </si>
  <si>
    <t>X71.84</t>
  </si>
  <si>
    <t>Intentional self-harm by drowning and submersion,Other specified places,While resting, sleeping, eating or engaging in other vital activities</t>
  </si>
  <si>
    <t>X71.88</t>
  </si>
  <si>
    <t>Intentional self-harm by drowning and submersion,Other specified places,While engaged in other specified activities</t>
  </si>
  <si>
    <t>X71.89</t>
  </si>
  <si>
    <t>Intentional self-harm by drowning and submersion,Other specified places,During unspecified activity</t>
  </si>
  <si>
    <t>X71.90</t>
  </si>
  <si>
    <t>Intentional self-harm by drowning and submersion,Unspecified place,While engaged in sports activity</t>
  </si>
  <si>
    <t>X71.91</t>
  </si>
  <si>
    <t>Intentional self-harm by drowning and submersion,Unspecified place,While engaged in leisure activity</t>
  </si>
  <si>
    <t>X71.92</t>
  </si>
  <si>
    <t>Intentional self-harm by drowning and submersion,Unspecified place,While working for income</t>
  </si>
  <si>
    <t>X71.93</t>
  </si>
  <si>
    <t>Intentional self-harm by drowning and submersion,Unspecified place,While engaged in other types of work</t>
  </si>
  <si>
    <t>X71.94</t>
  </si>
  <si>
    <t>Intentional self-harm by drowning and submersion,Unspecified place,While resting, sleeping, eating or engaging in other vital activities</t>
  </si>
  <si>
    <t>X71.98</t>
  </si>
  <si>
    <t>Intentional self-harm by drowning and submersion,Unspecified place,While engaged in other specified activities</t>
  </si>
  <si>
    <t>X71.99</t>
  </si>
  <si>
    <t>Intentional self-harm by drowning and submersion,Unspecified place,During unspecified activity</t>
  </si>
  <si>
    <t>X72</t>
  </si>
  <si>
    <t>Intentional self-harm by handgun discharge</t>
  </si>
  <si>
    <t>X72.00</t>
  </si>
  <si>
    <t>Intentional self-harm by handgun discharge, Home,While engaged in sports activity</t>
  </si>
  <si>
    <t>X72.01</t>
  </si>
  <si>
    <t>Intentional self-harm by handgun discharge, Home,While engaged in leisure activity</t>
  </si>
  <si>
    <t>X72.02</t>
  </si>
  <si>
    <t>Intentional self-harm by handgun discharge, Home,While working for income</t>
  </si>
  <si>
    <t>X72.03</t>
  </si>
  <si>
    <t>Intentional self-harm by handgun discharge, Home,While engaged in other types of work</t>
  </si>
  <si>
    <t>X72.04</t>
  </si>
  <si>
    <t>Intentional self-harm by handgun discharge, Home,While resting, sleeping, eating or engaging in other vital activities</t>
  </si>
  <si>
    <t>X72.08</t>
  </si>
  <si>
    <t>Intentional self-harm by handgun discharge, Home,While engaged in other specified activities</t>
  </si>
  <si>
    <t>X72.09</t>
  </si>
  <si>
    <t>Intentional self-harm by handgun discharge, Home,During unspecified activity</t>
  </si>
  <si>
    <t>X72.10</t>
  </si>
  <si>
    <t>Intentional self-harm by handgun discharge, Residential institution,While engaged in sports activity</t>
  </si>
  <si>
    <t>X72.11</t>
  </si>
  <si>
    <t>Intentional self-harm by handgun discharge, Residential institution,While engaged in leisure activity</t>
  </si>
  <si>
    <t>X72.12</t>
  </si>
  <si>
    <t>Intentional self-harm by handgun discharge, Residential institution,While working for income</t>
  </si>
  <si>
    <t>X72.13</t>
  </si>
  <si>
    <t>Intentional self-harm by handgun discharge, Residential institution,While engaged in other types of work</t>
  </si>
  <si>
    <t>X72.14</t>
  </si>
  <si>
    <t>Intentional self-harm by handgun discharge, Residential institution,While resting, sleeping, eating or engaging in other vital activities</t>
  </si>
  <si>
    <t>X72.18</t>
  </si>
  <si>
    <t>Intentional self-harm by handgun discharge, Residential institution,While engaged in other specified activities</t>
  </si>
  <si>
    <t>X72.19</t>
  </si>
  <si>
    <t>Intentional self-harm by handgun discharge, Residential institution,During unspecified activity</t>
  </si>
  <si>
    <t>X72.20</t>
  </si>
  <si>
    <t>Intentional self-harm by handgun discharge, School, other institution and public administrative area,While engaged in sports activity</t>
  </si>
  <si>
    <t>X72.21</t>
  </si>
  <si>
    <t>Intentional self-harm by handgun discharge, School, other institution and public administrative area,While engaged in leisure activity</t>
  </si>
  <si>
    <t>X72.22</t>
  </si>
  <si>
    <t>Intentional self-harm by handgun discharge, School, other institution and public administrative area,While working for income</t>
  </si>
  <si>
    <t>X72.23</t>
  </si>
  <si>
    <t>Intentional self-harm by handgun discharge, School, other institution and public administrative area,While engaged in other types of work</t>
  </si>
  <si>
    <t>X72.24</t>
  </si>
  <si>
    <t>Intentional self-harm by handgun discharge, School, other institution and public administrative area,While resting, sleeping, eating or engaging in other vital activities</t>
  </si>
  <si>
    <t>X72.28</t>
  </si>
  <si>
    <t>Intentional self-harm by handgun discharge, School, other institution and public administrative area,While engaged in other specified activities</t>
  </si>
  <si>
    <t>X72.29</t>
  </si>
  <si>
    <t>Intentional self-harm by handgun discharge, School, other institution and public administrative area,During unspecified activity</t>
  </si>
  <si>
    <t>X72.30</t>
  </si>
  <si>
    <t>Intentional self-harm by handgun discharge, Sports and athletics area,While engaged in sports activity</t>
  </si>
  <si>
    <t>X72.31</t>
  </si>
  <si>
    <t>Intentional self-harm by handgun discharge, Sports and athletics area,While engaged in leisure activity</t>
  </si>
  <si>
    <t>X72.32</t>
  </si>
  <si>
    <t>Intentional self-harm by handgun discharge, Sports and athletics area,While working for income</t>
  </si>
  <si>
    <t>X72.33</t>
  </si>
  <si>
    <t>Intentional self-harm by handgun discharge, Sports and athletics area,While engaged in other types of work</t>
  </si>
  <si>
    <t>X72.34</t>
  </si>
  <si>
    <t>Intentional self-harm by handgun discharge, Sports and athletics area,While resting, sleeping, eating or engaging in other vital activities</t>
  </si>
  <si>
    <t>X72.38</t>
  </si>
  <si>
    <t>Intentional self-harm by handgun discharge, Sports and athletics area,While engaged in other specified activities</t>
  </si>
  <si>
    <t>X72.39</t>
  </si>
  <si>
    <t>Intentional self-harm by handgun discharge, Sports and athletics area,During unspecified activity</t>
  </si>
  <si>
    <t>X72.40</t>
  </si>
  <si>
    <t>Intentional self-harm by handgun discharge, Street and highway,While engaged in sports activity</t>
  </si>
  <si>
    <t>X72.41</t>
  </si>
  <si>
    <t>Intentional self-harm by handgun discharge, Street and highway,While engaged in leisure activity</t>
  </si>
  <si>
    <t>X72.42</t>
  </si>
  <si>
    <t>Intentional self-harm by handgun discharge, Street and highway,While working for income</t>
  </si>
  <si>
    <t>X72.43</t>
  </si>
  <si>
    <t>Intentional self-harm by handgun discharge, Street and highway,While engaged in other types of work</t>
  </si>
  <si>
    <t>X72.44</t>
  </si>
  <si>
    <t>Intentional self-harm by handgun discharge, Street and highway,While resting, sleeping, eating or engaging in other vital activities</t>
  </si>
  <si>
    <t>X72.48</t>
  </si>
  <si>
    <t>Intentional self-harm by handgun discharge, Street and highway,While engaged in other specified activities</t>
  </si>
  <si>
    <t>X72.49</t>
  </si>
  <si>
    <t>Intentional self-harm by handgun discharge, Street and highway,During unspecified activity</t>
  </si>
  <si>
    <t>X72.50</t>
  </si>
  <si>
    <t>Intentional self-harm by handgun discharge, Trade and service area,While engaged in sports activity</t>
  </si>
  <si>
    <t>X72.51</t>
  </si>
  <si>
    <t>Intentional self-harm by handgun discharge, Trade and service area,While engaged in leisure activity</t>
  </si>
  <si>
    <t>X72.52</t>
  </si>
  <si>
    <t>Intentional self-harm by handgun discharge, Trade and service area,While working for income</t>
  </si>
  <si>
    <t>X72.53</t>
  </si>
  <si>
    <t>Intentional self-harm by handgun discharge, Trade and service area,While engaged in other types of work</t>
  </si>
  <si>
    <t>X72.54</t>
  </si>
  <si>
    <t>Intentional self-harm by handgun discharge, Trade and service area,While resting, sleeping, eating or engaging in other vital activities</t>
  </si>
  <si>
    <t>X72.58</t>
  </si>
  <si>
    <t>Intentional self-harm by handgun discharge, Trade and service area,While engaged in other specified activities</t>
  </si>
  <si>
    <t>X72.59</t>
  </si>
  <si>
    <t>Intentional self-harm by handgun discharge, Trade and service area,During unspecified activity</t>
  </si>
  <si>
    <t>X72.60</t>
  </si>
  <si>
    <t>Intentional self-harm by handgun discharge, Industrial and construction area,While engaged in sports activity</t>
  </si>
  <si>
    <t>X72.61</t>
  </si>
  <si>
    <t>Intentional self-harm by handgun discharge, Industrial and construction area,While engaged in leisure activity</t>
  </si>
  <si>
    <t>X72.62</t>
  </si>
  <si>
    <t>Intentional self-harm by handgun discharge, Industrial and construction area,While working for income</t>
  </si>
  <si>
    <t>X72.63</t>
  </si>
  <si>
    <t>Intentional self-harm by handgun discharge, Industrial and construction area,While engaged in other types of work</t>
  </si>
  <si>
    <t>X72.64</t>
  </si>
  <si>
    <t>Intentional self-harm by handgun discharge, Industrial and construction area,While resting, sleeping, eating or engaging in other vital activities</t>
  </si>
  <si>
    <t>X72.68</t>
  </si>
  <si>
    <t>Intentional self-harm by handgun discharge, Industrial and construction area,While engaged in other specified activities</t>
  </si>
  <si>
    <t>X72.69</t>
  </si>
  <si>
    <t>Intentional self-harm by handgun discharge, Industrial and construction area,During unspecified activity</t>
  </si>
  <si>
    <t>X72.70</t>
  </si>
  <si>
    <t>Intentional self-harm by handgun discharge, Farm,While engaged in sports activity</t>
  </si>
  <si>
    <t>X72.71</t>
  </si>
  <si>
    <t>Intentional self-harm by handgun discharge, Farm,While engaged in leisure activity</t>
  </si>
  <si>
    <t>X72.72</t>
  </si>
  <si>
    <t>Intentional self-harm by handgun discharge, Farm,While working for income</t>
  </si>
  <si>
    <t>X72.73</t>
  </si>
  <si>
    <t>Intentional self-harm by handgun discharge, Farm,While engaged in other types of work</t>
  </si>
  <si>
    <t>X72.74</t>
  </si>
  <si>
    <t>Intentional self-harm by handgun discharge, Farm,While resting, sleeping, eating or engaging in other vital activities</t>
  </si>
  <si>
    <t>X72.78</t>
  </si>
  <si>
    <t>Intentional self-harm by handgun discharge, Farm,While engaged in other specified activities</t>
  </si>
  <si>
    <t>X72.79</t>
  </si>
  <si>
    <t>Intentional self-harm by handgun discharge, Farm,During unspecified activity</t>
  </si>
  <si>
    <t>X72.80</t>
  </si>
  <si>
    <t>Intentional self-harm by handgun discharge, Other specified places,While engaged in sports activity</t>
  </si>
  <si>
    <t>X72.81</t>
  </si>
  <si>
    <t>Intentional self-harm by handgun discharge, Other specified places,While engaged in leisure activity</t>
  </si>
  <si>
    <t>X72.82</t>
  </si>
  <si>
    <t>Intentional self-harm by handgun discharge, Other specified places,While working for income</t>
  </si>
  <si>
    <t>X72.83</t>
  </si>
  <si>
    <t>Intentional self-harm by handgun discharge, Other specified places,While engaged in other types of work</t>
  </si>
  <si>
    <t>X72.84</t>
  </si>
  <si>
    <t>Intentional self-harm by handgun discharge, Other specified places,While resting, sleeping, eating or engaging in other vital activities</t>
  </si>
  <si>
    <t>X72.88</t>
  </si>
  <si>
    <t>Intentional self-harm by handgun discharge, Other specified places,While engaged in other specified activities</t>
  </si>
  <si>
    <t>X72.89</t>
  </si>
  <si>
    <t>Intentional self-harm by handgun discharge, Other specified places,During unspecified activity</t>
  </si>
  <si>
    <t>X72.90</t>
  </si>
  <si>
    <t>Intentional self-harm by handgun discharge, Unspecified place,While engaged in sports activity</t>
  </si>
  <si>
    <t>X72.91</t>
  </si>
  <si>
    <t>Intentional self-harm by handgun discharge, Unspecified place,While engaged in leisure activity</t>
  </si>
  <si>
    <t>X72.92</t>
  </si>
  <si>
    <t>Intentional self-harm by handgun discharge, Unspecified place,While working for income</t>
  </si>
  <si>
    <t>X72.93</t>
  </si>
  <si>
    <t>Intentional self-harm by handgun discharge, Unspecified place,While engaged in other types of work</t>
  </si>
  <si>
    <t>X72.94</t>
  </si>
  <si>
    <t>Intentional self-harm by handgun discharge, Unspecified place,While resting, sleeping, eating or engaging in other vital activities</t>
  </si>
  <si>
    <t>X72.98</t>
  </si>
  <si>
    <t>Intentional self-harm by handgun discharge, Unspecified place,While engaged in other specified activities</t>
  </si>
  <si>
    <t>X72.99</t>
  </si>
  <si>
    <t>Intentional self-harm by handgun discharge, Unspecified place,During unspecified activity</t>
  </si>
  <si>
    <t>X73</t>
  </si>
  <si>
    <t>Intentional self-harm by rifle, shotgun and larger firearm discharge</t>
  </si>
  <si>
    <t>X73.00</t>
  </si>
  <si>
    <t>Intentional self-harm by rifle, shotgun and larger firearm discharge ,Home,While engaged in sports activity</t>
  </si>
  <si>
    <t>X73.01</t>
  </si>
  <si>
    <t>Intentional self-harm by rifle, shotgun and larger firearm discharge ,Home,While engaged in leisure activity</t>
  </si>
  <si>
    <t>X73.02</t>
  </si>
  <si>
    <t>Intentional self-harm by rifle, shotgun and larger firearm discharge ,Home,While working for income</t>
  </si>
  <si>
    <t>X73.03</t>
  </si>
  <si>
    <t>Intentional self-harm by rifle, shotgun and larger firearm discharge ,Home,While engaged in other types of work</t>
  </si>
  <si>
    <t>X73.04</t>
  </si>
  <si>
    <t>Intentional self-harm by rifle, shotgun and larger firearm discharge ,Home,While resting, sleeping, eating or engaging in other vital activities</t>
  </si>
  <si>
    <t>X73.08</t>
  </si>
  <si>
    <t>Intentional self-harm by rifle, shotgun and larger firearm discharge ,Home,While engaged in other specified activities</t>
  </si>
  <si>
    <t>X73.09</t>
  </si>
  <si>
    <t>Intentional self-harm by rifle, shotgun and larger firearm discharge ,Home,During unspecified activity</t>
  </si>
  <si>
    <t>X73.10</t>
  </si>
  <si>
    <t>Intentional self-harm by rifle, shotgun and larger firearm discharge ,Residential institution,While engaged in sports activity</t>
  </si>
  <si>
    <t>X73.11</t>
  </si>
  <si>
    <t>Intentional self-harm by rifle, shotgun and larger firearm discharge ,Residential institution,While engaged in leisure activity</t>
  </si>
  <si>
    <t>X73.12</t>
  </si>
  <si>
    <t>Intentional self-harm by rifle, shotgun and larger firearm discharge ,Residential institution,While working for income</t>
  </si>
  <si>
    <t>X73.13</t>
  </si>
  <si>
    <t>Intentional self-harm by rifle, shotgun and larger firearm discharge ,Residential institution,While engaged in other types of work</t>
  </si>
  <si>
    <t>X73.14</t>
  </si>
  <si>
    <t>Intentional self-harm by rifle, shotgun and larger firearm discharge ,Residential institution,While resting, sleeping, eating or engaging in other vital activities</t>
  </si>
  <si>
    <t>X73.18</t>
  </si>
  <si>
    <t>Intentional self-harm by rifle, shotgun and larger firearm discharge ,Residential institution,While engaged in other specified activities</t>
  </si>
  <si>
    <t>X73.19</t>
  </si>
  <si>
    <t>Intentional self-harm by rifle, shotgun and larger firearm discharge ,Residential institution,During unspecified activity</t>
  </si>
  <si>
    <t>X73.20</t>
  </si>
  <si>
    <t>Intentional self-harm by rifle, shotgun and larger firearm discharge ,School, other institution and public administrative area,While engaged in sports activity</t>
  </si>
  <si>
    <t>X73.21</t>
  </si>
  <si>
    <t>Intentional self-harm by rifle, shotgun and larger firearm discharge ,School, other institution and public administrative area,While engaged in leisure activity</t>
  </si>
  <si>
    <t>X73.22</t>
  </si>
  <si>
    <t>Intentional self-harm by rifle, shotgun and larger firearm discharge ,School, other institution and public administrative area,While working for income</t>
  </si>
  <si>
    <t>X73.23</t>
  </si>
  <si>
    <t>Intentional self-harm by rifle, shotgun and larger firearm discharge ,School, other institution and public administrative area,While engaged in other types of work</t>
  </si>
  <si>
    <t>X73.24</t>
  </si>
  <si>
    <t>Intentional self-harm by rifle, shotgun and larger firearm discharge ,School, other institution and public administrative area,While resting, sleeping, eating or engaging in other vital activities</t>
  </si>
  <si>
    <t>X73.28</t>
  </si>
  <si>
    <t>Intentional self-harm by rifle, shotgun and larger firearm discharge ,School, other institution and public administrative area,While engaged in other specified activities</t>
  </si>
  <si>
    <t>X73.29</t>
  </si>
  <si>
    <t>Intentional self-harm by rifle, shotgun and larger firearm discharge ,School, other institution and public administrative area,During unspecified activity</t>
  </si>
  <si>
    <t>X73.30</t>
  </si>
  <si>
    <t>Intentional self-harm by rifle, shotgun and larger firearm discharge ,Sports and athletics area,While engaged in sports activity</t>
  </si>
  <si>
    <t>X73.31</t>
  </si>
  <si>
    <t>Intentional self-harm by rifle, shotgun and larger firearm discharge ,Sports and athletics area,While engaged in leisure activity</t>
  </si>
  <si>
    <t>X73.32</t>
  </si>
  <si>
    <t>Intentional self-harm by rifle, shotgun and larger firearm discharge ,Sports and athletics area,While working for income</t>
  </si>
  <si>
    <t>X73.33</t>
  </si>
  <si>
    <t>Intentional self-harm by rifle, shotgun and larger firearm discharge ,Sports and athletics area,While engaged in other types of work</t>
  </si>
  <si>
    <t>X73.34</t>
  </si>
  <si>
    <t>Intentional self-harm by rifle, shotgun and larger firearm discharge ,Sports and athletics area,While resting, sleeping, eating or engaging in other vital activities</t>
  </si>
  <si>
    <t>X73.38</t>
  </si>
  <si>
    <t>Intentional self-harm by rifle, shotgun and larger firearm discharge ,Sports and athletics area,While engaged in other specified activities</t>
  </si>
  <si>
    <t>X73.39</t>
  </si>
  <si>
    <t>Intentional self-harm by rifle, shotgun and larger firearm discharge ,Sports and athletics area,During unspecified activity</t>
  </si>
  <si>
    <t>X73.40</t>
  </si>
  <si>
    <t>Intentional self-harm by rifle, shotgun and larger firearm discharge ,Street and highway,While engaged in sports activity</t>
  </si>
  <si>
    <t>X73.41</t>
  </si>
  <si>
    <t>Intentional self-harm by rifle, shotgun and larger firearm discharge ,Street and highway,While engaged in leisure activity</t>
  </si>
  <si>
    <t>X73.42</t>
  </si>
  <si>
    <t>Intentional self-harm by rifle, shotgun and larger firearm discharge ,Street and highway,While working for income</t>
  </si>
  <si>
    <t>X73.43</t>
  </si>
  <si>
    <t>Intentional self-harm by rifle, shotgun and larger firearm discharge ,Street and highway,While engaged in other types of work</t>
  </si>
  <si>
    <t>X73.44</t>
  </si>
  <si>
    <t>Intentional self-harm by rifle, shotgun and larger firearm discharge ,Street and highway,While resting, sleeping, eating or engaging in other vital activities</t>
  </si>
  <si>
    <t>X73.48</t>
  </si>
  <si>
    <t>Intentional self-harm by rifle, shotgun and larger firearm discharge ,Street and highway,While engaged in other specified activities</t>
  </si>
  <si>
    <t>X73.49</t>
  </si>
  <si>
    <t>Intentional self-harm by rifle, shotgun and larger firearm discharge ,Street and highway,During unspecified activity</t>
  </si>
  <si>
    <t>X73.50</t>
  </si>
  <si>
    <t>Intentional self-harm by rifle, shotgun and larger firearm discharge ,Trade and service area,While engaged in sports activity</t>
  </si>
  <si>
    <t>X73.51</t>
  </si>
  <si>
    <t>Intentional self-harm by rifle, shotgun and larger firearm discharge ,Trade and service area,While engaged in leisure activity</t>
  </si>
  <si>
    <t>X73.52</t>
  </si>
  <si>
    <t>Intentional self-harm by rifle, shotgun and larger firearm discharge ,Trade and service area,While working for income</t>
  </si>
  <si>
    <t>X73.53</t>
  </si>
  <si>
    <t>Intentional self-harm by rifle, shotgun and larger firearm discharge ,Trade and service area,While engaged in other types of work</t>
  </si>
  <si>
    <t>X73.54</t>
  </si>
  <si>
    <t>Intentional self-harm by rifle, shotgun and larger firearm discharge ,Trade and service area,While resting, sleeping, eating or engaging in other vital activities</t>
  </si>
  <si>
    <t>X73.58</t>
  </si>
  <si>
    <t>Intentional self-harm by rifle, shotgun and larger firearm discharge ,Trade and service area,While engaged in other specified activities</t>
  </si>
  <si>
    <t>X73.59</t>
  </si>
  <si>
    <t>Intentional self-harm by rifle, shotgun and larger firearm discharge ,Trade and service area,During unspecified activity</t>
  </si>
  <si>
    <t>X73.60</t>
  </si>
  <si>
    <t>Intentional self-harm by rifle, shotgun and larger firearm discharge ,Industrial and construction area,While engaged in sports activity</t>
  </si>
  <si>
    <t>X73.61</t>
  </si>
  <si>
    <t>Intentional self-harm by rifle, shotgun and larger firearm discharge ,Industrial and construction area,While engaged in leisure activity</t>
  </si>
  <si>
    <t>X73.62</t>
  </si>
  <si>
    <t>Intentional self-harm by rifle, shotgun and larger firearm discharge ,Industrial and construction area,While working for income</t>
  </si>
  <si>
    <t>X73.63</t>
  </si>
  <si>
    <t>Intentional self-harm by rifle, shotgun and larger firearm discharge ,Industrial and construction area,While engaged in other types of work</t>
  </si>
  <si>
    <t>X73.64</t>
  </si>
  <si>
    <t>Intentional self-harm by rifle, shotgun and larger firearm discharge ,Industrial and construction area,While resting, sleeping, eating or engaging in other vital activities</t>
  </si>
  <si>
    <t>X73.68</t>
  </si>
  <si>
    <t>Intentional self-harm by rifle, shotgun and larger firearm discharge ,Industrial and construction area,While engaged in other specified activities</t>
  </si>
  <si>
    <t>X73.69</t>
  </si>
  <si>
    <t>Intentional self-harm by rifle, shotgun and larger firearm discharge ,Industrial and construction area,During unspecified activity</t>
  </si>
  <si>
    <t>X73.70</t>
  </si>
  <si>
    <t>Intentional self-harm by rifle, shotgun and larger firearm discharge ,Farm,While engaged in sports activity</t>
  </si>
  <si>
    <t>X73.71</t>
  </si>
  <si>
    <t>Intentional self-harm by rifle, shotgun and larger firearm discharge ,Farm,While engaged in leisure activity</t>
  </si>
  <si>
    <t>X73.72</t>
  </si>
  <si>
    <t>Intentional self-harm by rifle, shotgun and larger firearm discharge ,Farm,While working for income</t>
  </si>
  <si>
    <t>X73.73</t>
  </si>
  <si>
    <t>Intentional self-harm by rifle, shotgun and larger firearm discharge ,Farm,While engaged in other types of work</t>
  </si>
  <si>
    <t>X73.74</t>
  </si>
  <si>
    <t>Intentional self-harm by rifle, shotgun and larger firearm discharge ,Farm,While resting, sleeping, eating or engaging in other vital activities</t>
  </si>
  <si>
    <t>X73.78</t>
  </si>
  <si>
    <t>Intentional self-harm by rifle, shotgun and larger firearm discharge ,Farm,While engaged in other specified activities</t>
  </si>
  <si>
    <t>X73.79</t>
  </si>
  <si>
    <t>Intentional self-harm by rifle, shotgun and larger firearm discharge ,Farm,During unspecified activity</t>
  </si>
  <si>
    <t>X73.80</t>
  </si>
  <si>
    <t>Intentional self-harm by rifle, shotgun and larger firearm discharge ,Other specified places,While engaged in sports activity</t>
  </si>
  <si>
    <t>X73.81</t>
  </si>
  <si>
    <t>Intentional self-harm by rifle, shotgun and larger firearm discharge ,Other specified places,While engaged in leisure activity</t>
  </si>
  <si>
    <t>X73.82</t>
  </si>
  <si>
    <t>Intentional self-harm by rifle, shotgun and larger firearm discharge ,Other specified places,While working for income</t>
  </si>
  <si>
    <t>X73.83</t>
  </si>
  <si>
    <t>Intentional self-harm by rifle, shotgun and larger firearm discharge ,Other specified places,While engaged in other types of work</t>
  </si>
  <si>
    <t>X73.84</t>
  </si>
  <si>
    <t>Intentional self-harm by rifle, shotgun and larger firearm discharge ,Other specified places,While resting, sleeping, eating or engaging in other vital activities</t>
  </si>
  <si>
    <t>X73.88</t>
  </si>
  <si>
    <t>Intentional self-harm by rifle, shotgun and larger firearm discharge ,Other specified places,While engaged in other specified activities</t>
  </si>
  <si>
    <t>X73.89</t>
  </si>
  <si>
    <t>Intentional self-harm by rifle, shotgun and larger firearm discharge ,Other specified places,During unspecified activity</t>
  </si>
  <si>
    <t>X73.90</t>
  </si>
  <si>
    <t>Intentional self-harm by rifle, shotgun and larger firearm discharge ,Unspecified place,While engaged in sports activity</t>
  </si>
  <si>
    <t>X73.91</t>
  </si>
  <si>
    <t>Intentional self-harm by rifle, shotgun and larger firearm discharge ,Unspecified place,While engaged in leisure activity</t>
  </si>
  <si>
    <t>X73.92</t>
  </si>
  <si>
    <t>Intentional self-harm by rifle, shotgun and larger firearm discharge ,Unspecified place,While working for income</t>
  </si>
  <si>
    <t>X73.93</t>
  </si>
  <si>
    <t>Intentional self-harm by rifle, shotgun and larger firearm discharge ,Unspecified place,While engaged in other types of work</t>
  </si>
  <si>
    <t>X73.94</t>
  </si>
  <si>
    <t>Intentional self-harm by rifle, shotgun and larger firearm discharge ,Unspecified place,While resting, sleeping, eating or engaging in other vital activities</t>
  </si>
  <si>
    <t>X73.98</t>
  </si>
  <si>
    <t>Intentional self-harm by rifle, shotgun and larger firearm discharge ,Unspecified place,While engaged in other specified activities</t>
  </si>
  <si>
    <t>X73.99</t>
  </si>
  <si>
    <t>Intentional self-harm by rifle, shotgun and larger firearm discharge ,Unspecified place,During unspecified activity</t>
  </si>
  <si>
    <t>X74</t>
  </si>
  <si>
    <t>Intentional self-harm by other and unspecified firearm discharge</t>
  </si>
  <si>
    <t>X74.00</t>
  </si>
  <si>
    <t>Intentional self-harm by other and unspecified firearm discharge, Home,While engaged in sports activity</t>
  </si>
  <si>
    <t>X74.01</t>
  </si>
  <si>
    <t>Intentional self-harm by other and unspecified firearm discharge, Home,While engaged in leisure activity</t>
  </si>
  <si>
    <t>X74.02</t>
  </si>
  <si>
    <t>Intentional self-harm by other and unspecified firearm discharge, Home,While working for income</t>
  </si>
  <si>
    <t>X74.03</t>
  </si>
  <si>
    <t>Intentional self-harm by other and unspecified firearm discharge, Home,While engaged in other types of work</t>
  </si>
  <si>
    <t>X74.04</t>
  </si>
  <si>
    <t>Intentional self-harm by other and unspecified firearm discharge, Home,While resting, sleeping, eating or engaging in other vital activities</t>
  </si>
  <si>
    <t>X74.08</t>
  </si>
  <si>
    <t>Intentional self-harm by other and unspecified firearm discharge, Home,While engaged in other specified activities</t>
  </si>
  <si>
    <t>X74.09</t>
  </si>
  <si>
    <t>Intentional self-harm by other and unspecified firearm discharge, Home,During unspecified activity</t>
  </si>
  <si>
    <t>X74.10</t>
  </si>
  <si>
    <t>Intentional self-harm by other and unspecified firearm discharge, Residential institution,While engaged in sports activity</t>
  </si>
  <si>
    <t>X74.11</t>
  </si>
  <si>
    <t>Intentional self-harm by other and unspecified firearm discharge, Residential institution,While engaged in leisure activity</t>
  </si>
  <si>
    <t>X74.12</t>
  </si>
  <si>
    <t>Intentional self-harm by other and unspecified firearm discharge, Residential institution,While working for income</t>
  </si>
  <si>
    <t>X74.13</t>
  </si>
  <si>
    <t>Intentional self-harm by other and unspecified firearm discharge, Residential institution,While engaged in other types of work</t>
  </si>
  <si>
    <t>X74.14</t>
  </si>
  <si>
    <t>Intentional self-harm by other and unspecified firearm discharge, Residential institution,While resting, sleeping, eating or engaging in other vital activities</t>
  </si>
  <si>
    <t>X74.18</t>
  </si>
  <si>
    <t>Intentional self-harm by other and unspecified firearm discharge, Residential institution,While engaged in other specified activities</t>
  </si>
  <si>
    <t>X74.19</t>
  </si>
  <si>
    <t>Intentional self-harm by other and unspecified firearm discharge, Residential institution,During unspecified activity</t>
  </si>
  <si>
    <t>X74.20</t>
  </si>
  <si>
    <t>Intentional self-harm by other and unspecified firearm discharge, School, other institution and public administrative area,While engaged in sports activity</t>
  </si>
  <si>
    <t>X74.21</t>
  </si>
  <si>
    <t>Intentional self-harm by other and unspecified firearm discharge, School, other institution and public administrative area,While engaged in leisure activity</t>
  </si>
  <si>
    <t>X74.22</t>
  </si>
  <si>
    <t>Intentional self-harm by other and unspecified firearm discharge, School, other institution and public administrative area,While working for income</t>
  </si>
  <si>
    <t>X74.23</t>
  </si>
  <si>
    <t>Intentional self-harm by other and unspecified firearm discharge, School, other institution and public administrative area,While engaged in other types of work</t>
  </si>
  <si>
    <t>X74.24</t>
  </si>
  <si>
    <t>Intentional self-harm by other and unspecified firearm discharge, School, other institution and public administrative area,While resting, sleeping, eating or engaging in other vital activities</t>
  </si>
  <si>
    <t>X74.28</t>
  </si>
  <si>
    <t>Intentional self-harm by other and unspecified firearm discharge, School, other institution and public administrative area,While engaged in other specified activities</t>
  </si>
  <si>
    <t>X74.29</t>
  </si>
  <si>
    <t>Intentional self-harm by other and unspecified firearm discharge, School, other institution and public administrative area,During unspecified activity</t>
  </si>
  <si>
    <t>X74.30</t>
  </si>
  <si>
    <t>Intentional self-harm by other and unspecified firearm discharge, Sports and athletics area,While engaged in sports activity</t>
  </si>
  <si>
    <t>X74.31</t>
  </si>
  <si>
    <t>Intentional self-harm by other and unspecified firearm discharge, Sports and athletics area,While engaged in leisure activity</t>
  </si>
  <si>
    <t>X74.32</t>
  </si>
  <si>
    <t>Intentional self-harm by other and unspecified firearm discharge, Sports and athletics area,While working for income</t>
  </si>
  <si>
    <t>X74.33</t>
  </si>
  <si>
    <t>Intentional self-harm by other and unspecified firearm discharge, Sports and athletics area,While engaged in other types of work</t>
  </si>
  <si>
    <t>X74.34</t>
  </si>
  <si>
    <t>Intentional self-harm by other and unspecified firearm discharge, Sports and athletics area,While resting, sleeping, eating or engaging in other vital activities</t>
  </si>
  <si>
    <t>X74.38</t>
  </si>
  <si>
    <t>Intentional self-harm by other and unspecified firearm discharge, Sports and athletics area,While engaged in other specified activities</t>
  </si>
  <si>
    <t>X74.39</t>
  </si>
  <si>
    <t>Intentional self-harm by other and unspecified firearm discharge, Sports and athletics area,During unspecified activity</t>
  </si>
  <si>
    <t>X74.40</t>
  </si>
  <si>
    <t>Intentional self-harm by other and unspecified firearm discharge, Street and highway,While engaged in sports activity</t>
  </si>
  <si>
    <t>X74.41</t>
  </si>
  <si>
    <t>Intentional self-harm by other and unspecified firearm discharge, Street and highway,While engaged in leisure activity</t>
  </si>
  <si>
    <t>X74.42</t>
  </si>
  <si>
    <t>Intentional self-harm by other and unspecified firearm discharge, Street and highway,While working for income</t>
  </si>
  <si>
    <t>X74.43</t>
  </si>
  <si>
    <t>Intentional self-harm by other and unspecified firearm discharge, Street and highway,While engaged in other types of work</t>
  </si>
  <si>
    <t>X74.44</t>
  </si>
  <si>
    <t>Intentional self-harm by other and unspecified firearm discharge, Street and highway,While resting, sleeping, eating or engaging in other vital activities</t>
  </si>
  <si>
    <t>X74.48</t>
  </si>
  <si>
    <t>Intentional self-harm by other and unspecified firearm discharge, Street and highway,While engaged in other specified activities</t>
  </si>
  <si>
    <t>X74.49</t>
  </si>
  <si>
    <t>Intentional self-harm by other and unspecified firearm discharge, Street and highway,During unspecified activity</t>
  </si>
  <si>
    <t>X74.50</t>
  </si>
  <si>
    <t>Intentional self-harm by other and unspecified firearm discharge, Trade and service area,While engaged in sports activity</t>
  </si>
  <si>
    <t>X74.51</t>
  </si>
  <si>
    <t>Intentional self-harm by other and unspecified firearm discharge, Trade and service area,While engaged in leisure activity</t>
  </si>
  <si>
    <t>X74.52</t>
  </si>
  <si>
    <t>Intentional self-harm by other and unspecified firearm discharge, Trade and service area,While working for income</t>
  </si>
  <si>
    <t>X74.53</t>
  </si>
  <si>
    <t>Intentional self-harm by other and unspecified firearm discharge, Trade and service area,While engaged in other types of work</t>
  </si>
  <si>
    <t>X74.54</t>
  </si>
  <si>
    <t>Intentional self-harm by other and unspecified firearm discharge, Trade and service area,While resting, sleeping, eating or engaging in other vital activities</t>
  </si>
  <si>
    <t>X74.58</t>
  </si>
  <si>
    <t>Intentional self-harm by other and unspecified firearm discharge, Trade and service area,While engaged in other specified activities</t>
  </si>
  <si>
    <t>X74.59</t>
  </si>
  <si>
    <t>Intentional self-harm by other and unspecified firearm discharge, Trade and service area,During unspecified activity</t>
  </si>
  <si>
    <t>X74.60</t>
  </si>
  <si>
    <t>Intentional self-harm by other and unspecified firearm discharge, Industrial and construction area,While engaged in sports activity</t>
  </si>
  <si>
    <t>X74.61</t>
  </si>
  <si>
    <t>Intentional self-harm by other and unspecified firearm discharge, Industrial and construction area,While engaged in leisure activity</t>
  </si>
  <si>
    <t>X74.62</t>
  </si>
  <si>
    <t>Intentional self-harm by other and unspecified firearm discharge, Industrial and construction area,While working for income</t>
  </si>
  <si>
    <t>X74.63</t>
  </si>
  <si>
    <t>Intentional self-harm by other and unspecified firearm discharge, Industrial and construction area,While engaged in other types of work</t>
  </si>
  <si>
    <t>X74.64</t>
  </si>
  <si>
    <t>Intentional self-harm by other and unspecified firearm discharge, Industrial and construction area,While resting, sleeping, eating or engaging in other vital activities</t>
  </si>
  <si>
    <t>X74.68</t>
  </si>
  <si>
    <t>Intentional self-harm by other and unspecified firearm discharge, Industrial and construction area,While engaged in other specified activities</t>
  </si>
  <si>
    <t>X74.69</t>
  </si>
  <si>
    <t>Intentional self-harm by other and unspecified firearm discharge, Industrial and construction area,During unspecified activity</t>
  </si>
  <si>
    <t>X74.70</t>
  </si>
  <si>
    <t>Intentional self-harm by other and unspecified firearm discharge, Farm,While engaged in sports activity</t>
  </si>
  <si>
    <t>X74.71</t>
  </si>
  <si>
    <t>Intentional self-harm by other and unspecified firearm discharge, Farm,While engaged in leisure activity</t>
  </si>
  <si>
    <t>X74.72</t>
  </si>
  <si>
    <t>Intentional self-harm by other and unspecified firearm discharge, Farm,While working for income</t>
  </si>
  <si>
    <t>X74.73</t>
  </si>
  <si>
    <t>Intentional self-harm by other and unspecified firearm discharge, Farm,While engaged in other types of work</t>
  </si>
  <si>
    <t>X74.74</t>
  </si>
  <si>
    <t>Intentional self-harm by other and unspecified firearm discharge, Farm,While resting, sleeping, eating or engaging in other vital activities</t>
  </si>
  <si>
    <t>X74.78</t>
  </si>
  <si>
    <t>Intentional self-harm by other and unspecified firearm discharge, Farm,While engaged in other specified activities</t>
  </si>
  <si>
    <t>X74.79</t>
  </si>
  <si>
    <t>Intentional self-harm by other and unspecified firearm discharge, Farm,During unspecified activity</t>
  </si>
  <si>
    <t>X74.80</t>
  </si>
  <si>
    <t>Intentional self-harm by other and unspecified firearm discharge, Other specified places,While engaged in sports activity</t>
  </si>
  <si>
    <t>X74.81</t>
  </si>
  <si>
    <t>Intentional self-harm by other and unspecified firearm discharge, Other specified places,While engaged in leisure activity</t>
  </si>
  <si>
    <t>X74.82</t>
  </si>
  <si>
    <t>Intentional self-harm by other and unspecified firearm discharge, Other specified places,While working for income</t>
  </si>
  <si>
    <t>X74.83</t>
  </si>
  <si>
    <t>Intentional self-harm by other and unspecified firearm discharge, Other specified places,While engaged in other types of work</t>
  </si>
  <si>
    <t>X74.84</t>
  </si>
  <si>
    <t>Intentional self-harm by other and unspecified firearm discharge, Other specified places,While resting, sleeping, eating or engaging in other vital activities</t>
  </si>
  <si>
    <t>X74.88</t>
  </si>
  <si>
    <t>Intentional self-harm by other and unspecified firearm discharge, Other specified places,While engaged in other specified activities</t>
  </si>
  <si>
    <t>X74.89</t>
  </si>
  <si>
    <t>Intentional self-harm by other and unspecified firearm discharge, Other specified places,During unspecified activity</t>
  </si>
  <si>
    <t>X74.90</t>
  </si>
  <si>
    <t>Intentional self-harm by other and unspecified firearm discharge, Unspecified place,While engaged in sports activity</t>
  </si>
  <si>
    <t>X74.91</t>
  </si>
  <si>
    <t>Intentional self-harm by other and unspecified firearm discharge, Unspecified place,While engaged in leisure activity</t>
  </si>
  <si>
    <t>X74.92</t>
  </si>
  <si>
    <t>Intentional self-harm by other and unspecified firearm discharge, Unspecified place,While working for income</t>
  </si>
  <si>
    <t>X74.93</t>
  </si>
  <si>
    <t>Intentional self-harm by other and unspecified firearm discharge, Unspecified place,While engaged in other types of work</t>
  </si>
  <si>
    <t>X74.94</t>
  </si>
  <si>
    <t>Intentional self-harm by other and unspecified firearm discharge, Unspecified place,While resting, sleeping, eating or engaging in other vital activities</t>
  </si>
  <si>
    <t>X74.98</t>
  </si>
  <si>
    <t>Intentional self-harm by other and unspecified firearm discharge, Unspecified place,While engaged in other specified activities</t>
  </si>
  <si>
    <t>X74.99</t>
  </si>
  <si>
    <t>Intentional self-harm by other and unspecified firearm discharge, Unspecified place,During unspecified activity</t>
  </si>
  <si>
    <t>X75</t>
  </si>
  <si>
    <t>Intentional self-harm by explosive material</t>
  </si>
  <si>
    <t>X75.00</t>
  </si>
  <si>
    <t>Intentional self-harm by explosive material, Home,While engaged in sports activity</t>
  </si>
  <si>
    <t>X75.01</t>
  </si>
  <si>
    <t>Intentional self-harm by explosive material, Home,While engaged in leisure activity</t>
  </si>
  <si>
    <t>X75.02</t>
  </si>
  <si>
    <t>Intentional self-harm by explosive material, Home,While working for income</t>
  </si>
  <si>
    <t>X75.03</t>
  </si>
  <si>
    <t>Intentional self-harm by explosive material, Home,While engaged in other types of work</t>
  </si>
  <si>
    <t>X75.04</t>
  </si>
  <si>
    <t>Intentional self-harm by explosive material, Home,While resting, sleeping, eating or engaging in other vital activities</t>
  </si>
  <si>
    <t>X75.08</t>
  </si>
  <si>
    <t>Intentional self-harm by explosive material, Home,While engaged in other specified activities</t>
  </si>
  <si>
    <t>X75.09</t>
  </si>
  <si>
    <t>Intentional self-harm by explosive material, Home,During unspecified activity</t>
  </si>
  <si>
    <t>X75.10</t>
  </si>
  <si>
    <t>Intentional self-harm by explosive material, Residential institution,While engaged in sports activity</t>
  </si>
  <si>
    <t>X75.11</t>
  </si>
  <si>
    <t>Intentional self-harm by explosive material, Residential institution,While engaged in leisure activity</t>
  </si>
  <si>
    <t>X75.12</t>
  </si>
  <si>
    <t>Intentional self-harm by explosive material, Residential institution,While working for income</t>
  </si>
  <si>
    <t>X75.13</t>
  </si>
  <si>
    <t>Intentional self-harm by explosive material, Residential institution,While engaged in other types of work</t>
  </si>
  <si>
    <t>X75.14</t>
  </si>
  <si>
    <t>Intentional self-harm by explosive material, Residential institution,While resting, sleeping, eating or engaging in other vital activities</t>
  </si>
  <si>
    <t>X75.18</t>
  </si>
  <si>
    <t>Intentional self-harm by explosive material, Residential institution,While engaged in other specified activities</t>
  </si>
  <si>
    <t>X75.19</t>
  </si>
  <si>
    <t>Intentional self-harm by explosive material, Residential institution,During unspecified activity</t>
  </si>
  <si>
    <t>X75.20</t>
  </si>
  <si>
    <t>Intentional self-harm by explosive material, School, other institution and public administrative area,While engaged in sports activity</t>
  </si>
  <si>
    <t>X75.21</t>
  </si>
  <si>
    <t>Intentional self-harm by explosive material, School, other institution and public administrative area,While engaged in leisure activity</t>
  </si>
  <si>
    <t>X75.22</t>
  </si>
  <si>
    <t>Intentional self-harm by explosive material, School, other institution and public administrative area,While working for income</t>
  </si>
  <si>
    <t>X75.23</t>
  </si>
  <si>
    <t>Intentional self-harm by explosive material, School, other institution and public administrative area,While engaged in other types of work</t>
  </si>
  <si>
    <t>X75.24</t>
  </si>
  <si>
    <t>Intentional self-harm by explosive material, School, other institution and public administrative area,While resting, sleeping, eating or engaging in other vital activities</t>
  </si>
  <si>
    <t>X75.28</t>
  </si>
  <si>
    <t>Intentional self-harm by explosive material, School, other institution and public administrative area,While engaged in other specified activities</t>
  </si>
  <si>
    <t>X75.29</t>
  </si>
  <si>
    <t>Intentional self-harm by explosive material, School, other institution and public administrative area,During unspecified activity</t>
  </si>
  <si>
    <t>X75.30</t>
  </si>
  <si>
    <t>Intentional self-harm by explosive material, Sports and athletics area,While engaged in sports activity</t>
  </si>
  <si>
    <t>X75.31</t>
  </si>
  <si>
    <t>Intentional self-harm by explosive material, Sports and athletics area,While engaged in leisure activity</t>
  </si>
  <si>
    <t>X75.32</t>
  </si>
  <si>
    <t>Intentional self-harm by explosive material, Sports and athletics area,While working for income</t>
  </si>
  <si>
    <t>X75.33</t>
  </si>
  <si>
    <t>Intentional self-harm by explosive material, Sports and athletics area,While engaged in other types of work</t>
  </si>
  <si>
    <t>X75.34</t>
  </si>
  <si>
    <t>Intentional self-harm by explosive material, Sports and athletics area,While resting, sleeping, eating or engaging in other vital activities</t>
  </si>
  <si>
    <t>X75.38</t>
  </si>
  <si>
    <t>Intentional self-harm by explosive material, Sports and athletics area,While engaged in other specified activities</t>
  </si>
  <si>
    <t>X75.39</t>
  </si>
  <si>
    <t>Intentional self-harm by explosive material, Sports and athletics area,During unspecified activity</t>
  </si>
  <si>
    <t>X75.40</t>
  </si>
  <si>
    <t>Intentional self-harm by explosive material, Street and highway,While engaged in sports activity</t>
  </si>
  <si>
    <t>X75.41</t>
  </si>
  <si>
    <t>Intentional self-harm by explosive material, Street and highway,While engaged in leisure activity</t>
  </si>
  <si>
    <t>X75.42</t>
  </si>
  <si>
    <t>Intentional self-harm by explosive material, Street and highway,While working for income</t>
  </si>
  <si>
    <t>X75.43</t>
  </si>
  <si>
    <t>Intentional self-harm by explosive material, Street and highway,While engaged in other types of work</t>
  </si>
  <si>
    <t>X75.44</t>
  </si>
  <si>
    <t>Intentional self-harm by explosive material, Street and highway,While resting, sleeping, eating or engaging in other vital activities</t>
  </si>
  <si>
    <t>X75.48</t>
  </si>
  <si>
    <t>Intentional self-harm by explosive material, Street and highway,While engaged in other specified activities</t>
  </si>
  <si>
    <t>X75.49</t>
  </si>
  <si>
    <t>Intentional self-harm by explosive material, Street and highway,During unspecified activity</t>
  </si>
  <si>
    <t>X75.50</t>
  </si>
  <si>
    <t>Intentional self-harm by explosive material, Trade and service area,While engaged in sports activity</t>
  </si>
  <si>
    <t>X75.51</t>
  </si>
  <si>
    <t>Intentional self-harm by explosive material, Trade and service area,While engaged in leisure activity</t>
  </si>
  <si>
    <t>X75.52</t>
  </si>
  <si>
    <t>Intentional self-harm by explosive material, Trade and service area,While working for income</t>
  </si>
  <si>
    <t>X75.53</t>
  </si>
  <si>
    <t>Intentional self-harm by explosive material, Trade and service area,While engaged in other types of work</t>
  </si>
  <si>
    <t>X75.54</t>
  </si>
  <si>
    <t>Intentional self-harm by explosive material, Trade and service area,While resting, sleeping, eating or engaging in other vital activities</t>
  </si>
  <si>
    <t>X75.58</t>
  </si>
  <si>
    <t>Intentional self-harm by explosive material, Trade and service area,While engaged in other specified activities</t>
  </si>
  <si>
    <t>X75.59</t>
  </si>
  <si>
    <t>Intentional self-harm by explosive material, Trade and service area,During unspecified activity</t>
  </si>
  <si>
    <t>X75.60</t>
  </si>
  <si>
    <t>Intentional self-harm by explosive material, Industrial and construction area,While engaged in sports activity</t>
  </si>
  <si>
    <t>X75.61</t>
  </si>
  <si>
    <t>Intentional self-harm by explosive material, Industrial and construction area,While engaged in leisure activity</t>
  </si>
  <si>
    <t>X75.62</t>
  </si>
  <si>
    <t>Intentional self-harm by explosive material, Industrial and construction area,While working for income</t>
  </si>
  <si>
    <t>X75.63</t>
  </si>
  <si>
    <t>Intentional self-harm by explosive material, Industrial and construction area,While engaged in other types of work</t>
  </si>
  <si>
    <t>X75.64</t>
  </si>
  <si>
    <t>Intentional self-harm by explosive material, Industrial and construction area,While resting, sleeping, eating or engaging in other vital activities</t>
  </si>
  <si>
    <t>X75.68</t>
  </si>
  <si>
    <t>Intentional self-harm by explosive material, Industrial and construction area,While engaged in other specified activities</t>
  </si>
  <si>
    <t>X75.69</t>
  </si>
  <si>
    <t>Intentional self-harm by explosive material, Industrial and construction area,During unspecified activity</t>
  </si>
  <si>
    <t>X75.70</t>
  </si>
  <si>
    <t>Intentional self-harm by explosive material, Farm,While engaged in sports activity</t>
  </si>
  <si>
    <t>X75.71</t>
  </si>
  <si>
    <t>Intentional self-harm by explosive material, Farm,While engaged in leisure activity</t>
  </si>
  <si>
    <t>X75.72</t>
  </si>
  <si>
    <t>Intentional self-harm by explosive material, Farm,While working for income</t>
  </si>
  <si>
    <t>X75.73</t>
  </si>
  <si>
    <t>Intentional self-harm by explosive material, Farm,While engaged in other types of work</t>
  </si>
  <si>
    <t>X75.74</t>
  </si>
  <si>
    <t>Intentional self-harm by explosive material, Farm,While resting, sleeping, eating or engaging in other vital activities</t>
  </si>
  <si>
    <t>X75.78</t>
  </si>
  <si>
    <t>Intentional self-harm by explosive material, Farm,While engaged in other specified activities</t>
  </si>
  <si>
    <t>X75.79</t>
  </si>
  <si>
    <t>Intentional self-harm by explosive material, Farm,During unspecified activity</t>
  </si>
  <si>
    <t>X75.80</t>
  </si>
  <si>
    <t>Intentional self-harm by explosive material, Other specified places,While engaged in sports activity</t>
  </si>
  <si>
    <t>X75.81</t>
  </si>
  <si>
    <t>Intentional self-harm by explosive material, Other specified places,While engaged in leisure activity</t>
  </si>
  <si>
    <t>X75.82</t>
  </si>
  <si>
    <t>Intentional self-harm by explosive material, Other specified places,While working for income</t>
  </si>
  <si>
    <t>X75.83</t>
  </si>
  <si>
    <t>Intentional self-harm by explosive material, Other specified places,While engaged in other types of work</t>
  </si>
  <si>
    <t>X75.84</t>
  </si>
  <si>
    <t>Intentional self-harm by explosive material, Other specified places,While resting, sleeping, eating or engaging in other vital activities</t>
  </si>
  <si>
    <t>X75.88</t>
  </si>
  <si>
    <t>Intentional self-harm by explosive material, Other specified places,While engaged in other specified activities</t>
  </si>
  <si>
    <t>X75.89</t>
  </si>
  <si>
    <t>Intentional self-harm by explosive material, Other specified places,During unspecified activity</t>
  </si>
  <si>
    <t>X75.90</t>
  </si>
  <si>
    <t>Intentional self-harm by explosive material, Unspecified place,While engaged in sports activity</t>
  </si>
  <si>
    <t>X75.91</t>
  </si>
  <si>
    <t>Intentional self-harm by explosive material, Unspecified place,While engaged in leisure activity</t>
  </si>
  <si>
    <t>X75.92</t>
  </si>
  <si>
    <t>Intentional self-harm by explosive material, Unspecified place,While working for income</t>
  </si>
  <si>
    <t>X75.93</t>
  </si>
  <si>
    <t>Intentional self-harm by explosive material, Unspecified place,While engaged in other types of work</t>
  </si>
  <si>
    <t>X75.94</t>
  </si>
  <si>
    <t>Intentional self-harm by explosive material, Unspecified place,While resting, sleeping, eating or engaging in other vital activities</t>
  </si>
  <si>
    <t>X75.98</t>
  </si>
  <si>
    <t>Intentional self-harm by explosive material, Unspecified place,While engaged in other specified activities</t>
  </si>
  <si>
    <t>X75.99</t>
  </si>
  <si>
    <t>Intentional self-harm by explosive material, Unspecified place,During unspecified activity</t>
  </si>
  <si>
    <t>X76</t>
  </si>
  <si>
    <t>Intentional self-harm by smoke, fire and flames</t>
  </si>
  <si>
    <t>X76.00</t>
  </si>
  <si>
    <t>Intentional self-harm by smoke, fire and flames, Home,While engaged in sports activity</t>
  </si>
  <si>
    <t>X76.01</t>
  </si>
  <si>
    <t>Intentional self-harm by smoke, fire and flames, Home,While engaged in leisure activity</t>
  </si>
  <si>
    <t>X76.02</t>
  </si>
  <si>
    <t>Intentional self-harm by smoke, fire and flames, Home,While working for income</t>
  </si>
  <si>
    <t>X76.03</t>
  </si>
  <si>
    <t>Intentional self-harm by smoke, fire and flames, Home,While engaged in other types of work</t>
  </si>
  <si>
    <t>X76.04</t>
  </si>
  <si>
    <t>Intentional self-harm by smoke, fire and flames, Home,While resting, sleeping, eating or engaging in other vital activities</t>
  </si>
  <si>
    <t>X76.08</t>
  </si>
  <si>
    <t>Intentional self-harm by smoke, fire and flames, Home,While engaged in other specified activities</t>
  </si>
  <si>
    <t>X76.09</t>
  </si>
  <si>
    <t>Intentional self-harm by smoke, fire and flames, Home,During unspecified activity</t>
  </si>
  <si>
    <t>X76.10</t>
  </si>
  <si>
    <t>Intentional self-harm by smoke, fire and flames, Residential institution,While engaged in sports activity</t>
  </si>
  <si>
    <t>X76.11</t>
  </si>
  <si>
    <t>Intentional self-harm by smoke, fire and flames, Residential institution,While engaged in leisure activity</t>
  </si>
  <si>
    <t>X76.12</t>
  </si>
  <si>
    <t>Intentional self-harm by smoke, fire and flames, Residential institution,While working for income</t>
  </si>
  <si>
    <t>X76.13</t>
  </si>
  <si>
    <t>Intentional self-harm by smoke, fire and flames, Residential institution,While engaged in other types of work</t>
  </si>
  <si>
    <t>X76.14</t>
  </si>
  <si>
    <t>Intentional self-harm by smoke, fire and flames, Residential institution,While resting, sleeping, eating or engaging in other vital activities</t>
  </si>
  <si>
    <t>X76.18</t>
  </si>
  <si>
    <t>Intentional self-harm by smoke, fire and flames, Residential institution,While engaged in other specified activities</t>
  </si>
  <si>
    <t>X76.19</t>
  </si>
  <si>
    <t>Intentional self-harm by smoke, fire and flames, Residential institution,During unspecified activity</t>
  </si>
  <si>
    <t>X76.20</t>
  </si>
  <si>
    <t>Intentional self-harm by smoke, fire and flames, School, other institution and public administrative area,While engaged in sports activity</t>
  </si>
  <si>
    <t>X76.21</t>
  </si>
  <si>
    <t>Intentional self-harm by smoke, fire and flames, School, other institution and public administrative area,While engaged in leisure activity</t>
  </si>
  <si>
    <t>X76.22</t>
  </si>
  <si>
    <t>Intentional self-harm by smoke, fire and flames, School, other institution and public administrative area,While working for income</t>
  </si>
  <si>
    <t>X76.23</t>
  </si>
  <si>
    <t>Intentional self-harm by smoke, fire and flames, School, other institution and public administrative area,While engaged in other types of work</t>
  </si>
  <si>
    <t>X76.24</t>
  </si>
  <si>
    <t>Intentional self-harm by smoke, fire and flames, School, other institution and public administrative area,While resting, sleeping, eating or engaging in other vital activities</t>
  </si>
  <si>
    <t>X76.28</t>
  </si>
  <si>
    <t>Intentional self-harm by smoke, fire and flames, School, other institution and public administrative area,While engaged in other specified activities</t>
  </si>
  <si>
    <t>X76.29</t>
  </si>
  <si>
    <t>Intentional self-harm by smoke, fire and flames, School, other institution and public administrative area,During unspecified activity</t>
  </si>
  <si>
    <t>X76.30</t>
  </si>
  <si>
    <t>Intentional self-harm by smoke, fire and flames, Sports and athletics area,While engaged in sports activity</t>
  </si>
  <si>
    <t>X76.31</t>
  </si>
  <si>
    <t>Intentional self-harm by smoke, fire and flames, Sports and athletics area,While engaged in leisure activity</t>
  </si>
  <si>
    <t>X76.32</t>
  </si>
  <si>
    <t>Intentional self-harm by smoke, fire and flames, Sports and athletics area,While working for income</t>
  </si>
  <si>
    <t>X76.33</t>
  </si>
  <si>
    <t>Intentional self-harm by smoke, fire and flames, Sports and athletics area,While engaged in other types of work</t>
  </si>
  <si>
    <t>X76.34</t>
  </si>
  <si>
    <t>Intentional self-harm by smoke, fire and flames, Sports and athletics area,While resting, sleeping, eating or engaging in other vital activities</t>
  </si>
  <si>
    <t>X76.38</t>
  </si>
  <si>
    <t>Intentional self-harm by smoke, fire and flames, Sports and athletics area,While engaged in other specified activities</t>
  </si>
  <si>
    <t>X76.39</t>
  </si>
  <si>
    <t>Intentional self-harm by smoke, fire and flames, Sports and athletics area,During unspecified activity</t>
  </si>
  <si>
    <t>X76.40</t>
  </si>
  <si>
    <t>Intentional self-harm by smoke, fire and flames, Street and highway,While engaged in sports activity</t>
  </si>
  <si>
    <t>X76.41</t>
  </si>
  <si>
    <t>Intentional self-harm by smoke, fire and flames, Street and highway,While engaged in leisure activity</t>
  </si>
  <si>
    <t>X76.42</t>
  </si>
  <si>
    <t>Intentional self-harm by smoke, fire and flames, Street and highway,While working for income</t>
  </si>
  <si>
    <t>X76.43</t>
  </si>
  <si>
    <t>Intentional self-harm by smoke, fire and flames, Street and highway,While engaged in other types of work</t>
  </si>
  <si>
    <t>X76.44</t>
  </si>
  <si>
    <t>Intentional self-harm by smoke, fire and flames, Street and highway,While resting, sleeping, eating or engaging in other vital activities</t>
  </si>
  <si>
    <t>X76.48</t>
  </si>
  <si>
    <t>Intentional self-harm by smoke, fire and flames, Street and highway,While engaged in other specified activities</t>
  </si>
  <si>
    <t>X76.49</t>
  </si>
  <si>
    <t>Intentional self-harm by smoke, fire and flames, Street and highway,During unspecified activity</t>
  </si>
  <si>
    <t>X76.50</t>
  </si>
  <si>
    <t>Intentional self-harm by smoke, fire and flames, Trade and service area,While engaged in sports activity</t>
  </si>
  <si>
    <t>X76.51</t>
  </si>
  <si>
    <t>Intentional self-harm by smoke, fire and flames, Trade and service area,While engaged in leisure activity</t>
  </si>
  <si>
    <t>X76.52</t>
  </si>
  <si>
    <t>Intentional self-harm by smoke, fire and flames, Trade and service area,While working for income</t>
  </si>
  <si>
    <t>X76.53</t>
  </si>
  <si>
    <t>Intentional self-harm by smoke, fire and flames, Trade and service area,While engaged in other types of work</t>
  </si>
  <si>
    <t>X76.54</t>
  </si>
  <si>
    <t>Intentional self-harm by smoke, fire and flames, Trade and service area,While resting, sleeping, eating or engaging in other vital activities</t>
  </si>
  <si>
    <t>X76.58</t>
  </si>
  <si>
    <t>Intentional self-harm by smoke, fire and flames, Trade and service area,While engaged in other specified activities</t>
  </si>
  <si>
    <t>X76.59</t>
  </si>
  <si>
    <t>Intentional self-harm by smoke, fire and flames, Trade and service area,During unspecified activity</t>
  </si>
  <si>
    <t>X76.60</t>
  </si>
  <si>
    <t>Intentional self-harm by smoke, fire and flames, Industrial and construction area,While engaged in sports activity</t>
  </si>
  <si>
    <t>X76.61</t>
  </si>
  <si>
    <t>Intentional self-harm by smoke, fire and flames, Industrial and construction area,While engaged in leisure activity</t>
  </si>
  <si>
    <t>X76.62</t>
  </si>
  <si>
    <t>Intentional self-harm by smoke, fire and flames, Industrial and construction area,While working for income</t>
  </si>
  <si>
    <t>X76.63</t>
  </si>
  <si>
    <t>Intentional self-harm by smoke, fire and flames, Industrial and construction area,While engaged in other types of work</t>
  </si>
  <si>
    <t>X76.64</t>
  </si>
  <si>
    <t>Intentional self-harm by smoke, fire and flames, Industrial and construction area,While resting, sleeping, eating or engaging in other vital activities</t>
  </si>
  <si>
    <t>X76.68</t>
  </si>
  <si>
    <t>Intentional self-harm by smoke, fire and flames, Industrial and construction area,While engaged in other specified activities</t>
  </si>
  <si>
    <t>X76.69</t>
  </si>
  <si>
    <t>Intentional self-harm by smoke, fire and flames, Industrial and construction area,During unspecified activity</t>
  </si>
  <si>
    <t>X76.70</t>
  </si>
  <si>
    <t>Intentional self-harm by smoke, fire and flames, Farm,While engaged in sports activity</t>
  </si>
  <si>
    <t>X76.71</t>
  </si>
  <si>
    <t>Intentional self-harm by smoke, fire and flames, Farm,While engaged in leisure activity</t>
  </si>
  <si>
    <t>X76.72</t>
  </si>
  <si>
    <t>Intentional self-harm by smoke, fire and flames, Farm,While working for income</t>
  </si>
  <si>
    <t>X76.73</t>
  </si>
  <si>
    <t>Intentional self-harm by smoke, fire and flames, Farm,While engaged in other types of work</t>
  </si>
  <si>
    <t>X76.74</t>
  </si>
  <si>
    <t>Intentional self-harm by smoke, fire and flames, Farm,While resting, sleeping, eating or engaging in other vital activities</t>
  </si>
  <si>
    <t>X76.78</t>
  </si>
  <si>
    <t>Intentional self-harm by smoke, fire and flames, Farm,While engaged in other specified activities</t>
  </si>
  <si>
    <t>X76.79</t>
  </si>
  <si>
    <t>Intentional self-harm by smoke, fire and flames, Farm,During unspecified activity</t>
  </si>
  <si>
    <t>X76.80</t>
  </si>
  <si>
    <t>Intentional self-harm by smoke, fire and flames, Other specified places,While engaged in sports activity</t>
  </si>
  <si>
    <t>X76.81</t>
  </si>
  <si>
    <t>Intentional self-harm by smoke, fire and flames, Other specified places,While engaged in leisure activity</t>
  </si>
  <si>
    <t>X76.82</t>
  </si>
  <si>
    <t>Intentional self-harm by smoke, fire and flames, Other specified places,While working for income</t>
  </si>
  <si>
    <t>X76.83</t>
  </si>
  <si>
    <t>Intentional self-harm by smoke, fire and flames, Other specified places,While engaged in other types of work</t>
  </si>
  <si>
    <t>X76.84</t>
  </si>
  <si>
    <t>Intentional self-harm by smoke, fire and flames, Other specified places,While resting, sleeping, eating or engaging in other vital activities</t>
  </si>
  <si>
    <t>X76.88</t>
  </si>
  <si>
    <t>Intentional self-harm by smoke, fire and flames, Other specified places,While engaged in other specified activities</t>
  </si>
  <si>
    <t>X76.89</t>
  </si>
  <si>
    <t>Intentional self-harm by smoke, fire and flames, Other specified places,During unspecified activity</t>
  </si>
  <si>
    <t>X76.90</t>
  </si>
  <si>
    <t>Intentional self-harm by smoke, fire and flames, Unspecified place,While engaged in sports activity</t>
  </si>
  <si>
    <t>X76.91</t>
  </si>
  <si>
    <t>Intentional self-harm by smoke, fire and flames, Unspecified place,While engaged in leisure activity</t>
  </si>
  <si>
    <t>X76.92</t>
  </si>
  <si>
    <t>Intentional self-harm by smoke, fire and flames, Unspecified place,While working for income</t>
  </si>
  <si>
    <t>X76.93</t>
  </si>
  <si>
    <t>Intentional self-harm by smoke, fire and flames, Unspecified place,While engaged in other types of work</t>
  </si>
  <si>
    <t>X76.94</t>
  </si>
  <si>
    <t>Intentional self-harm by smoke, fire and flames, Unspecified place,While resting, sleeping, eating or engaging in other vital activities</t>
  </si>
  <si>
    <t>X76.98</t>
  </si>
  <si>
    <t>Intentional self-harm by smoke, fire and flames, Unspecified place,While engaged in other specified activities</t>
  </si>
  <si>
    <t>X76.99</t>
  </si>
  <si>
    <t>Intentional self-harm by smoke, fire and flames, Unspecified place,During unspecified activity</t>
  </si>
  <si>
    <t>X77</t>
  </si>
  <si>
    <t xml:space="preserve">Intentional self-harm by steam, hot vapours and hot objects </t>
  </si>
  <si>
    <t>X77.00</t>
  </si>
  <si>
    <t>Intentional self-harm by steam, hot vapours and hot objects ,Home,While engaged in sports activity</t>
  </si>
  <si>
    <t>X77.01</t>
  </si>
  <si>
    <t>Intentional self-harm by steam, hot vapours and hot objects ,Home,While engaged in leisure activity</t>
  </si>
  <si>
    <t>X77.02</t>
  </si>
  <si>
    <t>Intentional self-harm by steam, hot vapours and hot objects ,Home,While working for income</t>
  </si>
  <si>
    <t>X77.03</t>
  </si>
  <si>
    <t>Intentional self-harm by steam, hot vapours and hot objects ,Home,While engaged in other types of work</t>
  </si>
  <si>
    <t>X77.04</t>
  </si>
  <si>
    <t>Intentional self-harm by steam, hot vapours and hot objects ,Home,While resting, sleeping, eating or engaging in other vital activities</t>
  </si>
  <si>
    <t>X77.08</t>
  </si>
  <si>
    <t>Intentional self-harm by steam, hot vapours and hot objects ,Home,While engaged in other specified activities</t>
  </si>
  <si>
    <t>X77.09</t>
  </si>
  <si>
    <t>Intentional self-harm by steam, hot vapours and hot objects ,Home,During unspecified activity</t>
  </si>
  <si>
    <t>X77.10</t>
  </si>
  <si>
    <t>Intentional self-harm by steam, hot vapours and hot objects ,Residential institution,While engaged in sports activity</t>
  </si>
  <si>
    <t>X77.11</t>
  </si>
  <si>
    <t>Intentional self-harm by steam, hot vapours and hot objects ,Residential institution,While engaged in leisure activity</t>
  </si>
  <si>
    <t>X77.12</t>
  </si>
  <si>
    <t>Intentional self-harm by steam, hot vapours and hot objects ,Residential institution,While working for income</t>
  </si>
  <si>
    <t>X77.13</t>
  </si>
  <si>
    <t>Intentional self-harm by steam, hot vapours and hot objects ,Residential institution,While engaged in other types of work</t>
  </si>
  <si>
    <t>X77.14</t>
  </si>
  <si>
    <t>Intentional self-harm by steam, hot vapours and hot objects ,Residential institution,While resting, sleeping, eating or engaging in other vital activities</t>
  </si>
  <si>
    <t>X77.18</t>
  </si>
  <si>
    <t>Intentional self-harm by steam, hot vapours and hot objects ,Residential institution,While engaged in other specified activities</t>
  </si>
  <si>
    <t>X77.19</t>
  </si>
  <si>
    <t>Intentional self-harm by steam, hot vapours and hot objects ,Residential institution,During unspecified activity</t>
  </si>
  <si>
    <t>X77.20</t>
  </si>
  <si>
    <t>Intentional self-harm by steam, hot vapours and hot objects ,School, other institution and public administrative area,While engaged in sports activity</t>
  </si>
  <si>
    <t>X77.21</t>
  </si>
  <si>
    <t>Intentional self-harm by steam, hot vapours and hot objects ,School, other institution and public administrative area,While engaged in leisure activity</t>
  </si>
  <si>
    <t>X77.22</t>
  </si>
  <si>
    <t>Intentional self-harm by steam, hot vapours and hot objects ,School, other institution and public administrative area,While working for income</t>
  </si>
  <si>
    <t>X77.23</t>
  </si>
  <si>
    <t>Intentional self-harm by steam, hot vapours and hot objects ,School, other institution and public administrative area,While engaged in other types of work</t>
  </si>
  <si>
    <t>X77.24</t>
  </si>
  <si>
    <t>Intentional self-harm by steam, hot vapours and hot objects ,School, other institution and public administrative area,While resting, sleeping, eating or engaging in other vital activities</t>
  </si>
  <si>
    <t>X77.28</t>
  </si>
  <si>
    <t>Intentional self-harm by steam, hot vapours and hot objects ,School, other institution and public administrative area,While engaged in other specified activities</t>
  </si>
  <si>
    <t>X77.29</t>
  </si>
  <si>
    <t>Intentional self-harm by steam, hot vapours and hot objects ,School, other institution and public administrative area,During unspecified activity</t>
  </si>
  <si>
    <t>X77.30</t>
  </si>
  <si>
    <t>Intentional self-harm by steam, hot vapours and hot objects ,Sports and athletics area,While engaged in sports activity</t>
  </si>
  <si>
    <t>X77.31</t>
  </si>
  <si>
    <t>Intentional self-harm by steam, hot vapours and hot objects ,Sports and athletics area,While engaged in leisure activity</t>
  </si>
  <si>
    <t>X77.32</t>
  </si>
  <si>
    <t>Intentional self-harm by steam, hot vapours and hot objects ,Sports and athletics area,While working for income</t>
  </si>
  <si>
    <t>X77.33</t>
  </si>
  <si>
    <t>Intentional self-harm by steam, hot vapours and hot objects ,Sports and athletics area,While engaged in other types of work</t>
  </si>
  <si>
    <t>X77.34</t>
  </si>
  <si>
    <t>Intentional self-harm by steam, hot vapours and hot objects ,Sports and athletics area,While resting, sleeping, eating or engaging in other vital activities</t>
  </si>
  <si>
    <t>X77.38</t>
  </si>
  <si>
    <t>Intentional self-harm by steam, hot vapours and hot objects ,Sports and athletics area,While engaged in other specified activities</t>
  </si>
  <si>
    <t>X77.39</t>
  </si>
  <si>
    <t>Intentional self-harm by steam, hot vapours and hot objects ,Sports and athletics area,During unspecified activity</t>
  </si>
  <si>
    <t>X77.40</t>
  </si>
  <si>
    <t>Intentional self-harm by steam, hot vapours and hot objects ,Street and highway,While engaged in sports activity</t>
  </si>
  <si>
    <t>X77.41</t>
  </si>
  <si>
    <t>Intentional self-harm by steam, hot vapours and hot objects ,Street and highway,While engaged in leisure activity</t>
  </si>
  <si>
    <t>X77.42</t>
  </si>
  <si>
    <t>Intentional self-harm by steam, hot vapours and hot objects ,Street and highway,While working for income</t>
  </si>
  <si>
    <t>X77.43</t>
  </si>
  <si>
    <t>Intentional self-harm by steam, hot vapours and hot objects ,Street and highway,While engaged in other types of work</t>
  </si>
  <si>
    <t>X77.44</t>
  </si>
  <si>
    <t>Intentional self-harm by steam, hot vapours and hot objects ,Street and highway,While resting, sleeping, eating or engaging in other vital activities</t>
  </si>
  <si>
    <t>X77.48</t>
  </si>
  <si>
    <t>Intentional self-harm by steam, hot vapours and hot objects ,Street and highway,While engaged in other specified activities</t>
  </si>
  <si>
    <t>X77.49</t>
  </si>
  <si>
    <t>Intentional self-harm by steam, hot vapours and hot objects ,Street and highway,During unspecified activity</t>
  </si>
  <si>
    <t>X77.50</t>
  </si>
  <si>
    <t>Intentional self-harm by steam, hot vapours and hot objects ,Trade and service area,While engaged in sports activity</t>
  </si>
  <si>
    <t>X77.51</t>
  </si>
  <si>
    <t>Intentional self-harm by steam, hot vapours and hot objects ,Trade and service area,While engaged in leisure activity</t>
  </si>
  <si>
    <t>X77.52</t>
  </si>
  <si>
    <t>Intentional self-harm by steam, hot vapours and hot objects ,Trade and service area,While working for income</t>
  </si>
  <si>
    <t>X77.53</t>
  </si>
  <si>
    <t>Intentional self-harm by steam, hot vapours and hot objects ,Trade and service area,While engaged in other types of work</t>
  </si>
  <si>
    <t>X77.54</t>
  </si>
  <si>
    <t>Intentional self-harm by steam, hot vapours and hot objects ,Trade and service area,While resting, sleeping, eating or engaging in other vital activities</t>
  </si>
  <si>
    <t>X77.58</t>
  </si>
  <si>
    <t>Intentional self-harm by steam, hot vapours and hot objects ,Trade and service area,While engaged in other specified activities</t>
  </si>
  <si>
    <t>X77.59</t>
  </si>
  <si>
    <t>Intentional self-harm by steam, hot vapours and hot objects ,Trade and service area,During unspecified activity</t>
  </si>
  <si>
    <t>X77.60</t>
  </si>
  <si>
    <t>Intentional self-harm by steam, hot vapours and hot objects ,Industrial and construction area,While engaged in sports activity</t>
  </si>
  <si>
    <t>X77.61</t>
  </si>
  <si>
    <t>Intentional self-harm by steam, hot vapours and hot objects ,Industrial and construction area,While engaged in leisure activity</t>
  </si>
  <si>
    <t>X77.62</t>
  </si>
  <si>
    <t>Intentional self-harm by steam, hot vapours and hot objects ,Industrial and construction area,While working for income</t>
  </si>
  <si>
    <t>X77.63</t>
  </si>
  <si>
    <t>Intentional self-harm by steam, hot vapours and hot objects ,Industrial and construction area,While engaged in other types of work</t>
  </si>
  <si>
    <t>X77.64</t>
  </si>
  <si>
    <t>Intentional self-harm by steam, hot vapours and hot objects ,Industrial and construction area,While resting, sleeping, eating or engaging in other vital activities</t>
  </si>
  <si>
    <t>X77.68</t>
  </si>
  <si>
    <t>Intentional self-harm by steam, hot vapours and hot objects ,Industrial and construction area,While engaged in other specified activities</t>
  </si>
  <si>
    <t>X77.69</t>
  </si>
  <si>
    <t>Intentional self-harm by steam, hot vapours and hot objects ,Industrial and construction area,During unspecified activity</t>
  </si>
  <si>
    <t>X77.70</t>
  </si>
  <si>
    <t>Intentional self-harm by steam, hot vapours and hot objects ,Farm,While engaged in sports activity</t>
  </si>
  <si>
    <t>X77.71</t>
  </si>
  <si>
    <t>Intentional self-harm by steam, hot vapours and hot objects ,Farm,While engaged in leisure activity</t>
  </si>
  <si>
    <t>X77.72</t>
  </si>
  <si>
    <t>Intentional self-harm by steam, hot vapours and hot objects ,Farm,While working for income</t>
  </si>
  <si>
    <t>X77.73</t>
  </si>
  <si>
    <t>Intentional self-harm by steam, hot vapours and hot objects ,Farm,While engaged in other types of work</t>
  </si>
  <si>
    <t>X77.74</t>
  </si>
  <si>
    <t>Intentional self-harm by steam, hot vapours and hot objects ,Farm,While resting, sleeping, eating or engaging in other vital activities</t>
  </si>
  <si>
    <t>X77.78</t>
  </si>
  <si>
    <t>Intentional self-harm by steam, hot vapours and hot objects ,Farm,While engaged in other specified activities</t>
  </si>
  <si>
    <t>X77.79</t>
  </si>
  <si>
    <t>Intentional self-harm by steam, hot vapours and hot objects ,Farm,During unspecified activity</t>
  </si>
  <si>
    <t>X77.80</t>
  </si>
  <si>
    <t>Intentional self-harm by steam, hot vapours and hot objects ,Other specified places,While engaged in sports activity</t>
  </si>
  <si>
    <t>X77.81</t>
  </si>
  <si>
    <t>Intentional self-harm by steam, hot vapours and hot objects ,Other specified places,While engaged in leisure activity</t>
  </si>
  <si>
    <t>X77.82</t>
  </si>
  <si>
    <t>Intentional self-harm by steam, hot vapours and hot objects ,Other specified places,While working for income</t>
  </si>
  <si>
    <t>X77.83</t>
  </si>
  <si>
    <t>Intentional self-harm by steam, hot vapours and hot objects ,Other specified places,While engaged in other types of work</t>
  </si>
  <si>
    <t>X77.84</t>
  </si>
  <si>
    <t>Intentional self-harm by steam, hot vapours and hot objects ,Other specified places,While resting, sleeping, eating or engaging in other vital activities</t>
  </si>
  <si>
    <t>X77.88</t>
  </si>
  <si>
    <t>Intentional self-harm by steam, hot vapours and hot objects ,Other specified places,While engaged in other specified activities</t>
  </si>
  <si>
    <t>X77.89</t>
  </si>
  <si>
    <t>Intentional self-harm by steam, hot vapours and hot objects ,Other specified places,During unspecified activity</t>
  </si>
  <si>
    <t>X77.90</t>
  </si>
  <si>
    <t>Intentional self-harm by steam, hot vapours and hot objects ,Unspecified place,While engaged in sports activity</t>
  </si>
  <si>
    <t>X77.91</t>
  </si>
  <si>
    <t>Intentional self-harm by steam, hot vapours and hot objects ,Unspecified place,While engaged in leisure activity</t>
  </si>
  <si>
    <t>X77.92</t>
  </si>
  <si>
    <t>Intentional self-harm by steam, hot vapours and hot objects ,Unspecified place,While working for income</t>
  </si>
  <si>
    <t>X77.93</t>
  </si>
  <si>
    <t>Intentional self-harm by steam, hot vapours and hot objects ,Unspecified place,While engaged in other types of work</t>
  </si>
  <si>
    <t>X77.94</t>
  </si>
  <si>
    <t>Intentional self-harm by steam, hot vapours and hot objects ,Unspecified place,While resting, sleeping, eating or engaging in other vital activities</t>
  </si>
  <si>
    <t>X77.98</t>
  </si>
  <si>
    <t>Intentional self-harm by steam, hot vapours and hot objects ,Unspecified place,While engaged in other specified activities</t>
  </si>
  <si>
    <t>X77.99</t>
  </si>
  <si>
    <t>Intentional self-harm by steam, hot vapours and hot objects ,Unspecified place,During unspecified activity</t>
  </si>
  <si>
    <t>X78</t>
  </si>
  <si>
    <t>Intentional self-harm by sharp object</t>
  </si>
  <si>
    <t>X78.00</t>
  </si>
  <si>
    <t>Intentional self-harm by sharp object ,Home,While engaged in sports activity</t>
  </si>
  <si>
    <t>X78.01</t>
  </si>
  <si>
    <t>Intentional self-harm by sharp object ,Home,While engaged in leisure activity</t>
  </si>
  <si>
    <t>X78.02</t>
  </si>
  <si>
    <t>Intentional self-harm by sharp object ,Home,While working for income</t>
  </si>
  <si>
    <t>X78.03</t>
  </si>
  <si>
    <t>Intentional self-harm by sharp object ,Home,While engaged in other types of work</t>
  </si>
  <si>
    <t>X78.04</t>
  </si>
  <si>
    <t>Intentional self-harm by sharp object ,Home,While resting, sleeping, eating or engaging in other vital activities</t>
  </si>
  <si>
    <t>X78.08</t>
  </si>
  <si>
    <t>Intentional self-harm by sharp object ,Home,While engaged in other specified activities</t>
  </si>
  <si>
    <t>X78.09</t>
  </si>
  <si>
    <t>Intentional self-harm by sharp object ,Home,During unspecified activity</t>
  </si>
  <si>
    <t>X78.10</t>
  </si>
  <si>
    <t>Intentional self-harm by sharp object ,Residential institution,While engaged in sports activity</t>
  </si>
  <si>
    <t>X78.11</t>
  </si>
  <si>
    <t>Intentional self-harm by sharp object ,Residential institution,While engaged in leisure activity</t>
  </si>
  <si>
    <t>X78.12</t>
  </si>
  <si>
    <t>Intentional self-harm by sharp object ,Residential institution,While working for income</t>
  </si>
  <si>
    <t>X78.13</t>
  </si>
  <si>
    <t>Intentional self-harm by sharp object ,Residential institution,While engaged in other types of work</t>
  </si>
  <si>
    <t>X78.14</t>
  </si>
  <si>
    <t>Intentional self-harm by sharp object ,Residential institution,While resting, sleeping, eating or engaging in other vital activities</t>
  </si>
  <si>
    <t>X78.18</t>
  </si>
  <si>
    <t>Intentional self-harm by sharp object ,Residential institution,While engaged in other specified activities</t>
  </si>
  <si>
    <t>X78.19</t>
  </si>
  <si>
    <t>Intentional self-harm by sharp object ,Residential institution,During unspecified activity</t>
  </si>
  <si>
    <t>X78.20</t>
  </si>
  <si>
    <t>Intentional self-harm by sharp object ,School, other institution and public administrative area,While engaged in sports activity</t>
  </si>
  <si>
    <t>X78.21</t>
  </si>
  <si>
    <t>Intentional self-harm by sharp object ,School, other institution and public administrative area,While engaged in leisure activity</t>
  </si>
  <si>
    <t>X78.22</t>
  </si>
  <si>
    <t>Intentional self-harm by sharp object ,School, other institution and public administrative area,While working for income</t>
  </si>
  <si>
    <t>X78.23</t>
  </si>
  <si>
    <t>Intentional self-harm by sharp object ,School, other institution and public administrative area,While engaged in other types of work</t>
  </si>
  <si>
    <t>X78.24</t>
  </si>
  <si>
    <t>Intentional self-harm by sharp object ,School, other institution and public administrative area,While resting, sleeping, eating or engaging in other vital activities</t>
  </si>
  <si>
    <t>X78.28</t>
  </si>
  <si>
    <t>Intentional self-harm by sharp object ,School, other institution and public administrative area,While engaged in other specified activities</t>
  </si>
  <si>
    <t>X78.29</t>
  </si>
  <si>
    <t>Intentional self-harm by sharp object ,School, other institution and public administrative area,During unspecified activity</t>
  </si>
  <si>
    <t>X78.30</t>
  </si>
  <si>
    <t>Intentional self-harm by sharp object ,Sports and athletics area,While engaged in sports activity</t>
  </si>
  <si>
    <t>X78.31</t>
  </si>
  <si>
    <t>Intentional self-harm by sharp object ,Sports and athletics area,While engaged in leisure activity</t>
  </si>
  <si>
    <t>X78.32</t>
  </si>
  <si>
    <t>Intentional self-harm by sharp object ,Sports and athletics area,While working for income</t>
  </si>
  <si>
    <t>X78.33</t>
  </si>
  <si>
    <t>Intentional self-harm by sharp object ,Sports and athletics area,While engaged in other types of work</t>
  </si>
  <si>
    <t>X78.34</t>
  </si>
  <si>
    <t>Intentional self-harm by sharp object ,Sports and athletics area,While resting, sleeping, eating or engaging in other vital activities</t>
  </si>
  <si>
    <t>X78.38</t>
  </si>
  <si>
    <t>Intentional self-harm by sharp object ,Sports and athletics area,While engaged in other specified activities</t>
  </si>
  <si>
    <t>X78.39</t>
  </si>
  <si>
    <t>Intentional self-harm by sharp object ,Sports and athletics area,During unspecified activity</t>
  </si>
  <si>
    <t>X78.40</t>
  </si>
  <si>
    <t>Intentional self-harm by sharp object ,Street and highway,While engaged in sports activity</t>
  </si>
  <si>
    <t>X78.41</t>
  </si>
  <si>
    <t>Intentional self-harm by sharp object ,Street and highway,While engaged in leisure activity</t>
  </si>
  <si>
    <t>X78.42</t>
  </si>
  <si>
    <t>Intentional self-harm by sharp object ,Street and highway,While working for income</t>
  </si>
  <si>
    <t>X78.43</t>
  </si>
  <si>
    <t>Intentional self-harm by sharp object ,Street and highway,While engaged in other types of work</t>
  </si>
  <si>
    <t>X78.44</t>
  </si>
  <si>
    <t>Intentional self-harm by sharp object ,Street and highway,While resting, sleeping, eating or engaging in other vital activities</t>
  </si>
  <si>
    <t>X78.48</t>
  </si>
  <si>
    <t>Intentional self-harm by sharp object ,Street and highway,While engaged in other specified activities</t>
  </si>
  <si>
    <t>X78.49</t>
  </si>
  <si>
    <t>Intentional self-harm by sharp object ,Street and highway,During unspecified activity</t>
  </si>
  <si>
    <t>X78.50</t>
  </si>
  <si>
    <t>Intentional self-harm by sharp object ,Trade and service area,While engaged in sports activity</t>
  </si>
  <si>
    <t>X78.51</t>
  </si>
  <si>
    <t>Intentional self-harm by sharp object ,Trade and service area,While engaged in leisure activity</t>
  </si>
  <si>
    <t>X78.52</t>
  </si>
  <si>
    <t>Intentional self-harm by sharp object ,Trade and service area,While working for income</t>
  </si>
  <si>
    <t>X78.53</t>
  </si>
  <si>
    <t>Intentional self-harm by sharp object ,Trade and service area,While engaged in other types of work</t>
  </si>
  <si>
    <t>X78.54</t>
  </si>
  <si>
    <t>Intentional self-harm by sharp object ,Trade and service area,While resting, sleeping, eating or engaging in other vital activities</t>
  </si>
  <si>
    <t>X78.58</t>
  </si>
  <si>
    <t>Intentional self-harm by sharp object ,Trade and service area,While engaged in other specified activities</t>
  </si>
  <si>
    <t>X78.59</t>
  </si>
  <si>
    <t>Intentional self-harm by sharp object ,Trade and service area,During unspecified activity</t>
  </si>
  <si>
    <t>X78.60</t>
  </si>
  <si>
    <t>Intentional self-harm by sharp object ,Industrial and construction area,While engaged in sports activity</t>
  </si>
  <si>
    <t>X78.61</t>
  </si>
  <si>
    <t>Intentional self-harm by sharp object ,Industrial and construction area,While engaged in leisure activity</t>
  </si>
  <si>
    <t>X78.62</t>
  </si>
  <si>
    <t>Intentional self-harm by sharp object ,Industrial and construction area,While working for income</t>
  </si>
  <si>
    <t>X78.63</t>
  </si>
  <si>
    <t>Intentional self-harm by sharp object ,Industrial and construction area,While engaged in other types of work</t>
  </si>
  <si>
    <t>X78.64</t>
  </si>
  <si>
    <t>Intentional self-harm by sharp object ,Industrial and construction area,While resting, sleeping, eating or engaging in other vital activities</t>
  </si>
  <si>
    <t>X78.68</t>
  </si>
  <si>
    <t>Intentional self-harm by sharp object ,Industrial and construction area,While engaged in other specified activities</t>
  </si>
  <si>
    <t>X78.69</t>
  </si>
  <si>
    <t>Intentional self-harm by sharp object ,Industrial and construction area,During unspecified activity</t>
  </si>
  <si>
    <t>X78.70</t>
  </si>
  <si>
    <t>Intentional self-harm by sharp object ,Farm,While engaged in sports activity</t>
  </si>
  <si>
    <t>X78.71</t>
  </si>
  <si>
    <t>Intentional self-harm by sharp object ,Farm,While engaged in leisure activity</t>
  </si>
  <si>
    <t>X78.72</t>
  </si>
  <si>
    <t>Intentional self-harm by sharp object ,Farm,While working for income</t>
  </si>
  <si>
    <t>X78.73</t>
  </si>
  <si>
    <t>Intentional self-harm by sharp object ,Farm,While engaged in other types of work</t>
  </si>
  <si>
    <t>X78.74</t>
  </si>
  <si>
    <t>Intentional self-harm by sharp object ,Farm,While resting, sleeping, eating or engaging in other vital activities</t>
  </si>
  <si>
    <t>X78.78</t>
  </si>
  <si>
    <t>Intentional self-harm by sharp object ,Farm,While engaged in other specified activities</t>
  </si>
  <si>
    <t>X78.79</t>
  </si>
  <si>
    <t>Intentional self-harm by sharp object ,Farm,During unspecified activity</t>
  </si>
  <si>
    <t>X78.80</t>
  </si>
  <si>
    <t>Intentional self-harm by sharp object ,Other specified places,While engaged in sports activity</t>
  </si>
  <si>
    <t>X78.81</t>
  </si>
  <si>
    <t>Intentional self-harm by sharp object ,Other specified places,While engaged in leisure activity</t>
  </si>
  <si>
    <t>X78.82</t>
  </si>
  <si>
    <t>Intentional self-harm by sharp object ,Other specified places,While working for income</t>
  </si>
  <si>
    <t>X78.83</t>
  </si>
  <si>
    <t>Intentional self-harm by sharp object ,Other specified places,While engaged in other types of work</t>
  </si>
  <si>
    <t>X78.84</t>
  </si>
  <si>
    <t>Intentional self-harm by sharp object ,Other specified places,While resting, sleeping, eating or engaging in other vital activities</t>
  </si>
  <si>
    <t>X78.88</t>
  </si>
  <si>
    <t>Intentional self-harm by sharp object ,Other specified places,While engaged in other specified activities</t>
  </si>
  <si>
    <t>X78.89</t>
  </si>
  <si>
    <t>Intentional self-harm by sharp object ,Other specified places,During unspecified activity</t>
  </si>
  <si>
    <t>X78.90</t>
  </si>
  <si>
    <t>Intentional self-harm by sharp object ,Unspecified place,While engaged in sports activity</t>
  </si>
  <si>
    <t>X78.91</t>
  </si>
  <si>
    <t>Intentional self-harm by sharp object ,Unspecified place,While engaged in leisure activity</t>
  </si>
  <si>
    <t>X78.92</t>
  </si>
  <si>
    <t>Intentional self-harm by sharp object ,Unspecified place,While working for income</t>
  </si>
  <si>
    <t>X78.93</t>
  </si>
  <si>
    <t>Intentional self-harm by sharp object ,Unspecified place,While engaged in other types of work</t>
  </si>
  <si>
    <t>X78.94</t>
  </si>
  <si>
    <t>Intentional self-harm by sharp object ,Unspecified place,While resting, sleeping, eating or engaging in other vital activities</t>
  </si>
  <si>
    <t>X78.98</t>
  </si>
  <si>
    <t>Intentional self-harm by sharp object ,Unspecified place,While engaged in other specified activities</t>
  </si>
  <si>
    <t>X78.99</t>
  </si>
  <si>
    <t>Intentional self-harm by sharp object ,Unspecified place,During unspecified activity</t>
  </si>
  <si>
    <t>X79</t>
  </si>
  <si>
    <t>Intentional self-harm by blunt object</t>
  </si>
  <si>
    <t>X79.00</t>
  </si>
  <si>
    <t>Intentional self-harm by blunt object ,Home,While engaged in sports activity</t>
  </si>
  <si>
    <t>X79.01</t>
  </si>
  <si>
    <t>Intentional self-harm by blunt object ,Home,While engaged in leisure activity</t>
  </si>
  <si>
    <t>X79.02</t>
  </si>
  <si>
    <t>Intentional self-harm by blunt object ,Home,While working for income</t>
  </si>
  <si>
    <t>X79.03</t>
  </si>
  <si>
    <t>Intentional self-harm by blunt object ,Home,While engaged in other types of work</t>
  </si>
  <si>
    <t>X79.04</t>
  </si>
  <si>
    <t>Intentional self-harm by blunt object ,Home,While resting, sleeping, eating or engaging in other vital activities</t>
  </si>
  <si>
    <t>X79.08</t>
  </si>
  <si>
    <t>Intentional self-harm by blunt object ,Home,While engaged in other specified activities</t>
  </si>
  <si>
    <t>X79.09</t>
  </si>
  <si>
    <t>Intentional self-harm by blunt object ,Home,During unspecified activity</t>
  </si>
  <si>
    <t>X79.10</t>
  </si>
  <si>
    <t>Intentional self-harm by blunt object ,Residential institution,While engaged in sports activity</t>
  </si>
  <si>
    <t>X79.11</t>
  </si>
  <si>
    <t>Intentional self-harm by blunt object ,Residential institution,While engaged in leisure activity</t>
  </si>
  <si>
    <t>X79.12</t>
  </si>
  <si>
    <t>Intentional self-harm by blunt object ,Residential institution,While working for income</t>
  </si>
  <si>
    <t>X79.13</t>
  </si>
  <si>
    <t>Intentional self-harm by blunt object ,Residential institution,While engaged in other types of work</t>
  </si>
  <si>
    <t>X79.14</t>
  </si>
  <si>
    <t>Intentional self-harm by blunt object ,Residential institution,While resting, sleeping, eating or engaging in other vital activities</t>
  </si>
  <si>
    <t>X79.18</t>
  </si>
  <si>
    <t>Intentional self-harm by blunt object ,Residential institution,While engaged in other specified activities</t>
  </si>
  <si>
    <t>X79.19</t>
  </si>
  <si>
    <t>Intentional self-harm by blunt object ,Residential institution,During unspecified activity</t>
  </si>
  <si>
    <t>X79.20</t>
  </si>
  <si>
    <t>Intentional self-harm by blunt object ,School, other institution and public administrative area,While engaged in sports activity</t>
  </si>
  <si>
    <t>X79.21</t>
  </si>
  <si>
    <t>Intentional self-harm by blunt object ,School, other institution and public administrative area,While engaged in leisure activity</t>
  </si>
  <si>
    <t>X79.22</t>
  </si>
  <si>
    <t>Intentional self-harm by blunt object ,School, other institution and public administrative area,While working for income</t>
  </si>
  <si>
    <t>X79.23</t>
  </si>
  <si>
    <t>Intentional self-harm by blunt object ,School, other institution and public administrative area,While engaged in other types of work</t>
  </si>
  <si>
    <t>X79.24</t>
  </si>
  <si>
    <t>Intentional self-harm by blunt object ,School, other institution and public administrative area,While resting, sleeping, eating or engaging in other vital activities</t>
  </si>
  <si>
    <t>X79.28</t>
  </si>
  <si>
    <t>Intentional self-harm by blunt object ,School, other institution and public administrative area,While engaged in other specified activities</t>
  </si>
  <si>
    <t>X79.29</t>
  </si>
  <si>
    <t>Intentional self-harm by blunt object ,School, other institution and public administrative area,During unspecified activity</t>
  </si>
  <si>
    <t>X79.30</t>
  </si>
  <si>
    <t>Intentional self-harm by blunt object ,Sports and athletics area,While engaged in sports activity</t>
  </si>
  <si>
    <t>X79.31</t>
  </si>
  <si>
    <t>Intentional self-harm by blunt object ,Sports and athletics area,While engaged in leisure activity</t>
  </si>
  <si>
    <t>X79.32</t>
  </si>
  <si>
    <t>Intentional self-harm by blunt object ,Sports and athletics area,While working for income</t>
  </si>
  <si>
    <t>X79.33</t>
  </si>
  <si>
    <t>Intentional self-harm by blunt object ,Sports and athletics area,While engaged in other types of work</t>
  </si>
  <si>
    <t>X79.34</t>
  </si>
  <si>
    <t>Intentional self-harm by blunt object ,Sports and athletics area,While resting, sleeping, eating or engaging in other vital activities</t>
  </si>
  <si>
    <t>X79.38</t>
  </si>
  <si>
    <t>Intentional self-harm by blunt object ,Sports and athletics area,While engaged in other specified activities</t>
  </si>
  <si>
    <t>X79.39</t>
  </si>
  <si>
    <t>Intentional self-harm by blunt object ,Sports and athletics area,During unspecified activity</t>
  </si>
  <si>
    <t>X79.40</t>
  </si>
  <si>
    <t>Intentional self-harm by blunt object ,Street and highway,While engaged in sports activity</t>
  </si>
  <si>
    <t>X79.41</t>
  </si>
  <si>
    <t>Intentional self-harm by blunt object ,Street and highway,While engaged in leisure activity</t>
  </si>
  <si>
    <t>X79.42</t>
  </si>
  <si>
    <t>Intentional self-harm by blunt object ,Street and highway,While working for income</t>
  </si>
  <si>
    <t>X79.43</t>
  </si>
  <si>
    <t>Intentional self-harm by blunt object ,Street and highway,While engaged in other types of work</t>
  </si>
  <si>
    <t>X79.44</t>
  </si>
  <si>
    <t>Intentional self-harm by blunt object ,Street and highway,While resting, sleeping, eating or engaging in other vital activities</t>
  </si>
  <si>
    <t>X79.48</t>
  </si>
  <si>
    <t>Intentional self-harm by blunt object ,Street and highway,While engaged in other specified activities</t>
  </si>
  <si>
    <t>X79.49</t>
  </si>
  <si>
    <t>Intentional self-harm by blunt object ,Street and highway,During unspecified activity</t>
  </si>
  <si>
    <t>X79.50</t>
  </si>
  <si>
    <t>Intentional self-harm by blunt object ,Trade and service area,While engaged in sports activity</t>
  </si>
  <si>
    <t>X79.51</t>
  </si>
  <si>
    <t>Intentional self-harm by blunt object ,Trade and service area,While engaged in leisure activity</t>
  </si>
  <si>
    <t>X79.52</t>
  </si>
  <si>
    <t>Intentional self-harm by blunt object ,Trade and service area,While working for income</t>
  </si>
  <si>
    <t>X79.53</t>
  </si>
  <si>
    <t>Intentional self-harm by blunt object ,Trade and service area,While engaged in other types of work</t>
  </si>
  <si>
    <t>X79.54</t>
  </si>
  <si>
    <t>Intentional self-harm by blunt object ,Trade and service area,While resting, sleeping, eating or engaging in other vital activities</t>
  </si>
  <si>
    <t>X79.58</t>
  </si>
  <si>
    <t>Intentional self-harm by blunt object ,Trade and service area,While engaged in other specified activities</t>
  </si>
  <si>
    <t>X79.59</t>
  </si>
  <si>
    <t>Intentional self-harm by blunt object ,Trade and service area,During unspecified activity</t>
  </si>
  <si>
    <t>X79.60</t>
  </si>
  <si>
    <t>Intentional self-harm by blunt object ,Industrial and construction area,While engaged in sports activity</t>
  </si>
  <si>
    <t>X79.61</t>
  </si>
  <si>
    <t>Intentional self-harm by blunt object ,Industrial and construction area,While engaged in leisure activity</t>
  </si>
  <si>
    <t>X79.62</t>
  </si>
  <si>
    <t>Intentional self-harm by blunt object ,Industrial and construction area,While working for income</t>
  </si>
  <si>
    <t>X79.63</t>
  </si>
  <si>
    <t>Intentional self-harm by blunt object ,Industrial and construction area,While engaged in other types of work</t>
  </si>
  <si>
    <t>X79.64</t>
  </si>
  <si>
    <t>Intentional self-harm by blunt object ,Industrial and construction area,While resting, sleeping, eating or engaging in other vital activities</t>
  </si>
  <si>
    <t>X79.68</t>
  </si>
  <si>
    <t>Intentional self-harm by blunt object ,Industrial and construction area,While engaged in other specified activities</t>
  </si>
  <si>
    <t>X79.69</t>
  </si>
  <si>
    <t>Intentional self-harm by blunt object ,Industrial and construction area,During unspecified activity</t>
  </si>
  <si>
    <t>X79.70</t>
  </si>
  <si>
    <t>Intentional self-harm by blunt object ,Farm,While engaged in sports activity</t>
  </si>
  <si>
    <t>X79.71</t>
  </si>
  <si>
    <t>Intentional self-harm by blunt object ,Farm,While engaged in leisure activity</t>
  </si>
  <si>
    <t>X79.72</t>
  </si>
  <si>
    <t>Intentional self-harm by blunt object ,Farm,While working for income</t>
  </si>
  <si>
    <t>X79.73</t>
  </si>
  <si>
    <t>Intentional self-harm by blunt object ,Farm,While engaged in other types of work</t>
  </si>
  <si>
    <t>X79.74</t>
  </si>
  <si>
    <t>Intentional self-harm by blunt object ,Farm,While resting, sleeping, eating or engaging in other vital activities</t>
  </si>
  <si>
    <t>X79.78</t>
  </si>
  <si>
    <t>Intentional self-harm by blunt object ,Farm,While engaged in other specified activities</t>
  </si>
  <si>
    <t>X79.79</t>
  </si>
  <si>
    <t>Intentional self-harm by blunt object ,Farm,During unspecified activity</t>
  </si>
  <si>
    <t>X79.80</t>
  </si>
  <si>
    <t>Intentional self-harm by blunt object ,Other specified places,While engaged in sports activity</t>
  </si>
  <si>
    <t>X79.81</t>
  </si>
  <si>
    <t>Intentional self-harm by blunt object ,Other specified places,While engaged in leisure activity</t>
  </si>
  <si>
    <t>X79.82</t>
  </si>
  <si>
    <t>Intentional self-harm by blunt object ,Other specified places,While working for income</t>
  </si>
  <si>
    <t>X79.83</t>
  </si>
  <si>
    <t>Intentional self-harm by blunt object ,Other specified places,While engaged in other types of work</t>
  </si>
  <si>
    <t>X79.84</t>
  </si>
  <si>
    <t>Intentional self-harm by blunt object ,Other specified places,While resting, sleeping, eating or engaging in other vital activities</t>
  </si>
  <si>
    <t>X79.88</t>
  </si>
  <si>
    <t>Intentional self-harm by blunt object ,Other specified places,While engaged in other specified activities</t>
  </si>
  <si>
    <t>X79.89</t>
  </si>
  <si>
    <t>Intentional self-harm by blunt object ,Other specified places,During unspecified activity</t>
  </si>
  <si>
    <t>X79.90</t>
  </si>
  <si>
    <t>Intentional self-harm by blunt object ,Unspecified place,While engaged in sports activity</t>
  </si>
  <si>
    <t>X79.91</t>
  </si>
  <si>
    <t>Intentional self-harm by blunt object ,Unspecified place,While engaged in leisure activity</t>
  </si>
  <si>
    <t>X79.92</t>
  </si>
  <si>
    <t>Intentional self-harm by blunt object ,Unspecified place,While working for income</t>
  </si>
  <si>
    <t>X79.93</t>
  </si>
  <si>
    <t>Intentional self-harm by blunt object ,Unspecified place,While engaged in other types of work</t>
  </si>
  <si>
    <t>X79.94</t>
  </si>
  <si>
    <t>Intentional self-harm by blunt object ,Unspecified place,While resting, sleeping, eating or engaging in other vital activities</t>
  </si>
  <si>
    <t>X79.98</t>
  </si>
  <si>
    <t>Intentional self-harm by blunt object ,Unspecified place,While engaged in other specified activities</t>
  </si>
  <si>
    <t>X79.99</t>
  </si>
  <si>
    <t>Intentional self-harm by blunt object ,Unspecified place,During unspecified activity</t>
  </si>
  <si>
    <t>X80</t>
  </si>
  <si>
    <t>Intentional self-harm by jumping from a high place</t>
  </si>
  <si>
    <t>X80.00</t>
  </si>
  <si>
    <t>Intentional self-harm by jumping from a high place, Home,While engaged in sports activity</t>
  </si>
  <si>
    <t>X80.01</t>
  </si>
  <si>
    <t>Intentional self-harm by jumping from a high place, Home,While engaged in leisure activity</t>
  </si>
  <si>
    <t>X80.02</t>
  </si>
  <si>
    <t>Intentional self-harm by jumping from a high place, Home,While working for income</t>
  </si>
  <si>
    <t>X80.03</t>
  </si>
  <si>
    <t>Intentional self-harm by jumping from a high place, Home,While engaged in other types of work</t>
  </si>
  <si>
    <t>X80.04</t>
  </si>
  <si>
    <t>Intentional self-harm by jumping from a high place, Home,While resting, sleeping, eating or engaging in other vital activities</t>
  </si>
  <si>
    <t>X80.08</t>
  </si>
  <si>
    <t>Intentional self-harm by jumping from a high place, Home,While engaged in other specified activities</t>
  </si>
  <si>
    <t>X80.09</t>
  </si>
  <si>
    <t>Intentional self-harm by jumping from a high place, Home,During unspecified activity</t>
  </si>
  <si>
    <t>X80.10</t>
  </si>
  <si>
    <t>Intentional self-harm by jumping from a high place, Residential institution,While engaged in sports activity</t>
  </si>
  <si>
    <t>X80.11</t>
  </si>
  <si>
    <t>Intentional self-harm by jumping from a high place, Residential institution,While engaged in leisure activity</t>
  </si>
  <si>
    <t>X80.12</t>
  </si>
  <si>
    <t>Intentional self-harm by jumping from a high place, Residential institution,While working for income</t>
  </si>
  <si>
    <t>X80.13</t>
  </si>
  <si>
    <t>Intentional self-harm by jumping from a high place, Residential institution,While engaged in other types of work</t>
  </si>
  <si>
    <t>X80.14</t>
  </si>
  <si>
    <t>Intentional self-harm by jumping from a high place, Residential institution,While resting, sleeping, eating or engaging in other vital activities</t>
  </si>
  <si>
    <t>X80.18</t>
  </si>
  <si>
    <t>Intentional self-harm by jumping from a high place, Residential institution,While engaged in other specified activities</t>
  </si>
  <si>
    <t>X80.19</t>
  </si>
  <si>
    <t>Intentional self-harm by jumping from a high place, Residential institution,During unspecified activity</t>
  </si>
  <si>
    <t>X80.20</t>
  </si>
  <si>
    <t>Intentional self-harm by jumping from a high place, School, other institution and public administrative area,While engaged in sports activity</t>
  </si>
  <si>
    <t>X80.21</t>
  </si>
  <si>
    <t>Intentional self-harm by jumping from a high place, School, other institution and public administrative area,While engaged in leisure activity</t>
  </si>
  <si>
    <t>X80.22</t>
  </si>
  <si>
    <t>Intentional self-harm by jumping from a high place, School, other institution and public administrative area,While working for income</t>
  </si>
  <si>
    <t>X80.23</t>
  </si>
  <si>
    <t>Intentional self-harm by jumping from a high place, School, other institution and public administrative area,While engaged in other types of work</t>
  </si>
  <si>
    <t>X80.24</t>
  </si>
  <si>
    <t>Intentional self-harm by jumping from a high place, School, other institution and public administrative area,While resting, sleeping, eating or engaging in other vital activities</t>
  </si>
  <si>
    <t>X80.28</t>
  </si>
  <si>
    <t>Intentional self-harm by jumping from a high place, School, other institution and public administrative area,While engaged in other specified activities</t>
  </si>
  <si>
    <t>X80.29</t>
  </si>
  <si>
    <t>Intentional self-harm by jumping from a high place, School, other institution and public administrative area,During unspecified activity</t>
  </si>
  <si>
    <t>X80.30</t>
  </si>
  <si>
    <t>Intentional self-harm by jumping from a high place, Sports and athletics area,While engaged in sports activity</t>
  </si>
  <si>
    <t>X80.31</t>
  </si>
  <si>
    <t>Intentional self-harm by jumping from a high place, Sports and athletics area,While engaged in leisure activity</t>
  </si>
  <si>
    <t>X80.32</t>
  </si>
  <si>
    <t>Intentional self-harm by jumping from a high place, Sports and athletics area,While working for income</t>
  </si>
  <si>
    <t>X80.33</t>
  </si>
  <si>
    <t>Intentional self-harm by jumping from a high place, Sports and athletics area,While engaged in other types of work</t>
  </si>
  <si>
    <t>X80.34</t>
  </si>
  <si>
    <t>Intentional self-harm by jumping from a high place, Sports and athletics area,While resting, sleeping, eating or engaging in other vital activities</t>
  </si>
  <si>
    <t>X80.38</t>
  </si>
  <si>
    <t>Intentional self-harm by jumping from a high place, Sports and athletics area,While engaged in other specified activities</t>
  </si>
  <si>
    <t>X80.39</t>
  </si>
  <si>
    <t>Intentional self-harm by jumping from a high place, Sports and athletics area,During unspecified activity</t>
  </si>
  <si>
    <t>X80.40</t>
  </si>
  <si>
    <t>Intentional self-harm by jumping from a high place, Street and highway,While engaged in sports activity</t>
  </si>
  <si>
    <t>X80.41</t>
  </si>
  <si>
    <t>Intentional self-harm by jumping from a high place, Street and highway,While engaged in leisure activity</t>
  </si>
  <si>
    <t>X80.42</t>
  </si>
  <si>
    <t>Intentional self-harm by jumping from a high place, Street and highway,While working for income</t>
  </si>
  <si>
    <t>X80.43</t>
  </si>
  <si>
    <t>Intentional self-harm by jumping from a high place, Street and highway,While engaged in other types of work</t>
  </si>
  <si>
    <t>X80.44</t>
  </si>
  <si>
    <t>Intentional self-harm by jumping from a high place, Street and highway,While resting, sleeping, eating or engaging in other vital activities</t>
  </si>
  <si>
    <t>X80.48</t>
  </si>
  <si>
    <t>Intentional self-harm by jumping from a high place, Street and highway,While engaged in other specified activities</t>
  </si>
  <si>
    <t>X80.49</t>
  </si>
  <si>
    <t>Intentional self-harm by jumping from a high place, Street and highway,During unspecified activity</t>
  </si>
  <si>
    <t>X80.50</t>
  </si>
  <si>
    <t>Intentional self-harm by jumping from a high place, Trade and service area,While engaged in sports activity</t>
  </si>
  <si>
    <t>X80.51</t>
  </si>
  <si>
    <t>Intentional self-harm by jumping from a high place, Trade and service area,While engaged in leisure activity</t>
  </si>
  <si>
    <t>X80.52</t>
  </si>
  <si>
    <t>Intentional self-harm by jumping from a high place, Trade and service area,While working for income</t>
  </si>
  <si>
    <t>X80.53</t>
  </si>
  <si>
    <t>Intentional self-harm by jumping from a high place, Trade and service area,While engaged in other types of work</t>
  </si>
  <si>
    <t>X80.54</t>
  </si>
  <si>
    <t>Intentional self-harm by jumping from a high place, Trade and service area,While resting, sleeping, eating or engaging in other vital activities</t>
  </si>
  <si>
    <t>X80.58</t>
  </si>
  <si>
    <t>Intentional self-harm by jumping from a high place, Trade and service area,While engaged in other specified activities</t>
  </si>
  <si>
    <t>X80.59</t>
  </si>
  <si>
    <t>Intentional self-harm by jumping from a high place, Trade and service area,During unspecified activity</t>
  </si>
  <si>
    <t>X80.60</t>
  </si>
  <si>
    <t>Intentional self-harm by jumping from a high place, Industrial and construction area,While engaged in sports activity</t>
  </si>
  <si>
    <t>X80.61</t>
  </si>
  <si>
    <t>Intentional self-harm by jumping from a high place, Industrial and construction area,While engaged in leisure activity</t>
  </si>
  <si>
    <t>X80.62</t>
  </si>
  <si>
    <t>Intentional self-harm by jumping from a high place, Industrial and construction area,While working for income</t>
  </si>
  <si>
    <t>X80.63</t>
  </si>
  <si>
    <t>Intentional self-harm by jumping from a high place, Industrial and construction area,While engaged in other types of work</t>
  </si>
  <si>
    <t>X80.64</t>
  </si>
  <si>
    <t>Intentional self-harm by jumping from a high place, Industrial and construction area,While resting, sleeping, eating or engaging in other vital activities</t>
  </si>
  <si>
    <t>X80.68</t>
  </si>
  <si>
    <t>Intentional self-harm by jumping from a high place, Industrial and construction area,While engaged in other specified activities</t>
  </si>
  <si>
    <t>X80.69</t>
  </si>
  <si>
    <t>Intentional self-harm by jumping from a high place, Industrial and construction area,During unspecified activity</t>
  </si>
  <si>
    <t>X80.70</t>
  </si>
  <si>
    <t>Intentional self-harm by jumping from a high place, Farm,While engaged in sports activity</t>
  </si>
  <si>
    <t>X80.71</t>
  </si>
  <si>
    <t>Intentional self-harm by jumping from a high place, Farm,While engaged in leisure activity</t>
  </si>
  <si>
    <t>X80.72</t>
  </si>
  <si>
    <t>Intentional self-harm by jumping from a high place, Farm,While working for income</t>
  </si>
  <si>
    <t>X80.73</t>
  </si>
  <si>
    <t>Intentional self-harm by jumping from a high place, Farm,While engaged in other types of work</t>
  </si>
  <si>
    <t>X80.74</t>
  </si>
  <si>
    <t>Intentional self-harm by jumping from a high place, Farm,While resting, sleeping, eating or engaging in other vital activities</t>
  </si>
  <si>
    <t>X80.78</t>
  </si>
  <si>
    <t>Intentional self-harm by jumping from a high place, Farm,While engaged in other specified activities</t>
  </si>
  <si>
    <t>X80.79</t>
  </si>
  <si>
    <t>Intentional self-harm by jumping from a high place, Farm,During unspecified activity</t>
  </si>
  <si>
    <t>X80.80</t>
  </si>
  <si>
    <t>Intentional self-harm by jumping from a high place, Other specified places,While engaged in sports activity</t>
  </si>
  <si>
    <t>X80.81</t>
  </si>
  <si>
    <t>Intentional self-harm by jumping from a high place, Other specified places,While engaged in leisure activity</t>
  </si>
  <si>
    <t>X80.82</t>
  </si>
  <si>
    <t>Intentional self-harm by jumping from a high place, Other specified places,While working for income</t>
  </si>
  <si>
    <t>X80.83</t>
  </si>
  <si>
    <t>Intentional self-harm by jumping from a high place, Other specified places,While engaged in other types of work</t>
  </si>
  <si>
    <t>X80.84</t>
  </si>
  <si>
    <t>Intentional self-harm by jumping from a high place, Other specified places,While resting, sleeping, eating or engaging in other vital activities</t>
  </si>
  <si>
    <t>X80.88</t>
  </si>
  <si>
    <t>Intentional self-harm by jumping from a high place, Other specified places,While engaged in other specified activities</t>
  </si>
  <si>
    <t>X80.89</t>
  </si>
  <si>
    <t>Intentional self-harm by jumping from a high place, Other specified places,During unspecified activity</t>
  </si>
  <si>
    <t>X80.90</t>
  </si>
  <si>
    <t>Intentional self-harm by jumping from a high place, Unspecified place,While engaged in sports activity</t>
  </si>
  <si>
    <t>X80.91</t>
  </si>
  <si>
    <t>Intentional self-harm by jumping from a high place, Unspecified place,While engaged in leisure activity</t>
  </si>
  <si>
    <t>X80.92</t>
  </si>
  <si>
    <t>Intentional self-harm by jumping from a high place, Unspecified place,While working for income</t>
  </si>
  <si>
    <t>X80.93</t>
  </si>
  <si>
    <t>Intentional self-harm by jumping from a high place, Unspecified place,While engaged in other types of work</t>
  </si>
  <si>
    <t>X80.94</t>
  </si>
  <si>
    <t>Intentional self-harm by jumping from a high place, Unspecified place,While resting, sleeping, eating or engaging in other vital activities</t>
  </si>
  <si>
    <t>X80.98</t>
  </si>
  <si>
    <t>Intentional self-harm by jumping from a high place, Unspecified place,While engaged in other specified activities</t>
  </si>
  <si>
    <t>X80.99</t>
  </si>
  <si>
    <t>Intentional self-harm by jumping from a high place, Unspecified place,During unspecified activity</t>
  </si>
  <si>
    <t>X81</t>
  </si>
  <si>
    <t>Intentional self-harm by jumping or lying before moving object</t>
  </si>
  <si>
    <t>X81.00</t>
  </si>
  <si>
    <t>Intentional self-harm by jumping or lying before moving object, Home,While engaged in sports activity</t>
  </si>
  <si>
    <t>X81.01</t>
  </si>
  <si>
    <t>Intentional self-harm by jumping or lying before moving object, Home,While engaged in leisure activity</t>
  </si>
  <si>
    <t>X81.02</t>
  </si>
  <si>
    <t>Intentional self-harm by jumping or lying before moving object, Home,While working for income</t>
  </si>
  <si>
    <t>X81.03</t>
  </si>
  <si>
    <t>Intentional self-harm by jumping or lying before moving object, Home,While engaged in other types of work</t>
  </si>
  <si>
    <t>X81.04</t>
  </si>
  <si>
    <t>Intentional self-harm by jumping or lying before moving object, Home,While resting, sleeping, eating or engaging in other vital activities</t>
  </si>
  <si>
    <t>X81.08</t>
  </si>
  <si>
    <t>Intentional self-harm by jumping or lying before moving object, Home,While engaged in other specified activities</t>
  </si>
  <si>
    <t>X81.09</t>
  </si>
  <si>
    <t>Intentional self-harm by jumping or lying before moving object, Home,During unspecified activity</t>
  </si>
  <si>
    <t>X81.10</t>
  </si>
  <si>
    <t>Intentional self-harm by jumping or lying before moving object, Residential institution,While engaged in sports activity</t>
  </si>
  <si>
    <t>X81.11</t>
  </si>
  <si>
    <t>Intentional self-harm by jumping or lying before moving object, Residential institution,While engaged in leisure activity</t>
  </si>
  <si>
    <t>X81.12</t>
  </si>
  <si>
    <t>Intentional self-harm by jumping or lying before moving object, Residential institution,While working for income</t>
  </si>
  <si>
    <t>X81.13</t>
  </si>
  <si>
    <t>Intentional self-harm by jumping or lying before moving object, Residential institution,While engaged in other types of work</t>
  </si>
  <si>
    <t>X81.14</t>
  </si>
  <si>
    <t>Intentional self-harm by jumping or lying before moving object, Residential institution,While resting, sleeping, eating or engaging in other vital activities</t>
  </si>
  <si>
    <t>X81.18</t>
  </si>
  <si>
    <t>Intentional self-harm by jumping or lying before moving object, Residential institution,While engaged in other specified activities</t>
  </si>
  <si>
    <t>X81.19</t>
  </si>
  <si>
    <t>Intentional self-harm by jumping or lying before moving object, Residential institution,During unspecified activity</t>
  </si>
  <si>
    <t>X81.20</t>
  </si>
  <si>
    <t>Intentional self-harm by jumping or lying before moving object, School, other institution and public administrative area,While engaged in sports activity</t>
  </si>
  <si>
    <t>X81.21</t>
  </si>
  <si>
    <t>Intentional self-harm by jumping or lying before moving object, School, other institution and public administrative area,While engaged in leisure activity</t>
  </si>
  <si>
    <t>X81.22</t>
  </si>
  <si>
    <t>Intentional self-harm by jumping or lying before moving object, School, other institution and public administrative area,While working for income</t>
  </si>
  <si>
    <t>X81.23</t>
  </si>
  <si>
    <t>Intentional self-harm by jumping or lying before moving object, School, other institution and public administrative area,While engaged in other types of work</t>
  </si>
  <si>
    <t>X81.24</t>
  </si>
  <si>
    <t>Intentional self-harm by jumping or lying before moving object, School, other institution and public administrative area,While resting, sleeping, eating or engaging in other vital activities</t>
  </si>
  <si>
    <t>X81.28</t>
  </si>
  <si>
    <t>Intentional self-harm by jumping or lying before moving object, School, other institution and public administrative area,While engaged in other specified activities</t>
  </si>
  <si>
    <t>X81.29</t>
  </si>
  <si>
    <t>Intentional self-harm by jumping or lying before moving object, School, other institution and public administrative area,During unspecified activity</t>
  </si>
  <si>
    <t>X81.30</t>
  </si>
  <si>
    <t>Intentional self-harm by jumping or lying before moving object, Sports and athletics area,While engaged in sports activity</t>
  </si>
  <si>
    <t>X81.31</t>
  </si>
  <si>
    <t>Intentional self-harm by jumping or lying before moving object, Sports and athletics area,While engaged in leisure activity</t>
  </si>
  <si>
    <t>X81.32</t>
  </si>
  <si>
    <t>Intentional self-harm by jumping or lying before moving object, Sports and athletics area,While working for income</t>
  </si>
  <si>
    <t>X81.33</t>
  </si>
  <si>
    <t>Intentional self-harm by jumping or lying before moving object, Sports and athletics area,While engaged in other types of work</t>
  </si>
  <si>
    <t>X81.34</t>
  </si>
  <si>
    <t>Intentional self-harm by jumping or lying before moving object, Sports and athletics area,While resting, sleeping, eating or engaging in other vital activities</t>
  </si>
  <si>
    <t>X81.38</t>
  </si>
  <si>
    <t>Intentional self-harm by jumping or lying before moving object, Sports and athletics area,While engaged in other specified activities</t>
  </si>
  <si>
    <t>X81.39</t>
  </si>
  <si>
    <t>Intentional self-harm by jumping or lying before moving object, Sports and athletics area,During unspecified activity</t>
  </si>
  <si>
    <t>X81.40</t>
  </si>
  <si>
    <t>Intentional self-harm by jumping or lying before moving object, Street and highway,While engaged in sports activity</t>
  </si>
  <si>
    <t>X81.41</t>
  </si>
  <si>
    <t>Intentional self-harm by jumping or lying before moving object, Street and highway,While engaged in leisure activity</t>
  </si>
  <si>
    <t>X81.42</t>
  </si>
  <si>
    <t>Intentional self-harm by jumping or lying before moving object, Street and highway,While working for income</t>
  </si>
  <si>
    <t>X81.43</t>
  </si>
  <si>
    <t>Intentional self-harm by jumping or lying before moving object, Street and highway,While engaged in other types of work</t>
  </si>
  <si>
    <t>X81.44</t>
  </si>
  <si>
    <t>Intentional self-harm by jumping or lying before moving object, Street and highway,While resting, sleeping, eating or engaging in other vital activities</t>
  </si>
  <si>
    <t>X81.48</t>
  </si>
  <si>
    <t>Intentional self-harm by jumping or lying before moving object, Street and highway,While engaged in other specified activities</t>
  </si>
  <si>
    <t>X81.49</t>
  </si>
  <si>
    <t>Intentional self-harm by jumping or lying before moving object, Street and highway,During unspecified activity</t>
  </si>
  <si>
    <t>X81.50</t>
  </si>
  <si>
    <t>Intentional self-harm by jumping or lying before moving object, Trade and service area,While engaged in sports activity</t>
  </si>
  <si>
    <t>X81.51</t>
  </si>
  <si>
    <t>Intentional self-harm by jumping or lying before moving object, Trade and service area,While engaged in leisure activity</t>
  </si>
  <si>
    <t>X81.52</t>
  </si>
  <si>
    <t>Intentional self-harm by jumping or lying before moving object, Trade and service area,While working for income</t>
  </si>
  <si>
    <t>X81.53</t>
  </si>
  <si>
    <t>Intentional self-harm by jumping or lying before moving object, Trade and service area,While engaged in other types of work</t>
  </si>
  <si>
    <t>X81.54</t>
  </si>
  <si>
    <t>Intentional self-harm by jumping or lying before moving object, Trade and service area,While resting, sleeping, eating or engaging in other vital activities</t>
  </si>
  <si>
    <t>X81.58</t>
  </si>
  <si>
    <t>Intentional self-harm by jumping or lying before moving object, Trade and service area,While engaged in other specified activities</t>
  </si>
  <si>
    <t>X81.59</t>
  </si>
  <si>
    <t>Intentional self-harm by jumping or lying before moving object, Trade and service area,During unspecified activity</t>
  </si>
  <si>
    <t>X81.60</t>
  </si>
  <si>
    <t>Intentional self-harm by jumping or lying before moving object, Industrial and construction area,While engaged in sports activity</t>
  </si>
  <si>
    <t>X81.61</t>
  </si>
  <si>
    <t>Intentional self-harm by jumping or lying before moving object, Industrial and construction area,While engaged in leisure activity</t>
  </si>
  <si>
    <t>X81.62</t>
  </si>
  <si>
    <t>Intentional self-harm by jumping or lying before moving object, Industrial and construction area,While working for income</t>
  </si>
  <si>
    <t>X81.63</t>
  </si>
  <si>
    <t>Intentional self-harm by jumping or lying before moving object, Industrial and construction area,While engaged in other types of work</t>
  </si>
  <si>
    <t>X81.64</t>
  </si>
  <si>
    <t>Intentional self-harm by jumping or lying before moving object, Industrial and construction area,While resting, sleeping, eating or engaging in other vital activities</t>
  </si>
  <si>
    <t>X81.68</t>
  </si>
  <si>
    <t>Intentional self-harm by jumping or lying before moving object, Industrial and construction area,While engaged in other specified activities</t>
  </si>
  <si>
    <t>X81.69</t>
  </si>
  <si>
    <t>Intentional self-harm by jumping or lying before moving object, Industrial and construction area,During unspecified activity</t>
  </si>
  <si>
    <t>X81.70</t>
  </si>
  <si>
    <t>Intentional self-harm by jumping or lying before moving object, Farm,While engaged in sports activity</t>
  </si>
  <si>
    <t>X81.71</t>
  </si>
  <si>
    <t>Intentional self-harm by jumping or lying before moving object, Farm,While engaged in leisure activity</t>
  </si>
  <si>
    <t>X81.72</t>
  </si>
  <si>
    <t>Intentional self-harm by jumping or lying before moving object, Farm,While working for income</t>
  </si>
  <si>
    <t>X81.73</t>
  </si>
  <si>
    <t>Intentional self-harm by jumping or lying before moving object, Farm,While engaged in other types of work</t>
  </si>
  <si>
    <t>X81.74</t>
  </si>
  <si>
    <t>Intentional self-harm by jumping or lying before moving object, Farm,While resting, sleeping, eating or engaging in other vital activities</t>
  </si>
  <si>
    <t>X81.78</t>
  </si>
  <si>
    <t>Intentional self-harm by jumping or lying before moving object, Farm,While engaged in other specified activities</t>
  </si>
  <si>
    <t>X81.79</t>
  </si>
  <si>
    <t>Intentional self-harm by jumping or lying before moving object, Farm,During unspecified activity</t>
  </si>
  <si>
    <t>X81.80</t>
  </si>
  <si>
    <t>Intentional self-harm by jumping or lying before moving object, Other specified places,While engaged in sports activity</t>
  </si>
  <si>
    <t>X81.81</t>
  </si>
  <si>
    <t>Intentional self-harm by jumping or lying before moving object, Other specified places,While engaged in leisure activity</t>
  </si>
  <si>
    <t>X81.82</t>
  </si>
  <si>
    <t>Intentional self-harm by jumping or lying before moving object, Other specified places,While working for income</t>
  </si>
  <si>
    <t>X81.83</t>
  </si>
  <si>
    <t>Intentional self-harm by jumping or lying before moving object, Other specified places,While engaged in other types of work</t>
  </si>
  <si>
    <t>X81.84</t>
  </si>
  <si>
    <t>Intentional self-harm by jumping or lying before moving object, Other specified places,While resting, sleeping, eating or engaging in other vital activities</t>
  </si>
  <si>
    <t>X81.88</t>
  </si>
  <si>
    <t>Intentional self-harm by jumping or lying before moving object, Other specified places,While engaged in other specified activities</t>
  </si>
  <si>
    <t>X81.89</t>
  </si>
  <si>
    <t>Intentional self-harm by jumping or lying before moving object, Other specified places,During unspecified activity</t>
  </si>
  <si>
    <t>X81.90</t>
  </si>
  <si>
    <t>Intentional self-harm by jumping or lying before moving object, Unspecified place,While engaged in sports activity</t>
  </si>
  <si>
    <t>X81.91</t>
  </si>
  <si>
    <t>Intentional self-harm by jumping or lying before moving object, Unspecified place,While engaged in leisure activity</t>
  </si>
  <si>
    <t>X81.92</t>
  </si>
  <si>
    <t>Intentional self-harm by jumping or lying before moving object, Unspecified place,While working for income</t>
  </si>
  <si>
    <t>X81.93</t>
  </si>
  <si>
    <t>Intentional self-harm by jumping or lying before moving object, Unspecified place,While engaged in other types of work</t>
  </si>
  <si>
    <t>X81.94</t>
  </si>
  <si>
    <t>Intentional self-harm by jumping or lying before moving object, Unspecified place,While resting, sleeping, eating or engaging in other vital activities</t>
  </si>
  <si>
    <t>X81.98</t>
  </si>
  <si>
    <t>Intentional self-harm by jumping or lying before moving object, Unspecified place,While engaged in other specified activities</t>
  </si>
  <si>
    <t>X81.99</t>
  </si>
  <si>
    <t>Intentional self-harm by jumping or lying before moving object, Unspecified place,During unspecified activity</t>
  </si>
  <si>
    <t>X82</t>
  </si>
  <si>
    <t>Intentional self-harm by crashing of motor vehicle</t>
  </si>
  <si>
    <t>X82.00</t>
  </si>
  <si>
    <t>Intentional self-harm by crashing of motor vehicle ,Home,While engaged in sports activity</t>
  </si>
  <si>
    <t>X82.01</t>
  </si>
  <si>
    <t>Intentional self-harm by crashing of motor vehicle ,Home,While engaged in leisure activity</t>
  </si>
  <si>
    <t>X82.02</t>
  </si>
  <si>
    <t>Intentional self-harm by crashing of motor vehicle ,Home,While working for income</t>
  </si>
  <si>
    <t>X82.03</t>
  </si>
  <si>
    <t>Intentional self-harm by crashing of motor vehicle ,Home,While engaged in other types of work</t>
  </si>
  <si>
    <t>X82.04</t>
  </si>
  <si>
    <t>Intentional self-harm by crashing of motor vehicle ,Home,While resting, sleeping, eating or engaging in other vital activities</t>
  </si>
  <si>
    <t>X82.08</t>
  </si>
  <si>
    <t>Intentional self-harm by crashing of motor vehicle ,Home,While engaged in other specified activities</t>
  </si>
  <si>
    <t>X82.09</t>
  </si>
  <si>
    <t>Intentional self-harm by crashing of motor vehicle ,Home,During unspecified activity</t>
  </si>
  <si>
    <t>X82.10</t>
  </si>
  <si>
    <t>Intentional self-harm by crashing of motor vehicle ,Residential institution,While engaged in sports activity</t>
  </si>
  <si>
    <t>X82.11</t>
  </si>
  <si>
    <t>Intentional self-harm by crashing of motor vehicle ,Residential institution,While engaged in leisure activity</t>
  </si>
  <si>
    <t>X82.12</t>
  </si>
  <si>
    <t>Intentional self-harm by crashing of motor vehicle ,Residential institution,While working for income</t>
  </si>
  <si>
    <t>X82.13</t>
  </si>
  <si>
    <t>Intentional self-harm by crashing of motor vehicle ,Residential institution,While engaged in other types of work</t>
  </si>
  <si>
    <t>X82.14</t>
  </si>
  <si>
    <t>Intentional self-harm by crashing of motor vehicle ,Residential institution,While resting, sleeping, eating or engaging in other vital activities</t>
  </si>
  <si>
    <t>X82.18</t>
  </si>
  <si>
    <t>Intentional self-harm by crashing of motor vehicle ,Residential institution,While engaged in other specified activities</t>
  </si>
  <si>
    <t>X82.19</t>
  </si>
  <si>
    <t>Intentional self-harm by crashing of motor vehicle ,Residential institution,During unspecified activity</t>
  </si>
  <si>
    <t>X82.20</t>
  </si>
  <si>
    <t>Intentional self-harm by crashing of motor vehicle ,School, other institution and public administrative area,While engaged in sports activity</t>
  </si>
  <si>
    <t>X82.21</t>
  </si>
  <si>
    <t>Intentional self-harm by crashing of motor vehicle ,School, other institution and public administrative area,While engaged in leisure activity</t>
  </si>
  <si>
    <t>X82.22</t>
  </si>
  <si>
    <t>Intentional self-harm by crashing of motor vehicle ,School, other institution and public administrative area,While working for income</t>
  </si>
  <si>
    <t>X82.23</t>
  </si>
  <si>
    <t>Intentional self-harm by crashing of motor vehicle ,School, other institution and public administrative area,While engaged in other types of work</t>
  </si>
  <si>
    <t>X82.24</t>
  </si>
  <si>
    <t>Intentional self-harm by crashing of motor vehicle ,School, other institution and public administrative area,While resting, sleeping, eating or engaging in other vital activities</t>
  </si>
  <si>
    <t>X82.28</t>
  </si>
  <si>
    <t>Intentional self-harm by crashing of motor vehicle ,School, other institution and public administrative area,While engaged in other specified activities</t>
  </si>
  <si>
    <t>X82.29</t>
  </si>
  <si>
    <t>Intentional self-harm by crashing of motor vehicle ,School, other institution and public administrative area,During unspecified activity</t>
  </si>
  <si>
    <t>X82.30</t>
  </si>
  <si>
    <t>Intentional self-harm by crashing of motor vehicle ,Sports and athletics area,While engaged in sports activity</t>
  </si>
  <si>
    <t>X82.31</t>
  </si>
  <si>
    <t>Intentional self-harm by crashing of motor vehicle ,Sports and athletics area,While engaged in leisure activity</t>
  </si>
  <si>
    <t>X82.32</t>
  </si>
  <si>
    <t>Intentional self-harm by crashing of motor vehicle ,Sports and athletics area,While working for income</t>
  </si>
  <si>
    <t>X82.33</t>
  </si>
  <si>
    <t>Intentional self-harm by crashing of motor vehicle ,Sports and athletics area,While engaged in other types of work</t>
  </si>
  <si>
    <t>X82.34</t>
  </si>
  <si>
    <t>Intentional self-harm by crashing of motor vehicle ,Sports and athletics area,While resting, sleeping, eating or engaging in other vital activities</t>
  </si>
  <si>
    <t>X82.38</t>
  </si>
  <si>
    <t>Intentional self-harm by crashing of motor vehicle ,Sports and athletics area,While engaged in other specified activities</t>
  </si>
  <si>
    <t>X82.39</t>
  </si>
  <si>
    <t>Intentional self-harm by crashing of motor vehicle ,Sports and athletics area,During unspecified activity</t>
  </si>
  <si>
    <t>X82.40</t>
  </si>
  <si>
    <t>Intentional self-harm by crashing of motor vehicle ,Street and highway,While engaged in sports activity</t>
  </si>
  <si>
    <t>X82.41</t>
  </si>
  <si>
    <t>Intentional self-harm by crashing of motor vehicle ,Street and highway,While engaged in leisure activity</t>
  </si>
  <si>
    <t>X82.42</t>
  </si>
  <si>
    <t>Intentional self-harm by crashing of motor vehicle ,Street and highway,While working for income</t>
  </si>
  <si>
    <t>X82.43</t>
  </si>
  <si>
    <t>Intentional self-harm by crashing of motor vehicle ,Street and highway,While engaged in other types of work</t>
  </si>
  <si>
    <t>X82.44</t>
  </si>
  <si>
    <t>Intentional self-harm by crashing of motor vehicle ,Street and highway,While resting, sleeping, eating or engaging in other vital activities</t>
  </si>
  <si>
    <t>X82.48</t>
  </si>
  <si>
    <t>Intentional self-harm by crashing of motor vehicle ,Street and highway,While engaged in other specified activities</t>
  </si>
  <si>
    <t>X82.49</t>
  </si>
  <si>
    <t>Intentional self-harm by crashing of motor vehicle ,Street and highway,During unspecified activity</t>
  </si>
  <si>
    <t>X82.50</t>
  </si>
  <si>
    <t>Intentional self-harm by crashing of motor vehicle ,Trade and service area,While engaged in sports activity</t>
  </si>
  <si>
    <t>X82.51</t>
  </si>
  <si>
    <t>Intentional self-harm by crashing of motor vehicle ,Trade and service area,While engaged in leisure activity</t>
  </si>
  <si>
    <t>X82.52</t>
  </si>
  <si>
    <t>Intentional self-harm by crashing of motor vehicle ,Trade and service area,While working for income</t>
  </si>
  <si>
    <t>X82.53</t>
  </si>
  <si>
    <t>Intentional self-harm by crashing of motor vehicle ,Trade and service area,While engaged in other types of work</t>
  </si>
  <si>
    <t>X82.54</t>
  </si>
  <si>
    <t>Intentional self-harm by crashing of motor vehicle ,Trade and service area,While resting, sleeping, eating or engaging in other vital activities</t>
  </si>
  <si>
    <t>X82.58</t>
  </si>
  <si>
    <t>Intentional self-harm by crashing of motor vehicle ,Trade and service area,While engaged in other specified activities</t>
  </si>
  <si>
    <t>X82.59</t>
  </si>
  <si>
    <t>Intentional self-harm by crashing of motor vehicle ,Trade and service area,During unspecified activity</t>
  </si>
  <si>
    <t>X82.60</t>
  </si>
  <si>
    <t>Intentional self-harm by crashing of motor vehicle ,Industrial and construction area,While engaged in sports activity</t>
  </si>
  <si>
    <t>X82.61</t>
  </si>
  <si>
    <t>Intentional self-harm by crashing of motor vehicle ,Industrial and construction area,While engaged in leisure activity</t>
  </si>
  <si>
    <t>X82.62</t>
  </si>
  <si>
    <t>Intentional self-harm by crashing of motor vehicle ,Industrial and construction area,While working for income</t>
  </si>
  <si>
    <t>X82.63</t>
  </si>
  <si>
    <t>Intentional self-harm by crashing of motor vehicle ,Industrial and construction area,While engaged in other types of work</t>
  </si>
  <si>
    <t>X82.64</t>
  </si>
  <si>
    <t>Intentional self-harm by crashing of motor vehicle ,Industrial and construction area,While resting, sleeping, eating or engaging in other vital activities</t>
  </si>
  <si>
    <t>X82.68</t>
  </si>
  <si>
    <t>Intentional self-harm by crashing of motor vehicle ,Industrial and construction area,While engaged in other specified activities</t>
  </si>
  <si>
    <t>X82.69</t>
  </si>
  <si>
    <t>Intentional self-harm by crashing of motor vehicle ,Industrial and construction area,During unspecified activity</t>
  </si>
  <si>
    <t>X82.70</t>
  </si>
  <si>
    <t>Intentional self-harm by crashing of motor vehicle ,Farm,While engaged in sports activity</t>
  </si>
  <si>
    <t>X82.71</t>
  </si>
  <si>
    <t>Intentional self-harm by crashing of motor vehicle ,Farm,While engaged in leisure activity</t>
  </si>
  <si>
    <t>X82.72</t>
  </si>
  <si>
    <t>Intentional self-harm by crashing of motor vehicle ,Farm,While working for income</t>
  </si>
  <si>
    <t>X82.73</t>
  </si>
  <si>
    <t>Intentional self-harm by crashing of motor vehicle ,Farm,While engaged in other types of work</t>
  </si>
  <si>
    <t>X82.74</t>
  </si>
  <si>
    <t>Intentional self-harm by crashing of motor vehicle ,Farm,While resting, sleeping, eating or engaging in other vital activities</t>
  </si>
  <si>
    <t>X82.78</t>
  </si>
  <si>
    <t>Intentional self-harm by crashing of motor vehicle ,Farm,While engaged in other specified activities</t>
  </si>
  <si>
    <t>X82.79</t>
  </si>
  <si>
    <t>Intentional self-harm by crashing of motor vehicle ,Farm,During unspecified activity</t>
  </si>
  <si>
    <t>X82.80</t>
  </si>
  <si>
    <t>Intentional self-harm by crashing of motor vehicle ,Other specified places,While engaged in sports activity</t>
  </si>
  <si>
    <t>X82.81</t>
  </si>
  <si>
    <t>Intentional self-harm by crashing of motor vehicle ,Other specified places,While engaged in leisure activity</t>
  </si>
  <si>
    <t>X82.82</t>
  </si>
  <si>
    <t>Intentional self-harm by crashing of motor vehicle ,Other specified places,While working for income</t>
  </si>
  <si>
    <t>X82.83</t>
  </si>
  <si>
    <t>Intentional self-harm by crashing of motor vehicle ,Other specified places,While engaged in other types of work</t>
  </si>
  <si>
    <t>X82.84</t>
  </si>
  <si>
    <t>Intentional self-harm by crashing of motor vehicle ,Other specified places,While resting, sleeping, eating or engaging in other vital activities</t>
  </si>
  <si>
    <t>X82.88</t>
  </si>
  <si>
    <t>Intentional self-harm by crashing of motor vehicle ,Other specified places,While engaged in other specified activities</t>
  </si>
  <si>
    <t>X82.89</t>
  </si>
  <si>
    <t>Intentional self-harm by crashing of motor vehicle ,Other specified places,During unspecified activity</t>
  </si>
  <si>
    <t>X82.90</t>
  </si>
  <si>
    <t>Intentional self-harm by crashing of motor vehicle ,Unspecified place,While engaged in sports activity</t>
  </si>
  <si>
    <t>X82.91</t>
  </si>
  <si>
    <t>Intentional self-harm by crashing of motor vehicle ,Unspecified place,While engaged in leisure activity</t>
  </si>
  <si>
    <t>X82.92</t>
  </si>
  <si>
    <t>Intentional self-harm by crashing of motor vehicle ,Unspecified place,While working for income</t>
  </si>
  <si>
    <t>X82.93</t>
  </si>
  <si>
    <t>Intentional self-harm by crashing of motor vehicle ,Unspecified place,While engaged in other types of work</t>
  </si>
  <si>
    <t>X82.94</t>
  </si>
  <si>
    <t>Intentional self-harm by crashing of motor vehicle ,Unspecified place,While resting, sleeping, eating or engaging in other vital activities</t>
  </si>
  <si>
    <t>X82.98</t>
  </si>
  <si>
    <t>Intentional self-harm by crashing of motor vehicle ,Unspecified place,While engaged in other specified activities</t>
  </si>
  <si>
    <t>X82.99</t>
  </si>
  <si>
    <t>Intentional self-harm by crashing of motor vehicle ,Unspecified place,During unspecified activity</t>
  </si>
  <si>
    <t>X83</t>
  </si>
  <si>
    <t>Intentional self-harm by other specified means</t>
  </si>
  <si>
    <t>X83.00</t>
  </si>
  <si>
    <t>Intentional self-harm by other specified means, Home,While engaged in sports activity</t>
  </si>
  <si>
    <t>X83.01</t>
  </si>
  <si>
    <t>Intentional self-harm by other specified means, Home,While engaged in leisure activity</t>
  </si>
  <si>
    <t>X83.02</t>
  </si>
  <si>
    <t>Intentional self-harm by other specified means, Home,While working for income</t>
  </si>
  <si>
    <t>X83.03</t>
  </si>
  <si>
    <t>Intentional self-harm by other specified means, Home,While engaged in other types of work</t>
  </si>
  <si>
    <t>X83.04</t>
  </si>
  <si>
    <t>Intentional self-harm by other specified means, Home,While resting, sleeping, eating or engaging in other vital activities</t>
  </si>
  <si>
    <t>X83.08</t>
  </si>
  <si>
    <t>Intentional self-harm by other specified means, Home,While engaged in other specified activities</t>
  </si>
  <si>
    <t>X83.09</t>
  </si>
  <si>
    <t>Intentional self-harm by other specified means, Home,During unspecified activity</t>
  </si>
  <si>
    <t>X83.10</t>
  </si>
  <si>
    <t>Intentional self-harm by other specified means, Residential institution,While engaged in sports activity</t>
  </si>
  <si>
    <t>X83.11</t>
  </si>
  <si>
    <t>Intentional self-harm by other specified means, Residential institution,While engaged in leisure activity</t>
  </si>
  <si>
    <t>X83.12</t>
  </si>
  <si>
    <t>Intentional self-harm by other specified means, Residential institution,While working for income</t>
  </si>
  <si>
    <t>X83.13</t>
  </si>
  <si>
    <t>Intentional self-harm by other specified means, Residential institution,While engaged in other types of work</t>
  </si>
  <si>
    <t>X83.14</t>
  </si>
  <si>
    <t>Intentional self-harm by other specified means, Residential institution,While resting, sleeping, eating or engaging in other vital activities</t>
  </si>
  <si>
    <t>X83.18</t>
  </si>
  <si>
    <t>Intentional self-harm by other specified means, Residential institution,While engaged in other specified activities</t>
  </si>
  <si>
    <t>X83.19</t>
  </si>
  <si>
    <t>Intentional self-harm by other specified means, Residential institution,During unspecified activity</t>
  </si>
  <si>
    <t>X83.20</t>
  </si>
  <si>
    <t>Intentional self-harm by other specified means, School, other institution and public administrative area,While engaged in sports activity</t>
  </si>
  <si>
    <t>X83.21</t>
  </si>
  <si>
    <t>Intentional self-harm by other specified means, School, other institution and public administrative area,While engaged in leisure activity</t>
  </si>
  <si>
    <t>X83.22</t>
  </si>
  <si>
    <t>Intentional self-harm by other specified means, School, other institution and public administrative area,While working for income</t>
  </si>
  <si>
    <t>X83.23</t>
  </si>
  <si>
    <t>Intentional self-harm by other specified means, School, other institution and public administrative area,While engaged in other types of work</t>
  </si>
  <si>
    <t>X83.24</t>
  </si>
  <si>
    <t>Intentional self-harm by other specified means, School, other institution and public administrative area,While resting, sleeping, eating or engaging in other vital activities</t>
  </si>
  <si>
    <t>X83.28</t>
  </si>
  <si>
    <t>Intentional self-harm by other specified means, School, other institution and public administrative area,While engaged in other specified activities</t>
  </si>
  <si>
    <t>X83.29</t>
  </si>
  <si>
    <t>Intentional self-harm by other specified means, School, other institution and public administrative area,During unspecified activity</t>
  </si>
  <si>
    <t>X83.30</t>
  </si>
  <si>
    <t>Intentional self-harm by other specified means, Sports and athletics area,While engaged in sports activity</t>
  </si>
  <si>
    <t>X83.31</t>
  </si>
  <si>
    <t>Intentional self-harm by other specified means, Sports and athletics area,While engaged in leisure activity</t>
  </si>
  <si>
    <t>X83.32</t>
  </si>
  <si>
    <t>Intentional self-harm by other specified means, Sports and athletics area,While working for income</t>
  </si>
  <si>
    <t>X83.33</t>
  </si>
  <si>
    <t>Intentional self-harm by other specified means, Sports and athletics area,While engaged in other types of work</t>
  </si>
  <si>
    <t>X83.34</t>
  </si>
  <si>
    <t>Intentional self-harm by other specified means, Sports and athletics area,While resting, sleeping, eating or engaging in other vital activities</t>
  </si>
  <si>
    <t>X83.38</t>
  </si>
  <si>
    <t>Intentional self-harm by other specified means, Sports and athletics area,While engaged in other specified activities</t>
  </si>
  <si>
    <t>X83.39</t>
  </si>
  <si>
    <t>Intentional self-harm by other specified means, Sports and athletics area,During unspecified activity</t>
  </si>
  <si>
    <t>X83.40</t>
  </si>
  <si>
    <t>Intentional self-harm by other specified means, Street and highway,While engaged in sports activity</t>
  </si>
  <si>
    <t>X83.41</t>
  </si>
  <si>
    <t>Intentional self-harm by other specified means, Street and highway,While engaged in leisure activity</t>
  </si>
  <si>
    <t>X83.42</t>
  </si>
  <si>
    <t>Intentional self-harm by other specified means, Street and highway,While working for income</t>
  </si>
  <si>
    <t>X83.43</t>
  </si>
  <si>
    <t>Intentional self-harm by other specified means, Street and highway,While engaged in other types of work</t>
  </si>
  <si>
    <t>X83.44</t>
  </si>
  <si>
    <t>Intentional self-harm by other specified means, Street and highway,While resting, sleeping, eating or engaging in other vital activities</t>
  </si>
  <si>
    <t>X83.48</t>
  </si>
  <si>
    <t>Intentional self-harm by other specified means, Street and highway,While engaged in other specified activities</t>
  </si>
  <si>
    <t>X83.49</t>
  </si>
  <si>
    <t>Intentional self-harm by other specified means, Street and highway,During unspecified activity</t>
  </si>
  <si>
    <t>X83.50</t>
  </si>
  <si>
    <t>Intentional self-harm by other specified means, Trade and service area,While engaged in sports activity</t>
  </si>
  <si>
    <t>X83.51</t>
  </si>
  <si>
    <t>Intentional self-harm by other specified means, Trade and service area,While engaged in leisure activity</t>
  </si>
  <si>
    <t>X83.52</t>
  </si>
  <si>
    <t>Intentional self-harm by other specified means, Trade and service area,While working for income</t>
  </si>
  <si>
    <t>X83.53</t>
  </si>
  <si>
    <t>Intentional self-harm by other specified means, Trade and service area,While engaged in other types of work</t>
  </si>
  <si>
    <t>X83.54</t>
  </si>
  <si>
    <t>Intentional self-harm by other specified means, Trade and service area,While resting, sleeping, eating or engaging in other vital activities</t>
  </si>
  <si>
    <t>X83.58</t>
  </si>
  <si>
    <t>Intentional self-harm by other specified means, Trade and service area,While engaged in other specified activities</t>
  </si>
  <si>
    <t>X83.59</t>
  </si>
  <si>
    <t>Intentional self-harm by other specified means, Trade and service area,During unspecified activity</t>
  </si>
  <si>
    <t>X83.60</t>
  </si>
  <si>
    <t>Intentional self-harm by other specified means, Industrial and construction area,While engaged in sports activity</t>
  </si>
  <si>
    <t>X83.61</t>
  </si>
  <si>
    <t>Intentional self-harm by other specified means, Industrial and construction area,While engaged in leisure activity</t>
  </si>
  <si>
    <t>X83.62</t>
  </si>
  <si>
    <t>Intentional self-harm by other specified means, Industrial and construction area,While working for income</t>
  </si>
  <si>
    <t>X83.63</t>
  </si>
  <si>
    <t>Intentional self-harm by other specified means, Industrial and construction area,While engaged in other types of work</t>
  </si>
  <si>
    <t>X83.64</t>
  </si>
  <si>
    <t>Intentional self-harm by other specified means, Industrial and construction area,While resting, sleeping, eating or engaging in other vital activities</t>
  </si>
  <si>
    <t>X83.68</t>
  </si>
  <si>
    <t>Intentional self-harm by other specified means, Industrial and construction area,While engaged in other specified activities</t>
  </si>
  <si>
    <t>X83.69</t>
  </si>
  <si>
    <t>Intentional self-harm by other specified means, Industrial and construction area,During unspecified activity</t>
  </si>
  <si>
    <t>X83.70</t>
  </si>
  <si>
    <t>Intentional self-harm by other specified means, Farm,While engaged in sports activity</t>
  </si>
  <si>
    <t>X83.71</t>
  </si>
  <si>
    <t>Intentional self-harm by other specified means, Farm,While engaged in leisure activity</t>
  </si>
  <si>
    <t>X83.72</t>
  </si>
  <si>
    <t>Intentional self-harm by other specified means, Farm,While working for income</t>
  </si>
  <si>
    <t>X83.73</t>
  </si>
  <si>
    <t>Intentional self-harm by other specified means, Farm,While engaged in other types of work</t>
  </si>
  <si>
    <t>X83.74</t>
  </si>
  <si>
    <t>Intentional self-harm by other specified means, Farm,While resting, sleeping, eating or engaging in other vital activities</t>
  </si>
  <si>
    <t>X83.78</t>
  </si>
  <si>
    <t>Intentional self-harm by other specified means, Farm,While engaged in other specified activities</t>
  </si>
  <si>
    <t>X83.79</t>
  </si>
  <si>
    <t>Intentional self-harm by other specified means, Farm,During unspecified activity</t>
  </si>
  <si>
    <t>X83.80</t>
  </si>
  <si>
    <t>Intentional self-harm by other specified means, Other specified places,While engaged in sports activity</t>
  </si>
  <si>
    <t>X83.81</t>
  </si>
  <si>
    <t>Intentional self-harm by other specified means, Other specified places,While engaged in leisure activity</t>
  </si>
  <si>
    <t>X83.82</t>
  </si>
  <si>
    <t>Intentional self-harm by other specified means, Other specified places,While working for income</t>
  </si>
  <si>
    <t>X83.83</t>
  </si>
  <si>
    <t>Intentional self-harm by other specified means, Other specified places,While engaged in other types of work</t>
  </si>
  <si>
    <t>X83.84</t>
  </si>
  <si>
    <t>Intentional self-harm by other specified means, Other specified places,While resting, sleeping, eating or engaging in other vital activities</t>
  </si>
  <si>
    <t>X83.88</t>
  </si>
  <si>
    <t>Intentional self-harm by other specified means, Other specified places,While engaged in other specified activities</t>
  </si>
  <si>
    <t>X83.89</t>
  </si>
  <si>
    <t>Intentional self-harm by other specified means, Other specified places,During unspecified activity</t>
  </si>
  <si>
    <t>X83.90</t>
  </si>
  <si>
    <t>Intentional self-harm by other specified means, Unspecified place,While engaged in sports activity</t>
  </si>
  <si>
    <t>X83.91</t>
  </si>
  <si>
    <t>Intentional self-harm by other specified means, Unspecified place,While engaged in leisure activity</t>
  </si>
  <si>
    <t>X83.92</t>
  </si>
  <si>
    <t>Intentional self-harm by other specified means, Unspecified place,While working for income</t>
  </si>
  <si>
    <t>X83.93</t>
  </si>
  <si>
    <t>Intentional self-harm by other specified means, Unspecified place,While engaged in other types of work</t>
  </si>
  <si>
    <t>X83.94</t>
  </si>
  <si>
    <t>Intentional self-harm by other specified means, Unspecified place,While resting, sleeping, eating or engaging in other vital activities</t>
  </si>
  <si>
    <t>X83.98</t>
  </si>
  <si>
    <t>Intentional self-harm by other specified means, Unspecified place,While engaged in other specified activities</t>
  </si>
  <si>
    <t>X83.99</t>
  </si>
  <si>
    <t>Intentional self-harm by other specified means, Unspecified place,During unspecified activity</t>
  </si>
  <si>
    <t>X84</t>
  </si>
  <si>
    <t>Intentional self-harm by unspecified means</t>
  </si>
  <si>
    <t>X84.00</t>
  </si>
  <si>
    <t>Intentional self-harm by unspecified means, Home,While engaged in sports activity</t>
  </si>
  <si>
    <t>X84.01</t>
  </si>
  <si>
    <t>Intentional self-harm by unspecified means, Home,While engaged in leisure activity</t>
  </si>
  <si>
    <t>X84.02</t>
  </si>
  <si>
    <t>Intentional self-harm by unspecified means, Home,While working for income</t>
  </si>
  <si>
    <t>X84.03</t>
  </si>
  <si>
    <t>Intentional self-harm by unspecified means, Home,While engaged in other types of work</t>
  </si>
  <si>
    <t>X84.04</t>
  </si>
  <si>
    <t>Intentional self-harm by unspecified means, Home,While resting, sleeping, eating or engaging in other vital activities</t>
  </si>
  <si>
    <t>X84.08</t>
  </si>
  <si>
    <t>Intentional self-harm by unspecified means, Home,While engaged in other specified activities</t>
  </si>
  <si>
    <t>X84.09</t>
  </si>
  <si>
    <t>Intentional self-harm by unspecified means, Home,During unspecified activity</t>
  </si>
  <si>
    <t>X84.10</t>
  </si>
  <si>
    <t>Intentional self-harm by unspecified means, Residential institution,While engaged in sports activity</t>
  </si>
  <si>
    <t>X84.11</t>
  </si>
  <si>
    <t>Intentional self-harm by unspecified means, Residential institution,While engaged in leisure activity</t>
  </si>
  <si>
    <t>X84.12</t>
  </si>
  <si>
    <t>Intentional self-harm by unspecified means, Residential institution,While working for income</t>
  </si>
  <si>
    <t>X84.13</t>
  </si>
  <si>
    <t>Intentional self-harm by unspecified means, Residential institution,While engaged in other types of work</t>
  </si>
  <si>
    <t>X84.14</t>
  </si>
  <si>
    <t>Intentional self-harm by unspecified means, Residential institution,While resting, sleeping, eating or engaging in other vital activities</t>
  </si>
  <si>
    <t>X84.18</t>
  </si>
  <si>
    <t>Intentional self-harm by unspecified means, Residential institution,While engaged in other specified activities</t>
  </si>
  <si>
    <t>X84.19</t>
  </si>
  <si>
    <t>Intentional self-harm by unspecified means, Residential institution,During unspecified activity</t>
  </si>
  <si>
    <t>X84.20</t>
  </si>
  <si>
    <t>Intentional self-harm by unspecified means, School, other institution and public administrative area,While engaged in sports activity</t>
  </si>
  <si>
    <t>X84.21</t>
  </si>
  <si>
    <t>Intentional self-harm by unspecified means, School, other institution and public administrative area,While engaged in leisure activity</t>
  </si>
  <si>
    <t>X84.22</t>
  </si>
  <si>
    <t>Intentional self-harm by unspecified means, School, other institution and public administrative area,While working for income</t>
  </si>
  <si>
    <t>X84.23</t>
  </si>
  <si>
    <t>Intentional self-harm by unspecified means, School, other institution and public administrative area,While engaged in other types of work</t>
  </si>
  <si>
    <t>X84.24</t>
  </si>
  <si>
    <t>Intentional self-harm by unspecified means, School, other institution and public administrative area,While resting, sleeping, eating or engaging in other vital activities</t>
  </si>
  <si>
    <t>X84.28</t>
  </si>
  <si>
    <t>Intentional self-harm by unspecified means, School, other institution and public administrative area,While engaged in other specified activities</t>
  </si>
  <si>
    <t>X84.29</t>
  </si>
  <si>
    <t>Intentional self-harm by unspecified means, School, other institution and public administrative area,During unspecified activity</t>
  </si>
  <si>
    <t>X84.30</t>
  </si>
  <si>
    <t>Intentional self-harm by unspecified means, Sports and athletics area,While engaged in sports activity</t>
  </si>
  <si>
    <t>X84.31</t>
  </si>
  <si>
    <t>Intentional self-harm by unspecified means, Sports and athletics area,While engaged in leisure activity</t>
  </si>
  <si>
    <t>X84.32</t>
  </si>
  <si>
    <t>Intentional self-harm by unspecified means, Sports and athletics area,While working for income</t>
  </si>
  <si>
    <t>X84.33</t>
  </si>
  <si>
    <t>Intentional self-harm by unspecified means, Sports and athletics area,While engaged in other types of work</t>
  </si>
  <si>
    <t>X84.34</t>
  </si>
  <si>
    <t>Intentional self-harm by unspecified means, Sports and athletics area,While resting, sleeping, eating or engaging in other vital activities</t>
  </si>
  <si>
    <t>X84.38</t>
  </si>
  <si>
    <t>Intentional self-harm by unspecified means, Sports and athletics area,While engaged in other specified activities</t>
  </si>
  <si>
    <t>X84.39</t>
  </si>
  <si>
    <t>Intentional self-harm by unspecified means, Sports and athletics area,During unspecified activity</t>
  </si>
  <si>
    <t>X84.40</t>
  </si>
  <si>
    <t>Intentional self-harm by unspecified means, Street and highway,While engaged in sports activity</t>
  </si>
  <si>
    <t>X84.41</t>
  </si>
  <si>
    <t>Intentional self-harm by unspecified means, Street and highway,While engaged in leisure activity</t>
  </si>
  <si>
    <t>X84.42</t>
  </si>
  <si>
    <t>Intentional self-harm by unspecified means, Street and highway,While working for income</t>
  </si>
  <si>
    <t>X84.43</t>
  </si>
  <si>
    <t>Intentional self-harm by unspecified means, Street and highway,While engaged in other types of work</t>
  </si>
  <si>
    <t>X84.44</t>
  </si>
  <si>
    <t>Intentional self-harm by unspecified means, Street and highway,While resting, sleeping, eating or engaging in other vital activities</t>
  </si>
  <si>
    <t>X84.48</t>
  </si>
  <si>
    <t>Intentional self-harm by unspecified means, Street and highway,While engaged in other specified activities</t>
  </si>
  <si>
    <t>X84.49</t>
  </si>
  <si>
    <t>Intentional self-harm by unspecified means, Street and highway,During unspecified activity</t>
  </si>
  <si>
    <t>X84.50</t>
  </si>
  <si>
    <t>Intentional self-harm by unspecified means, Trade and service area,While engaged in sports activity</t>
  </si>
  <si>
    <t>X84.51</t>
  </si>
  <si>
    <t>Intentional self-harm by unspecified means, Trade and service area,While engaged in leisure activity</t>
  </si>
  <si>
    <t>X84.52</t>
  </si>
  <si>
    <t>Intentional self-harm by unspecified means, Trade and service area,While working for income</t>
  </si>
  <si>
    <t>X84.53</t>
  </si>
  <si>
    <t>Intentional self-harm by unspecified means, Trade and service area,While engaged in other types of work</t>
  </si>
  <si>
    <t>X84.54</t>
  </si>
  <si>
    <t>Intentional self-harm by unspecified means, Trade and service area,While resting, sleeping, eating or engaging in other vital activities</t>
  </si>
  <si>
    <t>X84.58</t>
  </si>
  <si>
    <t>Intentional self-harm by unspecified means, Trade and service area,While engaged in other specified activities</t>
  </si>
  <si>
    <t>X84.59</t>
  </si>
  <si>
    <t>Intentional self-harm by unspecified means, Trade and service area,During unspecified activity</t>
  </si>
  <si>
    <t>X84.60</t>
  </si>
  <si>
    <t>Intentional self-harm by unspecified means, Industrial and construction area,While engaged in sports activity</t>
  </si>
  <si>
    <t>X84.61</t>
  </si>
  <si>
    <t>Intentional self-harm by unspecified means, Industrial and construction area,While engaged in leisure activity</t>
  </si>
  <si>
    <t>X84.62</t>
  </si>
  <si>
    <t>Intentional self-harm by unspecified means, Industrial and construction area,While working for income</t>
  </si>
  <si>
    <t>X84.63</t>
  </si>
  <si>
    <t>Intentional self-harm by unspecified means, Industrial and construction area,While engaged in other types of work</t>
  </si>
  <si>
    <t>X84.64</t>
  </si>
  <si>
    <t>Intentional self-harm by unspecified means, Industrial and construction area,While resting, sleeping, eating or engaging in other vital activities</t>
  </si>
  <si>
    <t>X84.68</t>
  </si>
  <si>
    <t>Intentional self-harm by unspecified means, Industrial and construction area,While engaged in other specified activities</t>
  </si>
  <si>
    <t>X84.69</t>
  </si>
  <si>
    <t>Intentional self-harm by unspecified means, Industrial and construction area,During unspecified activity</t>
  </si>
  <si>
    <t>X84.70</t>
  </si>
  <si>
    <t>Intentional self-harm by unspecified means, Farm,While engaged in sports activity</t>
  </si>
  <si>
    <t>X84.71</t>
  </si>
  <si>
    <t>Intentional self-harm by unspecified means, Farm,While engaged in leisure activity</t>
  </si>
  <si>
    <t>X84.72</t>
  </si>
  <si>
    <t>Intentional self-harm by unspecified means, Farm,While working for income</t>
  </si>
  <si>
    <t>X84.73</t>
  </si>
  <si>
    <t>Intentional self-harm by unspecified means, Farm,While engaged in other types of work</t>
  </si>
  <si>
    <t>X84.74</t>
  </si>
  <si>
    <t>Intentional self-harm by unspecified means, Farm,While resting, sleeping, eating or engaging in other vital activities</t>
  </si>
  <si>
    <t>X84.78</t>
  </si>
  <si>
    <t>Intentional self-harm by unspecified means, Farm,While engaged in other specified activities</t>
  </si>
  <si>
    <t>X84.79</t>
  </si>
  <si>
    <t>Intentional self-harm by unspecified means, Farm,During unspecified activity</t>
  </si>
  <si>
    <t>X84.80</t>
  </si>
  <si>
    <t>Intentional self-harm by unspecified means, Other specified places,While engaged in sports activity</t>
  </si>
  <si>
    <t>X84.81</t>
  </si>
  <si>
    <t>Intentional self-harm by unspecified means, Other specified places,While engaged in leisure activity</t>
  </si>
  <si>
    <t>X84.82</t>
  </si>
  <si>
    <t>Intentional self-harm by unspecified means, Other specified places,While working for income</t>
  </si>
  <si>
    <t>X84.83</t>
  </si>
  <si>
    <t>Intentional self-harm by unspecified means, Other specified places,While engaged in other types of work</t>
  </si>
  <si>
    <t>X84.84</t>
  </si>
  <si>
    <t>Intentional self-harm by unspecified means, Other specified places,While resting, sleeping, eating or engaging in other vital activities</t>
  </si>
  <si>
    <t>X84.88</t>
  </si>
  <si>
    <t>Intentional self-harm by unspecified means, Other specified places,While engaged in other specified activities</t>
  </si>
  <si>
    <t>X84.89</t>
  </si>
  <si>
    <t>Intentional self-harm by unspecified means, Other specified places,During unspecified activity</t>
  </si>
  <si>
    <t>X84.90</t>
  </si>
  <si>
    <t>Intentional self-harm by unspecified means, Unspecified place,While engaged in sports activity</t>
  </si>
  <si>
    <t>X84.91</t>
  </si>
  <si>
    <t>Intentional self-harm by unspecified means, Unspecified place,While engaged in leisure activity</t>
  </si>
  <si>
    <t>X84.92</t>
  </si>
  <si>
    <t>Intentional self-harm by unspecified means, Unspecified place,While working for income</t>
  </si>
  <si>
    <t>X84.93</t>
  </si>
  <si>
    <t>Intentional self-harm by unspecified means, Unspecified place,While engaged in other types of work</t>
  </si>
  <si>
    <t>X84.94</t>
  </si>
  <si>
    <t>Intentional self-harm by unspecified means, Unspecified place,While resting, sleeping, eating or engaging in other vital activities</t>
  </si>
  <si>
    <t>X84.98</t>
  </si>
  <si>
    <t>Intentional self-harm by unspecified means, Unspecified place,While engaged in other specified activities</t>
  </si>
  <si>
    <t>X84.99</t>
  </si>
  <si>
    <t>Intentional self-harm by unspecified means, Unspecified place,During unspecified activity</t>
  </si>
  <si>
    <t>X85</t>
  </si>
  <si>
    <t>Assault by drugs, medicaments and biological substances</t>
  </si>
  <si>
    <t>X85.00</t>
  </si>
  <si>
    <t>Assault by drugs, medicaments and biological substances ,Home,While engaged in sports activity</t>
  </si>
  <si>
    <t>X85.01</t>
  </si>
  <si>
    <t>Assault by drugs, medicaments and biological substances ,Home,While engaged in leisure activity</t>
  </si>
  <si>
    <t>X85.02</t>
  </si>
  <si>
    <t>Assault by drugs, medicaments and biological substances ,Home,While working for income</t>
  </si>
  <si>
    <t>X85.03</t>
  </si>
  <si>
    <t>Assault by drugs, medicaments and biological substances ,Home,While engaged in other types of work</t>
  </si>
  <si>
    <t>X85.04</t>
  </si>
  <si>
    <t>Assault by drugs, medicaments and biological substances ,Home,While resting, sleeping, eating or engaging in other vital activities</t>
  </si>
  <si>
    <t>X85.08</t>
  </si>
  <si>
    <t>Assault by drugs, medicaments and biological substances ,Home,While engaged in other specified activities</t>
  </si>
  <si>
    <t>X85.09</t>
  </si>
  <si>
    <t>Assault by drugs, medicaments and biological substances ,Home,During unspecified activity</t>
  </si>
  <si>
    <t>X85.10</t>
  </si>
  <si>
    <t>Assault by drugs, medicaments and biological substances ,Residential institution,While engaged in sports activity</t>
  </si>
  <si>
    <t>X85.11</t>
  </si>
  <si>
    <t>Assault by drugs, medicaments and biological substances ,Residential institution,While engaged in leisure activity</t>
  </si>
  <si>
    <t>X85.12</t>
  </si>
  <si>
    <t>Assault by drugs, medicaments and biological substances ,Residential institution,While working for income</t>
  </si>
  <si>
    <t>X85.13</t>
  </si>
  <si>
    <t>Assault by drugs, medicaments and biological substances ,Residential institution,While engaged in other types of work</t>
  </si>
  <si>
    <t>X85.14</t>
  </si>
  <si>
    <t>Assault by drugs, medicaments and biological substances ,Residential institution,While resting, sleeping, eating or engaging in other vital activities</t>
  </si>
  <si>
    <t>X85.18</t>
  </si>
  <si>
    <t>Assault by drugs, medicaments and biological substances ,Residential institution,While engaged in other specified activities</t>
  </si>
  <si>
    <t>X85.19</t>
  </si>
  <si>
    <t>Assault by drugs, medicaments and biological substances ,Residential institution,During unspecified activity</t>
  </si>
  <si>
    <t>X85.20</t>
  </si>
  <si>
    <t>Assault by drugs, medicaments and biological substances ,School, other institution and public administrative area,While engaged in sports activity</t>
  </si>
  <si>
    <t>X85.21</t>
  </si>
  <si>
    <t>Assault by drugs, medicaments and biological substances ,School, other institution and public administrative area,While engaged in leisure activity</t>
  </si>
  <si>
    <t>X85.22</t>
  </si>
  <si>
    <t>Assault by drugs, medicaments and biological substances ,School, other institution and public administrative area,While working for income</t>
  </si>
  <si>
    <t>X85.23</t>
  </si>
  <si>
    <t>Assault by drugs, medicaments and biological substances ,School, other institution and public administrative area,While engaged in other types of work</t>
  </si>
  <si>
    <t>X85.24</t>
  </si>
  <si>
    <t>Assault by drugs, medicaments and biological substances ,School, other institution and public administrative area,While resting, sleeping, eating or engaging in other vital activities</t>
  </si>
  <si>
    <t>X85.28</t>
  </si>
  <si>
    <t>Assault by drugs, medicaments and biological substances ,School, other institution and public administrative area,While engaged in other specified activities</t>
  </si>
  <si>
    <t>X85.29</t>
  </si>
  <si>
    <t>Assault by drugs, medicaments and biological substances ,School, other institution and public administrative area,During unspecified activity</t>
  </si>
  <si>
    <t>X85.30</t>
  </si>
  <si>
    <t>Assault by drugs, medicaments and biological substances ,Sports and athletics area,While engaged in sports activity</t>
  </si>
  <si>
    <t>X85.31</t>
  </si>
  <si>
    <t>Assault by drugs, medicaments and biological substances ,Sports and athletics area,While engaged in leisure activity</t>
  </si>
  <si>
    <t>X85.32</t>
  </si>
  <si>
    <t>Assault by drugs, medicaments and biological substances ,Sports and athletics area,While working for income</t>
  </si>
  <si>
    <t>X85.33</t>
  </si>
  <si>
    <t>Assault by drugs, medicaments and biological substances ,Sports and athletics area,While engaged in other types of work</t>
  </si>
  <si>
    <t>X85.34</t>
  </si>
  <si>
    <t>Assault by drugs, medicaments and biological substances ,Sports and athletics area,While resting, sleeping, eating or engaging in other vital activities</t>
  </si>
  <si>
    <t>X85.38</t>
  </si>
  <si>
    <t>Assault by drugs, medicaments and biological substances ,Sports and athletics area,While engaged in other specified activities</t>
  </si>
  <si>
    <t>X85.39</t>
  </si>
  <si>
    <t>Assault by drugs, medicaments and biological substances ,Sports and athletics area,During unspecified activity</t>
  </si>
  <si>
    <t>X85.40</t>
  </si>
  <si>
    <t>Assault by drugs, medicaments and biological substances ,Street and highway,While engaged in sports activity</t>
  </si>
  <si>
    <t>X85.41</t>
  </si>
  <si>
    <t>Assault by drugs, medicaments and biological substances ,Street and highway,While engaged in leisure activity</t>
  </si>
  <si>
    <t>X85.42</t>
  </si>
  <si>
    <t>Assault by drugs, medicaments and biological substances ,Street and highway,While working for income</t>
  </si>
  <si>
    <t>X85.43</t>
  </si>
  <si>
    <t>Assault by drugs, medicaments and biological substances ,Street and highway,While engaged in other types of work</t>
  </si>
  <si>
    <t>X85.44</t>
  </si>
  <si>
    <t>Assault by drugs, medicaments and biological substances ,Street and highway,While resting, sleeping, eating or engaging in other vital activities</t>
  </si>
  <si>
    <t>X85.48</t>
  </si>
  <si>
    <t>Assault by drugs, medicaments and biological substances ,Street and highway,While engaged in other specified activities</t>
  </si>
  <si>
    <t>X85.49</t>
  </si>
  <si>
    <t>Assault by drugs, medicaments and biological substances ,Street and highway,During unspecified activity</t>
  </si>
  <si>
    <t>X85.50</t>
  </si>
  <si>
    <t>Assault by drugs, medicaments and biological substances ,Trade and service area,While engaged in sports activity</t>
  </si>
  <si>
    <t>X85.51</t>
  </si>
  <si>
    <t>Assault by drugs, medicaments and biological substances ,Trade and service area,While engaged in leisure activity</t>
  </si>
  <si>
    <t>X85.52</t>
  </si>
  <si>
    <t>Assault by drugs, medicaments and biological substances ,Trade and service area,While working for income</t>
  </si>
  <si>
    <t>X85.53</t>
  </si>
  <si>
    <t>Assault by drugs, medicaments and biological substances ,Trade and service area,While engaged in other types of work</t>
  </si>
  <si>
    <t>X85.54</t>
  </si>
  <si>
    <t>Assault by drugs, medicaments and biological substances ,Trade and service area,While resting, sleeping, eating or engaging in other vital activities</t>
  </si>
  <si>
    <t>X85.58</t>
  </si>
  <si>
    <t>Assault by drugs, medicaments and biological substances ,Trade and service area,While engaged in other specified activities</t>
  </si>
  <si>
    <t>X85.59</t>
  </si>
  <si>
    <t>Assault by drugs, medicaments and biological substances ,Trade and service area,During unspecified activity</t>
  </si>
  <si>
    <t>X85.60</t>
  </si>
  <si>
    <t>Assault by drugs, medicaments and biological substances ,Industrial and construction area,While engaged in sports activity</t>
  </si>
  <si>
    <t>X85.61</t>
  </si>
  <si>
    <t>Assault by drugs, medicaments and biological substances ,Industrial and construction area,While engaged in leisure activity</t>
  </si>
  <si>
    <t>X85.62</t>
  </si>
  <si>
    <t>Assault by drugs, medicaments and biological substances ,Industrial and construction area,While working for income</t>
  </si>
  <si>
    <t>X85.63</t>
  </si>
  <si>
    <t>Assault by drugs, medicaments and biological substances ,Industrial and construction area,While engaged in other types of work</t>
  </si>
  <si>
    <t>X85.64</t>
  </si>
  <si>
    <t>Assault by drugs, medicaments and biological substances ,Industrial and construction area,While resting, sleeping, eating or engaging in other vital activities</t>
  </si>
  <si>
    <t>X85.68</t>
  </si>
  <si>
    <t>Assault by drugs, medicaments and biological substances ,Industrial and construction area,While engaged in other specified activities</t>
  </si>
  <si>
    <t>X85.69</t>
  </si>
  <si>
    <t>Assault by drugs, medicaments and biological substances ,Industrial and construction area,During unspecified activity</t>
  </si>
  <si>
    <t>X85.70</t>
  </si>
  <si>
    <t>Assault by drugs, medicaments and biological substances ,Farm,While engaged in sports activity</t>
  </si>
  <si>
    <t>X85.71</t>
  </si>
  <si>
    <t>Assault by drugs, medicaments and biological substances ,Farm,While engaged in leisure activity</t>
  </si>
  <si>
    <t>X85.72</t>
  </si>
  <si>
    <t>Assault by drugs, medicaments and biological substances ,Farm,While working for income</t>
  </si>
  <si>
    <t>X85.73</t>
  </si>
  <si>
    <t>Assault by drugs, medicaments and biological substances ,Farm,While engaged in other types of work</t>
  </si>
  <si>
    <t>X85.74</t>
  </si>
  <si>
    <t>Assault by drugs, medicaments and biological substances ,Farm,While resting, sleeping, eating or engaging in other vital activities</t>
  </si>
  <si>
    <t>X85.78</t>
  </si>
  <si>
    <t>Assault by drugs, medicaments and biological substances ,Farm,While engaged in other specified activities</t>
  </si>
  <si>
    <t>X85.79</t>
  </si>
  <si>
    <t>Assault by drugs, medicaments and biological substances ,Farm,During unspecified activity</t>
  </si>
  <si>
    <t>X85.80</t>
  </si>
  <si>
    <t>Assault by drugs, medicaments and biological substances ,Other specified places,While engaged in sports activity</t>
  </si>
  <si>
    <t>X85.81</t>
  </si>
  <si>
    <t>Assault by drugs, medicaments and biological substances ,Other specified places,While engaged in leisure activity</t>
  </si>
  <si>
    <t>X85.82</t>
  </si>
  <si>
    <t>Assault by drugs, medicaments and biological substances ,Other specified places,While working for income</t>
  </si>
  <si>
    <t>X85.83</t>
  </si>
  <si>
    <t>Assault by drugs, medicaments and biological substances ,Other specified places,While engaged in other types of work</t>
  </si>
  <si>
    <t>X85.84</t>
  </si>
  <si>
    <t>Assault by drugs, medicaments and biological substances ,Other specified places,While resting, sleeping, eating or engaging in other vital activities</t>
  </si>
  <si>
    <t>X85.88</t>
  </si>
  <si>
    <t>Assault by drugs, medicaments and biological substances ,Other specified places,While engaged in other specified activities</t>
  </si>
  <si>
    <t>X85.89</t>
  </si>
  <si>
    <t>Assault by drugs, medicaments and biological substances ,Other specified places,During unspecified activity</t>
  </si>
  <si>
    <t>X85.90</t>
  </si>
  <si>
    <t>Assault by drugs, medicaments and biological substances ,Unspecified place,While engaged in sports activity</t>
  </si>
  <si>
    <t>X85.91</t>
  </si>
  <si>
    <t>Assault by drugs, medicaments and biological substances ,Unspecified place,While engaged in leisure activity</t>
  </si>
  <si>
    <t>X85.92</t>
  </si>
  <si>
    <t>Assault by drugs, medicaments and biological substances ,Unspecified place,While working for income</t>
  </si>
  <si>
    <t>X85.93</t>
  </si>
  <si>
    <t>Assault by drugs, medicaments and biological substances ,Unspecified place,While engaged in other types of work</t>
  </si>
  <si>
    <t>X85.94</t>
  </si>
  <si>
    <t>Assault by drugs, medicaments and biological substances ,Unspecified place,While resting, sleeping, eating or engaging in other vital activities</t>
  </si>
  <si>
    <t>X85.98</t>
  </si>
  <si>
    <t>Assault by drugs, medicaments and biological substances ,Unspecified place,While engaged in other specified activities</t>
  </si>
  <si>
    <t>X85.99</t>
  </si>
  <si>
    <t>Assault by drugs, medicaments and biological substances ,Unspecified place,During unspecified activity</t>
  </si>
  <si>
    <t>X86</t>
  </si>
  <si>
    <t>Assault by corrosive substance</t>
  </si>
  <si>
    <t>X86.00</t>
  </si>
  <si>
    <t>Assault by corrosive substance ,Home,While engaged in sports activity</t>
  </si>
  <si>
    <t>X86.01</t>
  </si>
  <si>
    <t>Assault by corrosive substance ,Home,While engaged in leisure activity</t>
  </si>
  <si>
    <t>X86.02</t>
  </si>
  <si>
    <t>Assault by corrosive substance ,Home,While working for income</t>
  </si>
  <si>
    <t>X86.03</t>
  </si>
  <si>
    <t>Assault by corrosive substance ,Home,While engaged in other types of work</t>
  </si>
  <si>
    <t>X86.04</t>
  </si>
  <si>
    <t>Assault by corrosive substance ,Home,While resting, sleeping, eating or engaging in other vital activities</t>
  </si>
  <si>
    <t>X86.08</t>
  </si>
  <si>
    <t>Assault by corrosive substance ,Home,While engaged in other specified activities</t>
  </si>
  <si>
    <t>X86.09</t>
  </si>
  <si>
    <t>Assault by corrosive substance ,Home,During unspecified activity</t>
  </si>
  <si>
    <t>X86.10</t>
  </si>
  <si>
    <t>Assault by corrosive substance ,Residential institution,While engaged in sports activity</t>
  </si>
  <si>
    <t>X86.11</t>
  </si>
  <si>
    <t>Assault by corrosive substance ,Residential institution,While engaged in leisure activity</t>
  </si>
  <si>
    <t>X86.12</t>
  </si>
  <si>
    <t>Assault by corrosive substance ,Residential institution,While working for income</t>
  </si>
  <si>
    <t>X86.13</t>
  </si>
  <si>
    <t>Assault by corrosive substance ,Residential institution,While engaged in other types of work</t>
  </si>
  <si>
    <t>X86.14</t>
  </si>
  <si>
    <t>Assault by corrosive substance ,Residential institution,While resting, sleeping, eating or engaging in other vital activities</t>
  </si>
  <si>
    <t>X86.18</t>
  </si>
  <si>
    <t>Assault by corrosive substance ,Residential institution,While engaged in other specified activities</t>
  </si>
  <si>
    <t>X86.19</t>
  </si>
  <si>
    <t>Assault by corrosive substance ,Residential institution,During unspecified activity</t>
  </si>
  <si>
    <t>X86.20</t>
  </si>
  <si>
    <t>Assault by corrosive substance ,School, other institution and public administrative area,While engaged in sports activity</t>
  </si>
  <si>
    <t>X86.21</t>
  </si>
  <si>
    <t>Assault by corrosive substance ,School, other institution and public administrative area,While engaged in leisure activity</t>
  </si>
  <si>
    <t>X86.22</t>
  </si>
  <si>
    <t>Assault by corrosive substance ,School, other institution and public administrative area,While working for income</t>
  </si>
  <si>
    <t>X86.23</t>
  </si>
  <si>
    <t>Assault by corrosive substance ,School, other institution and public administrative area,While engaged in other types of work</t>
  </si>
  <si>
    <t>X86.24</t>
  </si>
  <si>
    <t>Assault by corrosive substance ,School, other institution and public administrative area,While resting, sleeping, eating or engaging in other vital activities</t>
  </si>
  <si>
    <t>X86.28</t>
  </si>
  <si>
    <t>Assault by corrosive substance ,School, other institution and public administrative area,While engaged in other specified activities</t>
  </si>
  <si>
    <t>X86.29</t>
  </si>
  <si>
    <t>Assault by corrosive substance ,School, other institution and public administrative area,During unspecified activity</t>
  </si>
  <si>
    <t>X86.30</t>
  </si>
  <si>
    <t>Assault by corrosive substance ,Sports and athletics area,While engaged in sports activity</t>
  </si>
  <si>
    <t>X86.31</t>
  </si>
  <si>
    <t>Assault by corrosive substance ,Sports and athletics area,While engaged in leisure activity</t>
  </si>
  <si>
    <t>X86.32</t>
  </si>
  <si>
    <t>Assault by corrosive substance ,Sports and athletics area,While working for income</t>
  </si>
  <si>
    <t>X86.33</t>
  </si>
  <si>
    <t>Assault by corrosive substance ,Sports and athletics area,While engaged in other types of work</t>
  </si>
  <si>
    <t>X86.34</t>
  </si>
  <si>
    <t>Assault by corrosive substance ,Sports and athletics area,While resting, sleeping, eating or engaging in other vital activities</t>
  </si>
  <si>
    <t>X86.38</t>
  </si>
  <si>
    <t>Assault by corrosive substance ,Sports and athletics area,While engaged in other specified activities</t>
  </si>
  <si>
    <t>X86.39</t>
  </si>
  <si>
    <t>Assault by corrosive substance ,Sports and athletics area,During unspecified activity</t>
  </si>
  <si>
    <t>X86.40</t>
  </si>
  <si>
    <t>Assault by corrosive substance ,Street and highway,While engaged in sports activity</t>
  </si>
  <si>
    <t>X86.41</t>
  </si>
  <si>
    <t>Assault by corrosive substance ,Street and highway,While engaged in leisure activity</t>
  </si>
  <si>
    <t>X86.42</t>
  </si>
  <si>
    <t>Assault by corrosive substance ,Street and highway,While working for income</t>
  </si>
  <si>
    <t>X86.43</t>
  </si>
  <si>
    <t>Assault by corrosive substance ,Street and highway,While engaged in other types of work</t>
  </si>
  <si>
    <t>X86.44</t>
  </si>
  <si>
    <t>Assault by corrosive substance ,Street and highway,While resting, sleeping, eating or engaging in other vital activities</t>
  </si>
  <si>
    <t>X86.48</t>
  </si>
  <si>
    <t>Assault by corrosive substance ,Street and highway,While engaged in other specified activities</t>
  </si>
  <si>
    <t>X86.49</t>
  </si>
  <si>
    <t>Assault by corrosive substance ,Street and highway,During unspecified activity</t>
  </si>
  <si>
    <t>X86.50</t>
  </si>
  <si>
    <t>Assault by corrosive substance ,Trade and service area,While engaged in sports activity</t>
  </si>
  <si>
    <t>X86.51</t>
  </si>
  <si>
    <t>Assault by corrosive substance ,Trade and service area,While engaged in leisure activity</t>
  </si>
  <si>
    <t>X86.52</t>
  </si>
  <si>
    <t>Assault by corrosive substance ,Trade and service area,While working for income</t>
  </si>
  <si>
    <t>X86.53</t>
  </si>
  <si>
    <t>Assault by corrosive substance ,Trade and service area,While engaged in other types of work</t>
  </si>
  <si>
    <t>X86.54</t>
  </si>
  <si>
    <t>Assault by corrosive substance ,Trade and service area,While resting, sleeping, eating or engaging in other vital activities</t>
  </si>
  <si>
    <t>X86.58</t>
  </si>
  <si>
    <t>Assault by corrosive substance ,Trade and service area,While engaged in other specified activities</t>
  </si>
  <si>
    <t>X86.59</t>
  </si>
  <si>
    <t>Assault by corrosive substance ,Trade and service area,During unspecified activity</t>
  </si>
  <si>
    <t>X86.60</t>
  </si>
  <si>
    <t>Assault by corrosive substance ,Industrial and construction area,While engaged in sports activity</t>
  </si>
  <si>
    <t>X86.61</t>
  </si>
  <si>
    <t>Assault by corrosive substance ,Industrial and construction area,While engaged in leisure activity</t>
  </si>
  <si>
    <t>X86.62</t>
  </si>
  <si>
    <t>Assault by corrosive substance ,Industrial and construction area,While working for income</t>
  </si>
  <si>
    <t>X86.63</t>
  </si>
  <si>
    <t>Assault by corrosive substance ,Industrial and construction area,While engaged in other types of work</t>
  </si>
  <si>
    <t>X86.64</t>
  </si>
  <si>
    <t>Assault by corrosive substance ,Industrial and construction area,While resting, sleeping, eating or engaging in other vital activities</t>
  </si>
  <si>
    <t>X86.68</t>
  </si>
  <si>
    <t>Assault by corrosive substance ,Industrial and construction area,While engaged in other specified activities</t>
  </si>
  <si>
    <t>X86.69</t>
  </si>
  <si>
    <t>Assault by corrosive substance ,Industrial and construction area,During unspecified activity</t>
  </si>
  <si>
    <t>X86.70</t>
  </si>
  <si>
    <t>Assault by corrosive substance ,Farm,While engaged in sports activity</t>
  </si>
  <si>
    <t>X86.71</t>
  </si>
  <si>
    <t>Assault by corrosive substance ,Farm,While engaged in leisure activity</t>
  </si>
  <si>
    <t>X86.72</t>
  </si>
  <si>
    <t>Assault by corrosive substance ,Farm,While working for income</t>
  </si>
  <si>
    <t>X86.73</t>
  </si>
  <si>
    <t>Assault by corrosive substance ,Farm,While engaged in other types of work</t>
  </si>
  <si>
    <t>X86.74</t>
  </si>
  <si>
    <t>Assault by corrosive substance ,Farm,While resting, sleeping, eating or engaging in other vital activities</t>
  </si>
  <si>
    <t>X86.78</t>
  </si>
  <si>
    <t>Assault by corrosive substance ,Farm,While engaged in other specified activities</t>
  </si>
  <si>
    <t>X86.79</t>
  </si>
  <si>
    <t>Assault by corrosive substance ,Farm,During unspecified activity</t>
  </si>
  <si>
    <t>X86.80</t>
  </si>
  <si>
    <t>Assault by corrosive substance ,Other specified places,While engaged in sports activity</t>
  </si>
  <si>
    <t>X86.81</t>
  </si>
  <si>
    <t>Assault by corrosive substance ,Other specified places,While engaged in leisure activity</t>
  </si>
  <si>
    <t>X86.82</t>
  </si>
  <si>
    <t>Assault by corrosive substance ,Other specified places,While working for income</t>
  </si>
  <si>
    <t>X86.83</t>
  </si>
  <si>
    <t>Assault by corrosive substance ,Other specified places,While engaged in other types of work</t>
  </si>
  <si>
    <t>X86.84</t>
  </si>
  <si>
    <t>Assault by corrosive substance ,Other specified places,While resting, sleeping, eating or engaging in other vital activities</t>
  </si>
  <si>
    <t>X86.88</t>
  </si>
  <si>
    <t>Assault by corrosive substance ,Other specified places,While engaged in other specified activities</t>
  </si>
  <si>
    <t>X86.89</t>
  </si>
  <si>
    <t>Assault by corrosive substance ,Other specified places,During unspecified activity</t>
  </si>
  <si>
    <t>X86.90</t>
  </si>
  <si>
    <t>Assault by corrosive substance ,Unspecified place,While engaged in sports activity</t>
  </si>
  <si>
    <t>X86.91</t>
  </si>
  <si>
    <t>Assault by corrosive substance ,Unspecified place,While engaged in leisure activity</t>
  </si>
  <si>
    <t>X86.92</t>
  </si>
  <si>
    <t>Assault by corrosive substance ,Unspecified place,While working for income</t>
  </si>
  <si>
    <t>X86.93</t>
  </si>
  <si>
    <t>Assault by corrosive substance ,Unspecified place,While engaged in other types of work</t>
  </si>
  <si>
    <t>X86.94</t>
  </si>
  <si>
    <t>Assault by corrosive substance ,Unspecified place,While resting, sleeping, eating or engaging in other vital activities</t>
  </si>
  <si>
    <t>X86.98</t>
  </si>
  <si>
    <t>Assault by corrosive substance ,Unspecified place,While engaged in other specified activities</t>
  </si>
  <si>
    <t>X86.99</t>
  </si>
  <si>
    <t>Assault by corrosive substance ,Unspecified place,During unspecified activity</t>
  </si>
  <si>
    <t>X87</t>
  </si>
  <si>
    <t>Assault by pesticides</t>
  </si>
  <si>
    <t>X87.00</t>
  </si>
  <si>
    <t>Assault by pesticides, Home,While engaged in sports activity</t>
  </si>
  <si>
    <t>X87.01</t>
  </si>
  <si>
    <t>Assault by pesticides, Home,While engaged in leisure activity</t>
  </si>
  <si>
    <t>X87.02</t>
  </si>
  <si>
    <t>Assault by pesticides, Home,While working for income</t>
  </si>
  <si>
    <t>X87.03</t>
  </si>
  <si>
    <t>Assault by pesticides, Home,While engaged in other types of work</t>
  </si>
  <si>
    <t>X87.04</t>
  </si>
  <si>
    <t>Assault by pesticides, Home,While resting, sleeping, eating or engaging in other vital activities</t>
  </si>
  <si>
    <t>X87.08</t>
  </si>
  <si>
    <t>Assault by pesticides, Home,While engaged in other specified activities</t>
  </si>
  <si>
    <t>X87.09</t>
  </si>
  <si>
    <t>Assault by pesticides, Home,During unspecified activity</t>
  </si>
  <si>
    <t>X87.10</t>
  </si>
  <si>
    <t>Assault by pesticides, Residential institution,While engaged in sports activity</t>
  </si>
  <si>
    <t>X87.11</t>
  </si>
  <si>
    <t>Assault by pesticides, Residential institution,While engaged in leisure activity</t>
  </si>
  <si>
    <t>X87.12</t>
  </si>
  <si>
    <t>Assault by pesticides, Residential institution,While working for income</t>
  </si>
  <si>
    <t>X87.13</t>
  </si>
  <si>
    <t>Assault by pesticides, Residential institution,While engaged in other types of work</t>
  </si>
  <si>
    <t>X87.14</t>
  </si>
  <si>
    <t>Assault by pesticides, Residential institution,While resting, sleeping, eating or engaging in other vital activities</t>
  </si>
  <si>
    <t>X87.18</t>
  </si>
  <si>
    <t>Assault by pesticides, Residential institution,While engaged in other specified activities</t>
  </si>
  <si>
    <t>X87.19</t>
  </si>
  <si>
    <t>Assault by pesticides, Residential institution,During unspecified activity</t>
  </si>
  <si>
    <t>X87.20</t>
  </si>
  <si>
    <t>Assault by pesticides, School, other institution and public administrative area,While engaged in sports activity</t>
  </si>
  <si>
    <t>X87.21</t>
  </si>
  <si>
    <t>Assault by pesticides, School, other institution and public administrative area,While engaged in leisure activity</t>
  </si>
  <si>
    <t>X87.22</t>
  </si>
  <si>
    <t>Assault by pesticides, School, other institution and public administrative area,While working for income</t>
  </si>
  <si>
    <t>X87.23</t>
  </si>
  <si>
    <t>Assault by pesticides, School, other institution and public administrative area,While engaged in other types of work</t>
  </si>
  <si>
    <t>X87.24</t>
  </si>
  <si>
    <t>Assault by pesticides, School, other institution and public administrative area,While resting, sleeping, eating or engaging in other vital activities</t>
  </si>
  <si>
    <t>X87.28</t>
  </si>
  <si>
    <t>Assault by pesticides, School, other institution and public administrative area,While engaged in other specified activities</t>
  </si>
  <si>
    <t>X87.29</t>
  </si>
  <si>
    <t>Assault by pesticides, School, other institution and public administrative area,During unspecified activity</t>
  </si>
  <si>
    <t>X87.30</t>
  </si>
  <si>
    <t>Assault by pesticides, Sports and athletics area,While engaged in sports activity</t>
  </si>
  <si>
    <t>X87.31</t>
  </si>
  <si>
    <t>Assault by pesticides, Sports and athletics area,While engaged in leisure activity</t>
  </si>
  <si>
    <t>X87.32</t>
  </si>
  <si>
    <t>Assault by pesticides, Sports and athletics area,While working for income</t>
  </si>
  <si>
    <t>X87.33</t>
  </si>
  <si>
    <t>Assault by pesticides, Sports and athletics area,While engaged in other types of work</t>
  </si>
  <si>
    <t>X87.34</t>
  </si>
  <si>
    <t>Assault by pesticides, Sports and athletics area,While resting, sleeping, eating or engaging in other vital activities</t>
  </si>
  <si>
    <t>X87.38</t>
  </si>
  <si>
    <t>Assault by pesticides, Sports and athletics area,While engaged in other specified activities</t>
  </si>
  <si>
    <t>X87.39</t>
  </si>
  <si>
    <t>Assault by pesticides, Sports and athletics area,During unspecified activity</t>
  </si>
  <si>
    <t>X87.40</t>
  </si>
  <si>
    <t>Assault by pesticides, Street and highway,While engaged in sports activity</t>
  </si>
  <si>
    <t>X87.41</t>
  </si>
  <si>
    <t>Assault by pesticides, Street and highway,While engaged in leisure activity</t>
  </si>
  <si>
    <t>X87.42</t>
  </si>
  <si>
    <t>Assault by pesticides, Street and highway,While working for income</t>
  </si>
  <si>
    <t>X87.43</t>
  </si>
  <si>
    <t>Assault by pesticides, Street and highway,While engaged in other types of work</t>
  </si>
  <si>
    <t>X87.44</t>
  </si>
  <si>
    <t>Assault by pesticides, Street and highway,While resting, sleeping, eating or engaging in other vital activities</t>
  </si>
  <si>
    <t>X87.48</t>
  </si>
  <si>
    <t>Assault by pesticides, Street and highway,While engaged in other specified activities</t>
  </si>
  <si>
    <t>X87.49</t>
  </si>
  <si>
    <t>Assault by pesticides, Street and highway,During unspecified activity</t>
  </si>
  <si>
    <t>X87.50</t>
  </si>
  <si>
    <t>Assault by pesticides, Trade and service area,While engaged in sports activity</t>
  </si>
  <si>
    <t>X87.51</t>
  </si>
  <si>
    <t>Assault by pesticides, Trade and service area,While engaged in leisure activity</t>
  </si>
  <si>
    <t>X87.52</t>
  </si>
  <si>
    <t>Assault by pesticides, Trade and service area,While working for income</t>
  </si>
  <si>
    <t>X87.53</t>
  </si>
  <si>
    <t>Assault by pesticides, Trade and service area,While engaged in other types of work</t>
  </si>
  <si>
    <t>X87.54</t>
  </si>
  <si>
    <t>Assault by pesticides, Trade and service area,While resting, sleeping, eating or engaging in other vital activities</t>
  </si>
  <si>
    <t>X87.58</t>
  </si>
  <si>
    <t>Assault by pesticides, Trade and service area,While engaged in other specified activities</t>
  </si>
  <si>
    <t>X87.59</t>
  </si>
  <si>
    <t>Assault by pesticides, Trade and service area,During unspecified activity</t>
  </si>
  <si>
    <t>X87.60</t>
  </si>
  <si>
    <t>Assault by pesticides, Industrial and construction area,While engaged in sports activity</t>
  </si>
  <si>
    <t>X87.61</t>
  </si>
  <si>
    <t>Assault by pesticides, Industrial and construction area,While engaged in leisure activity</t>
  </si>
  <si>
    <t>X87.62</t>
  </si>
  <si>
    <t>Assault by pesticides, Industrial and construction area,While working for income</t>
  </si>
  <si>
    <t>X87.63</t>
  </si>
  <si>
    <t>Assault by pesticides, Industrial and construction area,While engaged in other types of work</t>
  </si>
  <si>
    <t>X87.64</t>
  </si>
  <si>
    <t>Assault by pesticides, Industrial and construction area,While resting, sleeping, eating or engaging in other vital activities</t>
  </si>
  <si>
    <t>X87.68</t>
  </si>
  <si>
    <t>Assault by pesticides, Industrial and construction area,While engaged in other specified activities</t>
  </si>
  <si>
    <t>X87.69</t>
  </si>
  <si>
    <t>Assault by pesticides, Industrial and construction area,During unspecified activity</t>
  </si>
  <si>
    <t>X87.70</t>
  </si>
  <si>
    <t>Assault by pesticides, Farm,While engaged in sports activity</t>
  </si>
  <si>
    <t>X87.71</t>
  </si>
  <si>
    <t>Assault by pesticides, Farm,While engaged in leisure activity</t>
  </si>
  <si>
    <t>X87.72</t>
  </si>
  <si>
    <t>Assault by pesticides, Farm,While working for income</t>
  </si>
  <si>
    <t>X87.73</t>
  </si>
  <si>
    <t>Assault by pesticides, Farm,While engaged in other types of work</t>
  </si>
  <si>
    <t>X87.74</t>
  </si>
  <si>
    <t>Assault by pesticides, Farm,While resting, sleeping, eating or engaging in other vital activities</t>
  </si>
  <si>
    <t>X87.78</t>
  </si>
  <si>
    <t>Assault by pesticides, Farm,While engaged in other specified activities</t>
  </si>
  <si>
    <t>X87.79</t>
  </si>
  <si>
    <t>Assault by pesticides, Farm,During unspecified activity</t>
  </si>
  <si>
    <t>X87.80</t>
  </si>
  <si>
    <t>Assault by pesticides, Other specified places,While engaged in sports activity</t>
  </si>
  <si>
    <t>X87.81</t>
  </si>
  <si>
    <t>Assault by pesticides, Other specified places,While engaged in leisure activity</t>
  </si>
  <si>
    <t>X87.82</t>
  </si>
  <si>
    <t>Assault by pesticides, Other specified places,While working for income</t>
  </si>
  <si>
    <t>X87.83</t>
  </si>
  <si>
    <t>Assault by pesticides, Other specified places,While engaged in other types of work</t>
  </si>
  <si>
    <t>X87.84</t>
  </si>
  <si>
    <t>Assault by pesticides, Other specified places,While resting, sleeping, eating or engaging in other vital activities</t>
  </si>
  <si>
    <t>X87.88</t>
  </si>
  <si>
    <t>Assault by pesticides, Other specified places,While engaged in other specified activities</t>
  </si>
  <si>
    <t>X87.89</t>
  </si>
  <si>
    <t>Assault by pesticides, Other specified places,During unspecified activity</t>
  </si>
  <si>
    <t>X87.90</t>
  </si>
  <si>
    <t>Assault by pesticides, Unspecified place,While engaged in sports activity</t>
  </si>
  <si>
    <t>X87.91</t>
  </si>
  <si>
    <t>Assault by pesticides, Unspecified place,While engaged in leisure activity</t>
  </si>
  <si>
    <t>X87.92</t>
  </si>
  <si>
    <t>Assault by pesticides, Unspecified place,While working for income</t>
  </si>
  <si>
    <t>X87.93</t>
  </si>
  <si>
    <t>Assault by pesticides, Unspecified place,While engaged in other types of work</t>
  </si>
  <si>
    <t>X87.94</t>
  </si>
  <si>
    <t>Assault by pesticides, Unspecified place,While resting, sleeping, eating or engaging in other vital activities</t>
  </si>
  <si>
    <t>X87.98</t>
  </si>
  <si>
    <t>Assault by pesticides, Unspecified place,While engaged in other specified activities</t>
  </si>
  <si>
    <t>X87.99</t>
  </si>
  <si>
    <t>Assault by pesticides, Unspecified place,During unspecified activity</t>
  </si>
  <si>
    <t>X88</t>
  </si>
  <si>
    <t>Assault by gases and vapours</t>
  </si>
  <si>
    <t>X88.00</t>
  </si>
  <si>
    <t>Assault by gases and vapours ,Home,While engaged in sports activity</t>
  </si>
  <si>
    <t>X88.01</t>
  </si>
  <si>
    <t>Assault by gases and vapours ,Home,While engaged in leisure activity</t>
  </si>
  <si>
    <t>X88.02</t>
  </si>
  <si>
    <t>Assault by gases and vapours ,Home,While working for income</t>
  </si>
  <si>
    <t>X88.03</t>
  </si>
  <si>
    <t>Assault by gases and vapours ,Home,While engaged in other types of work</t>
  </si>
  <si>
    <t>X88.04</t>
  </si>
  <si>
    <t>Assault by gases and vapours ,Home,While resting, sleeping, eating or engaging in other vital activities</t>
  </si>
  <si>
    <t>X88.08</t>
  </si>
  <si>
    <t>Assault by gases and vapours ,Home,While engaged in other specified activities</t>
  </si>
  <si>
    <t>X88.09</t>
  </si>
  <si>
    <t>Assault by gases and vapours ,Home,During unspecified activity</t>
  </si>
  <si>
    <t>X88.10</t>
  </si>
  <si>
    <t>Assault by gases and vapours ,Residential institution,While engaged in sports activity</t>
  </si>
  <si>
    <t>X88.11</t>
  </si>
  <si>
    <t>Assault by gases and vapours ,Residential institution,While engaged in leisure activity</t>
  </si>
  <si>
    <t>X88.12</t>
  </si>
  <si>
    <t>Assault by gases and vapours ,Residential institution,While working for income</t>
  </si>
  <si>
    <t>X88.13</t>
  </si>
  <si>
    <t>Assault by gases and vapours ,Residential institution,While engaged in other types of work</t>
  </si>
  <si>
    <t>X88.14</t>
  </si>
  <si>
    <t>Assault by gases and vapours ,Residential institution,While resting, sleeping, eating or engaging in other vital activities</t>
  </si>
  <si>
    <t>X88.18</t>
  </si>
  <si>
    <t>Assault by gases and vapours ,Residential institution,While engaged in other specified activities</t>
  </si>
  <si>
    <t>X88.19</t>
  </si>
  <si>
    <t>Assault by gases and vapours ,Residential institution,During unspecified activity</t>
  </si>
  <si>
    <t>X88.20</t>
  </si>
  <si>
    <t>Assault by gases and vapours ,School, other institution and public administrative area,While engaged in sports activity</t>
  </si>
  <si>
    <t>X88.21</t>
  </si>
  <si>
    <t>Assault by gases and vapours ,School, other institution and public administrative area,While engaged in leisure activity</t>
  </si>
  <si>
    <t>X88.22</t>
  </si>
  <si>
    <t>Assault by gases and vapours ,School, other institution and public administrative area,While working for income</t>
  </si>
  <si>
    <t>X88.23</t>
  </si>
  <si>
    <t>Assault by gases and vapours ,School, other institution and public administrative area,While engaged in other types of work</t>
  </si>
  <si>
    <t>X88.24</t>
  </si>
  <si>
    <t>Assault by gases and vapours ,School, other institution and public administrative area,While resting, sleeping, eating or engaging in other vital activities</t>
  </si>
  <si>
    <t>X88.28</t>
  </si>
  <si>
    <t>Assault by gases and vapours ,School, other institution and public administrative area,While engaged in other specified activities</t>
  </si>
  <si>
    <t>X88.29</t>
  </si>
  <si>
    <t>Assault by gases and vapours ,School, other institution and public administrative area,During unspecified activity</t>
  </si>
  <si>
    <t>X88.30</t>
  </si>
  <si>
    <t>Assault by gases and vapours ,Sports and athletics area,While engaged in sports activity</t>
  </si>
  <si>
    <t>X88.31</t>
  </si>
  <si>
    <t>Assault by gases and vapours ,Sports and athletics area,While engaged in leisure activity</t>
  </si>
  <si>
    <t>X88.32</t>
  </si>
  <si>
    <t>Assault by gases and vapours ,Sports and athletics area,While working for income</t>
  </si>
  <si>
    <t>X88.33</t>
  </si>
  <si>
    <t>Assault by gases and vapours ,Sports and athletics area,While engaged in other types of work</t>
  </si>
  <si>
    <t>X88.34</t>
  </si>
  <si>
    <t>Assault by gases and vapours ,Sports and athletics area,While resting, sleeping, eating or engaging in other vital activities</t>
  </si>
  <si>
    <t>X88.38</t>
  </si>
  <si>
    <t>Assault by gases and vapours ,Sports and athletics area,While engaged in other specified activities</t>
  </si>
  <si>
    <t>X88.39</t>
  </si>
  <si>
    <t>Assault by gases and vapours ,Sports and athletics area,During unspecified activity</t>
  </si>
  <si>
    <t>X88.40</t>
  </si>
  <si>
    <t>Assault by gases and vapours ,Street and highway,While engaged in sports activity</t>
  </si>
  <si>
    <t>X88.41</t>
  </si>
  <si>
    <t>Assault by gases and vapours ,Street and highway,While engaged in leisure activity</t>
  </si>
  <si>
    <t>X88.42</t>
  </si>
  <si>
    <t>Assault by gases and vapours ,Street and highway,While working for income</t>
  </si>
  <si>
    <t>X88.43</t>
  </si>
  <si>
    <t>Assault by gases and vapours ,Street and highway,While engaged in other types of work</t>
  </si>
  <si>
    <t>X88.44</t>
  </si>
  <si>
    <t>Assault by gases and vapours ,Street and highway,While resting, sleeping, eating or engaging in other vital activities</t>
  </si>
  <si>
    <t>X88.48</t>
  </si>
  <si>
    <t>Assault by gases and vapours ,Street and highway,While engaged in other specified activities</t>
  </si>
  <si>
    <t>X88.49</t>
  </si>
  <si>
    <t>Assault by gases and vapours ,Street and highway,During unspecified activity</t>
  </si>
  <si>
    <t>X88.50</t>
  </si>
  <si>
    <t>Assault by gases and vapours ,Trade and service area,While engaged in sports activity</t>
  </si>
  <si>
    <t>X88.51</t>
  </si>
  <si>
    <t>Assault by gases and vapours ,Trade and service area,While engaged in leisure activity</t>
  </si>
  <si>
    <t>X88.52</t>
  </si>
  <si>
    <t>Assault by gases and vapours ,Trade and service area,While working for income</t>
  </si>
  <si>
    <t>X88.53</t>
  </si>
  <si>
    <t>Assault by gases and vapours ,Trade and service area,While engaged in other types of work</t>
  </si>
  <si>
    <t>X88.54</t>
  </si>
  <si>
    <t>Assault by gases and vapours ,Trade and service area,While resting, sleeping, eating or engaging in other vital activities</t>
  </si>
  <si>
    <t>X88.58</t>
  </si>
  <si>
    <t>Assault by gases and vapours ,Trade and service area,While engaged in other specified activities</t>
  </si>
  <si>
    <t>X88.59</t>
  </si>
  <si>
    <t>Assault by gases and vapours ,Trade and service area,During unspecified activity</t>
  </si>
  <si>
    <t>X88.60</t>
  </si>
  <si>
    <t>Assault by gases and vapours ,Industrial and construction area,While engaged in sports activity</t>
  </si>
  <si>
    <t>X88.61</t>
  </si>
  <si>
    <t>Assault by gases and vapours ,Industrial and construction area,While engaged in leisure activity</t>
  </si>
  <si>
    <t>X88.62</t>
  </si>
  <si>
    <t>Assault by gases and vapours ,Industrial and construction area,While working for income</t>
  </si>
  <si>
    <t>X88.63</t>
  </si>
  <si>
    <t>Assault by gases and vapours ,Industrial and construction area,While engaged in other types of work</t>
  </si>
  <si>
    <t>X88.64</t>
  </si>
  <si>
    <t>Assault by gases and vapours ,Industrial and construction area,While resting, sleeping, eating or engaging in other vital activities</t>
  </si>
  <si>
    <t>X88.68</t>
  </si>
  <si>
    <t>Assault by gases and vapours ,Industrial and construction area,While engaged in other specified activities</t>
  </si>
  <si>
    <t>X88.69</t>
  </si>
  <si>
    <t>Assault by gases and vapours ,Industrial and construction area,During unspecified activity</t>
  </si>
  <si>
    <t>X88.70</t>
  </si>
  <si>
    <t>Assault by gases and vapours ,Farm,While engaged in sports activity</t>
  </si>
  <si>
    <t>X88.71</t>
  </si>
  <si>
    <t>Assault by gases and vapours ,Farm,While engaged in leisure activity</t>
  </si>
  <si>
    <t>X88.72</t>
  </si>
  <si>
    <t>Assault by gases and vapours ,Farm,While working for income</t>
  </si>
  <si>
    <t>X88.73</t>
  </si>
  <si>
    <t>Assault by gases and vapours ,Farm,While engaged in other types of work</t>
  </si>
  <si>
    <t>X88.74</t>
  </si>
  <si>
    <t>Assault by gases and vapours ,Farm,While resting, sleeping, eating or engaging in other vital activities</t>
  </si>
  <si>
    <t>X88.78</t>
  </si>
  <si>
    <t>Assault by gases and vapours ,Farm,While engaged in other specified activities</t>
  </si>
  <si>
    <t>X88.79</t>
  </si>
  <si>
    <t>Assault by gases and vapours ,Farm,During unspecified activity</t>
  </si>
  <si>
    <t>X88.80</t>
  </si>
  <si>
    <t>Assault by gases and vapours ,Other specified places,While engaged in sports activity</t>
  </si>
  <si>
    <t>X88.81</t>
  </si>
  <si>
    <t>Assault by gases and vapours ,Other specified places,While engaged in leisure activity</t>
  </si>
  <si>
    <t>X88.82</t>
  </si>
  <si>
    <t>Assault by gases and vapours ,Other specified places,While working for income</t>
  </si>
  <si>
    <t>X88.83</t>
  </si>
  <si>
    <t>Assault by gases and vapours ,Other specified places,While engaged in other types of work</t>
  </si>
  <si>
    <t>X88.84</t>
  </si>
  <si>
    <t>Assault by gases and vapours ,Other specified places,While resting, sleeping, eating or engaging in other vital activities</t>
  </si>
  <si>
    <t>X88.88</t>
  </si>
  <si>
    <t>Assault by gases and vapours ,Other specified places,While engaged in other specified activities</t>
  </si>
  <si>
    <t>X88.89</t>
  </si>
  <si>
    <t>Assault by gases and vapours ,Other specified places,During unspecified activity</t>
  </si>
  <si>
    <t>X88.90</t>
  </si>
  <si>
    <t>Assault by gases and vapours ,Unspecified place,While engaged in sports activity</t>
  </si>
  <si>
    <t>X88.91</t>
  </si>
  <si>
    <t>Assault by gases and vapours ,Unspecified place,While engaged in leisure activity</t>
  </si>
  <si>
    <t>X88.92</t>
  </si>
  <si>
    <t>Assault by gases and vapours ,Unspecified place,While working for income</t>
  </si>
  <si>
    <t>X88.93</t>
  </si>
  <si>
    <t>Assault by gases and vapours ,Unspecified place,While engaged in other types of work</t>
  </si>
  <si>
    <t>X88.94</t>
  </si>
  <si>
    <t>Assault by gases and vapours ,Unspecified place,While resting, sleeping, eating or engaging in other vital activities</t>
  </si>
  <si>
    <t>X88.98</t>
  </si>
  <si>
    <t>Assault by gases and vapours ,Unspecified place,While engaged in other specified activities</t>
  </si>
  <si>
    <t>X88.99</t>
  </si>
  <si>
    <t>Assault by gases and vapours ,Unspecified place,During unspecified activity</t>
  </si>
  <si>
    <t>X89</t>
  </si>
  <si>
    <t>Assault by other specified chemicals and noxious substances</t>
  </si>
  <si>
    <t>X89.00</t>
  </si>
  <si>
    <t>Assault by other specified chemicals and noxious substances ,Home,While engaged in sports activity</t>
  </si>
  <si>
    <t>X89.01</t>
  </si>
  <si>
    <t>Assault by other specified chemicals and noxious substances ,Home,While engaged in leisure activity</t>
  </si>
  <si>
    <t>X89.02</t>
  </si>
  <si>
    <t>Assault by other specified chemicals and noxious substances ,Home,While working for income</t>
  </si>
  <si>
    <t>X89.03</t>
  </si>
  <si>
    <t>Assault by other specified chemicals and noxious substances ,Home,While engaged in other types of work</t>
  </si>
  <si>
    <t>X89.04</t>
  </si>
  <si>
    <t>Assault by other specified chemicals and noxious substances ,Home,While resting, sleeping, eating or engaging in other vital activities</t>
  </si>
  <si>
    <t>X89.08</t>
  </si>
  <si>
    <t>Assault by other specified chemicals and noxious substances ,Home,While engaged in other specified activities</t>
  </si>
  <si>
    <t>X89.09</t>
  </si>
  <si>
    <t>Assault by other specified chemicals and noxious substances ,Home,During unspecified activity</t>
  </si>
  <si>
    <t>X89.10</t>
  </si>
  <si>
    <t>Assault by other specified chemicals and noxious substances ,Residential institution,While engaged in sports activity</t>
  </si>
  <si>
    <t>X89.11</t>
  </si>
  <si>
    <t>Assault by other specified chemicals and noxious substances ,Residential institution,While engaged in leisure activity</t>
  </si>
  <si>
    <t>X89.12</t>
  </si>
  <si>
    <t>Assault by other specified chemicals and noxious substances ,Residential institution,While working for income</t>
  </si>
  <si>
    <t>X89.13</t>
  </si>
  <si>
    <t>Assault by other specified chemicals and noxious substances ,Residential institution,While engaged in other types of work</t>
  </si>
  <si>
    <t>X89.14</t>
  </si>
  <si>
    <t>Assault by other specified chemicals and noxious substances ,Residential institution,While resting, sleeping, eating or engaging in other vital activities</t>
  </si>
  <si>
    <t>X89.18</t>
  </si>
  <si>
    <t>Assault by other specified chemicals and noxious substances ,Residential institution,While engaged in other specified activities</t>
  </si>
  <si>
    <t>X89.19</t>
  </si>
  <si>
    <t>Assault by other specified chemicals and noxious substances ,Residential institution,During unspecified activity</t>
  </si>
  <si>
    <t>X89.20</t>
  </si>
  <si>
    <t>Assault by other specified chemicals and noxious substances ,School, other institution and public administrative area,While engaged in sports activity</t>
  </si>
  <si>
    <t>X89.21</t>
  </si>
  <si>
    <t>Assault by other specified chemicals and noxious substances ,School, other institution and public administrative area,While engaged in leisure activity</t>
  </si>
  <si>
    <t>X89.22</t>
  </si>
  <si>
    <t>Assault by other specified chemicals and noxious substances ,School, other institution and public administrative area,While working for income</t>
  </si>
  <si>
    <t>X89.23</t>
  </si>
  <si>
    <t>Assault by other specified chemicals and noxious substances ,School, other institution and public administrative area,While engaged in other types of work</t>
  </si>
  <si>
    <t>X89.24</t>
  </si>
  <si>
    <t>Assault by other specified chemicals and noxious substances ,School, other institution and public administrative area,While resting, sleeping, eating or engaging in other vital activities</t>
  </si>
  <si>
    <t>X89.28</t>
  </si>
  <si>
    <t>Assault by other specified chemicals and noxious substances ,School, other institution and public administrative area,While engaged in other specified activities</t>
  </si>
  <si>
    <t>X89.29</t>
  </si>
  <si>
    <t>Assault by other specified chemicals and noxious substances ,School, other institution and public administrative area,During unspecified activity</t>
  </si>
  <si>
    <t>X89.30</t>
  </si>
  <si>
    <t>Assault by other specified chemicals and noxious substances ,Sports and athletics area,While engaged in sports activity</t>
  </si>
  <si>
    <t>X89.31</t>
  </si>
  <si>
    <t>Assault by other specified chemicals and noxious substances ,Sports and athletics area,While engaged in leisure activity</t>
  </si>
  <si>
    <t>X89.32</t>
  </si>
  <si>
    <t>Assault by other specified chemicals and noxious substances ,Sports and athletics area,While working for income</t>
  </si>
  <si>
    <t>X89.33</t>
  </si>
  <si>
    <t>Assault by other specified chemicals and noxious substances ,Sports and athletics area,While engaged in other types of work</t>
  </si>
  <si>
    <t>X89.34</t>
  </si>
  <si>
    <t>Assault by other specified chemicals and noxious substances ,Sports and athletics area,While resting, sleeping, eating or engaging in other vital activities</t>
  </si>
  <si>
    <t>X89.38</t>
  </si>
  <si>
    <t>Assault by other specified chemicals and noxious substances ,Sports and athletics area,While engaged in other specified activities</t>
  </si>
  <si>
    <t>X89.39</t>
  </si>
  <si>
    <t>Assault by other specified chemicals and noxious substances ,Sports and athletics area,During unspecified activity</t>
  </si>
  <si>
    <t>X89.40</t>
  </si>
  <si>
    <t>Assault by other specified chemicals and noxious substances ,Street and highway,While engaged in sports activity</t>
  </si>
  <si>
    <t>X89.41</t>
  </si>
  <si>
    <t>Assault by other specified chemicals and noxious substances ,Street and highway,While engaged in leisure activity</t>
  </si>
  <si>
    <t>X89.42</t>
  </si>
  <si>
    <t>Assault by other specified chemicals and noxious substances ,Street and highway,While working for income</t>
  </si>
  <si>
    <t>X89.43</t>
  </si>
  <si>
    <t>Assault by other specified chemicals and noxious substances ,Street and highway,While engaged in other types of work</t>
  </si>
  <si>
    <t>X89.44</t>
  </si>
  <si>
    <t>Assault by other specified chemicals and noxious substances ,Street and highway,While resting, sleeping, eating or engaging in other vital activities</t>
  </si>
  <si>
    <t>X89.48</t>
  </si>
  <si>
    <t>Assault by other specified chemicals and noxious substances ,Street and highway,While engaged in other specified activities</t>
  </si>
  <si>
    <t>X89.49</t>
  </si>
  <si>
    <t>Assault by other specified chemicals and noxious substances ,Street and highway,During unspecified activity</t>
  </si>
  <si>
    <t>X89.50</t>
  </si>
  <si>
    <t>Assault by other specified chemicals and noxious substances ,Trade and service area,While engaged in sports activity</t>
  </si>
  <si>
    <t>X89.51</t>
  </si>
  <si>
    <t>Assault by other specified chemicals and noxious substances ,Trade and service area,While engaged in leisure activity</t>
  </si>
  <si>
    <t>X89.52</t>
  </si>
  <si>
    <t>Assault by other specified chemicals and noxious substances ,Trade and service area,While working for income</t>
  </si>
  <si>
    <t>X89.53</t>
  </si>
  <si>
    <t>Assault by other specified chemicals and noxious substances ,Trade and service area,While engaged in other types of work</t>
  </si>
  <si>
    <t>X89.54</t>
  </si>
  <si>
    <t>Assault by other specified chemicals and noxious substances ,Trade and service area,While resting, sleeping, eating or engaging in other vital activities</t>
  </si>
  <si>
    <t>X89.58</t>
  </si>
  <si>
    <t>Assault by other specified chemicals and noxious substances ,Trade and service area,While engaged in other specified activities</t>
  </si>
  <si>
    <t>X89.59</t>
  </si>
  <si>
    <t>Assault by other specified chemicals and noxious substances ,Trade and service area,During unspecified activity</t>
  </si>
  <si>
    <t>X89.60</t>
  </si>
  <si>
    <t>Assault by other specified chemicals and noxious substances ,Industrial and construction area,While engaged in sports activity</t>
  </si>
  <si>
    <t>X89.61</t>
  </si>
  <si>
    <t>Assault by other specified chemicals and noxious substances ,Industrial and construction area,While engaged in leisure activity</t>
  </si>
  <si>
    <t>X89.62</t>
  </si>
  <si>
    <t>Assault by other specified chemicals and noxious substances ,Industrial and construction area,While working for income</t>
  </si>
  <si>
    <t>X89.63</t>
  </si>
  <si>
    <t>Assault by other specified chemicals and noxious substances ,Industrial and construction area,While engaged in other types of work</t>
  </si>
  <si>
    <t>X89.64</t>
  </si>
  <si>
    <t>Assault by other specified chemicals and noxious substances ,Industrial and construction area,While resting, sleeping, eating or engaging in other vital activities</t>
  </si>
  <si>
    <t>X89.68</t>
  </si>
  <si>
    <t>Assault by other specified chemicals and noxious substances ,Industrial and construction area,While engaged in other specified activities</t>
  </si>
  <si>
    <t>X89.69</t>
  </si>
  <si>
    <t>Assault by other specified chemicals and noxious substances ,Industrial and construction area,During unspecified activity</t>
  </si>
  <si>
    <t>X89.70</t>
  </si>
  <si>
    <t>Assault by other specified chemicals and noxious substances ,Farm,While engaged in sports activity</t>
  </si>
  <si>
    <t>X89.71</t>
  </si>
  <si>
    <t>Assault by other specified chemicals and noxious substances ,Farm,While engaged in leisure activity</t>
  </si>
  <si>
    <t>X89.72</t>
  </si>
  <si>
    <t>Assault by other specified chemicals and noxious substances ,Farm,While working for income</t>
  </si>
  <si>
    <t>X89.73</t>
  </si>
  <si>
    <t>Assault by other specified chemicals and noxious substances ,Farm,While engaged in other types of work</t>
  </si>
  <si>
    <t>X89.74</t>
  </si>
  <si>
    <t>Assault by other specified chemicals and noxious substances ,Farm,While resting, sleeping, eating or engaging in other vital activities</t>
  </si>
  <si>
    <t>X89.78</t>
  </si>
  <si>
    <t>Assault by other specified chemicals and noxious substances ,Farm,While engaged in other specified activities</t>
  </si>
  <si>
    <t>X89.79</t>
  </si>
  <si>
    <t>Assault by other specified chemicals and noxious substances ,Farm,During unspecified activity</t>
  </si>
  <si>
    <t>X89.80</t>
  </si>
  <si>
    <t>Assault by other specified chemicals and noxious substances ,Other specified places,While engaged in sports activity</t>
  </si>
  <si>
    <t>X89.81</t>
  </si>
  <si>
    <t>Assault by other specified chemicals and noxious substances ,Other specified places,While engaged in leisure activity</t>
  </si>
  <si>
    <t>X89.82</t>
  </si>
  <si>
    <t>Assault by other specified chemicals and noxious substances ,Other specified places,While working for income</t>
  </si>
  <si>
    <t>X89.83</t>
  </si>
  <si>
    <t>Assault by other specified chemicals and noxious substances ,Other specified places,While engaged in other types of work</t>
  </si>
  <si>
    <t>X89.84</t>
  </si>
  <si>
    <t>Assault by other specified chemicals and noxious substances ,Other specified places,While resting, sleeping, eating or engaging in other vital activities</t>
  </si>
  <si>
    <t>X89.88</t>
  </si>
  <si>
    <t>Assault by other specified chemicals and noxious substances ,Other specified places,While engaged in other specified activities</t>
  </si>
  <si>
    <t>X89.89</t>
  </si>
  <si>
    <t>Assault by other specified chemicals and noxious substances ,Other specified places,During unspecified activity</t>
  </si>
  <si>
    <t>X89.90</t>
  </si>
  <si>
    <t>Assault by other specified chemicals and noxious substances ,Unspecified place,While engaged in sports activity</t>
  </si>
  <si>
    <t>X89.91</t>
  </si>
  <si>
    <t>Assault by other specified chemicals and noxious substances ,Unspecified place,While engaged in leisure activity</t>
  </si>
  <si>
    <t>X89.92</t>
  </si>
  <si>
    <t>Assault by other specified chemicals and noxious substances ,Unspecified place,While working for income</t>
  </si>
  <si>
    <t>X89.93</t>
  </si>
  <si>
    <t>Assault by other specified chemicals and noxious substances ,Unspecified place,While engaged in other types of work</t>
  </si>
  <si>
    <t>X89.94</t>
  </si>
  <si>
    <t>Assault by other specified chemicals and noxious substances ,Unspecified place,While resting, sleeping, eating or engaging in other vital activities</t>
  </si>
  <si>
    <t>X89.98</t>
  </si>
  <si>
    <t>Assault by other specified chemicals and noxious substances ,Unspecified place,While engaged in other specified activities</t>
  </si>
  <si>
    <t>X89.99</t>
  </si>
  <si>
    <t>Assault by other specified chemicals and noxious substances ,Unspecified place,During unspecified activity</t>
  </si>
  <si>
    <t>X90</t>
  </si>
  <si>
    <t>Assault by unspecified chemical or noxious substance</t>
  </si>
  <si>
    <t>X90.00</t>
  </si>
  <si>
    <t>Assault by unspecified chemical or noxious substance, Home,While engaged in sports activity</t>
  </si>
  <si>
    <t>X90.01</t>
  </si>
  <si>
    <t>Assault by unspecified chemical or noxious substance, Home,While engaged in leisure activity</t>
  </si>
  <si>
    <t>X90.02</t>
  </si>
  <si>
    <t>Assault by unspecified chemical or noxious substance, Home,While working for income</t>
  </si>
  <si>
    <t>X90.03</t>
  </si>
  <si>
    <t>Assault by unspecified chemical or noxious substance, Home,While engaged in other types of work</t>
  </si>
  <si>
    <t>X90.04</t>
  </si>
  <si>
    <t>Assault by unspecified chemical or noxious substance, Home,While resting, sleeping, eating or engaging in other vital activities</t>
  </si>
  <si>
    <t>X90.08</t>
  </si>
  <si>
    <t>Assault by unspecified chemical or noxious substance, Home,While engaged in other specified activities</t>
  </si>
  <si>
    <t>X90.09</t>
  </si>
  <si>
    <t>Assault by unspecified chemical or noxious substance, Home,During unspecified activity</t>
  </si>
  <si>
    <t>X90.10</t>
  </si>
  <si>
    <t>Assault by unspecified chemical or noxious substance, Residential institution,While engaged in sports activity</t>
  </si>
  <si>
    <t>X90.11</t>
  </si>
  <si>
    <t>Assault by unspecified chemical or noxious substance, Residential institution,While engaged in leisure activity</t>
  </si>
  <si>
    <t>X90.12</t>
  </si>
  <si>
    <t>Assault by unspecified chemical or noxious substance, Residential institution,While working for income</t>
  </si>
  <si>
    <t>X90.13</t>
  </si>
  <si>
    <t>Assault by unspecified chemical or noxious substance, Residential institution,While engaged in other types of work</t>
  </si>
  <si>
    <t>X90.14</t>
  </si>
  <si>
    <t>Assault by unspecified chemical or noxious substance, Residential institution,While resting, sleeping, eating or engaging in other vital activities</t>
  </si>
  <si>
    <t>X90.18</t>
  </si>
  <si>
    <t>Assault by unspecified chemical or noxious substance, Residential institution,While engaged in other specified activities</t>
  </si>
  <si>
    <t>X90.19</t>
  </si>
  <si>
    <t>Assault by unspecified chemical or noxious substance, Residential institution,During unspecified activity</t>
  </si>
  <si>
    <t>X90.20</t>
  </si>
  <si>
    <t>Assault by unspecified chemical or noxious substance, School, other institution and public administrative area,While engaged in sports activity</t>
  </si>
  <si>
    <t>X90.21</t>
  </si>
  <si>
    <t>Assault by unspecified chemical or noxious substance, School, other institution and public administrative area,While engaged in leisure activity</t>
  </si>
  <si>
    <t>X90.22</t>
  </si>
  <si>
    <t>Assault by unspecified chemical or noxious substance, School, other institution and public administrative area,While working for income</t>
  </si>
  <si>
    <t>X90.23</t>
  </si>
  <si>
    <t>Assault by unspecified chemical or noxious substance, School, other institution and public administrative area,While engaged in other types of work</t>
  </si>
  <si>
    <t>X90.24</t>
  </si>
  <si>
    <t>Assault by unspecified chemical or noxious substance, School, other institution and public administrative area,While resting, sleeping, eating or engaging in other vital activities</t>
  </si>
  <si>
    <t>X90.28</t>
  </si>
  <si>
    <t>Assault by unspecified chemical or noxious substance, School, other institution and public administrative area,While engaged in other specified activities</t>
  </si>
  <si>
    <t>X90.29</t>
  </si>
  <si>
    <t>Assault by unspecified chemical or noxious substance, School, other institution and public administrative area,During unspecified activity</t>
  </si>
  <si>
    <t>X90.30</t>
  </si>
  <si>
    <t>Assault by unspecified chemical or noxious substance, Sports and athletics area,While engaged in sports activity</t>
  </si>
  <si>
    <t>X90.31</t>
  </si>
  <si>
    <t>Assault by unspecified chemical or noxious substance, Sports and athletics area,While engaged in leisure activity</t>
  </si>
  <si>
    <t>X90.32</t>
  </si>
  <si>
    <t>Assault by unspecified chemical or noxious substance, Sports and athletics area,While working for income</t>
  </si>
  <si>
    <t>X90.33</t>
  </si>
  <si>
    <t>Assault by unspecified chemical or noxious substance, Sports and athletics area,While engaged in other types of work</t>
  </si>
  <si>
    <t>X90.34</t>
  </si>
  <si>
    <t>Assault by unspecified chemical or noxious substance, Sports and athletics area,While resting, sleeping, eating or engaging in other vital activities</t>
  </si>
  <si>
    <t>X90.38</t>
  </si>
  <si>
    <t>Assault by unspecified chemical or noxious substance, Sports and athletics area,While engaged in other specified activities</t>
  </si>
  <si>
    <t>X90.39</t>
  </si>
  <si>
    <t>Assault by unspecified chemical or noxious substance, Sports and athletics area,During unspecified activity</t>
  </si>
  <si>
    <t>X90.40</t>
  </si>
  <si>
    <t>Assault by unspecified chemical or noxious substance, Street and highway,While engaged in sports activity</t>
  </si>
  <si>
    <t>X90.41</t>
  </si>
  <si>
    <t>Assault by unspecified chemical or noxious substance, Street and highway,While engaged in leisure activity</t>
  </si>
  <si>
    <t>X90.42</t>
  </si>
  <si>
    <t>Assault by unspecified chemical or noxious substance, Street and highway,While working for income</t>
  </si>
  <si>
    <t>X90.43</t>
  </si>
  <si>
    <t>Assault by unspecified chemical or noxious substance, Street and highway,While engaged in other types of work</t>
  </si>
  <si>
    <t>X90.44</t>
  </si>
  <si>
    <t>Assault by unspecified chemical or noxious substance, Street and highway,While resting, sleeping, eating or engaging in other vital activities</t>
  </si>
  <si>
    <t>X90.48</t>
  </si>
  <si>
    <t>Assault by unspecified chemical or noxious substance, Street and highway,While engaged in other specified activities</t>
  </si>
  <si>
    <t>X90.49</t>
  </si>
  <si>
    <t>Assault by unspecified chemical or noxious substance, Street and highway,During unspecified activity</t>
  </si>
  <si>
    <t>X90.50</t>
  </si>
  <si>
    <t>Assault by unspecified chemical or noxious substance, Trade and service area,While engaged in sports activity</t>
  </si>
  <si>
    <t>X90.51</t>
  </si>
  <si>
    <t>Assault by unspecified chemical or noxious substance, Trade and service area,While engaged in leisure activity</t>
  </si>
  <si>
    <t>X90.52</t>
  </si>
  <si>
    <t>Assault by unspecified chemical or noxious substance, Trade and service area,While working for income</t>
  </si>
  <si>
    <t>X90.53</t>
  </si>
  <si>
    <t>Assault by unspecified chemical or noxious substance, Trade and service area,While engaged in other types of work</t>
  </si>
  <si>
    <t>X90.54</t>
  </si>
  <si>
    <t>Assault by unspecified chemical or noxious substance, Trade and service area,While resting, sleeping, eating or engaging in other vital activities</t>
  </si>
  <si>
    <t>X90.58</t>
  </si>
  <si>
    <t>Assault by unspecified chemical or noxious substance, Trade and service area,While engaged in other specified activities</t>
  </si>
  <si>
    <t>X90.59</t>
  </si>
  <si>
    <t>Assault by unspecified chemical or noxious substance, Trade and service area,During unspecified activity</t>
  </si>
  <si>
    <t>X90.60</t>
  </si>
  <si>
    <t>Assault by unspecified chemical or noxious substance, Industrial and construction area,While engaged in sports activity</t>
  </si>
  <si>
    <t>X90.61</t>
  </si>
  <si>
    <t>Assault by unspecified chemical or noxious substance, Industrial and construction area,While engaged in leisure activity</t>
  </si>
  <si>
    <t>X90.62</t>
  </si>
  <si>
    <t>Assault by unspecified chemical or noxious substance, Industrial and construction area,While working for income</t>
  </si>
  <si>
    <t>X90.63</t>
  </si>
  <si>
    <t>Assault by unspecified chemical or noxious substance, Industrial and construction area,While engaged in other types of work</t>
  </si>
  <si>
    <t>X90.64</t>
  </si>
  <si>
    <t>Assault by unspecified chemical or noxious substance, Industrial and construction area,While resting, sleeping, eating or engaging in other vital activities</t>
  </si>
  <si>
    <t>X90.68</t>
  </si>
  <si>
    <t>Assault by unspecified chemical or noxious substance, Industrial and construction area,While engaged in other specified activities</t>
  </si>
  <si>
    <t>X90.69</t>
  </si>
  <si>
    <t>Assault by unspecified chemical or noxious substance, Industrial and construction area,During unspecified activity</t>
  </si>
  <si>
    <t>X90.70</t>
  </si>
  <si>
    <t>Assault by unspecified chemical or noxious substance, Farm,While engaged in sports activity</t>
  </si>
  <si>
    <t>X90.71</t>
  </si>
  <si>
    <t>Assault by unspecified chemical or noxious substance, Farm,While engaged in leisure activity</t>
  </si>
  <si>
    <t>X90.72</t>
  </si>
  <si>
    <t>Assault by unspecified chemical or noxious substance, Farm,While working for income</t>
  </si>
  <si>
    <t>X90.73</t>
  </si>
  <si>
    <t>Assault by unspecified chemical or noxious substance, Farm,While engaged in other types of work</t>
  </si>
  <si>
    <t>X90.74</t>
  </si>
  <si>
    <t>Assault by unspecified chemical or noxious substance, Farm,While resting, sleeping, eating or engaging in other vital activities</t>
  </si>
  <si>
    <t>X90.78</t>
  </si>
  <si>
    <t>Assault by unspecified chemical or noxious substance, Farm,While engaged in other specified activities</t>
  </si>
  <si>
    <t>X90.79</t>
  </si>
  <si>
    <t>Assault by unspecified chemical or noxious substance, Farm,During unspecified activity</t>
  </si>
  <si>
    <t>X90.80</t>
  </si>
  <si>
    <t>Assault by unspecified chemical or noxious substance, Other specified places,While engaged in sports activity</t>
  </si>
  <si>
    <t>X90.81</t>
  </si>
  <si>
    <t>Assault by unspecified chemical or noxious substance, Other specified places,While engaged in leisure activity</t>
  </si>
  <si>
    <t>X90.82</t>
  </si>
  <si>
    <t>Assault by unspecified chemical or noxious substance, Other specified places,While working for income</t>
  </si>
  <si>
    <t>X90.83</t>
  </si>
  <si>
    <t>Assault by unspecified chemical or noxious substance, Other specified places,While engaged in other types of work</t>
  </si>
  <si>
    <t>X90.84</t>
  </si>
  <si>
    <t>Assault by unspecified chemical or noxious substance, Other specified places,While resting, sleeping, eating or engaging in other vital activities</t>
  </si>
  <si>
    <t>X90.88</t>
  </si>
  <si>
    <t>Assault by unspecified chemical or noxious substance, Other specified places,While engaged in other specified activities</t>
  </si>
  <si>
    <t>X90.89</t>
  </si>
  <si>
    <t>Assault by unspecified chemical or noxious substance, Other specified places,During unspecified activity</t>
  </si>
  <si>
    <t>X90.90</t>
  </si>
  <si>
    <t>Assault by unspecified chemical or noxious substance, Unspecified place,While engaged in sports activity</t>
  </si>
  <si>
    <t>X90.91</t>
  </si>
  <si>
    <t>Assault by unspecified chemical or noxious substance, Unspecified place,While engaged in leisure activity</t>
  </si>
  <si>
    <t>X90.92</t>
  </si>
  <si>
    <t>Assault by unspecified chemical or noxious substance, Unspecified place,While working for income</t>
  </si>
  <si>
    <t>X90.93</t>
  </si>
  <si>
    <t>Assault by unspecified chemical or noxious substance, Unspecified place,While engaged in other types of work</t>
  </si>
  <si>
    <t>X90.94</t>
  </si>
  <si>
    <t>Assault by unspecified chemical or noxious substance, Unspecified place,While resting, sleeping, eating or engaging in other vital activities</t>
  </si>
  <si>
    <t>X90.98</t>
  </si>
  <si>
    <t>Assault by unspecified chemical or noxious substance, Unspecified place,While engaged in other specified activities</t>
  </si>
  <si>
    <t>X90.99</t>
  </si>
  <si>
    <t>Assault by unspecified chemical or noxious substance, Unspecified place,During unspecified activity</t>
  </si>
  <si>
    <t>X91</t>
  </si>
  <si>
    <t>Assault by hanging, strangulation and suffocation</t>
  </si>
  <si>
    <t>X91.00</t>
  </si>
  <si>
    <t>Assault by hanging, strangulation and suffocation ,Home,While engaged in sports activity</t>
  </si>
  <si>
    <t>X91.01</t>
  </si>
  <si>
    <t>Assault by hanging, strangulation and suffocation ,Home,While engaged in leisure activity</t>
  </si>
  <si>
    <t>X91.02</t>
  </si>
  <si>
    <t>Assault by hanging, strangulation and suffocation ,Home,While working for income</t>
  </si>
  <si>
    <t>X91.03</t>
  </si>
  <si>
    <t>Assault by hanging, strangulation and suffocation ,Home,While engaged in other types of work</t>
  </si>
  <si>
    <t>X91.04</t>
  </si>
  <si>
    <t>Assault by hanging, strangulation and suffocation ,Home,While resting, sleeping, eating or engaging in other vital activities</t>
  </si>
  <si>
    <t>X91.08</t>
  </si>
  <si>
    <t>Assault by hanging, strangulation and suffocation ,Home,While engaged in other specified activities</t>
  </si>
  <si>
    <t>X91.09</t>
  </si>
  <si>
    <t>Assault by hanging, strangulation and suffocation ,Home,During unspecified activity</t>
  </si>
  <si>
    <t>X91.10</t>
  </si>
  <si>
    <t>Assault by hanging, strangulation and suffocation ,Residential institution,While engaged in sports activity</t>
  </si>
  <si>
    <t>X91.11</t>
  </si>
  <si>
    <t>Assault by hanging, strangulation and suffocation ,Residential institution,While engaged in leisure activity</t>
  </si>
  <si>
    <t>X91.12</t>
  </si>
  <si>
    <t>Assault by hanging, strangulation and suffocation ,Residential institution,While working for income</t>
  </si>
  <si>
    <t>X91.13</t>
  </si>
  <si>
    <t>Assault by hanging, strangulation and suffocation ,Residential institution,While engaged in other types of work</t>
  </si>
  <si>
    <t>X91.14</t>
  </si>
  <si>
    <t>Assault by hanging, strangulation and suffocation ,Residential institution,While resting, sleeping, eating or engaging in other vital activities</t>
  </si>
  <si>
    <t>X91.18</t>
  </si>
  <si>
    <t>Assault by hanging, strangulation and suffocation ,Residential institution,While engaged in other specified activities</t>
  </si>
  <si>
    <t>X91.19</t>
  </si>
  <si>
    <t>Assault by hanging, strangulation and suffocation ,Residential institution,During unspecified activity</t>
  </si>
  <si>
    <t>X91.20</t>
  </si>
  <si>
    <t>Assault by hanging, strangulation and suffocation ,School, other institution and public administrative area,While engaged in sports activity</t>
  </si>
  <si>
    <t>X91.21</t>
  </si>
  <si>
    <t>Assault by hanging, strangulation and suffocation ,School, other institution and public administrative area,While engaged in leisure activity</t>
  </si>
  <si>
    <t>X91.22</t>
  </si>
  <si>
    <t>Assault by hanging, strangulation and suffocation ,School, other institution and public administrative area,While working for income</t>
  </si>
  <si>
    <t>X91.23</t>
  </si>
  <si>
    <t>Assault by hanging, strangulation and suffocation ,School, other institution and public administrative area,While engaged in other types of work</t>
  </si>
  <si>
    <t>X91.24</t>
  </si>
  <si>
    <t>Assault by hanging, strangulation and suffocation ,School, other institution and public administrative area,While resting, sleeping, eating or engaging in other vital activities</t>
  </si>
  <si>
    <t>X91.28</t>
  </si>
  <si>
    <t>Assault by hanging, strangulation and suffocation ,School, other institution and public administrative area,While engaged in other specified activities</t>
  </si>
  <si>
    <t>X91.29</t>
  </si>
  <si>
    <t>Assault by hanging, strangulation and suffocation ,School, other institution and public administrative area,During unspecified activity</t>
  </si>
  <si>
    <t>X91.30</t>
  </si>
  <si>
    <t>Assault by hanging, strangulation and suffocation ,Sports and athletics area,While engaged in sports activity</t>
  </si>
  <si>
    <t>X91.31</t>
  </si>
  <si>
    <t>Assault by hanging, strangulation and suffocation ,Sports and athletics area,While engaged in leisure activity</t>
  </si>
  <si>
    <t>X91.32</t>
  </si>
  <si>
    <t>Assault by hanging, strangulation and suffocation ,Sports and athletics area,While working for income</t>
  </si>
  <si>
    <t>X91.33</t>
  </si>
  <si>
    <t>Assault by hanging, strangulation and suffocation ,Sports and athletics area,While engaged in other types of work</t>
  </si>
  <si>
    <t>X91.34</t>
  </si>
  <si>
    <t>Assault by hanging, strangulation and suffocation ,Sports and athletics area,While resting, sleeping, eating or engaging in other vital activities</t>
  </si>
  <si>
    <t>X91.38</t>
  </si>
  <si>
    <t>Assault by hanging, strangulation and suffocation ,Sports and athletics area,While engaged in other specified activities</t>
  </si>
  <si>
    <t>X91.39</t>
  </si>
  <si>
    <t>Assault by hanging, strangulation and suffocation ,Sports and athletics area,During unspecified activity</t>
  </si>
  <si>
    <t>X91.40</t>
  </si>
  <si>
    <t>Assault by hanging, strangulation and suffocation ,Street and highway,While engaged in sports activity</t>
  </si>
  <si>
    <t>X91.41</t>
  </si>
  <si>
    <t>Assault by hanging, strangulation and suffocation ,Street and highway,While engaged in leisure activity</t>
  </si>
  <si>
    <t>X91.42</t>
  </si>
  <si>
    <t>Assault by hanging, strangulation and suffocation ,Street and highway,While working for income</t>
  </si>
  <si>
    <t>X91.43</t>
  </si>
  <si>
    <t>Assault by hanging, strangulation and suffocation ,Street and highway,While engaged in other types of work</t>
  </si>
  <si>
    <t>X91.44</t>
  </si>
  <si>
    <t>Assault by hanging, strangulation and suffocation ,Street and highway,While resting, sleeping, eating or engaging in other vital activities</t>
  </si>
  <si>
    <t>X91.48</t>
  </si>
  <si>
    <t>Assault by hanging, strangulation and suffocation ,Street and highway,While engaged in other specified activities</t>
  </si>
  <si>
    <t>X91.49</t>
  </si>
  <si>
    <t>Assault by hanging, strangulation and suffocation ,Street and highway,During unspecified activity</t>
  </si>
  <si>
    <t>X91.50</t>
  </si>
  <si>
    <t>Assault by hanging, strangulation and suffocation ,Trade and service area,While engaged in sports activity</t>
  </si>
  <si>
    <t>X91.51</t>
  </si>
  <si>
    <t>Assault by hanging, strangulation and suffocation ,Trade and service area,While engaged in leisure activity</t>
  </si>
  <si>
    <t>X91.52</t>
  </si>
  <si>
    <t>Assault by hanging, strangulation and suffocation ,Trade and service area,While working for income</t>
  </si>
  <si>
    <t>X91.53</t>
  </si>
  <si>
    <t>Assault by hanging, strangulation and suffocation ,Trade and service area,While engaged in other types of work</t>
  </si>
  <si>
    <t>X91.54</t>
  </si>
  <si>
    <t>Assault by hanging, strangulation and suffocation ,Trade and service area,While resting, sleeping, eating or engaging in other vital activities</t>
  </si>
  <si>
    <t>X91.58</t>
  </si>
  <si>
    <t>Assault by hanging, strangulation and suffocation ,Trade and service area,While engaged in other specified activities</t>
  </si>
  <si>
    <t>X91.59</t>
  </si>
  <si>
    <t>Assault by hanging, strangulation and suffocation ,Trade and service area,During unspecified activity</t>
  </si>
  <si>
    <t>X91.60</t>
  </si>
  <si>
    <t>Assault by hanging, strangulation and suffocation ,Industrial and construction area,While engaged in sports activity</t>
  </si>
  <si>
    <t>X91.61</t>
  </si>
  <si>
    <t>Assault by hanging, strangulation and suffocation ,Industrial and construction area,While engaged in leisure activity</t>
  </si>
  <si>
    <t>X91.62</t>
  </si>
  <si>
    <t>Assault by hanging, strangulation and suffocation ,Industrial and construction area,While working for income</t>
  </si>
  <si>
    <t>X91.63</t>
  </si>
  <si>
    <t>Assault by hanging, strangulation and suffocation ,Industrial and construction area,While engaged in other types of work</t>
  </si>
  <si>
    <t>X91.64</t>
  </si>
  <si>
    <t>Assault by hanging, strangulation and suffocation ,Industrial and construction area,While resting, sleeping, eating or engaging in other vital activities</t>
  </si>
  <si>
    <t>X91.68</t>
  </si>
  <si>
    <t>Assault by hanging, strangulation and suffocation ,Industrial and construction area,While engaged in other specified activities</t>
  </si>
  <si>
    <t>X91.69</t>
  </si>
  <si>
    <t>Assault by hanging, strangulation and suffocation ,Industrial and construction area,During unspecified activity</t>
  </si>
  <si>
    <t>X91.70</t>
  </si>
  <si>
    <t>Assault by hanging, strangulation and suffocation ,Farm,While engaged in sports activity</t>
  </si>
  <si>
    <t>X91.71</t>
  </si>
  <si>
    <t>Assault by hanging, strangulation and suffocation ,Farm,While engaged in leisure activity</t>
  </si>
  <si>
    <t>X91.72</t>
  </si>
  <si>
    <t>Assault by hanging, strangulation and suffocation ,Farm,While working for income</t>
  </si>
  <si>
    <t>X91.73</t>
  </si>
  <si>
    <t>Assault by hanging, strangulation and suffocation ,Farm,While engaged in other types of work</t>
  </si>
  <si>
    <t>X91.74</t>
  </si>
  <si>
    <t>Assault by hanging, strangulation and suffocation ,Farm,While resting, sleeping, eating or engaging in other vital activities</t>
  </si>
  <si>
    <t>X91.78</t>
  </si>
  <si>
    <t>Assault by hanging, strangulation and suffocation ,Farm,While engaged in other specified activities</t>
  </si>
  <si>
    <t>X91.79</t>
  </si>
  <si>
    <t>Assault by hanging, strangulation and suffocation ,Farm,During unspecified activity</t>
  </si>
  <si>
    <t>X91.80</t>
  </si>
  <si>
    <t>Assault by hanging, strangulation and suffocation ,Other specified places,While engaged in sports activity</t>
  </si>
  <si>
    <t>X91.81</t>
  </si>
  <si>
    <t>Assault by hanging, strangulation and suffocation ,Other specified places,While engaged in leisure activity</t>
  </si>
  <si>
    <t>X91.82</t>
  </si>
  <si>
    <t>Assault by hanging, strangulation and suffocation ,Other specified places,While working for income</t>
  </si>
  <si>
    <t>X91.83</t>
  </si>
  <si>
    <t>Assault by hanging, strangulation and suffocation ,Other specified places,While engaged in other types of work</t>
  </si>
  <si>
    <t>X91.84</t>
  </si>
  <si>
    <t>Assault by hanging, strangulation and suffocation ,Other specified places,While resting, sleeping, eating or engaging in other vital activities</t>
  </si>
  <si>
    <t>X91.88</t>
  </si>
  <si>
    <t>Assault by hanging, strangulation and suffocation ,Other specified places,While engaged in other specified activities</t>
  </si>
  <si>
    <t>X91.89</t>
  </si>
  <si>
    <t>Assault by hanging, strangulation and suffocation ,Other specified places,During unspecified activity</t>
  </si>
  <si>
    <t>X91.90</t>
  </si>
  <si>
    <t>Assault by hanging, strangulation and suffocation ,Unspecified place,While engaged in sports activity</t>
  </si>
  <si>
    <t>X91.91</t>
  </si>
  <si>
    <t>Assault by hanging, strangulation and suffocation ,Unspecified place,While engaged in leisure activity</t>
  </si>
  <si>
    <t>X91.92</t>
  </si>
  <si>
    <t>Assault by hanging, strangulation and suffocation ,Unspecified place,While working for income</t>
  </si>
  <si>
    <t>X91.93</t>
  </si>
  <si>
    <t>Assault by hanging, strangulation and suffocation ,Unspecified place,While engaged in other types of work</t>
  </si>
  <si>
    <t>X91.94</t>
  </si>
  <si>
    <t>Assault by hanging, strangulation and suffocation ,Unspecified place,While resting, sleeping, eating or engaging in other vital activities</t>
  </si>
  <si>
    <t>X91.98</t>
  </si>
  <si>
    <t>Assault by hanging, strangulation and suffocation ,Unspecified place,While engaged in other specified activities</t>
  </si>
  <si>
    <t>X91.99</t>
  </si>
  <si>
    <t>Assault by hanging, strangulation and suffocation ,Unspecified place,During unspecified activity</t>
  </si>
  <si>
    <t>X92</t>
  </si>
  <si>
    <t>Assault by drowning and submersion</t>
  </si>
  <si>
    <t>X92.00</t>
  </si>
  <si>
    <t>Assault by drowning and submersion, Home,While engaged in sports activity</t>
  </si>
  <si>
    <t>X92.01</t>
  </si>
  <si>
    <t>Assault by drowning and submersion, Home,While engaged in leisure activity</t>
  </si>
  <si>
    <t>X92.02</t>
  </si>
  <si>
    <t>Assault by drowning and submersion, Home,While working for income</t>
  </si>
  <si>
    <t>X92.03</t>
  </si>
  <si>
    <t>Assault by drowning and submersion, Home,While engaged in other types of work</t>
  </si>
  <si>
    <t>X92.04</t>
  </si>
  <si>
    <t>Assault by drowning and submersion, Home,While resting, sleeping, eating or engaging in other vital activities</t>
  </si>
  <si>
    <t>X92.08</t>
  </si>
  <si>
    <t>Assault by drowning and submersion, Home,While engaged in other specified activities</t>
  </si>
  <si>
    <t>X92.09</t>
  </si>
  <si>
    <t>Assault by drowning and submersion, Home,During unspecified activity</t>
  </si>
  <si>
    <t>X92.10</t>
  </si>
  <si>
    <t>Assault by drowning and submersion, Residential institution,While engaged in sports activity</t>
  </si>
  <si>
    <t>X92.11</t>
  </si>
  <si>
    <t>Assault by drowning and submersion, Residential institution,While engaged in leisure activity</t>
  </si>
  <si>
    <t>X92.12</t>
  </si>
  <si>
    <t>Assault by drowning and submersion, Residential institution,While working for income</t>
  </si>
  <si>
    <t>X92.13</t>
  </si>
  <si>
    <t>Assault by drowning and submersion, Residential institution,While engaged in other types of work</t>
  </si>
  <si>
    <t>X92.14</t>
  </si>
  <si>
    <t>Assault by drowning and submersion, Residential institution,While resting, sleeping, eating or engaging in other vital activities</t>
  </si>
  <si>
    <t>X92.18</t>
  </si>
  <si>
    <t>Assault by drowning and submersion, Residential institution,While engaged in other specified activities</t>
  </si>
  <si>
    <t>X92.19</t>
  </si>
  <si>
    <t>Assault by drowning and submersion, Residential institution,During unspecified activity</t>
  </si>
  <si>
    <t>X92.20</t>
  </si>
  <si>
    <t>Assault by drowning and submersion, School, other institution and public administrative area,While engaged in sports activity</t>
  </si>
  <si>
    <t>X92.21</t>
  </si>
  <si>
    <t>Assault by drowning and submersion, School, other institution and public administrative area,While engaged in leisure activity</t>
  </si>
  <si>
    <t>X92.22</t>
  </si>
  <si>
    <t>Assault by drowning and submersion, School, other institution and public administrative area,While working for income</t>
  </si>
  <si>
    <t>X92.23</t>
  </si>
  <si>
    <t>Assault by drowning and submersion, School, other institution and public administrative area,While engaged in other types of work</t>
  </si>
  <si>
    <t>X92.24</t>
  </si>
  <si>
    <t>Assault by drowning and submersion, School, other institution and public administrative area,While resting, sleeping, eating or engaging in other vital activities</t>
  </si>
  <si>
    <t>X92.28</t>
  </si>
  <si>
    <t>Assault by drowning and submersion, School, other institution and public administrative area,While engaged in other specified activities</t>
  </si>
  <si>
    <t>X92.29</t>
  </si>
  <si>
    <t>Assault by drowning and submersion, School, other institution and public administrative area,During unspecified activity</t>
  </si>
  <si>
    <t>X92.30</t>
  </si>
  <si>
    <t>Assault by drowning and submersion, Sports and athletics area,While engaged in sports activity</t>
  </si>
  <si>
    <t>X92.31</t>
  </si>
  <si>
    <t>Assault by drowning and submersion, Sports and athletics area,While engaged in leisure activity</t>
  </si>
  <si>
    <t>X92.32</t>
  </si>
  <si>
    <t>Assault by drowning and submersion, Sports and athletics area,While working for income</t>
  </si>
  <si>
    <t>X92.33</t>
  </si>
  <si>
    <t>Assault by drowning and submersion, Sports and athletics area,While engaged in other types of work</t>
  </si>
  <si>
    <t>X92.34</t>
  </si>
  <si>
    <t>Assault by drowning and submersion, Sports and athletics area,While resting, sleeping, eating or engaging in other vital activities</t>
  </si>
  <si>
    <t>X92.38</t>
  </si>
  <si>
    <t>Assault by drowning and submersion, Sports and athletics area,While engaged in other specified activities</t>
  </si>
  <si>
    <t>X92.39</t>
  </si>
  <si>
    <t>Assault by drowning and submersion, Sports and athletics area,During unspecified activity</t>
  </si>
  <si>
    <t>X92.40</t>
  </si>
  <si>
    <t>Assault by drowning and submersion, Street and highway,While engaged in sports activity</t>
  </si>
  <si>
    <t>X92.41</t>
  </si>
  <si>
    <t>Assault by drowning and submersion, Street and highway,While engaged in leisure activity</t>
  </si>
  <si>
    <t>X92.42</t>
  </si>
  <si>
    <t>Assault by drowning and submersion, Street and highway,While working for income</t>
  </si>
  <si>
    <t>X92.43</t>
  </si>
  <si>
    <t>Assault by drowning and submersion, Street and highway,While engaged in other types of work</t>
  </si>
  <si>
    <t>X92.44</t>
  </si>
  <si>
    <t>Assault by drowning and submersion, Street and highway,While resting, sleeping, eating or engaging in other vital activities</t>
  </si>
  <si>
    <t>X92.48</t>
  </si>
  <si>
    <t>Assault by drowning and submersion, Street and highway,While engaged in other specified activities</t>
  </si>
  <si>
    <t>X92.49</t>
  </si>
  <si>
    <t>Assault by drowning and submersion, Street and highway,During unspecified activity</t>
  </si>
  <si>
    <t>X92.50</t>
  </si>
  <si>
    <t>Assault by drowning and submersion, Trade and service area,While engaged in sports activity</t>
  </si>
  <si>
    <t>X92.51</t>
  </si>
  <si>
    <t>Assault by drowning and submersion, Trade and service area,While engaged in leisure activity</t>
  </si>
  <si>
    <t>X92.52</t>
  </si>
  <si>
    <t>Assault by drowning and submersion, Trade and service area,While working for income</t>
  </si>
  <si>
    <t>X92.53</t>
  </si>
  <si>
    <t>Assault by drowning and submersion, Trade and service area,While engaged in other types of work</t>
  </si>
  <si>
    <t>X92.54</t>
  </si>
  <si>
    <t>Assault by drowning and submersion, Trade and service area,While resting, sleeping, eating or engaging in other vital activities</t>
  </si>
  <si>
    <t>X92.58</t>
  </si>
  <si>
    <t>Assault by drowning and submersion, Trade and service area,While engaged in other specified activities</t>
  </si>
  <si>
    <t>X92.59</t>
  </si>
  <si>
    <t>Assault by drowning and submersion, Trade and service area,During unspecified activity</t>
  </si>
  <si>
    <t>X92.60</t>
  </si>
  <si>
    <t>Assault by drowning and submersion, Industrial and construction area,While engaged in sports activity</t>
  </si>
  <si>
    <t>X92.61</t>
  </si>
  <si>
    <t>Assault by drowning and submersion, Industrial and construction area,While engaged in leisure activity</t>
  </si>
  <si>
    <t>X92.62</t>
  </si>
  <si>
    <t>Assault by drowning and submersion, Industrial and construction area,While working for income</t>
  </si>
  <si>
    <t>X92.63</t>
  </si>
  <si>
    <t>Assault by drowning and submersion, Industrial and construction area,While engaged in other types of work</t>
  </si>
  <si>
    <t>X92.64</t>
  </si>
  <si>
    <t>Assault by drowning and submersion, Industrial and construction area,While resting, sleeping, eating or engaging in other vital activities</t>
  </si>
  <si>
    <t>X92.68</t>
  </si>
  <si>
    <t>Assault by drowning and submersion, Industrial and construction area,While engaged in other specified activities</t>
  </si>
  <si>
    <t>X92.69</t>
  </si>
  <si>
    <t>Assault by drowning and submersion, Industrial and construction area,During unspecified activity</t>
  </si>
  <si>
    <t>X92.70</t>
  </si>
  <si>
    <t>Assault by drowning and submersion, Farm,While engaged in sports activity</t>
  </si>
  <si>
    <t>X92.71</t>
  </si>
  <si>
    <t>Assault by drowning and submersion, Farm,While engaged in leisure activity</t>
  </si>
  <si>
    <t>X92.72</t>
  </si>
  <si>
    <t>Assault by drowning and submersion, Farm,While working for income</t>
  </si>
  <si>
    <t>X92.73</t>
  </si>
  <si>
    <t>Assault by drowning and submersion, Farm,While engaged in other types of work</t>
  </si>
  <si>
    <t>X92.74</t>
  </si>
  <si>
    <t>Assault by drowning and submersion, Farm,While resting, sleeping, eating or engaging in other vital activities</t>
  </si>
  <si>
    <t>X92.78</t>
  </si>
  <si>
    <t>Assault by drowning and submersion, Farm,While engaged in other specified activities</t>
  </si>
  <si>
    <t>X92.79</t>
  </si>
  <si>
    <t>Assault by drowning and submersion, Farm,During unspecified activity</t>
  </si>
  <si>
    <t>X92.80</t>
  </si>
  <si>
    <t>Assault by drowning and submersion, Other specified places,While engaged in sports activity</t>
  </si>
  <si>
    <t>X92.81</t>
  </si>
  <si>
    <t>Assault by drowning and submersion, Other specified places,While engaged in leisure activity</t>
  </si>
  <si>
    <t>X92.82</t>
  </si>
  <si>
    <t>Assault by drowning and submersion, Other specified places,While working for income</t>
  </si>
  <si>
    <t>X92.83</t>
  </si>
  <si>
    <t>Assault by drowning and submersion, Other specified places,While engaged in other types of work</t>
  </si>
  <si>
    <t>X92.84</t>
  </si>
  <si>
    <t>Assault by drowning and submersion, Other specified places,While resting, sleeping, eating or engaging in other vital activities</t>
  </si>
  <si>
    <t>X92.88</t>
  </si>
  <si>
    <t>Assault by drowning and submersion, Other specified places,While engaged in other specified activities</t>
  </si>
  <si>
    <t>X92.89</t>
  </si>
  <si>
    <t>Assault by drowning and submersion, Other specified places,During unspecified activity</t>
  </si>
  <si>
    <t>X92.90</t>
  </si>
  <si>
    <t>Assault by drowning and submersion, Unspecified place,While engaged in sports activity</t>
  </si>
  <si>
    <t>X92.91</t>
  </si>
  <si>
    <t>Assault by drowning and submersion, Unspecified place,While engaged in leisure activity</t>
  </si>
  <si>
    <t>X92.92</t>
  </si>
  <si>
    <t>Assault by drowning and submersion, Unspecified place,While working for income</t>
  </si>
  <si>
    <t>X92.93</t>
  </si>
  <si>
    <t>Assault by drowning and submersion, Unspecified place,While engaged in other types of work</t>
  </si>
  <si>
    <t>X92.94</t>
  </si>
  <si>
    <t>Assault by drowning and submersion, Unspecified place,While resting, sleeping, eating or engaging in other vital activities</t>
  </si>
  <si>
    <t>X92.98</t>
  </si>
  <si>
    <t>Assault by drowning and submersion, Unspecified place,While engaged in other specified activities</t>
  </si>
  <si>
    <t>X92.99</t>
  </si>
  <si>
    <t>Assault by drowning and submersion, Unspecified place,During unspecified activity</t>
  </si>
  <si>
    <t>X93</t>
  </si>
  <si>
    <t>Assault by handgun discharge</t>
  </si>
  <si>
    <t>X93.00</t>
  </si>
  <si>
    <t>Assault by handgun discharge, Home,While engaged in sports activity</t>
  </si>
  <si>
    <t>X93.01</t>
  </si>
  <si>
    <t>Assault by handgun discharge, Home,While engaged in leisure activity</t>
  </si>
  <si>
    <t>X93.02</t>
  </si>
  <si>
    <t>Assault by handgun discharge, Home,While working for income</t>
  </si>
  <si>
    <t>X93.03</t>
  </si>
  <si>
    <t>Assault by handgun discharge, Home,While engaged in other types of work</t>
  </si>
  <si>
    <t>X93.04</t>
  </si>
  <si>
    <t>Assault by handgun discharge, Home,While resting, sleeping, eating or engaging in other vital activities</t>
  </si>
  <si>
    <t>X93.08</t>
  </si>
  <si>
    <t>Assault by handgun discharge, Home,While engaged in other specified activities</t>
  </si>
  <si>
    <t>X93.09</t>
  </si>
  <si>
    <t>Assault by handgun discharge, Home,During unspecified activity</t>
  </si>
  <si>
    <t>X93.10</t>
  </si>
  <si>
    <t>Assault by handgun discharge, Residential institution,While engaged in sports activity</t>
  </si>
  <si>
    <t>X93.11</t>
  </si>
  <si>
    <t>Assault by handgun discharge, Residential institution,While engaged in leisure activity</t>
  </si>
  <si>
    <t>X93.12</t>
  </si>
  <si>
    <t>Assault by handgun discharge, Residential institution,While working for income</t>
  </si>
  <si>
    <t>X93.13</t>
  </si>
  <si>
    <t>Assault by handgun discharge, Residential institution,While engaged in other types of work</t>
  </si>
  <si>
    <t>X93.14</t>
  </si>
  <si>
    <t>Assault by handgun discharge, Residential institution,While resting, sleeping, eating or engaging in other vital activities</t>
  </si>
  <si>
    <t>X93.18</t>
  </si>
  <si>
    <t>Assault by handgun discharge, Residential institution,While engaged in other specified activities</t>
  </si>
  <si>
    <t>X93.19</t>
  </si>
  <si>
    <t>Assault by handgun discharge, Residential institution,During unspecified activity</t>
  </si>
  <si>
    <t>X93.20</t>
  </si>
  <si>
    <t>Assault by handgun discharge, School, other institution and public administrative area,While engaged in sports activity</t>
  </si>
  <si>
    <t>X93.21</t>
  </si>
  <si>
    <t>Assault by handgun discharge, School, other institution and public administrative area,While engaged in leisure activity</t>
  </si>
  <si>
    <t>X93.22</t>
  </si>
  <si>
    <t>Assault by handgun discharge, School, other institution and public administrative area,While working for income</t>
  </si>
  <si>
    <t>X93.23</t>
  </si>
  <si>
    <t>Assault by handgun discharge, School, other institution and public administrative area,While engaged in other types of work</t>
  </si>
  <si>
    <t>X93.24</t>
  </si>
  <si>
    <t>Assault by handgun discharge, School, other institution and public administrative area,While resting, sleeping, eating or engaging in other vital activities</t>
  </si>
  <si>
    <t>X93.28</t>
  </si>
  <si>
    <t>Assault by handgun discharge, School, other institution and public administrative area,While engaged in other specified activities</t>
  </si>
  <si>
    <t>X93.29</t>
  </si>
  <si>
    <t>Assault by handgun discharge, School, other institution and public administrative area,During unspecified activity</t>
  </si>
  <si>
    <t>X93.30</t>
  </si>
  <si>
    <t>Assault by handgun discharge, Sports and athletics area,While engaged in sports activity</t>
  </si>
  <si>
    <t>X93.31</t>
  </si>
  <si>
    <t>Assault by handgun discharge, Sports and athletics area,While engaged in leisure activity</t>
  </si>
  <si>
    <t>X93.32</t>
  </si>
  <si>
    <t>Assault by handgun discharge, Sports and athletics area,While working for income</t>
  </si>
  <si>
    <t>X93.33</t>
  </si>
  <si>
    <t>Assault by handgun discharge, Sports and athletics area,While engaged in other types of work</t>
  </si>
  <si>
    <t>X93.34</t>
  </si>
  <si>
    <t>Assault by handgun discharge, Sports and athletics area,While resting, sleeping, eating or engaging in other vital activities</t>
  </si>
  <si>
    <t>X93.38</t>
  </si>
  <si>
    <t>Assault by handgun discharge, Sports and athletics area,While engaged in other specified activities</t>
  </si>
  <si>
    <t>X93.39</t>
  </si>
  <si>
    <t>Assault by handgun discharge, Sports and athletics area,During unspecified activity</t>
  </si>
  <si>
    <t>X93.40</t>
  </si>
  <si>
    <t>Assault by handgun discharge, Street and highway,While engaged in sports activity</t>
  </si>
  <si>
    <t>X93.41</t>
  </si>
  <si>
    <t>Assault by handgun discharge, Street and highway,While engaged in leisure activity</t>
  </si>
  <si>
    <t>X93.42</t>
  </si>
  <si>
    <t>Assault by handgun discharge, Street and highway,While working for income</t>
  </si>
  <si>
    <t>X93.43</t>
  </si>
  <si>
    <t>Assault by handgun discharge, Street and highway,While engaged in other types of work</t>
  </si>
  <si>
    <t>X93.44</t>
  </si>
  <si>
    <t>Assault by handgun discharge, Street and highway,While resting, sleeping, eating or engaging in other vital activities</t>
  </si>
  <si>
    <t>X93.48</t>
  </si>
  <si>
    <t>Assault by handgun discharge, Street and highway,While engaged in other specified activities</t>
  </si>
  <si>
    <t>X93.49</t>
  </si>
  <si>
    <t>Assault by handgun discharge, Street and highway,During unspecified activity</t>
  </si>
  <si>
    <t>X93.50</t>
  </si>
  <si>
    <t>Assault by handgun discharge, Trade and service area,While engaged in sports activity</t>
  </si>
  <si>
    <t>X93.51</t>
  </si>
  <si>
    <t>Assault by handgun discharge, Trade and service area,While engaged in leisure activity</t>
  </si>
  <si>
    <t>X93.52</t>
  </si>
  <si>
    <t>Assault by handgun discharge, Trade and service area,While working for income</t>
  </si>
  <si>
    <t>X93.53</t>
  </si>
  <si>
    <t>Assault by handgun discharge, Trade and service area,While engaged in other types of work</t>
  </si>
  <si>
    <t>X93.54</t>
  </si>
  <si>
    <t>Assault by handgun discharge, Trade and service area,While resting, sleeping, eating or engaging in other vital activities</t>
  </si>
  <si>
    <t>X93.58</t>
  </si>
  <si>
    <t>Assault by handgun discharge, Trade and service area,While engaged in other specified activities</t>
  </si>
  <si>
    <t>X93.59</t>
  </si>
  <si>
    <t>Assault by handgun discharge, Trade and service area,During unspecified activity</t>
  </si>
  <si>
    <t>X93.60</t>
  </si>
  <si>
    <t>Assault by handgun discharge, Industrial and construction area,While engaged in sports activity</t>
  </si>
  <si>
    <t>X93.61</t>
  </si>
  <si>
    <t>Assault by handgun discharge, Industrial and construction area,While engaged in leisure activity</t>
  </si>
  <si>
    <t>X93.62</t>
  </si>
  <si>
    <t>Assault by handgun discharge, Industrial and construction area,While working for income</t>
  </si>
  <si>
    <t>X93.63</t>
  </si>
  <si>
    <t>Assault by handgun discharge, Industrial and construction area,While engaged in other types of work</t>
  </si>
  <si>
    <t>X93.64</t>
  </si>
  <si>
    <t>Assault by handgun discharge, Industrial and construction area,While resting, sleeping, eating or engaging in other vital activities</t>
  </si>
  <si>
    <t>X93.68</t>
  </si>
  <si>
    <t>Assault by handgun discharge, Industrial and construction area,While engaged in other specified activities</t>
  </si>
  <si>
    <t>X93.69</t>
  </si>
  <si>
    <t>Assault by handgun discharge, Industrial and construction area,During unspecified activity</t>
  </si>
  <si>
    <t>X93.70</t>
  </si>
  <si>
    <t>Assault by handgun discharge, Farm,While engaged in sports activity</t>
  </si>
  <si>
    <t>X93.71</t>
  </si>
  <si>
    <t>Assault by handgun discharge, Farm,While engaged in leisure activity</t>
  </si>
  <si>
    <t>X93.72</t>
  </si>
  <si>
    <t>Assault by handgun discharge, Farm,While working for income</t>
  </si>
  <si>
    <t>X93.73</t>
  </si>
  <si>
    <t>Assault by handgun discharge, Farm,While engaged in other types of work</t>
  </si>
  <si>
    <t>X93.74</t>
  </si>
  <si>
    <t>Assault by handgun discharge, Farm,While resting, sleeping, eating or engaging in other vital activities</t>
  </si>
  <si>
    <t>X93.78</t>
  </si>
  <si>
    <t>Assault by handgun discharge, Farm,While engaged in other specified activities</t>
  </si>
  <si>
    <t>X93.79</t>
  </si>
  <si>
    <t>Assault by handgun discharge, Farm,During unspecified activity</t>
  </si>
  <si>
    <t>X93.80</t>
  </si>
  <si>
    <t>Assault by handgun discharge, Other specified places,While engaged in sports activity</t>
  </si>
  <si>
    <t>X93.81</t>
  </si>
  <si>
    <t>Assault by handgun discharge, Other specified places,While engaged in leisure activity</t>
  </si>
  <si>
    <t>X93.82</t>
  </si>
  <si>
    <t>Assault by handgun discharge, Other specified places,While working for income</t>
  </si>
  <si>
    <t>X93.83</t>
  </si>
  <si>
    <t>Assault by handgun discharge, Other specified places,While engaged in other types of work</t>
  </si>
  <si>
    <t>X93.84</t>
  </si>
  <si>
    <t>Assault by handgun discharge, Other specified places,While resting, sleeping, eating or engaging in other vital activities</t>
  </si>
  <si>
    <t>X93.88</t>
  </si>
  <si>
    <t>Assault by handgun discharge, Other specified places,While engaged in other specified activities</t>
  </si>
  <si>
    <t>X93.89</t>
  </si>
  <si>
    <t>Assault by handgun discharge, Other specified places,During unspecified activity</t>
  </si>
  <si>
    <t>X93.90</t>
  </si>
  <si>
    <t>Assault by handgun discharge, Unspecified place,While engaged in sports activity</t>
  </si>
  <si>
    <t>X93.91</t>
  </si>
  <si>
    <t>Assault by handgun discharge, Unspecified place,While engaged in leisure activity</t>
  </si>
  <si>
    <t>X93.92</t>
  </si>
  <si>
    <t>Assault by handgun discharge, Unspecified place,While working for income</t>
  </si>
  <si>
    <t>X93.93</t>
  </si>
  <si>
    <t>Assault by handgun discharge, Unspecified place,While engaged in other types of work</t>
  </si>
  <si>
    <t>X93.94</t>
  </si>
  <si>
    <t>Assault by handgun discharge, Unspecified place,While resting, sleeping, eating or engaging in other vital activities</t>
  </si>
  <si>
    <t>X93.98</t>
  </si>
  <si>
    <t>Assault by handgun discharge, Unspecified place,While engaged in other specified activities</t>
  </si>
  <si>
    <t>X93.99</t>
  </si>
  <si>
    <t>Assault by handgun discharge, Unspecified place,During unspecified activity</t>
  </si>
  <si>
    <t>X94</t>
  </si>
  <si>
    <t>Assault by rifle, shotgun and larger firearm discharge</t>
  </si>
  <si>
    <t>X94.00</t>
  </si>
  <si>
    <t>Assault by rifle, shotgun and larger firearm discharge,Home,While engaged in sports activity</t>
  </si>
  <si>
    <t>X94.01</t>
  </si>
  <si>
    <t>Assault by rifle, shotgun and larger firearm discharge,Home,While engaged in leisure activity</t>
  </si>
  <si>
    <t>X94.02</t>
  </si>
  <si>
    <t>Assault by rifle, shotgun and larger firearm discharge,Home,While working for income</t>
  </si>
  <si>
    <t>X94.03</t>
  </si>
  <si>
    <t>Assault by rifle, shotgun and larger firearm discharge,Home,While engaged in other types of work</t>
  </si>
  <si>
    <t>X94.04</t>
  </si>
  <si>
    <t>Assault by rifle, shotgun and larger firearm discharge,Home,While resting, sleeping, eating or engaging in other vital activities</t>
  </si>
  <si>
    <t>X94.08</t>
  </si>
  <si>
    <t>Assault by rifle, shotgun and larger firearm discharge,Home,While engaged in other specified activities</t>
  </si>
  <si>
    <t>X94.09</t>
  </si>
  <si>
    <t>Assault by rifle, shotgun and larger firearm discharge,Home,During unspecified activity</t>
  </si>
  <si>
    <t>X94.10</t>
  </si>
  <si>
    <t>Assault by rifle, shotgun and larger firearm discharge,Residential institution,While engaged in sports activity</t>
  </si>
  <si>
    <t>X94.11</t>
  </si>
  <si>
    <t>Assault by rifle, shotgun and larger firearm discharge,Residential institution,While engaged in leisure activity</t>
  </si>
  <si>
    <t>X94.12</t>
  </si>
  <si>
    <t>Assault by rifle, shotgun and larger firearm discharge,Residential institution,While working for income</t>
  </si>
  <si>
    <t>X94.13</t>
  </si>
  <si>
    <t>Assault by rifle, shotgun and larger firearm discharge,Residential institution,While engaged in other types of work</t>
  </si>
  <si>
    <t>X94.14</t>
  </si>
  <si>
    <t>Assault by rifle, shotgun and larger firearm discharge,Residential institution,While resting, sleeping, eating or engaging in other vital activities</t>
  </si>
  <si>
    <t>X94.18</t>
  </si>
  <si>
    <t>Assault by rifle, shotgun and larger firearm discharge,Residential institution,While engaged in other specified activities</t>
  </si>
  <si>
    <t>X94.19</t>
  </si>
  <si>
    <t>Assault by rifle, shotgun and larger firearm discharge,Residential institution,During unspecified activity</t>
  </si>
  <si>
    <t>X94.20</t>
  </si>
  <si>
    <t>Assault by rifle, shotgun and larger firearm discharge,School, other institution and public administrative area,While engaged in sports activity</t>
  </si>
  <si>
    <t>X94.21</t>
  </si>
  <si>
    <t>Assault by rifle, shotgun and larger firearm discharge,School, other institution and public administrative area,While engaged in leisure activity</t>
  </si>
  <si>
    <t>X94.22</t>
  </si>
  <si>
    <t>Assault by rifle, shotgun and larger firearm discharge,School, other institution and public administrative area,While working for income</t>
  </si>
  <si>
    <t>X94.23</t>
  </si>
  <si>
    <t>Assault by rifle, shotgun and larger firearm discharge,School, other institution and public administrative area,While engaged in other types of work</t>
  </si>
  <si>
    <t>X94.24</t>
  </si>
  <si>
    <t>Assault by rifle, shotgun and larger firearm discharge,School, other institution and public administrative area,While resting, sleeping, eating or engaging in other vital activities</t>
  </si>
  <si>
    <t>X94.28</t>
  </si>
  <si>
    <t>Assault by rifle, shotgun and larger firearm discharge,School, other institution and public administrative area,While engaged in other specified activities</t>
  </si>
  <si>
    <t>X94.29</t>
  </si>
  <si>
    <t>Assault by rifle, shotgun and larger firearm discharge,School, other institution and public administrative area,During unspecified activity</t>
  </si>
  <si>
    <t>X94.30</t>
  </si>
  <si>
    <t>Assault by rifle, shotgun and larger firearm discharge,Sports and athletics area,While engaged in sports activity</t>
  </si>
  <si>
    <t>X94.31</t>
  </si>
  <si>
    <t>Assault by rifle, shotgun and larger firearm discharge,Sports and athletics area,While engaged in leisure activity</t>
  </si>
  <si>
    <t>X94.32</t>
  </si>
  <si>
    <t>Assault by rifle, shotgun and larger firearm discharge,Sports and athletics area,While working for income</t>
  </si>
  <si>
    <t>X94.33</t>
  </si>
  <si>
    <t>Assault by rifle, shotgun and larger firearm discharge,Sports and athletics area,While engaged in other types of work</t>
  </si>
  <si>
    <t>X94.34</t>
  </si>
  <si>
    <t>Assault by rifle, shotgun and larger firearm discharge,Sports and athletics area,While resting, sleeping, eating or engaging in other vital activities</t>
  </si>
  <si>
    <t>X94.38</t>
  </si>
  <si>
    <t>Assault by rifle, shotgun and larger firearm discharge,Sports and athletics area,While engaged in other specified activities</t>
  </si>
  <si>
    <t>X94.39</t>
  </si>
  <si>
    <t>Assault by rifle, shotgun and larger firearm discharge,Sports and athletics area,During unspecified activity</t>
  </si>
  <si>
    <t>X94.40</t>
  </si>
  <si>
    <t>Assault by rifle, shotgun and larger firearm discharge,Street and highway,While engaged in sports activity</t>
  </si>
  <si>
    <t>X94.41</t>
  </si>
  <si>
    <t>Assault by rifle, shotgun and larger firearm discharge,Street and highway,While engaged in leisure activity</t>
  </si>
  <si>
    <t>X94.42</t>
  </si>
  <si>
    <t>Assault by rifle, shotgun and larger firearm discharge,Street and highway,While working for income</t>
  </si>
  <si>
    <t>X94.43</t>
  </si>
  <si>
    <t>Assault by rifle, shotgun and larger firearm discharge,Street and highway,While engaged in other types of work</t>
  </si>
  <si>
    <t>X94.44</t>
  </si>
  <si>
    <t>Assault by rifle, shotgun and larger firearm discharge,Street and highway,While resting, sleeping, eating or engaging in other vital activities</t>
  </si>
  <si>
    <t>X94.48</t>
  </si>
  <si>
    <t>Assault by rifle, shotgun and larger firearm discharge,Street and highway,While engaged in other specified activities</t>
  </si>
  <si>
    <t>X94.49</t>
  </si>
  <si>
    <t>Assault by rifle, shotgun and larger firearm discharge,Street and highway,During unspecified activity</t>
  </si>
  <si>
    <t>X94.50</t>
  </si>
  <si>
    <t>Assault by rifle, shotgun and larger firearm discharge,Trade and service area,While engaged in sports activity</t>
  </si>
  <si>
    <t>X94.51</t>
  </si>
  <si>
    <t>Assault by rifle, shotgun and larger firearm discharge,Trade and service area,While engaged in leisure activity</t>
  </si>
  <si>
    <t>X94.52</t>
  </si>
  <si>
    <t>Assault by rifle, shotgun and larger firearm discharge,Trade and service area,While working for income</t>
  </si>
  <si>
    <t>X94.53</t>
  </si>
  <si>
    <t>Assault by rifle, shotgun and larger firearm discharge,Trade and service area,While engaged in other types of work</t>
  </si>
  <si>
    <t>X94.54</t>
  </si>
  <si>
    <t>Assault by rifle, shotgun and larger firearm discharge,Trade and service area,While resting, sleeping, eating or engaging in other vital activities</t>
  </si>
  <si>
    <t>X94.58</t>
  </si>
  <si>
    <t>Assault by rifle, shotgun and larger firearm discharge,Trade and service area,While engaged in other specified activities</t>
  </si>
  <si>
    <t>X94.59</t>
  </si>
  <si>
    <t>Assault by rifle, shotgun and larger firearm discharge,Trade and service area,During unspecified activity</t>
  </si>
  <si>
    <t>X94.60</t>
  </si>
  <si>
    <t>Assault by rifle, shotgun and larger firearm discharge,Industrial and construction area,While engaged in sports activity</t>
  </si>
  <si>
    <t>X94.61</t>
  </si>
  <si>
    <t>Assault by rifle, shotgun and larger firearm discharge,Industrial and construction area,While engaged in leisure activity</t>
  </si>
  <si>
    <t>X94.62</t>
  </si>
  <si>
    <t>Assault by rifle, shotgun and larger firearm discharge,Industrial and construction area,While working for income</t>
  </si>
  <si>
    <t>X94.63</t>
  </si>
  <si>
    <t>Assault by rifle, shotgun and larger firearm discharge,Industrial and construction area,While engaged in other types of work</t>
  </si>
  <si>
    <t>X94.64</t>
  </si>
  <si>
    <t>Assault by rifle, shotgun and larger firearm discharge,Industrial and construction area,While resting, sleeping, eating or engaging in other vital activities</t>
  </si>
  <si>
    <t>X94.68</t>
  </si>
  <si>
    <t>Assault by rifle, shotgun and larger firearm discharge,Industrial and construction area,While engaged in other specified activities</t>
  </si>
  <si>
    <t>X94.69</t>
  </si>
  <si>
    <t>Assault by rifle, shotgun and larger firearm discharge,Industrial and construction area,During unspecified activity</t>
  </si>
  <si>
    <t>X94.70</t>
  </si>
  <si>
    <t>Assault by rifle, shotgun and larger firearm discharge,Farm,While engaged in sports activity</t>
  </si>
  <si>
    <t>X94.71</t>
  </si>
  <si>
    <t>Assault by rifle, shotgun and larger firearm discharge,Farm,While engaged in leisure activity</t>
  </si>
  <si>
    <t>X94.72</t>
  </si>
  <si>
    <t>Assault by rifle, shotgun and larger firearm discharge,Farm,While working for income</t>
  </si>
  <si>
    <t>X94.73</t>
  </si>
  <si>
    <t>Assault by rifle, shotgun and larger firearm discharge,Farm,While engaged in other types of work</t>
  </si>
  <si>
    <t>X94.74</t>
  </si>
  <si>
    <t>Assault by rifle, shotgun and larger firearm discharge,Farm,While resting, sleeping, eating or engaging in other vital activities</t>
  </si>
  <si>
    <t>X94.78</t>
  </si>
  <si>
    <t>Assault by rifle, shotgun and larger firearm discharge,Farm,While engaged in other specified activities</t>
  </si>
  <si>
    <t>X94.79</t>
  </si>
  <si>
    <t>Assault by rifle, shotgun and larger firearm discharge,Farm,During unspecified activity</t>
  </si>
  <si>
    <t>X94.80</t>
  </si>
  <si>
    <t>Assault by rifle, shotgun and larger firearm discharge,Other specified places,While engaged in sports activity</t>
  </si>
  <si>
    <t>X94.81</t>
  </si>
  <si>
    <t>Assault by rifle, shotgun and larger firearm discharge,Other specified places,While engaged in leisure activity</t>
  </si>
  <si>
    <t>X94.82</t>
  </si>
  <si>
    <t>Assault by rifle, shotgun and larger firearm discharge,Other specified places,While working for income</t>
  </si>
  <si>
    <t>X94.83</t>
  </si>
  <si>
    <t>Assault by rifle, shotgun and larger firearm discharge,Other specified places,While engaged in other types of work</t>
  </si>
  <si>
    <t>X94.84</t>
  </si>
  <si>
    <t>Assault by rifle, shotgun and larger firearm discharge,Other specified places,While resting, sleeping, eating or engaging in other vital activities</t>
  </si>
  <si>
    <t>X94.88</t>
  </si>
  <si>
    <t>Assault by rifle, shotgun and larger firearm discharge,Other specified places,While engaged in other specified activities</t>
  </si>
  <si>
    <t>X94.89</t>
  </si>
  <si>
    <t>Assault by rifle, shotgun and larger firearm discharge,Other specified places,During unspecified activity</t>
  </si>
  <si>
    <t>X94.90</t>
  </si>
  <si>
    <t>Assault by rifle, shotgun and larger firearm discharge,Unspecified place,While engaged in sports activity</t>
  </si>
  <si>
    <t>X94.91</t>
  </si>
  <si>
    <t>Assault by rifle, shotgun and larger firearm discharge,Unspecified place,While engaged in leisure activity</t>
  </si>
  <si>
    <t>X94.92</t>
  </si>
  <si>
    <t>Assault by rifle, shotgun and larger firearm discharge,Unspecified place,While working for income</t>
  </si>
  <si>
    <t>X94.93</t>
  </si>
  <si>
    <t>Assault by rifle, shotgun and larger firearm discharge,Unspecified place,While engaged in other types of work</t>
  </si>
  <si>
    <t>X94.94</t>
  </si>
  <si>
    <t>Assault by rifle, shotgun and larger firearm discharge,Unspecified place,While resting, sleeping, eating or engaging in other vital activities</t>
  </si>
  <si>
    <t>X94.98</t>
  </si>
  <si>
    <t>Assault by rifle, shotgun and larger firearm discharge,Unspecified place,While engaged in other specified activities</t>
  </si>
  <si>
    <t>X94.99</t>
  </si>
  <si>
    <t>Assault by rifle, shotgun and larger firearm discharge,Unspecified place,During unspecified activity</t>
  </si>
  <si>
    <t>X95</t>
  </si>
  <si>
    <t>Assault by other and unspecified firearm discharge</t>
  </si>
  <si>
    <t>X95.00</t>
  </si>
  <si>
    <t>Assault by other and unspecified firearm discharge, Home,While engaged in sports activity</t>
  </si>
  <si>
    <t>X95.01</t>
  </si>
  <si>
    <t>Assault by other and unspecified firearm discharge, Home,While engaged in leisure activity</t>
  </si>
  <si>
    <t>X95.02</t>
  </si>
  <si>
    <t>Assault by other and unspecified firearm discharge, Home,While working for income</t>
  </si>
  <si>
    <t>X95.03</t>
  </si>
  <si>
    <t>Assault by other and unspecified firearm discharge, Home,While engaged in other types of work</t>
  </si>
  <si>
    <t>X95.04</t>
  </si>
  <si>
    <t>Assault by other and unspecified firearm discharge, Home,While resting, sleeping, eating or engaging in other vital activities</t>
  </si>
  <si>
    <t>X95.08</t>
  </si>
  <si>
    <t>Assault by other and unspecified firearm discharge, Home,While engaged in other specified activities</t>
  </si>
  <si>
    <t>X95.09</t>
  </si>
  <si>
    <t>Assault by other and unspecified firearm discharge, Home,During unspecified activity</t>
  </si>
  <si>
    <t>X95.10</t>
  </si>
  <si>
    <t>Assault by other and unspecified firearm discharge, Residential institution,While engaged in sports activity</t>
  </si>
  <si>
    <t>X95.11</t>
  </si>
  <si>
    <t>Assault by other and unspecified firearm discharge, Residential institution,While engaged in leisure activity</t>
  </si>
  <si>
    <t>X95.12</t>
  </si>
  <si>
    <t>Assault by other and unspecified firearm discharge, Residential institution,While working for income</t>
  </si>
  <si>
    <t>X95.13</t>
  </si>
  <si>
    <t>Assault by other and unspecified firearm discharge, Residential institution,While engaged in other types of work</t>
  </si>
  <si>
    <t>X95.14</t>
  </si>
  <si>
    <t>Assault by other and unspecified firearm discharge, Residential institution,While resting, sleeping, eating or engaging in other vital activities</t>
  </si>
  <si>
    <t>X95.18</t>
  </si>
  <si>
    <t>Assault by other and unspecified firearm discharge, Residential institution,While engaged in other specified activities</t>
  </si>
  <si>
    <t>X95.19</t>
  </si>
  <si>
    <t>Assault by other and unspecified firearm discharge, Residential institution,During unspecified activity</t>
  </si>
  <si>
    <t>X95.20</t>
  </si>
  <si>
    <t>Assault by other and unspecified firearm discharge, School, other institution and public administrative area,While engaged in sports activity</t>
  </si>
  <si>
    <t>X95.21</t>
  </si>
  <si>
    <t>Assault by other and unspecified firearm discharge, School, other institution and public administrative area,While engaged in leisure activity</t>
  </si>
  <si>
    <t>X95.22</t>
  </si>
  <si>
    <t>Assault by other and unspecified firearm discharge, School, other institution and public administrative area,While working for income</t>
  </si>
  <si>
    <t>X95.23</t>
  </si>
  <si>
    <t>Assault by other and unspecified firearm discharge, School, other institution and public administrative area,While engaged in other types of work</t>
  </si>
  <si>
    <t>X95.24</t>
  </si>
  <si>
    <t>Assault by other and unspecified firearm discharge, School, other institution and public administrative area,While resting, sleeping, eating or engaging in other vital activities</t>
  </si>
  <si>
    <t>X95.28</t>
  </si>
  <si>
    <t>Assault by other and unspecified firearm discharge, School, other institution and public administrative area,While engaged in other specified activities</t>
  </si>
  <si>
    <t>X95.29</t>
  </si>
  <si>
    <t>Assault by other and unspecified firearm discharge, School, other institution and public administrative area,During unspecified activity</t>
  </si>
  <si>
    <t>X95.30</t>
  </si>
  <si>
    <t>Assault by other and unspecified firearm discharge, Sports and athletics area,While engaged in sports activity</t>
  </si>
  <si>
    <t>X95.31</t>
  </si>
  <si>
    <t>Assault by other and unspecified firearm discharge, Sports and athletics area,While engaged in leisure activity</t>
  </si>
  <si>
    <t>X95.32</t>
  </si>
  <si>
    <t>Assault by other and unspecified firearm discharge, Sports and athletics area,While working for income</t>
  </si>
  <si>
    <t>X95.33</t>
  </si>
  <si>
    <t>Assault by other and unspecified firearm discharge, Sports and athletics area,While engaged in other types of work</t>
  </si>
  <si>
    <t>X95.34</t>
  </si>
  <si>
    <t>Assault by other and unspecified firearm discharge, Sports and athletics area,While resting, sleeping, eating or engaging in other vital activities</t>
  </si>
  <si>
    <t>X95.38</t>
  </si>
  <si>
    <t>Assault by other and unspecified firearm discharge, Sports and athletics area,While engaged in other specified activities</t>
  </si>
  <si>
    <t>X95.39</t>
  </si>
  <si>
    <t>Assault by other and unspecified firearm discharge, Sports and athletics area,During unspecified activity</t>
  </si>
  <si>
    <t>X95.40</t>
  </si>
  <si>
    <t>Assault by other and unspecified firearm discharge, Street and highway,While engaged in sports activity</t>
  </si>
  <si>
    <t>X95.41</t>
  </si>
  <si>
    <t>Assault by other and unspecified firearm discharge, Street and highway,While engaged in leisure activity</t>
  </si>
  <si>
    <t>X95.42</t>
  </si>
  <si>
    <t>Assault by other and unspecified firearm discharge, Street and highway,While working for income</t>
  </si>
  <si>
    <t>X95.43</t>
  </si>
  <si>
    <t>Assault by other and unspecified firearm discharge, Street and highway,While engaged in other types of work</t>
  </si>
  <si>
    <t>X95.44</t>
  </si>
  <si>
    <t>Assault by other and unspecified firearm discharge, Street and highway,While resting, sleeping, eating or engaging in other vital activities</t>
  </si>
  <si>
    <t>X95.48</t>
  </si>
  <si>
    <t>Assault by other and unspecified firearm discharge, Street and highway,While engaged in other specified activities</t>
  </si>
  <si>
    <t>X95.49</t>
  </si>
  <si>
    <t>Assault by other and unspecified firearm discharge, Street and highway,During unspecified activity</t>
  </si>
  <si>
    <t>X95.50</t>
  </si>
  <si>
    <t>Assault by other and unspecified firearm discharge, Trade and service area,While engaged in sports activity</t>
  </si>
  <si>
    <t>X95.51</t>
  </si>
  <si>
    <t>Assault by other and unspecified firearm discharge, Trade and service area,While engaged in leisure activity</t>
  </si>
  <si>
    <t>X95.52</t>
  </si>
  <si>
    <t>Assault by other and unspecified firearm discharge, Trade and service area,While working for income</t>
  </si>
  <si>
    <t>X95.53</t>
  </si>
  <si>
    <t>Assault by other and unspecified firearm discharge, Trade and service area,While engaged in other types of work</t>
  </si>
  <si>
    <t>X95.54</t>
  </si>
  <si>
    <t>Assault by other and unspecified firearm discharge, Trade and service area,While resting, sleeping, eating or engaging in other vital activities</t>
  </si>
  <si>
    <t>X95.58</t>
  </si>
  <si>
    <t>Assault by other and unspecified firearm discharge, Trade and service area,While engaged in other specified activities</t>
  </si>
  <si>
    <t>X95.59</t>
  </si>
  <si>
    <t>Assault by other and unspecified firearm discharge, Trade and service area,During unspecified activity</t>
  </si>
  <si>
    <t>X95.60</t>
  </si>
  <si>
    <t>Assault by other and unspecified firearm discharge, Industrial and construction area,While engaged in sports activity</t>
  </si>
  <si>
    <t>X95.61</t>
  </si>
  <si>
    <t>Assault by other and unspecified firearm discharge, Industrial and construction area,While engaged in leisure activity</t>
  </si>
  <si>
    <t>X95.62</t>
  </si>
  <si>
    <t>Assault by other and unspecified firearm discharge, Industrial and construction area,While working for income</t>
  </si>
  <si>
    <t>X95.63</t>
  </si>
  <si>
    <t>Assault by other and unspecified firearm discharge, Industrial and construction area,While engaged in other types of work</t>
  </si>
  <si>
    <t>X95.64</t>
  </si>
  <si>
    <t>Assault by other and unspecified firearm discharge, Industrial and construction area,While resting, sleeping, eating or engaging in other vital activities</t>
  </si>
  <si>
    <t>X95.68</t>
  </si>
  <si>
    <t>Assault by other and unspecified firearm discharge, Industrial and construction area,While engaged in other specified activities</t>
  </si>
  <si>
    <t>X95.69</t>
  </si>
  <si>
    <t>Assault by other and unspecified firearm discharge, Industrial and construction area,During unspecified activity</t>
  </si>
  <si>
    <t>X95.70</t>
  </si>
  <si>
    <t>Assault by other and unspecified firearm discharge, Farm,While engaged in sports activity</t>
  </si>
  <si>
    <t>X95.71</t>
  </si>
  <si>
    <t>Assault by other and unspecified firearm discharge, Farm,While engaged in leisure activity</t>
  </si>
  <si>
    <t>X95.72</t>
  </si>
  <si>
    <t>Assault by other and unspecified firearm discharge, Farm,While working for income</t>
  </si>
  <si>
    <t>X95.73</t>
  </si>
  <si>
    <t>Assault by other and unspecified firearm discharge, Farm,While engaged in other types of work</t>
  </si>
  <si>
    <t>X95.74</t>
  </si>
  <si>
    <t>Assault by other and unspecified firearm discharge, Farm,While resting, sleeping, eating or engaging in other vital activities</t>
  </si>
  <si>
    <t>X95.78</t>
  </si>
  <si>
    <t>Assault by other and unspecified firearm discharge, Farm,While engaged in other specified activities</t>
  </si>
  <si>
    <t>X95.79</t>
  </si>
  <si>
    <t>Assault by other and unspecified firearm discharge, Farm,During unspecified activity</t>
  </si>
  <si>
    <t>X95.80</t>
  </si>
  <si>
    <t>Assault by other and unspecified firearm discharge, Other specified places,While engaged in sports activity</t>
  </si>
  <si>
    <t>X95.81</t>
  </si>
  <si>
    <t>Assault by other and unspecified firearm discharge, Other specified places,While engaged in leisure activity</t>
  </si>
  <si>
    <t>X95.82</t>
  </si>
  <si>
    <t>Assault by other and unspecified firearm discharge, Other specified places,While working for income</t>
  </si>
  <si>
    <t>X95.83</t>
  </si>
  <si>
    <t>Assault by other and unspecified firearm discharge, Other specified places,While engaged in other types of work</t>
  </si>
  <si>
    <t>X95.84</t>
  </si>
  <si>
    <t>Assault by other and unspecified firearm discharge, Other specified places,While resting, sleeping, eating or engaging in other vital activities</t>
  </si>
  <si>
    <t>X95.88</t>
  </si>
  <si>
    <t>Assault by other and unspecified firearm discharge, Other specified places,While engaged in other specified activities</t>
  </si>
  <si>
    <t>X95.89</t>
  </si>
  <si>
    <t>Assault by other and unspecified firearm discharge, Other specified places,During unspecified activity</t>
  </si>
  <si>
    <t>X95.90</t>
  </si>
  <si>
    <t>Assault by other and unspecified firearm discharge, Unspecified place,While engaged in sports activity</t>
  </si>
  <si>
    <t>X95.91</t>
  </si>
  <si>
    <t>Assault by other and unspecified firearm discharge, Unspecified place,While engaged in leisure activity</t>
  </si>
  <si>
    <t>X95.92</t>
  </si>
  <si>
    <t>Assault by other and unspecified firearm discharge, Unspecified place,While working for income</t>
  </si>
  <si>
    <t>X95.93</t>
  </si>
  <si>
    <t>Assault by other and unspecified firearm discharge, Unspecified place,While engaged in other types of work</t>
  </si>
  <si>
    <t>X95.94</t>
  </si>
  <si>
    <t>Assault by other and unspecified firearm discharge, Unspecified place,While resting, sleeping, eating or engaging in other vital activities</t>
  </si>
  <si>
    <t>X95.98</t>
  </si>
  <si>
    <t>Assault by other and unspecified firearm discharge, Unspecified place,While engaged in other specified activities</t>
  </si>
  <si>
    <t>X95.99</t>
  </si>
  <si>
    <t>Assault by other and unspecified firearm discharge, Unspecified place,During unspecified activity</t>
  </si>
  <si>
    <t>X96</t>
  </si>
  <si>
    <t>Assault by explosive material</t>
  </si>
  <si>
    <t>X96.00</t>
  </si>
  <si>
    <t>Assault by explosive material, Home,While engaged in sports activity</t>
  </si>
  <si>
    <t>X96.01</t>
  </si>
  <si>
    <t>Assault by explosive material, Home,While engaged in leisure activity</t>
  </si>
  <si>
    <t>X96.02</t>
  </si>
  <si>
    <t>Assault by explosive material, Home,While working for income</t>
  </si>
  <si>
    <t>X96.03</t>
  </si>
  <si>
    <t>Assault by explosive material, Home,While engaged in other types of work</t>
  </si>
  <si>
    <t>X96.04</t>
  </si>
  <si>
    <t>Assault by explosive material, Home,While resting, sleeping, eating or engaging in other vital activities</t>
  </si>
  <si>
    <t>X96.08</t>
  </si>
  <si>
    <t>Assault by explosive material, Home,While engaged in other specified activities</t>
  </si>
  <si>
    <t>X96.09</t>
  </si>
  <si>
    <t>Assault by explosive material, Home,During unspecified activity</t>
  </si>
  <si>
    <t>X96.10</t>
  </si>
  <si>
    <t>Assault by explosive material, Residential institution,While engaged in sports activity</t>
  </si>
  <si>
    <t>X96.11</t>
  </si>
  <si>
    <t>Assault by explosive material, Residential institution,While engaged in leisure activity</t>
  </si>
  <si>
    <t>X96.12</t>
  </si>
  <si>
    <t>Assault by explosive material, Residential institution,While working for income</t>
  </si>
  <si>
    <t>X96.13</t>
  </si>
  <si>
    <t>Assault by explosive material, Residential institution,While engaged in other types of work</t>
  </si>
  <si>
    <t>X96.14</t>
  </si>
  <si>
    <t>Assault by explosive material, Residential institution,While resting, sleeping, eating or engaging in other vital activities</t>
  </si>
  <si>
    <t>X96.18</t>
  </si>
  <si>
    <t>Assault by explosive material, Residential institution,While engaged in other specified activities</t>
  </si>
  <si>
    <t>X96.19</t>
  </si>
  <si>
    <t>Assault by explosive material, Residential institution,During unspecified activity</t>
  </si>
  <si>
    <t>X96.20</t>
  </si>
  <si>
    <t>Assault by explosive material, School, other institution and public administrative area,While engaged in sports activity</t>
  </si>
  <si>
    <t>X96.21</t>
  </si>
  <si>
    <t>Assault by explosive material, School, other institution and public administrative area,While engaged in leisure activity</t>
  </si>
  <si>
    <t>X96.22</t>
  </si>
  <si>
    <t>Assault by explosive material, School, other institution and public administrative area,While working for income</t>
  </si>
  <si>
    <t>X96.23</t>
  </si>
  <si>
    <t>Assault by explosive material, School, other institution and public administrative area,While engaged in other types of work</t>
  </si>
  <si>
    <t>X96.24</t>
  </si>
  <si>
    <t>Assault by explosive material, School, other institution and public administrative area,While resting, sleeping, eating or engaging in other vital activities</t>
  </si>
  <si>
    <t>X96.28</t>
  </si>
  <si>
    <t>Assault by explosive material, School, other institution and public administrative area,While engaged in other specified activities</t>
  </si>
  <si>
    <t>X96.29</t>
  </si>
  <si>
    <t>Assault by explosive material, School, other institution and public administrative area,During unspecified activity</t>
  </si>
  <si>
    <t>X96.30</t>
  </si>
  <si>
    <t>Assault by explosive material, Sports and athletics area,While engaged in sports activity</t>
  </si>
  <si>
    <t>X96.31</t>
  </si>
  <si>
    <t>Assault by explosive material, Sports and athletics area,While engaged in leisure activity</t>
  </si>
  <si>
    <t>X96.32</t>
  </si>
  <si>
    <t>Assault by explosive material, Sports and athletics area,While working for income</t>
  </si>
  <si>
    <t>X96.33</t>
  </si>
  <si>
    <t>Assault by explosive material, Sports and athletics area,While engaged in other types of work</t>
  </si>
  <si>
    <t>X96.34</t>
  </si>
  <si>
    <t>Assault by explosive material, Sports and athletics area,While resting, sleeping, eating or engaging in other vital activities</t>
  </si>
  <si>
    <t>X96.38</t>
  </si>
  <si>
    <t>Assault by explosive material, Sports and athletics area,While engaged in other specified activities</t>
  </si>
  <si>
    <t>X96.39</t>
  </si>
  <si>
    <t>Assault by explosive material, Sports and athletics area,During unspecified activity</t>
  </si>
  <si>
    <t>X96.40</t>
  </si>
  <si>
    <t>Assault by explosive material, Street and highway,While engaged in sports activity</t>
  </si>
  <si>
    <t>X96.41</t>
  </si>
  <si>
    <t>Assault by explosive material, Street and highway,While engaged in leisure activity</t>
  </si>
  <si>
    <t>X96.42</t>
  </si>
  <si>
    <t>Assault by explosive material, Street and highway,While working for income</t>
  </si>
  <si>
    <t>X96.43</t>
  </si>
  <si>
    <t>Assault by explosive material, Street and highway,While engaged in other types of work</t>
  </si>
  <si>
    <t>X96.44</t>
  </si>
  <si>
    <t>Assault by explosive material, Street and highway,While resting, sleeping, eating or engaging in other vital activities</t>
  </si>
  <si>
    <t>X96.48</t>
  </si>
  <si>
    <t>Assault by explosive material, Street and highway,While engaged in other specified activities</t>
  </si>
  <si>
    <t>X96.49</t>
  </si>
  <si>
    <t>Assault by explosive material, Street and highway,During unspecified activity</t>
  </si>
  <si>
    <t>X96.50</t>
  </si>
  <si>
    <t>Assault by explosive material, Trade and service area,While engaged in sports activity</t>
  </si>
  <si>
    <t>X96.51</t>
  </si>
  <si>
    <t>Assault by explosive material, Trade and service area,While engaged in leisure activity</t>
  </si>
  <si>
    <t>X96.52</t>
  </si>
  <si>
    <t>Assault by explosive material, Trade and service area,While working for income</t>
  </si>
  <si>
    <t>X96.53</t>
  </si>
  <si>
    <t>Assault by explosive material, Trade and service area,While engaged in other types of work</t>
  </si>
  <si>
    <t>X96.54</t>
  </si>
  <si>
    <t>Assault by explosive material, Trade and service area,While resting, sleeping, eating or engaging in other vital activities</t>
  </si>
  <si>
    <t>X96.58</t>
  </si>
  <si>
    <t>Assault by explosive material, Trade and service area,While engaged in other specified activities</t>
  </si>
  <si>
    <t>X96.59</t>
  </si>
  <si>
    <t>Assault by explosive material, Trade and service area,During unspecified activity</t>
  </si>
  <si>
    <t>X96.60</t>
  </si>
  <si>
    <t>Assault by explosive material, Industrial and construction area,While engaged in sports activity</t>
  </si>
  <si>
    <t>X96.61</t>
  </si>
  <si>
    <t>Assault by explosive material, Industrial and construction area,While engaged in leisure activity</t>
  </si>
  <si>
    <t>X96.62</t>
  </si>
  <si>
    <t>Assault by explosive material, Industrial and construction area,While working for income</t>
  </si>
  <si>
    <t>X96.63</t>
  </si>
  <si>
    <t>Assault by explosive material, Industrial and construction area,While engaged in other types of work</t>
  </si>
  <si>
    <t>X96.64</t>
  </si>
  <si>
    <t>Assault by explosive material, Industrial and construction area,While resting, sleeping, eating or engaging in other vital activities</t>
  </si>
  <si>
    <t>X96.68</t>
  </si>
  <si>
    <t>Assault by explosive material, Industrial and construction area,While engaged in other specified activities</t>
  </si>
  <si>
    <t>X96.69</t>
  </si>
  <si>
    <t>Assault by explosive material, Industrial and construction area,During unspecified activity</t>
  </si>
  <si>
    <t>X96.70</t>
  </si>
  <si>
    <t>Assault by explosive material, Farm,While engaged in sports activity</t>
  </si>
  <si>
    <t>X96.71</t>
  </si>
  <si>
    <t>Assault by explosive material, Farm,While engaged in leisure activity</t>
  </si>
  <si>
    <t>X96.72</t>
  </si>
  <si>
    <t>Assault by explosive material, Farm,While working for income</t>
  </si>
  <si>
    <t>X96.73</t>
  </si>
  <si>
    <t>Assault by explosive material, Farm,While engaged in other types of work</t>
  </si>
  <si>
    <t>X96.74</t>
  </si>
  <si>
    <t>Assault by explosive material, Farm,While resting, sleeping, eating or engaging in other vital activities</t>
  </si>
  <si>
    <t>X96.78</t>
  </si>
  <si>
    <t>Assault by explosive material, Farm,While engaged in other specified activities</t>
  </si>
  <si>
    <t>X96.79</t>
  </si>
  <si>
    <t>Assault by explosive material, Farm,During unspecified activity</t>
  </si>
  <si>
    <t>X96.80</t>
  </si>
  <si>
    <t>Assault by explosive material, Other specified places,While engaged in sports activity</t>
  </si>
  <si>
    <t>X96.81</t>
  </si>
  <si>
    <t>Assault by explosive material, Other specified places,While engaged in leisure activity</t>
  </si>
  <si>
    <t>X96.82</t>
  </si>
  <si>
    <t>Assault by explosive material, Other specified places,While working for income</t>
  </si>
  <si>
    <t>X96.83</t>
  </si>
  <si>
    <t>Assault by explosive material, Other specified places,While engaged in other types of work</t>
  </si>
  <si>
    <t>X96.84</t>
  </si>
  <si>
    <t>Assault by explosive material, Other specified places,While resting, sleeping, eating or engaging in other vital activities</t>
  </si>
  <si>
    <t>X96.88</t>
  </si>
  <si>
    <t>Assault by explosive material, Other specified places,While engaged in other specified activities</t>
  </si>
  <si>
    <t>X96.89</t>
  </si>
  <si>
    <t>Assault by explosive material, Other specified places,During unspecified activity</t>
  </si>
  <si>
    <t>X96.90</t>
  </si>
  <si>
    <t>Assault by explosive material, Unspecified place,While engaged in sports activity</t>
  </si>
  <si>
    <t>X96.91</t>
  </si>
  <si>
    <t>Assault by explosive material, Unspecified place,While engaged in leisure activity</t>
  </si>
  <si>
    <t>X96.92</t>
  </si>
  <si>
    <t>Assault by explosive material, Unspecified place,While working for income</t>
  </si>
  <si>
    <t>X96.93</t>
  </si>
  <si>
    <t>Assault by explosive material, Unspecified place,While engaged in other types of work</t>
  </si>
  <si>
    <t>X96.94</t>
  </si>
  <si>
    <t>Assault by explosive material, Unspecified place,While resting, sleeping, eating or engaging in other vital activities</t>
  </si>
  <si>
    <t>X96.98</t>
  </si>
  <si>
    <t>Assault by explosive material, Unspecified place,While engaged in other specified activities</t>
  </si>
  <si>
    <t>X96.99</t>
  </si>
  <si>
    <t>Assault by explosive material, Unspecified place,During unspecified activity</t>
  </si>
  <si>
    <t>X97</t>
  </si>
  <si>
    <t>Assault by smoke, fire and flames</t>
  </si>
  <si>
    <t>X97.00</t>
  </si>
  <si>
    <t>Assault by smoke, fire and flames, Home,While engaged in sports activity</t>
  </si>
  <si>
    <t>X97.01</t>
  </si>
  <si>
    <t>Assault by smoke, fire and flames, Home,While engaged in leisure activity</t>
  </si>
  <si>
    <t>X97.02</t>
  </si>
  <si>
    <t>Assault by smoke, fire and flames, Home,While working for income</t>
  </si>
  <si>
    <t>X97.03</t>
  </si>
  <si>
    <t>Assault by smoke, fire and flames, Home,While engaged in other types of work</t>
  </si>
  <si>
    <t>X97.04</t>
  </si>
  <si>
    <t>Assault by smoke, fire and flames, Home,While resting, sleeping, eating or engaging in other vital activities</t>
  </si>
  <si>
    <t>X97.08</t>
  </si>
  <si>
    <t>Assault by smoke, fire and flames, Home,While engaged in other specified activities</t>
  </si>
  <si>
    <t>X97.09</t>
  </si>
  <si>
    <t>Assault by smoke, fire and flames, Home,During unspecified activity</t>
  </si>
  <si>
    <t>X97.10</t>
  </si>
  <si>
    <t>Assault by smoke, fire and flames, Residential institution,While engaged in sports activity</t>
  </si>
  <si>
    <t>X97.11</t>
  </si>
  <si>
    <t>Assault by smoke, fire and flames, Residential institution,While engaged in leisure activity</t>
  </si>
  <si>
    <t>X97.12</t>
  </si>
  <si>
    <t>Assault by smoke, fire and flames, Residential institution,While working for income</t>
  </si>
  <si>
    <t>X97.13</t>
  </si>
  <si>
    <t>Assault by smoke, fire and flames, Residential institution,While engaged in other types of work</t>
  </si>
  <si>
    <t>X97.14</t>
  </si>
  <si>
    <t>Assault by smoke, fire and flames, Residential institution,While resting, sleeping, eating or engaging in other vital activities</t>
  </si>
  <si>
    <t>X97.18</t>
  </si>
  <si>
    <t>Assault by smoke, fire and flames, Residential institution,While engaged in other specified activities</t>
  </si>
  <si>
    <t>X97.19</t>
  </si>
  <si>
    <t>Assault by smoke, fire and flames, Residential institution,During unspecified activity</t>
  </si>
  <si>
    <t>X97.20</t>
  </si>
  <si>
    <t>Assault by smoke, fire and flames, School, other institution and public administrative area,While engaged in sports activity</t>
  </si>
  <si>
    <t>X97.21</t>
  </si>
  <si>
    <t>Assault by smoke, fire and flames, School, other institution and public administrative area,While engaged in leisure activity</t>
  </si>
  <si>
    <t>X97.22</t>
  </si>
  <si>
    <t>Assault by smoke, fire and flames, School, other institution and public administrative area,While working for income</t>
  </si>
  <si>
    <t>X97.23</t>
  </si>
  <si>
    <t>Assault by smoke, fire and flames, School, other institution and public administrative area,While engaged in other types of work</t>
  </si>
  <si>
    <t>X97.24</t>
  </si>
  <si>
    <t>Assault by smoke, fire and flames, School, other institution and public administrative area,While resting, sleeping, eating or engaging in other vital activities</t>
  </si>
  <si>
    <t>X97.28</t>
  </si>
  <si>
    <t>Assault by smoke, fire and flames, School, other institution and public administrative area,While engaged in other specified activities</t>
  </si>
  <si>
    <t>X97.29</t>
  </si>
  <si>
    <t>Assault by smoke, fire and flames, School, other institution and public administrative area,During unspecified activity</t>
  </si>
  <si>
    <t>X97.30</t>
  </si>
  <si>
    <t>Assault by smoke, fire and flames, Sports and athletics area,While engaged in sports activity</t>
  </si>
  <si>
    <t>X97.31</t>
  </si>
  <si>
    <t>Assault by smoke, fire and flames, Sports and athletics area,While engaged in leisure activity</t>
  </si>
  <si>
    <t>X97.32</t>
  </si>
  <si>
    <t>Assault by smoke, fire and flames, Sports and athletics area,While working for income</t>
  </si>
  <si>
    <t>X97.33</t>
  </si>
  <si>
    <t>Assault by smoke, fire and flames, Sports and athletics area,While engaged in other types of work</t>
  </si>
  <si>
    <t>X97.34</t>
  </si>
  <si>
    <t>Assault by smoke, fire and flames, Sports and athletics area,While resting, sleeping, eating or engaging in other vital activities</t>
  </si>
  <si>
    <t>X97.38</t>
  </si>
  <si>
    <t>Assault by smoke, fire and flames, Sports and athletics area,While engaged in other specified activities</t>
  </si>
  <si>
    <t>X97.39</t>
  </si>
  <si>
    <t>Assault by smoke, fire and flames, Sports and athletics area,During unspecified activity</t>
  </si>
  <si>
    <t>X97.40</t>
  </si>
  <si>
    <t>Assault by smoke, fire and flames, Street and highway,While engaged in sports activity</t>
  </si>
  <si>
    <t>X97.41</t>
  </si>
  <si>
    <t>Assault by smoke, fire and flames, Street and highway,While engaged in leisure activity</t>
  </si>
  <si>
    <t>X97.42</t>
  </si>
  <si>
    <t>Assault by smoke, fire and flames, Street and highway,While working for income</t>
  </si>
  <si>
    <t>X97.43</t>
  </si>
  <si>
    <t>Assault by smoke, fire and flames, Street and highway,While engaged in other types of work</t>
  </si>
  <si>
    <t>X97.44</t>
  </si>
  <si>
    <t>Assault by smoke, fire and flames, Street and highway,While resting, sleeping, eating or engaging in other vital activities</t>
  </si>
  <si>
    <t>X97.48</t>
  </si>
  <si>
    <t>Assault by smoke, fire and flames, Street and highway,While engaged in other specified activities</t>
  </si>
  <si>
    <t>X97.49</t>
  </si>
  <si>
    <t>Assault by smoke, fire and flames, Street and highway,During unspecified activity</t>
  </si>
  <si>
    <t>X97.50</t>
  </si>
  <si>
    <t>Assault by smoke, fire and flames, Trade and service area,While engaged in sports activity</t>
  </si>
  <si>
    <t>X97.51</t>
  </si>
  <si>
    <t>Assault by smoke, fire and flames, Trade and service area,While engaged in leisure activity</t>
  </si>
  <si>
    <t>X97.52</t>
  </si>
  <si>
    <t>Assault by smoke, fire and flames, Trade and service area,While working for income</t>
  </si>
  <si>
    <t>X97.53</t>
  </si>
  <si>
    <t>Assault by smoke, fire and flames, Trade and service area,While engaged in other types of work</t>
  </si>
  <si>
    <t>X97.54</t>
  </si>
  <si>
    <t>Assault by smoke, fire and flames, Trade and service area,While resting, sleeping, eating or engaging in other vital activities</t>
  </si>
  <si>
    <t>X97.58</t>
  </si>
  <si>
    <t>Assault by smoke, fire and flames, Trade and service area,While engaged in other specified activities</t>
  </si>
  <si>
    <t>X97.59</t>
  </si>
  <si>
    <t>Assault by smoke, fire and flames, Trade and service area,During unspecified activity</t>
  </si>
  <si>
    <t>X97.60</t>
  </si>
  <si>
    <t>Assault by smoke, fire and flames, Industrial and construction area,While engaged in sports activity</t>
  </si>
  <si>
    <t>X97.61</t>
  </si>
  <si>
    <t>Assault by smoke, fire and flames, Industrial and construction area,While engaged in leisure activity</t>
  </si>
  <si>
    <t>X97.62</t>
  </si>
  <si>
    <t>Assault by smoke, fire and flames, Industrial and construction area,While working for income</t>
  </si>
  <si>
    <t>X97.63</t>
  </si>
  <si>
    <t>Assault by smoke, fire and flames, Industrial and construction area,While engaged in other types of work</t>
  </si>
  <si>
    <t>X97.64</t>
  </si>
  <si>
    <t>Assault by smoke, fire and flames, Industrial and construction area,While resting, sleeping, eating or engaging in other vital activities</t>
  </si>
  <si>
    <t>X97.68</t>
  </si>
  <si>
    <t>Assault by smoke, fire and flames, Industrial and construction area,While engaged in other specified activities</t>
  </si>
  <si>
    <t>X97.69</t>
  </si>
  <si>
    <t>Assault by smoke, fire and flames, Industrial and construction area,During unspecified activity</t>
  </si>
  <si>
    <t>X97.70</t>
  </si>
  <si>
    <t>Assault by smoke, fire and flames, Farm,While engaged in sports activity</t>
  </si>
  <si>
    <t>X97.71</t>
  </si>
  <si>
    <t>Assault by smoke, fire and flames, Farm,While engaged in leisure activity</t>
  </si>
  <si>
    <t>X97.72</t>
  </si>
  <si>
    <t>Assault by smoke, fire and flames, Farm,While working for income</t>
  </si>
  <si>
    <t>X97.73</t>
  </si>
  <si>
    <t>Assault by smoke, fire and flames, Farm,While engaged in other types of work</t>
  </si>
  <si>
    <t>X97.74</t>
  </si>
  <si>
    <t>Assault by smoke, fire and flames, Farm,While resting, sleeping, eating or engaging in other vital activities</t>
  </si>
  <si>
    <t>X97.78</t>
  </si>
  <si>
    <t>Assault by smoke, fire and flames, Farm,While engaged in other specified activities</t>
  </si>
  <si>
    <t>X97.79</t>
  </si>
  <si>
    <t>Assault by smoke, fire and flames, Farm,During unspecified activity</t>
  </si>
  <si>
    <t>X97.80</t>
  </si>
  <si>
    <t>Assault by smoke, fire and flames, Other specified places,While engaged in sports activity</t>
  </si>
  <si>
    <t>X97.81</t>
  </si>
  <si>
    <t>Assault by smoke, fire and flames, Other specified places,While engaged in leisure activity</t>
  </si>
  <si>
    <t>X97.82</t>
  </si>
  <si>
    <t>Assault by smoke, fire and flames, Other specified places,While working for income</t>
  </si>
  <si>
    <t>X97.83</t>
  </si>
  <si>
    <t>Assault by smoke, fire and flames, Other specified places,While engaged in other types of work</t>
  </si>
  <si>
    <t>X97.84</t>
  </si>
  <si>
    <t>Assault by smoke, fire and flames, Other specified places,While resting, sleeping, eating or engaging in other vital activities</t>
  </si>
  <si>
    <t>X97.88</t>
  </si>
  <si>
    <t>Assault by smoke, fire and flames, Other specified places,While engaged in other specified activities</t>
  </si>
  <si>
    <t>X97.89</t>
  </si>
  <si>
    <t>Assault by smoke, fire and flames, Other specified places,During unspecified activity</t>
  </si>
  <si>
    <t>X97.90</t>
  </si>
  <si>
    <t>Assault by smoke, fire and flames, Unspecified place,While engaged in sports activity</t>
  </si>
  <si>
    <t>X97.91</t>
  </si>
  <si>
    <t>Assault by smoke, fire and flames, Unspecified place,While engaged in leisure activity</t>
  </si>
  <si>
    <t>X97.92</t>
  </si>
  <si>
    <t>Assault by smoke, fire and flames, Unspecified place,While working for income</t>
  </si>
  <si>
    <t>X97.93</t>
  </si>
  <si>
    <t>Assault by smoke, fire and flames, Unspecified place,While engaged in other types of work</t>
  </si>
  <si>
    <t>X97.94</t>
  </si>
  <si>
    <t>Assault by smoke, fire and flames, Unspecified place,While resting, sleeping, eating or engaging in other vital activities</t>
  </si>
  <si>
    <t>X97.98</t>
  </si>
  <si>
    <t>Assault by smoke, fire and flames, Unspecified place,While engaged in other specified activities</t>
  </si>
  <si>
    <t>X97.99</t>
  </si>
  <si>
    <t>Assault by smoke, fire and flames, Unspecified place,During unspecified activity</t>
  </si>
  <si>
    <t>X98</t>
  </si>
  <si>
    <t>Assault by steam, hot vapours and hot objects</t>
  </si>
  <si>
    <t>X98.00</t>
  </si>
  <si>
    <t>Assault by steam, hot vapours and hot objects, Home,While engaged in sports activity</t>
  </si>
  <si>
    <t>X98.01</t>
  </si>
  <si>
    <t>Assault by steam, hot vapours and hot objects, Home,While engaged in leisure activity</t>
  </si>
  <si>
    <t>X98.02</t>
  </si>
  <si>
    <t>Assault by steam, hot vapours and hot objects, Home,While working for income</t>
  </si>
  <si>
    <t>X98.03</t>
  </si>
  <si>
    <t>Assault by steam, hot vapours and hot objects, Home,While engaged in other types of work</t>
  </si>
  <si>
    <t>X98.04</t>
  </si>
  <si>
    <t>Assault by steam, hot vapours and hot objects, Home,While resting, sleeping, eating or engaging in other vital activities</t>
  </si>
  <si>
    <t>X98.08</t>
  </si>
  <si>
    <t>Assault by steam, hot vapours and hot objects, Home,While engaged in other specified activities</t>
  </si>
  <si>
    <t>X98.09</t>
  </si>
  <si>
    <t>Assault by steam, hot vapours and hot objects, Home,During unspecified activity</t>
  </si>
  <si>
    <t>X98.10</t>
  </si>
  <si>
    <t>Assault by steam, hot vapours and hot objects, Residential institution,While engaged in sports activity</t>
  </si>
  <si>
    <t>X98.11</t>
  </si>
  <si>
    <t>Assault by steam, hot vapours and hot objects, Residential institution,While engaged in leisure activity</t>
  </si>
  <si>
    <t>X98.12</t>
  </si>
  <si>
    <t>Assault by steam, hot vapours and hot objects, Residential institution,While working for income</t>
  </si>
  <si>
    <t>X98.13</t>
  </si>
  <si>
    <t>Assault by steam, hot vapours and hot objects, Residential institution,While engaged in other types of work</t>
  </si>
  <si>
    <t>X98.14</t>
  </si>
  <si>
    <t>Assault by steam, hot vapours and hot objects, Residential institution,While resting, sleeping, eating or engaging in other vital activities</t>
  </si>
  <si>
    <t>X98.18</t>
  </si>
  <si>
    <t>Assault by steam, hot vapours and hot objects, Residential institution,While engaged in other specified activities</t>
  </si>
  <si>
    <t>X98.19</t>
  </si>
  <si>
    <t>Assault by steam, hot vapours and hot objects, Residential institution,During unspecified activity</t>
  </si>
  <si>
    <t>X98.20</t>
  </si>
  <si>
    <t>Assault by steam, hot vapours and hot objects, School, other institution and public administrative area,While engaged in sports activity</t>
  </si>
  <si>
    <t>X98.21</t>
  </si>
  <si>
    <t>Assault by steam, hot vapours and hot objects, School, other institution and public administrative area,While engaged in leisure activity</t>
  </si>
  <si>
    <t>X98.22</t>
  </si>
  <si>
    <t>Assault by steam, hot vapours and hot objects, School, other institution and public administrative area,While working for income</t>
  </si>
  <si>
    <t>X98.23</t>
  </si>
  <si>
    <t>Assault by steam, hot vapours and hot objects, School, other institution and public administrative area,While engaged in other types of work</t>
  </si>
  <si>
    <t>X98.24</t>
  </si>
  <si>
    <t>Assault by steam, hot vapours and hot objects, School, other institution and public administrative area,While resting, sleeping, eating or engaging in other vital activities</t>
  </si>
  <si>
    <t>X98.28</t>
  </si>
  <si>
    <t>Assault by steam, hot vapours and hot objects, School, other institution and public administrative area,While engaged in other specified activities</t>
  </si>
  <si>
    <t>X98.29</t>
  </si>
  <si>
    <t>Assault by steam, hot vapours and hot objects, School, other institution and public administrative area,During unspecified activity</t>
  </si>
  <si>
    <t>X98.30</t>
  </si>
  <si>
    <t>Assault by steam, hot vapours and hot objects, Sports and athletics area,While engaged in sports activity</t>
  </si>
  <si>
    <t>X98.31</t>
  </si>
  <si>
    <t>Assault by steam, hot vapours and hot objects, Sports and athletics area,While engaged in leisure activity</t>
  </si>
  <si>
    <t>X98.32</t>
  </si>
  <si>
    <t>Assault by steam, hot vapours and hot objects, Sports and athletics area,While working for income</t>
  </si>
  <si>
    <t>X98.33</t>
  </si>
  <si>
    <t>Assault by steam, hot vapours and hot objects, Sports and athletics area,While engaged in other types of work</t>
  </si>
  <si>
    <t>X98.34</t>
  </si>
  <si>
    <t>Assault by steam, hot vapours and hot objects, Sports and athletics area,While resting, sleeping, eating or engaging in other vital activities</t>
  </si>
  <si>
    <t>X98.38</t>
  </si>
  <si>
    <t>Assault by steam, hot vapours and hot objects, Sports and athletics area,While engaged in other specified activities</t>
  </si>
  <si>
    <t>X98.39</t>
  </si>
  <si>
    <t>Assault by steam, hot vapours and hot objects, Sports and athletics area,During unspecified activity</t>
  </si>
  <si>
    <t>X98.40</t>
  </si>
  <si>
    <t>Assault by steam, hot vapours and hot objects, Street and highway,While engaged in sports activity</t>
  </si>
  <si>
    <t>X98.41</t>
  </si>
  <si>
    <t>Assault by steam, hot vapours and hot objects, Street and highway,While engaged in leisure activity</t>
  </si>
  <si>
    <t>X98.42</t>
  </si>
  <si>
    <t>Assault by steam, hot vapours and hot objects, Street and highway,While working for income</t>
  </si>
  <si>
    <t>X98.43</t>
  </si>
  <si>
    <t>Assault by steam, hot vapours and hot objects, Street and highway,While engaged in other types of work</t>
  </si>
  <si>
    <t>X98.44</t>
  </si>
  <si>
    <t>Assault by steam, hot vapours and hot objects, Street and highway,While resting, sleeping, eating or engaging in other vital activities</t>
  </si>
  <si>
    <t>X98.48</t>
  </si>
  <si>
    <t>Assault by steam, hot vapours and hot objects, Street and highway,While engaged in other specified activities</t>
  </si>
  <si>
    <t>X98.49</t>
  </si>
  <si>
    <t>Assault by steam, hot vapours and hot objects, Street and highway,During unspecified activity</t>
  </si>
  <si>
    <t>X98.50</t>
  </si>
  <si>
    <t>Assault by steam, hot vapours and hot objects, Trade and service area,While engaged in sports activity</t>
  </si>
  <si>
    <t>X98.51</t>
  </si>
  <si>
    <t>Assault by steam, hot vapours and hot objects, Trade and service area,While engaged in leisure activity</t>
  </si>
  <si>
    <t>X98.52</t>
  </si>
  <si>
    <t>Assault by steam, hot vapours and hot objects, Trade and service area,While working for income</t>
  </si>
  <si>
    <t>X98.53</t>
  </si>
  <si>
    <t>Assault by steam, hot vapours and hot objects, Trade and service area,While engaged in other types of work</t>
  </si>
  <si>
    <t>X98.54</t>
  </si>
  <si>
    <t>Assault by steam, hot vapours and hot objects, Trade and service area,While resting, sleeping, eating or engaging in other vital activities</t>
  </si>
  <si>
    <t>X98.58</t>
  </si>
  <si>
    <t>Assault by steam, hot vapours and hot objects, Trade and service area,While engaged in other specified activities</t>
  </si>
  <si>
    <t>X98.59</t>
  </si>
  <si>
    <t>Assault by steam, hot vapours and hot objects, Trade and service area,During unspecified activity</t>
  </si>
  <si>
    <t>X98.60</t>
  </si>
  <si>
    <t>Assault by steam, hot vapours and hot objects, Industrial and construction area,While engaged in sports activity</t>
  </si>
  <si>
    <t>X98.61</t>
  </si>
  <si>
    <t>Assault by steam, hot vapours and hot objects, Industrial and construction area,While engaged in leisure activity</t>
  </si>
  <si>
    <t>X98.62</t>
  </si>
  <si>
    <t>Assault by steam, hot vapours and hot objects, Industrial and construction area,While working for income</t>
  </si>
  <si>
    <t>X98.63</t>
  </si>
  <si>
    <t>Assault by steam, hot vapours and hot objects, Industrial and construction area,While engaged in other types of work</t>
  </si>
  <si>
    <t>X98.64</t>
  </si>
  <si>
    <t>Assault by steam, hot vapours and hot objects, Industrial and construction area,While resting, sleeping, eating or engaging in other vital activities</t>
  </si>
  <si>
    <t>X98.68</t>
  </si>
  <si>
    <t>Assault by steam, hot vapours and hot objects, Industrial and construction area,While engaged in other specified activities</t>
  </si>
  <si>
    <t>X98.69</t>
  </si>
  <si>
    <t>Assault by steam, hot vapours and hot objects, Industrial and construction area,During unspecified activity</t>
  </si>
  <si>
    <t>X98.70</t>
  </si>
  <si>
    <t>Assault by steam, hot vapours and hot objects, Farm,While engaged in sports activity</t>
  </si>
  <si>
    <t>X98.71</t>
  </si>
  <si>
    <t>Assault by steam, hot vapours and hot objects, Farm,While engaged in leisure activity</t>
  </si>
  <si>
    <t>X98.72</t>
  </si>
  <si>
    <t>Assault by steam, hot vapours and hot objects, Farm,While working for income</t>
  </si>
  <si>
    <t>X98.73</t>
  </si>
  <si>
    <t>Assault by steam, hot vapours and hot objects, Farm,While engaged in other types of work</t>
  </si>
  <si>
    <t>X98.74</t>
  </si>
  <si>
    <t>Assault by steam, hot vapours and hot objects, Farm,While resting, sleeping, eating or engaging in other vital activities</t>
  </si>
  <si>
    <t>X98.78</t>
  </si>
  <si>
    <t>Assault by steam, hot vapours and hot objects, Farm,While engaged in other specified activities</t>
  </si>
  <si>
    <t>X98.79</t>
  </si>
  <si>
    <t>Assault by steam, hot vapours and hot objects, Farm,During unspecified activity</t>
  </si>
  <si>
    <t>X98.80</t>
  </si>
  <si>
    <t>Assault by steam, hot vapours and hot objects, Other specified places,While engaged in sports activity</t>
  </si>
  <si>
    <t>X98.81</t>
  </si>
  <si>
    <t>Assault by steam, hot vapours and hot objects, Other specified places,While engaged in leisure activity</t>
  </si>
  <si>
    <t>X98.82</t>
  </si>
  <si>
    <t>Assault by steam, hot vapours and hot objects, Other specified places,While working for income</t>
  </si>
  <si>
    <t>X98.83</t>
  </si>
  <si>
    <t>Assault by steam, hot vapours and hot objects, Other specified places,While engaged in other types of work</t>
  </si>
  <si>
    <t>X98.84</t>
  </si>
  <si>
    <t>Assault by steam, hot vapours and hot objects, Other specified places,While resting, sleeping, eating or engaging in other vital activities</t>
  </si>
  <si>
    <t>X98.88</t>
  </si>
  <si>
    <t>Assault by steam, hot vapours and hot objects, Other specified places,While engaged in other specified activities</t>
  </si>
  <si>
    <t>X98.89</t>
  </si>
  <si>
    <t>Assault by steam, hot vapours and hot objects, Other specified places,During unspecified activity</t>
  </si>
  <si>
    <t>X98.90</t>
  </si>
  <si>
    <t>Assault by steam, hot vapours and hot objects, Unspecified place,While engaged in sports activity</t>
  </si>
  <si>
    <t>X98.91</t>
  </si>
  <si>
    <t>Assault by steam, hot vapours and hot objects, Unspecified place,While engaged in leisure activity</t>
  </si>
  <si>
    <t>X98.92</t>
  </si>
  <si>
    <t>Assault by steam, hot vapours and hot objects, Unspecified place,While working for income</t>
  </si>
  <si>
    <t>X98.93</t>
  </si>
  <si>
    <t>Assault by steam, hot vapours and hot objects, Unspecified place,While engaged in other types of work</t>
  </si>
  <si>
    <t>X98.94</t>
  </si>
  <si>
    <t>Assault by steam, hot vapours and hot objects, Unspecified place,While resting, sleeping, eating or engaging in other vital activities</t>
  </si>
  <si>
    <t>X98.98</t>
  </si>
  <si>
    <t>Assault by steam, hot vapours and hot objects, Unspecified place,While engaged in other specified activities</t>
  </si>
  <si>
    <t>X98.99</t>
  </si>
  <si>
    <t>Assault by steam, hot vapours and hot objects, Unspecified place,During unspecified activity</t>
  </si>
  <si>
    <t>X99</t>
  </si>
  <si>
    <t>Assault by sharp object</t>
  </si>
  <si>
    <t>X99.00</t>
  </si>
  <si>
    <t>Assault by sharp object ,Home,While engaged in sports activity</t>
  </si>
  <si>
    <t>X99.01</t>
  </si>
  <si>
    <t>Assault by sharp object ,Home,While engaged in leisure activity</t>
  </si>
  <si>
    <t>X99.02</t>
  </si>
  <si>
    <t>Assault by sharp object ,Home,While working for income</t>
  </si>
  <si>
    <t>X99.03</t>
  </si>
  <si>
    <t>Assault by sharp object ,Home,While engaged in other types of work</t>
  </si>
  <si>
    <t>X99.04</t>
  </si>
  <si>
    <t>Assault by sharp object ,Home,While resting, sleeping, eating or engaging in other vital activities</t>
  </si>
  <si>
    <t>X99.08</t>
  </si>
  <si>
    <t>Assault by sharp object ,Home,While engaged in other specified activities</t>
  </si>
  <si>
    <t>X99.09</t>
  </si>
  <si>
    <t>Assault by sharp object ,Home,During unspecified activity</t>
  </si>
  <si>
    <t>X99.10</t>
  </si>
  <si>
    <t>Assault by sharp object ,Residential institution,While engaged in sports activity</t>
  </si>
  <si>
    <t>X99.11</t>
  </si>
  <si>
    <t>Assault by sharp object ,Residential institution,While engaged in leisure activity</t>
  </si>
  <si>
    <t>X99.12</t>
  </si>
  <si>
    <t>Assault by sharp object ,Residential institution,While working for income</t>
  </si>
  <si>
    <t>X99.13</t>
  </si>
  <si>
    <t>Assault by sharp object ,Residential institution,While engaged in other types of work</t>
  </si>
  <si>
    <t>X99.14</t>
  </si>
  <si>
    <t>Assault by sharp object ,Residential institution,While resting, sleeping, eating or engaging in other vital activities</t>
  </si>
  <si>
    <t>X99.18</t>
  </si>
  <si>
    <t>Assault by sharp object ,Residential institution,While engaged in other specified activities</t>
  </si>
  <si>
    <t>X99.19</t>
  </si>
  <si>
    <t>Assault by sharp object ,Residential institution,During unspecified activity</t>
  </si>
  <si>
    <t>X99.20</t>
  </si>
  <si>
    <t>Assault by sharp object ,School, other institution and public administrative area,While engaged in sports activity</t>
  </si>
  <si>
    <t>X99.21</t>
  </si>
  <si>
    <t>Assault by sharp object ,School, other institution and public administrative area,While engaged in leisure activity</t>
  </si>
  <si>
    <t>X99.22</t>
  </si>
  <si>
    <t>Assault by sharp object ,School, other institution and public administrative area,While working for income</t>
  </si>
  <si>
    <t>X99.23</t>
  </si>
  <si>
    <t>Assault by sharp object ,School, other institution and public administrative area,While engaged in other types of work</t>
  </si>
  <si>
    <t>X99.24</t>
  </si>
  <si>
    <t>Assault by sharp object ,School, other institution and public administrative area,While resting, sleeping, eating or engaging in other vital activities</t>
  </si>
  <si>
    <t>X99.28</t>
  </si>
  <si>
    <t>Assault by sharp object ,School, other institution and public administrative area,While engaged in other specified activities</t>
  </si>
  <si>
    <t>X99.29</t>
  </si>
  <si>
    <t>Assault by sharp object ,School, other institution and public administrative area,During unspecified activity</t>
  </si>
  <si>
    <t>X99.30</t>
  </si>
  <si>
    <t>Assault by sharp object ,Sports and athletics area,While engaged in sports activity</t>
  </si>
  <si>
    <t>X99.31</t>
  </si>
  <si>
    <t>Assault by sharp object ,Sports and athletics area,While engaged in leisure activity</t>
  </si>
  <si>
    <t>X99.32</t>
  </si>
  <si>
    <t>Assault by sharp object ,Sports and athletics area,While working for income</t>
  </si>
  <si>
    <t>X99.33</t>
  </si>
  <si>
    <t>Assault by sharp object ,Sports and athletics area,While engaged in other types of work</t>
  </si>
  <si>
    <t>X99.34</t>
  </si>
  <si>
    <t>Assault by sharp object ,Sports and athletics area,While resting, sleeping, eating or engaging in other vital activities</t>
  </si>
  <si>
    <t>X99.38</t>
  </si>
  <si>
    <t>Assault by sharp object ,Sports and athletics area,While engaged in other specified activities</t>
  </si>
  <si>
    <t>X99.39</t>
  </si>
  <si>
    <t>Assault by sharp object ,Sports and athletics area,During unspecified activity</t>
  </si>
  <si>
    <t>X99.40</t>
  </si>
  <si>
    <t>Assault by sharp object ,Street and highway,While engaged in sports activity</t>
  </si>
  <si>
    <t>X99.41</t>
  </si>
  <si>
    <t>Assault by sharp object ,Street and highway,While engaged in leisure activity</t>
  </si>
  <si>
    <t>X99.42</t>
  </si>
  <si>
    <t>Assault by sharp object ,Street and highway,While working for income</t>
  </si>
  <si>
    <t>X99.43</t>
  </si>
  <si>
    <t>Assault by sharp object ,Street and highway,While engaged in other types of work</t>
  </si>
  <si>
    <t>X99.44</t>
  </si>
  <si>
    <t>Assault by sharp object ,Street and highway,While resting, sleeping, eating or engaging in other vital activities</t>
  </si>
  <si>
    <t>X99.48</t>
  </si>
  <si>
    <t>Assault by sharp object ,Street and highway,While engaged in other specified activities</t>
  </si>
  <si>
    <t>X99.49</t>
  </si>
  <si>
    <t>Assault by sharp object ,Street and highway,During unspecified activity</t>
  </si>
  <si>
    <t>X99.50</t>
  </si>
  <si>
    <t>Assault by sharp object ,Trade and service area,While engaged in sports activity</t>
  </si>
  <si>
    <t>X99.51</t>
  </si>
  <si>
    <t>Assault by sharp object ,Trade and service area,While engaged in leisure activity</t>
  </si>
  <si>
    <t>X99.52</t>
  </si>
  <si>
    <t>Assault by sharp object ,Trade and service area,While working for income</t>
  </si>
  <si>
    <t>X99.53</t>
  </si>
  <si>
    <t>Assault by sharp object ,Trade and service area,While engaged in other types of work</t>
  </si>
  <si>
    <t>X99.54</t>
  </si>
  <si>
    <t>Assault by sharp object ,Trade and service area,While resting, sleeping, eating or engaging in other vital activities</t>
  </si>
  <si>
    <t>X99.58</t>
  </si>
  <si>
    <t>Assault by sharp object ,Trade and service area,While engaged in other specified activities</t>
  </si>
  <si>
    <t>X99.59</t>
  </si>
  <si>
    <t>Assault by sharp object ,Trade and service area,During unspecified activity</t>
  </si>
  <si>
    <t>X99.60</t>
  </si>
  <si>
    <t>Assault by sharp object ,Industrial and construction area,While engaged in sports activity</t>
  </si>
  <si>
    <t>X99.61</t>
  </si>
  <si>
    <t>Assault by sharp object ,Industrial and construction area,While engaged in leisure activity</t>
  </si>
  <si>
    <t>X99.62</t>
  </si>
  <si>
    <t>Assault by sharp object ,Industrial and construction area,While working for income</t>
  </si>
  <si>
    <t>X99.63</t>
  </si>
  <si>
    <t>Assault by sharp object ,Industrial and construction area,While engaged in other types of work</t>
  </si>
  <si>
    <t>X99.64</t>
  </si>
  <si>
    <t>Assault by sharp object ,Industrial and construction area,While resting, sleeping, eating or engaging in other vital activities</t>
  </si>
  <si>
    <t>X99.68</t>
  </si>
  <si>
    <t>Assault by sharp object ,Industrial and construction area,While engaged in other specified activities</t>
  </si>
  <si>
    <t>X99.69</t>
  </si>
  <si>
    <t>Assault by sharp object ,Industrial and construction area,During unspecified activity</t>
  </si>
  <si>
    <t>X99.70</t>
  </si>
  <si>
    <t>Assault by sharp object ,Farm,While engaged in sports activity</t>
  </si>
  <si>
    <t>X99.71</t>
  </si>
  <si>
    <t>Assault by sharp object ,Farm,While engaged in leisure activity</t>
  </si>
  <si>
    <t>X99.72</t>
  </si>
  <si>
    <t>Assault by sharp object ,Farm,While working for income</t>
  </si>
  <si>
    <t>X99.73</t>
  </si>
  <si>
    <t>Assault by sharp object ,Farm,While engaged in other types of work</t>
  </si>
  <si>
    <t>X99.74</t>
  </si>
  <si>
    <t>Assault by sharp object ,Farm,While resting, sleeping, eating or engaging in other vital activities</t>
  </si>
  <si>
    <t>X99.78</t>
  </si>
  <si>
    <t>Assault by sharp object ,Farm,While engaged in other specified activities</t>
  </si>
  <si>
    <t>X99.79</t>
  </si>
  <si>
    <t>Assault by sharp object ,Farm,During unspecified activity</t>
  </si>
  <si>
    <t>X99.80</t>
  </si>
  <si>
    <t>Assault by sharp object ,Other specified places,While engaged in sports activity</t>
  </si>
  <si>
    <t>X99.81</t>
  </si>
  <si>
    <t>Assault by sharp object ,Other specified places,While engaged in leisure activity</t>
  </si>
  <si>
    <t>X99.82</t>
  </si>
  <si>
    <t>Assault by sharp object ,Other specified places,While working for income</t>
  </si>
  <si>
    <t>X99.83</t>
  </si>
  <si>
    <t>Assault by sharp object ,Other specified places,While engaged in other types of work</t>
  </si>
  <si>
    <t>X99.84</t>
  </si>
  <si>
    <t>Assault by sharp object ,Other specified places,While resting, sleeping, eating or engaging in other vital activities</t>
  </si>
  <si>
    <t>X99.88</t>
  </si>
  <si>
    <t>Assault by sharp object ,Other specified places,While engaged in other specified activities</t>
  </si>
  <si>
    <t>X99.89</t>
  </si>
  <si>
    <t>Assault by sharp object ,Other specified places,During unspecified activity</t>
  </si>
  <si>
    <t>X99.90</t>
  </si>
  <si>
    <t>Assault by sharp object ,Unspecified place,While engaged in sports activity</t>
  </si>
  <si>
    <t>X99.91</t>
  </si>
  <si>
    <t>Assault by sharp object ,Unspecified place,While engaged in leisure activity</t>
  </si>
  <si>
    <t>X99.92</t>
  </si>
  <si>
    <t>Assault by sharp object ,Unspecified place,While working for income</t>
  </si>
  <si>
    <t>X99.93</t>
  </si>
  <si>
    <t>Assault by sharp object ,Unspecified place,While engaged in other types of work</t>
  </si>
  <si>
    <t>X99.94</t>
  </si>
  <si>
    <t>Assault by sharp object ,Unspecified place,While resting, sleeping, eating or engaging in other vital activities</t>
  </si>
  <si>
    <t>X99.98</t>
  </si>
  <si>
    <t>Assault by sharp object ,Unspecified place,While engaged in other specified activities</t>
  </si>
  <si>
    <t>X99.99</t>
  </si>
  <si>
    <t>Assault by sharp object ,Unspecified place,During unspecified activity</t>
  </si>
  <si>
    <t>Y00</t>
  </si>
  <si>
    <t>Assault by blunt object</t>
  </si>
  <si>
    <t>Y00.00</t>
  </si>
  <si>
    <t>Assault by blunt object ,Home,While engaged in sports activity</t>
  </si>
  <si>
    <t>Y00.01</t>
  </si>
  <si>
    <t>Assault by blunt object ,Home,While engaged in leisure activity</t>
  </si>
  <si>
    <t>Y00.02</t>
  </si>
  <si>
    <t>Assault by blunt object ,Home,While working for income</t>
  </si>
  <si>
    <t>Y00.03</t>
  </si>
  <si>
    <t>Assault by blunt object ,Home,While engaged in other types of work</t>
  </si>
  <si>
    <t>Y00.04</t>
  </si>
  <si>
    <t>Assault by blunt object ,Home,While resting, sleeping, eating or engaging in other vital activities</t>
  </si>
  <si>
    <t>Y00.08</t>
  </si>
  <si>
    <t>Assault by blunt object ,Home,While engaged in other specified activities</t>
  </si>
  <si>
    <t>Y00.09</t>
  </si>
  <si>
    <t>Assault by blunt object ,Home,During unspecified activity</t>
  </si>
  <si>
    <t>Y00.10</t>
  </si>
  <si>
    <t>Assault by blunt object ,Residential institution,While engaged in sports activity</t>
  </si>
  <si>
    <t>Y00.11</t>
  </si>
  <si>
    <t>Assault by blunt object ,Residential institution,While engaged in leisure activity</t>
  </si>
  <si>
    <t>Y00.12</t>
  </si>
  <si>
    <t>Assault by blunt object ,Residential institution,While working for income</t>
  </si>
  <si>
    <t>Y00.13</t>
  </si>
  <si>
    <t>Assault by blunt object ,Residential institution,While engaged in other types of work</t>
  </si>
  <si>
    <t>Y00.14</t>
  </si>
  <si>
    <t>Assault by blunt object ,Residential institution,While resting, sleeping, eating or engaging in other vital activities</t>
  </si>
  <si>
    <t>Y00.18</t>
  </si>
  <si>
    <t>Assault by blunt object ,Residential institution,While engaged in other specified activities</t>
  </si>
  <si>
    <t>Y00.19</t>
  </si>
  <si>
    <t>Assault by blunt object ,Residential institution,During unspecified activity</t>
  </si>
  <si>
    <t>Y00.20</t>
  </si>
  <si>
    <t>Assault by blunt object ,School, other institution and public administrative area,While engaged in sports activity</t>
  </si>
  <si>
    <t>Y00.21</t>
  </si>
  <si>
    <t>Assault by blunt object ,School, other institution and public administrative area,While engaged in leisure activity</t>
  </si>
  <si>
    <t>Y00.22</t>
  </si>
  <si>
    <t>Assault by blunt object ,School, other institution and public administrative area,While working for income</t>
  </si>
  <si>
    <t>Y00.23</t>
  </si>
  <si>
    <t>Assault by blunt object ,School, other institution and public administrative area,While engaged in other types of work</t>
  </si>
  <si>
    <t>Y00.24</t>
  </si>
  <si>
    <t>Assault by blunt object ,School, other institution and public administrative area,While resting, sleeping, eating or engaging in other vital activities</t>
  </si>
  <si>
    <t>Y00.28</t>
  </si>
  <si>
    <t>Assault by blunt object ,School, other institution and public administrative area,While engaged in other specified activities</t>
  </si>
  <si>
    <t>Y00.29</t>
  </si>
  <si>
    <t>Assault by blunt object ,School, other institution and public administrative area,During unspecified activity</t>
  </si>
  <si>
    <t>Y00.30</t>
  </si>
  <si>
    <t>Assault by blunt object ,Sports and athletics area,While engaged in sports activity</t>
  </si>
  <si>
    <t>Y00.31</t>
  </si>
  <si>
    <t>Assault by blunt object ,Sports and athletics area,While engaged in leisure activity</t>
  </si>
  <si>
    <t>Y00.32</t>
  </si>
  <si>
    <t>Assault by blunt object ,Sports and athletics area,While working for income</t>
  </si>
  <si>
    <t>Y00.33</t>
  </si>
  <si>
    <t>Assault by blunt object ,Sports and athletics area,While engaged in other types of work</t>
  </si>
  <si>
    <t>Y00.34</t>
  </si>
  <si>
    <t>Assault by blunt object ,Sports and athletics area,While resting, sleeping, eating or engaging in other vital activities</t>
  </si>
  <si>
    <t>Y00.38</t>
  </si>
  <si>
    <t>Assault by blunt object ,Sports and athletics area,While engaged in other specified activities</t>
  </si>
  <si>
    <t>Y00.39</t>
  </si>
  <si>
    <t>Assault by blunt object ,Sports and athletics area,During unspecified activity</t>
  </si>
  <si>
    <t>Y00.40</t>
  </si>
  <si>
    <t>Assault by blunt object ,Street and highway,While engaged in sports activity</t>
  </si>
  <si>
    <t>Y00.41</t>
  </si>
  <si>
    <t>Assault by blunt object ,Street and highway,While engaged in leisure activity</t>
  </si>
  <si>
    <t>Y00.42</t>
  </si>
  <si>
    <t>Assault by blunt object ,Street and highway,While working for income</t>
  </si>
  <si>
    <t>Y00.43</t>
  </si>
  <si>
    <t>Assault by blunt object ,Street and highway,While engaged in other types of work</t>
  </si>
  <si>
    <t>Y00.44</t>
  </si>
  <si>
    <t>Assault by blunt object ,Street and highway,While resting, sleeping, eating or engaging in other vital activities</t>
  </si>
  <si>
    <t>Y00.48</t>
  </si>
  <si>
    <t>Assault by blunt object ,Street and highway,While engaged in other specified activities</t>
  </si>
  <si>
    <t>Y00.49</t>
  </si>
  <si>
    <t>Assault by blunt object ,Street and highway,During unspecified activity</t>
  </si>
  <si>
    <t>Y00.50</t>
  </si>
  <si>
    <t>Assault by blunt object ,Trade and service area,While engaged in sports activity</t>
  </si>
  <si>
    <t>Y00.51</t>
  </si>
  <si>
    <t>Assault by blunt object ,Trade and service area,While engaged in leisure activity</t>
  </si>
  <si>
    <t>Y00.52</t>
  </si>
  <si>
    <t>Assault by blunt object ,Trade and service area,While working for income</t>
  </si>
  <si>
    <t>Y00.53</t>
  </si>
  <si>
    <t>Assault by blunt object ,Trade and service area,While engaged in other types of work</t>
  </si>
  <si>
    <t>Y00.54</t>
  </si>
  <si>
    <t>Assault by blunt object ,Trade and service area,While resting, sleeping, eating or engaging in other vital activities</t>
  </si>
  <si>
    <t>Y00.58</t>
  </si>
  <si>
    <t>Assault by blunt object ,Trade and service area,While engaged in other specified activities</t>
  </si>
  <si>
    <t>Y00.59</t>
  </si>
  <si>
    <t>Assault by blunt object ,Trade and service area,During unspecified activity</t>
  </si>
  <si>
    <t>Y00.60</t>
  </si>
  <si>
    <t>Assault by blunt object ,Industrial and construction area,While engaged in sports activity</t>
  </si>
  <si>
    <t>Y00.61</t>
  </si>
  <si>
    <t>Assault by blunt object ,Industrial and construction area,While engaged in leisure activity</t>
  </si>
  <si>
    <t>Y00.62</t>
  </si>
  <si>
    <t>Assault by blunt object ,Industrial and construction area,While working for income</t>
  </si>
  <si>
    <t>Y00.63</t>
  </si>
  <si>
    <t>Assault by blunt object ,Industrial and construction area,While engaged in other types of work</t>
  </si>
  <si>
    <t>Y00.64</t>
  </si>
  <si>
    <t>Assault by blunt object ,Industrial and construction area,While resting, sleeping, eating or engaging in other vital activities</t>
  </si>
  <si>
    <t>Y00.68</t>
  </si>
  <si>
    <t>Assault by blunt object ,Industrial and construction area,While engaged in other specified activities</t>
  </si>
  <si>
    <t>Y00.69</t>
  </si>
  <si>
    <t>Assault by blunt object ,Industrial and construction area,During unspecified activity</t>
  </si>
  <si>
    <t>Y00.70</t>
  </si>
  <si>
    <t>Assault by blunt object ,Farm,While engaged in sports activity</t>
  </si>
  <si>
    <t>Y00.71</t>
  </si>
  <si>
    <t>Assault by blunt object ,Farm,While engaged in leisure activity</t>
  </si>
  <si>
    <t>Y00.72</t>
  </si>
  <si>
    <t>Assault by blunt object ,Farm,While working for income</t>
  </si>
  <si>
    <t>Y00.73</t>
  </si>
  <si>
    <t>Assault by blunt object ,Farm,While engaged in other types of work</t>
  </si>
  <si>
    <t>Y00.74</t>
  </si>
  <si>
    <t>Assault by blunt object ,Farm,While resting, sleeping, eating or engaging in other vital activities</t>
  </si>
  <si>
    <t>Y00.78</t>
  </si>
  <si>
    <t>Assault by blunt object ,Farm,While engaged in other specified activities</t>
  </si>
  <si>
    <t>Y00.79</t>
  </si>
  <si>
    <t>Assault by blunt object ,Farm,During unspecified activity</t>
  </si>
  <si>
    <t>Y00.80</t>
  </si>
  <si>
    <t>Assault by blunt object ,Other specified places,While engaged in sports activity</t>
  </si>
  <si>
    <t>Y00.81</t>
  </si>
  <si>
    <t>Assault by blunt object ,Other specified places,While engaged in leisure activity</t>
  </si>
  <si>
    <t>Y00.82</t>
  </si>
  <si>
    <t>Assault by blunt object ,Other specified places,While working for income</t>
  </si>
  <si>
    <t>Y00.83</t>
  </si>
  <si>
    <t>Assault by blunt object ,Other specified places,While engaged in other types of work</t>
  </si>
  <si>
    <t>Y00.84</t>
  </si>
  <si>
    <t>Assault by blunt object ,Other specified places,While resting, sleeping, eating or engaging in other vital activities</t>
  </si>
  <si>
    <t>Y00.88</t>
  </si>
  <si>
    <t>Assault by blunt object ,Other specified places,While engaged in other specified activities</t>
  </si>
  <si>
    <t>Y00.89</t>
  </si>
  <si>
    <t>Assault by blunt object ,Other specified places,During unspecified activity</t>
  </si>
  <si>
    <t>Y00.90</t>
  </si>
  <si>
    <t>Assault by blunt object ,Unspecified place,While engaged in sports activity</t>
  </si>
  <si>
    <t>Y00.91</t>
  </si>
  <si>
    <t>Assault by blunt object ,Unspecified place,While engaged in leisure activity</t>
  </si>
  <si>
    <t>Y00.92</t>
  </si>
  <si>
    <t>Assault by blunt object ,Unspecified place,While working for income</t>
  </si>
  <si>
    <t>Y00.93</t>
  </si>
  <si>
    <t>Assault by blunt object ,Unspecified place,While engaged in other types of work</t>
  </si>
  <si>
    <t>Y00.94</t>
  </si>
  <si>
    <t>Assault by blunt object ,Unspecified place,While resting, sleeping, eating or engaging in other vital activities</t>
  </si>
  <si>
    <t>Y00.98</t>
  </si>
  <si>
    <t>Assault by blunt object ,Unspecified place,While engaged in other specified activities</t>
  </si>
  <si>
    <t>Y00.99</t>
  </si>
  <si>
    <t>Assault by blunt object ,Unspecified place,During unspecified activity</t>
  </si>
  <si>
    <t>Y01</t>
  </si>
  <si>
    <t>Assault by pushing from high place</t>
  </si>
  <si>
    <t>Y01.00</t>
  </si>
  <si>
    <t>Assault by pushing from high place, Home,While engaged in sports activity</t>
  </si>
  <si>
    <t>Y01.01</t>
  </si>
  <si>
    <t>Assault by pushing from high place, Home,While engaged in leisure activity</t>
  </si>
  <si>
    <t>Y01.02</t>
  </si>
  <si>
    <t>Assault by pushing from high place, Home,While working for income</t>
  </si>
  <si>
    <t>Y01.03</t>
  </si>
  <si>
    <t>Assault by pushing from high place, Home,While engaged in other types of work</t>
  </si>
  <si>
    <t>Y01.04</t>
  </si>
  <si>
    <t>Assault by pushing from high place, Home,While resting, sleeping, eating or engaging in other vital activities</t>
  </si>
  <si>
    <t>Y01.08</t>
  </si>
  <si>
    <t>Assault by pushing from high place, Home,While engaged in other specified activities</t>
  </si>
  <si>
    <t>Y01.09</t>
  </si>
  <si>
    <t>Assault by pushing from high place, Home,During unspecified activity</t>
  </si>
  <si>
    <t>Y01.10</t>
  </si>
  <si>
    <t>Assault by pushing from high place, Residential institution,While engaged in sports activity</t>
  </si>
  <si>
    <t>Y01.11</t>
  </si>
  <si>
    <t>Assault by pushing from high place, Residential institution,While engaged in leisure activity</t>
  </si>
  <si>
    <t>Y01.12</t>
  </si>
  <si>
    <t>Assault by pushing from high place, Residential institution,While working for income</t>
  </si>
  <si>
    <t>Y01.13</t>
  </si>
  <si>
    <t>Assault by pushing from high place, Residential institution,While engaged in other types of work</t>
  </si>
  <si>
    <t>Y01.14</t>
  </si>
  <si>
    <t>Assault by pushing from high place, Residential institution,While resting, sleeping, eating or engaging in other vital activities</t>
  </si>
  <si>
    <t>Y01.18</t>
  </si>
  <si>
    <t>Assault by pushing from high place, Residential institution,While engaged in other specified activities</t>
  </si>
  <si>
    <t>Y01.19</t>
  </si>
  <si>
    <t>Assault by pushing from high place, Residential institution,During unspecified activity</t>
  </si>
  <si>
    <t>Y01.20</t>
  </si>
  <si>
    <t>Assault by pushing from high place, School, other institution and public administrative area,While engaged in sports activity</t>
  </si>
  <si>
    <t>Y01.21</t>
  </si>
  <si>
    <t>Assault by pushing from high place, School, other institution and public administrative area,While engaged in leisure activity</t>
  </si>
  <si>
    <t>Y01.22</t>
  </si>
  <si>
    <t>Assault by pushing from high place, School, other institution and public administrative area,While working for income</t>
  </si>
  <si>
    <t>Y01.23</t>
  </si>
  <si>
    <t>Assault by pushing from high place, School, other institution and public administrative area,While engaged in other types of work</t>
  </si>
  <si>
    <t>Y01.24</t>
  </si>
  <si>
    <t>Assault by pushing from high place, School, other institution and public administrative area,While resting, sleeping, eating or engaging in other vital activities</t>
  </si>
  <si>
    <t>Y01.28</t>
  </si>
  <si>
    <t>Assault by pushing from high place, School, other institution and public administrative area,While engaged in other specified activities</t>
  </si>
  <si>
    <t>Y01.29</t>
  </si>
  <si>
    <t>Assault by pushing from high place, School, other institution and public administrative area,During unspecified activity</t>
  </si>
  <si>
    <t>Y01.30</t>
  </si>
  <si>
    <t>Assault by pushing from high place, Sports and athletics area,While engaged in sports activity</t>
  </si>
  <si>
    <t>Y01.31</t>
  </si>
  <si>
    <t>Assault by pushing from high place, Sports and athletics area,While engaged in leisure activity</t>
  </si>
  <si>
    <t>Y01.32</t>
  </si>
  <si>
    <t>Assault by pushing from high place, Sports and athletics area,While working for income</t>
  </si>
  <si>
    <t>Y01.33</t>
  </si>
  <si>
    <t>Assault by pushing from high place, Sports and athletics area,While engaged in other types of work</t>
  </si>
  <si>
    <t>Y01.34</t>
  </si>
  <si>
    <t>Assault by pushing from high place, Sports and athletics area,While resting, sleeping, eating or engaging in other vital activities</t>
  </si>
  <si>
    <t>Y01.38</t>
  </si>
  <si>
    <t>Assault by pushing from high place, Sports and athletics area,While engaged in other specified activities</t>
  </si>
  <si>
    <t>Y01.39</t>
  </si>
  <si>
    <t>Assault by pushing from high place, Sports and athletics area,During unspecified activity</t>
  </si>
  <si>
    <t>Y01.40</t>
  </si>
  <si>
    <t>Assault by pushing from high place, Street and highway,While engaged in sports activity</t>
  </si>
  <si>
    <t>Y01.41</t>
  </si>
  <si>
    <t>Assault by pushing from high place, Street and highway,While engaged in leisure activity</t>
  </si>
  <si>
    <t>Y01.42</t>
  </si>
  <si>
    <t>Assault by pushing from high place, Street and highway,While working for income</t>
  </si>
  <si>
    <t>Y01.43</t>
  </si>
  <si>
    <t>Assault by pushing from high place, Street and highway,While engaged in other types of work</t>
  </si>
  <si>
    <t>Y01.44</t>
  </si>
  <si>
    <t>Assault by pushing from high place, Street and highway,While resting, sleeping, eating or engaging in other vital activities</t>
  </si>
  <si>
    <t>Y01.48</t>
  </si>
  <si>
    <t>Assault by pushing from high place, Street and highway,While engaged in other specified activities</t>
  </si>
  <si>
    <t>Y01.49</t>
  </si>
  <si>
    <t>Assault by pushing from high place, Street and highway,During unspecified activity</t>
  </si>
  <si>
    <t>Y01.50</t>
  </si>
  <si>
    <t>Assault by pushing from high place, Trade and service area,While engaged in sports activity</t>
  </si>
  <si>
    <t>Y01.51</t>
  </si>
  <si>
    <t>Assault by pushing from high place, Trade and service area,While engaged in leisure activity</t>
  </si>
  <si>
    <t>Y01.52</t>
  </si>
  <si>
    <t>Assault by pushing from high place, Trade and service area,While working for income</t>
  </si>
  <si>
    <t>Y01.53</t>
  </si>
  <si>
    <t>Assault by pushing from high place, Trade and service area,While engaged in other types of work</t>
  </si>
  <si>
    <t>Y01.54</t>
  </si>
  <si>
    <t>Assault by pushing from high place, Trade and service area,While resting, sleeping, eating or engaging in other vital activities</t>
  </si>
  <si>
    <t>Y01.58</t>
  </si>
  <si>
    <t>Assault by pushing from high place, Trade and service area,While engaged in other specified activities</t>
  </si>
  <si>
    <t>Y01.59</t>
  </si>
  <si>
    <t>Assault by pushing from high place, Trade and service area,During unspecified activity</t>
  </si>
  <si>
    <t>Y01.60</t>
  </si>
  <si>
    <t>Assault by pushing from high place, Industrial and construction area,While engaged in sports activity</t>
  </si>
  <si>
    <t>Y01.61</t>
  </si>
  <si>
    <t>Assault by pushing from high place, Industrial and construction area,While engaged in leisure activity</t>
  </si>
  <si>
    <t>Y01.62</t>
  </si>
  <si>
    <t>Assault by pushing from high place, Industrial and construction area,While working for income</t>
  </si>
  <si>
    <t>Y01.63</t>
  </si>
  <si>
    <t>Assault by pushing from high place, Industrial and construction area,While engaged in other types of work</t>
  </si>
  <si>
    <t>Y01.64</t>
  </si>
  <si>
    <t>Assault by pushing from high place, Industrial and construction area,While resting, sleeping, eating or engaging in other vital activities</t>
  </si>
  <si>
    <t>Y01.68</t>
  </si>
  <si>
    <t>Assault by pushing from high place, Industrial and construction area,While engaged in other specified activities</t>
  </si>
  <si>
    <t>Y01.69</t>
  </si>
  <si>
    <t>Assault by pushing from high place, Industrial and construction area,During unspecified activity</t>
  </si>
  <si>
    <t>Y01.70</t>
  </si>
  <si>
    <t>Assault by pushing from high place, Farm,While engaged in sports activity</t>
  </si>
  <si>
    <t>Y01.71</t>
  </si>
  <si>
    <t>Assault by pushing from high place, Farm,While engaged in leisure activity</t>
  </si>
  <si>
    <t>Y01.72</t>
  </si>
  <si>
    <t>Assault by pushing from high place, Farm,While working for income</t>
  </si>
  <si>
    <t>Y01.73</t>
  </si>
  <si>
    <t>Assault by pushing from high place, Farm,While engaged in other types of work</t>
  </si>
  <si>
    <t>Y01.74</t>
  </si>
  <si>
    <t>Assault by pushing from high place, Farm,While resting, sleeping, eating or engaging in other vital activities</t>
  </si>
  <si>
    <t>Y01.78</t>
  </si>
  <si>
    <t>Assault by pushing from high place, Farm,While engaged in other specified activities</t>
  </si>
  <si>
    <t>Y01.79</t>
  </si>
  <si>
    <t>Assault by pushing from high place, Farm,During unspecified activity</t>
  </si>
  <si>
    <t>Y01.80</t>
  </si>
  <si>
    <t>Assault by pushing from high place, Other specified places,While engaged in sports activity</t>
  </si>
  <si>
    <t>Y01.81</t>
  </si>
  <si>
    <t>Assault by pushing from high place, Other specified places,While engaged in leisure activity</t>
  </si>
  <si>
    <t>Y01.82</t>
  </si>
  <si>
    <t>Assault by pushing from high place, Other specified places,While working for income</t>
  </si>
  <si>
    <t>Y01.83</t>
  </si>
  <si>
    <t>Assault by pushing from high place, Other specified places,While engaged in other types of work</t>
  </si>
  <si>
    <t>Y01.84</t>
  </si>
  <si>
    <t>Assault by pushing from high place, Other specified places,While resting, sleeping, eating or engaging in other vital activities</t>
  </si>
  <si>
    <t>Y01.88</t>
  </si>
  <si>
    <t>Assault by pushing from high place, Other specified places,While engaged in other specified activities</t>
  </si>
  <si>
    <t>Y01.89</t>
  </si>
  <si>
    <t>Assault by pushing from high place, Other specified places,During unspecified activity</t>
  </si>
  <si>
    <t>Y01.90</t>
  </si>
  <si>
    <t>Assault by pushing from high place, Unspecified place,While engaged in sports activity</t>
  </si>
  <si>
    <t>Y01.91</t>
  </si>
  <si>
    <t>Assault by pushing from high place, Unspecified place,While engaged in leisure activity</t>
  </si>
  <si>
    <t>Y01.92</t>
  </si>
  <si>
    <t>Assault by pushing from high place, Unspecified place,While working for income</t>
  </si>
  <si>
    <t>Y01.93</t>
  </si>
  <si>
    <t>Assault by pushing from high place, Unspecified place,While engaged in other types of work</t>
  </si>
  <si>
    <t>Y01.94</t>
  </si>
  <si>
    <t>Assault by pushing from high place, Unspecified place,While resting, sleeping, eating or engaging in other vital activities</t>
  </si>
  <si>
    <t>Y01.98</t>
  </si>
  <si>
    <t>Assault by pushing from high place, Unspecified place,While engaged in other specified activities</t>
  </si>
  <si>
    <t>Y01.99</t>
  </si>
  <si>
    <t>Assault by pushing from high place, Unspecified place,During unspecified activity</t>
  </si>
  <si>
    <t>Y02</t>
  </si>
  <si>
    <t>Assault by pushing or placing victim before moving object</t>
  </si>
  <si>
    <t>Y02.00</t>
  </si>
  <si>
    <t>Assault by pushing or placing victim before moving object, Home,While engaged in sports activity</t>
  </si>
  <si>
    <t>Y02.01</t>
  </si>
  <si>
    <t>Assault by pushing or placing victim before moving object, Home,While engaged in leisure activity</t>
  </si>
  <si>
    <t>Y02.02</t>
  </si>
  <si>
    <t>Assault by pushing or placing victim before moving object, Home,While working for income</t>
  </si>
  <si>
    <t>Y02.03</t>
  </si>
  <si>
    <t>Assault by pushing or placing victim before moving object, Home,While engaged in other types of work</t>
  </si>
  <si>
    <t>Y02.04</t>
  </si>
  <si>
    <t>Assault by pushing or placing victim before moving object, Home,While resting, sleeping, eating or engaging in other vital activities</t>
  </si>
  <si>
    <t>Y02.08</t>
  </si>
  <si>
    <t>Assault by pushing or placing victim before moving object, Home,While engaged in other specified activities</t>
  </si>
  <si>
    <t>Y02.09</t>
  </si>
  <si>
    <t>Assault by pushing or placing victim before moving object, Home,During unspecified activity</t>
  </si>
  <si>
    <t>Y02.10</t>
  </si>
  <si>
    <t>Assault by pushing or placing victim before moving object, Residential institution,While engaged in sports activity</t>
  </si>
  <si>
    <t>Y02.11</t>
  </si>
  <si>
    <t>Assault by pushing or placing victim before moving object, Residential institution,While engaged in leisure activity</t>
  </si>
  <si>
    <t>Y02.12</t>
  </si>
  <si>
    <t>Assault by pushing or placing victim before moving object, Residential institution,While working for income</t>
  </si>
  <si>
    <t>Y02.13</t>
  </si>
  <si>
    <t>Assault by pushing or placing victim before moving object, Residential institution,While engaged in other types of work</t>
  </si>
  <si>
    <t>Y02.14</t>
  </si>
  <si>
    <t>Assault by pushing or placing victim before moving object, Residential institution,While resting, sleeping, eating or engaging in other vital activities</t>
  </si>
  <si>
    <t>Y02.18</t>
  </si>
  <si>
    <t>Assault by pushing or placing victim before moving object, Residential institution,While engaged in other specified activities</t>
  </si>
  <si>
    <t>Y02.19</t>
  </si>
  <si>
    <t>Assault by pushing or placing victim before moving object, Residential institution,During unspecified activity</t>
  </si>
  <si>
    <t>Y02.20</t>
  </si>
  <si>
    <t>Assault by pushing or placing victim before moving object, School, other institution and public administrative area,While engaged in sports activity</t>
  </si>
  <si>
    <t>Y02.21</t>
  </si>
  <si>
    <t>Assault by pushing or placing victim before moving object, School, other institution and public administrative area,While engaged in leisure activity</t>
  </si>
  <si>
    <t>Y02.22</t>
  </si>
  <si>
    <t>Assault by pushing or placing victim before moving object, School, other institution and public administrative area,While working for income</t>
  </si>
  <si>
    <t>Y02.23</t>
  </si>
  <si>
    <t>Assault by pushing or placing victim before moving object, School, other institution and public administrative area,While engaged in other types of work</t>
  </si>
  <si>
    <t>Y02.24</t>
  </si>
  <si>
    <t>Assault by pushing or placing victim before moving object, School, other institution and public administrative area,While resting, sleeping, eating or engaging in other vital activities</t>
  </si>
  <si>
    <t>Y02.28</t>
  </si>
  <si>
    <t>Assault by pushing or placing victim before moving object, School, other institution and public administrative area,While engaged in other specified activities</t>
  </si>
  <si>
    <t>Y02.29</t>
  </si>
  <si>
    <t>Assault by pushing or placing victim before moving object, School, other institution and public administrative area,During unspecified activity</t>
  </si>
  <si>
    <t>Y02.30</t>
  </si>
  <si>
    <t>Assault by pushing or placing victim before moving object, Sports and athletics area,While engaged in sports activity</t>
  </si>
  <si>
    <t>Y02.31</t>
  </si>
  <si>
    <t>Assault by pushing or placing victim before moving object, Sports and athletics area,While engaged in leisure activity</t>
  </si>
  <si>
    <t>Y02.32</t>
  </si>
  <si>
    <t>Assault by pushing or placing victim before moving object, Sports and athletics area,While working for income</t>
  </si>
  <si>
    <t>Y02.33</t>
  </si>
  <si>
    <t>Assault by pushing or placing victim before moving object, Sports and athletics area,While engaged in other types of work</t>
  </si>
  <si>
    <t>Y02.34</t>
  </si>
  <si>
    <t>Assault by pushing or placing victim before moving object, Sports and athletics area,While resting, sleeping, eating or engaging in other vital activities</t>
  </si>
  <si>
    <t>Y02.38</t>
  </si>
  <si>
    <t>Assault by pushing or placing victim before moving object, Sports and athletics area,While engaged in other specified activities</t>
  </si>
  <si>
    <t>Y02.39</t>
  </si>
  <si>
    <t>Assault by pushing or placing victim before moving object, Sports and athletics area,During unspecified activity</t>
  </si>
  <si>
    <t>Y02.40</t>
  </si>
  <si>
    <t>Assault by pushing or placing victim before moving object, Street and highway,While engaged in sports activity</t>
  </si>
  <si>
    <t>Y02.41</t>
  </si>
  <si>
    <t>Assault by pushing or placing victim before moving object, Street and highway,While engaged in leisure activity</t>
  </si>
  <si>
    <t>Y02.42</t>
  </si>
  <si>
    <t>Assault by pushing or placing victim before moving object, Street and highway,While working for income</t>
  </si>
  <si>
    <t>Y02.43</t>
  </si>
  <si>
    <t>Assault by pushing or placing victim before moving object, Street and highway,While engaged in other types of work</t>
  </si>
  <si>
    <t>Y02.44</t>
  </si>
  <si>
    <t>Assault by pushing or placing victim before moving object, Street and highway,While resting, sleeping, eating or engaging in other vital activities</t>
  </si>
  <si>
    <t>Y02.48</t>
  </si>
  <si>
    <t>Assault by pushing or placing victim before moving object, Street and highway,While engaged in other specified activities</t>
  </si>
  <si>
    <t>Y02.49</t>
  </si>
  <si>
    <t>Assault by pushing or placing victim before moving object, Street and highway,During unspecified activity</t>
  </si>
  <si>
    <t>Y02.50</t>
  </si>
  <si>
    <t>Assault by pushing or placing victim before moving object, Trade and service area,While engaged in sports activity</t>
  </si>
  <si>
    <t>Y02.51</t>
  </si>
  <si>
    <t>Assault by pushing or placing victim before moving object, Trade and service area,While engaged in leisure activity</t>
  </si>
  <si>
    <t>Y02.52</t>
  </si>
  <si>
    <t>Assault by pushing or placing victim before moving object, Trade and service area,While working for income</t>
  </si>
  <si>
    <t>Y02.53</t>
  </si>
  <si>
    <t>Assault by pushing or placing victim before moving object, Trade and service area,While engaged in other types of work</t>
  </si>
  <si>
    <t>Y02.54</t>
  </si>
  <si>
    <t>Assault by pushing or placing victim before moving object, Trade and service area,While resting, sleeping, eating or engaging in other vital activities</t>
  </si>
  <si>
    <t>Y02.58</t>
  </si>
  <si>
    <t>Assault by pushing or placing victim before moving object, Trade and service area,While engaged in other specified activities</t>
  </si>
  <si>
    <t>Y02.59</t>
  </si>
  <si>
    <t>Assault by pushing or placing victim before moving object, Trade and service area,During unspecified activity</t>
  </si>
  <si>
    <t>Y02.60</t>
  </si>
  <si>
    <t>Assault by pushing or placing victim before moving object, Industrial and construction area,While engaged in sports activity</t>
  </si>
  <si>
    <t>Y02.61</t>
  </si>
  <si>
    <t>Assault by pushing or placing victim before moving object, Industrial and construction area,While engaged in leisure activity</t>
  </si>
  <si>
    <t>Y02.62</t>
  </si>
  <si>
    <t>Assault by pushing or placing victim before moving object, Industrial and construction area,While working for income</t>
  </si>
  <si>
    <t>Y02.63</t>
  </si>
  <si>
    <t>Assault by pushing or placing victim before moving object, Industrial and construction area,While engaged in other types of work</t>
  </si>
  <si>
    <t>Y02.64</t>
  </si>
  <si>
    <t>Assault by pushing or placing victim before moving object, Industrial and construction area,While resting, sleeping, eating or engaging in other vital activities</t>
  </si>
  <si>
    <t>Y02.68</t>
  </si>
  <si>
    <t>Assault by pushing or placing victim before moving object, Industrial and construction area,While engaged in other specified activities</t>
  </si>
  <si>
    <t>Y02.69</t>
  </si>
  <si>
    <t>Assault by pushing or placing victim before moving object, Industrial and construction area,During unspecified activity</t>
  </si>
  <si>
    <t>Y02.70</t>
  </si>
  <si>
    <t>Assault by pushing or placing victim before moving object, Farm,While engaged in sports activity</t>
  </si>
  <si>
    <t>Y02.71</t>
  </si>
  <si>
    <t>Assault by pushing or placing victim before moving object, Farm,While engaged in leisure activity</t>
  </si>
  <si>
    <t>Y02.72</t>
  </si>
  <si>
    <t>Assault by pushing or placing victim before moving object, Farm,While working for income</t>
  </si>
  <si>
    <t>Y02.73</t>
  </si>
  <si>
    <t>Assault by pushing or placing victim before moving object, Farm,While engaged in other types of work</t>
  </si>
  <si>
    <t>Y02.74</t>
  </si>
  <si>
    <t>Assault by pushing or placing victim before moving object, Farm,While resting, sleeping, eating or engaging in other vital activities</t>
  </si>
  <si>
    <t>Y02.78</t>
  </si>
  <si>
    <t>Assault by pushing or placing victim before moving object, Farm,While engaged in other specified activities</t>
  </si>
  <si>
    <t>Y02.79</t>
  </si>
  <si>
    <t>Assault by pushing or placing victim before moving object, Farm,During unspecified activity</t>
  </si>
  <si>
    <t>Y02.80</t>
  </si>
  <si>
    <t>Assault by pushing or placing victim before moving object, Other specified places,While engaged in sports activity</t>
  </si>
  <si>
    <t>Y02.81</t>
  </si>
  <si>
    <t>Assault by pushing or placing victim before moving object, Other specified places,While engaged in leisure activity</t>
  </si>
  <si>
    <t>Y02.82</t>
  </si>
  <si>
    <t>Assault by pushing or placing victim before moving object, Other specified places,While working for income</t>
  </si>
  <si>
    <t>Y02.83</t>
  </si>
  <si>
    <t>Assault by pushing or placing victim before moving object, Other specified places,While engaged in other types of work</t>
  </si>
  <si>
    <t>Y02.84</t>
  </si>
  <si>
    <t>Assault by pushing or placing victim before moving object, Other specified places,While resting, sleeping, eating or engaging in other vital activities</t>
  </si>
  <si>
    <t>Y02.88</t>
  </si>
  <si>
    <t>Assault by pushing or placing victim before moving object, Other specified places,While engaged in other specified activities</t>
  </si>
  <si>
    <t>Y02.89</t>
  </si>
  <si>
    <t>Assault by pushing or placing victim before moving object, Other specified places,During unspecified activity</t>
  </si>
  <si>
    <t>Y02.90</t>
  </si>
  <si>
    <t>Assault by pushing or placing victim before moving object, Unspecified place,While engaged in sports activity</t>
  </si>
  <si>
    <t>Y02.91</t>
  </si>
  <si>
    <t>Assault by pushing or placing victim before moving object, Unspecified place,While engaged in leisure activity</t>
  </si>
  <si>
    <t>Y02.92</t>
  </si>
  <si>
    <t>Assault by pushing or placing victim before moving object, Unspecified place,While working for income</t>
  </si>
  <si>
    <t>Y02.93</t>
  </si>
  <si>
    <t>Assault by pushing or placing victim before moving object, Unspecified place,While engaged in other types of work</t>
  </si>
  <si>
    <t>Y02.94</t>
  </si>
  <si>
    <t>Assault by pushing or placing victim before moving object, Unspecified place,While resting, sleeping, eating or engaging in other vital activities</t>
  </si>
  <si>
    <t>Y02.98</t>
  </si>
  <si>
    <t>Assault by pushing or placing victim before moving object, Unspecified place,While engaged in other specified activities</t>
  </si>
  <si>
    <t>Y02.99</t>
  </si>
  <si>
    <t>Assault by pushing or placing victim before moving object, Unspecified place,During unspecified activity</t>
  </si>
  <si>
    <t>Y03</t>
  </si>
  <si>
    <t>Assault by crashing of motor vehicle</t>
  </si>
  <si>
    <t>Y03.00</t>
  </si>
  <si>
    <t>Assault by crashing of motor vehicle, Home,While engaged in sports activity</t>
  </si>
  <si>
    <t>Y03.01</t>
  </si>
  <si>
    <t>Assault by crashing of motor vehicle, Home,While engaged in leisure activity</t>
  </si>
  <si>
    <t>Y03.02</t>
  </si>
  <si>
    <t>Assault by crashing of motor vehicle, Home,While working for income</t>
  </si>
  <si>
    <t>Y03.03</t>
  </si>
  <si>
    <t>Assault by crashing of motor vehicle, Home,While engaged in other types of work</t>
  </si>
  <si>
    <t>Y03.04</t>
  </si>
  <si>
    <t>Assault by crashing of motor vehicle, Home,While resting, sleeping, eating or engaging in other vital activities</t>
  </si>
  <si>
    <t>Y03.08</t>
  </si>
  <si>
    <t>Assault by crashing of motor vehicle, Home,While engaged in other specified activities</t>
  </si>
  <si>
    <t>Y03.09</t>
  </si>
  <si>
    <t>Assault by crashing of motor vehicle, Home,During unspecified activity</t>
  </si>
  <si>
    <t>Y03.10</t>
  </si>
  <si>
    <t>Assault by crashing of motor vehicle, Residential institution,While engaged in sports activity</t>
  </si>
  <si>
    <t>Y03.11</t>
  </si>
  <si>
    <t>Assault by crashing of motor vehicle, Residential institution,While engaged in leisure activity</t>
  </si>
  <si>
    <t>Y03.12</t>
  </si>
  <si>
    <t>Assault by crashing of motor vehicle, Residential institution,While working for income</t>
  </si>
  <si>
    <t>Y03.13</t>
  </si>
  <si>
    <t>Assault by crashing of motor vehicle, Residential institution,While engaged in other types of work</t>
  </si>
  <si>
    <t>Y03.14</t>
  </si>
  <si>
    <t>Assault by crashing of motor vehicle, Residential institution,While resting, sleeping, eating or engaging in other vital activities</t>
  </si>
  <si>
    <t>Y03.18</t>
  </si>
  <si>
    <t>Assault by crashing of motor vehicle, Residential institution,While engaged in other specified activities</t>
  </si>
  <si>
    <t>Y03.19</t>
  </si>
  <si>
    <t>Assault by crashing of motor vehicle, Residential institution,During unspecified activity</t>
  </si>
  <si>
    <t>Y03.20</t>
  </si>
  <si>
    <t>Assault by crashing of motor vehicle, School, other institution and public administrative area,While engaged in sports activity</t>
  </si>
  <si>
    <t>Y03.21</t>
  </si>
  <si>
    <t>Assault by crashing of motor vehicle, School, other institution and public administrative area,While engaged in leisure activity</t>
  </si>
  <si>
    <t>Y03.22</t>
  </si>
  <si>
    <t>Assault by crashing of motor vehicle, School, other institution and public administrative area,While working for income</t>
  </si>
  <si>
    <t>Y03.23</t>
  </si>
  <si>
    <t>Assault by crashing of motor vehicle, School, other institution and public administrative area,While engaged in other types of work</t>
  </si>
  <si>
    <t>Y03.24</t>
  </si>
  <si>
    <t>Assault by crashing of motor vehicle, School, other institution and public administrative area,While resting, sleeping, eating or engaging in other vital activities</t>
  </si>
  <si>
    <t>Y03.28</t>
  </si>
  <si>
    <t>Assault by crashing of motor vehicle, School, other institution and public administrative area,While engaged in other specified activities</t>
  </si>
  <si>
    <t>Y03.29</t>
  </si>
  <si>
    <t>Assault by crashing of motor vehicle, School, other institution and public administrative area,During unspecified activity</t>
  </si>
  <si>
    <t>Y03.30</t>
  </si>
  <si>
    <t>Assault by crashing of motor vehicle, Sports and athletics area,While engaged in sports activity</t>
  </si>
  <si>
    <t>Y03.31</t>
  </si>
  <si>
    <t>Assault by crashing of motor vehicle, Sports and athletics area,While engaged in leisure activity</t>
  </si>
  <si>
    <t>Y03.32</t>
  </si>
  <si>
    <t>Assault by crashing of motor vehicle, Sports and athletics area,While working for income</t>
  </si>
  <si>
    <t>Y03.33</t>
  </si>
  <si>
    <t>Assault by crashing of motor vehicle, Sports and athletics area,While engaged in other types of work</t>
  </si>
  <si>
    <t>Y03.34</t>
  </si>
  <si>
    <t>Assault by crashing of motor vehicle, Sports and athletics area,While resting, sleeping, eating or engaging in other vital activities</t>
  </si>
  <si>
    <t>Y03.38</t>
  </si>
  <si>
    <t>Assault by crashing of motor vehicle, Sports and athletics area,While engaged in other specified activities</t>
  </si>
  <si>
    <t>Y03.39</t>
  </si>
  <si>
    <t>Assault by crashing of motor vehicle, Sports and athletics area,During unspecified activity</t>
  </si>
  <si>
    <t>Y03.40</t>
  </si>
  <si>
    <t>Assault by crashing of motor vehicle, Street and highway,While engaged in sports activity</t>
  </si>
  <si>
    <t>Y03.41</t>
  </si>
  <si>
    <t>Assault by crashing of motor vehicle, Street and highway,While engaged in leisure activity</t>
  </si>
  <si>
    <t>Y03.42</t>
  </si>
  <si>
    <t>Assault by crashing of motor vehicle, Street and highway,While working for income</t>
  </si>
  <si>
    <t>Y03.43</t>
  </si>
  <si>
    <t>Assault by crashing of motor vehicle, Street and highway,While engaged in other types of work</t>
  </si>
  <si>
    <t>Y03.44</t>
  </si>
  <si>
    <t>Assault by crashing of motor vehicle, Street and highway,While resting, sleeping, eating or engaging in other vital activities</t>
  </si>
  <si>
    <t>Y03.48</t>
  </si>
  <si>
    <t>Assault by crashing of motor vehicle, Street and highway,While engaged in other specified activities</t>
  </si>
  <si>
    <t>Y03.49</t>
  </si>
  <si>
    <t>Assault by crashing of motor vehicle, Street and highway,During unspecified activity</t>
  </si>
  <si>
    <t>Y03.50</t>
  </si>
  <si>
    <t>Assault by crashing of motor vehicle, Trade and service area,While engaged in sports activity</t>
  </si>
  <si>
    <t>Y03.51</t>
  </si>
  <si>
    <t>Assault by crashing of motor vehicle, Trade and service area,While engaged in leisure activity</t>
  </si>
  <si>
    <t>Y03.52</t>
  </si>
  <si>
    <t>Assault by crashing of motor vehicle, Trade and service area,While working for income</t>
  </si>
  <si>
    <t>Y03.53</t>
  </si>
  <si>
    <t>Assault by crashing of motor vehicle, Trade and service area,While engaged in other types of work</t>
  </si>
  <si>
    <t>Y03.54</t>
  </si>
  <si>
    <t>Assault by crashing of motor vehicle, Trade and service area,While resting, sleeping, eating or engaging in other vital activities</t>
  </si>
  <si>
    <t>Y03.58</t>
  </si>
  <si>
    <t>Assault by crashing of motor vehicle, Trade and service area,While engaged in other specified activities</t>
  </si>
  <si>
    <t>Y03.59</t>
  </si>
  <si>
    <t>Assault by crashing of motor vehicle, Trade and service area,During unspecified activity</t>
  </si>
  <si>
    <t>Y03.60</t>
  </si>
  <si>
    <t>Assault by crashing of motor vehicle, Industrial and construction area,While engaged in sports activity</t>
  </si>
  <si>
    <t>Y03.61</t>
  </si>
  <si>
    <t>Assault by crashing of motor vehicle, Industrial and construction area,While engaged in leisure activity</t>
  </si>
  <si>
    <t>Y03.62</t>
  </si>
  <si>
    <t>Assault by crashing of motor vehicle, Industrial and construction area,While working for income</t>
  </si>
  <si>
    <t>Y03.63</t>
  </si>
  <si>
    <t>Assault by crashing of motor vehicle, Industrial and construction area,While engaged in other types of work</t>
  </si>
  <si>
    <t>Y03.64</t>
  </si>
  <si>
    <t>Assault by crashing of motor vehicle, Industrial and construction area,While resting, sleeping, eating or engaging in other vital activities</t>
  </si>
  <si>
    <t>Y03.68</t>
  </si>
  <si>
    <t>Assault by crashing of motor vehicle, Industrial and construction area,While engaged in other specified activities</t>
  </si>
  <si>
    <t>Y03.69</t>
  </si>
  <si>
    <t>Assault by crashing of motor vehicle, Industrial and construction area,During unspecified activity</t>
  </si>
  <si>
    <t>Y03.70</t>
  </si>
  <si>
    <t>Assault by crashing of motor vehicle, Farm,While engaged in sports activity</t>
  </si>
  <si>
    <t>Y03.71</t>
  </si>
  <si>
    <t>Assault by crashing of motor vehicle, Farm,While engaged in leisure activity</t>
  </si>
  <si>
    <t>Y03.72</t>
  </si>
  <si>
    <t>Assault by crashing of motor vehicle, Farm,While working for income</t>
  </si>
  <si>
    <t>Y03.73</t>
  </si>
  <si>
    <t>Assault by crashing of motor vehicle, Farm,While engaged in other types of work</t>
  </si>
  <si>
    <t>Y03.74</t>
  </si>
  <si>
    <t>Assault by crashing of motor vehicle, Farm,While resting, sleeping, eating or engaging in other vital activities</t>
  </si>
  <si>
    <t>Y03.78</t>
  </si>
  <si>
    <t>Assault by crashing of motor vehicle, Farm,While engaged in other specified activities</t>
  </si>
  <si>
    <t>Y03.79</t>
  </si>
  <si>
    <t>Assault by crashing of motor vehicle, Farm,During unspecified activity</t>
  </si>
  <si>
    <t>Y03.80</t>
  </si>
  <si>
    <t>Assault by crashing of motor vehicle, Other specified places,While engaged in sports activity</t>
  </si>
  <si>
    <t>Y03.81</t>
  </si>
  <si>
    <t>Assault by crashing of motor vehicle, Other specified places,While engaged in leisure activity</t>
  </si>
  <si>
    <t>Y03.82</t>
  </si>
  <si>
    <t>Assault by crashing of motor vehicle, Other specified places,While working for income</t>
  </si>
  <si>
    <t>Y03.83</t>
  </si>
  <si>
    <t>Assault by crashing of motor vehicle, Other specified places,While engaged in other types of work</t>
  </si>
  <si>
    <t>Y03.84</t>
  </si>
  <si>
    <t>Assault by crashing of motor vehicle, Other specified places,While resting, sleeping, eating or engaging in other vital activities</t>
  </si>
  <si>
    <t>Y03.88</t>
  </si>
  <si>
    <t>Assault by crashing of motor vehicle, Other specified places,While engaged in other specified activities</t>
  </si>
  <si>
    <t>Y03.89</t>
  </si>
  <si>
    <t>Assault by crashing of motor vehicle, Other specified places,During unspecified activity</t>
  </si>
  <si>
    <t>Y03.90</t>
  </si>
  <si>
    <t>Assault by crashing of motor vehicle, Unspecified place,While engaged in sports activity</t>
  </si>
  <si>
    <t>Y03.91</t>
  </si>
  <si>
    <t>Assault by crashing of motor vehicle, Unspecified place,While engaged in leisure activity</t>
  </si>
  <si>
    <t>Y03.92</t>
  </si>
  <si>
    <t>Assault by crashing of motor vehicle, Unspecified place,While working for income</t>
  </si>
  <si>
    <t>Y03.93</t>
  </si>
  <si>
    <t>Assault by crashing of motor vehicle, Unspecified place,While engaged in other types of work</t>
  </si>
  <si>
    <t>Y03.94</t>
  </si>
  <si>
    <t>Assault by crashing of motor vehicle, Unspecified place,While resting, sleeping, eating or engaging in other vital activities</t>
  </si>
  <si>
    <t>Y03.98</t>
  </si>
  <si>
    <t>Assault by crashing of motor vehicle, Unspecified place,While engaged in other specified activities</t>
  </si>
  <si>
    <t>Y03.99</t>
  </si>
  <si>
    <t>Assault by crashing of motor vehicle, Unspecified place,During unspecified activity</t>
  </si>
  <si>
    <t>Y04</t>
  </si>
  <si>
    <t xml:space="preserve">Assault by bodily force </t>
  </si>
  <si>
    <t>Y04.00</t>
  </si>
  <si>
    <t>Assault by bodily force ,Home,While engaged in sports activity</t>
  </si>
  <si>
    <t>Y04.01</t>
  </si>
  <si>
    <t>Assault by bodily force ,Home,While engaged in leisure activity</t>
  </si>
  <si>
    <t>Y04.02</t>
  </si>
  <si>
    <t>Assault by bodily force ,Home,While working for income</t>
  </si>
  <si>
    <t>Y04.03</t>
  </si>
  <si>
    <t>Assault by bodily force ,Home,While engaged in other types of work</t>
  </si>
  <si>
    <t>Y04.04</t>
  </si>
  <si>
    <t>Assault by bodily force ,Home,While resting, sleeping, eating or engaging in other vital activities</t>
  </si>
  <si>
    <t>Y04.08</t>
  </si>
  <si>
    <t>Assault by bodily force ,Home,While engaged in other specified activities</t>
  </si>
  <si>
    <t>Y04.09</t>
  </si>
  <si>
    <t>Assault by bodily force ,Home,During unspecified activity</t>
  </si>
  <si>
    <t>Y04.10</t>
  </si>
  <si>
    <t>Assault by bodily force ,Residential institution,While engaged in sports activity</t>
  </si>
  <si>
    <t>Y04.11</t>
  </si>
  <si>
    <t>Assault by bodily force ,Residential institution,While engaged in leisure activity</t>
  </si>
  <si>
    <t>Y04.12</t>
  </si>
  <si>
    <t>Assault by bodily force ,Residential institution,While working for income</t>
  </si>
  <si>
    <t>Y04.13</t>
  </si>
  <si>
    <t>Assault by bodily force ,Residential institution,While engaged in other types of work</t>
  </si>
  <si>
    <t>Y04.14</t>
  </si>
  <si>
    <t>Assault by bodily force ,Residential institution,While resting, sleeping, eating or engaging in other vital activities</t>
  </si>
  <si>
    <t>Y04.18</t>
  </si>
  <si>
    <t>Assault by bodily force ,Residential institution,While engaged in other specified activities</t>
  </si>
  <si>
    <t>Y04.19</t>
  </si>
  <si>
    <t>Assault by bodily force ,Residential institution,During unspecified activity</t>
  </si>
  <si>
    <t>Y04.20</t>
  </si>
  <si>
    <t>Assault by bodily force ,School, other institution and public administrative area,While engaged in sports activity</t>
  </si>
  <si>
    <t>Y04.21</t>
  </si>
  <si>
    <t>Assault by bodily force ,School, other institution and public administrative area,While engaged in leisure activity</t>
  </si>
  <si>
    <t>Y04.22</t>
  </si>
  <si>
    <t>Assault by bodily force ,School, other institution and public administrative area,While working for income</t>
  </si>
  <si>
    <t>Y04.23</t>
  </si>
  <si>
    <t>Assault by bodily force ,School, other institution and public administrative area,While engaged in other types of work</t>
  </si>
  <si>
    <t>Y04.24</t>
  </si>
  <si>
    <t>Assault by bodily force ,School, other institution and public administrative area,While resting, sleeping, eating or engaging in other vital activities</t>
  </si>
  <si>
    <t>Y04.28</t>
  </si>
  <si>
    <t>Assault by bodily force ,School, other institution and public administrative area,While engaged in other specified activities</t>
  </si>
  <si>
    <t>Y04.29</t>
  </si>
  <si>
    <t>Assault by bodily force ,School, other institution and public administrative area,During unspecified activity</t>
  </si>
  <si>
    <t>Y04.30</t>
  </si>
  <si>
    <t>Assault by bodily force ,Sports and athletics area,While engaged in sports activity</t>
  </si>
  <si>
    <t>Y04.31</t>
  </si>
  <si>
    <t>Assault by bodily force ,Sports and athletics area,While engaged in leisure activity</t>
  </si>
  <si>
    <t>Y04.32</t>
  </si>
  <si>
    <t>Assault by bodily force ,Sports and athletics area,While working for income</t>
  </si>
  <si>
    <t>Y04.33</t>
  </si>
  <si>
    <t>Assault by bodily force ,Sports and athletics area,While engaged in other types of work</t>
  </si>
  <si>
    <t>Y04.34</t>
  </si>
  <si>
    <t>Assault by bodily force ,Sports and athletics area,While resting, sleeping, eating or engaging in other vital activities</t>
  </si>
  <si>
    <t>Y04.38</t>
  </si>
  <si>
    <t>Assault by bodily force ,Sports and athletics area,While engaged in other specified activities</t>
  </si>
  <si>
    <t>Y04.39</t>
  </si>
  <si>
    <t>Assault by bodily force ,Sports and athletics area,During unspecified activity</t>
  </si>
  <si>
    <t>Y04.40</t>
  </si>
  <si>
    <t>Assault by bodily force ,Street and highway,While engaged in sports activity</t>
  </si>
  <si>
    <t>Y04.41</t>
  </si>
  <si>
    <t>Assault by bodily force ,Street and highway,While engaged in leisure activity</t>
  </si>
  <si>
    <t>Y04.42</t>
  </si>
  <si>
    <t>Assault by bodily force ,Street and highway,While working for income</t>
  </si>
  <si>
    <t>Y04.43</t>
  </si>
  <si>
    <t>Assault by bodily force ,Street and highway,While engaged in other types of work</t>
  </si>
  <si>
    <t>Y04.44</t>
  </si>
  <si>
    <t>Assault by bodily force ,Street and highway,While resting, sleeping, eating or engaging in other vital activities</t>
  </si>
  <si>
    <t>Y04.48</t>
  </si>
  <si>
    <t>Assault by bodily force ,Street and highway,While engaged in other specified activities</t>
  </si>
  <si>
    <t>Y04.49</t>
  </si>
  <si>
    <t>Assault by bodily force ,Street and highway,During unspecified activity</t>
  </si>
  <si>
    <t>Y04.50</t>
  </si>
  <si>
    <t>Assault by bodily force ,Trade and service area,While engaged in sports activity</t>
  </si>
  <si>
    <t>Y04.51</t>
  </si>
  <si>
    <t>Assault by bodily force ,Trade and service area,While engaged in leisure activity</t>
  </si>
  <si>
    <t>Y04.52</t>
  </si>
  <si>
    <t>Assault by bodily force ,Trade and service area,While working for income</t>
  </si>
  <si>
    <t>Y04.53</t>
  </si>
  <si>
    <t>Assault by bodily force ,Trade and service area,While engaged in other types of work</t>
  </si>
  <si>
    <t>Y04.54</t>
  </si>
  <si>
    <t>Assault by bodily force ,Trade and service area,While resting, sleeping, eating or engaging in other vital activities</t>
  </si>
  <si>
    <t>Y04.58</t>
  </si>
  <si>
    <t>Assault by bodily force ,Trade and service area,While engaged in other specified activities</t>
  </si>
  <si>
    <t>Y04.59</t>
  </si>
  <si>
    <t>Assault by bodily force ,Trade and service area,During unspecified activity</t>
  </si>
  <si>
    <t>Y04.60</t>
  </si>
  <si>
    <t>Assault by bodily force ,Industrial and construction area,While engaged in sports activity</t>
  </si>
  <si>
    <t>Y04.61</t>
  </si>
  <si>
    <t>Assault by bodily force ,Industrial and construction area,While engaged in leisure activity</t>
  </si>
  <si>
    <t>Y04.62</t>
  </si>
  <si>
    <t>Assault by bodily force ,Industrial and construction area,While working for income</t>
  </si>
  <si>
    <t>Y04.63</t>
  </si>
  <si>
    <t>Assault by bodily force ,Industrial and construction area,While engaged in other types of work</t>
  </si>
  <si>
    <t>Y04.64</t>
  </si>
  <si>
    <t>Assault by bodily force ,Industrial and construction area,While resting, sleeping, eating or engaging in other vital activities</t>
  </si>
  <si>
    <t>Y04.68</t>
  </si>
  <si>
    <t>Assault by bodily force ,Industrial and construction area,While engaged in other specified activities</t>
  </si>
  <si>
    <t>Y04.69</t>
  </si>
  <si>
    <t>Assault by bodily force ,Industrial and construction area,During unspecified activity</t>
  </si>
  <si>
    <t>Y04.70</t>
  </si>
  <si>
    <t>Assault by bodily force ,Farm,While engaged in sports activity</t>
  </si>
  <si>
    <t>Y04.71</t>
  </si>
  <si>
    <t>Assault by bodily force ,Farm,While engaged in leisure activity</t>
  </si>
  <si>
    <t>Y04.72</t>
  </si>
  <si>
    <t>Assault by bodily force ,Farm,While working for income</t>
  </si>
  <si>
    <t>Y04.73</t>
  </si>
  <si>
    <t>Assault by bodily force ,Farm,While engaged in other types of work</t>
  </si>
  <si>
    <t>Y04.74</t>
  </si>
  <si>
    <t>Assault by bodily force ,Farm,While resting, sleeping, eating or engaging in other vital activities</t>
  </si>
  <si>
    <t>Y04.78</t>
  </si>
  <si>
    <t>Assault by bodily force ,Farm,While engaged in other specified activities</t>
  </si>
  <si>
    <t>Y04.79</t>
  </si>
  <si>
    <t>Assault by bodily force ,Farm,During unspecified activity</t>
  </si>
  <si>
    <t>Y04.80</t>
  </si>
  <si>
    <t>Assault by bodily force ,Other specified places,While engaged in sports activity</t>
  </si>
  <si>
    <t>Y04.81</t>
  </si>
  <si>
    <t>Assault by bodily force ,Other specified places,While engaged in leisure activity</t>
  </si>
  <si>
    <t>Y04.82</t>
  </si>
  <si>
    <t>Assault by bodily force ,Other specified places,While working for income</t>
  </si>
  <si>
    <t>Y04.83</t>
  </si>
  <si>
    <t>Assault by bodily force ,Other specified places,While engaged in other types of work</t>
  </si>
  <si>
    <t>Y04.84</t>
  </si>
  <si>
    <t>Assault by bodily force ,Other specified places,While resting, sleeping, eating or engaging in other vital activities</t>
  </si>
  <si>
    <t>Y04.88</t>
  </si>
  <si>
    <t>Assault by bodily force ,Other specified places,While engaged in other specified activities</t>
  </si>
  <si>
    <t>Y04.89</t>
  </si>
  <si>
    <t>Assault by bodily force ,Other specified places,During unspecified activity</t>
  </si>
  <si>
    <t>Y04.90</t>
  </si>
  <si>
    <t>Assault by bodily force ,Unspecified place,While engaged in sports activity</t>
  </si>
  <si>
    <t>Y04.91</t>
  </si>
  <si>
    <t>Assault by bodily force ,Unspecified place,While engaged in leisure activity</t>
  </si>
  <si>
    <t>Y04.92</t>
  </si>
  <si>
    <t>Assault by bodily force ,Unspecified place,While working for income</t>
  </si>
  <si>
    <t>Y04.93</t>
  </si>
  <si>
    <t>Assault by bodily force ,Unspecified place,While engaged in other types of work</t>
  </si>
  <si>
    <t>Y04.94</t>
  </si>
  <si>
    <t>Assault by bodily force ,Unspecified place,While resting, sleeping, eating or engaging in other vital activities</t>
  </si>
  <si>
    <t>Y04.98</t>
  </si>
  <si>
    <t>Assault by bodily force ,Unspecified place,While engaged in other specified activities</t>
  </si>
  <si>
    <t>Y04.99</t>
  </si>
  <si>
    <t>Assault by bodily force ,Unspecified place,During unspecified activity</t>
  </si>
  <si>
    <t>Y05</t>
  </si>
  <si>
    <t>Sexual assault by bodily force</t>
  </si>
  <si>
    <t>Y05.00</t>
  </si>
  <si>
    <t>Sexual assault by bodily force, Home,While engaged in sports activity</t>
  </si>
  <si>
    <t>Y05.01</t>
  </si>
  <si>
    <t>Sexual assault by bodily force, Home,While engaged in leisure activity</t>
  </si>
  <si>
    <t>Y05.02</t>
  </si>
  <si>
    <t>Sexual assault by bodily force, Home,While working for income</t>
  </si>
  <si>
    <t>Y05.03</t>
  </si>
  <si>
    <t>Sexual assault by bodily force, Home,While engaged in other types of work</t>
  </si>
  <si>
    <t>Y05.04</t>
  </si>
  <si>
    <t>Sexual assault by bodily force, Home,While resting, sleeping, eating or engaging in other vital activities</t>
  </si>
  <si>
    <t>Y05.08</t>
  </si>
  <si>
    <t>Sexual assault by bodily force, Home,While engaged in other specified activities</t>
  </si>
  <si>
    <t>Y05.09</t>
  </si>
  <si>
    <t>Sexual assault by bodily force, Home,During unspecified activity</t>
  </si>
  <si>
    <t>Y05.10</t>
  </si>
  <si>
    <t>Sexual assault by bodily force, Residential institution,While engaged in sports activity</t>
  </si>
  <si>
    <t>Y05.11</t>
  </si>
  <si>
    <t>Sexual assault by bodily force, Residential institution,While engaged in leisure activity</t>
  </si>
  <si>
    <t>Y05.12</t>
  </si>
  <si>
    <t>Sexual assault by bodily force, Residential institution,While working for income</t>
  </si>
  <si>
    <t>Y05.13</t>
  </si>
  <si>
    <t>Sexual assault by bodily force, Residential institution,While engaged in other types of work</t>
  </si>
  <si>
    <t>Y05.14</t>
  </si>
  <si>
    <t>Sexual assault by bodily force, Residential institution,While resting, sleeping, eating or engaging in other vital activities</t>
  </si>
  <si>
    <t>Y05.18</t>
  </si>
  <si>
    <t>Sexual assault by bodily force, Residential institution,While engaged in other specified activities</t>
  </si>
  <si>
    <t>Y05.19</t>
  </si>
  <si>
    <t>Sexual assault by bodily force, Residential institution,During unspecified activity</t>
  </si>
  <si>
    <t>Y05.20</t>
  </si>
  <si>
    <t>Sexual assault by bodily force, School, other institution and public administrative area,While engaged in sports activity</t>
  </si>
  <si>
    <t>Y05.21</t>
  </si>
  <si>
    <t>Sexual assault by bodily force, School, other institution and public administrative area,While engaged in leisure activity</t>
  </si>
  <si>
    <t>Y05.22</t>
  </si>
  <si>
    <t>Sexual assault by bodily force, School, other institution and public administrative area,While working for income</t>
  </si>
  <si>
    <t>Y05.23</t>
  </si>
  <si>
    <t>Sexual assault by bodily force, School, other institution and public administrative area,While engaged in other types of work</t>
  </si>
  <si>
    <t>Y05.24</t>
  </si>
  <si>
    <t>Sexual assault by bodily force, School, other institution and public administrative area,While resting, sleeping, eating or engaging in other vital activities</t>
  </si>
  <si>
    <t>Y05.28</t>
  </si>
  <si>
    <t>Sexual assault by bodily force, School, other institution and public administrative area,While engaged in other specified activities</t>
  </si>
  <si>
    <t>Y05.29</t>
  </si>
  <si>
    <t>Sexual assault by bodily force, School, other institution and public administrative area,During unspecified activity</t>
  </si>
  <si>
    <t>Y05.30</t>
  </si>
  <si>
    <t>Sexual assault by bodily force, Sports and athletics area,While engaged in sports activity</t>
  </si>
  <si>
    <t>Y05.31</t>
  </si>
  <si>
    <t>Sexual assault by bodily force, Sports and athletics area,While engaged in leisure activity</t>
  </si>
  <si>
    <t>Y05.32</t>
  </si>
  <si>
    <t>Sexual assault by bodily force, Sports and athletics area,While working for income</t>
  </si>
  <si>
    <t>Y05.33</t>
  </si>
  <si>
    <t>Sexual assault by bodily force, Sports and athletics area,While engaged in other types of work</t>
  </si>
  <si>
    <t>Y05.34</t>
  </si>
  <si>
    <t>Sexual assault by bodily force, Sports and athletics area,While resting, sleeping, eating or engaging in other vital activities</t>
  </si>
  <si>
    <t>Y05.38</t>
  </si>
  <si>
    <t>Sexual assault by bodily force, Sports and athletics area,While engaged in other specified activities</t>
  </si>
  <si>
    <t>Y05.39</t>
  </si>
  <si>
    <t>Sexual assault by bodily force, Sports and athletics area,During unspecified activity</t>
  </si>
  <si>
    <t>Y05.40</t>
  </si>
  <si>
    <t>Sexual assault by bodily force, Street and highway,While engaged in sports activity</t>
  </si>
  <si>
    <t>Y05.41</t>
  </si>
  <si>
    <t>Sexual assault by bodily force, Street and highway,While engaged in leisure activity</t>
  </si>
  <si>
    <t>Y05.42</t>
  </si>
  <si>
    <t>Sexual assault by bodily force, Street and highway,While working for income</t>
  </si>
  <si>
    <t>Y05.43</t>
  </si>
  <si>
    <t>Sexual assault by bodily force, Street and highway,While engaged in other types of work</t>
  </si>
  <si>
    <t>Y05.44</t>
  </si>
  <si>
    <t>Sexual assault by bodily force, Street and highway,While resting, sleeping, eating or engaging in other vital activities</t>
  </si>
  <si>
    <t>Y05.48</t>
  </si>
  <si>
    <t>Sexual assault by bodily force, Street and highway,While engaged in other specified activities</t>
  </si>
  <si>
    <t>Y05.49</t>
  </si>
  <si>
    <t>Sexual assault by bodily force, Street and highway,During unspecified activity</t>
  </si>
  <si>
    <t>Y05.50</t>
  </si>
  <si>
    <t>Sexual assault by bodily force, Trade and service area,While engaged in sports activity</t>
  </si>
  <si>
    <t>Y05.51</t>
  </si>
  <si>
    <t>Sexual assault by bodily force, Trade and service area,While engaged in leisure activity</t>
  </si>
  <si>
    <t>Y05.52</t>
  </si>
  <si>
    <t>Sexual assault by bodily force, Trade and service area,While working for income</t>
  </si>
  <si>
    <t>Y05.53</t>
  </si>
  <si>
    <t>Sexual assault by bodily force, Trade and service area,While engaged in other types of work</t>
  </si>
  <si>
    <t>Y05.54</t>
  </si>
  <si>
    <t>Sexual assault by bodily force, Trade and service area,While resting, sleeping, eating or engaging in other vital activities</t>
  </si>
  <si>
    <t>Y05.58</t>
  </si>
  <si>
    <t>Sexual assault by bodily force, Trade and service area,While engaged in other specified activities</t>
  </si>
  <si>
    <t>Y05.59</t>
  </si>
  <si>
    <t>Sexual assault by bodily force, Trade and service area,During unspecified activity</t>
  </si>
  <si>
    <t>Y05.60</t>
  </si>
  <si>
    <t>Sexual assault by bodily force, Industrial and construction area,While engaged in sports activity</t>
  </si>
  <si>
    <t>Y05.61</t>
  </si>
  <si>
    <t>Sexual assault by bodily force, Industrial and construction area,While engaged in leisure activity</t>
  </si>
  <si>
    <t>Y05.62</t>
  </si>
  <si>
    <t>Sexual assault by bodily force, Industrial and construction area,While working for income</t>
  </si>
  <si>
    <t>Y05.63</t>
  </si>
  <si>
    <t>Sexual assault by bodily force, Industrial and construction area,While engaged in other types of work</t>
  </si>
  <si>
    <t>Y05.64</t>
  </si>
  <si>
    <t>Sexual assault by bodily force, Industrial and construction area,While resting, sleeping, eating or engaging in other vital activities</t>
  </si>
  <si>
    <t>Y05.68</t>
  </si>
  <si>
    <t>Sexual assault by bodily force, Industrial and construction area,While engaged in other specified activities</t>
  </si>
  <si>
    <t>Y05.69</t>
  </si>
  <si>
    <t>Sexual assault by bodily force, Industrial and construction area,During unspecified activity</t>
  </si>
  <si>
    <t>Y05.70</t>
  </si>
  <si>
    <t>Sexual assault by bodily force, Farm,While engaged in sports activity</t>
  </si>
  <si>
    <t>Y05.71</t>
  </si>
  <si>
    <t>Sexual assault by bodily force, Farm,While engaged in leisure activity</t>
  </si>
  <si>
    <t>Y05.72</t>
  </si>
  <si>
    <t>Sexual assault by bodily force, Farm,While working for income</t>
  </si>
  <si>
    <t>Y05.73</t>
  </si>
  <si>
    <t>Sexual assault by bodily force, Farm,While engaged in other types of work</t>
  </si>
  <si>
    <t>Y05.74</t>
  </si>
  <si>
    <t>Sexual assault by bodily force, Farm,While resting, sleeping, eating or engaging in other vital activities</t>
  </si>
  <si>
    <t>Y05.78</t>
  </si>
  <si>
    <t>Sexual assault by bodily force, Farm,While engaged in other specified activities</t>
  </si>
  <si>
    <t>Y05.79</t>
  </si>
  <si>
    <t>Sexual assault by bodily force, Farm,During unspecified activity</t>
  </si>
  <si>
    <t>Y05.80</t>
  </si>
  <si>
    <t>Sexual assault by bodily force, Other specified places,While engaged in sports activity</t>
  </si>
  <si>
    <t>Y05.81</t>
  </si>
  <si>
    <t>Sexual assault by bodily force, Other specified places,While engaged in leisure activity</t>
  </si>
  <si>
    <t>Y05.82</t>
  </si>
  <si>
    <t>Sexual assault by bodily force, Other specified places,While working for income</t>
  </si>
  <si>
    <t>Y05.83</t>
  </si>
  <si>
    <t>Sexual assault by bodily force, Other specified places,While engaged in other types of work</t>
  </si>
  <si>
    <t>Y05.84</t>
  </si>
  <si>
    <t>Sexual assault by bodily force, Other specified places,While resting, sleeping, eating or engaging in other vital activities</t>
  </si>
  <si>
    <t>Y05.88</t>
  </si>
  <si>
    <t>Sexual assault by bodily force, Other specified places,While engaged in other specified activities</t>
  </si>
  <si>
    <t>Y05.89</t>
  </si>
  <si>
    <t>Sexual assault by bodily force, Other specified places,During unspecified activity</t>
  </si>
  <si>
    <t>Y05.90</t>
  </si>
  <si>
    <t>Sexual assault by bodily force, Unspecified place,While engaged in sports activity</t>
  </si>
  <si>
    <t>Y05.91</t>
  </si>
  <si>
    <t>Sexual assault by bodily force, Unspecified place,While engaged in leisure activity</t>
  </si>
  <si>
    <t>Y05.92</t>
  </si>
  <si>
    <t>Sexual assault by bodily force, Unspecified place,While working for income</t>
  </si>
  <si>
    <t>Y05.93</t>
  </si>
  <si>
    <t>Sexual assault by bodily force, Unspecified place,While engaged in other types of work</t>
  </si>
  <si>
    <t>Y05.94</t>
  </si>
  <si>
    <t>Sexual assault by bodily force, Unspecified place,While resting, sleeping, eating or engaging in other vital activities</t>
  </si>
  <si>
    <t>Y05.98</t>
  </si>
  <si>
    <t>Sexual assault by bodily force, Unspecified place,While engaged in other specified activities</t>
  </si>
  <si>
    <t>Y05.99</t>
  </si>
  <si>
    <t>Sexual assault by bodily force, Unspecified place,During unspecified activity</t>
  </si>
  <si>
    <t>Y06</t>
  </si>
  <si>
    <t>Neglect and abandonment</t>
  </si>
  <si>
    <t>Y06.00</t>
  </si>
  <si>
    <t>Neglect and abandonment by spouse or partner,While engaged in sports activity</t>
  </si>
  <si>
    <t>Y06.01</t>
  </si>
  <si>
    <t>Neglect and abandonment by spouse or partner,While engaged in leisure activity</t>
  </si>
  <si>
    <t>Y06.02</t>
  </si>
  <si>
    <t>Neglect and abandonment by spouse or partner,While working for income</t>
  </si>
  <si>
    <t>Y06.03</t>
  </si>
  <si>
    <t>Neglect and abandonment by spouse or partner,While engaged in other types of work</t>
  </si>
  <si>
    <t>Y06.04</t>
  </si>
  <si>
    <t>Neglect and abandonment by spouse or partner,While resting, sleeping, eating or engaging in other vital activities</t>
  </si>
  <si>
    <t>Y06.08</t>
  </si>
  <si>
    <t>Neglect and abandonment by spouse or partner,While engaged in other specified activities</t>
  </si>
  <si>
    <t>Y06.09</t>
  </si>
  <si>
    <t>Neglect and abandonment by spouse or partner,During unspecified activity</t>
  </si>
  <si>
    <t>Y06.10</t>
  </si>
  <si>
    <t>Neglect and abandonment by parent,While engaged in sports activity</t>
  </si>
  <si>
    <t>Y06.11</t>
  </si>
  <si>
    <t>Neglect and abandonment by parent,While engaged in leisure activity</t>
  </si>
  <si>
    <t>Y06.12</t>
  </si>
  <si>
    <t>Neglect and abandonment by parent,While working for income</t>
  </si>
  <si>
    <t>Y06.13</t>
  </si>
  <si>
    <t>Neglect and abandonment by parent,While engaged in other types of work</t>
  </si>
  <si>
    <t>Y06.14</t>
  </si>
  <si>
    <t>Neglect and abandonment by parent,While resting, sleeping, eating or engaging in other vital activities</t>
  </si>
  <si>
    <t>Y06.18</t>
  </si>
  <si>
    <t>Neglect and abandonment by parent,While engaged in other specified activities</t>
  </si>
  <si>
    <t>Y06.19</t>
  </si>
  <si>
    <t>Neglect and abandonment by parent,During unspecified activity</t>
  </si>
  <si>
    <t>Y06.20</t>
  </si>
  <si>
    <t>Neglect and abandonment by acquaintance or friend,While engaged in sports activity</t>
  </si>
  <si>
    <t>Y06.21</t>
  </si>
  <si>
    <t>Neglect and abandonment by acquaintance or friend,While engaged in leisure activity</t>
  </si>
  <si>
    <t>Y06.22</t>
  </si>
  <si>
    <t>Neglect and abandonment by acquaintance or friend,While working for income</t>
  </si>
  <si>
    <t>Y06.23</t>
  </si>
  <si>
    <t>Neglect and abandonment by acquaintance or friend,While engaged in other types of work</t>
  </si>
  <si>
    <t>Y06.24</t>
  </si>
  <si>
    <t>Neglect and abandonment by acquaintance or friend,While resting, sleeping, eating or engaging in other vital activities</t>
  </si>
  <si>
    <t>Y06.28</t>
  </si>
  <si>
    <t>Neglect and abandonment by acquaintance or friend,While engaged in other specified activities</t>
  </si>
  <si>
    <t>Y06.29</t>
  </si>
  <si>
    <t>Neglect and abandonment by acquaintance or friend,During unspecified activity</t>
  </si>
  <si>
    <t>Y06.80</t>
  </si>
  <si>
    <t>Neglect and abandonment by other specified persons,While engaged in sports activity</t>
  </si>
  <si>
    <t>Y06.81</t>
  </si>
  <si>
    <t>Neglect and abandonment by other specified persons,While engaged in leisure activity</t>
  </si>
  <si>
    <t>Y06.82</t>
  </si>
  <si>
    <t>Neglect and abandonment by other specified persons,While working for income</t>
  </si>
  <si>
    <t>Y06.83</t>
  </si>
  <si>
    <t>Neglect and abandonment by other specified persons,While engaged in other types of work</t>
  </si>
  <si>
    <t>Y06.84</t>
  </si>
  <si>
    <t>Neglect and abandonment by other specified persons,While resting, sleeping, eating or engaging in other vital activities</t>
  </si>
  <si>
    <t>Y06.88</t>
  </si>
  <si>
    <t>Neglect and abandonment by other specified persons,While engaged in other specified activities</t>
  </si>
  <si>
    <t>Y06.89</t>
  </si>
  <si>
    <t>Neglect and abandonment by other specified persons,During unspecified activity</t>
  </si>
  <si>
    <t>Y06.90</t>
  </si>
  <si>
    <t>Neglect and abandonment by unspecified person,While engaged in sports activity</t>
  </si>
  <si>
    <t>Y06.91</t>
  </si>
  <si>
    <t>Neglect and abandonment by unspecified person,While engaged in leisure activity</t>
  </si>
  <si>
    <t>Y06.92</t>
  </si>
  <si>
    <t>Neglect and abandonment by unspecified person,While working for income</t>
  </si>
  <si>
    <t>Y06.93</t>
  </si>
  <si>
    <t>Neglect and abandonment by unspecified person,While engaged in other types of work</t>
  </si>
  <si>
    <t>Y06.94</t>
  </si>
  <si>
    <t>Neglect and abandonment by unspecified person,While resting, sleeping, eating or engaging in other vital activities</t>
  </si>
  <si>
    <t>Y06.98</t>
  </si>
  <si>
    <t>Neglect and abandonment by unspecified person,While engaged in other specified activities</t>
  </si>
  <si>
    <t>Y06.99</t>
  </si>
  <si>
    <t>Neglect and abandonment by unspecified person,During unspecified activity</t>
  </si>
  <si>
    <t>Y07</t>
  </si>
  <si>
    <t>Other maltreatment</t>
  </si>
  <si>
    <t>Y07.00</t>
  </si>
  <si>
    <t>Other maltreatment by spouse or partner,While engaged in sports activity</t>
  </si>
  <si>
    <t>Y07.01</t>
  </si>
  <si>
    <t>Other maltreatment by spouse or partner,While engaged in leisure activity</t>
  </si>
  <si>
    <t>Y07.02</t>
  </si>
  <si>
    <t>Other maltreatment by spouse or partner,While working for income</t>
  </si>
  <si>
    <t>Y07.03</t>
  </si>
  <si>
    <t>Other maltreatment by spouse or partner,While engaged in other types of work</t>
  </si>
  <si>
    <t>Y07.04</t>
  </si>
  <si>
    <t>Other maltreatment by spouse or partner,While resting, sleeping, eating or engaging in other vital activities</t>
  </si>
  <si>
    <t>Y07.08</t>
  </si>
  <si>
    <t>Other maltreatment by spouse or partner,While engaged in other specified activities</t>
  </si>
  <si>
    <t>Y07.09</t>
  </si>
  <si>
    <t>Other maltreatment by spouse or partner,During unspecified activity</t>
  </si>
  <si>
    <t>Y07.10</t>
  </si>
  <si>
    <t>Other maltreatment by parent,While engaged in sports activity</t>
  </si>
  <si>
    <t>Y07.11</t>
  </si>
  <si>
    <t>Other maltreatment by parent,While engaged in leisure activity</t>
  </si>
  <si>
    <t>Y07.12</t>
  </si>
  <si>
    <t>Other maltreatment by parent,While working for income</t>
  </si>
  <si>
    <t>Y07.13</t>
  </si>
  <si>
    <t>Other maltreatment by parent,While engaged in other types of work</t>
  </si>
  <si>
    <t>Y07.14</t>
  </si>
  <si>
    <t>Other maltreatment by parent,While resting, sleeping, eating or engaging in other vital activities</t>
  </si>
  <si>
    <t>Y07.18</t>
  </si>
  <si>
    <t>Other maltreatment by parent,While engaged in other specified activities</t>
  </si>
  <si>
    <t>Y07.19</t>
  </si>
  <si>
    <t>Other maltreatment by parent,During unspecified activity</t>
  </si>
  <si>
    <t>Y07.20</t>
  </si>
  <si>
    <t>Other maltreatment by acquaintance or friend,While engaged in sports activity</t>
  </si>
  <si>
    <t>Y07.21</t>
  </si>
  <si>
    <t>Other maltreatment by acquaintance or friend,While engaged in leisure activity</t>
  </si>
  <si>
    <t>Y07.22</t>
  </si>
  <si>
    <t>Other maltreatment by acquaintance or friend,While working for income</t>
  </si>
  <si>
    <t>Y07.23</t>
  </si>
  <si>
    <t>Other maltreatment by acquaintance or friend,While engaged in other types of work</t>
  </si>
  <si>
    <t>Y07.24</t>
  </si>
  <si>
    <t>Other maltreatment by acquaintance or friend,While resting, sleeping, eating or engaging in other vital activities</t>
  </si>
  <si>
    <t>Y07.28</t>
  </si>
  <si>
    <t>Other maltreatment by acquaintance or friend,While engaged in other specified activities</t>
  </si>
  <si>
    <t>Y07.29</t>
  </si>
  <si>
    <t>Other maltreatment by acquaintance or friend,During unspecified activity</t>
  </si>
  <si>
    <t>Y07.30</t>
  </si>
  <si>
    <t>Other maltreatment by official authorities,While engaged in sports activity</t>
  </si>
  <si>
    <t>Y07.31</t>
  </si>
  <si>
    <t>Other maltreatment by official authorities,While engaged in leisure activity</t>
  </si>
  <si>
    <t>Y07.32</t>
  </si>
  <si>
    <t>Other maltreatment by official authorities,While working for income</t>
  </si>
  <si>
    <t>Y07.33</t>
  </si>
  <si>
    <t>Other maltreatment by official authorities,While engaged in other types of work</t>
  </si>
  <si>
    <t>Y07.34</t>
  </si>
  <si>
    <t>Other maltreatment by official authorities,While resting, sleeping, eating or engaging in other vital activities</t>
  </si>
  <si>
    <t>Y07.38</t>
  </si>
  <si>
    <t>Other maltreatment by official authorities,While engaged in other specified activities</t>
  </si>
  <si>
    <t>Y07.39</t>
  </si>
  <si>
    <t>Other maltreatment by official authorities,During unspecified activity</t>
  </si>
  <si>
    <t>Y07.80</t>
  </si>
  <si>
    <t>Other maltreatment by other specified persons,While engaged in sports activity</t>
  </si>
  <si>
    <t>Y07.81</t>
  </si>
  <si>
    <t>Other maltreatment by other specified persons,While engaged in leisure activity</t>
  </si>
  <si>
    <t>Y07.82</t>
  </si>
  <si>
    <t>Other maltreatment by other specified persons,While working for income</t>
  </si>
  <si>
    <t>Y07.83</t>
  </si>
  <si>
    <t>Other maltreatment by other specified persons,While engaged in other types of work</t>
  </si>
  <si>
    <t>Y07.84</t>
  </si>
  <si>
    <t>Other maltreatment by other specified persons,While resting, sleeping, eating or engaging in other vital activities</t>
  </si>
  <si>
    <t>Y07.88</t>
  </si>
  <si>
    <t>Other maltreatment by other specified persons,While engaged in other specified activities</t>
  </si>
  <si>
    <t>Y07.89</t>
  </si>
  <si>
    <t>Other maltreatment by other specified persons,During unspecified activity</t>
  </si>
  <si>
    <t>Y07.90</t>
  </si>
  <si>
    <t>Other maltreatment by unspecified person,While engaged in sports activity</t>
  </si>
  <si>
    <t>Y07.91</t>
  </si>
  <si>
    <t>Other maltreatment by unspecified person,While engaged in leisure activity</t>
  </si>
  <si>
    <t>Y07.92</t>
  </si>
  <si>
    <t>Other maltreatment by unspecified person,While working for income</t>
  </si>
  <si>
    <t>Y07.93</t>
  </si>
  <si>
    <t>Other maltreatment by unspecified person,While engaged in other types of work</t>
  </si>
  <si>
    <t>Y07.94</t>
  </si>
  <si>
    <t>Other maltreatment by unspecified person,While resting, sleeping, eating or engaging in other vital activities</t>
  </si>
  <si>
    <t>Y07.98</t>
  </si>
  <si>
    <t>Other maltreatment by unspecified person,While engaged in other specified activities</t>
  </si>
  <si>
    <t>Y07.99</t>
  </si>
  <si>
    <t>Other maltreatment by unspecified person,During unspecified activity</t>
  </si>
  <si>
    <t>Y08</t>
  </si>
  <si>
    <t>Assault by other specified means</t>
  </si>
  <si>
    <t>Y08.00</t>
  </si>
  <si>
    <t>Assault by other specified means, Home,While engaged in sports activity</t>
  </si>
  <si>
    <t>Y08.01</t>
  </si>
  <si>
    <t>Assault by other specified means, Home,While engaged in leisure activity</t>
  </si>
  <si>
    <t>Y08.02</t>
  </si>
  <si>
    <t>Assault by other specified means, Home,While working for income</t>
  </si>
  <si>
    <t>Y08.03</t>
  </si>
  <si>
    <t>Assault by other specified means, Home,While engaged in other types of work</t>
  </si>
  <si>
    <t>Y08.04</t>
  </si>
  <si>
    <t>Assault by other specified means, Home,While resting, sleeping, eating or engaging in other vital activities</t>
  </si>
  <si>
    <t>Y08.08</t>
  </si>
  <si>
    <t>Assault by other specified means, Home,While engaged in other specified activities</t>
  </si>
  <si>
    <t>Y08.09</t>
  </si>
  <si>
    <t>Assault by other specified means, Home,During unspecified activity</t>
  </si>
  <si>
    <t>Y08.10</t>
  </si>
  <si>
    <t>Assault by other specified means, Residential institution,While engaged in sports activity</t>
  </si>
  <si>
    <t>Y08.11</t>
  </si>
  <si>
    <t>Assault by other specified means, Residential institution,While engaged in leisure activity</t>
  </si>
  <si>
    <t>Y08.12</t>
  </si>
  <si>
    <t>Assault by other specified means, Residential institution,While working for income</t>
  </si>
  <si>
    <t>Y08.13</t>
  </si>
  <si>
    <t>Assault by other specified means, Residential institution,While engaged in other types of work</t>
  </si>
  <si>
    <t>Y08.14</t>
  </si>
  <si>
    <t>Assault by other specified means, Residential institution,While resting, sleeping, eating or engaging in other vital activities</t>
  </si>
  <si>
    <t>Y08.18</t>
  </si>
  <si>
    <t>Assault by other specified means, Residential institution,While engaged in other specified activities</t>
  </si>
  <si>
    <t>Y08.19</t>
  </si>
  <si>
    <t>Assault by other specified means, Residential institution,During unspecified activity</t>
  </si>
  <si>
    <t>Y08.20</t>
  </si>
  <si>
    <t>Assault by other specified means, School, other institution and public administrative area,While engaged in sports activity</t>
  </si>
  <si>
    <t>Y08.21</t>
  </si>
  <si>
    <t>Assault by other specified means, School, other institution and public administrative area,While engaged in leisure activity</t>
  </si>
  <si>
    <t>Y08.22</t>
  </si>
  <si>
    <t>Assault by other specified means, School, other institution and public administrative area,While working for income</t>
  </si>
  <si>
    <t>Y08.23</t>
  </si>
  <si>
    <t>Assault by other specified means, School, other institution and public administrative area,While engaged in other types of work</t>
  </si>
  <si>
    <t>Y08.24</t>
  </si>
  <si>
    <t>Assault by other specified means, School, other institution and public administrative area,While resting, sleeping, eating or engaging in other vital activities</t>
  </si>
  <si>
    <t>Y08.28</t>
  </si>
  <si>
    <t>Assault by other specified means, School, other institution and public administrative area,While engaged in other specified activities</t>
  </si>
  <si>
    <t>Y08.29</t>
  </si>
  <si>
    <t>Assault by other specified means, School, other institution and public administrative area,During unspecified activity</t>
  </si>
  <si>
    <t>Y08.30</t>
  </si>
  <si>
    <t>Assault by other specified means, Sports and athletics area,While engaged in sports activity</t>
  </si>
  <si>
    <t>Y08.31</t>
  </si>
  <si>
    <t>Assault by other specified means, Sports and athletics area,While engaged in leisure activity</t>
  </si>
  <si>
    <t>Y08.32</t>
  </si>
  <si>
    <t>Assault by other specified means, Sports and athletics area,While working for income</t>
  </si>
  <si>
    <t>Y08.33</t>
  </si>
  <si>
    <t>Assault by other specified means, Sports and athletics area,While engaged in other types of work</t>
  </si>
  <si>
    <t>Y08.34</t>
  </si>
  <si>
    <t>Assault by other specified means, Sports and athletics area,While resting, sleeping, eating or engaging in other vital activities</t>
  </si>
  <si>
    <t>Y08.38</t>
  </si>
  <si>
    <t>Assault by other specified means, Sports and athletics area,While engaged in other specified activities</t>
  </si>
  <si>
    <t>Y08.39</t>
  </si>
  <si>
    <t>Assault by other specified means, Sports and athletics area,During unspecified activity</t>
  </si>
  <si>
    <t>Y08.40</t>
  </si>
  <si>
    <t>Assault by other specified means, Street and highway,While engaged in sports activity</t>
  </si>
  <si>
    <t>Y08.41</t>
  </si>
  <si>
    <t>Assault by other specified means, Street and highway,While engaged in leisure activity</t>
  </si>
  <si>
    <t>Y08.42</t>
  </si>
  <si>
    <t>Assault by other specified means, Street and highway,While working for income</t>
  </si>
  <si>
    <t>Y08.43</t>
  </si>
  <si>
    <t>Assault by other specified means, Street and highway,While engaged in other types of work</t>
  </si>
  <si>
    <t>Y08.44</t>
  </si>
  <si>
    <t>Assault by other specified means, Street and highway,While resting, sleeping, eating or engaging in other vital activities</t>
  </si>
  <si>
    <t>Y08.48</t>
  </si>
  <si>
    <t>Assault by other specified means, Street and highway,While engaged in other specified activities</t>
  </si>
  <si>
    <t>Y08.49</t>
  </si>
  <si>
    <t>Assault by other specified means, Street and highway,During unspecified activity</t>
  </si>
  <si>
    <t>Y08.50</t>
  </si>
  <si>
    <t>Assault by other specified means, Trade and service area,While engaged in sports activity</t>
  </si>
  <si>
    <t>Y08.51</t>
  </si>
  <si>
    <t>Assault by other specified means, Trade and service area,While engaged in leisure activity</t>
  </si>
  <si>
    <t>Y08.52</t>
  </si>
  <si>
    <t>Assault by other specified means, Trade and service area,While working for income</t>
  </si>
  <si>
    <t>Y08.53</t>
  </si>
  <si>
    <t>Assault by other specified means, Trade and service area,While engaged in other types of work</t>
  </si>
  <si>
    <t>Y08.54</t>
  </si>
  <si>
    <t>Assault by other specified means, Trade and service area,While resting, sleeping, eating or engaging in other vital activities</t>
  </si>
  <si>
    <t>Y08.58</t>
  </si>
  <si>
    <t>Assault by other specified means, Trade and service area,While engaged in other specified activities</t>
  </si>
  <si>
    <t>Y08.59</t>
  </si>
  <si>
    <t>Assault by other specified means, Trade and service area,During unspecified activity</t>
  </si>
  <si>
    <t>Y08.60</t>
  </si>
  <si>
    <t>Assault by other specified means, Industrial and construction area,While engaged in sports activity</t>
  </si>
  <si>
    <t>Y08.61</t>
  </si>
  <si>
    <t>Assault by other specified means, Industrial and construction area,While engaged in leisure activity</t>
  </si>
  <si>
    <t>Y08.62</t>
  </si>
  <si>
    <t>Assault by other specified means, Industrial and construction area,While working for income</t>
  </si>
  <si>
    <t>Y08.63</t>
  </si>
  <si>
    <t>Assault by other specified means, Industrial and construction area,While engaged in other types of work</t>
  </si>
  <si>
    <t>Y08.64</t>
  </si>
  <si>
    <t>Assault by other specified means, Industrial and construction area,While resting, sleeping, eating or engaging in other vital activities</t>
  </si>
  <si>
    <t>Y08.68</t>
  </si>
  <si>
    <t>Assault by other specified means, Industrial and construction area,While engaged in other specified activities</t>
  </si>
  <si>
    <t>Y08.69</t>
  </si>
  <si>
    <t>Assault by other specified means, Industrial and construction area,During unspecified activity</t>
  </si>
  <si>
    <t>Y08.70</t>
  </si>
  <si>
    <t>Assault by other specified means, Farm,While engaged in sports activity</t>
  </si>
  <si>
    <t>Y08.71</t>
  </si>
  <si>
    <t>Assault by other specified means, Farm,While engaged in leisure activity</t>
  </si>
  <si>
    <t>Y08.72</t>
  </si>
  <si>
    <t>Assault by other specified means, Farm,While working for income</t>
  </si>
  <si>
    <t>Y08.73</t>
  </si>
  <si>
    <t>Assault by other specified means, Farm,While engaged in other types of work</t>
  </si>
  <si>
    <t>Y08.74</t>
  </si>
  <si>
    <t>Assault by other specified means, Farm,While resting, sleeping, eating or engaging in other vital activities</t>
  </si>
  <si>
    <t>Y08.78</t>
  </si>
  <si>
    <t>Assault by other specified means, Farm,While engaged in other specified activities</t>
  </si>
  <si>
    <t>Y08.79</t>
  </si>
  <si>
    <t>Assault by other specified means, Farm,During unspecified activity</t>
  </si>
  <si>
    <t>Y08.80</t>
  </si>
  <si>
    <t>Assault by other specified means, Other specified places,While engaged in sports activity</t>
  </si>
  <si>
    <t>Y08.81</t>
  </si>
  <si>
    <t>Assault by other specified means, Other specified places,While engaged in leisure activity</t>
  </si>
  <si>
    <t>Y08.82</t>
  </si>
  <si>
    <t>Assault by other specified means, Other specified places,While working for income</t>
  </si>
  <si>
    <t>Y08.83</t>
  </si>
  <si>
    <t>Assault by other specified means, Other specified places,While engaged in other types of work</t>
  </si>
  <si>
    <t>Y08.84</t>
  </si>
  <si>
    <t>Assault by other specified means, Other specified places,While resting, sleeping, eating or engaging in other vital activities</t>
  </si>
  <si>
    <t>Y08.88</t>
  </si>
  <si>
    <t>Assault by other specified means, Other specified places,While engaged in other specified activities</t>
  </si>
  <si>
    <t>Y08.89</t>
  </si>
  <si>
    <t>Assault by other specified means, Other specified places,During unspecified activity</t>
  </si>
  <si>
    <t>Y08.90</t>
  </si>
  <si>
    <t>Assault by other specified means, Unspecified place,While engaged in sports activity</t>
  </si>
  <si>
    <t>Y08.91</t>
  </si>
  <si>
    <t>Assault by other specified means, Unspecified place,While engaged in leisure activity</t>
  </si>
  <si>
    <t>Y08.92</t>
  </si>
  <si>
    <t>Assault by other specified means, Unspecified place,While working for income</t>
  </si>
  <si>
    <t>Y08.93</t>
  </si>
  <si>
    <t>Assault by other specified means, Unspecified place,While engaged in other types of work</t>
  </si>
  <si>
    <t>Y08.94</t>
  </si>
  <si>
    <t>Assault by other specified means, Unspecified place,While resting, sleeping, eating or engaging in other vital activities</t>
  </si>
  <si>
    <t>Y08.98</t>
  </si>
  <si>
    <t>Assault by other specified means, Unspecified place,While engaged in other specified activities</t>
  </si>
  <si>
    <t>Y08.99</t>
  </si>
  <si>
    <t>Assault by other specified means, Unspecified place,During unspecified activity</t>
  </si>
  <si>
    <t>Y09</t>
  </si>
  <si>
    <t>Assault by unspecified means</t>
  </si>
  <si>
    <t>Y09.00</t>
  </si>
  <si>
    <t>Assault by unspecified means, Home,While engaged in sports activity</t>
  </si>
  <si>
    <t>Y09.01</t>
  </si>
  <si>
    <t>Assault by unspecified means, Home,While engaged in leisure activity</t>
  </si>
  <si>
    <t>Y09.02</t>
  </si>
  <si>
    <t>Assault by unspecified means, Home,While working for income</t>
  </si>
  <si>
    <t>Y09.03</t>
  </si>
  <si>
    <t>Assault by unspecified means, Home,While engaged in other types of work</t>
  </si>
  <si>
    <t>Y09.04</t>
  </si>
  <si>
    <t>Assault by unspecified means, Home,While resting, sleeping, eating or engaging in other vital activities</t>
  </si>
  <si>
    <t>Y09.08</t>
  </si>
  <si>
    <t>Assault by unspecified means, Home,While engaged in other specified activities</t>
  </si>
  <si>
    <t>Y09.09</t>
  </si>
  <si>
    <t>Assault by unspecified means, Home,During unspecified activity</t>
  </si>
  <si>
    <t>Y09.10</t>
  </si>
  <si>
    <t>Assault by unspecified means, Residential institution,While engaged in sports activity</t>
  </si>
  <si>
    <t>Y09.11</t>
  </si>
  <si>
    <t>Assault by unspecified means, Residential institution,While engaged in leisure activity</t>
  </si>
  <si>
    <t>Y09.12</t>
  </si>
  <si>
    <t>Assault by unspecified means, Residential institution,While working for income</t>
  </si>
  <si>
    <t>Y09.13</t>
  </si>
  <si>
    <t>Assault by unspecified means, Residential institution,While engaged in other types of work</t>
  </si>
  <si>
    <t>Y09.14</t>
  </si>
  <si>
    <t>Assault by unspecified means, Residential institution,While resting, sleeping, eating or engaging in other vital activities</t>
  </si>
  <si>
    <t>Y09.18</t>
  </si>
  <si>
    <t>Assault by unspecified means, Residential institution,While engaged in other specified activities</t>
  </si>
  <si>
    <t>Y09.19</t>
  </si>
  <si>
    <t>Assault by unspecified means, Residential institution,During unspecified activity</t>
  </si>
  <si>
    <t>Y09.20</t>
  </si>
  <si>
    <t>Assault by unspecified means, School, other institution and public administrative area,While engaged in sports activity</t>
  </si>
  <si>
    <t>Y09.21</t>
  </si>
  <si>
    <t>Assault by unspecified means, School, other institution and public administrative area,While engaged in leisure activity</t>
  </si>
  <si>
    <t>Y09.22</t>
  </si>
  <si>
    <t>Assault by unspecified means, School, other institution and public administrative area,While working for income</t>
  </si>
  <si>
    <t>Y09.23</t>
  </si>
  <si>
    <t>Assault by unspecified means, School, other institution and public administrative area,While engaged in other types of work</t>
  </si>
  <si>
    <t>Y09.24</t>
  </si>
  <si>
    <t>Assault by unspecified means, School, other institution and public administrative area,While resting, sleeping, eating or engaging in other vital activities</t>
  </si>
  <si>
    <t>Y09.28</t>
  </si>
  <si>
    <t>Assault by unspecified means, School, other institution and public administrative area,While engaged in other specified activities</t>
  </si>
  <si>
    <t>Y09.29</t>
  </si>
  <si>
    <t>Assault by unspecified means, School, other institution and public administrative area,During unspecified activity</t>
  </si>
  <si>
    <t>Y09.30</t>
  </si>
  <si>
    <t>Assault by unspecified means, Sports and athletics area,While engaged in sports activity</t>
  </si>
  <si>
    <t>Y09.31</t>
  </si>
  <si>
    <t>Assault by unspecified means, Sports and athletics area,While engaged in leisure activity</t>
  </si>
  <si>
    <t>Y09.32</t>
  </si>
  <si>
    <t>Assault by unspecified means, Sports and athletics area,While working for income</t>
  </si>
  <si>
    <t>Y09.33</t>
  </si>
  <si>
    <t>Assault by unspecified means, Sports and athletics area,While engaged in other types of work</t>
  </si>
  <si>
    <t>Y09.34</t>
  </si>
  <si>
    <t>Assault by unspecified means, Sports and athletics area,While resting, sleeping, eating or engaging in other vital activities</t>
  </si>
  <si>
    <t>Y09.38</t>
  </si>
  <si>
    <t>Assault by unspecified means, Sports and athletics area,While engaged in other specified activities</t>
  </si>
  <si>
    <t>Y09.39</t>
  </si>
  <si>
    <t>Assault by unspecified means, Sports and athletics area,During unspecified activity</t>
  </si>
  <si>
    <t>Y09.40</t>
  </si>
  <si>
    <t>Assault by unspecified means, Street and highway,While engaged in sports activity</t>
  </si>
  <si>
    <t>Y09.41</t>
  </si>
  <si>
    <t>Assault by unspecified means, Street and highway,While engaged in leisure activity</t>
  </si>
  <si>
    <t>Y09.42</t>
  </si>
  <si>
    <t>Assault by unspecified means, Street and highway,While working for income</t>
  </si>
  <si>
    <t>Y09.43</t>
  </si>
  <si>
    <t>Assault by unspecified means, Street and highway,While engaged in other types of work</t>
  </si>
  <si>
    <t>Y09.44</t>
  </si>
  <si>
    <t>Assault by unspecified means, Street and highway,While resting, sleeping, eating or engaging in other vital activities</t>
  </si>
  <si>
    <t>Y09.48</t>
  </si>
  <si>
    <t>Assault by unspecified means, Street and highway,While engaged in other specified activities</t>
  </si>
  <si>
    <t>Y09.49</t>
  </si>
  <si>
    <t>Assault by unspecified means, Street and highway,During unspecified activity</t>
  </si>
  <si>
    <t>Y09.50</t>
  </si>
  <si>
    <t>Assault by unspecified means, Trade and service area,While engaged in sports activity</t>
  </si>
  <si>
    <t>Y09.51</t>
  </si>
  <si>
    <t>Assault by unspecified means, Trade and service area,While engaged in leisure activity</t>
  </si>
  <si>
    <t>Y09.52</t>
  </si>
  <si>
    <t>Assault by unspecified means, Trade and service area,While working for income</t>
  </si>
  <si>
    <t>Y09.53</t>
  </si>
  <si>
    <t>Assault by unspecified means, Trade and service area,While engaged in other types of work</t>
  </si>
  <si>
    <t>Y09.54</t>
  </si>
  <si>
    <t>Assault by unspecified means, Trade and service area,While resting, sleeping, eating or engaging in other vital activities</t>
  </si>
  <si>
    <t>Y09.58</t>
  </si>
  <si>
    <t>Assault by unspecified means, Trade and service area,While engaged in other specified activities</t>
  </si>
  <si>
    <t>Y09.59</t>
  </si>
  <si>
    <t>Assault by unspecified means, Trade and service area,During unspecified activity</t>
  </si>
  <si>
    <t>Y09.60</t>
  </si>
  <si>
    <t>Assault by unspecified means, Industrial and construction area,While engaged in sports activity</t>
  </si>
  <si>
    <t>Y09.61</t>
  </si>
  <si>
    <t>Assault by unspecified means, Industrial and construction area,While engaged in leisure activity</t>
  </si>
  <si>
    <t>Y09.62</t>
  </si>
  <si>
    <t>Assault by unspecified means, Industrial and construction area,While working for income</t>
  </si>
  <si>
    <t>Y09.63</t>
  </si>
  <si>
    <t>Assault by unspecified means, Industrial and construction area,While engaged in other types of work</t>
  </si>
  <si>
    <t>Y09.64</t>
  </si>
  <si>
    <t>Assault by unspecified means, Industrial and construction area,While resting, sleeping, eating or engaging in other vital activities</t>
  </si>
  <si>
    <t>Y09.68</t>
  </si>
  <si>
    <t>Assault by unspecified means, Industrial and construction area,While engaged in other specified activities</t>
  </si>
  <si>
    <t>Y09.69</t>
  </si>
  <si>
    <t>Assault by unspecified means, Industrial and construction area,During unspecified activity</t>
  </si>
  <si>
    <t>Y09.70</t>
  </si>
  <si>
    <t>Assault by unspecified means, Farm,While engaged in sports activity</t>
  </si>
  <si>
    <t>Y09.71</t>
  </si>
  <si>
    <t>Assault by unspecified means, Farm,While engaged in leisure activity</t>
  </si>
  <si>
    <t>Y09.72</t>
  </si>
  <si>
    <t>Assault by unspecified means, Farm,While working for income</t>
  </si>
  <si>
    <t>Y09.73</t>
  </si>
  <si>
    <t>Assault by unspecified means, Farm,While engaged in other types of work</t>
  </si>
  <si>
    <t>Y09.74</t>
  </si>
  <si>
    <t>Assault by unspecified means, Farm,While resting, sleeping, eating or engaging in other vital activities</t>
  </si>
  <si>
    <t>Y09.78</t>
  </si>
  <si>
    <t>Assault by unspecified means, Farm,While engaged in other specified activities</t>
  </si>
  <si>
    <t>Y09.79</t>
  </si>
  <si>
    <t>Assault by unspecified means, Farm,During unspecified activity</t>
  </si>
  <si>
    <t>Y09.80</t>
  </si>
  <si>
    <t>Assault by unspecified means, Other specified places,While engaged in sports activity</t>
  </si>
  <si>
    <t>Y09.81</t>
  </si>
  <si>
    <t>Assault by unspecified means, Other specified places,While engaged in leisure activity</t>
  </si>
  <si>
    <t>Y09.82</t>
  </si>
  <si>
    <t>Assault by unspecified means, Other specified places,While working for income</t>
  </si>
  <si>
    <t>Y09.83</t>
  </si>
  <si>
    <t>Assault by unspecified means, Other specified places,While engaged in other types of work</t>
  </si>
  <si>
    <t>Y09.84</t>
  </si>
  <si>
    <t>Assault by unspecified means, Other specified places,While resting, sleeping, eating or engaging in other vital activities</t>
  </si>
  <si>
    <t>Y09.88</t>
  </si>
  <si>
    <t>Assault by unspecified means, Other specified places,While engaged in other specified activities</t>
  </si>
  <si>
    <t>Y09.89</t>
  </si>
  <si>
    <t>Assault by unspecified means, Other specified places,During unspecified activity</t>
  </si>
  <si>
    <t>Y09.90</t>
  </si>
  <si>
    <t>Assault by unspecified means, Unspecified place,While engaged in sports activity</t>
  </si>
  <si>
    <t>Y09.91</t>
  </si>
  <si>
    <t>Assault by unspecified means, Unspecified place,While engaged in leisure activity</t>
  </si>
  <si>
    <t>Y09.92</t>
  </si>
  <si>
    <t>Assault by unspecified means, Unspecified place,While working for income</t>
  </si>
  <si>
    <t>Y09.93</t>
  </si>
  <si>
    <t>Assault by unspecified means, Unspecified place,While engaged in other types of work</t>
  </si>
  <si>
    <t>Y09.94</t>
  </si>
  <si>
    <t>Assault by unspecified means, Unspecified place,While resting, sleeping, eating or engaging in other vital activities</t>
  </si>
  <si>
    <t>Y09.98</t>
  </si>
  <si>
    <t>Assault by unspecified means, Unspecified place,While engaged in other specified activities</t>
  </si>
  <si>
    <t>Y09.99</t>
  </si>
  <si>
    <t>Assault by unspecified means, Unspecified place,During unspecified activity</t>
  </si>
  <si>
    <t>Y10</t>
  </si>
  <si>
    <t>Poisoning by and exposure to nonopioid analgesics, antipyretics and antirheumatics, undetermined intent</t>
  </si>
  <si>
    <t>Y10.00</t>
  </si>
  <si>
    <t>Poisoning by and exposure to nonopioid analgesics, antipyretics and antirheumatics, undetermined intent ,Home,While engaged in sports activity</t>
  </si>
  <si>
    <t>Y10.01</t>
  </si>
  <si>
    <t>Poisoning by and exposure to nonopioid analgesics, antipyretics and antirheumatics, undetermined intent ,Home,While engaged in leisure activity</t>
  </si>
  <si>
    <t>Y10.02</t>
  </si>
  <si>
    <t>Poisoning by and exposure to nonopioid analgesics, antipyretics and antirheumatics, undetermined intent ,Home,While working for income</t>
  </si>
  <si>
    <t>Y10.03</t>
  </si>
  <si>
    <t>Poisoning by and exposure to nonopioid analgesics, antipyretics and antirheumatics, undetermined intent ,Home,While engaged in other types of work</t>
  </si>
  <si>
    <t>Y10.04</t>
  </si>
  <si>
    <t>Poisoning by and exposure to nonopioid analgesics, antipyretics and antirheumatics, undetermined intent ,Home,While resting, sleeping, eating or engaging in other vital activities</t>
  </si>
  <si>
    <t>Y10.08</t>
  </si>
  <si>
    <t>Poisoning by and exposure to nonopioid analgesics, antipyretics and antirheumatics, undetermined intent ,Home,While engaged in other specified activities</t>
  </si>
  <si>
    <t>Y10.09</t>
  </si>
  <si>
    <t>Poisoning by and exposure to nonopioid analgesics, antipyretics and antirheumatics, undetermined intent ,Home,During unspecified activity</t>
  </si>
  <si>
    <t>Y10.10</t>
  </si>
  <si>
    <t>Poisoning by and exposure to nonopioid analgesics, antipyretics and antirheumatics, undetermined intent ,Residential institution,While engaged in sports activity</t>
  </si>
  <si>
    <t>Y10.11</t>
  </si>
  <si>
    <t>Poisoning by and exposure to nonopioid analgesics, antipyretics and antirheumatics, undetermined intent ,Residential institution,While engaged in leisure activity</t>
  </si>
  <si>
    <t>Y10.12</t>
  </si>
  <si>
    <t>Poisoning by and exposure to nonopioid analgesics, antipyretics and antirheumatics, undetermined intent ,Residential institution,While working for income</t>
  </si>
  <si>
    <t>Y10.13</t>
  </si>
  <si>
    <t>Poisoning by and exposure to nonopioid analgesics, antipyretics and antirheumatics, undetermined intent ,Residential institution,While engaged in other types of work</t>
  </si>
  <si>
    <t>Y10.14</t>
  </si>
  <si>
    <t>Poisoning by and exposure to nonopioid analgesics, antipyretics and antirheumatics, undetermined intent ,Residential institution,While resting, sleeping, eating or engaging in other vital activities</t>
  </si>
  <si>
    <t>Y10.18</t>
  </si>
  <si>
    <t>Poisoning by and exposure to nonopioid analgesics, antipyretics and antirheumatics, undetermined intent ,Residential institution,While engaged in other specified activities</t>
  </si>
  <si>
    <t>Y10.19</t>
  </si>
  <si>
    <t>Poisoning by and exposure to nonopioid analgesics, antipyretics and antirheumatics, undetermined intent ,Residential institution,During unspecified activity</t>
  </si>
  <si>
    <t>Y10.20</t>
  </si>
  <si>
    <t>Poisoning by and exposure to nonopioid analgesics, antipyretics and antirheumatics, undetermined intent ,School, other institution and public administrative area,While engaged in sports activity</t>
  </si>
  <si>
    <t>Y10.21</t>
  </si>
  <si>
    <t>Poisoning by and exposure to nonopioid analgesics, antipyretics and antirheumatics, undetermined intent ,School, other institution and public administrative area,While engaged in leisure activity</t>
  </si>
  <si>
    <t>Y10.22</t>
  </si>
  <si>
    <t>Poisoning by and exposure to nonopioid analgesics, antipyretics and antirheumatics, undetermined intent ,School, other institution and public administrative area,While working for income</t>
  </si>
  <si>
    <t>Y10.23</t>
  </si>
  <si>
    <t>Poisoning by and exposure to nonopioid analgesics, antipyretics and antirheumatics, undetermined intent ,School, other institution and public administrative area,While engaged in other types of work</t>
  </si>
  <si>
    <t>Y10.24</t>
  </si>
  <si>
    <t>Poisoning by and exposure to nonopioid analgesics, antipyretics and antirheumatics, undetermined intent ,School, other institution and public administrative area,While resting, sleeping, eating or engaging in other vital activities</t>
  </si>
  <si>
    <t>Y10.28</t>
  </si>
  <si>
    <t>Poisoning by and exposure to nonopioid analgesics, antipyretics and antirheumatics, undetermined intent ,School, other institution and public administrative area,While engaged in other specified activities</t>
  </si>
  <si>
    <t>Y10.29</t>
  </si>
  <si>
    <t>Poisoning by and exposure to nonopioid analgesics, antipyretics and antirheumatics, undetermined intent ,School, other institution and public administrative area,During unspecified activity</t>
  </si>
  <si>
    <t>Y10.30</t>
  </si>
  <si>
    <t>Poisoning by and exposure to nonopioid analgesics, antipyretics and antirheumatics, undetermined intent ,Sports and athletics area,While engaged in sports activity</t>
  </si>
  <si>
    <t>Y10.31</t>
  </si>
  <si>
    <t>Poisoning by and exposure to nonopioid analgesics, antipyretics and antirheumatics, undetermined intent ,Sports and athletics area,While engaged in leisure activity</t>
  </si>
  <si>
    <t>Y10.32</t>
  </si>
  <si>
    <t>Poisoning by and exposure to nonopioid analgesics, antipyretics and antirheumatics, undetermined intent ,Sports and athletics area,While working for income</t>
  </si>
  <si>
    <t>Y10.33</t>
  </si>
  <si>
    <t>Poisoning by and exposure to nonopioid analgesics, antipyretics and antirheumatics, undetermined intent ,Sports and athletics area,While engaged in other types of work</t>
  </si>
  <si>
    <t>Y10.34</t>
  </si>
  <si>
    <t>Poisoning by and exposure to nonopioid analgesics, antipyretics and antirheumatics, undetermined intent ,Sports and athletics area,While resting, sleeping, eating or engaging in other vital activities</t>
  </si>
  <si>
    <t>Y10.38</t>
  </si>
  <si>
    <t>Poisoning by and exposure to nonopioid analgesics, antipyretics and antirheumatics, undetermined intent ,Sports and athletics area,While engaged in other specified activities</t>
  </si>
  <si>
    <t>Y10.39</t>
  </si>
  <si>
    <t>Poisoning by and exposure to nonopioid analgesics, antipyretics and antirheumatics, undetermined intent ,Sports and athletics area,During unspecified activity</t>
  </si>
  <si>
    <t>Y10.40</t>
  </si>
  <si>
    <t>Poisoning by and exposure to nonopioid analgesics, antipyretics and antirheumatics, undetermined intent ,Street and highway,While engaged in sports activity</t>
  </si>
  <si>
    <t>Y10.41</t>
  </si>
  <si>
    <t>Poisoning by and exposure to nonopioid analgesics, antipyretics and antirheumatics, undetermined intent ,Street and highway,While engaged in leisure activity</t>
  </si>
  <si>
    <t>Y10.42</t>
  </si>
  <si>
    <t>Poisoning by and exposure to nonopioid analgesics, antipyretics and antirheumatics, undetermined intent ,Street and highway,While working for income</t>
  </si>
  <si>
    <t>Y10.43</t>
  </si>
  <si>
    <t>Poisoning by and exposure to nonopioid analgesics, antipyretics and antirheumatics, undetermined intent ,Street and highway,While engaged in other types of work</t>
  </si>
  <si>
    <t>Y10.44</t>
  </si>
  <si>
    <t>Poisoning by and exposure to nonopioid analgesics, antipyretics and antirheumatics, undetermined intent ,Street and highway,While resting, sleeping, eating or engaging in other vital activities</t>
  </si>
  <si>
    <t>Y10.48</t>
  </si>
  <si>
    <t>Poisoning by and exposure to nonopioid analgesics, antipyretics and antirheumatics, undetermined intent ,Street and highway,While engaged in other specified activities</t>
  </si>
  <si>
    <t>Y10.49</t>
  </si>
  <si>
    <t>Poisoning by and exposure to nonopioid analgesics, antipyretics and antirheumatics, undetermined intent ,Street and highway,During unspecified activity</t>
  </si>
  <si>
    <t>Y10.50</t>
  </si>
  <si>
    <t>Poisoning by and exposure to nonopioid analgesics, antipyretics and antirheumatics, undetermined intent ,Trade and service area,While engaged in sports activity</t>
  </si>
  <si>
    <t>Y10.51</t>
  </si>
  <si>
    <t>Poisoning by and exposure to nonopioid analgesics, antipyretics and antirheumatics, undetermined intent ,Trade and service area,While engaged in leisure activity</t>
  </si>
  <si>
    <t>Y10.52</t>
  </si>
  <si>
    <t>Poisoning by and exposure to nonopioid analgesics, antipyretics and antirheumatics, undetermined intent ,Trade and service area,While working for income</t>
  </si>
  <si>
    <t>Y10.53</t>
  </si>
  <si>
    <t>Poisoning by and exposure to nonopioid analgesics, antipyretics and antirheumatics, undetermined intent ,Trade and service area,While engaged in other types of work</t>
  </si>
  <si>
    <t>Y10.54</t>
  </si>
  <si>
    <t>Poisoning by and exposure to nonopioid analgesics, antipyretics and antirheumatics, undetermined intent ,Trade and service area,While resting, sleeping, eating or engaging in other vital activities</t>
  </si>
  <si>
    <t>Y10.58</t>
  </si>
  <si>
    <t>Poisoning by and exposure to nonopioid analgesics, antipyretics and antirheumatics, undetermined intent ,Trade and service area,While engaged in other specified activities</t>
  </si>
  <si>
    <t>Y10.59</t>
  </si>
  <si>
    <t>Poisoning by and exposure to nonopioid analgesics, antipyretics and antirheumatics, undetermined intent ,Trade and service area,During unspecified activity</t>
  </si>
  <si>
    <t>Y10.60</t>
  </si>
  <si>
    <t>Poisoning by and exposure to nonopioid analgesics, antipyretics and antirheumatics, undetermined intent ,Industrial and construction area,While engaged in sports activity</t>
  </si>
  <si>
    <t>Y10.61</t>
  </si>
  <si>
    <t>Poisoning by and exposure to nonopioid analgesics, antipyretics and antirheumatics, undetermined intent ,Industrial and construction area,While engaged in leisure activity</t>
  </si>
  <si>
    <t>Y10.62</t>
  </si>
  <si>
    <t>Poisoning by and exposure to nonopioid analgesics, antipyretics and antirheumatics, undetermined intent ,Industrial and construction area,While working for income</t>
  </si>
  <si>
    <t>Y10.63</t>
  </si>
  <si>
    <t>Poisoning by and exposure to nonopioid analgesics, antipyretics and antirheumatics, undetermined intent ,Industrial and construction area,While engaged in other types of work</t>
  </si>
  <si>
    <t>Y10.64</t>
  </si>
  <si>
    <t>Poisoning by and exposure to nonopioid analgesics, antipyretics and antirheumatics, undetermined intent ,Industrial and construction area,While resting, sleeping, eating or engaging in other vital activities</t>
  </si>
  <si>
    <t>Y10.68</t>
  </si>
  <si>
    <t>Poisoning by and exposure to nonopioid analgesics, antipyretics and antirheumatics, undetermined intent ,Industrial and construction area,While engaged in other specified activities</t>
  </si>
  <si>
    <t>Y10.69</t>
  </si>
  <si>
    <t>Poisoning by and exposure to nonopioid analgesics, antipyretics and antirheumatics, undetermined intent ,Industrial and construction area,During unspecified activity</t>
  </si>
  <si>
    <t>Y10.70</t>
  </si>
  <si>
    <t>Poisoning by and exposure to nonopioid analgesics, antipyretics and antirheumatics, undetermined intent ,Farm,While engaged in sports activity</t>
  </si>
  <si>
    <t>Y10.71</t>
  </si>
  <si>
    <t>Poisoning by and exposure to nonopioid analgesics, antipyretics and antirheumatics, undetermined intent ,Farm,While engaged in leisure activity</t>
  </si>
  <si>
    <t>Y10.72</t>
  </si>
  <si>
    <t>Poisoning by and exposure to nonopioid analgesics, antipyretics and antirheumatics, undetermined intent ,Farm,While working for income</t>
  </si>
  <si>
    <t>Y10.73</t>
  </si>
  <si>
    <t>Poisoning by and exposure to nonopioid analgesics, antipyretics and antirheumatics, undetermined intent ,Farm,While engaged in other types of work</t>
  </si>
  <si>
    <t>Y10.74</t>
  </si>
  <si>
    <t>Poisoning by and exposure to nonopioid analgesics, antipyretics and antirheumatics, undetermined intent ,Farm,While resting, sleeping, eating or engaging in other vital activities</t>
  </si>
  <si>
    <t>Y10.78</t>
  </si>
  <si>
    <t>Poisoning by and exposure to nonopioid analgesics, antipyretics and antirheumatics, undetermined intent ,Farm,While engaged in other specified activities</t>
  </si>
  <si>
    <t>Y10.79</t>
  </si>
  <si>
    <t>Poisoning by and exposure to nonopioid analgesics, antipyretics and antirheumatics, undetermined intent ,Farm,During unspecified activity</t>
  </si>
  <si>
    <t>Y10.80</t>
  </si>
  <si>
    <t>Poisoning by and exposure to nonopioid analgesics, antipyretics and antirheumatics, undetermined intent ,Other specified places,While engaged in sports activity</t>
  </si>
  <si>
    <t>Y10.81</t>
  </si>
  <si>
    <t>Poisoning by and exposure to nonopioid analgesics, antipyretics and antirheumatics, undetermined intent ,Other specified places,While engaged in leisure activity</t>
  </si>
  <si>
    <t>Y10.82</t>
  </si>
  <si>
    <t>Poisoning by and exposure to nonopioid analgesics, antipyretics and antirheumatics, undetermined intent ,Other specified places,While working for income</t>
  </si>
  <si>
    <t>Y10.83</t>
  </si>
  <si>
    <t>Poisoning by and exposure to nonopioid analgesics, antipyretics and antirheumatics, undetermined intent ,Other specified places,While engaged in other types of work</t>
  </si>
  <si>
    <t>Y10.84</t>
  </si>
  <si>
    <t>Poisoning by and exposure to nonopioid analgesics, antipyretics and antirheumatics, undetermined intent ,Other specified places,While resting, sleeping, eating or engaging in other vital activities</t>
  </si>
  <si>
    <t>Y10.88</t>
  </si>
  <si>
    <t>Poisoning by and exposure to nonopioid analgesics, antipyretics and antirheumatics, undetermined intent ,Other specified places,While engaged in other specified activities</t>
  </si>
  <si>
    <t>Y10.89</t>
  </si>
  <si>
    <t>Poisoning by and exposure to nonopioid analgesics, antipyretics and antirheumatics, undetermined intent ,Other specified places,During unspecified activity</t>
  </si>
  <si>
    <t>Y10.90</t>
  </si>
  <si>
    <t>Poisoning by and exposure to nonopioid analgesics, antipyretics and antirheumatics, undetermined intent ,Unspecified place,While engaged in sports activity</t>
  </si>
  <si>
    <t>Y10.91</t>
  </si>
  <si>
    <t>Poisoning by and exposure to nonopioid analgesics, antipyretics and antirheumatics, undetermined intent ,Unspecified place,While engaged in leisure activity</t>
  </si>
  <si>
    <t>Y10.92</t>
  </si>
  <si>
    <t>Poisoning by and exposure to nonopioid analgesics, antipyretics and antirheumatics, undetermined intent ,Unspecified place,While working for income</t>
  </si>
  <si>
    <t>Y10.93</t>
  </si>
  <si>
    <t>Poisoning by and exposure to nonopioid analgesics, antipyretics and antirheumatics, undetermined intent ,Unspecified place,While engaged in other types of work</t>
  </si>
  <si>
    <t>Y10.94</t>
  </si>
  <si>
    <t>Poisoning by and exposure to nonopioid analgesics, antipyretics and antirheumatics, undetermined intent ,Unspecified place,While resting, sleeping, eating or engaging in other vital activities</t>
  </si>
  <si>
    <t>Y10.98</t>
  </si>
  <si>
    <t>Poisoning by and exposure to nonopioid analgesics, antipyretics and antirheumatics, undetermined intent ,Unspecified place,While engaged in other specified activities</t>
  </si>
  <si>
    <t>Y10.99</t>
  </si>
  <si>
    <t>Poisoning by and exposure to nonopioid analgesics, antipyretics and antirheumatics, undetermined intent ,Unspecified place,During unspecified activity</t>
  </si>
  <si>
    <t>Y11</t>
  </si>
  <si>
    <t>Poisoning by and exposure to antiepileptic, sedative-hypnotic, antiparkinsonism and psychotropic drugs, not elsewhere classified, undetermined intent</t>
  </si>
  <si>
    <t>Y11.00</t>
  </si>
  <si>
    <t>Poisoning by and exposure to antiepileptic, sedative-hypnotic, antiparkinsonism and psychotropic drugs, not elsewhere classified, undetermined intent, Home,While engaged in sports activity</t>
  </si>
  <si>
    <t>Y11.01</t>
  </si>
  <si>
    <t>Poisoning by and exposure to antiepileptic, sedative-hypnotic, antiparkinsonism and psychotropic drugs, not elsewhere classified, undetermined intent, Home,While engaged in leisure activity</t>
  </si>
  <si>
    <t>Y11.02</t>
  </si>
  <si>
    <t>Poisoning by and exposure to antiepileptic, sedative-hypnotic, antiparkinsonism and psychotropic drugs, not elsewhere classified, undetermined intent, Home,While working for income</t>
  </si>
  <si>
    <t>Y11.03</t>
  </si>
  <si>
    <t>Poisoning by and exposure to antiepileptic, sedative-hypnotic, antiparkinsonism and psychotropic drugs, not elsewhere classified, undetermined intent, Home,While engaged in other types of work</t>
  </si>
  <si>
    <t>Y11.04</t>
  </si>
  <si>
    <t>Poisoning by and exposure to antiepileptic, sedative-hypnotic, antiparkinsonism and psychotropic drugs, not elsewhere classified, undetermined intent, Home,While resting, sleeping, eating or engaging in other vital activities</t>
  </si>
  <si>
    <t>Y11.08</t>
  </si>
  <si>
    <t>Poisoning by and exposure to antiepileptic, sedative-hypnotic, antiparkinsonism and psychotropic drugs, not elsewhere classified, undetermined intent, Home,While engaged in other specified activities</t>
  </si>
  <si>
    <t>Y11.09</t>
  </si>
  <si>
    <t>Poisoning by and exposure to antiepileptic, sedative-hypnotic, antiparkinsonism and psychotropic drugs, not elsewhere classified, undetermined intent, Home,During unspecified activity</t>
  </si>
  <si>
    <t>Y11.10</t>
  </si>
  <si>
    <t>Poisoning by and exposure to antiepileptic, sedative-hypnotic, antiparkinsonism and psychotropic drugs, not elsewhere classified, undetermined intent, Residential institution,While engaged in sports activity</t>
  </si>
  <si>
    <t>Y11.11</t>
  </si>
  <si>
    <t>Poisoning by and exposure to antiepileptic, sedative-hypnotic, antiparkinsonism and psychotropic drugs, not elsewhere classified, undetermined intent, Residential institution,While engaged in leisure activity</t>
  </si>
  <si>
    <t>Y11.12</t>
  </si>
  <si>
    <t>Poisoning by and exposure to antiepileptic, sedative-hypnotic, antiparkinsonism and psychotropic drugs, not elsewhere classified, undetermined intent, Residential institution,While working for income</t>
  </si>
  <si>
    <t>Y11.13</t>
  </si>
  <si>
    <t>Poisoning by and exposure to antiepileptic, sedative-hypnotic, antiparkinsonism and psychotropic drugs, not elsewhere classified, undetermined intent, Residential institution,While engaged in other types of work</t>
  </si>
  <si>
    <t>Y11.14</t>
  </si>
  <si>
    <t>Poisoning by and exposure to antiepileptic, sedative-hypnotic, antiparkinsonism and psychotropic drugs, not elsewhere classified, undetermined intent, Residential institution,While resting, sleeping, eating or engaging in other vital activities</t>
  </si>
  <si>
    <t>Y11.18</t>
  </si>
  <si>
    <t>Poisoning by and exposure to antiepileptic, sedative-hypnotic, antiparkinsonism and psychotropic drugs, not elsewhere classified, undetermined intent, Residential institution,While engaged in other specified activities</t>
  </si>
  <si>
    <t>Y11.19</t>
  </si>
  <si>
    <t>Poisoning by and exposure to antiepileptic, sedative-hypnotic, antiparkinsonism and psychotropic drugs, not elsewhere classified, undetermined intent, Residential institution,During unspecified activity</t>
  </si>
  <si>
    <t>Y11.20</t>
  </si>
  <si>
    <t>Poisoning by and exposure to antiepileptic, sedative-hypnotic, antiparkinsonism and psychotropic drugs, not elsewhere classified, undetermined intent, School, other institution and public administrative area,While engaged in sports activity</t>
  </si>
  <si>
    <t>Y11.21</t>
  </si>
  <si>
    <t>Poisoning by and exposure to antiepileptic, sedative-hypnotic, antiparkinsonism and psychotropic drugs, not elsewhere classified, undetermined intent, School, other institution and public administrative area,While engaged in leisure activity</t>
  </si>
  <si>
    <t>Y11.22</t>
  </si>
  <si>
    <t>Poisoning by and exposure to antiepileptic, sedative-hypnotic, antiparkinsonism and psychotropic drugs, not elsewhere classified, undetermined intent, School, other institution and public administrative area,While working for income</t>
  </si>
  <si>
    <t>Y11.23</t>
  </si>
  <si>
    <t>Poisoning by and exposure to antiepileptic, sedative-hypnotic, antiparkinsonism and psychotropic drugs, not elsewhere classified, undetermined intent, School, other institution and public administrative area,While engaged in other types of work</t>
  </si>
  <si>
    <t>Y11.24</t>
  </si>
  <si>
    <t>Poisoning by and exposure to antiepileptic, sedative-hypnotic, antiparkinsonism and psychotropic drugs, not elsewhere classified, undetermined intent, School, other institution and public administrative area,While resting, sleeping, eating or engaging in other vital activities</t>
  </si>
  <si>
    <t>Y11.28</t>
  </si>
  <si>
    <t>Poisoning by and exposure to antiepileptic, sedative-hypnotic, antiparkinsonism and psychotropic drugs, not elsewhere classified, undetermined intent, School, other institution and public administrative area,While engaged in other specified activities</t>
  </si>
  <si>
    <t>Y11.29</t>
  </si>
  <si>
    <t>Poisoning by and exposure to antiepileptic, sedative-hypnotic, antiparkinsonism and psychotropic drugs, not elsewhere classified, undetermined intent, School, other institution and public administrative area,During unspecified activity</t>
  </si>
  <si>
    <t>Y11.30</t>
  </si>
  <si>
    <t>Poisoning by and exposure to antiepileptic, sedative-hypnotic, antiparkinsonism and psychotropic drugs, not elsewhere classified, undetermined intent, Sports and athletics area,While engaged in sports activity</t>
  </si>
  <si>
    <t>Y11.31</t>
  </si>
  <si>
    <t>Poisoning by and exposure to antiepileptic, sedative-hypnotic, antiparkinsonism and psychotropic drugs, not elsewhere classified, undetermined intent, Sports and athletics area,While engaged in leisure activity</t>
  </si>
  <si>
    <t>Y11.32</t>
  </si>
  <si>
    <t>Poisoning by and exposure to antiepileptic, sedative-hypnotic, antiparkinsonism and psychotropic drugs, not elsewhere classified, undetermined intent, Sports and athletics area,While working for income</t>
  </si>
  <si>
    <t>Y11.33</t>
  </si>
  <si>
    <t>Poisoning by and exposure to antiepileptic, sedative-hypnotic, antiparkinsonism and psychotropic drugs, not elsewhere classified, undetermined intent, Sports and athletics area,While engaged in other types of work</t>
  </si>
  <si>
    <t>Y11.34</t>
  </si>
  <si>
    <t>Poisoning by and exposure to antiepileptic, sedative-hypnotic, antiparkinsonism and psychotropic drugs, not elsewhere classified, undetermined intent, Sports and athletics area,While resting, sleeping, eating or engaging in other vital activities</t>
  </si>
  <si>
    <t>Y11.38</t>
  </si>
  <si>
    <t>Poisoning by and exposure to antiepileptic, sedative-hypnotic, antiparkinsonism and psychotropic drugs, not elsewhere classified, undetermined intent, Sports and athletics area,While engaged in other specified activities</t>
  </si>
  <si>
    <t>Y11.39</t>
  </si>
  <si>
    <t>Poisoning by and exposure to antiepileptic, sedative-hypnotic, antiparkinsonism and psychotropic drugs, not elsewhere classified, undetermined intent, Sports and athletics area,During unspecified activity</t>
  </si>
  <si>
    <t>Y11.40</t>
  </si>
  <si>
    <t>Poisoning by and exposure to antiepileptic, sedative-hypnotic, antiparkinsonism and psychotropic drugs, not elsewhere classified, undetermined intent, Street and highway,While engaged in sports activity</t>
  </si>
  <si>
    <t>Y11.41</t>
  </si>
  <si>
    <t>Poisoning by and exposure to antiepileptic, sedative-hypnotic, antiparkinsonism and psychotropic drugs, not elsewhere classified, undetermined intent, Street and highway,While engaged in leisure activity</t>
  </si>
  <si>
    <t>Y11.42</t>
  </si>
  <si>
    <t>Poisoning by and exposure to antiepileptic, sedative-hypnotic, antiparkinsonism and psychotropic drugs, not elsewhere classified, undetermined intent, Street and highway,While working for income</t>
  </si>
  <si>
    <t>Y11.43</t>
  </si>
  <si>
    <t>Poisoning by and exposure to antiepileptic, sedative-hypnotic, antiparkinsonism and psychotropic drugs, not elsewhere classified, undetermined intent, Street and highway,While engaged in other types of work</t>
  </si>
  <si>
    <t>Y11.44</t>
  </si>
  <si>
    <t>Poisoning by and exposure to antiepileptic, sedative-hypnotic, antiparkinsonism and psychotropic drugs, not elsewhere classified, undetermined intent, Street and highway,While resting, sleeping, eating or engaging in other vital activities</t>
  </si>
  <si>
    <t>Y11.48</t>
  </si>
  <si>
    <t>Poisoning by and exposure to antiepileptic, sedative-hypnotic, antiparkinsonism and psychotropic drugs, not elsewhere classified, undetermined intent, Street and highway,While engaged in other specified activities</t>
  </si>
  <si>
    <t>Y11.49</t>
  </si>
  <si>
    <t>Poisoning by and exposure to antiepileptic, sedative-hypnotic, antiparkinsonism and psychotropic drugs, not elsewhere classified, undetermined intent, Street and highway,During unspecified activity</t>
  </si>
  <si>
    <t>Y11.50</t>
  </si>
  <si>
    <t>Poisoning by and exposure to antiepileptic, sedative-hypnotic, antiparkinsonism and psychotropic drugs, not elsewhere classified, undetermined intent, Trade and service area,While engaged in sports activity</t>
  </si>
  <si>
    <t>Y11.51</t>
  </si>
  <si>
    <t>Poisoning by and exposure to antiepileptic, sedative-hypnotic, antiparkinsonism and psychotropic drugs, not elsewhere classified, undetermined intent, Trade and service area,While engaged in leisure activity</t>
  </si>
  <si>
    <t>Y11.52</t>
  </si>
  <si>
    <t>Poisoning by and exposure to antiepileptic, sedative-hypnotic, antiparkinsonism and psychotropic drugs, not elsewhere classified, undetermined intent, Trade and service area,While working for income</t>
  </si>
  <si>
    <t>Y11.53</t>
  </si>
  <si>
    <t>Poisoning by and exposure to antiepileptic, sedative-hypnotic, antiparkinsonism and psychotropic drugs, not elsewhere classified, undetermined intent, Trade and service area,While engaged in other types of work</t>
  </si>
  <si>
    <t>Y11.54</t>
  </si>
  <si>
    <t>Poisoning by and exposure to antiepileptic, sedative-hypnotic, antiparkinsonism and psychotropic drugs, not elsewhere classified, undetermined intent, Trade and service area,While resting, sleeping, eating or engaging in other vital activities</t>
  </si>
  <si>
    <t>Y11.58</t>
  </si>
  <si>
    <t>Poisoning by and exposure to antiepileptic, sedative-hypnotic, antiparkinsonism and psychotropic drugs, not elsewhere classified, undetermined intent, Trade and service area,While engaged in other specified activities</t>
  </si>
  <si>
    <t>Y11.59</t>
  </si>
  <si>
    <t>Poisoning by and exposure to antiepileptic, sedative-hypnotic, antiparkinsonism and psychotropic drugs, not elsewhere classified, undetermined intent, Trade and service area,During unspecified activity</t>
  </si>
  <si>
    <t>Y11.60</t>
  </si>
  <si>
    <t>Poisoning by and exposure to antiepileptic, sedative-hypnotic, antiparkinsonism and psychotropic drugs, not elsewhere classified, undetermined intent, Industrial and construction area,While engaged in sports activity</t>
  </si>
  <si>
    <t>Y11.61</t>
  </si>
  <si>
    <t>Poisoning by and exposure to antiepileptic, sedative-hypnotic, antiparkinsonism and psychotropic drugs, not elsewhere classified, undetermined intent, Industrial and construction area,While engaged in leisure activity</t>
  </si>
  <si>
    <t>Y11.62</t>
  </si>
  <si>
    <t>Poisoning by and exposure to antiepileptic, sedative-hypnotic, antiparkinsonism and psychotropic drugs, not elsewhere classified, undetermined intent, Industrial and construction area,While working for income</t>
  </si>
  <si>
    <t>Y11.63</t>
  </si>
  <si>
    <t>Poisoning by and exposure to antiepileptic, sedative-hypnotic, antiparkinsonism and psychotropic drugs, not elsewhere classified, undetermined intent, Industrial and construction area,While engaged in other types of work</t>
  </si>
  <si>
    <t>Y11.64</t>
  </si>
  <si>
    <t>Poisoning by and exposure to antiepileptic, sedative-hypnotic, antiparkinsonism and psychotropic drugs, not elsewhere classified, undetermined intent, Industrial and construction area,While resting, sleeping, eating or engaging in other vital activities</t>
  </si>
  <si>
    <t>Y11.68</t>
  </si>
  <si>
    <t>Poisoning by and exposure to antiepileptic, sedative-hypnotic, antiparkinsonism and psychotropic drugs, not elsewhere classified, undetermined intent, Industrial and construction area,While engaged in other specified activities</t>
  </si>
  <si>
    <t>Y11.69</t>
  </si>
  <si>
    <t>Poisoning by and exposure to antiepileptic, sedative-hypnotic, antiparkinsonism and psychotropic drugs, not elsewhere classified, undetermined intent, Industrial and construction area,During unspecified activity</t>
  </si>
  <si>
    <t>Y11.70</t>
  </si>
  <si>
    <t>Poisoning by and exposure to antiepileptic, sedative-hypnotic, antiparkinsonism and psychotropic drugs, not elsewhere classified, undetermined intent, Farm,While engaged in sports activity</t>
  </si>
  <si>
    <t>Y11.71</t>
  </si>
  <si>
    <t>Poisoning by and exposure to antiepileptic, sedative-hypnotic, antiparkinsonism and psychotropic drugs, not elsewhere classified, undetermined intent, Farm,While engaged in leisure activity</t>
  </si>
  <si>
    <t>Y11.72</t>
  </si>
  <si>
    <t>Poisoning by and exposure to antiepileptic, sedative-hypnotic, antiparkinsonism and psychotropic drugs, not elsewhere classified, undetermined intent, Farm,While working for income</t>
  </si>
  <si>
    <t>Y11.73</t>
  </si>
  <si>
    <t>Poisoning by and exposure to antiepileptic, sedative-hypnotic, antiparkinsonism and psychotropic drugs, not elsewhere classified, undetermined intent, Farm,While engaged in other types of work</t>
  </si>
  <si>
    <t>Y11.74</t>
  </si>
  <si>
    <t>Poisoning by and exposure to antiepileptic, sedative-hypnotic, antiparkinsonism and psychotropic drugs, not elsewhere classified, undetermined intent, Farm,While resting, sleeping, eating or engaging in other vital activities</t>
  </si>
  <si>
    <t>Y11.78</t>
  </si>
  <si>
    <t>Poisoning by and exposure to antiepileptic, sedative-hypnotic, antiparkinsonism and psychotropic drugs, not elsewhere classified, undetermined intent, Farm,While engaged in other specified activities</t>
  </si>
  <si>
    <t>Y11.79</t>
  </si>
  <si>
    <t>Poisoning by and exposure to antiepileptic, sedative-hypnotic, antiparkinsonism and psychotropic drugs, not elsewhere classified, undetermined intent, Farm,During unspecified activity</t>
  </si>
  <si>
    <t>Y11.80</t>
  </si>
  <si>
    <t>Poisoning by and exposure to antiepileptic, sedative-hypnotic, antiparkinsonism and psychotropic drugs, not elsewhere classified, undetermined intent, Other specified places,While engaged in sports activity</t>
  </si>
  <si>
    <t>Y11.81</t>
  </si>
  <si>
    <t>Poisoning by and exposure to antiepileptic, sedative-hypnotic, antiparkinsonism and psychotropic drugs, not elsewhere classified, undetermined intent, Other specified places,While engaged in leisure activity</t>
  </si>
  <si>
    <t>Y11.82</t>
  </si>
  <si>
    <t>Poisoning by and exposure to antiepileptic, sedative-hypnotic, antiparkinsonism and psychotropic drugs, not elsewhere classified, undetermined intent, Other specified places,While working for income</t>
  </si>
  <si>
    <t>Y11.83</t>
  </si>
  <si>
    <t>Poisoning by and exposure to antiepileptic, sedative-hypnotic, antiparkinsonism and psychotropic drugs, not elsewhere classified, undetermined intent, Other specified places,While engaged in other types of work</t>
  </si>
  <si>
    <t>Y11.84</t>
  </si>
  <si>
    <t>Poisoning by and exposure to antiepileptic, sedative-hypnotic, antiparkinsonism and psychotropic drugs, not elsewhere classified, undetermined intent, Other specified places,While resting, sleeping, eating or engaging in other vital activities</t>
  </si>
  <si>
    <t>Y11.88</t>
  </si>
  <si>
    <t>Poisoning by and exposure to antiepileptic, sedative-hypnotic, antiparkinsonism and psychotropic drugs, not elsewhere classified, undetermined intent, Other specified places,While engaged in other specified activities</t>
  </si>
  <si>
    <t>Y11.89</t>
  </si>
  <si>
    <t>Poisoning by and exposure to antiepileptic, sedative-hypnotic, antiparkinsonism and psychotropic drugs, not elsewhere classified, undetermined intent, Other specified places,During unspecified activity</t>
  </si>
  <si>
    <t>Y11.90</t>
  </si>
  <si>
    <t>Poisoning by and exposure to antiepileptic, sedative-hypnotic, antiparkinsonism and psychotropic drugs, not elsewhere classified, undetermined intent, Unspecified place,While engaged in sports activity</t>
  </si>
  <si>
    <t>Y11.91</t>
  </si>
  <si>
    <t>Poisoning by and exposure to antiepileptic, sedative-hypnotic, antiparkinsonism and psychotropic drugs, not elsewhere classified, undetermined intent, Unspecified place,While engaged in leisure activity</t>
  </si>
  <si>
    <t>Y11.92</t>
  </si>
  <si>
    <t>Poisoning by and exposure to antiepileptic, sedative-hypnotic, antiparkinsonism and psychotropic drugs, not elsewhere classified, undetermined intent, Unspecified place,While working for income</t>
  </si>
  <si>
    <t>Y11.93</t>
  </si>
  <si>
    <t>Poisoning by and exposure to antiepileptic, sedative-hypnotic, antiparkinsonism and psychotropic drugs, not elsewhere classified, undetermined intent, Unspecified place,While engaged in other types of work</t>
  </si>
  <si>
    <t>Y11.94</t>
  </si>
  <si>
    <t>Poisoning by and exposure to antiepileptic, sedative-hypnotic, antiparkinsonism and psychotropic drugs, not elsewhere classified, undetermined intent, Unspecified place,While resting, sleeping, eating or engaging in other vital activities</t>
  </si>
  <si>
    <t>Y11.98</t>
  </si>
  <si>
    <t>Poisoning by and exposure to antiepileptic, sedative-hypnotic, antiparkinsonism and psychotropic drugs, not elsewhere classified, undetermined intent, Unspecified place,While engaged in other specified activities</t>
  </si>
  <si>
    <t>Y11.99</t>
  </si>
  <si>
    <t>Poisoning by and exposure to antiepileptic, sedative-hypnotic, antiparkinsonism and psychotropic drugs, not elsewhere classified, undetermined intent, Unspecified place,During unspecified activity</t>
  </si>
  <si>
    <t>Y12</t>
  </si>
  <si>
    <t>Poisoning by and exposure to narcotics and psychodysleptics [hallucinogens], not elsewhere classified, undetermined intent</t>
  </si>
  <si>
    <t>Y12.00</t>
  </si>
  <si>
    <t>Poisoning by and exposure to narcotics and psychodysleptics [hallucinogens], not elsewhere classified, undetermined intent, Home,While engaged in sports activity</t>
  </si>
  <si>
    <t>Y12.01</t>
  </si>
  <si>
    <t>Poisoning by and exposure to narcotics and psychodysleptics [hallucinogens], not elsewhere classified, undetermined intent, Home,While engaged in leisure activity</t>
  </si>
  <si>
    <t>Y12.02</t>
  </si>
  <si>
    <t>Poisoning by and exposure to narcotics and psychodysleptics [hallucinogens], not elsewhere classified, undetermined intent, Home,While working for income</t>
  </si>
  <si>
    <t>Y12.03</t>
  </si>
  <si>
    <t>Poisoning by and exposure to narcotics and psychodysleptics [hallucinogens], not elsewhere classified, undetermined intent, Home,While engaged in other types of work</t>
  </si>
  <si>
    <t>Y12.04</t>
  </si>
  <si>
    <t>Poisoning by and exposure to narcotics and psychodysleptics [hallucinogens], not elsewhere classified, undetermined intent, Home,While resting, sleeping, eating or engaging in other vital activities</t>
  </si>
  <si>
    <t>Y12.08</t>
  </si>
  <si>
    <t>Poisoning by and exposure to narcotics and psychodysleptics [hallucinogens], not elsewhere classified, undetermined intent, Home,While engaged in other specified activities</t>
  </si>
  <si>
    <t>Y12.09</t>
  </si>
  <si>
    <t>Poisoning by and exposure to narcotics and psychodysleptics [hallucinogens], not elsewhere classified, undetermined intent, Home,During unspecified activity</t>
  </si>
  <si>
    <t>Y12.10</t>
  </si>
  <si>
    <t>Poisoning by and exposure to narcotics and psychodysleptics [hallucinogens], not elsewhere classified, undetermined intent, Residential institution,While engaged in sports activity</t>
  </si>
  <si>
    <t>Y12.11</t>
  </si>
  <si>
    <t>Poisoning by and exposure to narcotics and psychodysleptics [hallucinogens], not elsewhere classified, undetermined intent, Residential institution,While engaged in leisure activity</t>
  </si>
  <si>
    <t>Y12.12</t>
  </si>
  <si>
    <t>Poisoning by and exposure to narcotics and psychodysleptics [hallucinogens], not elsewhere classified, undetermined intent, Residential institution,While working for income</t>
  </si>
  <si>
    <t>Y12.13</t>
  </si>
  <si>
    <t>Poisoning by and exposure to narcotics and psychodysleptics [hallucinogens], not elsewhere classified, undetermined intent, Residential institution,While engaged in other types of work</t>
  </si>
  <si>
    <t>Y12.14</t>
  </si>
  <si>
    <t>Poisoning by and exposure to narcotics and psychodysleptics [hallucinogens], not elsewhere classified, undetermined intent, Residential institution,While resting, sleeping, eating or engaging in other vital activities</t>
  </si>
  <si>
    <t>Y12.18</t>
  </si>
  <si>
    <t>Poisoning by and exposure to narcotics and psychodysleptics [hallucinogens], not elsewhere classified, undetermined intent, Residential institution,While engaged in other specified activities</t>
  </si>
  <si>
    <t>Y12.19</t>
  </si>
  <si>
    <t>Poisoning by and exposure to narcotics and psychodysleptics [hallucinogens], not elsewhere classified, undetermined intent, Residential institution,During unspecified activity</t>
  </si>
  <si>
    <t>Y12.20</t>
  </si>
  <si>
    <t>Poisoning by and exposure to narcotics and psychodysleptics [hallucinogens], not elsewhere classified, undetermined intent, School, other institution and public administrative area,While engaged in sports activity</t>
  </si>
  <si>
    <t>Y12.21</t>
  </si>
  <si>
    <t>Poisoning by and exposure to narcotics and psychodysleptics [hallucinogens], not elsewhere classified, undetermined intent, School, other institution and public administrative area,While engaged in leisure activity</t>
  </si>
  <si>
    <t>Y12.22</t>
  </si>
  <si>
    <t>Poisoning by and exposure to narcotics and psychodysleptics [hallucinogens], not elsewhere classified, undetermined intent, School, other institution and public administrative area,While working for income</t>
  </si>
  <si>
    <t>Y12.23</t>
  </si>
  <si>
    <t>Poisoning by and exposure to narcotics and psychodysleptics [hallucinogens], not elsewhere classified, undetermined intent, School, other institution and public administrative area,While engaged in other types of work</t>
  </si>
  <si>
    <t>Y12.24</t>
  </si>
  <si>
    <t>Poisoning by and exposure to narcotics and psychodysleptics [hallucinogens], not elsewhere classified, undetermined intent, School, other institution and public administrative area,While resting, sleeping, eating or engaging in other vital activities</t>
  </si>
  <si>
    <t>Y12.28</t>
  </si>
  <si>
    <t>Poisoning by and exposure to narcotics and psychodysleptics [hallucinogens], not elsewhere classified, undetermined intent, School, other institution and public administrative area,While engaged in other specified activities</t>
  </si>
  <si>
    <t>Y12.29</t>
  </si>
  <si>
    <t>Poisoning by and exposure to narcotics and psychodysleptics [hallucinogens], not elsewhere classified, undetermined intent, School, other institution and public administrative area,During unspecified activity</t>
  </si>
  <si>
    <t>Y12.30</t>
  </si>
  <si>
    <t>Poisoning by and exposure to narcotics and psychodysleptics [hallucinogens], not elsewhere classified, undetermined intent, Sports and athletics area,While engaged in sports activity</t>
  </si>
  <si>
    <t>Y12.31</t>
  </si>
  <si>
    <t>Poisoning by and exposure to narcotics and psychodysleptics [hallucinogens], not elsewhere classified, undetermined intent, Sports and athletics area,While engaged in leisure activity</t>
  </si>
  <si>
    <t>Y12.32</t>
  </si>
  <si>
    <t>Poisoning by and exposure to narcotics and psychodysleptics [hallucinogens], not elsewhere classified, undetermined intent, Sports and athletics area,While working for income</t>
  </si>
  <si>
    <t>Y12.33</t>
  </si>
  <si>
    <t>Poisoning by and exposure to narcotics and psychodysleptics [hallucinogens], not elsewhere classified, undetermined intent, Sports and athletics area,While engaged in other types of work</t>
  </si>
  <si>
    <t>Y12.34</t>
  </si>
  <si>
    <t>Poisoning by and exposure to narcotics and psychodysleptics [hallucinogens], not elsewhere classified, undetermined intent, Sports and athletics area,While resting, sleeping, eating or engaging in other vital activities</t>
  </si>
  <si>
    <t>Y12.38</t>
  </si>
  <si>
    <t>Poisoning by and exposure to narcotics and psychodysleptics [hallucinogens], not elsewhere classified, undetermined intent, Sports and athletics area,While engaged in other specified activities</t>
  </si>
  <si>
    <t>Y12.39</t>
  </si>
  <si>
    <t>Poisoning by and exposure to narcotics and psychodysleptics [hallucinogens], not elsewhere classified, undetermined intent, Sports and athletics area,During unspecified activity</t>
  </si>
  <si>
    <t>Y12.40</t>
  </si>
  <si>
    <t>Poisoning by and exposure to narcotics and psychodysleptics [hallucinogens], not elsewhere classified, undetermined intent, Street and highway,While engaged in sports activity</t>
  </si>
  <si>
    <t>Y12.41</t>
  </si>
  <si>
    <t>Poisoning by and exposure to narcotics and psychodysleptics [hallucinogens], not elsewhere classified, undetermined intent, Street and highway,While engaged in leisure activity</t>
  </si>
  <si>
    <t>Y12.42</t>
  </si>
  <si>
    <t>Poisoning by and exposure to narcotics and psychodysleptics [hallucinogens], not elsewhere classified, undetermined intent, Street and highway,While working for income</t>
  </si>
  <si>
    <t>Y12.43</t>
  </si>
  <si>
    <t>Poisoning by and exposure to narcotics and psychodysleptics [hallucinogens], not elsewhere classified, undetermined intent, Street and highway,While engaged in other types of work</t>
  </si>
  <si>
    <t>Y12.44</t>
  </si>
  <si>
    <t>Poisoning by and exposure to narcotics and psychodysleptics [hallucinogens], not elsewhere classified, undetermined intent, Street and highway,While resting, sleeping, eating or engaging in other vital activities</t>
  </si>
  <si>
    <t>Y12.48</t>
  </si>
  <si>
    <t>Poisoning by and exposure to narcotics and psychodysleptics [hallucinogens], not elsewhere classified, undetermined intent, Street and highway,While engaged in other specified activities</t>
  </si>
  <si>
    <t>Y12.49</t>
  </si>
  <si>
    <t>Poisoning by and exposure to narcotics and psychodysleptics [hallucinogens], not elsewhere classified, undetermined intent, Street and highway,During unspecified activity</t>
  </si>
  <si>
    <t>Y12.50</t>
  </si>
  <si>
    <t>Poisoning by and exposure to narcotics and psychodysleptics [hallucinogens], not elsewhere classified, undetermined intent, Trade and service area,While engaged in sports activity</t>
  </si>
  <si>
    <t>Y12.51</t>
  </si>
  <si>
    <t>Poisoning by and exposure to narcotics and psychodysleptics [hallucinogens], not elsewhere classified, undetermined intent, Trade and service area,While engaged in leisure activity</t>
  </si>
  <si>
    <t>Y12.52</t>
  </si>
  <si>
    <t>Poisoning by and exposure to narcotics and psychodysleptics [hallucinogens], not elsewhere classified, undetermined intent, Trade and service area,While working for income</t>
  </si>
  <si>
    <t>Y12.53</t>
  </si>
  <si>
    <t>Poisoning by and exposure to narcotics and psychodysleptics [hallucinogens], not elsewhere classified, undetermined intent, Trade and service area,While engaged in other types of work</t>
  </si>
  <si>
    <t>Y12.54</t>
  </si>
  <si>
    <t>Poisoning by and exposure to narcotics and psychodysleptics [hallucinogens], not elsewhere classified, undetermined intent, Trade and service area,While resting, sleeping, eating or engaging in other vital activities</t>
  </si>
  <si>
    <t>Y12.58</t>
  </si>
  <si>
    <t>Poisoning by and exposure to narcotics and psychodysleptics [hallucinogens], not elsewhere classified, undetermined intent, Trade and service area,While engaged in other specified activities</t>
  </si>
  <si>
    <t>Y12.59</t>
  </si>
  <si>
    <t>Poisoning by and exposure to narcotics and psychodysleptics [hallucinogens], not elsewhere classified, undetermined intent, Trade and service area,During unspecified activity</t>
  </si>
  <si>
    <t>Y12.60</t>
  </si>
  <si>
    <t>Poisoning by and exposure to narcotics and psychodysleptics [hallucinogens], not elsewhere classified, undetermined intent, Industrial and construction area,While engaged in sports activity</t>
  </si>
  <si>
    <t>Y12.61</t>
  </si>
  <si>
    <t>Poisoning by and exposure to narcotics and psychodysleptics [hallucinogens], not elsewhere classified, undetermined intent, Industrial and construction area,While engaged in leisure activity</t>
  </si>
  <si>
    <t>Y12.62</t>
  </si>
  <si>
    <t>Poisoning by and exposure to narcotics and psychodysleptics [hallucinogens], not elsewhere classified, undetermined intent, Industrial and construction area,While working for income</t>
  </si>
  <si>
    <t>Y12.63</t>
  </si>
  <si>
    <t>Poisoning by and exposure to narcotics and psychodysleptics [hallucinogens], not elsewhere classified, undetermined intent, Industrial and construction area,While engaged in other types of work</t>
  </si>
  <si>
    <t>Y12.64</t>
  </si>
  <si>
    <t>Poisoning by and exposure to narcotics and psychodysleptics [hallucinogens], not elsewhere classified, undetermined intent, Industrial and construction area,While resting, sleeping, eating or engaging in other vital activities</t>
  </si>
  <si>
    <t>Y12.68</t>
  </si>
  <si>
    <t>Poisoning by and exposure to narcotics and psychodysleptics [hallucinogens], not elsewhere classified, undetermined intent, Industrial and construction area,While engaged in other specified activities</t>
  </si>
  <si>
    <t>Y12.69</t>
  </si>
  <si>
    <t>Poisoning by and exposure to narcotics and psychodysleptics [hallucinogens], not elsewhere classified, undetermined intent, Industrial and construction area,During unspecified activity</t>
  </si>
  <si>
    <t>Y12.70</t>
  </si>
  <si>
    <t>Poisoning by and exposure to narcotics and psychodysleptics [hallucinogens], not elsewhere classified, undetermined intent, Farm,While engaged in sports activity</t>
  </si>
  <si>
    <t>Y12.71</t>
  </si>
  <si>
    <t>Poisoning by and exposure to narcotics and psychodysleptics [hallucinogens], not elsewhere classified, undetermined intent, Farm,While engaged in leisure activity</t>
  </si>
  <si>
    <t>Y12.72</t>
  </si>
  <si>
    <t>Poisoning by and exposure to narcotics and psychodysleptics [hallucinogens], not elsewhere classified, undetermined intent, Farm,While working for income</t>
  </si>
  <si>
    <t>Y12.73</t>
  </si>
  <si>
    <t>Poisoning by and exposure to narcotics and psychodysleptics [hallucinogens], not elsewhere classified, undetermined intent, Farm,While engaged in other types of work</t>
  </si>
  <si>
    <t>Y12.74</t>
  </si>
  <si>
    <t>Poisoning by and exposure to narcotics and psychodysleptics [hallucinogens], not elsewhere classified, undetermined intent, Farm,While resting, sleeping, eating or engaging in other vital activities</t>
  </si>
  <si>
    <t>Y12.78</t>
  </si>
  <si>
    <t>Poisoning by and exposure to narcotics and psychodysleptics [hallucinogens], not elsewhere classified, undetermined intent, Farm,While engaged in other specified activities</t>
  </si>
  <si>
    <t>Y12.79</t>
  </si>
  <si>
    <t>Poisoning by and exposure to narcotics and psychodysleptics [hallucinogens], not elsewhere classified, undetermined intent, Farm,During unspecified activity</t>
  </si>
  <si>
    <t>Y12.80</t>
  </si>
  <si>
    <t>Poisoning by and exposure to narcotics and psychodysleptics [hallucinogens], not elsewhere classified, undetermined intent, Other specified places,While engaged in sports activity</t>
  </si>
  <si>
    <t>Y12.81</t>
  </si>
  <si>
    <t>Poisoning by and exposure to narcotics and psychodysleptics [hallucinogens], not elsewhere classified, undetermined intent, Other specified places,While engaged in leisure activity</t>
  </si>
  <si>
    <t>Y12.82</t>
  </si>
  <si>
    <t>Poisoning by and exposure to narcotics and psychodysleptics [hallucinogens], not elsewhere classified, undetermined intent, Other specified places,While working for income</t>
  </si>
  <si>
    <t>Y12.83</t>
  </si>
  <si>
    <t>Poisoning by and exposure to narcotics and psychodysleptics [hallucinogens], not elsewhere classified, undetermined intent, Other specified places,While engaged in other types of work</t>
  </si>
  <si>
    <t>Y12.84</t>
  </si>
  <si>
    <t>Poisoning by and exposure to narcotics and psychodysleptics [hallucinogens], not elsewhere classified, undetermined intent, Other specified places,While resting, sleeping, eating or engaging in other vital activities</t>
  </si>
  <si>
    <t>Y12.88</t>
  </si>
  <si>
    <t>Poisoning by and exposure to narcotics and psychodysleptics [hallucinogens], not elsewhere classified, undetermined intent, Other specified places,While engaged in other specified activities</t>
  </si>
  <si>
    <t>Y12.89</t>
  </si>
  <si>
    <t>Poisoning by and exposure to narcotics and psychodysleptics [hallucinogens], not elsewhere classified, undetermined intent, Other specified places,During unspecified activity</t>
  </si>
  <si>
    <t>Y12.90</t>
  </si>
  <si>
    <t>Poisoning by and exposure to narcotics and psychodysleptics [hallucinogens], not elsewhere classified, undetermined intent, Unspecified place,While engaged in sports activity</t>
  </si>
  <si>
    <t>Y12.91</t>
  </si>
  <si>
    <t>Poisoning by and exposure to narcotics and psychodysleptics [hallucinogens], not elsewhere classified, undetermined intent, Unspecified place,While engaged in leisure activity</t>
  </si>
  <si>
    <t>Y12.92</t>
  </si>
  <si>
    <t>Poisoning by and exposure to narcotics and psychodysleptics [hallucinogens], not elsewhere classified, undetermined intent, Unspecified place,While working for income</t>
  </si>
  <si>
    <t>Y12.93</t>
  </si>
  <si>
    <t>Poisoning by and exposure to narcotics and psychodysleptics [hallucinogens], not elsewhere classified, undetermined intent, Unspecified place,While engaged in other types of work</t>
  </si>
  <si>
    <t>Y12.94</t>
  </si>
  <si>
    <t>Poisoning by and exposure to narcotics and psychodysleptics [hallucinogens], not elsewhere classified, undetermined intent, Unspecified place,While resting, sleeping, eating or engaging in other vital activities</t>
  </si>
  <si>
    <t>Y12.98</t>
  </si>
  <si>
    <t>Poisoning by and exposure to narcotics and psychodysleptics [hallucinogens], not elsewhere classified, undetermined intent, Unspecified place,While engaged in other specified activities</t>
  </si>
  <si>
    <t>Y12.99</t>
  </si>
  <si>
    <t>Poisoning by and exposure to narcotics and psychodysleptics [hallucinogens], not elsewhere classified, undetermined intent, Unspecified place,During unspecified activity</t>
  </si>
  <si>
    <t>Y13</t>
  </si>
  <si>
    <t>Poisoning by and exposure to other drugs acting on the autonomic nervous system, undetermined intent</t>
  </si>
  <si>
    <t>Y13.00</t>
  </si>
  <si>
    <t>Poisoning by and exposure to other drugs acting on the autonomic nervous system, undetermined intent, Home,While engaged in sports activity</t>
  </si>
  <si>
    <t>Y13.01</t>
  </si>
  <si>
    <t>Poisoning by and exposure to other drugs acting on the autonomic nervous system, undetermined intent, Home,While engaged in leisure activity</t>
  </si>
  <si>
    <t>Y13.02</t>
  </si>
  <si>
    <t>Poisoning by and exposure to other drugs acting on the autonomic nervous system, undetermined intent, Home,While working for income</t>
  </si>
  <si>
    <t>Y13.03</t>
  </si>
  <si>
    <t>Poisoning by and exposure to other drugs acting on the autonomic nervous system, undetermined intent, Home,While engaged in other types of work</t>
  </si>
  <si>
    <t>Y13.04</t>
  </si>
  <si>
    <t>Poisoning by and exposure to other drugs acting on the autonomic nervous system, undetermined intent, Home,While resting, sleeping, eating or engaging in other vital activities</t>
  </si>
  <si>
    <t>Y13.08</t>
  </si>
  <si>
    <t>Poisoning by and exposure to other drugs acting on the autonomic nervous system, undetermined intent, Home,While engaged in other specified activities</t>
  </si>
  <si>
    <t>Y13.09</t>
  </si>
  <si>
    <t>Poisoning by and exposure to other drugs acting on the autonomic nervous system, undetermined intent, Home,During unspecified activity</t>
  </si>
  <si>
    <t>Y13.10</t>
  </si>
  <si>
    <t>Poisoning by and exposure to other drugs acting on the autonomic nervous system, undetermined intent, Residential institution,While engaged in sports activity</t>
  </si>
  <si>
    <t>Y13.11</t>
  </si>
  <si>
    <t>Poisoning by and exposure to other drugs acting on the autonomic nervous system, undetermined intent, Residential institution,While engaged in leisure activity</t>
  </si>
  <si>
    <t>Y13.12</t>
  </si>
  <si>
    <t>Poisoning by and exposure to other drugs acting on the autonomic nervous system, undetermined intent, Residential institution,While working for income</t>
  </si>
  <si>
    <t>Y13.13</t>
  </si>
  <si>
    <t>Poisoning by and exposure to other drugs acting on the autonomic nervous system, undetermined intent, Residential institution,While engaged in other types of work</t>
  </si>
  <si>
    <t>Y13.14</t>
  </si>
  <si>
    <t>Poisoning by and exposure to other drugs acting on the autonomic nervous system, undetermined intent, Residential institution,While resting, sleeping, eating or engaging in other vital activities</t>
  </si>
  <si>
    <t>Y13.18</t>
  </si>
  <si>
    <t>Poisoning by and exposure to other drugs acting on the autonomic nervous system, undetermined intent, Residential institution,While engaged in other specified activities</t>
  </si>
  <si>
    <t>Y13.19</t>
  </si>
  <si>
    <t>Poisoning by and exposure to other drugs acting on the autonomic nervous system, undetermined intent, Residential institution,During unspecified activity</t>
  </si>
  <si>
    <t>Y13.20</t>
  </si>
  <si>
    <t>Poisoning by and exposure to other drugs acting on the autonomic nervous system, undetermined intent, School, other institution and public administrative area,While engaged in sports activity</t>
  </si>
  <si>
    <t>Y13.21</t>
  </si>
  <si>
    <t>Poisoning by and exposure to other drugs acting on the autonomic nervous system, undetermined intent, School, other institution and public administrative area,While engaged in leisure activity</t>
  </si>
  <si>
    <t>Y13.22</t>
  </si>
  <si>
    <t>Poisoning by and exposure to other drugs acting on the autonomic nervous system, undetermined intent, School, other institution and public administrative area,While working for income</t>
  </si>
  <si>
    <t>Y13.23</t>
  </si>
  <si>
    <t>Poisoning by and exposure to other drugs acting on the autonomic nervous system, undetermined intent, School, other institution and public administrative area,While engaged in other types of work</t>
  </si>
  <si>
    <t>Y13.24</t>
  </si>
  <si>
    <t>Poisoning by and exposure to other drugs acting on the autonomic nervous system, undetermined intent, School, other institution and public administrative area,While resting, sleeping, eating or engaging in other vital activities</t>
  </si>
  <si>
    <t>Y13.28</t>
  </si>
  <si>
    <t>Poisoning by and exposure to other drugs acting on the autonomic nervous system, undetermined intent, School, other institution and public administrative area,While engaged in other specified activities</t>
  </si>
  <si>
    <t>Y13.29</t>
  </si>
  <si>
    <t>Poisoning by and exposure to other drugs acting on the autonomic nervous system, undetermined intent, School, other institution and public administrative area,During unspecified activity</t>
  </si>
  <si>
    <t>Y13.30</t>
  </si>
  <si>
    <t>Poisoning by and exposure to other drugs acting on the autonomic nervous system, undetermined intent, Sports and athletics area,While engaged in sports activity</t>
  </si>
  <si>
    <t>Y13.31</t>
  </si>
  <si>
    <t>Poisoning by and exposure to other drugs acting on the autonomic nervous system, undetermined intent, Sports and athletics area,While engaged in leisure activity</t>
  </si>
  <si>
    <t>Y13.32</t>
  </si>
  <si>
    <t>Poisoning by and exposure to other drugs acting on the autonomic nervous system, undetermined intent, Sports and athletics area,While working for income</t>
  </si>
  <si>
    <t>Y13.33</t>
  </si>
  <si>
    <t>Poisoning by and exposure to other drugs acting on the autonomic nervous system, undetermined intent, Sports and athletics area,While engaged in other types of work</t>
  </si>
  <si>
    <t>Y13.34</t>
  </si>
  <si>
    <t>Poisoning by and exposure to other drugs acting on the autonomic nervous system, undetermined intent, Sports and athletics area,While resting, sleeping, eating or engaging in other vital activities</t>
  </si>
  <si>
    <t>Y13.38</t>
  </si>
  <si>
    <t>Poisoning by and exposure to other drugs acting on the autonomic nervous system, undetermined intent, Sports and athletics area,While engaged in other specified activities</t>
  </si>
  <si>
    <t>Y13.39</t>
  </si>
  <si>
    <t>Poisoning by and exposure to other drugs acting on the autonomic nervous system, undetermined intent, Sports and athletics area,During unspecified activity</t>
  </si>
  <si>
    <t>Y13.40</t>
  </si>
  <si>
    <t>Poisoning by and exposure to other drugs acting on the autonomic nervous system, undetermined intent, Street and highway,While engaged in sports activity</t>
  </si>
  <si>
    <t>Y13.41</t>
  </si>
  <si>
    <t>Poisoning by and exposure to other drugs acting on the autonomic nervous system, undetermined intent, Street and highway,While engaged in leisure activity</t>
  </si>
  <si>
    <t>Y13.42</t>
  </si>
  <si>
    <t>Poisoning by and exposure to other drugs acting on the autonomic nervous system, undetermined intent, Street and highway,While working for income</t>
  </si>
  <si>
    <t>Y13.43</t>
  </si>
  <si>
    <t>Poisoning by and exposure to other drugs acting on the autonomic nervous system, undetermined intent, Street and highway,While engaged in other types of work</t>
  </si>
  <si>
    <t>Y13.44</t>
  </si>
  <si>
    <t>Poisoning by and exposure to other drugs acting on the autonomic nervous system, undetermined intent, Street and highway,While resting, sleeping, eating or engaging in other vital activities</t>
  </si>
  <si>
    <t>Y13.48</t>
  </si>
  <si>
    <t>Poisoning by and exposure to other drugs acting on the autonomic nervous system, undetermined intent, Street and highway,While engaged in other specified activities</t>
  </si>
  <si>
    <t>Y13.49</t>
  </si>
  <si>
    <t>Poisoning by and exposure to other drugs acting on the autonomic nervous system, undetermined intent, Street and highway,During unspecified activity</t>
  </si>
  <si>
    <t>Y13.50</t>
  </si>
  <si>
    <t>Poisoning by and exposure to other drugs acting on the autonomic nervous system, undetermined intent, Trade and service area,While engaged in sports activity</t>
  </si>
  <si>
    <t>Y13.51</t>
  </si>
  <si>
    <t>Poisoning by and exposure to other drugs acting on the autonomic nervous system, undetermined intent, Trade and service area,While engaged in leisure activity</t>
  </si>
  <si>
    <t>Y13.52</t>
  </si>
  <si>
    <t>Poisoning by and exposure to other drugs acting on the autonomic nervous system, undetermined intent, Trade and service area,While working for income</t>
  </si>
  <si>
    <t>Y13.53</t>
  </si>
  <si>
    <t>Poisoning by and exposure to other drugs acting on the autonomic nervous system, undetermined intent, Trade and service area,While engaged in other types of work</t>
  </si>
  <si>
    <t>Y13.54</t>
  </si>
  <si>
    <t>Poisoning by and exposure to other drugs acting on the autonomic nervous system, undetermined intent, Trade and service area,While resting, sleeping, eating or engaging in other vital activities</t>
  </si>
  <si>
    <t>Y13.58</t>
  </si>
  <si>
    <t>Poisoning by and exposure to other drugs acting on the autonomic nervous system, undetermined intent, Trade and service area,While engaged in other specified activities</t>
  </si>
  <si>
    <t>Y13.59</t>
  </si>
  <si>
    <t>Poisoning by and exposure to other drugs acting on the autonomic nervous system, undetermined intent, Trade and service area,During unspecified activity</t>
  </si>
  <si>
    <t>Y13.60</t>
  </si>
  <si>
    <t>Poisoning by and exposure to other drugs acting on the autonomic nervous system, undetermined intent, Industrial and construction area,While engaged in sports activity</t>
  </si>
  <si>
    <t>Y13.61</t>
  </si>
  <si>
    <t>Poisoning by and exposure to other drugs acting on the autonomic nervous system, undetermined intent, Industrial and construction area,While engaged in leisure activity</t>
  </si>
  <si>
    <t>Y13.62</t>
  </si>
  <si>
    <t>Poisoning by and exposure to other drugs acting on the autonomic nervous system, undetermined intent, Industrial and construction area,While working for income</t>
  </si>
  <si>
    <t>Y13.63</t>
  </si>
  <si>
    <t>Poisoning by and exposure to other drugs acting on the autonomic nervous system, undetermined intent, Industrial and construction area,While engaged in other types of work</t>
  </si>
  <si>
    <t>Y13.64</t>
  </si>
  <si>
    <t>Poisoning by and exposure to other drugs acting on the autonomic nervous system, undetermined intent, Industrial and construction area,While resting, sleeping, eating or engaging in other vital activities</t>
  </si>
  <si>
    <t>Y13.68</t>
  </si>
  <si>
    <t>Poisoning by and exposure to other drugs acting on the autonomic nervous system, undetermined intent, Industrial and construction area,While engaged in other specified activities</t>
  </si>
  <si>
    <t>Y13.69</t>
  </si>
  <si>
    <t>Poisoning by and exposure to other drugs acting on the autonomic nervous system, undetermined intent, Industrial and construction area,During unspecified activity</t>
  </si>
  <si>
    <t>Y13.70</t>
  </si>
  <si>
    <t>Poisoning by and exposure to other drugs acting on the autonomic nervous system, undetermined intent, Farm,While engaged in sports activity</t>
  </si>
  <si>
    <t>Y13.71</t>
  </si>
  <si>
    <t>Poisoning by and exposure to other drugs acting on the autonomic nervous system, undetermined intent, Farm,While engaged in leisure activity</t>
  </si>
  <si>
    <t>Y13.72</t>
  </si>
  <si>
    <t>Poisoning by and exposure to other drugs acting on the autonomic nervous system, undetermined intent, Farm,While working for income</t>
  </si>
  <si>
    <t>Y13.73</t>
  </si>
  <si>
    <t>Poisoning by and exposure to other drugs acting on the autonomic nervous system, undetermined intent, Farm,While engaged in other types of work</t>
  </si>
  <si>
    <t>Y13.74</t>
  </si>
  <si>
    <t>Poisoning by and exposure to other drugs acting on the autonomic nervous system, undetermined intent, Farm,While resting, sleeping, eating or engaging in other vital activities</t>
  </si>
  <si>
    <t>Y13.78</t>
  </si>
  <si>
    <t>Poisoning by and exposure to other drugs acting on the autonomic nervous system, undetermined intent, Farm,While engaged in other specified activities</t>
  </si>
  <si>
    <t>Y13.79</t>
  </si>
  <si>
    <t>Poisoning by and exposure to other drugs acting on the autonomic nervous system, undetermined intent, Farm,During unspecified activity</t>
  </si>
  <si>
    <t>Y13.80</t>
  </si>
  <si>
    <t>Poisoning by and exposure to other drugs acting on the autonomic nervous system, undetermined intent, Other specified places,While engaged in sports activity</t>
  </si>
  <si>
    <t>Y13.81</t>
  </si>
  <si>
    <t>Poisoning by and exposure to other drugs acting on the autonomic nervous system, undetermined intent, Other specified places,While engaged in leisure activity</t>
  </si>
  <si>
    <t>Y13.82</t>
  </si>
  <si>
    <t>Poisoning by and exposure to other drugs acting on the autonomic nervous system, undetermined intent, Other specified places,While working for income</t>
  </si>
  <si>
    <t>Y13.83</t>
  </si>
  <si>
    <t>Poisoning by and exposure to other drugs acting on the autonomic nervous system, undetermined intent, Other specified places,While engaged in other types of work</t>
  </si>
  <si>
    <t>Y13.84</t>
  </si>
  <si>
    <t>Poisoning by and exposure to other drugs acting on the autonomic nervous system, undetermined intent, Other specified places,While resting, sleeping, eating or engaging in other vital activities</t>
  </si>
  <si>
    <t>Y13.88</t>
  </si>
  <si>
    <t>Poisoning by and exposure to other drugs acting on the autonomic nervous system, undetermined intent, Other specified places,While engaged in other specified activities</t>
  </si>
  <si>
    <t>Y13.89</t>
  </si>
  <si>
    <t>Poisoning by and exposure to other drugs acting on the autonomic nervous system, undetermined intent, Other specified places,During unspecified activity</t>
  </si>
  <si>
    <t>Y13.90</t>
  </si>
  <si>
    <t>Poisoning by and exposure to other drugs acting on the autonomic nervous system, undetermined intent, Unspecified place,While engaged in sports activity</t>
  </si>
  <si>
    <t>Y13.91</t>
  </si>
  <si>
    <t>Poisoning by and exposure to other drugs acting on the autonomic nervous system, undetermined intent, Unspecified place,While engaged in leisure activity</t>
  </si>
  <si>
    <t>Y13.92</t>
  </si>
  <si>
    <t>Poisoning by and exposure to other drugs acting on the autonomic nervous system, undetermined intent, Unspecified place,While working for income</t>
  </si>
  <si>
    <t>Y13.93</t>
  </si>
  <si>
    <t>Poisoning by and exposure to other drugs acting on the autonomic nervous system, undetermined intent, Unspecified place,While engaged in other types of work</t>
  </si>
  <si>
    <t>Y13.94</t>
  </si>
  <si>
    <t>Poisoning by and exposure to other drugs acting on the autonomic nervous system, undetermined intent, Unspecified place,While resting, sleeping, eating or engaging in other vital activities</t>
  </si>
  <si>
    <t>Y13.98</t>
  </si>
  <si>
    <t>Poisoning by and exposure to other drugs acting on the autonomic nervous system, undetermined intent, Unspecified place,While engaged in other specified activities</t>
  </si>
  <si>
    <t>Y13.99</t>
  </si>
  <si>
    <t>Poisoning by and exposure to other drugs acting on the autonomic nervous system, undetermined intent, Unspecified place,During unspecified activity</t>
  </si>
  <si>
    <t>Y14</t>
  </si>
  <si>
    <t>Poisoning by and exposure to other and unspecified drugs, medicaments and biological substances, undetermined intent</t>
  </si>
  <si>
    <t>Y14.00</t>
  </si>
  <si>
    <t>Poisoning by and exposure to other and unspecified drugs, medicaments and biological substances, undetermined intent ,Home,While engaged in sports activity</t>
  </si>
  <si>
    <t>Y14.01</t>
  </si>
  <si>
    <t>Poisoning by and exposure to other and unspecified drugs, medicaments and biological substances, undetermined intent ,Home,While engaged in leisure activity</t>
  </si>
  <si>
    <t>Y14.02</t>
  </si>
  <si>
    <t>Poisoning by and exposure to other and unspecified drugs, medicaments and biological substances, undetermined intent ,Home,While working for income</t>
  </si>
  <si>
    <t>Y14.03</t>
  </si>
  <si>
    <t>Poisoning by and exposure to other and unspecified drugs, medicaments and biological substances, undetermined intent ,Home,While engaged in other types of work</t>
  </si>
  <si>
    <t>Y14.04</t>
  </si>
  <si>
    <t>Poisoning by and exposure to other and unspecified drugs, medicaments and biological substances, undetermined intent ,Home,While resting, sleeping, eating or engaging in other vital activities</t>
  </si>
  <si>
    <t>Y14.08</t>
  </si>
  <si>
    <t>Poisoning by and exposure to other and unspecified drugs, medicaments and biological substances, undetermined intent ,Home,While engaged in other specified activities</t>
  </si>
  <si>
    <t>Y14.09</t>
  </si>
  <si>
    <t>Poisoning by and exposure to other and unspecified drugs, medicaments and biological substances, undetermined intent ,Home,During unspecified activity</t>
  </si>
  <si>
    <t>Y14.10</t>
  </si>
  <si>
    <t>Poisoning by and exposure to other and unspecified drugs, medicaments and biological substances, undetermined intent ,Residential institution,While engaged in sports activity</t>
  </si>
  <si>
    <t>Y14.11</t>
  </si>
  <si>
    <t>Poisoning by and exposure to other and unspecified drugs, medicaments and biological substances, undetermined intent ,Residential institution,While engaged in leisure activity</t>
  </si>
  <si>
    <t>Y14.12</t>
  </si>
  <si>
    <t>Poisoning by and exposure to other and unspecified drugs, medicaments and biological substances, undetermined intent ,Residential institution,While working for income</t>
  </si>
  <si>
    <t>Y14.13</t>
  </si>
  <si>
    <t>Poisoning by and exposure to other and unspecified drugs, medicaments and biological substances, undetermined intent ,Residential institution,While engaged in other types of work</t>
  </si>
  <si>
    <t>Y14.14</t>
  </si>
  <si>
    <t>Poisoning by and exposure to other and unspecified drugs, medicaments and biological substances, undetermined intent ,Residential institution,While resting, sleeping, eating or engaging in other vital activities</t>
  </si>
  <si>
    <t>Y14.18</t>
  </si>
  <si>
    <t>Poisoning by and exposure to other and unspecified drugs, medicaments and biological substances, undetermined intent ,Residential institution,While engaged in other specified activities</t>
  </si>
  <si>
    <t>Y14.19</t>
  </si>
  <si>
    <t>Poisoning by and exposure to other and unspecified drugs, medicaments and biological substances, undetermined intent ,Residential institution,During unspecified activity</t>
  </si>
  <si>
    <t>Y14.20</t>
  </si>
  <si>
    <t>Poisoning by and exposure to other and unspecified drugs, medicaments and biological substances, undetermined intent ,School, other institution and public administrative area,While engaged in sports activity</t>
  </si>
  <si>
    <t>Y14.21</t>
  </si>
  <si>
    <t>Poisoning by and exposure to other and unspecified drugs, medicaments and biological substances, undetermined intent ,School, other institution and public administrative area,While engaged in leisure activity</t>
  </si>
  <si>
    <t>Y14.22</t>
  </si>
  <si>
    <t>Poisoning by and exposure to other and unspecified drugs, medicaments and biological substances, undetermined intent ,School, other institution and public administrative area,While working for income</t>
  </si>
  <si>
    <t>Y14.23</t>
  </si>
  <si>
    <t>Poisoning by and exposure to other and unspecified drugs, medicaments and biological substances, undetermined intent ,School, other institution and public administrative area,While engaged in other types of work</t>
  </si>
  <si>
    <t>Y14.24</t>
  </si>
  <si>
    <t>Poisoning by and exposure to other and unspecified drugs, medicaments and biological substances, undetermined intent ,School, other institution and public administrative area,While resting, sleeping, eating or engaging in other vital activities</t>
  </si>
  <si>
    <t>Y14.28</t>
  </si>
  <si>
    <t>Poisoning by and exposure to other and unspecified drugs, medicaments and biological substances, undetermined intent ,School, other institution and public administrative area,While engaged in other specified activities</t>
  </si>
  <si>
    <t>Y14.29</t>
  </si>
  <si>
    <t>Poisoning by and exposure to other and unspecified drugs, medicaments and biological substances, undetermined intent ,School, other institution and public administrative area,During unspecified activity</t>
  </si>
  <si>
    <t>Y14.30</t>
  </si>
  <si>
    <t>Poisoning by and exposure to other and unspecified drugs, medicaments and biological substances, undetermined intent ,Sports and athletics area,While engaged in sports activity</t>
  </si>
  <si>
    <t>Y14.31</t>
  </si>
  <si>
    <t>Poisoning by and exposure to other and unspecified drugs, medicaments and biological substances, undetermined intent ,Sports and athletics area,While engaged in leisure activity</t>
  </si>
  <si>
    <t>Y14.32</t>
  </si>
  <si>
    <t>Poisoning by and exposure to other and unspecified drugs, medicaments and biological substances, undetermined intent ,Sports and athletics area,While working for income</t>
  </si>
  <si>
    <t>Y14.33</t>
  </si>
  <si>
    <t>Poisoning by and exposure to other and unspecified drugs, medicaments and biological substances, undetermined intent ,Sports and athletics area,While engaged in other types of work</t>
  </si>
  <si>
    <t>Y14.34</t>
  </si>
  <si>
    <t>Poisoning by and exposure to other and unspecified drugs, medicaments and biological substances, undetermined intent ,Sports and athletics area,While resting, sleeping, eating or engaging in other vital activities</t>
  </si>
  <si>
    <t>Y14.38</t>
  </si>
  <si>
    <t>Poisoning by and exposure to other and unspecified drugs, medicaments and biological substances, undetermined intent ,Sports and athletics area,While engaged in other specified activities</t>
  </si>
  <si>
    <t>Y14.39</t>
  </si>
  <si>
    <t>Poisoning by and exposure to other and unspecified drugs, medicaments and biological substances, undetermined intent ,Sports and athletics area,During unspecified activity</t>
  </si>
  <si>
    <t>Y14.40</t>
  </si>
  <si>
    <t>Poisoning by and exposure to other and unspecified drugs, medicaments and biological substances, undetermined intent ,Street and highway,While engaged in sports activity</t>
  </si>
  <si>
    <t>Y14.41</t>
  </si>
  <si>
    <t>Poisoning by and exposure to other and unspecified drugs, medicaments and biological substances, undetermined intent ,Street and highway,While engaged in leisure activity</t>
  </si>
  <si>
    <t>Y14.42</t>
  </si>
  <si>
    <t>Poisoning by and exposure to other and unspecified drugs, medicaments and biological substances, undetermined intent ,Street and highway,While working for income</t>
  </si>
  <si>
    <t>Y14.43</t>
  </si>
  <si>
    <t>Poisoning by and exposure to other and unspecified drugs, medicaments and biological substances, undetermined intent ,Street and highway,While engaged in other types of work</t>
  </si>
  <si>
    <t>Y14.44</t>
  </si>
  <si>
    <t>Poisoning by and exposure to other and unspecified drugs, medicaments and biological substances, undetermined intent ,Street and highway,While resting, sleeping, eating or engaging in other vital activities</t>
  </si>
  <si>
    <t>Y14.48</t>
  </si>
  <si>
    <t>Poisoning by and exposure to other and unspecified drugs, medicaments and biological substances, undetermined intent ,Street and highway,While engaged in other specified activities</t>
  </si>
  <si>
    <t>Y14.49</t>
  </si>
  <si>
    <t>Poisoning by and exposure to other and unspecified drugs, medicaments and biological substances, undetermined intent ,Street and highway,During unspecified activity</t>
  </si>
  <si>
    <t>Y14.50</t>
  </si>
  <si>
    <t>Poisoning by and exposure to other and unspecified drugs, medicaments and biological substances, undetermined intent ,Trade and service area,While engaged in sports activity</t>
  </si>
  <si>
    <t>Y14.51</t>
  </si>
  <si>
    <t>Poisoning by and exposure to other and unspecified drugs, medicaments and biological substances, undetermined intent ,Trade and service area,While engaged in leisure activity</t>
  </si>
  <si>
    <t>Y14.52</t>
  </si>
  <si>
    <t>Poisoning by and exposure to other and unspecified drugs, medicaments and biological substances, undetermined intent ,Trade and service area,While working for income</t>
  </si>
  <si>
    <t>Y14.53</t>
  </si>
  <si>
    <t>Poisoning by and exposure to other and unspecified drugs, medicaments and biological substances, undetermined intent ,Trade and service area,While engaged in other types of work</t>
  </si>
  <si>
    <t>Y14.54</t>
  </si>
  <si>
    <t>Poisoning by and exposure to other and unspecified drugs, medicaments and biological substances, undetermined intent ,Trade and service area,While resting, sleeping, eating or engaging in other vital activities</t>
  </si>
  <si>
    <t>Y14.58</t>
  </si>
  <si>
    <t>Poisoning by and exposure to other and unspecified drugs, medicaments and biological substances, undetermined intent ,Trade and service area,While engaged in other specified activities</t>
  </si>
  <si>
    <t>Y14.59</t>
  </si>
  <si>
    <t>Poisoning by and exposure to other and unspecified drugs, medicaments and biological substances, undetermined intent ,Trade and service area,During unspecified activity</t>
  </si>
  <si>
    <t>Y14.60</t>
  </si>
  <si>
    <t>Poisoning by and exposure to other and unspecified drugs, medicaments and biological substances, undetermined intent ,Industrial and construction area,While engaged in sports activity</t>
  </si>
  <si>
    <t>Y14.61</t>
  </si>
  <si>
    <t>Poisoning by and exposure to other and unspecified drugs, medicaments and biological substances, undetermined intent ,Industrial and construction area,While engaged in leisure activity</t>
  </si>
  <si>
    <t>Y14.62</t>
  </si>
  <si>
    <t>Poisoning by and exposure to other and unspecified drugs, medicaments and biological substances, undetermined intent ,Industrial and construction area,While working for income</t>
  </si>
  <si>
    <t>Y14.63</t>
  </si>
  <si>
    <t>Poisoning by and exposure to other and unspecified drugs, medicaments and biological substances, undetermined intent ,Industrial and construction area,While engaged in other types of work</t>
  </si>
  <si>
    <t>Y14.64</t>
  </si>
  <si>
    <t>Poisoning by and exposure to other and unspecified drugs, medicaments and biological substances, undetermined intent ,Industrial and construction area,While resting, sleeping, eating or engaging in other vital activities</t>
  </si>
  <si>
    <t>Y14.68</t>
  </si>
  <si>
    <t>Poisoning by and exposure to other and unspecified drugs, medicaments and biological substances, undetermined intent ,Industrial and construction area,While engaged in other specified activities</t>
  </si>
  <si>
    <t>Y14.69</t>
  </si>
  <si>
    <t>Poisoning by and exposure to other and unspecified drugs, medicaments and biological substances, undetermined intent ,Industrial and construction area,During unspecified activity</t>
  </si>
  <si>
    <t>Y14.70</t>
  </si>
  <si>
    <t>Poisoning by and exposure to other and unspecified drugs, medicaments and biological substances, undetermined intent ,Farm,While engaged in sports activity</t>
  </si>
  <si>
    <t>Y14.71</t>
  </si>
  <si>
    <t>Poisoning by and exposure to other and unspecified drugs, medicaments and biological substances, undetermined intent ,Farm,While engaged in leisure activity</t>
  </si>
  <si>
    <t>Y14.72</t>
  </si>
  <si>
    <t>Poisoning by and exposure to other and unspecified drugs, medicaments and biological substances, undetermined intent ,Farm,While working for income</t>
  </si>
  <si>
    <t>Y14.73</t>
  </si>
  <si>
    <t>Poisoning by and exposure to other and unspecified drugs, medicaments and biological substances, undetermined intent ,Farm,While engaged in other types of work</t>
  </si>
  <si>
    <t>Y14.74</t>
  </si>
  <si>
    <t>Poisoning by and exposure to other and unspecified drugs, medicaments and biological substances, undetermined intent ,Farm,While resting, sleeping, eating or engaging in other vital activities</t>
  </si>
  <si>
    <t>Y14.78</t>
  </si>
  <si>
    <t>Poisoning by and exposure to other and unspecified drugs, medicaments and biological substances, undetermined intent ,Farm,While engaged in other specified activities</t>
  </si>
  <si>
    <t>Y14.79</t>
  </si>
  <si>
    <t>Poisoning by and exposure to other and unspecified drugs, medicaments and biological substances, undetermined intent ,Farm,During unspecified activity</t>
  </si>
  <si>
    <t>Y14.80</t>
  </si>
  <si>
    <t>Poisoning by and exposure to other and unspecified drugs, medicaments and biological substances, undetermined intent ,Other specified places,While engaged in sports activity</t>
  </si>
  <si>
    <t>Y14.81</t>
  </si>
  <si>
    <t>Poisoning by and exposure to other and unspecified drugs, medicaments and biological substances, undetermined intent ,Other specified places,While engaged in leisure activity</t>
  </si>
  <si>
    <t>Y14.82</t>
  </si>
  <si>
    <t>Poisoning by and exposure to other and unspecified drugs, medicaments and biological substances, undetermined intent ,Other specified places,While working for income</t>
  </si>
  <si>
    <t>Y14.83</t>
  </si>
  <si>
    <t>Poisoning by and exposure to other and unspecified drugs, medicaments and biological substances, undetermined intent ,Other specified places,While engaged in other types of work</t>
  </si>
  <si>
    <t>Y14.84</t>
  </si>
  <si>
    <t>Poisoning by and exposure to other and unspecified drugs, medicaments and biological substances, undetermined intent ,Other specified places,While resting, sleeping, eating or engaging in other vital activities</t>
  </si>
  <si>
    <t>Y14.88</t>
  </si>
  <si>
    <t>Poisoning by and exposure to other and unspecified drugs, medicaments and biological substances, undetermined intent ,Other specified places,While engaged in other specified activities</t>
  </si>
  <si>
    <t>Y14.89</t>
  </si>
  <si>
    <t>Poisoning by and exposure to other and unspecified drugs, medicaments and biological substances, undetermined intent ,Other specified places,During unspecified activity</t>
  </si>
  <si>
    <t>Y14.90</t>
  </si>
  <si>
    <t>Poisoning by and exposure to other and unspecified drugs, medicaments and biological substances, undetermined intent ,Unspecified place,While engaged in sports activity</t>
  </si>
  <si>
    <t>Y14.91</t>
  </si>
  <si>
    <t>Poisoning by and exposure to other and unspecified drugs, medicaments and biological substances, undetermined intent ,Unspecified place,While engaged in leisure activity</t>
  </si>
  <si>
    <t>Y14.92</t>
  </si>
  <si>
    <t>Poisoning by and exposure to other and unspecified drugs, medicaments and biological substances, undetermined intent ,Unspecified place,While working for income</t>
  </si>
  <si>
    <t>Y14.93</t>
  </si>
  <si>
    <t>Poisoning by and exposure to other and unspecified drugs, medicaments and biological substances, undetermined intent ,Unspecified place,While engaged in other types of work</t>
  </si>
  <si>
    <t>Y14.94</t>
  </si>
  <si>
    <t>Poisoning by and exposure to other and unspecified drugs, medicaments and biological substances, undetermined intent ,Unspecified place,While resting, sleeping, eating or engaging in other vital activities</t>
  </si>
  <si>
    <t>Y14.98</t>
  </si>
  <si>
    <t>Poisoning by and exposure to other and unspecified drugs, medicaments and biological substances, undetermined intent ,Unspecified place,While engaged in other specified activities</t>
  </si>
  <si>
    <t>Y14.99</t>
  </si>
  <si>
    <t>Poisoning by and exposure to other and unspecified drugs, medicaments and biological substances, undetermined intent ,Unspecified place,During unspecified activity</t>
  </si>
  <si>
    <t>Y15</t>
  </si>
  <si>
    <t>Poisoning by and exposure to alcohol, undetermined intent</t>
  </si>
  <si>
    <t>Y15.00</t>
  </si>
  <si>
    <t>Poisoning by and exposure to alcohol, undetermined intent, Home,While engaged in sports activity</t>
  </si>
  <si>
    <t>Y15.01</t>
  </si>
  <si>
    <t>Poisoning by and exposure to alcohol, undetermined intent, Home,While engaged in leisure activity</t>
  </si>
  <si>
    <t>Y15.02</t>
  </si>
  <si>
    <t>Poisoning by and exposure to alcohol, undetermined intent, Home,While working for income</t>
  </si>
  <si>
    <t>Y15.03</t>
  </si>
  <si>
    <t>Poisoning by and exposure to alcohol, undetermined intent, Home,While engaged in other types of work</t>
  </si>
  <si>
    <t>Y15.04</t>
  </si>
  <si>
    <t>Poisoning by and exposure to alcohol, undetermined intent, Home,While resting, sleeping, eating or engaging in other vital activities</t>
  </si>
  <si>
    <t>Y15.08</t>
  </si>
  <si>
    <t>Poisoning by and exposure to alcohol, undetermined intent, Home,While engaged in other specified activities</t>
  </si>
  <si>
    <t>Y15.09</t>
  </si>
  <si>
    <t>Poisoning by and exposure to alcohol, undetermined intent, Home,During unspecified activity</t>
  </si>
  <si>
    <t>Y15.10</t>
  </si>
  <si>
    <t>Poisoning by and exposure to alcohol, undetermined intent, Residential institution,While engaged in sports activity</t>
  </si>
  <si>
    <t>Y15.11</t>
  </si>
  <si>
    <t>Poisoning by and exposure to alcohol, undetermined intent, Residential institution,While engaged in leisure activity</t>
  </si>
  <si>
    <t>Y15.12</t>
  </si>
  <si>
    <t>Poisoning by and exposure to alcohol, undetermined intent, Residential institution,While working for income</t>
  </si>
  <si>
    <t>Y15.13</t>
  </si>
  <si>
    <t>Poisoning by and exposure to alcohol, undetermined intent, Residential institution,While engaged in other types of work</t>
  </si>
  <si>
    <t>Y15.14</t>
  </si>
  <si>
    <t>Poisoning by and exposure to alcohol, undetermined intent, Residential institution,While resting, sleeping, eating or engaging in other vital activities</t>
  </si>
  <si>
    <t>Y15.18</t>
  </si>
  <si>
    <t>Poisoning by and exposure to alcohol, undetermined intent, Residential institution,While engaged in other specified activities</t>
  </si>
  <si>
    <t>Y15.19</t>
  </si>
  <si>
    <t>Poisoning by and exposure to alcohol, undetermined intent, Residential institution,During unspecified activity</t>
  </si>
  <si>
    <t>Y15.20</t>
  </si>
  <si>
    <t>Poisoning by and exposure to alcohol, undetermined intent, School, other institution and public administrative area,While engaged in sports activity</t>
  </si>
  <si>
    <t>Y15.21</t>
  </si>
  <si>
    <t>Poisoning by and exposure to alcohol, undetermined intent, School, other institution and public administrative area,While engaged in leisure activity</t>
  </si>
  <si>
    <t>Y15.22</t>
  </si>
  <si>
    <t>Poisoning by and exposure to alcohol, undetermined intent, School, other institution and public administrative area,While working for income</t>
  </si>
  <si>
    <t>Y15.23</t>
  </si>
  <si>
    <t>Poisoning by and exposure to alcohol, undetermined intent, School, other institution and public administrative area,While engaged in other types of work</t>
  </si>
  <si>
    <t>Y15.24</t>
  </si>
  <si>
    <t>Poisoning by and exposure to alcohol, undetermined intent, School, other institution and public administrative area,While resting, sleeping, eating or engaging in other vital activities</t>
  </si>
  <si>
    <t>Y15.28</t>
  </si>
  <si>
    <t>Poisoning by and exposure to alcohol, undetermined intent, School, other institution and public administrative area,While engaged in other specified activities</t>
  </si>
  <si>
    <t>Y15.29</t>
  </si>
  <si>
    <t>Poisoning by and exposure to alcohol, undetermined intent, School, other institution and public administrative area,During unspecified activity</t>
  </si>
  <si>
    <t>Y15.30</t>
  </si>
  <si>
    <t>Poisoning by and exposure to alcohol, undetermined intent, Sports and athletics area,While engaged in sports activity</t>
  </si>
  <si>
    <t>Y15.31</t>
  </si>
  <si>
    <t>Poisoning by and exposure to alcohol, undetermined intent, Sports and athletics area,While engaged in leisure activity</t>
  </si>
  <si>
    <t>Y15.32</t>
  </si>
  <si>
    <t>Poisoning by and exposure to alcohol, undetermined intent, Sports and athletics area,While working for income</t>
  </si>
  <si>
    <t>Y15.33</t>
  </si>
  <si>
    <t>Poisoning by and exposure to alcohol, undetermined intent, Sports and athletics area,While engaged in other types of work</t>
  </si>
  <si>
    <t>Y15.34</t>
  </si>
  <si>
    <t>Poisoning by and exposure to alcohol, undetermined intent, Sports and athletics area,While resting, sleeping, eating or engaging in other vital activities</t>
  </si>
  <si>
    <t>Y15.38</t>
  </si>
  <si>
    <t>Poisoning by and exposure to alcohol, undetermined intent, Sports and athletics area,While engaged in other specified activities</t>
  </si>
  <si>
    <t>Y15.39</t>
  </si>
  <si>
    <t>Poisoning by and exposure to alcohol, undetermined intent, Sports and athletics area,During unspecified activity</t>
  </si>
  <si>
    <t>Y15.40</t>
  </si>
  <si>
    <t>Poisoning by and exposure to alcohol, undetermined intent, Street and highway,While engaged in sports activity</t>
  </si>
  <si>
    <t>Y15.41</t>
  </si>
  <si>
    <t>Poisoning by and exposure to alcohol, undetermined intent, Street and highway,While engaged in leisure activity</t>
  </si>
  <si>
    <t>Y15.42</t>
  </si>
  <si>
    <t>Poisoning by and exposure to alcohol, undetermined intent, Street and highway,While working for income</t>
  </si>
  <si>
    <t>Y15.43</t>
  </si>
  <si>
    <t>Poisoning by and exposure to alcohol, undetermined intent, Street and highway,While engaged in other types of work</t>
  </si>
  <si>
    <t>Y15.44</t>
  </si>
  <si>
    <t>Poisoning by and exposure to alcohol, undetermined intent, Street and highway,While resting, sleeping, eating or engaging in other vital activities</t>
  </si>
  <si>
    <t>Y15.48</t>
  </si>
  <si>
    <t>Poisoning by and exposure to alcohol, undetermined intent, Street and highway,While engaged in other specified activities</t>
  </si>
  <si>
    <t>Y15.49</t>
  </si>
  <si>
    <t>Poisoning by and exposure to alcohol, undetermined intent, Street and highway,During unspecified activity</t>
  </si>
  <si>
    <t>Y15.50</t>
  </si>
  <si>
    <t>Poisoning by and exposure to alcohol, undetermined intent, Trade and service area,While engaged in sports activity</t>
  </si>
  <si>
    <t>Y15.51</t>
  </si>
  <si>
    <t>Poisoning by and exposure to alcohol, undetermined intent, Trade and service area,While engaged in leisure activity</t>
  </si>
  <si>
    <t>Y15.52</t>
  </si>
  <si>
    <t>Poisoning by and exposure to alcohol, undetermined intent, Trade and service area,While working for income</t>
  </si>
  <si>
    <t>Y15.53</t>
  </si>
  <si>
    <t>Poisoning by and exposure to alcohol, undetermined intent, Trade and service area,While engaged in other types of work</t>
  </si>
  <si>
    <t>Y15.54</t>
  </si>
  <si>
    <t>Poisoning by and exposure to alcohol, undetermined intent, Trade and service area,While resting, sleeping, eating or engaging in other vital activities</t>
  </si>
  <si>
    <t>Y15.58</t>
  </si>
  <si>
    <t>Poisoning by and exposure to alcohol, undetermined intent, Trade and service area,While engaged in other specified activities</t>
  </si>
  <si>
    <t>Y15.59</t>
  </si>
  <si>
    <t>Poisoning by and exposure to alcohol, undetermined intent, Trade and service area,During unspecified activity</t>
  </si>
  <si>
    <t>Y15.60</t>
  </si>
  <si>
    <t>Poisoning by and exposure to alcohol, undetermined intent, Industrial and construction area,While engaged in sports activity</t>
  </si>
  <si>
    <t>Y15.61</t>
  </si>
  <si>
    <t>Poisoning by and exposure to alcohol, undetermined intent, Industrial and construction area,While engaged in leisure activity</t>
  </si>
  <si>
    <t>Y15.62</t>
  </si>
  <si>
    <t>Poisoning by and exposure to alcohol, undetermined intent, Industrial and construction area,While working for income</t>
  </si>
  <si>
    <t>Y15.63</t>
  </si>
  <si>
    <t>Poisoning by and exposure to alcohol, undetermined intent, Industrial and construction area,While engaged in other types of work</t>
  </si>
  <si>
    <t>Y15.64</t>
  </si>
  <si>
    <t>Poisoning by and exposure to alcohol, undetermined intent, Industrial and construction area,While resting, sleeping, eating or engaging in other vital activities</t>
  </si>
  <si>
    <t>Y15.68</t>
  </si>
  <si>
    <t>Poisoning by and exposure to alcohol, undetermined intent, Industrial and construction area,While engaged in other specified activities</t>
  </si>
  <si>
    <t>Y15.69</t>
  </si>
  <si>
    <t>Poisoning by and exposure to alcohol, undetermined intent, Industrial and construction area,During unspecified activity</t>
  </si>
  <si>
    <t>Y15.70</t>
  </si>
  <si>
    <t>Poisoning by and exposure to alcohol, undetermined intent, Farm,While engaged in sports activity</t>
  </si>
  <si>
    <t>Y15.71</t>
  </si>
  <si>
    <t>Poisoning by and exposure to alcohol, undetermined intent, Farm,While engaged in leisure activity</t>
  </si>
  <si>
    <t>Y15.72</t>
  </si>
  <si>
    <t>Poisoning by and exposure to alcohol, undetermined intent, Farm,While working for income</t>
  </si>
  <si>
    <t>Y15.73</t>
  </si>
  <si>
    <t>Poisoning by and exposure to alcohol, undetermined intent, Farm,While engaged in other types of work</t>
  </si>
  <si>
    <t>Y15.74</t>
  </si>
  <si>
    <t>Poisoning by and exposure to alcohol, undetermined intent, Farm,While resting, sleeping, eating or engaging in other vital activities</t>
  </si>
  <si>
    <t>Y15.78</t>
  </si>
  <si>
    <t>Poisoning by and exposure to alcohol, undetermined intent, Farm,While engaged in other specified activities</t>
  </si>
  <si>
    <t>Y15.79</t>
  </si>
  <si>
    <t>Poisoning by and exposure to alcohol, undetermined intent, Farm,During unspecified activity</t>
  </si>
  <si>
    <t>Y15.80</t>
  </si>
  <si>
    <t>Poisoning by and exposure to alcohol, undetermined intent, Other specified places,While engaged in sports activity</t>
  </si>
  <si>
    <t>Y15.81</t>
  </si>
  <si>
    <t>Poisoning by and exposure to alcohol, undetermined intent, Other specified places,While engaged in leisure activity</t>
  </si>
  <si>
    <t>Y15.82</t>
  </si>
  <si>
    <t>Poisoning by and exposure to alcohol, undetermined intent, Other specified places,While working for income</t>
  </si>
  <si>
    <t>Y15.83</t>
  </si>
  <si>
    <t>Poisoning by and exposure to alcohol, undetermined intent, Other specified places,While engaged in other types of work</t>
  </si>
  <si>
    <t>Y15.84</t>
  </si>
  <si>
    <t>Poisoning by and exposure to alcohol, undetermined intent, Other specified places,While resting, sleeping, eating or engaging in other vital activities</t>
  </si>
  <si>
    <t>Y15.88</t>
  </si>
  <si>
    <t>Poisoning by and exposure to alcohol, undetermined intent, Other specified places,While engaged in other specified activities</t>
  </si>
  <si>
    <t>Y15.89</t>
  </si>
  <si>
    <t>Poisoning by and exposure to alcohol, undetermined intent, Other specified places,During unspecified activity</t>
  </si>
  <si>
    <t>Y15.90</t>
  </si>
  <si>
    <t>Poisoning by and exposure to alcohol, undetermined intent, Unspecified place,While engaged in sports activity</t>
  </si>
  <si>
    <t>Y15.91</t>
  </si>
  <si>
    <t>Poisoning by and exposure to alcohol, undetermined intent, Unspecified place,While engaged in leisure activity</t>
  </si>
  <si>
    <t>Y15.92</t>
  </si>
  <si>
    <t>Poisoning by and exposure to alcohol, undetermined intent, Unspecified place,While working for income</t>
  </si>
  <si>
    <t>Y15.93</t>
  </si>
  <si>
    <t>Poisoning by and exposure to alcohol, undetermined intent, Unspecified place,While engaged in other types of work</t>
  </si>
  <si>
    <t>Y15.94</t>
  </si>
  <si>
    <t>Poisoning by and exposure to alcohol, undetermined intent, Unspecified place,While resting, sleeping, eating or engaging in other vital activities</t>
  </si>
  <si>
    <t>Y15.98</t>
  </si>
  <si>
    <t>Poisoning by and exposure to alcohol, undetermined intent, Unspecified place,While engaged in other specified activities</t>
  </si>
  <si>
    <t>Y15.99</t>
  </si>
  <si>
    <t>Poisoning by and exposure to alcohol, undetermined intent, Unspecified place,During unspecified activity</t>
  </si>
  <si>
    <t>Y16</t>
  </si>
  <si>
    <t>Poisoning by and exposure to organic solvents and halogenated hydrocarbons and their vapours, undetermined intent</t>
  </si>
  <si>
    <t>Y16.00</t>
  </si>
  <si>
    <t>Poisoning by and exposure to organic solvents and halogenated hydrocarbons and their vapours, undetermined intent,Home,While engaged in sports activity</t>
  </si>
  <si>
    <t>Y16.01</t>
  </si>
  <si>
    <t>Poisoning by and exposure to organic solvents and halogenated hydrocarbons and their vapours, undetermined intent,Home,While engaged in leisure activity</t>
  </si>
  <si>
    <t>Y16.02</t>
  </si>
  <si>
    <t>Poisoning by and exposure to organic solvents and halogenated hydrocarbons and their vapours, undetermined intent,Home,While working for income</t>
  </si>
  <si>
    <t>Y16.03</t>
  </si>
  <si>
    <t>Poisoning by and exposure to organic solvents and halogenated hydrocarbons and their vapours, undetermined intent,Home,While engaged in other types of work</t>
  </si>
  <si>
    <t>Y16.04</t>
  </si>
  <si>
    <t>Poisoning by and exposure to organic solvents and halogenated hydrocarbons and their vapours, undetermined intent,Home,While resting, sleeping, eating or engaging in other vital activities</t>
  </si>
  <si>
    <t>Y16.08</t>
  </si>
  <si>
    <t>Poisoning by and exposure to organic solvents and halogenated hydrocarbons and their vapours, undetermined intent,Home,While engaged in other specified activities</t>
  </si>
  <si>
    <t>Y16.09</t>
  </si>
  <si>
    <t>Poisoning by and exposure to organic solvents and halogenated hydrocarbons and their vapours, undetermined intent,Home,During unspecified activity</t>
  </si>
  <si>
    <t>Y16.10</t>
  </si>
  <si>
    <t>Poisoning by and exposure to organic solvents and halogenated hydrocarbons and their vapours, undetermined intent,Residential institution,While engaged in sports activity</t>
  </si>
  <si>
    <t>Y16.11</t>
  </si>
  <si>
    <t>Poisoning by and exposure to organic solvents and halogenated hydrocarbons and their vapours, undetermined intent,Residential institution,While engaged in leisure activity</t>
  </si>
  <si>
    <t>Y16.12</t>
  </si>
  <si>
    <t>Poisoning by and exposure to organic solvents and halogenated hydrocarbons and their vapours, undetermined intent,Residential institution,While working for income</t>
  </si>
  <si>
    <t>Y16.13</t>
  </si>
  <si>
    <t>Poisoning by and exposure to organic solvents and halogenated hydrocarbons and their vapours, undetermined intent,Residential institution,While engaged in other types of work</t>
  </si>
  <si>
    <t>Y16.14</t>
  </si>
  <si>
    <t>Poisoning by and exposure to organic solvents and halogenated hydrocarbons and their vapours, undetermined intent,Residential institution,While resting, sleeping, eating or engaging in other vital activities</t>
  </si>
  <si>
    <t>Y16.18</t>
  </si>
  <si>
    <t>Poisoning by and exposure to organic solvents and halogenated hydrocarbons and their vapours, undetermined intent,Residential institution,While engaged in other specified activities</t>
  </si>
  <si>
    <t>Y16.19</t>
  </si>
  <si>
    <t>Poisoning by and exposure to organic solvents and halogenated hydrocarbons and their vapours, undetermined intent,Residential institution,During unspecified activity</t>
  </si>
  <si>
    <t>Y16.20</t>
  </si>
  <si>
    <t>Poisoning by and exposure to organic solvents and halogenated hydrocarbons and their vapours, undetermined intent,School, other institution and public administrative area,While engaged in sports activity</t>
  </si>
  <si>
    <t>Y16.21</t>
  </si>
  <si>
    <t>Poisoning by and exposure to organic solvents and halogenated hydrocarbons and their vapours, undetermined intent,School, other institution and public administrative area,While engaged in leisure activity</t>
  </si>
  <si>
    <t>Y16.22</t>
  </si>
  <si>
    <t>Poisoning by and exposure to organic solvents and halogenated hydrocarbons and their vapours, undetermined intent,School, other institution and public administrative area,While working for income</t>
  </si>
  <si>
    <t>Y16.23</t>
  </si>
  <si>
    <t>Poisoning by and exposure to organic solvents and halogenated hydrocarbons and their vapours, undetermined intent,School, other institution and public administrative area,While engaged in other types of work</t>
  </si>
  <si>
    <t>Y16.24</t>
  </si>
  <si>
    <t>Poisoning by and exposure to organic solvents and halogenated hydrocarbons and their vapours, undetermined intent,School, other institution and public administrative area,While resting, sleeping, eating or engaging in other vital activities</t>
  </si>
  <si>
    <t>Y16.28</t>
  </si>
  <si>
    <t>Poisoning by and exposure to organic solvents and halogenated hydrocarbons and their vapours, undetermined intent,School, other institution and public administrative area,While engaged in other specified activities</t>
  </si>
  <si>
    <t>Y16.29</t>
  </si>
  <si>
    <t>Poisoning by and exposure to organic solvents and halogenated hydrocarbons and their vapours, undetermined intent,School, other institution and public administrative area,During unspecified activity</t>
  </si>
  <si>
    <t>Y16.30</t>
  </si>
  <si>
    <t>Poisoning by and exposure to organic solvents and halogenated hydrocarbons and their vapours, undetermined intent,Sports and athletics area,While engaged in sports activity</t>
  </si>
  <si>
    <t>Y16.31</t>
  </si>
  <si>
    <t>Poisoning by and exposure to organic solvents and halogenated hydrocarbons and their vapours, undetermined intent,Sports and athletics area,While engaged in leisure activity</t>
  </si>
  <si>
    <t>Y16.32</t>
  </si>
  <si>
    <t>Poisoning by and exposure to organic solvents and halogenated hydrocarbons and their vapours, undetermined intent,Sports and athletics area,While working for income</t>
  </si>
  <si>
    <t>Y16.33</t>
  </si>
  <si>
    <t>Poisoning by and exposure to organic solvents and halogenated hydrocarbons and their vapours, undetermined intent,Sports and athletics area,While engaged in other types of work</t>
  </si>
  <si>
    <t>Y16.34</t>
  </si>
  <si>
    <t>Poisoning by and exposure to organic solvents and halogenated hydrocarbons and their vapours, undetermined intent,Sports and athletics area,While resting, sleeping, eating or engaging in other vital activities</t>
  </si>
  <si>
    <t>Y16.38</t>
  </si>
  <si>
    <t>Poisoning by and exposure to organic solvents and halogenated hydrocarbons and their vapours, undetermined intent,Sports and athletics area,While engaged in other specified activities</t>
  </si>
  <si>
    <t>Y16.39</t>
  </si>
  <si>
    <t>Poisoning by and exposure to organic solvents and halogenated hydrocarbons and their vapours, undetermined intent,Sports and athletics area,During unspecified activity</t>
  </si>
  <si>
    <t>Y16.40</t>
  </si>
  <si>
    <t>Poisoning by and exposure to organic solvents and halogenated hydrocarbons and their vapours, undetermined intent,Street and highway,While engaged in sports activity</t>
  </si>
  <si>
    <t>Y16.41</t>
  </si>
  <si>
    <t>Poisoning by and exposure to organic solvents and halogenated hydrocarbons and their vapours, undetermined intent,Street and highway,While engaged in leisure activity</t>
  </si>
  <si>
    <t>Y16.42</t>
  </si>
  <si>
    <t>Poisoning by and exposure to organic solvents and halogenated hydrocarbons and their vapours, undetermined intent,Street and highway,While working for income</t>
  </si>
  <si>
    <t>Y16.43</t>
  </si>
  <si>
    <t>Poisoning by and exposure to organic solvents and halogenated hydrocarbons and their vapours, undetermined intent,Street and highway,While engaged in other types of work</t>
  </si>
  <si>
    <t>Y16.44</t>
  </si>
  <si>
    <t>Poisoning by and exposure to organic solvents and halogenated hydrocarbons and their vapours, undetermined intent,Street and highway,While resting, sleeping, eating or engaging in other vital activities</t>
  </si>
  <si>
    <t>Y16.48</t>
  </si>
  <si>
    <t>Poisoning by and exposure to organic solvents and halogenated hydrocarbons and their vapours, undetermined intent,Street and highway,While engaged in other specified activities</t>
  </si>
  <si>
    <t>Y16.49</t>
  </si>
  <si>
    <t>Poisoning by and exposure to organic solvents and halogenated hydrocarbons and their vapours, undetermined intent,Street and highway,During unspecified activity</t>
  </si>
  <si>
    <t>Y16.50</t>
  </si>
  <si>
    <t>Poisoning by and exposure to organic solvents and halogenated hydrocarbons and their vapours, undetermined intent,Trade and service area,While engaged in sports activity</t>
  </si>
  <si>
    <t>Y16.51</t>
  </si>
  <si>
    <t>Poisoning by and exposure to organic solvents and halogenated hydrocarbons and their vapours, undetermined intent,Trade and service area,While engaged in leisure activity</t>
  </si>
  <si>
    <t>Y16.52</t>
  </si>
  <si>
    <t>Poisoning by and exposure to organic solvents and halogenated hydrocarbons and their vapours, undetermined intent,Trade and service area,While working for income</t>
  </si>
  <si>
    <t>Y16.53</t>
  </si>
  <si>
    <t>Poisoning by and exposure to organic solvents and halogenated hydrocarbons and their vapours, undetermined intent,Trade and service area,While engaged in other types of work</t>
  </si>
  <si>
    <t>Y16.54</t>
  </si>
  <si>
    <t>Poisoning by and exposure to organic solvents and halogenated hydrocarbons and their vapours, undetermined intent,Trade and service area,While resting, sleeping, eating or engaging in other vital activities</t>
  </si>
  <si>
    <t>Y16.58</t>
  </si>
  <si>
    <t>Poisoning by and exposure to organic solvents and halogenated hydrocarbons and their vapours, undetermined intent,Trade and service area,While engaged in other specified activities</t>
  </si>
  <si>
    <t>Y16.59</t>
  </si>
  <si>
    <t>Poisoning by and exposure to organic solvents and halogenated hydrocarbons and their vapours, undetermined intent,Trade and service area,During unspecified activity</t>
  </si>
  <si>
    <t>Y16.60</t>
  </si>
  <si>
    <t>Poisoning by and exposure to organic solvents and halogenated hydrocarbons and their vapours, undetermined intent,Industrial and construction area,While engaged in sports activity</t>
  </si>
  <si>
    <t>Y16.61</t>
  </si>
  <si>
    <t>Poisoning by and exposure to organic solvents and halogenated hydrocarbons and their vapours, undetermined intent,Industrial and construction area,While engaged in leisure activity</t>
  </si>
  <si>
    <t>Y16.62</t>
  </si>
  <si>
    <t>Poisoning by and exposure to organic solvents and halogenated hydrocarbons and their vapours, undetermined intent,Industrial and construction area,While working for income</t>
  </si>
  <si>
    <t>Y16.63</t>
  </si>
  <si>
    <t>Poisoning by and exposure to organic solvents and halogenated hydrocarbons and their vapours, undetermined intent,Industrial and construction area,While engaged in other types of work</t>
  </si>
  <si>
    <t>Y16.64</t>
  </si>
  <si>
    <t>Poisoning by and exposure to organic solvents and halogenated hydrocarbons and their vapours, undetermined intent,Industrial and construction area,While resting, sleeping, eating or engaging in other vital activities</t>
  </si>
  <si>
    <t>Y16.68</t>
  </si>
  <si>
    <t>Poisoning by and exposure to organic solvents and halogenated hydrocarbons and their vapours, undetermined intent,Industrial and construction area,While engaged in other specified activities</t>
  </si>
  <si>
    <t>Y16.69</t>
  </si>
  <si>
    <t>Poisoning by and exposure to organic solvents and halogenated hydrocarbons and their vapours, undetermined intent,Industrial and construction area,During unspecified activity</t>
  </si>
  <si>
    <t>Y16.70</t>
  </si>
  <si>
    <t>Poisoning by and exposure to organic solvents and halogenated hydrocarbons and their vapours, undetermined intent,Farm,While engaged in sports activity</t>
  </si>
  <si>
    <t>Y16.71</t>
  </si>
  <si>
    <t>Poisoning by and exposure to organic solvents and halogenated hydrocarbons and their vapours, undetermined intent,Farm,While engaged in leisure activity</t>
  </si>
  <si>
    <t>Y16.72</t>
  </si>
  <si>
    <t>Poisoning by and exposure to organic solvents and halogenated hydrocarbons and their vapours, undetermined intent,Farm,While working for income</t>
  </si>
  <si>
    <t>Y16.73</t>
  </si>
  <si>
    <t>Poisoning by and exposure to organic solvents and halogenated hydrocarbons and their vapours, undetermined intent,Farm,While engaged in other types of work</t>
  </si>
  <si>
    <t>Y16.74</t>
  </si>
  <si>
    <t>Poisoning by and exposure to organic solvents and halogenated hydrocarbons and their vapours, undetermined intent,Farm,While resting, sleeping, eating or engaging in other vital activities</t>
  </si>
  <si>
    <t>Y16.78</t>
  </si>
  <si>
    <t>Poisoning by and exposure to organic solvents and halogenated hydrocarbons and their vapours, undetermined intent,Farm,While engaged in other specified activities</t>
  </si>
  <si>
    <t>Y16.79</t>
  </si>
  <si>
    <t>Poisoning by and exposure to organic solvents and halogenated hydrocarbons and their vapours, undetermined intent,Farm,During unspecified activity</t>
  </si>
  <si>
    <t>Y16.80</t>
  </si>
  <si>
    <t>Poisoning by and exposure to organic solvents and halogenated hydrocarbons and their vapours, undetermined intent,Other specified places,While engaged in sports activity</t>
  </si>
  <si>
    <t>Y16.81</t>
  </si>
  <si>
    <t>Poisoning by and exposure to organic solvents and halogenated hydrocarbons and their vapours, undetermined intent,Other specified places,While engaged in leisure activity</t>
  </si>
  <si>
    <t>Y16.82</t>
  </si>
  <si>
    <t>Poisoning by and exposure to organic solvents and halogenated hydrocarbons and their vapours, undetermined intent,Other specified places,While working for income</t>
  </si>
  <si>
    <t>Y16.83</t>
  </si>
  <si>
    <t>Poisoning by and exposure to organic solvents and halogenated hydrocarbons and their vapours, undetermined intent,Other specified places,While engaged in other types of work</t>
  </si>
  <si>
    <t>Y16.84</t>
  </si>
  <si>
    <t>Poisoning by and exposure to organic solvents and halogenated hydrocarbons and their vapours, undetermined intent,Other specified places,While resting, sleeping, eating or engaging in other vital activities</t>
  </si>
  <si>
    <t>Y16.88</t>
  </si>
  <si>
    <t>Poisoning by and exposure to organic solvents and halogenated hydrocarbons and their vapours, undetermined intent,Other specified places,While engaged in other specified activities</t>
  </si>
  <si>
    <t>Y16.89</t>
  </si>
  <si>
    <t>Poisoning by and exposure to organic solvents and halogenated hydrocarbons and their vapours, undetermined intent,Other specified places,During unspecified activity</t>
  </si>
  <si>
    <t>Y16.90</t>
  </si>
  <si>
    <t>Poisoning by and exposure to organic solvents and halogenated hydrocarbons and their vapours, undetermined intent,Unspecified place,While engaged in sports activity</t>
  </si>
  <si>
    <t>Y16.91</t>
  </si>
  <si>
    <t>Poisoning by and exposure to organic solvents and halogenated hydrocarbons and their vapours, undetermined intent,Unspecified place,While engaged in leisure activity</t>
  </si>
  <si>
    <t>Y16.92</t>
  </si>
  <si>
    <t>Poisoning by and exposure to organic solvents and halogenated hydrocarbons and their vapours, undetermined intent,Unspecified place,While working for income</t>
  </si>
  <si>
    <t>Y16.93</t>
  </si>
  <si>
    <t>Poisoning by and exposure to organic solvents and halogenated hydrocarbons and their vapours, undetermined intent,Unspecified place,While engaged in other types of work</t>
  </si>
  <si>
    <t>Y16.94</t>
  </si>
  <si>
    <t>Poisoning by and exposure to organic solvents and halogenated hydrocarbons and their vapours, undetermined intent,Unspecified place,While resting, sleeping, eating or engaging in other vital activities</t>
  </si>
  <si>
    <t>Y16.98</t>
  </si>
  <si>
    <t>Poisoning by and exposure to organic solvents and halogenated hydrocarbons and their vapours, undetermined intent,Unspecified place,While engaged in other specified activities</t>
  </si>
  <si>
    <t>Y16.99</t>
  </si>
  <si>
    <t>Poisoning by and exposure to organic solvents and halogenated hydrocarbons and their vapours, undetermined intent,Unspecified place,During unspecified activity</t>
  </si>
  <si>
    <t>Y17</t>
  </si>
  <si>
    <t>Poisoning by and exposure to other gases and vapours, undetermined intent</t>
  </si>
  <si>
    <t>Y17.00</t>
  </si>
  <si>
    <t>Poisoning by and exposure to other gases and vapours, undetermined intent, Home,While engaged in sports activity</t>
  </si>
  <si>
    <t>Y17.01</t>
  </si>
  <si>
    <t>Poisoning by and exposure to other gases and vapours, undetermined intent, Home,While engaged in leisure activity</t>
  </si>
  <si>
    <t>Y17.02</t>
  </si>
  <si>
    <t>Poisoning by and exposure to other gases and vapours, undetermined intent, Home,While working for income</t>
  </si>
  <si>
    <t>Y17.03</t>
  </si>
  <si>
    <t>Poisoning by and exposure to other gases and vapours, undetermined intent, Home,While engaged in other types of work</t>
  </si>
  <si>
    <t>Y17.04</t>
  </si>
  <si>
    <t>Poisoning by and exposure to other gases and vapours, undetermined intent, Home,While resting, sleeping, eating or engaging in other vital activities</t>
  </si>
  <si>
    <t>Y17.08</t>
  </si>
  <si>
    <t>Poisoning by and exposure to other gases and vapours, undetermined intent, Home,While engaged in other specified activities</t>
  </si>
  <si>
    <t>Y17.09</t>
  </si>
  <si>
    <t>Poisoning by and exposure to other gases and vapours, undetermined intent, Home,During unspecified activity</t>
  </si>
  <si>
    <t>Y17.10</t>
  </si>
  <si>
    <t>Poisoning by and exposure to other gases and vapours, undetermined intent, Residential institution,While engaged in sports activity</t>
  </si>
  <si>
    <t>Y17.11</t>
  </si>
  <si>
    <t>Poisoning by and exposure to other gases and vapours, undetermined intent, Residential institution,While engaged in leisure activity</t>
  </si>
  <si>
    <t>Y17.12</t>
  </si>
  <si>
    <t>Poisoning by and exposure to other gases and vapours, undetermined intent, Residential institution,While working for income</t>
  </si>
  <si>
    <t>Y17.13</t>
  </si>
  <si>
    <t>Poisoning by and exposure to other gases and vapours, undetermined intent, Residential institution,While engaged in other types of work</t>
  </si>
  <si>
    <t>Y17.14</t>
  </si>
  <si>
    <t>Poisoning by and exposure to other gases and vapours, undetermined intent, Residential institution,While resting, sleeping, eating or engaging in other vital activities</t>
  </si>
  <si>
    <t>Y17.18</t>
  </si>
  <si>
    <t>Poisoning by and exposure to other gases and vapours, undetermined intent, Residential institution,While engaged in other specified activities</t>
  </si>
  <si>
    <t>Y17.19</t>
  </si>
  <si>
    <t>Poisoning by and exposure to other gases and vapours, undetermined intent, Residential institution,During unspecified activity</t>
  </si>
  <si>
    <t>Y17.20</t>
  </si>
  <si>
    <t>Poisoning by and exposure to other gases and vapours, undetermined intent, School, other institution and public administrative area,While engaged in sports activity</t>
  </si>
  <si>
    <t>Y17.21</t>
  </si>
  <si>
    <t>Poisoning by and exposure to other gases and vapours, undetermined intent, School, other institution and public administrative area,While engaged in leisure activity</t>
  </si>
  <si>
    <t>Y17.22</t>
  </si>
  <si>
    <t>Poisoning by and exposure to other gases and vapours, undetermined intent, School, other institution and public administrative area,While working for income</t>
  </si>
  <si>
    <t>Y17.23</t>
  </si>
  <si>
    <t>Poisoning by and exposure to other gases and vapours, undetermined intent, School, other institution and public administrative area,While engaged in other types of work</t>
  </si>
  <si>
    <t>Y17.24</t>
  </si>
  <si>
    <t>Poisoning by and exposure to other gases and vapours, undetermined intent, School, other institution and public administrative area,While resting, sleeping, eating or engaging in other vital activities</t>
  </si>
  <si>
    <t>Y17.28</t>
  </si>
  <si>
    <t>Poisoning by and exposure to other gases and vapours, undetermined intent, School, other institution and public administrative area,While engaged in other specified activities</t>
  </si>
  <si>
    <t>Y17.29</t>
  </si>
  <si>
    <t>Poisoning by and exposure to other gases and vapours, undetermined intent, School, other institution and public administrative area,During unspecified activity</t>
  </si>
  <si>
    <t>Y17.30</t>
  </si>
  <si>
    <t>Poisoning by and exposure to other gases and vapours, undetermined intent, Sports and athletics area,While engaged in sports activity</t>
  </si>
  <si>
    <t>Y17.31</t>
  </si>
  <si>
    <t>Poisoning by and exposure to other gases and vapours, undetermined intent, Sports and athletics area,While engaged in leisure activity</t>
  </si>
  <si>
    <t>Y17.32</t>
  </si>
  <si>
    <t>Poisoning by and exposure to other gases and vapours, undetermined intent, Sports and athletics area,While working for income</t>
  </si>
  <si>
    <t>Y17.33</t>
  </si>
  <si>
    <t>Poisoning by and exposure to other gases and vapours, undetermined intent, Sports and athletics area,While engaged in other types of work</t>
  </si>
  <si>
    <t>Y17.34</t>
  </si>
  <si>
    <t>Poisoning by and exposure to other gases and vapours, undetermined intent, Sports and athletics area,While resting, sleeping, eating or engaging in other vital activities</t>
  </si>
  <si>
    <t>Y17.38</t>
  </si>
  <si>
    <t>Poisoning by and exposure to other gases and vapours, undetermined intent, Sports and athletics area,While engaged in other specified activities</t>
  </si>
  <si>
    <t>Y17.39</t>
  </si>
  <si>
    <t>Poisoning by and exposure to other gases and vapours, undetermined intent, Sports and athletics area,During unspecified activity</t>
  </si>
  <si>
    <t>Y17.40</t>
  </si>
  <si>
    <t>Poisoning by and exposure to other gases and vapours, undetermined intent, Street and highway,While engaged in sports activity</t>
  </si>
  <si>
    <t>Y17.41</t>
  </si>
  <si>
    <t>Poisoning by and exposure to other gases and vapours, undetermined intent, Street and highway,While engaged in leisure activity</t>
  </si>
  <si>
    <t>Y17.42</t>
  </si>
  <si>
    <t>Poisoning by and exposure to other gases and vapours, undetermined intent, Street and highway,While working for income</t>
  </si>
  <si>
    <t>Y17.43</t>
  </si>
  <si>
    <t>Poisoning by and exposure to other gases and vapours, undetermined intent, Street and highway,While engaged in other types of work</t>
  </si>
  <si>
    <t>Y17.44</t>
  </si>
  <si>
    <t>Poisoning by and exposure to other gases and vapours, undetermined intent, Street and highway,While resting, sleeping, eating or engaging in other vital activities</t>
  </si>
  <si>
    <t>Y17.48</t>
  </si>
  <si>
    <t>Poisoning by and exposure to other gases and vapours, undetermined intent, Street and highway,While engaged in other specified activities</t>
  </si>
  <si>
    <t>Y17.49</t>
  </si>
  <si>
    <t>Poisoning by and exposure to other gases and vapours, undetermined intent, Street and highway,During unspecified activity</t>
  </si>
  <si>
    <t>Y17.50</t>
  </si>
  <si>
    <t>Poisoning by and exposure to other gases and vapours, undetermined intent, Trade and service area,While engaged in sports activity</t>
  </si>
  <si>
    <t>Y17.51</t>
  </si>
  <si>
    <t>Poisoning by and exposure to other gases and vapours, undetermined intent, Trade and service area,While engaged in leisure activity</t>
  </si>
  <si>
    <t>Y17.52</t>
  </si>
  <si>
    <t>Poisoning by and exposure to other gases and vapours, undetermined intent, Trade and service area,While working for income</t>
  </si>
  <si>
    <t>Y17.53</t>
  </si>
  <si>
    <t>Poisoning by and exposure to other gases and vapours, undetermined intent, Trade and service area,While engaged in other types of work</t>
  </si>
  <si>
    <t>Y17.54</t>
  </si>
  <si>
    <t>Poisoning by and exposure to other gases and vapours, undetermined intent, Trade and service area,While resting, sleeping, eating or engaging in other vital activities</t>
  </si>
  <si>
    <t>Y17.58</t>
  </si>
  <si>
    <t>Poisoning by and exposure to other gases and vapours, undetermined intent, Trade and service area,While engaged in other specified activities</t>
  </si>
  <si>
    <t>Y17.59</t>
  </si>
  <si>
    <t>Poisoning by and exposure to other gases and vapours, undetermined intent, Trade and service area,During unspecified activity</t>
  </si>
  <si>
    <t>Y17.60</t>
  </si>
  <si>
    <t>Poisoning by and exposure to other gases and vapours, undetermined intent, Industrial and construction area,While engaged in sports activity</t>
  </si>
  <si>
    <t>Y17.61</t>
  </si>
  <si>
    <t>Poisoning by and exposure to other gases and vapours, undetermined intent, Industrial and construction area,While engaged in leisure activity</t>
  </si>
  <si>
    <t>Y17.62</t>
  </si>
  <si>
    <t>Poisoning by and exposure to other gases and vapours, undetermined intent, Industrial and construction area,While working for income</t>
  </si>
  <si>
    <t>Y17.63</t>
  </si>
  <si>
    <t>Poisoning by and exposure to other gases and vapours, undetermined intent, Industrial and construction area,While engaged in other types of work</t>
  </si>
  <si>
    <t>Y17.64</t>
  </si>
  <si>
    <t>Poisoning by and exposure to other gases and vapours, undetermined intent, Industrial and construction area,While resting, sleeping, eating or engaging in other vital activities</t>
  </si>
  <si>
    <t>Y17.68</t>
  </si>
  <si>
    <t>Poisoning by and exposure to other gases and vapours, undetermined intent, Industrial and construction area,While engaged in other specified activities</t>
  </si>
  <si>
    <t>Y17.69</t>
  </si>
  <si>
    <t>Poisoning by and exposure to other gases and vapours, undetermined intent, Industrial and construction area,During unspecified activity</t>
  </si>
  <si>
    <t>Y17.70</t>
  </si>
  <si>
    <t>Poisoning by and exposure to other gases and vapours, undetermined intent, Farm,While engaged in sports activity</t>
  </si>
  <si>
    <t>Y17.71</t>
  </si>
  <si>
    <t>Poisoning by and exposure to other gases and vapours, undetermined intent, Farm,While engaged in leisure activity</t>
  </si>
  <si>
    <t>Y17.72</t>
  </si>
  <si>
    <t>Poisoning by and exposure to other gases and vapours, undetermined intent, Farm,While working for income</t>
  </si>
  <si>
    <t>Y17.73</t>
  </si>
  <si>
    <t>Poisoning by and exposure to other gases and vapours, undetermined intent, Farm,While engaged in other types of work</t>
  </si>
  <si>
    <t>Y17.74</t>
  </si>
  <si>
    <t>Poisoning by and exposure to other gases and vapours, undetermined intent, Farm,While resting, sleeping, eating or engaging in other vital activities</t>
  </si>
  <si>
    <t>Y17.78</t>
  </si>
  <si>
    <t>Poisoning by and exposure to other gases and vapours, undetermined intent, Farm,While engaged in other specified activities</t>
  </si>
  <si>
    <t>Y17.79</t>
  </si>
  <si>
    <t>Poisoning by and exposure to other gases and vapours, undetermined intent, Farm,During unspecified activity</t>
  </si>
  <si>
    <t>Y17.80</t>
  </si>
  <si>
    <t>Poisoning by and exposure to other gases and vapours, undetermined intent, Other specified places,While engaged in sports activity</t>
  </si>
  <si>
    <t>Y17.81</t>
  </si>
  <si>
    <t>Poisoning by and exposure to other gases and vapours, undetermined intent, Other specified places,While engaged in leisure activity</t>
  </si>
  <si>
    <t>Y17.82</t>
  </si>
  <si>
    <t>Poisoning by and exposure to other gases and vapours, undetermined intent, Other specified places,While working for income</t>
  </si>
  <si>
    <t>Y17.83</t>
  </si>
  <si>
    <t>Poisoning by and exposure to other gases and vapours, undetermined intent, Other specified places,While engaged in other types of work</t>
  </si>
  <si>
    <t>Y17.84</t>
  </si>
  <si>
    <t>Poisoning by and exposure to other gases and vapours, undetermined intent, Other specified places,While resting, sleeping, eating or engaging in other vital activities</t>
  </si>
  <si>
    <t>Y17.88</t>
  </si>
  <si>
    <t>Poisoning by and exposure to other gases and vapours, undetermined intent, Other specified places,While engaged in other specified activities</t>
  </si>
  <si>
    <t>Y17.89</t>
  </si>
  <si>
    <t>Poisoning by and exposure to other gases and vapours, undetermined intent, Other specified places,During unspecified activity</t>
  </si>
  <si>
    <t>Y17.90</t>
  </si>
  <si>
    <t>Poisoning by and exposure to other gases and vapours, undetermined intent, Unspecified place,While engaged in sports activity</t>
  </si>
  <si>
    <t>Y17.91</t>
  </si>
  <si>
    <t>Poisoning by and exposure to other gases and vapours, undetermined intent, Unspecified place,While engaged in leisure activity</t>
  </si>
  <si>
    <t>Y17.92</t>
  </si>
  <si>
    <t>Poisoning by and exposure to other gases and vapours, undetermined intent, Unspecified place,While working for income</t>
  </si>
  <si>
    <t>Y17.93</t>
  </si>
  <si>
    <t>Poisoning by and exposure to other gases and vapours, undetermined intent, Unspecified place,While engaged in other types of work</t>
  </si>
  <si>
    <t>Y17.94</t>
  </si>
  <si>
    <t>Poisoning by and exposure to other gases and vapours, undetermined intent, Unspecified place,While resting, sleeping, eating or engaging in other vital activities</t>
  </si>
  <si>
    <t>Y17.98</t>
  </si>
  <si>
    <t>Poisoning by and exposure to other gases and vapours, undetermined intent, Unspecified place,While engaged in other specified activities</t>
  </si>
  <si>
    <t>Y17.99</t>
  </si>
  <si>
    <t>Poisoning by and exposure to other gases and vapours, undetermined intent, Unspecified place,During unspecified activity</t>
  </si>
  <si>
    <t>Y18</t>
  </si>
  <si>
    <t>Poisoning by and exposure to pesticides, undetermined intent</t>
  </si>
  <si>
    <t>Y18.00</t>
  </si>
  <si>
    <t>Poisoning by and exposure to pesticides, undetermined intent, Home,While engaged in sports activity</t>
  </si>
  <si>
    <t>Y18.01</t>
  </si>
  <si>
    <t>Poisoning by and exposure to pesticides, undetermined intent, Home,While engaged in leisure activity</t>
  </si>
  <si>
    <t>Y18.02</t>
  </si>
  <si>
    <t>Poisoning by and exposure to pesticides, undetermined intent, Home,While working for income</t>
  </si>
  <si>
    <t>Y18.03</t>
  </si>
  <si>
    <t>Poisoning by and exposure to pesticides, undetermined intent, Home,While engaged in other types of work</t>
  </si>
  <si>
    <t>Y18.04</t>
  </si>
  <si>
    <t>Poisoning by and exposure to pesticides, undetermined intent, Home,While resting, sleeping, eating or engaging in other vital activities</t>
  </si>
  <si>
    <t>Y18.08</t>
  </si>
  <si>
    <t>Poisoning by and exposure to pesticides, undetermined intent, Home,While engaged in other specified activities</t>
  </si>
  <si>
    <t>Y18.09</t>
  </si>
  <si>
    <t>Poisoning by and exposure to pesticides, undetermined intent, Home,During unspecified activity</t>
  </si>
  <si>
    <t>Y18.10</t>
  </si>
  <si>
    <t>Poisoning by and exposure to pesticides, undetermined intent, Residential institution,While engaged in sports activity</t>
  </si>
  <si>
    <t>Y18.11</t>
  </si>
  <si>
    <t>Poisoning by and exposure to pesticides, undetermined intent, Residential institution,While engaged in leisure activity</t>
  </si>
  <si>
    <t>Y18.12</t>
  </si>
  <si>
    <t>Poisoning by and exposure to pesticides, undetermined intent, Residential institution,While working for income</t>
  </si>
  <si>
    <t>Y18.13</t>
  </si>
  <si>
    <t>Poisoning by and exposure to pesticides, undetermined intent, Residential institution,While engaged in other types of work</t>
  </si>
  <si>
    <t>Y18.14</t>
  </si>
  <si>
    <t>Poisoning by and exposure to pesticides, undetermined intent, Residential institution,While resting, sleeping, eating or engaging in other vital activities</t>
  </si>
  <si>
    <t>Y18.18</t>
  </si>
  <si>
    <t>Poisoning by and exposure to pesticides, undetermined intent, Residential institution,While engaged in other specified activities</t>
  </si>
  <si>
    <t>Y18.19</t>
  </si>
  <si>
    <t>Poisoning by and exposure to pesticides, undetermined intent, Residential institution,During unspecified activity</t>
  </si>
  <si>
    <t>Y18.20</t>
  </si>
  <si>
    <t>Poisoning by and exposure to pesticides, undetermined intent, School, other institution and public administrative area,While engaged in sports activity</t>
  </si>
  <si>
    <t>Y18.21</t>
  </si>
  <si>
    <t>Poisoning by and exposure to pesticides, undetermined intent, School, other institution and public administrative area,While engaged in leisure activity</t>
  </si>
  <si>
    <t>Y18.22</t>
  </si>
  <si>
    <t>Poisoning by and exposure to pesticides, undetermined intent, School, other institution and public administrative area,While working for income</t>
  </si>
  <si>
    <t>Y18.23</t>
  </si>
  <si>
    <t>Poisoning by and exposure to pesticides, undetermined intent, School, other institution and public administrative area,While engaged in other types of work</t>
  </si>
  <si>
    <t>Y18.24</t>
  </si>
  <si>
    <t>Poisoning by and exposure to pesticides, undetermined intent, School, other institution and public administrative area,While resting, sleeping, eating or engaging in other vital activities</t>
  </si>
  <si>
    <t>Y18.28</t>
  </si>
  <si>
    <t>Poisoning by and exposure to pesticides, undetermined intent, School, other institution and public administrative area,While engaged in other specified activities</t>
  </si>
  <si>
    <t>Y18.29</t>
  </si>
  <si>
    <t>Poisoning by and exposure to pesticides, undetermined intent, School, other institution and public administrative area,During unspecified activity</t>
  </si>
  <si>
    <t>Y18.30</t>
  </si>
  <si>
    <t>Poisoning by and exposure to pesticides, undetermined intent, Sports and athletics area,While engaged in sports activity</t>
  </si>
  <si>
    <t>Y18.31</t>
  </si>
  <si>
    <t>Poisoning by and exposure to pesticides, undetermined intent, Sports and athletics area,While engaged in leisure activity</t>
  </si>
  <si>
    <t>Y18.32</t>
  </si>
  <si>
    <t>Poisoning by and exposure to pesticides, undetermined intent, Sports and athletics area,While working for income</t>
  </si>
  <si>
    <t>Y18.33</t>
  </si>
  <si>
    <t>Poisoning by and exposure to pesticides, undetermined intent, Sports and athletics area,While engaged in other types of work</t>
  </si>
  <si>
    <t>Y18.34</t>
  </si>
  <si>
    <t>Poisoning by and exposure to pesticides, undetermined intent, Sports and athletics area,While resting, sleeping, eating or engaging in other vital activities</t>
  </si>
  <si>
    <t>Y18.38</t>
  </si>
  <si>
    <t>Poisoning by and exposure to pesticides, undetermined intent, Sports and athletics area,While engaged in other specified activities</t>
  </si>
  <si>
    <t>Y18.39</t>
  </si>
  <si>
    <t>Poisoning by and exposure to pesticides, undetermined intent, Sports and athletics area,During unspecified activity</t>
  </si>
  <si>
    <t>Y18.40</t>
  </si>
  <si>
    <t>Poisoning by and exposure to pesticides, undetermined intent, Street and highway,While engaged in sports activity</t>
  </si>
  <si>
    <t>Y18.41</t>
  </si>
  <si>
    <t>Poisoning by and exposure to pesticides, undetermined intent, Street and highway,While engaged in leisure activity</t>
  </si>
  <si>
    <t>Y18.42</t>
  </si>
  <si>
    <t>Poisoning by and exposure to pesticides, undetermined intent, Street and highway,While working for income</t>
  </si>
  <si>
    <t>Y18.43</t>
  </si>
  <si>
    <t>Poisoning by and exposure to pesticides, undetermined intent, Street and highway,While engaged in other types of work</t>
  </si>
  <si>
    <t>Y18.44</t>
  </si>
  <si>
    <t>Poisoning by and exposure to pesticides, undetermined intent, Street and highway,While resting, sleeping, eating or engaging in other vital activities</t>
  </si>
  <si>
    <t>Y18.48</t>
  </si>
  <si>
    <t>Poisoning by and exposure to pesticides, undetermined intent, Street and highway,While engaged in other specified activities</t>
  </si>
  <si>
    <t>Y18.49</t>
  </si>
  <si>
    <t>Poisoning by and exposure to pesticides, undetermined intent, Street and highway,During unspecified activity</t>
  </si>
  <si>
    <t>Y18.50</t>
  </si>
  <si>
    <t>Poisoning by and exposure to pesticides, undetermined intent, Trade and service area,While engaged in sports activity</t>
  </si>
  <si>
    <t>Y18.51</t>
  </si>
  <si>
    <t>Poisoning by and exposure to pesticides, undetermined intent, Trade and service area,While engaged in leisure activity</t>
  </si>
  <si>
    <t>Y18.52</t>
  </si>
  <si>
    <t>Poisoning by and exposure to pesticides, undetermined intent, Trade and service area,While working for income</t>
  </si>
  <si>
    <t>Y18.53</t>
  </si>
  <si>
    <t>Poisoning by and exposure to pesticides, undetermined intent, Trade and service area,While engaged in other types of work</t>
  </si>
  <si>
    <t>Y18.54</t>
  </si>
  <si>
    <t>Poisoning by and exposure to pesticides, undetermined intent, Trade and service area,While resting, sleeping, eating or engaging in other vital activities</t>
  </si>
  <si>
    <t>Y18.58</t>
  </si>
  <si>
    <t>Poisoning by and exposure to pesticides, undetermined intent, Trade and service area,While engaged in other specified activities</t>
  </si>
  <si>
    <t>Y18.59</t>
  </si>
  <si>
    <t>Poisoning by and exposure to pesticides, undetermined intent, Trade and service area,During unspecified activity</t>
  </si>
  <si>
    <t>Y18.60</t>
  </si>
  <si>
    <t>Poisoning by and exposure to pesticides, undetermined intent, Industrial and construction area,While engaged in sports activity</t>
  </si>
  <si>
    <t>Y18.61</t>
  </si>
  <si>
    <t>Poisoning by and exposure to pesticides, undetermined intent, Industrial and construction area,While engaged in leisure activity</t>
  </si>
  <si>
    <t>Y18.62</t>
  </si>
  <si>
    <t>Poisoning by and exposure to pesticides, undetermined intent, Industrial and construction area,While working for income</t>
  </si>
  <si>
    <t>Y18.63</t>
  </si>
  <si>
    <t>Poisoning by and exposure to pesticides, undetermined intent, Industrial and construction area,While engaged in other types of work</t>
  </si>
  <si>
    <t>Y18.64</t>
  </si>
  <si>
    <t>Poisoning by and exposure to pesticides, undetermined intent, Industrial and construction area,While resting, sleeping, eating or engaging in other vital activities</t>
  </si>
  <si>
    <t>Y18.68</t>
  </si>
  <si>
    <t>Poisoning by and exposure to pesticides, undetermined intent, Industrial and construction area,While engaged in other specified activities</t>
  </si>
  <si>
    <t>Y18.69</t>
  </si>
  <si>
    <t>Poisoning by and exposure to pesticides, undetermined intent, Industrial and construction area,During unspecified activity</t>
  </si>
  <si>
    <t>Y18.70</t>
  </si>
  <si>
    <t>Poisoning by and exposure to pesticides, undetermined intent, Farm,While engaged in sports activity</t>
  </si>
  <si>
    <t>Y18.71</t>
  </si>
  <si>
    <t>Poisoning by and exposure to pesticides, undetermined intent, Farm,While engaged in leisure activity</t>
  </si>
  <si>
    <t>Y18.72</t>
  </si>
  <si>
    <t>Poisoning by and exposure to pesticides, undetermined intent, Farm,While working for income</t>
  </si>
  <si>
    <t>Y18.73</t>
  </si>
  <si>
    <t>Poisoning by and exposure to pesticides, undetermined intent, Farm,While engaged in other types of work</t>
  </si>
  <si>
    <t>Y18.74</t>
  </si>
  <si>
    <t>Poisoning by and exposure to pesticides, undetermined intent, Farm,While resting, sleeping, eating or engaging in other vital activities</t>
  </si>
  <si>
    <t>Y18.78</t>
  </si>
  <si>
    <t>Poisoning by and exposure to pesticides, undetermined intent, Farm,While engaged in other specified activities</t>
  </si>
  <si>
    <t>Y18.79</t>
  </si>
  <si>
    <t>Poisoning by and exposure to pesticides, undetermined intent, Farm,During unspecified activity</t>
  </si>
  <si>
    <t>Y18.80</t>
  </si>
  <si>
    <t>Poisoning by and exposure to pesticides, undetermined intent, Other specified places,While engaged in sports activity</t>
  </si>
  <si>
    <t>Y18.81</t>
  </si>
  <si>
    <t>Poisoning by and exposure to pesticides, undetermined intent, Other specified places,While engaged in leisure activity</t>
  </si>
  <si>
    <t>Y18.82</t>
  </si>
  <si>
    <t>Poisoning by and exposure to pesticides, undetermined intent, Other specified places,While working for income</t>
  </si>
  <si>
    <t>Y18.83</t>
  </si>
  <si>
    <t>Poisoning by and exposure to pesticides, undetermined intent, Other specified places,While engaged in other types of work</t>
  </si>
  <si>
    <t>Y18.84</t>
  </si>
  <si>
    <t>Poisoning by and exposure to pesticides, undetermined intent, Other specified places,While resting, sleeping, eating or engaging in other vital activities</t>
  </si>
  <si>
    <t>Y18.88</t>
  </si>
  <si>
    <t>Poisoning by and exposure to pesticides, undetermined intent, Other specified places,While engaged in other specified activities</t>
  </si>
  <si>
    <t>Y18.89</t>
  </si>
  <si>
    <t>Poisoning by and exposure to pesticides, undetermined intent, Other specified places,During unspecified activity</t>
  </si>
  <si>
    <t>Y18.90</t>
  </si>
  <si>
    <t>Poisoning by and exposure to pesticides, undetermined intent, Unspecified place,While engaged in sports activity</t>
  </si>
  <si>
    <t>Y18.91</t>
  </si>
  <si>
    <t>Poisoning by and exposure to pesticides, undetermined intent, Unspecified place,While engaged in leisure activity</t>
  </si>
  <si>
    <t>Y18.92</t>
  </si>
  <si>
    <t>Poisoning by and exposure to pesticides, undetermined intent, Unspecified place,While working for income</t>
  </si>
  <si>
    <t>Y18.93</t>
  </si>
  <si>
    <t>Poisoning by and exposure to pesticides, undetermined intent, Unspecified place,While engaged in other types of work</t>
  </si>
  <si>
    <t>Y18.94</t>
  </si>
  <si>
    <t>Poisoning by and exposure to pesticides, undetermined intent, Unspecified place,While resting, sleeping, eating or engaging in other vital activities</t>
  </si>
  <si>
    <t>Y18.98</t>
  </si>
  <si>
    <t>Poisoning by and exposure to pesticides, undetermined intent, Unspecified place,While engaged in other specified activities</t>
  </si>
  <si>
    <t>Y18.99</t>
  </si>
  <si>
    <t>Poisoning by and exposure to pesticides, undetermined intent, Unspecified place,During unspecified activity</t>
  </si>
  <si>
    <t>Y19</t>
  </si>
  <si>
    <t>Poisoning by and exposure to other and unspecified chemicals and noxious substances, undetermined intent</t>
  </si>
  <si>
    <t>Y19.00</t>
  </si>
  <si>
    <t>Poisoning by and exposure to other and unspecified chemicals and noxious substances, undetermined intent ,Home,While engaged in sports activity</t>
  </si>
  <si>
    <t>Y19.01</t>
  </si>
  <si>
    <t>Poisoning by and exposure to other and unspecified chemicals and noxious substances, undetermined intent ,Home,While engaged in leisure activity</t>
  </si>
  <si>
    <t>Y19.02</t>
  </si>
  <si>
    <t>Poisoning by and exposure to other and unspecified chemicals and noxious substances, undetermined intent ,Home,While working for income</t>
  </si>
  <si>
    <t>Y19.03</t>
  </si>
  <si>
    <t>Poisoning by and exposure to other and unspecified chemicals and noxious substances, undetermined intent ,Home,While engaged in other types of work</t>
  </si>
  <si>
    <t>Y19.04</t>
  </si>
  <si>
    <t>Poisoning by and exposure to other and unspecified chemicals and noxious substances, undetermined intent ,Home,While resting, sleeping, eating or engaging in other vital activities</t>
  </si>
  <si>
    <t>Y19.08</t>
  </si>
  <si>
    <t>Poisoning by and exposure to other and unspecified chemicals and noxious substances, undetermined intent ,Home,While engaged in other specified activities</t>
  </si>
  <si>
    <t>Y19.09</t>
  </si>
  <si>
    <t>Poisoning by and exposure to other and unspecified chemicals and noxious substances, undetermined intent ,Home,During unspecified activity</t>
  </si>
  <si>
    <t>Y19.10</t>
  </si>
  <si>
    <t>Poisoning by and exposure to other and unspecified chemicals and noxious substances, undetermined intent ,Residential institution,While engaged in sports activity</t>
  </si>
  <si>
    <t>Y19.11</t>
  </si>
  <si>
    <t>Poisoning by and exposure to other and unspecified chemicals and noxious substances, undetermined intent ,Residential institution,While engaged in leisure activity</t>
  </si>
  <si>
    <t>Y19.12</t>
  </si>
  <si>
    <t>Poisoning by and exposure to other and unspecified chemicals and noxious substances, undetermined intent ,Residential institution,While working for income</t>
  </si>
  <si>
    <t>Y19.13</t>
  </si>
  <si>
    <t>Poisoning by and exposure to other and unspecified chemicals and noxious substances, undetermined intent ,Residential institution,While engaged in other types of work</t>
  </si>
  <si>
    <t>Y19.14</t>
  </si>
  <si>
    <t>Poisoning by and exposure to other and unspecified chemicals and noxious substances, undetermined intent ,Residential institution,While resting, sleeping, eating or engaging in other vital activities</t>
  </si>
  <si>
    <t>Y19.18</t>
  </si>
  <si>
    <t>Poisoning by and exposure to other and unspecified chemicals and noxious substances, undetermined intent ,Residential institution,While engaged in other specified activities</t>
  </si>
  <si>
    <t>Y19.19</t>
  </si>
  <si>
    <t>Poisoning by and exposure to other and unspecified chemicals and noxious substances, undetermined intent ,Residential institution,During unspecified activity</t>
  </si>
  <si>
    <t>Y19.20</t>
  </si>
  <si>
    <t>Poisoning by and exposure to other and unspecified chemicals and noxious substances, undetermined intent ,School, other institution and public administrative area,While engaged in sports activity</t>
  </si>
  <si>
    <t>Y19.21</t>
  </si>
  <si>
    <t>Poisoning by and exposure to other and unspecified chemicals and noxious substances, undetermined intent ,School, other institution and public administrative area,While engaged in leisure activity</t>
  </si>
  <si>
    <t>Y19.22</t>
  </si>
  <si>
    <t>Poisoning by and exposure to other and unspecified chemicals and noxious substances, undetermined intent ,School, other institution and public administrative area,While working for income</t>
  </si>
  <si>
    <t>Y19.23</t>
  </si>
  <si>
    <t>Poisoning by and exposure to other and unspecified chemicals and noxious substances, undetermined intent ,School, other institution and public administrative area,While engaged in other types of work</t>
  </si>
  <si>
    <t>Y19.24</t>
  </si>
  <si>
    <t>Poisoning by and exposure to other and unspecified chemicals and noxious substances, undetermined intent ,School, other institution and public administrative area,While resting, sleeping, eating or engaging in other vital activities</t>
  </si>
  <si>
    <t>Y19.28</t>
  </si>
  <si>
    <t>Poisoning by and exposure to other and unspecified chemicals and noxious substances, undetermined intent ,School, other institution and public administrative area,While engaged in other specified activities</t>
  </si>
  <si>
    <t>Y19.29</t>
  </si>
  <si>
    <t>Poisoning by and exposure to other and unspecified chemicals and noxious substances, undetermined intent ,School, other institution and public administrative area,During unspecified activity</t>
  </si>
  <si>
    <t>Y19.30</t>
  </si>
  <si>
    <t>Poisoning by and exposure to other and unspecified chemicals and noxious substances, undetermined intent ,Sports and athletics area,While engaged in sports activity</t>
  </si>
  <si>
    <t>Y19.31</t>
  </si>
  <si>
    <t>Poisoning by and exposure to other and unspecified chemicals and noxious substances, undetermined intent ,Sports and athletics area,While engaged in leisure activity</t>
  </si>
  <si>
    <t>Y19.32</t>
  </si>
  <si>
    <t>Poisoning by and exposure to other and unspecified chemicals and noxious substances, undetermined intent ,Sports and athletics area,While working for income</t>
  </si>
  <si>
    <t>Y19.33</t>
  </si>
  <si>
    <t>Poisoning by and exposure to other and unspecified chemicals and noxious substances, undetermined intent ,Sports and athletics area,While engaged in other types of work</t>
  </si>
  <si>
    <t>Y19.34</t>
  </si>
  <si>
    <t>Poisoning by and exposure to other and unspecified chemicals and noxious substances, undetermined intent ,Sports and athletics area,While resting, sleeping, eating or engaging in other vital activities</t>
  </si>
  <si>
    <t>Y19.38</t>
  </si>
  <si>
    <t>Poisoning by and exposure to other and unspecified chemicals and noxious substances, undetermined intent ,Sports and athletics area,While engaged in other specified activities</t>
  </si>
  <si>
    <t>Y19.39</t>
  </si>
  <si>
    <t>Poisoning by and exposure to other and unspecified chemicals and noxious substances, undetermined intent ,Sports and athletics area,During unspecified activity</t>
  </si>
  <si>
    <t>Y19.40</t>
  </si>
  <si>
    <t>Poisoning by and exposure to other and unspecified chemicals and noxious substances, undetermined intent ,Street and highway,While engaged in sports activity</t>
  </si>
  <si>
    <t>Y19.41</t>
  </si>
  <si>
    <t>Poisoning by and exposure to other and unspecified chemicals and noxious substances, undetermined intent ,Street and highway,While engaged in leisure activity</t>
  </si>
  <si>
    <t>Y19.42</t>
  </si>
  <si>
    <t>Poisoning by and exposure to other and unspecified chemicals and noxious substances, undetermined intent ,Street and highway,While working for income</t>
  </si>
  <si>
    <t>Y19.43</t>
  </si>
  <si>
    <t>Poisoning by and exposure to other and unspecified chemicals and noxious substances, undetermined intent ,Street and highway,While engaged in other types of work</t>
  </si>
  <si>
    <t>Y19.44</t>
  </si>
  <si>
    <t>Poisoning by and exposure to other and unspecified chemicals and noxious substances, undetermined intent ,Street and highway,While resting, sleeping, eating or engaging in other vital activities</t>
  </si>
  <si>
    <t>Y19.48</t>
  </si>
  <si>
    <t>Poisoning by and exposure to other and unspecified chemicals and noxious substances, undetermined intent ,Street and highway,While engaged in other specified activities</t>
  </si>
  <si>
    <t>Y19.49</t>
  </si>
  <si>
    <t>Poisoning by and exposure to other and unspecified chemicals and noxious substances, undetermined intent ,Street and highway,During unspecified activity</t>
  </si>
  <si>
    <t>Y19.50</t>
  </si>
  <si>
    <t>Poisoning by and exposure to other and unspecified chemicals and noxious substances, undetermined intent ,Trade and service area,While engaged in sports activity</t>
  </si>
  <si>
    <t>Y19.51</t>
  </si>
  <si>
    <t>Poisoning by and exposure to other and unspecified chemicals and noxious substances, undetermined intent ,Trade and service area,While engaged in leisure activity</t>
  </si>
  <si>
    <t>Y19.52</t>
  </si>
  <si>
    <t>Poisoning by and exposure to other and unspecified chemicals and noxious substances, undetermined intent ,Trade and service area,While working for income</t>
  </si>
  <si>
    <t>Y19.53</t>
  </si>
  <si>
    <t>Poisoning by and exposure to other and unspecified chemicals and noxious substances, undetermined intent ,Trade and service area,While engaged in other types of work</t>
  </si>
  <si>
    <t>Y19.54</t>
  </si>
  <si>
    <t>Poisoning by and exposure to other and unspecified chemicals and noxious substances, undetermined intent ,Trade and service area,While resting, sleeping, eating or engaging in other vital activities</t>
  </si>
  <si>
    <t>Y19.58</t>
  </si>
  <si>
    <t>Poisoning by and exposure to other and unspecified chemicals and noxious substances, undetermined intent ,Trade and service area,While engaged in other specified activities</t>
  </si>
  <si>
    <t>Y19.59</t>
  </si>
  <si>
    <t>Poisoning by and exposure to other and unspecified chemicals and noxious substances, undetermined intent ,Trade and service area,During unspecified activity</t>
  </si>
  <si>
    <t>Y19.60</t>
  </si>
  <si>
    <t>Poisoning by and exposure to other and unspecified chemicals and noxious substances, undetermined intent ,Industrial and construction area,While engaged in sports activity</t>
  </si>
  <si>
    <t>Y19.61</t>
  </si>
  <si>
    <t>Poisoning by and exposure to other and unspecified chemicals and noxious substances, undetermined intent ,Industrial and construction area,While engaged in leisure activity</t>
  </si>
  <si>
    <t>Y19.62</t>
  </si>
  <si>
    <t>Poisoning by and exposure to other and unspecified chemicals and noxious substances, undetermined intent ,Industrial and construction area,While working for income</t>
  </si>
  <si>
    <t>Y19.63</t>
  </si>
  <si>
    <t>Poisoning by and exposure to other and unspecified chemicals and noxious substances, undetermined intent ,Industrial and construction area,While engaged in other types of work</t>
  </si>
  <si>
    <t>Y19.64</t>
  </si>
  <si>
    <t>Poisoning by and exposure to other and unspecified chemicals and noxious substances, undetermined intent ,Industrial and construction area,While resting, sleeping, eating or engaging in other vital activities</t>
  </si>
  <si>
    <t>Y19.68</t>
  </si>
  <si>
    <t>Poisoning by and exposure to other and unspecified chemicals and noxious substances, undetermined intent ,Industrial and construction area,While engaged in other specified activities</t>
  </si>
  <si>
    <t>Y19.69</t>
  </si>
  <si>
    <t>Poisoning by and exposure to other and unspecified chemicals and noxious substances, undetermined intent ,Industrial and construction area,During unspecified activity</t>
  </si>
  <si>
    <t>Y19.70</t>
  </si>
  <si>
    <t>Poisoning by and exposure to other and unspecified chemicals and noxious substances, undetermined intent ,Farm,While engaged in sports activity</t>
  </si>
  <si>
    <t>Y19.71</t>
  </si>
  <si>
    <t>Poisoning by and exposure to other and unspecified chemicals and noxious substances, undetermined intent ,Farm,While engaged in leisure activity</t>
  </si>
  <si>
    <t>Y19.72</t>
  </si>
  <si>
    <t>Poisoning by and exposure to other and unspecified chemicals and noxious substances, undetermined intent ,Farm,While working for income</t>
  </si>
  <si>
    <t>Y19.73</t>
  </si>
  <si>
    <t>Poisoning by and exposure to other and unspecified chemicals and noxious substances, undetermined intent ,Farm,While engaged in other types of work</t>
  </si>
  <si>
    <t>Y19.74</t>
  </si>
  <si>
    <t>Poisoning by and exposure to other and unspecified chemicals and noxious substances, undetermined intent ,Farm,While resting, sleeping, eating or engaging in other vital activities</t>
  </si>
  <si>
    <t>Y19.78</t>
  </si>
  <si>
    <t>Poisoning by and exposure to other and unspecified chemicals and noxious substances, undetermined intent ,Farm,While engaged in other specified activities</t>
  </si>
  <si>
    <t>Y19.79</t>
  </si>
  <si>
    <t>Poisoning by and exposure to other and unspecified chemicals and noxious substances, undetermined intent ,Farm,During unspecified activity</t>
  </si>
  <si>
    <t>Y19.80</t>
  </si>
  <si>
    <t>Poisoning by and exposure to other and unspecified chemicals and noxious substances, undetermined intent ,Other specified places,While engaged in sports activity</t>
  </si>
  <si>
    <t>Y19.81</t>
  </si>
  <si>
    <t>Poisoning by and exposure to other and unspecified chemicals and noxious substances, undetermined intent ,Other specified places,While engaged in leisure activity</t>
  </si>
  <si>
    <t>Y19.82</t>
  </si>
  <si>
    <t>Poisoning by and exposure to other and unspecified chemicals and noxious substances, undetermined intent ,Other specified places,While working for income</t>
  </si>
  <si>
    <t>Y19.83</t>
  </si>
  <si>
    <t>Poisoning by and exposure to other and unspecified chemicals and noxious substances, undetermined intent ,Other specified places,While engaged in other types of work</t>
  </si>
  <si>
    <t>Y19.84</t>
  </si>
  <si>
    <t>Poisoning by and exposure to other and unspecified chemicals and noxious substances, undetermined intent ,Other specified places,While resting, sleeping, eating or engaging in other vital activities</t>
  </si>
  <si>
    <t>Y19.88</t>
  </si>
  <si>
    <t>Poisoning by and exposure to other and unspecified chemicals and noxious substances, undetermined intent ,Other specified places,While engaged in other specified activities</t>
  </si>
  <si>
    <t>Y19.89</t>
  </si>
  <si>
    <t>Poisoning by and exposure to other and unspecified chemicals and noxious substances, undetermined intent ,Other specified places,During unspecified activity</t>
  </si>
  <si>
    <t>Y19.90</t>
  </si>
  <si>
    <t>Poisoning by and exposure to other and unspecified chemicals and noxious substances, undetermined intent ,Unspecified place,While engaged in sports activity</t>
  </si>
  <si>
    <t>Y19.91</t>
  </si>
  <si>
    <t>Poisoning by and exposure to other and unspecified chemicals and noxious substances, undetermined intent ,Unspecified place,While engaged in leisure activity</t>
  </si>
  <si>
    <t>Y19.92</t>
  </si>
  <si>
    <t>Poisoning by and exposure to other and unspecified chemicals and noxious substances, undetermined intent ,Unspecified place,While working for income</t>
  </si>
  <si>
    <t>Y19.93</t>
  </si>
  <si>
    <t>Poisoning by and exposure to other and unspecified chemicals and noxious substances, undetermined intent ,Unspecified place,While engaged in other types of work</t>
  </si>
  <si>
    <t>Y19.94</t>
  </si>
  <si>
    <t>Poisoning by and exposure to other and unspecified chemicals and noxious substances, undetermined intent ,Unspecified place,While resting, sleeping, eating or engaging in other vital activities</t>
  </si>
  <si>
    <t>Y19.98</t>
  </si>
  <si>
    <t>Poisoning by and exposure to other and unspecified chemicals and noxious substances, undetermined intent ,Unspecified place,While engaged in other specified activities</t>
  </si>
  <si>
    <t>Y19.99</t>
  </si>
  <si>
    <t>Poisoning by and exposure to other and unspecified chemicals and noxious substances, undetermined intent ,Unspecified place,During unspecified activity</t>
  </si>
  <si>
    <t>Y20</t>
  </si>
  <si>
    <t>Hanging, strangulation and suffocation, undetermined intent</t>
  </si>
  <si>
    <t>Y20.00</t>
  </si>
  <si>
    <t>Hanging, strangulation and suffocation, undetermined intent, Home,While engaged in sports activity</t>
  </si>
  <si>
    <t>Y20.01</t>
  </si>
  <si>
    <t>Hanging, strangulation and suffocation, undetermined intent, Home,While engaged in leisure activity</t>
  </si>
  <si>
    <t>Y20.02</t>
  </si>
  <si>
    <t>Hanging, strangulation and suffocation, undetermined intent, Home,While working for income</t>
  </si>
  <si>
    <t>Y20.03</t>
  </si>
  <si>
    <t>Hanging, strangulation and suffocation, undetermined intent, Home,While engaged in other types of work</t>
  </si>
  <si>
    <t>Y20.04</t>
  </si>
  <si>
    <t>Hanging, strangulation and suffocation, undetermined intent, Home,While resting, sleeping, eating or engaging in other vital activities</t>
  </si>
  <si>
    <t>Y20.08</t>
  </si>
  <si>
    <t>Hanging, strangulation and suffocation, undetermined intent, Home,While engaged in other specified activities</t>
  </si>
  <si>
    <t>Y20.09</t>
  </si>
  <si>
    <t>Hanging, strangulation and suffocation, undetermined intent, Home,During unspecified activity</t>
  </si>
  <si>
    <t>Y20.10</t>
  </si>
  <si>
    <t>Hanging, strangulation and suffocation, undetermined intent, Residential institution,While engaged in sports activity</t>
  </si>
  <si>
    <t>Y20.11</t>
  </si>
  <si>
    <t>Hanging, strangulation and suffocation, undetermined intent, Residential institution,While engaged in leisure activity</t>
  </si>
  <si>
    <t>Y20.12</t>
  </si>
  <si>
    <t>Hanging, strangulation and suffocation, undetermined intent, Residential institution,While working for income</t>
  </si>
  <si>
    <t>Y20.13</t>
  </si>
  <si>
    <t>Hanging, strangulation and suffocation, undetermined intent, Residential institution,While engaged in other types of work</t>
  </si>
  <si>
    <t>Y20.14</t>
  </si>
  <si>
    <t>Hanging, strangulation and suffocation, undetermined intent, Residential institution,While resting, sleeping, eating or engaging in other vital activities</t>
  </si>
  <si>
    <t>Y20.18</t>
  </si>
  <si>
    <t>Hanging, strangulation and suffocation, undetermined intent, Residential institution,While engaged in other specified activities</t>
  </si>
  <si>
    <t>Y20.19</t>
  </si>
  <si>
    <t>Hanging, strangulation and suffocation, undetermined intent, Residential institution,During unspecified activity</t>
  </si>
  <si>
    <t>Y20.20</t>
  </si>
  <si>
    <t>Hanging, strangulation and suffocation, undetermined intent, School, other institution and public administrative area,While engaged in sports activity</t>
  </si>
  <si>
    <t>Y20.21</t>
  </si>
  <si>
    <t>Hanging, strangulation and suffocation, undetermined intent, School, other institution and public administrative area,While engaged in leisure activity</t>
  </si>
  <si>
    <t>Y20.22</t>
  </si>
  <si>
    <t>Hanging, strangulation and suffocation, undetermined intent, School, other institution and public administrative area,While working for income</t>
  </si>
  <si>
    <t>Y20.23</t>
  </si>
  <si>
    <t>Hanging, strangulation and suffocation, undetermined intent, School, other institution and public administrative area,While engaged in other types of work</t>
  </si>
  <si>
    <t>Y20.24</t>
  </si>
  <si>
    <t>Hanging, strangulation and suffocation, undetermined intent, School, other institution and public administrative area,While resting, sleeping, eating or engaging in other vital activities</t>
  </si>
  <si>
    <t>Y20.28</t>
  </si>
  <si>
    <t>Hanging, strangulation and suffocation, undetermined intent, School, other institution and public administrative area,While engaged in other specified activities</t>
  </si>
  <si>
    <t>Y20.29</t>
  </si>
  <si>
    <t>Hanging, strangulation and suffocation, undetermined intent, School, other institution and public administrative area,During unspecified activity</t>
  </si>
  <si>
    <t>Y20.30</t>
  </si>
  <si>
    <t>Hanging, strangulation and suffocation, undetermined intent, Sports and athletics area,While engaged in sports activity</t>
  </si>
  <si>
    <t>Y20.31</t>
  </si>
  <si>
    <t>Hanging, strangulation and suffocation, undetermined intent, Sports and athletics area,While engaged in leisure activity</t>
  </si>
  <si>
    <t>Y20.32</t>
  </si>
  <si>
    <t>Hanging, strangulation and suffocation, undetermined intent, Sports and athletics area,While working for income</t>
  </si>
  <si>
    <t>Y20.33</t>
  </si>
  <si>
    <t>Hanging, strangulation and suffocation, undetermined intent, Sports and athletics area,While engaged in other types of work</t>
  </si>
  <si>
    <t>Y20.34</t>
  </si>
  <si>
    <t>Hanging, strangulation and suffocation, undetermined intent, Sports and athletics area,While resting, sleeping, eating or engaging in other vital activities</t>
  </si>
  <si>
    <t>Y20.38</t>
  </si>
  <si>
    <t>Hanging, strangulation and suffocation, undetermined intent, Sports and athletics area,While engaged in other specified activities</t>
  </si>
  <si>
    <t>Y20.39</t>
  </si>
  <si>
    <t>Hanging, strangulation and suffocation, undetermined intent, Sports and athletics area,During unspecified activity</t>
  </si>
  <si>
    <t>Y20.40</t>
  </si>
  <si>
    <t>Hanging, strangulation and suffocation, undetermined intent, Street and highway,While engaged in sports activity</t>
  </si>
  <si>
    <t>Y20.41</t>
  </si>
  <si>
    <t>Hanging, strangulation and suffocation, undetermined intent, Street and highway,While engaged in leisure activity</t>
  </si>
  <si>
    <t>Y20.42</t>
  </si>
  <si>
    <t>Hanging, strangulation and suffocation, undetermined intent, Street and highway,While working for income</t>
  </si>
  <si>
    <t>Y20.43</t>
  </si>
  <si>
    <t>Hanging, strangulation and suffocation, undetermined intent, Street and highway,While engaged in other types of work</t>
  </si>
  <si>
    <t>Y20.44</t>
  </si>
  <si>
    <t>Hanging, strangulation and suffocation, undetermined intent, Street and highway,While resting, sleeping, eating or engaging in other vital activities</t>
  </si>
  <si>
    <t>Y20.48</t>
  </si>
  <si>
    <t>Hanging, strangulation and suffocation, undetermined intent, Street and highway,While engaged in other specified activities</t>
  </si>
  <si>
    <t>Y20.49</t>
  </si>
  <si>
    <t>Hanging, strangulation and suffocation, undetermined intent, Street and highway,During unspecified activity</t>
  </si>
  <si>
    <t>Y20.50</t>
  </si>
  <si>
    <t>Hanging, strangulation and suffocation, undetermined intent, Trade and service area,While engaged in sports activity</t>
  </si>
  <si>
    <t>Y20.51</t>
  </si>
  <si>
    <t>Hanging, strangulation and suffocation, undetermined intent, Trade and service area,While engaged in leisure activity</t>
  </si>
  <si>
    <t>Y20.52</t>
  </si>
  <si>
    <t>Hanging, strangulation and suffocation, undetermined intent, Trade and service area,While working for income</t>
  </si>
  <si>
    <t>Y20.53</t>
  </si>
  <si>
    <t>Hanging, strangulation and suffocation, undetermined intent, Trade and service area,While engaged in other types of work</t>
  </si>
  <si>
    <t>Y20.54</t>
  </si>
  <si>
    <t>Hanging, strangulation and suffocation, undetermined intent, Trade and service area,While resting, sleeping, eating or engaging in other vital activities</t>
  </si>
  <si>
    <t>Y20.58</t>
  </si>
  <si>
    <t>Hanging, strangulation and suffocation, undetermined intent, Trade and service area,While engaged in other specified activities</t>
  </si>
  <si>
    <t>Y20.59</t>
  </si>
  <si>
    <t>Hanging, strangulation and suffocation, undetermined intent, Trade and service area,During unspecified activity</t>
  </si>
  <si>
    <t>Y20.60</t>
  </si>
  <si>
    <t>Hanging, strangulation and suffocation, undetermined intent, Industrial and construction area,While engaged in sports activity</t>
  </si>
  <si>
    <t>Y20.61</t>
  </si>
  <si>
    <t>Hanging, strangulation and suffocation, undetermined intent, Industrial and construction area,While engaged in leisure activity</t>
  </si>
  <si>
    <t>Y20.62</t>
  </si>
  <si>
    <t>Hanging, strangulation and suffocation, undetermined intent, Industrial and construction area,While working for income</t>
  </si>
  <si>
    <t>Y20.63</t>
  </si>
  <si>
    <t>Hanging, strangulation and suffocation, undetermined intent, Industrial and construction area,While engaged in other types of work</t>
  </si>
  <si>
    <t>Y20.64</t>
  </si>
  <si>
    <t>Hanging, strangulation and suffocation, undetermined intent, Industrial and construction area,While resting, sleeping, eating or engaging in other vital activities</t>
  </si>
  <si>
    <t>Y20.68</t>
  </si>
  <si>
    <t>Hanging, strangulation and suffocation, undetermined intent, Industrial and construction area,While engaged in other specified activities</t>
  </si>
  <si>
    <t>Y20.69</t>
  </si>
  <si>
    <t>Hanging, strangulation and suffocation, undetermined intent, Industrial and construction area,During unspecified activity</t>
  </si>
  <si>
    <t>Y20.70</t>
  </si>
  <si>
    <t>Hanging, strangulation and suffocation, undetermined intent, Farm,While engaged in sports activity</t>
  </si>
  <si>
    <t>Y20.71</t>
  </si>
  <si>
    <t>Hanging, strangulation and suffocation, undetermined intent, Farm,While engaged in leisure activity</t>
  </si>
  <si>
    <t>Y20.72</t>
  </si>
  <si>
    <t>Hanging, strangulation and suffocation, undetermined intent, Farm,While working for income</t>
  </si>
  <si>
    <t>Y20.73</t>
  </si>
  <si>
    <t>Hanging, strangulation and suffocation, undetermined intent, Farm,While engaged in other types of work</t>
  </si>
  <si>
    <t>Y20.74</t>
  </si>
  <si>
    <t>Hanging, strangulation and suffocation, undetermined intent, Farm,While resting, sleeping, eating or engaging in other vital activities</t>
  </si>
  <si>
    <t>Y20.78</t>
  </si>
  <si>
    <t>Hanging, strangulation and suffocation, undetermined intent, Farm,While engaged in other specified activities</t>
  </si>
  <si>
    <t>Y20.79</t>
  </si>
  <si>
    <t>Hanging, strangulation and suffocation, undetermined intent, Farm,During unspecified activity</t>
  </si>
  <si>
    <t>Y20.80</t>
  </si>
  <si>
    <t>Hanging, strangulation and suffocation, undetermined intent, Other specified places,While engaged in sports activity</t>
  </si>
  <si>
    <t>Y20.81</t>
  </si>
  <si>
    <t>Hanging, strangulation and suffocation, undetermined intent, Other specified places,While engaged in leisure activity</t>
  </si>
  <si>
    <t>Y20.82</t>
  </si>
  <si>
    <t>Hanging, strangulation and suffocation, undetermined intent, Other specified places,While working for income</t>
  </si>
  <si>
    <t>Y20.83</t>
  </si>
  <si>
    <t>Hanging, strangulation and suffocation, undetermined intent, Other specified places,While engaged in other types of work</t>
  </si>
  <si>
    <t>Y20.84</t>
  </si>
  <si>
    <t>Hanging, strangulation and suffocation, undetermined intent, Other specified places,While resting, sleeping, eating or engaging in other vital activities</t>
  </si>
  <si>
    <t>Y20.88</t>
  </si>
  <si>
    <t>Hanging, strangulation and suffocation, undetermined intent, Other specified places,While engaged in other specified activities</t>
  </si>
  <si>
    <t>Y20.89</t>
  </si>
  <si>
    <t>Hanging, strangulation and suffocation, undetermined intent, Other specified places,During unspecified activity</t>
  </si>
  <si>
    <t>Y20.90</t>
  </si>
  <si>
    <t>Hanging, strangulation and suffocation, undetermined intent, Unspecified place,While engaged in sports activity</t>
  </si>
  <si>
    <t>Y20.91</t>
  </si>
  <si>
    <t>Hanging, strangulation and suffocation, undetermined intent, Unspecified place,While engaged in leisure activity</t>
  </si>
  <si>
    <t>Y20.92</t>
  </si>
  <si>
    <t>Hanging, strangulation and suffocation, undetermined intent, Unspecified place,While working for income</t>
  </si>
  <si>
    <t>Y20.93</t>
  </si>
  <si>
    <t>Hanging, strangulation and suffocation, undetermined intent, Unspecified place,While engaged in other types of work</t>
  </si>
  <si>
    <t>Y20.94</t>
  </si>
  <si>
    <t>Hanging, strangulation and suffocation, undetermined intent, Unspecified place,While resting, sleeping, eating or engaging in other vital activities</t>
  </si>
  <si>
    <t>Y20.98</t>
  </si>
  <si>
    <t>Hanging, strangulation and suffocation, undetermined intent, Unspecified place,While engaged in other specified activities</t>
  </si>
  <si>
    <t>Y20.99</t>
  </si>
  <si>
    <t>Hanging, strangulation and suffocation, undetermined intent, Unspecified place,During unspecified activity</t>
  </si>
  <si>
    <t>Y21</t>
  </si>
  <si>
    <t>Drowning and submersion, undetermined intent</t>
  </si>
  <si>
    <t>Y21.00</t>
  </si>
  <si>
    <t>Drowning and submersion, undetermined intent, Home,While engaged in sports activity</t>
  </si>
  <si>
    <t>Y21.01</t>
  </si>
  <si>
    <t>Drowning and submersion, undetermined intent, Home,While engaged in leisure activity</t>
  </si>
  <si>
    <t>Y21.02</t>
  </si>
  <si>
    <t>Drowning and submersion, undetermined intent, Home,While working for income</t>
  </si>
  <si>
    <t>Y21.03</t>
  </si>
  <si>
    <t>Drowning and submersion, undetermined intent, Home,While engaged in other types of work</t>
  </si>
  <si>
    <t>Y21.04</t>
  </si>
  <si>
    <t>Drowning and submersion, undetermined intent, Home,While resting, sleeping, eating or engaging in other vital activities</t>
  </si>
  <si>
    <t>Y21.08</t>
  </si>
  <si>
    <t>Drowning and submersion, undetermined intent, Home,While engaged in other specified activities</t>
  </si>
  <si>
    <t>Y21.09</t>
  </si>
  <si>
    <t>Drowning and submersion, undetermined intent, Home,During unspecified activity</t>
  </si>
  <si>
    <t>Y21.10</t>
  </si>
  <si>
    <t>Drowning and submersion, undetermined intent, Residential institution,While engaged in sports activity</t>
  </si>
  <si>
    <t>Y21.11</t>
  </si>
  <si>
    <t>Drowning and submersion, undetermined intent, Residential institution,While engaged in leisure activity</t>
  </si>
  <si>
    <t>Y21.12</t>
  </si>
  <si>
    <t>Drowning and submersion, undetermined intent, Residential institution,While working for income</t>
  </si>
  <si>
    <t>Y21.13</t>
  </si>
  <si>
    <t>Drowning and submersion, undetermined intent, Residential institution,While engaged in other types of work</t>
  </si>
  <si>
    <t>Y21.14</t>
  </si>
  <si>
    <t>Drowning and submersion, undetermined intent, Residential institution,While resting, sleeping, eating or engaging in other vital activities</t>
  </si>
  <si>
    <t>Y21.18</t>
  </si>
  <si>
    <t>Drowning and submersion, undetermined intent, Residential institution,While engaged in other specified activities</t>
  </si>
  <si>
    <t>Y21.19</t>
  </si>
  <si>
    <t>Drowning and submersion, undetermined intent, Residential institution,During unspecified activity</t>
  </si>
  <si>
    <t>Y21.20</t>
  </si>
  <si>
    <t>Drowning and submersion, undetermined intent, School, other institution and public administrative area,While engaged in sports activity</t>
  </si>
  <si>
    <t>Y21.21</t>
  </si>
  <si>
    <t>Drowning and submersion, undetermined intent, School, other institution and public administrative area,While engaged in leisure activity</t>
  </si>
  <si>
    <t>Y21.22</t>
  </si>
  <si>
    <t>Drowning and submersion, undetermined intent, School, other institution and public administrative area,While working for income</t>
  </si>
  <si>
    <t>Y21.23</t>
  </si>
  <si>
    <t>Drowning and submersion, undetermined intent, School, other institution and public administrative area,While engaged in other types of work</t>
  </si>
  <si>
    <t>Y21.24</t>
  </si>
  <si>
    <t>Drowning and submersion, undetermined intent, School, other institution and public administrative area,While resting, sleeping, eating or engaging in other vital activities</t>
  </si>
  <si>
    <t>Y21.28</t>
  </si>
  <si>
    <t>Drowning and submersion, undetermined intent, School, other institution and public administrative area,While engaged in other specified activities</t>
  </si>
  <si>
    <t>Y21.29</t>
  </si>
  <si>
    <t>Drowning and submersion, undetermined intent, School, other institution and public administrative area,During unspecified activity</t>
  </si>
  <si>
    <t>Y21.30</t>
  </si>
  <si>
    <t>Drowning and submersion, undetermined intent, Sports and athletics area,While engaged in sports activity</t>
  </si>
  <si>
    <t>Y21.31</t>
  </si>
  <si>
    <t>Drowning and submersion, undetermined intent, Sports and athletics area,While engaged in leisure activity</t>
  </si>
  <si>
    <t>Y21.32</t>
  </si>
  <si>
    <t>Drowning and submersion, undetermined intent, Sports and athletics area,While working for income</t>
  </si>
  <si>
    <t>Y21.33</t>
  </si>
  <si>
    <t>Drowning and submersion, undetermined intent, Sports and athletics area,While engaged in other types of work</t>
  </si>
  <si>
    <t>Y21.34</t>
  </si>
  <si>
    <t>Drowning and submersion, undetermined intent, Sports and athletics area,While resting, sleeping, eating or engaging in other vital activities</t>
  </si>
  <si>
    <t>Y21.38</t>
  </si>
  <si>
    <t>Drowning and submersion, undetermined intent, Sports and athletics area,While engaged in other specified activities</t>
  </si>
  <si>
    <t>Y21.39</t>
  </si>
  <si>
    <t>Drowning and submersion, undetermined intent, Sports and athletics area,During unspecified activity</t>
  </si>
  <si>
    <t>Y21.40</t>
  </si>
  <si>
    <t>Drowning and submersion, undetermined intent, Street and highway,While engaged in sports activity</t>
  </si>
  <si>
    <t>Y21.41</t>
  </si>
  <si>
    <t>Drowning and submersion, undetermined intent, Street and highway,While engaged in leisure activity</t>
  </si>
  <si>
    <t>Y21.42</t>
  </si>
  <si>
    <t>Drowning and submersion, undetermined intent, Street and highway,While working for income</t>
  </si>
  <si>
    <t>Y21.43</t>
  </si>
  <si>
    <t>Drowning and submersion, undetermined intent, Street and highway,While engaged in other types of work</t>
  </si>
  <si>
    <t>Y21.44</t>
  </si>
  <si>
    <t>Drowning and submersion, undetermined intent, Street and highway,While resting, sleeping, eating or engaging in other vital activities</t>
  </si>
  <si>
    <t>Y21.48</t>
  </si>
  <si>
    <t>Drowning and submersion, undetermined intent, Street and highway,While engaged in other specified activities</t>
  </si>
  <si>
    <t>Y21.49</t>
  </si>
  <si>
    <t>Drowning and submersion, undetermined intent, Street and highway,During unspecified activity</t>
  </si>
  <si>
    <t>Y21.50</t>
  </si>
  <si>
    <t>Drowning and submersion, undetermined intent, Trade and service area,While engaged in sports activity</t>
  </si>
  <si>
    <t>Y21.51</t>
  </si>
  <si>
    <t>Drowning and submersion, undetermined intent, Trade and service area,While engaged in leisure activity</t>
  </si>
  <si>
    <t>Y21.52</t>
  </si>
  <si>
    <t>Drowning and submersion, undetermined intent, Trade and service area,While working for income</t>
  </si>
  <si>
    <t>Y21.53</t>
  </si>
  <si>
    <t>Drowning and submersion, undetermined intent, Trade and service area,While engaged in other types of work</t>
  </si>
  <si>
    <t>Y21.54</t>
  </si>
  <si>
    <t>Drowning and submersion, undetermined intent, Trade and service area,While resting, sleeping, eating or engaging in other vital activities</t>
  </si>
  <si>
    <t>Y21.58</t>
  </si>
  <si>
    <t>Drowning and submersion, undetermined intent, Trade and service area,While engaged in other specified activities</t>
  </si>
  <si>
    <t>Y21.59</t>
  </si>
  <si>
    <t>Drowning and submersion, undetermined intent, Trade and service area,During unspecified activity</t>
  </si>
  <si>
    <t>Y21.60</t>
  </si>
  <si>
    <t>Drowning and submersion, undetermined intent, Industrial and construction area,While engaged in sports activity</t>
  </si>
  <si>
    <t>Y21.61</t>
  </si>
  <si>
    <t>Drowning and submersion, undetermined intent, Industrial and construction area,While engaged in leisure activity</t>
  </si>
  <si>
    <t>Y21.62</t>
  </si>
  <si>
    <t>Drowning and submersion, undetermined intent, Industrial and construction area,While working for income</t>
  </si>
  <si>
    <t>Y21.63</t>
  </si>
  <si>
    <t>Drowning and submersion, undetermined intent, Industrial and construction area,While engaged in other types of work</t>
  </si>
  <si>
    <t>Y21.64</t>
  </si>
  <si>
    <t>Drowning and submersion, undetermined intent, Industrial and construction area,While resting, sleeping, eating or engaging in other vital activities</t>
  </si>
  <si>
    <t>Y21.68</t>
  </si>
  <si>
    <t>Drowning and submersion, undetermined intent, Industrial and construction area,While engaged in other specified activities</t>
  </si>
  <si>
    <t>Y21.69</t>
  </si>
  <si>
    <t>Drowning and submersion, undetermined intent, Industrial and construction area,During unspecified activity</t>
  </si>
  <si>
    <t>Y21.70</t>
  </si>
  <si>
    <t>Drowning and submersion, undetermined intent, Farm,While engaged in sports activity</t>
  </si>
  <si>
    <t>Y21.71</t>
  </si>
  <si>
    <t>Drowning and submersion, undetermined intent, Farm,While engaged in leisure activity</t>
  </si>
  <si>
    <t>Y21.72</t>
  </si>
  <si>
    <t>Drowning and submersion, undetermined intent, Farm,While working for income</t>
  </si>
  <si>
    <t>Y21.73</t>
  </si>
  <si>
    <t>Drowning and submersion, undetermined intent, Farm,While engaged in other types of work</t>
  </si>
  <si>
    <t>Y21.74</t>
  </si>
  <si>
    <t>Drowning and submersion, undetermined intent, Farm,While resting, sleeping, eating or engaging in other vital activities</t>
  </si>
  <si>
    <t>Y21.78</t>
  </si>
  <si>
    <t>Drowning and submersion, undetermined intent, Farm,While engaged in other specified activities</t>
  </si>
  <si>
    <t>Y21.79</t>
  </si>
  <si>
    <t>Drowning and submersion, undetermined intent, Farm,During unspecified activity</t>
  </si>
  <si>
    <t>Y21.80</t>
  </si>
  <si>
    <t>Drowning and submersion, undetermined intent, Other specified places,While engaged in sports activity</t>
  </si>
  <si>
    <t>Y21.81</t>
  </si>
  <si>
    <t>Drowning and submersion, undetermined intent, Other specified places,While engaged in leisure activity</t>
  </si>
  <si>
    <t>Y21.82</t>
  </si>
  <si>
    <t>Drowning and submersion, undetermined intent, Other specified places,While working for income</t>
  </si>
  <si>
    <t>Y21.83</t>
  </si>
  <si>
    <t>Drowning and submersion, undetermined intent, Other specified places,While engaged in other types of work</t>
  </si>
  <si>
    <t>Y21.84</t>
  </si>
  <si>
    <t>Drowning and submersion, undetermined intent, Other specified places,While resting, sleeping, eating or engaging in other vital activities</t>
  </si>
  <si>
    <t>Y21.88</t>
  </si>
  <si>
    <t>Drowning and submersion, undetermined intent, Other specified places,While engaged in other specified activities</t>
  </si>
  <si>
    <t>Y21.89</t>
  </si>
  <si>
    <t>Drowning and submersion, undetermined intent, Other specified places,During unspecified activity</t>
  </si>
  <si>
    <t>Y21.90</t>
  </si>
  <si>
    <t>Drowning and submersion, undetermined intent, Unspecified place,While engaged in sports activity</t>
  </si>
  <si>
    <t>Y21.91</t>
  </si>
  <si>
    <t>Drowning and submersion, undetermined intent, Unspecified place,While engaged in leisure activity</t>
  </si>
  <si>
    <t>Y21.92</t>
  </si>
  <si>
    <t>Drowning and submersion, undetermined intent, Unspecified place,While working for income</t>
  </si>
  <si>
    <t>Y21.93</t>
  </si>
  <si>
    <t>Drowning and submersion, undetermined intent, Unspecified place,While engaged in other types of work</t>
  </si>
  <si>
    <t>Y21.94</t>
  </si>
  <si>
    <t>Drowning and submersion, undetermined intent, Unspecified place,While resting, sleeping, eating or engaging in other vital activities</t>
  </si>
  <si>
    <t>Y21.98</t>
  </si>
  <si>
    <t>Drowning and submersion, undetermined intent, Unspecified place,While engaged in other specified activities</t>
  </si>
  <si>
    <t>Y21.99</t>
  </si>
  <si>
    <t>Drowning and submersion, undetermined intent, Unspecified place,During unspecified activity</t>
  </si>
  <si>
    <t>Y22</t>
  </si>
  <si>
    <t>Handgun discharge, undetermined intent</t>
  </si>
  <si>
    <t>Y22.00</t>
  </si>
  <si>
    <t>Handgun discharge, undetermined intent, Home,While engaged in sports activity</t>
  </si>
  <si>
    <t>Y22.01</t>
  </si>
  <si>
    <t>Handgun discharge, undetermined intent, Home,While engaged in leisure activity</t>
  </si>
  <si>
    <t>Y22.02</t>
  </si>
  <si>
    <t>Handgun discharge, undetermined intent, Home,While working for income</t>
  </si>
  <si>
    <t>Y22.03</t>
  </si>
  <si>
    <t>Handgun discharge, undetermined intent, Home,While engaged in other types of work</t>
  </si>
  <si>
    <t>Y22.04</t>
  </si>
  <si>
    <t>Handgun discharge, undetermined intent, Home,While resting, sleeping, eating or engaging in other vital activities</t>
  </si>
  <si>
    <t>Y22.08</t>
  </si>
  <si>
    <t>Handgun discharge, undetermined intent, Home,While engaged in other specified activities</t>
  </si>
  <si>
    <t>Y22.09</t>
  </si>
  <si>
    <t>Handgun discharge, undetermined intent, Home,During unspecified activity</t>
  </si>
  <si>
    <t>Y22.10</t>
  </si>
  <si>
    <t>Handgun discharge, undetermined intent, Residential institution,While engaged in sports activity</t>
  </si>
  <si>
    <t>Y22.11</t>
  </si>
  <si>
    <t>Handgun discharge, undetermined intent, Residential institution,While engaged in leisure activity</t>
  </si>
  <si>
    <t>Y22.12</t>
  </si>
  <si>
    <t>Handgun discharge, undetermined intent, Residential institution,While working for income</t>
  </si>
  <si>
    <t>Y22.13</t>
  </si>
  <si>
    <t>Handgun discharge, undetermined intent, Residential institution,While engaged in other types of work</t>
  </si>
  <si>
    <t>Y22.14</t>
  </si>
  <si>
    <t>Handgun discharge, undetermined intent, Residential institution,While resting, sleeping, eating or engaging in other vital activities</t>
  </si>
  <si>
    <t>Y22.18</t>
  </si>
  <si>
    <t>Handgun discharge, undetermined intent, Residential institution,While engaged in other specified activities</t>
  </si>
  <si>
    <t>Y22.19</t>
  </si>
  <si>
    <t>Handgun discharge, undetermined intent, Residential institution,During unspecified activity</t>
  </si>
  <si>
    <t>Y22.20</t>
  </si>
  <si>
    <t>Handgun discharge, undetermined intent, School, other institution and public administrative area,While engaged in sports activity</t>
  </si>
  <si>
    <t>Y22.21</t>
  </si>
  <si>
    <t>Handgun discharge, undetermined intent, School, other institution and public administrative area,While engaged in leisure activity</t>
  </si>
  <si>
    <t>Y22.22</t>
  </si>
  <si>
    <t>Handgun discharge, undetermined intent, School, other institution and public administrative area,While working for income</t>
  </si>
  <si>
    <t>Y22.23</t>
  </si>
  <si>
    <t>Handgun discharge, undetermined intent, School, other institution and public administrative area,While engaged in other types of work</t>
  </si>
  <si>
    <t>Y22.24</t>
  </si>
  <si>
    <t>Handgun discharge, undetermined intent, School, other institution and public administrative area,While resting, sleeping, eating or engaging in other vital activities</t>
  </si>
  <si>
    <t>Y22.28</t>
  </si>
  <si>
    <t>Handgun discharge, undetermined intent, School, other institution and public administrative area,While engaged in other specified activities</t>
  </si>
  <si>
    <t>Y22.29</t>
  </si>
  <si>
    <t>Handgun discharge, undetermined intent, School, other institution and public administrative area,During unspecified activity</t>
  </si>
  <si>
    <t>Y22.30</t>
  </si>
  <si>
    <t>Handgun discharge, undetermined intent, Sports and athletics area,While engaged in sports activity</t>
  </si>
  <si>
    <t>Y22.31</t>
  </si>
  <si>
    <t>Handgun discharge, undetermined intent, Sports and athletics area,While engaged in leisure activity</t>
  </si>
  <si>
    <t>Y22.32</t>
  </si>
  <si>
    <t>Handgun discharge, undetermined intent, Sports and athletics area,While working for income</t>
  </si>
  <si>
    <t>Y22.33</t>
  </si>
  <si>
    <t>Handgun discharge, undetermined intent, Sports and athletics area,While engaged in other types of work</t>
  </si>
  <si>
    <t>Y22.34</t>
  </si>
  <si>
    <t>Handgun discharge, undetermined intent, Sports and athletics area,While resting, sleeping, eating or engaging in other vital activities</t>
  </si>
  <si>
    <t>Y22.38</t>
  </si>
  <si>
    <t>Handgun discharge, undetermined intent, Sports and athletics area,While engaged in other specified activities</t>
  </si>
  <si>
    <t>Y22.39</t>
  </si>
  <si>
    <t>Handgun discharge, undetermined intent, Sports and athletics area,During unspecified activity</t>
  </si>
  <si>
    <t>Y22.40</t>
  </si>
  <si>
    <t>Handgun discharge, undetermined intent, Street and highway,While engaged in sports activity</t>
  </si>
  <si>
    <t>Y22.41</t>
  </si>
  <si>
    <t>Handgun discharge, undetermined intent, Street and highway,While engaged in leisure activity</t>
  </si>
  <si>
    <t>Y22.42</t>
  </si>
  <si>
    <t>Handgun discharge, undetermined intent, Street and highway,While working for income</t>
  </si>
  <si>
    <t>Y22.43</t>
  </si>
  <si>
    <t>Handgun discharge, undetermined intent, Street and highway,While engaged in other types of work</t>
  </si>
  <si>
    <t>Y22.44</t>
  </si>
  <si>
    <t>Handgun discharge, undetermined intent, Street and highway,While resting, sleeping, eating or engaging in other vital activities</t>
  </si>
  <si>
    <t>Y22.48</t>
  </si>
  <si>
    <t>Handgun discharge, undetermined intent, Street and highway,While engaged in other specified activities</t>
  </si>
  <si>
    <t>Y22.49</t>
  </si>
  <si>
    <t>Handgun discharge, undetermined intent, Street and highway,During unspecified activity</t>
  </si>
  <si>
    <t>Y22.50</t>
  </si>
  <si>
    <t>Handgun discharge, undetermined intent, Trade and service area,While engaged in sports activity</t>
  </si>
  <si>
    <t>Y22.51</t>
  </si>
  <si>
    <t>Handgun discharge, undetermined intent, Trade and service area,While engaged in leisure activity</t>
  </si>
  <si>
    <t>Y22.52</t>
  </si>
  <si>
    <t>Handgun discharge, undetermined intent, Trade and service area,While working for income</t>
  </si>
  <si>
    <t>Y22.53</t>
  </si>
  <si>
    <t>Handgun discharge, undetermined intent, Trade and service area,While engaged in other types of work</t>
  </si>
  <si>
    <t>Y22.54</t>
  </si>
  <si>
    <t>Handgun discharge, undetermined intent, Trade and service area,While resting, sleeping, eating or engaging in other vital activities</t>
  </si>
  <si>
    <t>Y22.58</t>
  </si>
  <si>
    <t>Handgun discharge, undetermined intent, Trade and service area,While engaged in other specified activities</t>
  </si>
  <si>
    <t>Y22.59</t>
  </si>
  <si>
    <t>Handgun discharge, undetermined intent, Trade and service area,During unspecified activity</t>
  </si>
  <si>
    <t>Y22.60</t>
  </si>
  <si>
    <t>Handgun discharge, undetermined intent, Industrial and construction area,While engaged in sports activity</t>
  </si>
  <si>
    <t>Y22.61</t>
  </si>
  <si>
    <t>Handgun discharge, undetermined intent, Industrial and construction area,While engaged in leisure activity</t>
  </si>
  <si>
    <t>Y22.62</t>
  </si>
  <si>
    <t>Handgun discharge, undetermined intent, Industrial and construction area,While working for income</t>
  </si>
  <si>
    <t>Y22.63</t>
  </si>
  <si>
    <t>Handgun discharge, undetermined intent, Industrial and construction area,While engaged in other types of work</t>
  </si>
  <si>
    <t>Y22.64</t>
  </si>
  <si>
    <t>Handgun discharge, undetermined intent, Industrial and construction area,While resting, sleeping, eating or engaging in other vital activities</t>
  </si>
  <si>
    <t>Y22.68</t>
  </si>
  <si>
    <t>Handgun discharge, undetermined intent, Industrial and construction area,While engaged in other specified activities</t>
  </si>
  <si>
    <t>Y22.69</t>
  </si>
  <si>
    <t>Handgun discharge, undetermined intent, Industrial and construction area,During unspecified activity</t>
  </si>
  <si>
    <t>Y22.70</t>
  </si>
  <si>
    <t>Handgun discharge, undetermined intent, Farm,While engaged in sports activity</t>
  </si>
  <si>
    <t>Y22.71</t>
  </si>
  <si>
    <t>Handgun discharge, undetermined intent, Farm,While engaged in leisure activity</t>
  </si>
  <si>
    <t>Y22.72</t>
  </si>
  <si>
    <t>Handgun discharge, undetermined intent, Farm,While working for income</t>
  </si>
  <si>
    <t>Y22.73</t>
  </si>
  <si>
    <t>Handgun discharge, undetermined intent, Farm,While engaged in other types of work</t>
  </si>
  <si>
    <t>Y22.74</t>
  </si>
  <si>
    <t>Handgun discharge, undetermined intent, Farm,While resting, sleeping, eating or engaging in other vital activities</t>
  </si>
  <si>
    <t>Y22.78</t>
  </si>
  <si>
    <t>Handgun discharge, undetermined intent, Farm,While engaged in other specified activities</t>
  </si>
  <si>
    <t>Y22.79</t>
  </si>
  <si>
    <t>Handgun discharge, undetermined intent, Farm,During unspecified activity</t>
  </si>
  <si>
    <t>Y22.80</t>
  </si>
  <si>
    <t>Handgun discharge, undetermined intent, Other specified places,While engaged in sports activity</t>
  </si>
  <si>
    <t>Y22.81</t>
  </si>
  <si>
    <t>Handgun discharge, undetermined intent, Other specified places,While engaged in leisure activity</t>
  </si>
  <si>
    <t>Y22.82</t>
  </si>
  <si>
    <t>Handgun discharge, undetermined intent, Other specified places,While working for income</t>
  </si>
  <si>
    <t>Y22.83</t>
  </si>
  <si>
    <t>Handgun discharge, undetermined intent, Other specified places,While engaged in other types of work</t>
  </si>
  <si>
    <t>Y22.84</t>
  </si>
  <si>
    <t>Handgun discharge, undetermined intent, Other specified places,While resting, sleeping, eating or engaging in other vital activities</t>
  </si>
  <si>
    <t>Y22.88</t>
  </si>
  <si>
    <t>Handgun discharge, undetermined intent, Other specified places,While engaged in other specified activities</t>
  </si>
  <si>
    <t>Y22.89</t>
  </si>
  <si>
    <t>Handgun discharge, undetermined intent, Other specified places,During unspecified activity</t>
  </si>
  <si>
    <t>Y22.90</t>
  </si>
  <si>
    <t>Handgun discharge, undetermined intent, Unspecified place,While engaged in sports activity</t>
  </si>
  <si>
    <t>Y22.91</t>
  </si>
  <si>
    <t>Handgun discharge, undetermined intent, Unspecified place,While engaged in leisure activity</t>
  </si>
  <si>
    <t>Y22.92</t>
  </si>
  <si>
    <t>Handgun discharge, undetermined intent, Unspecified place,While working for income</t>
  </si>
  <si>
    <t>Y22.93</t>
  </si>
  <si>
    <t>Handgun discharge, undetermined intent, Unspecified place,While engaged in other types of work</t>
  </si>
  <si>
    <t>Y22.94</t>
  </si>
  <si>
    <t>Handgun discharge, undetermined intent, Unspecified place,While resting, sleeping, eating or engaging in other vital activities</t>
  </si>
  <si>
    <t>Y22.98</t>
  </si>
  <si>
    <t>Handgun discharge, undetermined intent, Unspecified place,While engaged in other specified activities</t>
  </si>
  <si>
    <t>Y22.99</t>
  </si>
  <si>
    <t>Handgun discharge, undetermined intent, Unspecified place,During unspecified activity</t>
  </si>
  <si>
    <t>Y23</t>
  </si>
  <si>
    <t>Rifle, shotgun and larger firearm discharge, undetermined intent</t>
  </si>
  <si>
    <t>Y23.00</t>
  </si>
  <si>
    <t>Rifle, shotgun and larger firearm discharge, undetermined intent, Home,While engaged in sports activity</t>
  </si>
  <si>
    <t>Y23.01</t>
  </si>
  <si>
    <t>Rifle, shotgun and larger firearm discharge, undetermined intent, Home,While engaged in leisure activity</t>
  </si>
  <si>
    <t>Y23.02</t>
  </si>
  <si>
    <t>Rifle, shotgun and larger firearm discharge, undetermined intent, Home,While working for income</t>
  </si>
  <si>
    <t>Y23.03</t>
  </si>
  <si>
    <t>Rifle, shotgun and larger firearm discharge, undetermined intent, Home,While engaged in other types of work</t>
  </si>
  <si>
    <t>Y23.04</t>
  </si>
  <si>
    <t>Rifle, shotgun and larger firearm discharge, undetermined intent, Home,While resting, sleeping, eating or engaging in other vital activities</t>
  </si>
  <si>
    <t>Y23.08</t>
  </si>
  <si>
    <t>Rifle, shotgun and larger firearm discharge, undetermined intent, Home,While engaged in other specified activities</t>
  </si>
  <si>
    <t>Y23.09</t>
  </si>
  <si>
    <t>Rifle, shotgun and larger firearm discharge, undetermined intent, Home,During unspecified activity</t>
  </si>
  <si>
    <t>Y23.10</t>
  </si>
  <si>
    <t>Rifle, shotgun and larger firearm discharge, undetermined intent, Residential institution,While engaged in sports activity</t>
  </si>
  <si>
    <t>Y23.11</t>
  </si>
  <si>
    <t>Rifle, shotgun and larger firearm discharge, undetermined intent, Residential institution,While engaged in leisure activity</t>
  </si>
  <si>
    <t>Y23.12</t>
  </si>
  <si>
    <t>Rifle, shotgun and larger firearm discharge, undetermined intent, Residential institution,While working for income</t>
  </si>
  <si>
    <t>Y23.13</t>
  </si>
  <si>
    <t>Rifle, shotgun and larger firearm discharge, undetermined intent, Residential institution,While engaged in other types of work</t>
  </si>
  <si>
    <t>Y23.14</t>
  </si>
  <si>
    <t>Rifle, shotgun and larger firearm discharge, undetermined intent, Residential institution,While resting, sleeping, eating or engaging in other vital activities</t>
  </si>
  <si>
    <t>Y23.18</t>
  </si>
  <si>
    <t>Rifle, shotgun and larger firearm discharge, undetermined intent, Residential institution,While engaged in other specified activities</t>
  </si>
  <si>
    <t>Y23.19</t>
  </si>
  <si>
    <t>Rifle, shotgun and larger firearm discharge, undetermined intent, Residential institution,During unspecified activity</t>
  </si>
  <si>
    <t>Y23.20</t>
  </si>
  <si>
    <t>Rifle, shotgun and larger firearm discharge, undetermined intent, School, other institution and public administrative area,While engaged in sports activity</t>
  </si>
  <si>
    <t>Y23.21</t>
  </si>
  <si>
    <t>Rifle, shotgun and larger firearm discharge, undetermined intent, School, other institution and public administrative area,While engaged in leisure activity</t>
  </si>
  <si>
    <t>Y23.22</t>
  </si>
  <si>
    <t>Rifle, shotgun and larger firearm discharge, undetermined intent, School, other institution and public administrative area,While working for income</t>
  </si>
  <si>
    <t>Y23.23</t>
  </si>
  <si>
    <t>Rifle, shotgun and larger firearm discharge, undetermined intent, School, other institution and public administrative area,While engaged in other types of work</t>
  </si>
  <si>
    <t>Y23.24</t>
  </si>
  <si>
    <t>Rifle, shotgun and larger firearm discharge, undetermined intent, School, other institution and public administrative area,While resting, sleeping, eating or engaging in other vital activities</t>
  </si>
  <si>
    <t>Y23.28</t>
  </si>
  <si>
    <t>Rifle, shotgun and larger firearm discharge, undetermined intent, School, other institution and public administrative area,While engaged in other specified activities</t>
  </si>
  <si>
    <t>Y23.29</t>
  </si>
  <si>
    <t>Rifle, shotgun and larger firearm discharge, undetermined intent, School, other institution and public administrative area,During unspecified activity</t>
  </si>
  <si>
    <t>Y23.30</t>
  </si>
  <si>
    <t>Rifle, shotgun and larger firearm discharge, undetermined intent, Sports and athletics area,While engaged in sports activity</t>
  </si>
  <si>
    <t>Y23.31</t>
  </si>
  <si>
    <t>Rifle, shotgun and larger firearm discharge, undetermined intent, Sports and athletics area,While engaged in leisure activity</t>
  </si>
  <si>
    <t>Y23.32</t>
  </si>
  <si>
    <t>Rifle, shotgun and larger firearm discharge, undetermined intent, Sports and athletics area,While working for income</t>
  </si>
  <si>
    <t>Y23.33</t>
  </si>
  <si>
    <t>Rifle, shotgun and larger firearm discharge, undetermined intent, Sports and athletics area,While engaged in other types of work</t>
  </si>
  <si>
    <t>Y23.34</t>
  </si>
  <si>
    <t>Rifle, shotgun and larger firearm discharge, undetermined intent, Sports and athletics area,While resting, sleeping, eating or engaging in other vital activities</t>
  </si>
  <si>
    <t>Y23.38</t>
  </si>
  <si>
    <t>Rifle, shotgun and larger firearm discharge, undetermined intent, Sports and athletics area,While engaged in other specified activities</t>
  </si>
  <si>
    <t>Y23.39</t>
  </si>
  <si>
    <t>Rifle, shotgun and larger firearm discharge, undetermined intent, Sports and athletics area,During unspecified activity</t>
  </si>
  <si>
    <t>Y23.40</t>
  </si>
  <si>
    <t>Rifle, shotgun and larger firearm discharge, undetermined intent, Street and highway,While engaged in sports activity</t>
  </si>
  <si>
    <t>Y23.41</t>
  </si>
  <si>
    <t>Rifle, shotgun and larger firearm discharge, undetermined intent, Street and highway,While engaged in leisure activity</t>
  </si>
  <si>
    <t>Y23.42</t>
  </si>
  <si>
    <t>Rifle, shotgun and larger firearm discharge, undetermined intent, Street and highway,While working for income</t>
  </si>
  <si>
    <t>Y23.43</t>
  </si>
  <si>
    <t>Rifle, shotgun and larger firearm discharge, undetermined intent, Street and highway,While engaged in other types of work</t>
  </si>
  <si>
    <t>Y23.44</t>
  </si>
  <si>
    <t>Rifle, shotgun and larger firearm discharge, undetermined intent, Street and highway,While resting, sleeping, eating or engaging in other vital activities</t>
  </si>
  <si>
    <t>Y23.48</t>
  </si>
  <si>
    <t>Rifle, shotgun and larger firearm discharge, undetermined intent, Street and highway,While engaged in other specified activities</t>
  </si>
  <si>
    <t>Y23.49</t>
  </si>
  <si>
    <t>Rifle, shotgun and larger firearm discharge, undetermined intent, Street and highway,During unspecified activity</t>
  </si>
  <si>
    <t>Y23.50</t>
  </si>
  <si>
    <t>Rifle, shotgun and larger firearm discharge, undetermined intent, Trade and service area,While engaged in sports activity</t>
  </si>
  <si>
    <t>Y23.51</t>
  </si>
  <si>
    <t>Rifle, shotgun and larger firearm discharge, undetermined intent, Trade and service area,While engaged in leisure activity</t>
  </si>
  <si>
    <t>Y23.52</t>
  </si>
  <si>
    <t>Rifle, shotgun and larger firearm discharge, undetermined intent, Trade and service area,While working for income</t>
  </si>
  <si>
    <t>Y23.53</t>
  </si>
  <si>
    <t>Rifle, shotgun and larger firearm discharge, undetermined intent, Trade and service area,While engaged in other types of work</t>
  </si>
  <si>
    <t>Y23.54</t>
  </si>
  <si>
    <t>Rifle, shotgun and larger firearm discharge, undetermined intent, Trade and service area,While resting, sleeping, eating or engaging in other vital activities</t>
  </si>
  <si>
    <t>Y23.58</t>
  </si>
  <si>
    <t>Rifle, shotgun and larger firearm discharge, undetermined intent, Trade and service area,While engaged in other specified activities</t>
  </si>
  <si>
    <t>Y23.59</t>
  </si>
  <si>
    <t>Rifle, shotgun and larger firearm discharge, undetermined intent, Trade and service area,During unspecified activity</t>
  </si>
  <si>
    <t>Y23.60</t>
  </si>
  <si>
    <t>Rifle, shotgun and larger firearm discharge, undetermined intent, Industrial and construction area,While engaged in sports activity</t>
  </si>
  <si>
    <t>Y23.61</t>
  </si>
  <si>
    <t>Rifle, shotgun and larger firearm discharge, undetermined intent, Industrial and construction area,While engaged in leisure activity</t>
  </si>
  <si>
    <t>Y23.62</t>
  </si>
  <si>
    <t>Rifle, shotgun and larger firearm discharge, undetermined intent, Industrial and construction area,While working for income</t>
  </si>
  <si>
    <t>Y23.63</t>
  </si>
  <si>
    <t>Rifle, shotgun and larger firearm discharge, undetermined intent, Industrial and construction area,While engaged in other types of work</t>
  </si>
  <si>
    <t>Y23.64</t>
  </si>
  <si>
    <t>Rifle, shotgun and larger firearm discharge, undetermined intent, Industrial and construction area,While resting, sleeping, eating or engaging in other vital activities</t>
  </si>
  <si>
    <t>Y23.68</t>
  </si>
  <si>
    <t>Rifle, shotgun and larger firearm discharge, undetermined intent, Industrial and construction area,While engaged in other specified activities</t>
  </si>
  <si>
    <t>Y23.69</t>
  </si>
  <si>
    <t>Rifle, shotgun and larger firearm discharge, undetermined intent, Industrial and construction area,During unspecified activity</t>
  </si>
  <si>
    <t>Y23.70</t>
  </si>
  <si>
    <t>Rifle, shotgun and larger firearm discharge, undetermined intent, Farm,While engaged in sports activity</t>
  </si>
  <si>
    <t>Y23.71</t>
  </si>
  <si>
    <t>Rifle, shotgun and larger firearm discharge, undetermined intent, Farm,While engaged in leisure activity</t>
  </si>
  <si>
    <t>Y23.72</t>
  </si>
  <si>
    <t>Rifle, shotgun and larger firearm discharge, undetermined intent, Farm,While working for income</t>
  </si>
  <si>
    <t>Y23.73</t>
  </si>
  <si>
    <t>Rifle, shotgun and larger firearm discharge, undetermined intent, Farm,While engaged in other types of work</t>
  </si>
  <si>
    <t>Y23.74</t>
  </si>
  <si>
    <t>Rifle, shotgun and larger firearm discharge, undetermined intent, Farm,While resting, sleeping, eating or engaging in other vital activities</t>
  </si>
  <si>
    <t>Y23.78</t>
  </si>
  <si>
    <t>Rifle, shotgun and larger firearm discharge, undetermined intent, Farm,While engaged in other specified activities</t>
  </si>
  <si>
    <t>Y23.79</t>
  </si>
  <si>
    <t>Rifle, shotgun and larger firearm discharge, undetermined intent, Farm,During unspecified activity</t>
  </si>
  <si>
    <t>Y23.80</t>
  </si>
  <si>
    <t>Rifle, shotgun and larger firearm discharge, undetermined intent, Other specified places,While engaged in sports activity</t>
  </si>
  <si>
    <t>Y23.81</t>
  </si>
  <si>
    <t>Rifle, shotgun and larger firearm discharge, undetermined intent, Other specified places,While engaged in leisure activity</t>
  </si>
  <si>
    <t>Y23.82</t>
  </si>
  <si>
    <t>Rifle, shotgun and larger firearm discharge, undetermined intent, Other specified places,While working for income</t>
  </si>
  <si>
    <t>Y23.83</t>
  </si>
  <si>
    <t>Rifle, shotgun and larger firearm discharge, undetermined intent, Other specified places,While engaged in other types of work</t>
  </si>
  <si>
    <t>Y23.84</t>
  </si>
  <si>
    <t>Rifle, shotgun and larger firearm discharge, undetermined intent, Other specified places,While resting, sleeping, eating or engaging in other vital activities</t>
  </si>
  <si>
    <t>Y23.88</t>
  </si>
  <si>
    <t>Rifle, shotgun and larger firearm discharge, undetermined intent, Other specified places,While engaged in other specified activities</t>
  </si>
  <si>
    <t>Y23.89</t>
  </si>
  <si>
    <t>Rifle, shotgun and larger firearm discharge, undetermined intent, Other specified places,During unspecified activity</t>
  </si>
  <si>
    <t>Y23.90</t>
  </si>
  <si>
    <t>Rifle, shotgun and larger firearm discharge, undetermined intent, Unspecified place,While engaged in sports activity</t>
  </si>
  <si>
    <t>Y23.91</t>
  </si>
  <si>
    <t>Rifle, shotgun and larger firearm discharge, undetermined intent, Unspecified place,While engaged in leisure activity</t>
  </si>
  <si>
    <t>Y23.92</t>
  </si>
  <si>
    <t>Rifle, shotgun and larger firearm discharge, undetermined intent, Unspecified place,While working for income</t>
  </si>
  <si>
    <t>Y23.93</t>
  </si>
  <si>
    <t>Rifle, shotgun and larger firearm discharge, undetermined intent, Unspecified place,While engaged in other types of work</t>
  </si>
  <si>
    <t>Y23.94</t>
  </si>
  <si>
    <t>Rifle, shotgun and larger firearm discharge, undetermined intent, Unspecified place,While resting, sleeping, eating or engaging in other vital activities</t>
  </si>
  <si>
    <t>Y23.98</t>
  </si>
  <si>
    <t>Rifle, shotgun and larger firearm discharge, undetermined intent, Unspecified place,While engaged in other specified activities</t>
  </si>
  <si>
    <t>Y23.99</t>
  </si>
  <si>
    <t>Rifle, shotgun and larger firearm discharge, undetermined intent, Unspecified place,During unspecified activity</t>
  </si>
  <si>
    <t>Y24</t>
  </si>
  <si>
    <t>Other and unspecified firearm discharge, undetermined intent</t>
  </si>
  <si>
    <t>Y24.00</t>
  </si>
  <si>
    <t>Other and unspecified firearm discharge, undetermined intent ,Home,While engaged in sports activity</t>
  </si>
  <si>
    <t>Y24.01</t>
  </si>
  <si>
    <t>Other and unspecified firearm discharge, undetermined intent ,Home,While engaged in leisure activity</t>
  </si>
  <si>
    <t>Y24.02</t>
  </si>
  <si>
    <t>Other and unspecified firearm discharge, undetermined intent ,Home,While working for income</t>
  </si>
  <si>
    <t>Y24.03</t>
  </si>
  <si>
    <t>Other and unspecified firearm discharge, undetermined intent ,Home,While engaged in other types of work</t>
  </si>
  <si>
    <t>Y24.04</t>
  </si>
  <si>
    <t>Other and unspecified firearm discharge, undetermined intent ,Home,While resting, sleeping, eating or engaging in other vital activities</t>
  </si>
  <si>
    <t>Y24.08</t>
  </si>
  <si>
    <t>Other and unspecified firearm discharge, undetermined intent ,Home,While engaged in other specified activities</t>
  </si>
  <si>
    <t>Y24.09</t>
  </si>
  <si>
    <t>Other and unspecified firearm discharge, undetermined intent ,Home,During unspecified activity</t>
  </si>
  <si>
    <t>Y24.10</t>
  </si>
  <si>
    <t>Other and unspecified firearm discharge, undetermined intent ,Residential institution,While engaged in sports activity</t>
  </si>
  <si>
    <t>Y24.11</t>
  </si>
  <si>
    <t>Other and unspecified firearm discharge, undetermined intent ,Residential institution,While engaged in leisure activity</t>
  </si>
  <si>
    <t>Y24.12</t>
  </si>
  <si>
    <t>Other and unspecified firearm discharge, undetermined intent ,Residential institution,While working for income</t>
  </si>
  <si>
    <t>Y24.13</t>
  </si>
  <si>
    <t>Other and unspecified firearm discharge, undetermined intent ,Residential institution,While engaged in other types of work</t>
  </si>
  <si>
    <t>Y24.14</t>
  </si>
  <si>
    <t>Other and unspecified firearm discharge, undetermined intent ,Residential institution,While resting, sleeping, eating or engaging in other vital activities</t>
  </si>
  <si>
    <t>Y24.18</t>
  </si>
  <si>
    <t>Other and unspecified firearm discharge, undetermined intent ,Residential institution,While engaged in other specified activities</t>
  </si>
  <si>
    <t>Y24.19</t>
  </si>
  <si>
    <t>Other and unspecified firearm discharge, undetermined intent ,Residential institution,During unspecified activity</t>
  </si>
  <si>
    <t>Y24.20</t>
  </si>
  <si>
    <t>Other and unspecified firearm discharge, undetermined intent ,School, other institution and public administrative area,While engaged in sports activity</t>
  </si>
  <si>
    <t>Y24.21</t>
  </si>
  <si>
    <t>Other and unspecified firearm discharge, undetermined intent ,School, other institution and public administrative area,While engaged in leisure activity</t>
  </si>
  <si>
    <t>Y24.22</t>
  </si>
  <si>
    <t>Other and unspecified firearm discharge, undetermined intent ,School, other institution and public administrative area,While working for income</t>
  </si>
  <si>
    <t>Y24.23</t>
  </si>
  <si>
    <t>Other and unspecified firearm discharge, undetermined intent ,School, other institution and public administrative area,While engaged in other types of work</t>
  </si>
  <si>
    <t>Y24.24</t>
  </si>
  <si>
    <t>Other and unspecified firearm discharge, undetermined intent ,School, other institution and public administrative area,While resting, sleeping, eating or engaging in other vital activities</t>
  </si>
  <si>
    <t>Y24.28</t>
  </si>
  <si>
    <t>Other and unspecified firearm discharge, undetermined intent ,School, other institution and public administrative area,While engaged in other specified activities</t>
  </si>
  <si>
    <t>Y24.29</t>
  </si>
  <si>
    <t>Other and unspecified firearm discharge, undetermined intent ,School, other institution and public administrative area,During unspecified activity</t>
  </si>
  <si>
    <t>Y24.30</t>
  </si>
  <si>
    <t>Other and unspecified firearm discharge, undetermined intent ,Sports and athletics area,While engaged in sports activity</t>
  </si>
  <si>
    <t>Y24.31</t>
  </si>
  <si>
    <t>Other and unspecified firearm discharge, undetermined intent ,Sports and athletics area,While engaged in leisure activity</t>
  </si>
  <si>
    <t>Y24.32</t>
  </si>
  <si>
    <t>Other and unspecified firearm discharge, undetermined intent ,Sports and athletics area,While working for income</t>
  </si>
  <si>
    <t>Y24.33</t>
  </si>
  <si>
    <t>Other and unspecified firearm discharge, undetermined intent ,Sports and athletics area,While engaged in other types of work</t>
  </si>
  <si>
    <t>Y24.34</t>
  </si>
  <si>
    <t>Other and unspecified firearm discharge, undetermined intent ,Sports and athletics area,While resting, sleeping, eating or engaging in other vital activities</t>
  </si>
  <si>
    <t>Y24.38</t>
  </si>
  <si>
    <t>Other and unspecified firearm discharge, undetermined intent ,Sports and athletics area,While engaged in other specified activities</t>
  </si>
  <si>
    <t>Y24.39</t>
  </si>
  <si>
    <t>Other and unspecified firearm discharge, undetermined intent ,Sports and athletics area,During unspecified activity</t>
  </si>
  <si>
    <t>Y24.40</t>
  </si>
  <si>
    <t>Other and unspecified firearm discharge, undetermined intent ,Street and highway,While engaged in sports activity</t>
  </si>
  <si>
    <t>Y24.41</t>
  </si>
  <si>
    <t>Other and unspecified firearm discharge, undetermined intent ,Street and highway,While engaged in leisure activity</t>
  </si>
  <si>
    <t>Y24.42</t>
  </si>
  <si>
    <t>Other and unspecified firearm discharge, undetermined intent ,Street and highway,While working for income</t>
  </si>
  <si>
    <t>Y24.43</t>
  </si>
  <si>
    <t>Other and unspecified firearm discharge, undetermined intent ,Street and highway,While engaged in other types of work</t>
  </si>
  <si>
    <t>Y24.44</t>
  </si>
  <si>
    <t>Other and unspecified firearm discharge, undetermined intent ,Street and highway,While resting, sleeping, eating or engaging in other vital activities</t>
  </si>
  <si>
    <t>Y24.48</t>
  </si>
  <si>
    <t>Other and unspecified firearm discharge, undetermined intent ,Street and highway,While engaged in other specified activities</t>
  </si>
  <si>
    <t>Y24.49</t>
  </si>
  <si>
    <t>Other and unspecified firearm discharge, undetermined intent ,Street and highway,During unspecified activity</t>
  </si>
  <si>
    <t>Y24.50</t>
  </si>
  <si>
    <t>Other and unspecified firearm discharge, undetermined intent ,Trade and service area,While engaged in sports activity</t>
  </si>
  <si>
    <t>Y24.51</t>
  </si>
  <si>
    <t>Other and unspecified firearm discharge, undetermined intent ,Trade and service area,While engaged in leisure activity</t>
  </si>
  <si>
    <t>Y24.52</t>
  </si>
  <si>
    <t>Other and unspecified firearm discharge, undetermined intent ,Trade and service area,While working for income</t>
  </si>
  <si>
    <t>Y24.53</t>
  </si>
  <si>
    <t>Other and unspecified firearm discharge, undetermined intent ,Trade and service area,While engaged in other types of work</t>
  </si>
  <si>
    <t>Y24.54</t>
  </si>
  <si>
    <t>Other and unspecified firearm discharge, undetermined intent ,Trade and service area,While resting, sleeping, eating or engaging in other vital activities</t>
  </si>
  <si>
    <t>Y24.58</t>
  </si>
  <si>
    <t>Other and unspecified firearm discharge, undetermined intent ,Trade and service area,While engaged in other specified activities</t>
  </si>
  <si>
    <t>Y24.59</t>
  </si>
  <si>
    <t>Other and unspecified firearm discharge, undetermined intent ,Trade and service area,During unspecified activity</t>
  </si>
  <si>
    <t>Y24.60</t>
  </si>
  <si>
    <t>Other and unspecified firearm discharge, undetermined intent ,Industrial and construction area,While engaged in sports activity</t>
  </si>
  <si>
    <t>Y24.61</t>
  </si>
  <si>
    <t>Other and unspecified firearm discharge, undetermined intent ,Industrial and construction area,While engaged in leisure activity</t>
  </si>
  <si>
    <t>Y24.62</t>
  </si>
  <si>
    <t>Other and unspecified firearm discharge, undetermined intent ,Industrial and construction area,While working for income</t>
  </si>
  <si>
    <t>Y24.63</t>
  </si>
  <si>
    <t>Other and unspecified firearm discharge, undetermined intent ,Industrial and construction area,While engaged in other types of work</t>
  </si>
  <si>
    <t>Y24.64</t>
  </si>
  <si>
    <t>Other and unspecified firearm discharge, undetermined intent ,Industrial and construction area,While resting, sleeping, eating or engaging in other vital activities</t>
  </si>
  <si>
    <t>Y24.68</t>
  </si>
  <si>
    <t>Other and unspecified firearm discharge, undetermined intent ,Industrial and construction area,While engaged in other specified activities</t>
  </si>
  <si>
    <t>Y24.69</t>
  </si>
  <si>
    <t>Other and unspecified firearm discharge, undetermined intent ,Industrial and construction area,During unspecified activity</t>
  </si>
  <si>
    <t>Y24.70</t>
  </si>
  <si>
    <t>Other and unspecified firearm discharge, undetermined intent ,Farm,While engaged in sports activity</t>
  </si>
  <si>
    <t>Y24.71</t>
  </si>
  <si>
    <t>Other and unspecified firearm discharge, undetermined intent ,Farm,While engaged in leisure activity</t>
  </si>
  <si>
    <t>Y24.72</t>
  </si>
  <si>
    <t>Other and unspecified firearm discharge, undetermined intent ,Farm,While working for income</t>
  </si>
  <si>
    <t>Y24.73</t>
  </si>
  <si>
    <t>Other and unspecified firearm discharge, undetermined intent ,Farm,While engaged in other types of work</t>
  </si>
  <si>
    <t>Y24.74</t>
  </si>
  <si>
    <t>Other and unspecified firearm discharge, undetermined intent ,Farm,While resting, sleeping, eating or engaging in other vital activities</t>
  </si>
  <si>
    <t>Y24.78</t>
  </si>
  <si>
    <t>Other and unspecified firearm discharge, undetermined intent ,Farm,While engaged in other specified activities</t>
  </si>
  <si>
    <t>Y24.79</t>
  </si>
  <si>
    <t>Other and unspecified firearm discharge, undetermined intent ,Farm,During unspecified activity</t>
  </si>
  <si>
    <t>Y24.80</t>
  </si>
  <si>
    <t>Other and unspecified firearm discharge, undetermined intent ,Other specified places,While engaged in sports activity</t>
  </si>
  <si>
    <t>Y24.81</t>
  </si>
  <si>
    <t>Other and unspecified firearm discharge, undetermined intent ,Other specified places,While engaged in leisure activity</t>
  </si>
  <si>
    <t>Y24.82</t>
  </si>
  <si>
    <t>Other and unspecified firearm discharge, undetermined intent ,Other specified places,While working for income</t>
  </si>
  <si>
    <t>Y24.83</t>
  </si>
  <si>
    <t>Other and unspecified firearm discharge, undetermined intent ,Other specified places,While engaged in other types of work</t>
  </si>
  <si>
    <t>Y24.84</t>
  </si>
  <si>
    <t>Other and unspecified firearm discharge, undetermined intent ,Other specified places,While resting, sleeping, eating or engaging in other vital activities</t>
  </si>
  <si>
    <t>Y24.88</t>
  </si>
  <si>
    <t>Other and unspecified firearm discharge, undetermined intent ,Other specified places,While engaged in other specified activities</t>
  </si>
  <si>
    <t>Y24.89</t>
  </si>
  <si>
    <t>Other and unspecified firearm discharge, undetermined intent ,Other specified places,During unspecified activity</t>
  </si>
  <si>
    <t>Y24.90</t>
  </si>
  <si>
    <t>Other and unspecified firearm discharge, undetermined intent ,Unspecified place,While engaged in sports activity</t>
  </si>
  <si>
    <t>Y24.91</t>
  </si>
  <si>
    <t>Other and unspecified firearm discharge, undetermined intent ,Unspecified place,While engaged in leisure activity</t>
  </si>
  <si>
    <t>Y24.92</t>
  </si>
  <si>
    <t>Other and unspecified firearm discharge, undetermined intent ,Unspecified place,While working for income</t>
  </si>
  <si>
    <t>Y24.93</t>
  </si>
  <si>
    <t>Other and unspecified firearm discharge, undetermined intent ,Unspecified place,While engaged in other types of work</t>
  </si>
  <si>
    <t>Y24.94</t>
  </si>
  <si>
    <t>Other and unspecified firearm discharge, undetermined intent ,Unspecified place,While resting, sleeping, eating or engaging in other vital activities</t>
  </si>
  <si>
    <t>Y24.98</t>
  </si>
  <si>
    <t>Other and unspecified firearm discharge, undetermined intent ,Unspecified place,While engaged in other specified activities</t>
  </si>
  <si>
    <t>Y24.99</t>
  </si>
  <si>
    <t>Other and unspecified firearm discharge, undetermined intent ,Unspecified place,During unspecified activity</t>
  </si>
  <si>
    <t>Y25</t>
  </si>
  <si>
    <t xml:space="preserve">Contact with explosive material, undetermined intent </t>
  </si>
  <si>
    <t>Y25.00</t>
  </si>
  <si>
    <t>Contact with explosive material, undetermined intent ,Home,While engaged in sports activity</t>
  </si>
  <si>
    <t>Y25.01</t>
  </si>
  <si>
    <t>Contact with explosive material, undetermined intent ,Home,While engaged in leisure activity</t>
  </si>
  <si>
    <t>Y25.02</t>
  </si>
  <si>
    <t>Contact with explosive material, undetermined intent ,Home,While working for income</t>
  </si>
  <si>
    <t>Y25.03</t>
  </si>
  <si>
    <t>Contact with explosive material, undetermined intent ,Home,While engaged in other types of work</t>
  </si>
  <si>
    <t>Y25.04</t>
  </si>
  <si>
    <t>Contact with explosive material, undetermined intent ,Home,While resting, sleeping, eating or engaging in other vital activities</t>
  </si>
  <si>
    <t>Y25.08</t>
  </si>
  <si>
    <t>Contact with explosive material, undetermined intent ,Home,While engaged in other specified activities</t>
  </si>
  <si>
    <t>Y25.09</t>
  </si>
  <si>
    <t>Contact with explosive material, undetermined intent ,Home,During unspecified activity</t>
  </si>
  <si>
    <t>Y25.10</t>
  </si>
  <si>
    <t>Contact with explosive material, undetermined intent ,Residential institution,While engaged in sports activity</t>
  </si>
  <si>
    <t>Y25.11</t>
  </si>
  <si>
    <t>Contact with explosive material, undetermined intent ,Residential institution,While engaged in leisure activity</t>
  </si>
  <si>
    <t>Y25.12</t>
  </si>
  <si>
    <t>Contact with explosive material, undetermined intent ,Residential institution,While working for income</t>
  </si>
  <si>
    <t>Y25.13</t>
  </si>
  <si>
    <t>Contact with explosive material, undetermined intent ,Residential institution,While engaged in other types of work</t>
  </si>
  <si>
    <t>Y25.14</t>
  </si>
  <si>
    <t>Contact with explosive material, undetermined intent ,Residential institution,While resting, sleeping, eating or engaging in other vital activities</t>
  </si>
  <si>
    <t>Y25.18</t>
  </si>
  <si>
    <t>Contact with explosive material, undetermined intent ,Residential institution,While engaged in other specified activities</t>
  </si>
  <si>
    <t>Y25.19</t>
  </si>
  <si>
    <t>Contact with explosive material, undetermined intent ,Residential institution,During unspecified activity</t>
  </si>
  <si>
    <t>Y25.20</t>
  </si>
  <si>
    <t>Contact with explosive material, undetermined intent ,School, other institution and public administrative area,While engaged in sports activity</t>
  </si>
  <si>
    <t>Y25.21</t>
  </si>
  <si>
    <t>Contact with explosive material, undetermined intent ,School, other institution and public administrative area,While engaged in leisure activity</t>
  </si>
  <si>
    <t>Y25.22</t>
  </si>
  <si>
    <t>Contact with explosive material, undetermined intent ,School, other institution and public administrative area,While working for income</t>
  </si>
  <si>
    <t>Y25.23</t>
  </si>
  <si>
    <t>Contact with explosive material, undetermined intent ,School, other institution and public administrative area,While engaged in other types of work</t>
  </si>
  <si>
    <t>Y25.24</t>
  </si>
  <si>
    <t>Contact with explosive material, undetermined intent ,School, other institution and public administrative area,While resting, sleeping, eating or engaging in other vital activities</t>
  </si>
  <si>
    <t>Y25.28</t>
  </si>
  <si>
    <t>Contact with explosive material, undetermined intent ,School, other institution and public administrative area,While engaged in other specified activities</t>
  </si>
  <si>
    <t>Y25.29</t>
  </si>
  <si>
    <t>Contact with explosive material, undetermined intent ,School, other institution and public administrative area,During unspecified activity</t>
  </si>
  <si>
    <t>Y25.30</t>
  </si>
  <si>
    <t>Contact with explosive material, undetermined intent ,Sports and athletics area,While engaged in sports activity</t>
  </si>
  <si>
    <t>Y25.31</t>
  </si>
  <si>
    <t>Contact with explosive material, undetermined intent ,Sports and athletics area,While engaged in leisure activity</t>
  </si>
  <si>
    <t>Y25.32</t>
  </si>
  <si>
    <t>Contact with explosive material, undetermined intent ,Sports and athletics area,While working for income</t>
  </si>
  <si>
    <t>Y25.33</t>
  </si>
  <si>
    <t>Contact with explosive material, undetermined intent ,Sports and athletics area,While engaged in other types of work</t>
  </si>
  <si>
    <t>Y25.34</t>
  </si>
  <si>
    <t>Contact with explosive material, undetermined intent ,Sports and athletics area,While resting, sleeping, eating or engaging in other vital activities</t>
  </si>
  <si>
    <t>Y25.38</t>
  </si>
  <si>
    <t>Contact with explosive material, undetermined intent ,Sports and athletics area,While engaged in other specified activities</t>
  </si>
  <si>
    <t>Y25.39</t>
  </si>
  <si>
    <t>Contact with explosive material, undetermined intent ,Sports and athletics area,During unspecified activity</t>
  </si>
  <si>
    <t>Y25.40</t>
  </si>
  <si>
    <t>Contact with explosive material, undetermined intent ,Street and highway,While engaged in sports activity</t>
  </si>
  <si>
    <t>Y25.41</t>
  </si>
  <si>
    <t>Contact with explosive material, undetermined intent ,Street and highway,While engaged in leisure activity</t>
  </si>
  <si>
    <t>Y25.42</t>
  </si>
  <si>
    <t>Contact with explosive material, undetermined intent ,Street and highway,While working for income</t>
  </si>
  <si>
    <t>Y25.43</t>
  </si>
  <si>
    <t>Contact with explosive material, undetermined intent ,Street and highway,While engaged in other types of work</t>
  </si>
  <si>
    <t>Y25.44</t>
  </si>
  <si>
    <t>Contact with explosive material, undetermined intent ,Street and highway,While resting, sleeping, eating or engaging in other vital activities</t>
  </si>
  <si>
    <t>Y25.48</t>
  </si>
  <si>
    <t>Contact with explosive material, undetermined intent ,Street and highway,While engaged in other specified activities</t>
  </si>
  <si>
    <t>Y25.49</t>
  </si>
  <si>
    <t>Contact with explosive material, undetermined intent ,Street and highway,During unspecified activity</t>
  </si>
  <si>
    <t>Y25.50</t>
  </si>
  <si>
    <t>Contact with explosive material, undetermined intent ,Trade and service area,While engaged in sports activity</t>
  </si>
  <si>
    <t>Y25.51</t>
  </si>
  <si>
    <t>Contact with explosive material, undetermined intent ,Trade and service area,While engaged in leisure activity</t>
  </si>
  <si>
    <t>Y25.52</t>
  </si>
  <si>
    <t>Contact with explosive material, undetermined intent ,Trade and service area,While working for income</t>
  </si>
  <si>
    <t>Y25.53</t>
  </si>
  <si>
    <t>Contact with explosive material, undetermined intent ,Trade and service area,While engaged in other types of work</t>
  </si>
  <si>
    <t>Y25.54</t>
  </si>
  <si>
    <t>Contact with explosive material, undetermined intent ,Trade and service area,While resting, sleeping, eating or engaging in other vital activities</t>
  </si>
  <si>
    <t>Y25.58</t>
  </si>
  <si>
    <t>Contact with explosive material, undetermined intent ,Trade and service area,While engaged in other specified activities</t>
  </si>
  <si>
    <t>Y25.59</t>
  </si>
  <si>
    <t>Contact with explosive material, undetermined intent ,Trade and service area,During unspecified activity</t>
  </si>
  <si>
    <t>Y25.60</t>
  </si>
  <si>
    <t>Contact with explosive material, undetermined intent ,Industrial and construction area,While engaged in sports activity</t>
  </si>
  <si>
    <t>Y25.61</t>
  </si>
  <si>
    <t>Contact with explosive material, undetermined intent ,Industrial and construction area,While engaged in leisure activity</t>
  </si>
  <si>
    <t>Y25.62</t>
  </si>
  <si>
    <t>Contact with explosive material, undetermined intent ,Industrial and construction area,While working for income</t>
  </si>
  <si>
    <t>Y25.63</t>
  </si>
  <si>
    <t>Contact with explosive material, undetermined intent ,Industrial and construction area,While engaged in other types of work</t>
  </si>
  <si>
    <t>Y25.64</t>
  </si>
  <si>
    <t>Contact with explosive material, undetermined intent ,Industrial and construction area,While resting, sleeping, eating or engaging in other vital activities</t>
  </si>
  <si>
    <t>Y25.68</t>
  </si>
  <si>
    <t>Contact with explosive material, undetermined intent ,Industrial and construction area,While engaged in other specified activities</t>
  </si>
  <si>
    <t>Y25.69</t>
  </si>
  <si>
    <t>Contact with explosive material, undetermined intent ,Industrial and construction area,During unspecified activity</t>
  </si>
  <si>
    <t>Y25.70</t>
  </si>
  <si>
    <t>Contact with explosive material, undetermined intent ,Farm,While engaged in sports activity</t>
  </si>
  <si>
    <t>Y25.71</t>
  </si>
  <si>
    <t>Contact with explosive material, undetermined intent ,Farm,While engaged in leisure activity</t>
  </si>
  <si>
    <t>Y25.72</t>
  </si>
  <si>
    <t>Contact with explosive material, undetermined intent ,Farm,While working for income</t>
  </si>
  <si>
    <t>Y25.73</t>
  </si>
  <si>
    <t>Contact with explosive material, undetermined intent ,Farm,While engaged in other types of work</t>
  </si>
  <si>
    <t>Y25.74</t>
  </si>
  <si>
    <t>Contact with explosive material, undetermined intent ,Farm,While resting, sleeping, eating or engaging in other vital activities</t>
  </si>
  <si>
    <t>Y25.78</t>
  </si>
  <si>
    <t>Contact with explosive material, undetermined intent ,Farm,While engaged in other specified activities</t>
  </si>
  <si>
    <t>Y25.79</t>
  </si>
  <si>
    <t>Contact with explosive material, undetermined intent ,Farm,During unspecified activity</t>
  </si>
  <si>
    <t>Y25.80</t>
  </si>
  <si>
    <t>Contact with explosive material, undetermined intent ,Other specified places,While engaged in sports activity</t>
  </si>
  <si>
    <t>Y25.81</t>
  </si>
  <si>
    <t>Contact with explosive material, undetermined intent ,Other specified places,While engaged in leisure activity</t>
  </si>
  <si>
    <t>Y25.82</t>
  </si>
  <si>
    <t>Contact with explosive material, undetermined intent ,Other specified places,While working for income</t>
  </si>
  <si>
    <t>Y25.83</t>
  </si>
  <si>
    <t>Contact with explosive material, undetermined intent ,Other specified places,While engaged in other types of work</t>
  </si>
  <si>
    <t>Y25.84</t>
  </si>
  <si>
    <t>Contact with explosive material, undetermined intent ,Other specified places,While resting, sleeping, eating or engaging in other vital activities</t>
  </si>
  <si>
    <t>Y25.88</t>
  </si>
  <si>
    <t>Contact with explosive material, undetermined intent ,Other specified places,While engaged in other specified activities</t>
  </si>
  <si>
    <t>Y25.89</t>
  </si>
  <si>
    <t>Contact with explosive material, undetermined intent ,Other specified places,During unspecified activity</t>
  </si>
  <si>
    <t>Y25.90</t>
  </si>
  <si>
    <t>Contact with explosive material, undetermined intent ,Unspecified place,While engaged in sports activity</t>
  </si>
  <si>
    <t>Y25.91</t>
  </si>
  <si>
    <t>Contact with explosive material, undetermined intent ,Unspecified place,While engaged in leisure activity</t>
  </si>
  <si>
    <t>Y25.92</t>
  </si>
  <si>
    <t>Contact with explosive material, undetermined intent ,Unspecified place,While working for income</t>
  </si>
  <si>
    <t>Y25.93</t>
  </si>
  <si>
    <t>Contact with explosive material, undetermined intent ,Unspecified place,While engaged in other types of work</t>
  </si>
  <si>
    <t>Y25.94</t>
  </si>
  <si>
    <t>Contact with explosive material, undetermined intent ,Unspecified place,While resting, sleeping, eating or engaging in other vital activities</t>
  </si>
  <si>
    <t>Y25.98</t>
  </si>
  <si>
    <t>Contact with explosive material, undetermined intent ,Unspecified place,While engaged in other specified activities</t>
  </si>
  <si>
    <t>Y25.99</t>
  </si>
  <si>
    <t>Contact with explosive material, undetermined intent ,Unspecified place,During unspecified activity</t>
  </si>
  <si>
    <t>Y26</t>
  </si>
  <si>
    <t>Exposure to smoke, fire and flames, undetermined intent</t>
  </si>
  <si>
    <t>Y26.00</t>
  </si>
  <si>
    <t>Exposure to smoke, fire and flames, undetermined intent, Home,While engaged in sports activity</t>
  </si>
  <si>
    <t>Y26.01</t>
  </si>
  <si>
    <t>Exposure to smoke, fire and flames, undetermined intent, Home,While engaged in leisure activity</t>
  </si>
  <si>
    <t>Y26.02</t>
  </si>
  <si>
    <t>Exposure to smoke, fire and flames, undetermined intent, Home,While working for income</t>
  </si>
  <si>
    <t>Y26.03</t>
  </si>
  <si>
    <t>Exposure to smoke, fire and flames, undetermined intent, Home,While engaged in other types of work</t>
  </si>
  <si>
    <t>Y26.04</t>
  </si>
  <si>
    <t>Exposure to smoke, fire and flames, undetermined intent, Home,While resting, sleeping, eating or engaging in other vital activities</t>
  </si>
  <si>
    <t>Y26.08</t>
  </si>
  <si>
    <t>Exposure to smoke, fire and flames, undetermined intent, Home,While engaged in other specified activities</t>
  </si>
  <si>
    <t>Y26.09</t>
  </si>
  <si>
    <t>Exposure to smoke, fire and flames, undetermined intent, Home,During unspecified activity</t>
  </si>
  <si>
    <t>Y26.10</t>
  </si>
  <si>
    <t>Exposure to smoke, fire and flames, undetermined intent, Residential institution,While engaged in sports activity</t>
  </si>
  <si>
    <t>Y26.11</t>
  </si>
  <si>
    <t>Exposure to smoke, fire and flames, undetermined intent, Residential institution,While engaged in leisure activity</t>
  </si>
  <si>
    <t>Y26.12</t>
  </si>
  <si>
    <t>Exposure to smoke, fire and flames, undetermined intent, Residential institution,While working for income</t>
  </si>
  <si>
    <t>Y26.13</t>
  </si>
  <si>
    <t>Exposure to smoke, fire and flames, undetermined intent, Residential institution,While engaged in other types of work</t>
  </si>
  <si>
    <t>Y26.14</t>
  </si>
  <si>
    <t>Exposure to smoke, fire and flames, undetermined intent, Residential institution,While resting, sleeping, eating or engaging in other vital activities</t>
  </si>
  <si>
    <t>Y26.18</t>
  </si>
  <si>
    <t>Exposure to smoke, fire and flames, undetermined intent, Residential institution,While engaged in other specified activities</t>
  </si>
  <si>
    <t>Y26.19</t>
  </si>
  <si>
    <t>Exposure to smoke, fire and flames, undetermined intent, Residential institution,During unspecified activity</t>
  </si>
  <si>
    <t>Y26.20</t>
  </si>
  <si>
    <t>Exposure to smoke, fire and flames, undetermined intent, School, other institution and public administrative area,While engaged in sports activity</t>
  </si>
  <si>
    <t>Y26.21</t>
  </si>
  <si>
    <t>Exposure to smoke, fire and flames, undetermined intent, School, other institution and public administrative area,While engaged in leisure activity</t>
  </si>
  <si>
    <t>Y26.22</t>
  </si>
  <si>
    <t>Exposure to smoke, fire and flames, undetermined intent, School, other institution and public administrative area,While working for income</t>
  </si>
  <si>
    <t>Y26.23</t>
  </si>
  <si>
    <t>Exposure to smoke, fire and flames, undetermined intent, School, other institution and public administrative area,While engaged in other types of work</t>
  </si>
  <si>
    <t>Y26.24</t>
  </si>
  <si>
    <t>Exposure to smoke, fire and flames, undetermined intent, School, other institution and public administrative area,While resting, sleeping, eating or engaging in other vital activities</t>
  </si>
  <si>
    <t>Y26.28</t>
  </si>
  <si>
    <t>Exposure to smoke, fire and flames, undetermined intent, School, other institution and public administrative area,While engaged in other specified activities</t>
  </si>
  <si>
    <t>Y26.29</t>
  </si>
  <si>
    <t>Exposure to smoke, fire and flames, undetermined intent, School, other institution and public administrative area,During unspecified activity</t>
  </si>
  <si>
    <t>Y26.30</t>
  </si>
  <si>
    <t>Exposure to smoke, fire and flames, undetermined intent, Sports and athletics area,While engaged in sports activity</t>
  </si>
  <si>
    <t>Y26.31</t>
  </si>
  <si>
    <t>Exposure to smoke, fire and flames, undetermined intent, Sports and athletics area,While engaged in leisure activity</t>
  </si>
  <si>
    <t>Y26.32</t>
  </si>
  <si>
    <t>Exposure to smoke, fire and flames, undetermined intent, Sports and athletics area,While working for income</t>
  </si>
  <si>
    <t>Y26.33</t>
  </si>
  <si>
    <t>Exposure to smoke, fire and flames, undetermined intent, Sports and athletics area,While engaged in other types of work</t>
  </si>
  <si>
    <t>Y26.34</t>
  </si>
  <si>
    <t>Exposure to smoke, fire and flames, undetermined intent, Sports and athletics area,While resting, sleeping, eating or engaging in other vital activities</t>
  </si>
  <si>
    <t>Y26.38</t>
  </si>
  <si>
    <t>Exposure to smoke, fire and flames, undetermined intent, Sports and athletics area,While engaged in other specified activities</t>
  </si>
  <si>
    <t>Y26.39</t>
  </si>
  <si>
    <t>Exposure to smoke, fire and flames, undetermined intent, Sports and athletics area,During unspecified activity</t>
  </si>
  <si>
    <t>Y26.40</t>
  </si>
  <si>
    <t>Exposure to smoke, fire and flames, undetermined intent, Street and highway,While engaged in sports activity</t>
  </si>
  <si>
    <t>Y26.41</t>
  </si>
  <si>
    <t>Exposure to smoke, fire and flames, undetermined intent, Street and highway,While engaged in leisure activity</t>
  </si>
  <si>
    <t>Y26.42</t>
  </si>
  <si>
    <t>Exposure to smoke, fire and flames, undetermined intent, Street and highway,While working for income</t>
  </si>
  <si>
    <t>Y26.43</t>
  </si>
  <si>
    <t>Exposure to smoke, fire and flames, undetermined intent, Street and highway,While engaged in other types of work</t>
  </si>
  <si>
    <t>Y26.44</t>
  </si>
  <si>
    <t>Exposure to smoke, fire and flames, undetermined intent, Street and highway,While resting, sleeping, eating or engaging in other vital activities</t>
  </si>
  <si>
    <t>Y26.48</t>
  </si>
  <si>
    <t>Exposure to smoke, fire and flames, undetermined intent, Street and highway,While engaged in other specified activities</t>
  </si>
  <si>
    <t>Y26.49</t>
  </si>
  <si>
    <t>Exposure to smoke, fire and flames, undetermined intent, Street and highway,During unspecified activity</t>
  </si>
  <si>
    <t>Y26.50</t>
  </si>
  <si>
    <t>Exposure to smoke, fire and flames, undetermined intent, Trade and service area,While engaged in sports activity</t>
  </si>
  <si>
    <t>Y26.51</t>
  </si>
  <si>
    <t>Exposure to smoke, fire and flames, undetermined intent, Trade and service area,While engaged in leisure activity</t>
  </si>
  <si>
    <t>Y26.52</t>
  </si>
  <si>
    <t>Exposure to smoke, fire and flames, undetermined intent, Trade and service area,While working for income</t>
  </si>
  <si>
    <t>Y26.53</t>
  </si>
  <si>
    <t>Exposure to smoke, fire and flames, undetermined intent, Trade and service area,While engaged in other types of work</t>
  </si>
  <si>
    <t>Y26.54</t>
  </si>
  <si>
    <t>Exposure to smoke, fire and flames, undetermined intent, Trade and service area,While resting, sleeping, eating or engaging in other vital activities</t>
  </si>
  <si>
    <t>Y26.58</t>
  </si>
  <si>
    <t>Exposure to smoke, fire and flames, undetermined intent, Trade and service area,While engaged in other specified activities</t>
  </si>
  <si>
    <t>Y26.59</t>
  </si>
  <si>
    <t>Exposure to smoke, fire and flames, undetermined intent, Trade and service area,During unspecified activity</t>
  </si>
  <si>
    <t>Y26.60</t>
  </si>
  <si>
    <t>Exposure to smoke, fire and flames, undetermined intent, Industrial and construction area,While engaged in sports activity</t>
  </si>
  <si>
    <t>Y26.61</t>
  </si>
  <si>
    <t>Exposure to smoke, fire and flames, undetermined intent, Industrial and construction area,While engaged in leisure activity</t>
  </si>
  <si>
    <t>Y26.62</t>
  </si>
  <si>
    <t>Exposure to smoke, fire and flames, undetermined intent, Industrial and construction area,While working for income</t>
  </si>
  <si>
    <t>Y26.63</t>
  </si>
  <si>
    <t>Exposure to smoke, fire and flames, undetermined intent, Industrial and construction area,While engaged in other types of work</t>
  </si>
  <si>
    <t>Y26.64</t>
  </si>
  <si>
    <t>Exposure to smoke, fire and flames, undetermined intent, Industrial and construction area,While resting, sleeping, eating or engaging in other vital activities</t>
  </si>
  <si>
    <t>Y26.68</t>
  </si>
  <si>
    <t>Exposure to smoke, fire and flames, undetermined intent, Industrial and construction area,While engaged in other specified activities</t>
  </si>
  <si>
    <t>Y26.69</t>
  </si>
  <si>
    <t>Exposure to smoke, fire and flames, undetermined intent, Industrial and construction area,During unspecified activity</t>
  </si>
  <si>
    <t>Y26.70</t>
  </si>
  <si>
    <t>Exposure to smoke, fire and flames, undetermined intent, Farm,While engaged in sports activity</t>
  </si>
  <si>
    <t>Y26.71</t>
  </si>
  <si>
    <t>Exposure to smoke, fire and flames, undetermined intent, Farm,While engaged in leisure activity</t>
  </si>
  <si>
    <t>Y26.72</t>
  </si>
  <si>
    <t>Exposure to smoke, fire and flames, undetermined intent, Farm,While working for income</t>
  </si>
  <si>
    <t>Y26.73</t>
  </si>
  <si>
    <t>Exposure to smoke, fire and flames, undetermined intent, Farm,While engaged in other types of work</t>
  </si>
  <si>
    <t>Y26.74</t>
  </si>
  <si>
    <t>Exposure to smoke, fire and flames, undetermined intent, Farm,While resting, sleeping, eating or engaging in other vital activities</t>
  </si>
  <si>
    <t>Y26.78</t>
  </si>
  <si>
    <t>Exposure to smoke, fire and flames, undetermined intent, Farm,While engaged in other specified activities</t>
  </si>
  <si>
    <t>Y26.79</t>
  </si>
  <si>
    <t>Exposure to smoke, fire and flames, undetermined intent, Farm,During unspecified activity</t>
  </si>
  <si>
    <t>Y26.80</t>
  </si>
  <si>
    <t>Exposure to smoke, fire and flames, undetermined intent, Other specified places,While engaged in sports activity</t>
  </si>
  <si>
    <t>Y26.81</t>
  </si>
  <si>
    <t>Exposure to smoke, fire and flames, undetermined intent, Other specified places,While engaged in leisure activity</t>
  </si>
  <si>
    <t>Y26.82</t>
  </si>
  <si>
    <t>Exposure to smoke, fire and flames, undetermined intent, Other specified places,While working for income</t>
  </si>
  <si>
    <t>Y26.83</t>
  </si>
  <si>
    <t>Exposure to smoke, fire and flames, undetermined intent, Other specified places,While engaged in other types of work</t>
  </si>
  <si>
    <t>Y26.84</t>
  </si>
  <si>
    <t>Exposure to smoke, fire and flames, undetermined intent, Other specified places,While resting, sleeping, eating or engaging in other vital activities</t>
  </si>
  <si>
    <t>Y26.88</t>
  </si>
  <si>
    <t>Exposure to smoke, fire and flames, undetermined intent, Other specified places,While engaged in other specified activities</t>
  </si>
  <si>
    <t>Y26.89</t>
  </si>
  <si>
    <t>Exposure to smoke, fire and flames, undetermined intent, Other specified places,During unspecified activity</t>
  </si>
  <si>
    <t>Y26.90</t>
  </si>
  <si>
    <t>Exposure to smoke, fire and flames, undetermined intent, Unspecified place,While engaged in sports activity</t>
  </si>
  <si>
    <t>Y26.91</t>
  </si>
  <si>
    <t>Exposure to smoke, fire and flames, undetermined intent, Unspecified place,While engaged in leisure activity</t>
  </si>
  <si>
    <t>Y26.92</t>
  </si>
  <si>
    <t>Exposure to smoke, fire and flames, undetermined intent, Unspecified place,While working for income</t>
  </si>
  <si>
    <t>Y26.93</t>
  </si>
  <si>
    <t>Exposure to smoke, fire and flames, undetermined intent, Unspecified place,While engaged in other types of work</t>
  </si>
  <si>
    <t>Y26.94</t>
  </si>
  <si>
    <t>Exposure to smoke, fire and flames, undetermined intent, Unspecified place,While resting, sleeping, eating or engaging in other vital activities</t>
  </si>
  <si>
    <t>Y26.98</t>
  </si>
  <si>
    <t>Exposure to smoke, fire and flames, undetermined intent, Unspecified place,While engaged in other specified activities</t>
  </si>
  <si>
    <t>Y26.99</t>
  </si>
  <si>
    <t>Exposure to smoke, fire and flames, undetermined intent, Unspecified place,During unspecified activity</t>
  </si>
  <si>
    <t>Y27</t>
  </si>
  <si>
    <t>Contact with steam, hot vapours and hot objects, undetermined intent</t>
  </si>
  <si>
    <t>Y27.00</t>
  </si>
  <si>
    <t>Contact with steam, hot vapours and hot objects, undetermined intent, Home,While engaged in sports activity</t>
  </si>
  <si>
    <t>Y27.01</t>
  </si>
  <si>
    <t>Contact with steam, hot vapours and hot objects, undetermined intent, Home,While engaged in leisure activity</t>
  </si>
  <si>
    <t>Y27.02</t>
  </si>
  <si>
    <t>Contact with steam, hot vapours and hot objects, undetermined intent, Home,While working for income</t>
  </si>
  <si>
    <t>Y27.03</t>
  </si>
  <si>
    <t>Contact with steam, hot vapours and hot objects, undetermined intent, Home,While engaged in other types of work</t>
  </si>
  <si>
    <t>Y27.04</t>
  </si>
  <si>
    <t>Contact with steam, hot vapours and hot objects, undetermined intent, Home,While resting, sleeping, eating or engaging in other vital activities</t>
  </si>
  <si>
    <t>Y27.08</t>
  </si>
  <si>
    <t>Contact with steam, hot vapours and hot objects, undetermined intent, Home,While engaged in other specified activities</t>
  </si>
  <si>
    <t>Y27.09</t>
  </si>
  <si>
    <t>Contact with steam, hot vapours and hot objects, undetermined intent, Home,During unspecified activity</t>
  </si>
  <si>
    <t>Y27.10</t>
  </si>
  <si>
    <t>Contact with steam, hot vapours and hot objects, undetermined intent, Residential institution,While engaged in sports activity</t>
  </si>
  <si>
    <t>Y27.11</t>
  </si>
  <si>
    <t>Contact with steam, hot vapours and hot objects, undetermined intent, Residential institution,While engaged in leisure activity</t>
  </si>
  <si>
    <t>Y27.12</t>
  </si>
  <si>
    <t>Contact with steam, hot vapours and hot objects, undetermined intent, Residential institution,While working for income</t>
  </si>
  <si>
    <t>Y27.13</t>
  </si>
  <si>
    <t>Contact with steam, hot vapours and hot objects, undetermined intent, Residential institution,While engaged in other types of work</t>
  </si>
  <si>
    <t>Y27.14</t>
  </si>
  <si>
    <t>Contact with steam, hot vapours and hot objects, undetermined intent, Residential institution,While resting, sleeping, eating or engaging in other vital activities</t>
  </si>
  <si>
    <t>Y27.18</t>
  </si>
  <si>
    <t>Contact with steam, hot vapours and hot objects, undetermined intent, Residential institution,While engaged in other specified activities</t>
  </si>
  <si>
    <t>Y27.19</t>
  </si>
  <si>
    <t>Contact with steam, hot vapours and hot objects, undetermined intent, Residential institution,During unspecified activity</t>
  </si>
  <si>
    <t>Y27.20</t>
  </si>
  <si>
    <t>Contact with steam, hot vapours and hot objects, undetermined intent, School, other institution and public administrative area,While engaged in sports activity</t>
  </si>
  <si>
    <t>Y27.21</t>
  </si>
  <si>
    <t>Contact with steam, hot vapours and hot objects, undetermined intent, School, other institution and public administrative area,While engaged in leisure activity</t>
  </si>
  <si>
    <t>Y27.22</t>
  </si>
  <si>
    <t>Contact with steam, hot vapours and hot objects, undetermined intent, School, other institution and public administrative area,While working for income</t>
  </si>
  <si>
    <t>Y27.23</t>
  </si>
  <si>
    <t>Contact with steam, hot vapours and hot objects, undetermined intent, School, other institution and public administrative area,While engaged in other types of work</t>
  </si>
  <si>
    <t>Y27.24</t>
  </si>
  <si>
    <t>Contact with steam, hot vapours and hot objects, undetermined intent, School, other institution and public administrative area,While resting, sleeping, eating or engaging in other vital activities</t>
  </si>
  <si>
    <t>Y27.28</t>
  </si>
  <si>
    <t>Contact with steam, hot vapours and hot objects, undetermined intent, School, other institution and public administrative area,While engaged in other specified activities</t>
  </si>
  <si>
    <t>Y27.29</t>
  </si>
  <si>
    <t>Contact with steam, hot vapours and hot objects, undetermined intent, School, other institution and public administrative area,During unspecified activity</t>
  </si>
  <si>
    <t>Y27.30</t>
  </si>
  <si>
    <t>Contact with steam, hot vapours and hot objects, undetermined intent, Sports and athletics area,While engaged in sports activity</t>
  </si>
  <si>
    <t>Y27.31</t>
  </si>
  <si>
    <t>Contact with steam, hot vapours and hot objects, undetermined intent, Sports and athletics area,While engaged in leisure activity</t>
  </si>
  <si>
    <t>Y27.32</t>
  </si>
  <si>
    <t>Contact with steam, hot vapours and hot objects, undetermined intent, Sports and athletics area,While working for income</t>
  </si>
  <si>
    <t>Y27.33</t>
  </si>
  <si>
    <t>Contact with steam, hot vapours and hot objects, undetermined intent, Sports and athletics area,While engaged in other types of work</t>
  </si>
  <si>
    <t>Y27.34</t>
  </si>
  <si>
    <t>Contact with steam, hot vapours and hot objects, undetermined intent, Sports and athletics area,While resting, sleeping, eating or engaging in other vital activities</t>
  </si>
  <si>
    <t>Y27.38</t>
  </si>
  <si>
    <t>Contact with steam, hot vapours and hot objects, undetermined intent, Sports and athletics area,While engaged in other specified activities</t>
  </si>
  <si>
    <t>Y27.39</t>
  </si>
  <si>
    <t>Contact with steam, hot vapours and hot objects, undetermined intent, Sports and athletics area,During unspecified activity</t>
  </si>
  <si>
    <t>Y27.40</t>
  </si>
  <si>
    <t>Contact with steam, hot vapours and hot objects, undetermined intent, Street and highway,While engaged in sports activity</t>
  </si>
  <si>
    <t>Y27.41</t>
  </si>
  <si>
    <t>Contact with steam, hot vapours and hot objects, undetermined intent, Street and highway,While engaged in leisure activity</t>
  </si>
  <si>
    <t>Y27.42</t>
  </si>
  <si>
    <t>Contact with steam, hot vapours and hot objects, undetermined intent, Street and highway,While working for income</t>
  </si>
  <si>
    <t>Y27.43</t>
  </si>
  <si>
    <t>Contact with steam, hot vapours and hot objects, undetermined intent, Street and highway,While engaged in other types of work</t>
  </si>
  <si>
    <t>Y27.44</t>
  </si>
  <si>
    <t>Contact with steam, hot vapours and hot objects, undetermined intent, Street and highway,While resting, sleeping, eating or engaging in other vital activities</t>
  </si>
  <si>
    <t>Y27.48</t>
  </si>
  <si>
    <t>Contact with steam, hot vapours and hot objects, undetermined intent, Street and highway,While engaged in other specified activities</t>
  </si>
  <si>
    <t>Y27.49</t>
  </si>
  <si>
    <t>Contact with steam, hot vapours and hot objects, undetermined intent, Street and highway,During unspecified activity</t>
  </si>
  <si>
    <t>Y27.50</t>
  </si>
  <si>
    <t>Contact with steam, hot vapours and hot objects, undetermined intent, Trade and service area,While engaged in sports activity</t>
  </si>
  <si>
    <t>Y27.51</t>
  </si>
  <si>
    <t>Contact with steam, hot vapours and hot objects, undetermined intent, Trade and service area,While engaged in leisure activity</t>
  </si>
  <si>
    <t>Y27.52</t>
  </si>
  <si>
    <t>Contact with steam, hot vapours and hot objects, undetermined intent, Trade and service area,While working for income</t>
  </si>
  <si>
    <t>Y27.53</t>
  </si>
  <si>
    <t>Contact with steam, hot vapours and hot objects, undetermined intent, Trade and service area,While engaged in other types of work</t>
  </si>
  <si>
    <t>Y27.54</t>
  </si>
  <si>
    <t>Contact with steam, hot vapours and hot objects, undetermined intent, Trade and service area,While resting, sleeping, eating or engaging in other vital activities</t>
  </si>
  <si>
    <t>Y27.58</t>
  </si>
  <si>
    <t>Contact with steam, hot vapours and hot objects, undetermined intent, Trade and service area,While engaged in other specified activities</t>
  </si>
  <si>
    <t>Y27.59</t>
  </si>
  <si>
    <t>Contact with steam, hot vapours and hot objects, undetermined intent, Trade and service area,During unspecified activity</t>
  </si>
  <si>
    <t>Y27.60</t>
  </si>
  <si>
    <t>Contact with steam, hot vapours and hot objects, undetermined intent, Industrial and construction area,While engaged in sports activity</t>
  </si>
  <si>
    <t>Y27.61</t>
  </si>
  <si>
    <t>Contact with steam, hot vapours and hot objects, undetermined intent, Industrial and construction area,While engaged in leisure activity</t>
  </si>
  <si>
    <t>Y27.62</t>
  </si>
  <si>
    <t>Contact with steam, hot vapours and hot objects, undetermined intent, Industrial and construction area,While working for income</t>
  </si>
  <si>
    <t>Y27.63</t>
  </si>
  <si>
    <t>Contact with steam, hot vapours and hot objects, undetermined intent, Industrial and construction area,While engaged in other types of work</t>
  </si>
  <si>
    <t>Y27.64</t>
  </si>
  <si>
    <t>Contact with steam, hot vapours and hot objects, undetermined intent, Industrial and construction area,While resting, sleeping, eating or engaging in other vital activities</t>
  </si>
  <si>
    <t>Y27.68</t>
  </si>
  <si>
    <t>Contact with steam, hot vapours and hot objects, undetermined intent, Industrial and construction area,While engaged in other specified activities</t>
  </si>
  <si>
    <t>Y27.69</t>
  </si>
  <si>
    <t>Contact with steam, hot vapours and hot objects, undetermined intent, Industrial and construction area,During unspecified activity</t>
  </si>
  <si>
    <t>Y27.70</t>
  </si>
  <si>
    <t>Contact with steam, hot vapours and hot objects, undetermined intent, Farm,While engaged in sports activity</t>
  </si>
  <si>
    <t>Y27.71</t>
  </si>
  <si>
    <t>Contact with steam, hot vapours and hot objects, undetermined intent, Farm,While engaged in leisure activity</t>
  </si>
  <si>
    <t>Y27.72</t>
  </si>
  <si>
    <t>Contact with steam, hot vapours and hot objects, undetermined intent, Farm,While working for income</t>
  </si>
  <si>
    <t>Y27.73</t>
  </si>
  <si>
    <t>Contact with steam, hot vapours and hot objects, undetermined intent, Farm,While engaged in other types of work</t>
  </si>
  <si>
    <t>Y27.74</t>
  </si>
  <si>
    <t>Contact with steam, hot vapours and hot objects, undetermined intent, Farm,While resting, sleeping, eating or engaging in other vital activities</t>
  </si>
  <si>
    <t>Y27.78</t>
  </si>
  <si>
    <t>Contact with steam, hot vapours and hot objects, undetermined intent, Farm,While engaged in other specified activities</t>
  </si>
  <si>
    <t>Y27.79</t>
  </si>
  <si>
    <t>Contact with steam, hot vapours and hot objects, undetermined intent, Farm,During unspecified activity</t>
  </si>
  <si>
    <t>Y27.80</t>
  </si>
  <si>
    <t>Contact with steam, hot vapours and hot objects, undetermined intent, Other specified places,While engaged in sports activity</t>
  </si>
  <si>
    <t>Y27.81</t>
  </si>
  <si>
    <t>Contact with steam, hot vapours and hot objects, undetermined intent, Other specified places,While engaged in leisure activity</t>
  </si>
  <si>
    <t>Y27.82</t>
  </si>
  <si>
    <t>Contact with steam, hot vapours and hot objects, undetermined intent, Other specified places,While working for income</t>
  </si>
  <si>
    <t>Y27.83</t>
  </si>
  <si>
    <t>Contact with steam, hot vapours and hot objects, undetermined intent, Other specified places,While engaged in other types of work</t>
  </si>
  <si>
    <t>Y27.84</t>
  </si>
  <si>
    <t>Contact with steam, hot vapours and hot objects, undetermined intent, Other specified places,While resting, sleeping, eating or engaging in other vital activities</t>
  </si>
  <si>
    <t>Y27.88</t>
  </si>
  <si>
    <t>Contact with steam, hot vapours and hot objects, undetermined intent, Other specified places,While engaged in other specified activities</t>
  </si>
  <si>
    <t>Y27.89</t>
  </si>
  <si>
    <t>Contact with steam, hot vapours and hot objects, undetermined intent, Other specified places,During unspecified activity</t>
  </si>
  <si>
    <t>Y27.90</t>
  </si>
  <si>
    <t>Contact with steam, hot vapours and hot objects, undetermined intent, Unspecified place,While engaged in sports activity</t>
  </si>
  <si>
    <t>Y27.91</t>
  </si>
  <si>
    <t>Contact with steam, hot vapours and hot objects, undetermined intent, Unspecified place,While engaged in leisure activity</t>
  </si>
  <si>
    <t>Y27.92</t>
  </si>
  <si>
    <t>Contact with steam, hot vapours and hot objects, undetermined intent, Unspecified place,While working for income</t>
  </si>
  <si>
    <t>Y27.93</t>
  </si>
  <si>
    <t>Contact with steam, hot vapours and hot objects, undetermined intent, Unspecified place,While engaged in other types of work</t>
  </si>
  <si>
    <t>Y27.94</t>
  </si>
  <si>
    <t>Contact with steam, hot vapours and hot objects, undetermined intent, Unspecified place,While resting, sleeping, eating or engaging in other vital activities</t>
  </si>
  <si>
    <t>Y27.98</t>
  </si>
  <si>
    <t>Contact with steam, hot vapours and hot objects, undetermined intent, Unspecified place,While engaged in other specified activities</t>
  </si>
  <si>
    <t>Y27.99</t>
  </si>
  <si>
    <t>Contact with steam, hot vapours and hot objects, undetermined intent, Unspecified place,During unspecified activity</t>
  </si>
  <si>
    <t>Y28</t>
  </si>
  <si>
    <t>Contact with sharp object, undetermined intent</t>
  </si>
  <si>
    <t>Y28.00</t>
  </si>
  <si>
    <t>Contact with sharp object, undetermined intent ,Home,While engaged in sports activity</t>
  </si>
  <si>
    <t>Y28.01</t>
  </si>
  <si>
    <t>Contact with sharp object, undetermined intent ,Home,While engaged in leisure activity</t>
  </si>
  <si>
    <t>Y28.02</t>
  </si>
  <si>
    <t>Contact with sharp object, undetermined intent ,Home,While working for income</t>
  </si>
  <si>
    <t>Y28.03</t>
  </si>
  <si>
    <t>Contact with sharp object, undetermined intent ,Home,While engaged in other types of work</t>
  </si>
  <si>
    <t>Y28.04</t>
  </si>
  <si>
    <t>Contact with sharp object, undetermined intent ,Home,While resting, sleeping, eating or engaging in other vital activities</t>
  </si>
  <si>
    <t>Y28.08</t>
  </si>
  <si>
    <t>Contact with sharp object, undetermined intent ,Home,While engaged in other specified activities</t>
  </si>
  <si>
    <t>Y28.09</t>
  </si>
  <si>
    <t>Contact with sharp object, undetermined intent ,Home,During unspecified activity</t>
  </si>
  <si>
    <t>Y28.10</t>
  </si>
  <si>
    <t>Contact with sharp object, undetermined intent ,Residential institution,While engaged in sports activity</t>
  </si>
  <si>
    <t>Y28.11</t>
  </si>
  <si>
    <t>Contact with sharp object, undetermined intent ,Residential institution,While engaged in leisure activity</t>
  </si>
  <si>
    <t>Y28.12</t>
  </si>
  <si>
    <t>Contact with sharp object, undetermined intent ,Residential institution,While working for income</t>
  </si>
  <si>
    <t>Y28.13</t>
  </si>
  <si>
    <t>Contact with sharp object, undetermined intent ,Residential institution,While engaged in other types of work</t>
  </si>
  <si>
    <t>Y28.14</t>
  </si>
  <si>
    <t>Contact with sharp object, undetermined intent ,Residential institution,While resting, sleeping, eating or engaging in other vital activities</t>
  </si>
  <si>
    <t>Y28.18</t>
  </si>
  <si>
    <t>Contact with sharp object, undetermined intent ,Residential institution,While engaged in other specified activities</t>
  </si>
  <si>
    <t>Y28.19</t>
  </si>
  <si>
    <t>Contact with sharp object, undetermined intent ,Residential institution,During unspecified activity</t>
  </si>
  <si>
    <t>Y28.20</t>
  </si>
  <si>
    <t>Contact with sharp object, undetermined intent ,School, other institution and public administrative area,While engaged in sports activity</t>
  </si>
  <si>
    <t>Y28.21</t>
  </si>
  <si>
    <t>Contact with sharp object, undetermined intent ,School, other institution and public administrative area,While engaged in leisure activity</t>
  </si>
  <si>
    <t>Y28.22</t>
  </si>
  <si>
    <t>Contact with sharp object, undetermined intent ,School, other institution and public administrative area,While working for income</t>
  </si>
  <si>
    <t>Y28.23</t>
  </si>
  <si>
    <t>Contact with sharp object, undetermined intent ,School, other institution and public administrative area,While engaged in other types of work</t>
  </si>
  <si>
    <t>Y28.24</t>
  </si>
  <si>
    <t>Contact with sharp object, undetermined intent ,School, other institution and public administrative area,While resting, sleeping, eating or engaging in other vital activities</t>
  </si>
  <si>
    <t>Y28.28</t>
  </si>
  <si>
    <t>Contact with sharp object, undetermined intent ,School, other institution and public administrative area,While engaged in other specified activities</t>
  </si>
  <si>
    <t>Y28.29</t>
  </si>
  <si>
    <t>Contact with sharp object, undetermined intent ,School, other institution and public administrative area,During unspecified activity</t>
  </si>
  <si>
    <t>Y28.30</t>
  </si>
  <si>
    <t>Contact with sharp object, undetermined intent ,Sports and athletics area,While engaged in sports activity</t>
  </si>
  <si>
    <t>Y28.31</t>
  </si>
  <si>
    <t>Contact with sharp object, undetermined intent ,Sports and athletics area,While engaged in leisure activity</t>
  </si>
  <si>
    <t>Y28.32</t>
  </si>
  <si>
    <t>Contact with sharp object, undetermined intent ,Sports and athletics area,While working for income</t>
  </si>
  <si>
    <t>Y28.33</t>
  </si>
  <si>
    <t>Contact with sharp object, undetermined intent ,Sports and athletics area,While engaged in other types of work</t>
  </si>
  <si>
    <t>Y28.34</t>
  </si>
  <si>
    <t>Contact with sharp object, undetermined intent ,Sports and athletics area,While resting, sleeping, eating or engaging in other vital activities</t>
  </si>
  <si>
    <t>Y28.38</t>
  </si>
  <si>
    <t>Contact with sharp object, undetermined intent ,Sports and athletics area,While engaged in other specified activities</t>
  </si>
  <si>
    <t>Y28.39</t>
  </si>
  <si>
    <t>Contact with sharp object, undetermined intent ,Sports and athletics area,During unspecified activity</t>
  </si>
  <si>
    <t>Y28.40</t>
  </si>
  <si>
    <t>Contact with sharp object, undetermined intent ,Street and highway,While engaged in sports activity</t>
  </si>
  <si>
    <t>Y28.41</t>
  </si>
  <si>
    <t>Contact with sharp object, undetermined intent ,Street and highway,While engaged in leisure activity</t>
  </si>
  <si>
    <t>Y28.42</t>
  </si>
  <si>
    <t>Contact with sharp object, undetermined intent ,Street and highway,While working for income</t>
  </si>
  <si>
    <t>Y28.43</t>
  </si>
  <si>
    <t>Contact with sharp object, undetermined intent ,Street and highway,While engaged in other types of work</t>
  </si>
  <si>
    <t>Y28.44</t>
  </si>
  <si>
    <t>Contact with sharp object, undetermined intent ,Street and highway,While resting, sleeping, eating or engaging in other vital activities</t>
  </si>
  <si>
    <t>Y28.48</t>
  </si>
  <si>
    <t>Contact with sharp object, undetermined intent ,Street and highway,While engaged in other specified activities</t>
  </si>
  <si>
    <t>Y28.49</t>
  </si>
  <si>
    <t>Contact with sharp object, undetermined intent ,Street and highway,During unspecified activity</t>
  </si>
  <si>
    <t>Y28.50</t>
  </si>
  <si>
    <t>Contact with sharp object, undetermined intent ,Trade and service area,While engaged in sports activity</t>
  </si>
  <si>
    <t>Y28.51</t>
  </si>
  <si>
    <t>Contact with sharp object, undetermined intent ,Trade and service area,While engaged in leisure activity</t>
  </si>
  <si>
    <t>Y28.52</t>
  </si>
  <si>
    <t>Contact with sharp object, undetermined intent ,Trade and service area,While working for income</t>
  </si>
  <si>
    <t>Y28.53</t>
  </si>
  <si>
    <t>Contact with sharp object, undetermined intent ,Trade and service area,While engaged in other types of work</t>
  </si>
  <si>
    <t>Y28.54</t>
  </si>
  <si>
    <t>Contact with sharp object, undetermined intent ,Trade and service area,While resting, sleeping, eating or engaging in other vital activities</t>
  </si>
  <si>
    <t>Y28.58</t>
  </si>
  <si>
    <t>Contact with sharp object, undetermined intent ,Trade and service area,While engaged in other specified activities</t>
  </si>
  <si>
    <t>Y28.59</t>
  </si>
  <si>
    <t>Contact with sharp object, undetermined intent ,Trade and service area,During unspecified activity</t>
  </si>
  <si>
    <t>Y28.60</t>
  </si>
  <si>
    <t>Contact with sharp object, undetermined intent ,Industrial and construction area,While engaged in sports activity</t>
  </si>
  <si>
    <t>Y28.61</t>
  </si>
  <si>
    <t>Contact with sharp object, undetermined intent ,Industrial and construction area,While engaged in leisure activity</t>
  </si>
  <si>
    <t>Y28.62</t>
  </si>
  <si>
    <t>Contact with sharp object, undetermined intent ,Industrial and construction area,While working for income</t>
  </si>
  <si>
    <t>Y28.63</t>
  </si>
  <si>
    <t>Contact with sharp object, undetermined intent ,Industrial and construction area,While engaged in other types of work</t>
  </si>
  <si>
    <t>Y28.64</t>
  </si>
  <si>
    <t>Contact with sharp object, undetermined intent ,Industrial and construction area,While resting, sleeping, eating or engaging in other vital activities</t>
  </si>
  <si>
    <t>Y28.68</t>
  </si>
  <si>
    <t>Contact with sharp object, undetermined intent ,Industrial and construction area,While engaged in other specified activities</t>
  </si>
  <si>
    <t>Y28.69</t>
  </si>
  <si>
    <t>Contact with sharp object, undetermined intent ,Industrial and construction area,During unspecified activity</t>
  </si>
  <si>
    <t>Y28.70</t>
  </si>
  <si>
    <t>Contact with sharp object, undetermined intent ,Farm,While engaged in sports activity</t>
  </si>
  <si>
    <t>Y28.71</t>
  </si>
  <si>
    <t>Contact with sharp object, undetermined intent ,Farm,While engaged in leisure activity</t>
  </si>
  <si>
    <t>Y28.72</t>
  </si>
  <si>
    <t>Contact with sharp object, undetermined intent ,Farm,While working for income</t>
  </si>
  <si>
    <t>Y28.73</t>
  </si>
  <si>
    <t>Contact with sharp object, undetermined intent ,Farm,While engaged in other types of work</t>
  </si>
  <si>
    <t>Y28.74</t>
  </si>
  <si>
    <t>Contact with sharp object, undetermined intent ,Farm,While resting, sleeping, eating or engaging in other vital activities</t>
  </si>
  <si>
    <t>Y28.78</t>
  </si>
  <si>
    <t>Contact with sharp object, undetermined intent ,Farm,While engaged in other specified activities</t>
  </si>
  <si>
    <t>Y28.79</t>
  </si>
  <si>
    <t>Contact with sharp object, undetermined intent ,Farm,During unspecified activity</t>
  </si>
  <si>
    <t>Y28.80</t>
  </si>
  <si>
    <t>Contact with sharp object, undetermined intent ,Other specified places,While engaged in sports activity</t>
  </si>
  <si>
    <t>Y28.81</t>
  </si>
  <si>
    <t>Contact with sharp object, undetermined intent ,Other specified places,While engaged in leisure activity</t>
  </si>
  <si>
    <t>Y28.82</t>
  </si>
  <si>
    <t>Contact with sharp object, undetermined intent ,Other specified places,While working for income</t>
  </si>
  <si>
    <t>Y28.83</t>
  </si>
  <si>
    <t>Contact with sharp object, undetermined intent ,Other specified places,While engaged in other types of work</t>
  </si>
  <si>
    <t>Y28.84</t>
  </si>
  <si>
    <t>Contact with sharp object, undetermined intent ,Other specified places,While resting, sleeping, eating or engaging in other vital activities</t>
  </si>
  <si>
    <t>Y28.88</t>
  </si>
  <si>
    <t>Contact with sharp object, undetermined intent ,Other specified places,While engaged in other specified activities</t>
  </si>
  <si>
    <t>Y28.89</t>
  </si>
  <si>
    <t>Contact with sharp object, undetermined intent ,Other specified places,During unspecified activity</t>
  </si>
  <si>
    <t>Y28.90</t>
  </si>
  <si>
    <t>Contact with sharp object, undetermined intent ,Unspecified place,While engaged in sports activity</t>
  </si>
  <si>
    <t>Y28.91</t>
  </si>
  <si>
    <t>Contact with sharp object, undetermined intent ,Unspecified place,While engaged in leisure activity</t>
  </si>
  <si>
    <t>Y28.92</t>
  </si>
  <si>
    <t>Contact with sharp object, undetermined intent ,Unspecified place,While working for income</t>
  </si>
  <si>
    <t>Y28.93</t>
  </si>
  <si>
    <t>Contact with sharp object, undetermined intent ,Unspecified place,While engaged in other types of work</t>
  </si>
  <si>
    <t>Y28.94</t>
  </si>
  <si>
    <t>Contact with sharp object, undetermined intent ,Unspecified place,While resting, sleeping, eating or engaging in other vital activities</t>
  </si>
  <si>
    <t>Y28.98</t>
  </si>
  <si>
    <t>Contact with sharp object, undetermined intent ,Unspecified place,While engaged in other specified activities</t>
  </si>
  <si>
    <t>Y28.99</t>
  </si>
  <si>
    <t>Contact with sharp object, undetermined intent ,Unspecified place,During unspecified activity</t>
  </si>
  <si>
    <t>Y29</t>
  </si>
  <si>
    <t xml:space="preserve">Contact with blunt object, undetermined intent </t>
  </si>
  <si>
    <t>Y29.00</t>
  </si>
  <si>
    <t>Contact with blunt object, undetermined intent ,Home,While engaged in sports activity</t>
  </si>
  <si>
    <t>Y29.01</t>
  </si>
  <si>
    <t>Contact with blunt object, undetermined intent ,Home,While engaged in leisure activity</t>
  </si>
  <si>
    <t>Y29.02</t>
  </si>
  <si>
    <t>Contact with blunt object, undetermined intent ,Home,While working for income</t>
  </si>
  <si>
    <t>Y29.03</t>
  </si>
  <si>
    <t>Contact with blunt object, undetermined intent ,Home,While engaged in other types of work</t>
  </si>
  <si>
    <t>Y29.04</t>
  </si>
  <si>
    <t>Contact with blunt object, undetermined intent ,Home,While resting, sleeping, eating or engaging in other vital activities</t>
  </si>
  <si>
    <t>Y29.08</t>
  </si>
  <si>
    <t>Contact with blunt object, undetermined intent ,Home,While engaged in other specified activities</t>
  </si>
  <si>
    <t>Y29.09</t>
  </si>
  <si>
    <t>Contact with blunt object, undetermined intent ,Home,During unspecified activity</t>
  </si>
  <si>
    <t>Y29.10</t>
  </si>
  <si>
    <t>Contact with blunt object, undetermined intent ,Residential institution,While engaged in sports activity</t>
  </si>
  <si>
    <t>Y29.11</t>
  </si>
  <si>
    <t>Contact with blunt object, undetermined intent ,Residential institution,While engaged in leisure activity</t>
  </si>
  <si>
    <t>Y29.12</t>
  </si>
  <si>
    <t>Contact with blunt object, undetermined intent ,Residential institution,While working for income</t>
  </si>
  <si>
    <t>Y29.13</t>
  </si>
  <si>
    <t>Contact with blunt object, undetermined intent ,Residential institution,While engaged in other types of work</t>
  </si>
  <si>
    <t>Y29.14</t>
  </si>
  <si>
    <t>Contact with blunt object, undetermined intent ,Residential institution,While resting, sleeping, eating or engaging in other vital activities</t>
  </si>
  <si>
    <t>Y29.18</t>
  </si>
  <si>
    <t>Contact with blunt object, undetermined intent ,Residential institution,While engaged in other specified activities</t>
  </si>
  <si>
    <t>Y29.19</t>
  </si>
  <si>
    <t>Contact with blunt object, undetermined intent ,Residential institution,During unspecified activity</t>
  </si>
  <si>
    <t>Y29.20</t>
  </si>
  <si>
    <t>Contact with blunt object, undetermined intent ,School, other institution and public administrative area,While engaged in sports activity</t>
  </si>
  <si>
    <t>Y29.21</t>
  </si>
  <si>
    <t>Contact with blunt object, undetermined intent ,School, other institution and public administrative area,While engaged in leisure activity</t>
  </si>
  <si>
    <t>Y29.22</t>
  </si>
  <si>
    <t>Contact with blunt object, undetermined intent ,School, other institution and public administrative area,While working for income</t>
  </si>
  <si>
    <t>Y29.23</t>
  </si>
  <si>
    <t>Contact with blunt object, undetermined intent ,School, other institution and public administrative area,While engaged in other types of work</t>
  </si>
  <si>
    <t>Y29.24</t>
  </si>
  <si>
    <t>Contact with blunt object, undetermined intent ,School, other institution and public administrative area,While resting, sleeping, eating or engaging in other vital activities</t>
  </si>
  <si>
    <t>Y29.28</t>
  </si>
  <si>
    <t>Contact with blunt object, undetermined intent ,School, other institution and public administrative area,While engaged in other specified activities</t>
  </si>
  <si>
    <t>Y29.29</t>
  </si>
  <si>
    <t>Contact with blunt object, undetermined intent ,School, other institution and public administrative area,During unspecified activity</t>
  </si>
  <si>
    <t>Y29.30</t>
  </si>
  <si>
    <t>Contact with blunt object, undetermined intent ,Sports and athletics area,While engaged in sports activity</t>
  </si>
  <si>
    <t>Y29.31</t>
  </si>
  <si>
    <t>Contact with blunt object, undetermined intent ,Sports and athletics area,While engaged in leisure activity</t>
  </si>
  <si>
    <t>Y29.32</t>
  </si>
  <si>
    <t>Contact with blunt object, undetermined intent ,Sports and athletics area,While working for income</t>
  </si>
  <si>
    <t>Y29.33</t>
  </si>
  <si>
    <t>Contact with blunt object, undetermined intent ,Sports and athletics area,While engaged in other types of work</t>
  </si>
  <si>
    <t>Y29.34</t>
  </si>
  <si>
    <t>Contact with blunt object, undetermined intent ,Sports and athletics area,While resting, sleeping, eating or engaging in other vital activities</t>
  </si>
  <si>
    <t>Y29.38</t>
  </si>
  <si>
    <t>Contact with blunt object, undetermined intent ,Sports and athletics area,While engaged in other specified activities</t>
  </si>
  <si>
    <t>Y29.39</t>
  </si>
  <si>
    <t>Contact with blunt object, undetermined intent ,Sports and athletics area,During unspecified activity</t>
  </si>
  <si>
    <t>Y29.40</t>
  </si>
  <si>
    <t>Contact with blunt object, undetermined intent ,Street and highway,While engaged in sports activity</t>
  </si>
  <si>
    <t>Y29.41</t>
  </si>
  <si>
    <t>Contact with blunt object, undetermined intent ,Street and highway,While engaged in leisure activity</t>
  </si>
  <si>
    <t>Y29.42</t>
  </si>
  <si>
    <t>Contact with blunt object, undetermined intent ,Street and highway,While working for income</t>
  </si>
  <si>
    <t>Y29.43</t>
  </si>
  <si>
    <t>Contact with blunt object, undetermined intent ,Street and highway,While engaged in other types of work</t>
  </si>
  <si>
    <t>Y29.44</t>
  </si>
  <si>
    <t>Contact with blunt object, undetermined intent ,Street and highway,While resting, sleeping, eating or engaging in other vital activities</t>
  </si>
  <si>
    <t>Y29.48</t>
  </si>
  <si>
    <t>Contact with blunt object, undetermined intent ,Street and highway,While engaged in other specified activities</t>
  </si>
  <si>
    <t>Y29.49</t>
  </si>
  <si>
    <t>Contact with blunt object, undetermined intent ,Street and highway,During unspecified activity</t>
  </si>
  <si>
    <t>Y29.50</t>
  </si>
  <si>
    <t>Contact with blunt object, undetermined intent ,Trade and service area,While engaged in sports activity</t>
  </si>
  <si>
    <t>Y29.51</t>
  </si>
  <si>
    <t>Contact with blunt object, undetermined intent ,Trade and service area,While engaged in leisure activity</t>
  </si>
  <si>
    <t>Y29.52</t>
  </si>
  <si>
    <t>Contact with blunt object, undetermined intent ,Trade and service area,While working for income</t>
  </si>
  <si>
    <t>Y29.53</t>
  </si>
  <si>
    <t>Contact with blunt object, undetermined intent ,Trade and service area,While engaged in other types of work</t>
  </si>
  <si>
    <t>Y29.54</t>
  </si>
  <si>
    <t>Contact with blunt object, undetermined intent ,Trade and service area,While resting, sleeping, eating or engaging in other vital activities</t>
  </si>
  <si>
    <t>Y29.58</t>
  </si>
  <si>
    <t>Contact with blunt object, undetermined intent ,Trade and service area,While engaged in other specified activities</t>
  </si>
  <si>
    <t>Y29.59</t>
  </si>
  <si>
    <t>Contact with blunt object, undetermined intent ,Trade and service area,During unspecified activity</t>
  </si>
  <si>
    <t>Y29.60</t>
  </si>
  <si>
    <t>Contact with blunt object, undetermined intent ,Industrial and construction area,While engaged in sports activity</t>
  </si>
  <si>
    <t>Y29.61</t>
  </si>
  <si>
    <t>Contact with blunt object, undetermined intent ,Industrial and construction area,While engaged in leisure activity</t>
  </si>
  <si>
    <t>Y29.62</t>
  </si>
  <si>
    <t>Contact with blunt object, undetermined intent ,Industrial and construction area,While working for income</t>
  </si>
  <si>
    <t>Y29.63</t>
  </si>
  <si>
    <t>Contact with blunt object, undetermined intent ,Industrial and construction area,While engaged in other types of work</t>
  </si>
  <si>
    <t>Y29.64</t>
  </si>
  <si>
    <t>Contact with blunt object, undetermined intent ,Industrial and construction area,While resting, sleeping, eating or engaging in other vital activities</t>
  </si>
  <si>
    <t>Y29.68</t>
  </si>
  <si>
    <t>Contact with blunt object, undetermined intent ,Industrial and construction area,While engaged in other specified activities</t>
  </si>
  <si>
    <t>Y29.69</t>
  </si>
  <si>
    <t>Contact with blunt object, undetermined intent ,Industrial and construction area,During unspecified activity</t>
  </si>
  <si>
    <t>Y29.70</t>
  </si>
  <si>
    <t>Contact with blunt object, undetermined intent ,Farm,While engaged in sports activity</t>
  </si>
  <si>
    <t>Y29.71</t>
  </si>
  <si>
    <t>Contact with blunt object, undetermined intent ,Farm,While engaged in leisure activity</t>
  </si>
  <si>
    <t>Y29.72</t>
  </si>
  <si>
    <t>Contact with blunt object, undetermined intent ,Farm,While working for income</t>
  </si>
  <si>
    <t>Y29.73</t>
  </si>
  <si>
    <t>Contact with blunt object, undetermined intent ,Farm,While engaged in other types of work</t>
  </si>
  <si>
    <t>Y29.74</t>
  </si>
  <si>
    <t>Contact with blunt object, undetermined intent ,Farm,While resting, sleeping, eating or engaging in other vital activities</t>
  </si>
  <si>
    <t>Y29.78</t>
  </si>
  <si>
    <t>Contact with blunt object, undetermined intent ,Farm,While engaged in other specified activities</t>
  </si>
  <si>
    <t>Y29.79</t>
  </si>
  <si>
    <t>Contact with blunt object, undetermined intent ,Farm,During unspecified activity</t>
  </si>
  <si>
    <t>Y29.80</t>
  </si>
  <si>
    <t>Contact with blunt object, undetermined intent ,Other specified places,While engaged in sports activity</t>
  </si>
  <si>
    <t>Y29.81</t>
  </si>
  <si>
    <t>Contact with blunt object, undetermined intent ,Other specified places,While engaged in leisure activity</t>
  </si>
  <si>
    <t>Y29.82</t>
  </si>
  <si>
    <t>Contact with blunt object, undetermined intent ,Other specified places,While working for income</t>
  </si>
  <si>
    <t>Y29.83</t>
  </si>
  <si>
    <t>Contact with blunt object, undetermined intent ,Other specified places,While engaged in other types of work</t>
  </si>
  <si>
    <t>Y29.84</t>
  </si>
  <si>
    <t>Contact with blunt object, undetermined intent ,Other specified places,While resting, sleeping, eating or engaging in other vital activities</t>
  </si>
  <si>
    <t>Y29.88</t>
  </si>
  <si>
    <t>Contact with blunt object, undetermined intent ,Other specified places,While engaged in other specified activities</t>
  </si>
  <si>
    <t>Y29.89</t>
  </si>
  <si>
    <t>Contact with blunt object, undetermined intent ,Other specified places,During unspecified activity</t>
  </si>
  <si>
    <t>Y29.90</t>
  </si>
  <si>
    <t>Contact with blunt object, undetermined intent ,Unspecified place,While engaged in sports activity</t>
  </si>
  <si>
    <t>Y29.91</t>
  </si>
  <si>
    <t>Contact with blunt object, undetermined intent ,Unspecified place,While engaged in leisure activity</t>
  </si>
  <si>
    <t>Y29.92</t>
  </si>
  <si>
    <t>Contact with blunt object, undetermined intent ,Unspecified place,While working for income</t>
  </si>
  <si>
    <t>Y29.93</t>
  </si>
  <si>
    <t>Contact with blunt object, undetermined intent ,Unspecified place,While engaged in other types of work</t>
  </si>
  <si>
    <t>Y29.94</t>
  </si>
  <si>
    <t>Contact with blunt object, undetermined intent ,Unspecified place,While resting, sleeping, eating or engaging in other vital activities</t>
  </si>
  <si>
    <t>Y29.98</t>
  </si>
  <si>
    <t>Contact with blunt object, undetermined intent ,Unspecified place,While engaged in other specified activities</t>
  </si>
  <si>
    <t>Y29.99</t>
  </si>
  <si>
    <t>Contact with blunt object, undetermined intent ,Unspecified place,During unspecified activity</t>
  </si>
  <si>
    <t>Y30</t>
  </si>
  <si>
    <t>Falling, jumping or pushed from a high place, undetermined intent</t>
  </si>
  <si>
    <t>Y30.00</t>
  </si>
  <si>
    <t>Falling, jumping or pushed from a high place, undetermined intent ,Home,While engaged in sports activity</t>
  </si>
  <si>
    <t>Y30.01</t>
  </si>
  <si>
    <t>Falling, jumping or pushed from a high place, undetermined intent ,Home,While engaged in leisure activity</t>
  </si>
  <si>
    <t>Y30.02</t>
  </si>
  <si>
    <t>Falling, jumping or pushed from a high place, undetermined intent ,Home,While working for income</t>
  </si>
  <si>
    <t>Y30.03</t>
  </si>
  <si>
    <t>Falling, jumping or pushed from a high place, undetermined intent ,Home,While engaged in other types of work</t>
  </si>
  <si>
    <t>Y30.04</t>
  </si>
  <si>
    <t>Falling, jumping or pushed from a high place, undetermined intent ,Home,While resting, sleeping, eating or engaging in other vital activities</t>
  </si>
  <si>
    <t>Y30.08</t>
  </si>
  <si>
    <t>Falling, jumping or pushed from a high place, undetermined intent ,Home,While engaged in other specified activities</t>
  </si>
  <si>
    <t>Y30.09</t>
  </si>
  <si>
    <t>Falling, jumping or pushed from a high place, undetermined intent ,Home,During unspecified activity</t>
  </si>
  <si>
    <t>Y30.10</t>
  </si>
  <si>
    <t>Falling, jumping or pushed from a high place, undetermined intent ,Residential institution,While engaged in sports activity</t>
  </si>
  <si>
    <t>Y30.11</t>
  </si>
  <si>
    <t>Falling, jumping or pushed from a high place, undetermined intent ,Residential institution,While engaged in leisure activity</t>
  </si>
  <si>
    <t>Y30.12</t>
  </si>
  <si>
    <t>Falling, jumping or pushed from a high place, undetermined intent ,Residential institution,While working for income</t>
  </si>
  <si>
    <t>Y30.13</t>
  </si>
  <si>
    <t>Falling, jumping or pushed from a high place, undetermined intent ,Residential institution,While engaged in other types of work</t>
  </si>
  <si>
    <t>Y30.14</t>
  </si>
  <si>
    <t>Falling, jumping or pushed from a high place, undetermined intent ,Residential institution,While resting, sleeping, eating or engaging in other vital activities</t>
  </si>
  <si>
    <t>Y30.18</t>
  </si>
  <si>
    <t>Falling, jumping or pushed from a high place, undetermined intent ,Residential institution,While engaged in other specified activities</t>
  </si>
  <si>
    <t>Y30.19</t>
  </si>
  <si>
    <t>Falling, jumping or pushed from a high place, undetermined intent ,Residential institution,During unspecified activity</t>
  </si>
  <si>
    <t>Y30.20</t>
  </si>
  <si>
    <t>Falling, jumping or pushed from a high place, undetermined intent ,School, other institution and public administrative area,While engaged in sports activity</t>
  </si>
  <si>
    <t>Y30.21</t>
  </si>
  <si>
    <t>Falling, jumping or pushed from a high place, undetermined intent ,School, other institution and public administrative area,While engaged in leisure activity</t>
  </si>
  <si>
    <t>Y30.22</t>
  </si>
  <si>
    <t>Falling, jumping or pushed from a high place, undetermined intent ,School, other institution and public administrative area,While working for income</t>
  </si>
  <si>
    <t>Y30.23</t>
  </si>
  <si>
    <t>Falling, jumping or pushed from a high place, undetermined intent ,School, other institution and public administrative area,While engaged in other types of work</t>
  </si>
  <si>
    <t>Y30.24</t>
  </si>
  <si>
    <t>Falling, jumping or pushed from a high place, undetermined intent ,School, other institution and public administrative area,While resting, sleeping, eating or engaging in other vital activities</t>
  </si>
  <si>
    <t>Y30.28</t>
  </si>
  <si>
    <t>Falling, jumping or pushed from a high place, undetermined intent ,School, other institution and public administrative area,While engaged in other specified activities</t>
  </si>
  <si>
    <t>Y30.29</t>
  </si>
  <si>
    <t>Falling, jumping or pushed from a high place, undetermined intent ,School, other institution and public administrative area,During unspecified activity</t>
  </si>
  <si>
    <t>Y30.30</t>
  </si>
  <si>
    <t>Falling, jumping or pushed from a high place, undetermined intent ,Sports and athletics area,While engaged in sports activity</t>
  </si>
  <si>
    <t>Y30.31</t>
  </si>
  <si>
    <t>Falling, jumping or pushed from a high place, undetermined intent ,Sports and athletics area,While engaged in leisure activity</t>
  </si>
  <si>
    <t>Y30.32</t>
  </si>
  <si>
    <t>Falling, jumping or pushed from a high place, undetermined intent ,Sports and athletics area,While working for income</t>
  </si>
  <si>
    <t>Y30.33</t>
  </si>
  <si>
    <t>Falling, jumping or pushed from a high place, undetermined intent ,Sports and athletics area,While engaged in other types of work</t>
  </si>
  <si>
    <t>Y30.34</t>
  </si>
  <si>
    <t>Falling, jumping or pushed from a high place, undetermined intent ,Sports and athletics area,While resting, sleeping, eating or engaging in other vital activities</t>
  </si>
  <si>
    <t>Y30.38</t>
  </si>
  <si>
    <t>Falling, jumping or pushed from a high place, undetermined intent ,Sports and athletics area,While engaged in other specified activities</t>
  </si>
  <si>
    <t>Y30.39</t>
  </si>
  <si>
    <t>Falling, jumping or pushed from a high place, undetermined intent ,Sports and athletics area,During unspecified activity</t>
  </si>
  <si>
    <t>Y30.40</t>
  </si>
  <si>
    <t>Falling, jumping or pushed from a high place, undetermined intent ,Street and highway,While engaged in sports activity</t>
  </si>
  <si>
    <t>Y30.41</t>
  </si>
  <si>
    <t>Falling, jumping or pushed from a high place, undetermined intent ,Street and highway,While engaged in leisure activity</t>
  </si>
  <si>
    <t>Y30.42</t>
  </si>
  <si>
    <t>Falling, jumping or pushed from a high place, undetermined intent ,Street and highway,While working for income</t>
  </si>
  <si>
    <t>Y30.43</t>
  </si>
  <si>
    <t>Falling, jumping or pushed from a high place, undetermined intent ,Street and highway,While engaged in other types of work</t>
  </si>
  <si>
    <t>Y30.44</t>
  </si>
  <si>
    <t>Falling, jumping or pushed from a high place, undetermined intent ,Street and highway,While resting, sleeping, eating or engaging in other vital activities</t>
  </si>
  <si>
    <t>Y30.48</t>
  </si>
  <si>
    <t>Falling, jumping or pushed from a high place, undetermined intent ,Street and highway,While engaged in other specified activities</t>
  </si>
  <si>
    <t>Y30.49</t>
  </si>
  <si>
    <t>Falling, jumping or pushed from a high place, undetermined intent ,Street and highway,During unspecified activity</t>
  </si>
  <si>
    <t>Y30.50</t>
  </si>
  <si>
    <t>Falling, jumping or pushed from a high place, undetermined intent ,Trade and service area,While engaged in sports activity</t>
  </si>
  <si>
    <t>Y30.51</t>
  </si>
  <si>
    <t>Falling, jumping or pushed from a high place, undetermined intent ,Trade and service area,While engaged in leisure activity</t>
  </si>
  <si>
    <t>Y30.52</t>
  </si>
  <si>
    <t>Falling, jumping or pushed from a high place, undetermined intent ,Trade and service area,While working for income</t>
  </si>
  <si>
    <t>Y30.53</t>
  </si>
  <si>
    <t>Falling, jumping or pushed from a high place, undetermined intent ,Trade and service area,While engaged in other types of work</t>
  </si>
  <si>
    <t>Y30.54</t>
  </si>
  <si>
    <t>Falling, jumping or pushed from a high place, undetermined intent ,Trade and service area,While resting, sleeping, eating or engaging in other vital activities</t>
  </si>
  <si>
    <t>Y30.58</t>
  </si>
  <si>
    <t>Falling, jumping or pushed from a high place, undetermined intent ,Trade and service area,While engaged in other specified activities</t>
  </si>
  <si>
    <t>Y30.59</t>
  </si>
  <si>
    <t>Falling, jumping or pushed from a high place, undetermined intent ,Trade and service area,During unspecified activity</t>
  </si>
  <si>
    <t>Y30.60</t>
  </si>
  <si>
    <t>Falling, jumping or pushed from a high place, undetermined intent ,Industrial and construction area,While engaged in sports activity</t>
  </si>
  <si>
    <t>Y30.61</t>
  </si>
  <si>
    <t>Falling, jumping or pushed from a high place, undetermined intent ,Industrial and construction area,While engaged in leisure activity</t>
  </si>
  <si>
    <t>Y30.62</t>
  </si>
  <si>
    <t>Falling, jumping or pushed from a high place, undetermined intent ,Industrial and construction area,While working for income</t>
  </si>
  <si>
    <t>Y30.63</t>
  </si>
  <si>
    <t>Falling, jumping or pushed from a high place, undetermined intent ,Industrial and construction area,While engaged in other types of work</t>
  </si>
  <si>
    <t>Y30.64</t>
  </si>
  <si>
    <t>Falling, jumping or pushed from a high place, undetermined intent ,Industrial and construction area,While resting, sleeping, eating or engaging in other vital activities</t>
  </si>
  <si>
    <t>Y30.68</t>
  </si>
  <si>
    <t>Falling, jumping or pushed from a high place, undetermined intent ,Industrial and construction area,While engaged in other specified activities</t>
  </si>
  <si>
    <t>Y30.69</t>
  </si>
  <si>
    <t>Falling, jumping or pushed from a high place, undetermined intent ,Industrial and construction area,During unspecified activity</t>
  </si>
  <si>
    <t>Y30.70</t>
  </si>
  <si>
    <t>Falling, jumping or pushed from a high place, undetermined intent ,Farm,While engaged in sports activity</t>
  </si>
  <si>
    <t>Y30.71</t>
  </si>
  <si>
    <t>Falling, jumping or pushed from a high place, undetermined intent ,Farm,While engaged in leisure activity</t>
  </si>
  <si>
    <t>Y30.72</t>
  </si>
  <si>
    <t>Falling, jumping or pushed from a high place, undetermined intent ,Farm,While working for income</t>
  </si>
  <si>
    <t>Y30.73</t>
  </si>
  <si>
    <t>Falling, jumping or pushed from a high place, undetermined intent ,Farm,While engaged in other types of work</t>
  </si>
  <si>
    <t>Y30.74</t>
  </si>
  <si>
    <t>Falling, jumping or pushed from a high place, undetermined intent ,Farm,While resting, sleeping, eating or engaging in other vital activities</t>
  </si>
  <si>
    <t>Y30.78</t>
  </si>
  <si>
    <t>Falling, jumping or pushed from a high place, undetermined intent ,Farm,While engaged in other specified activities</t>
  </si>
  <si>
    <t>Y30.79</t>
  </si>
  <si>
    <t>Falling, jumping or pushed from a high place, undetermined intent ,Farm,During unspecified activity</t>
  </si>
  <si>
    <t>Y30.80</t>
  </si>
  <si>
    <t>Falling, jumping or pushed from a high place, undetermined intent ,Other specified places,While engaged in sports activity</t>
  </si>
  <si>
    <t>Y30.81</t>
  </si>
  <si>
    <t>Falling, jumping or pushed from a high place, undetermined intent ,Other specified places,While engaged in leisure activity</t>
  </si>
  <si>
    <t>Y30.82</t>
  </si>
  <si>
    <t>Falling, jumping or pushed from a high place, undetermined intent ,Other specified places,While working for income</t>
  </si>
  <si>
    <t>Y30.83</t>
  </si>
  <si>
    <t>Falling, jumping or pushed from a high place, undetermined intent ,Other specified places,While engaged in other types of work</t>
  </si>
  <si>
    <t>Y30.84</t>
  </si>
  <si>
    <t>Falling, jumping or pushed from a high place, undetermined intent ,Other specified places,While resting, sleeping, eating or engaging in other vital activities</t>
  </si>
  <si>
    <t>Y30.88</t>
  </si>
  <si>
    <t>Falling, jumping or pushed from a high place, undetermined intent ,Other specified places,While engaged in other specified activities</t>
  </si>
  <si>
    <t>Y30.89</t>
  </si>
  <si>
    <t>Falling, jumping or pushed from a high place, undetermined intent ,Other specified places,During unspecified activity</t>
  </si>
  <si>
    <t>Y30.90</t>
  </si>
  <si>
    <t>Falling, jumping or pushed from a high place, undetermined intent ,Unspecified place,While engaged in sports activity</t>
  </si>
  <si>
    <t>Y30.91</t>
  </si>
  <si>
    <t>Falling, jumping or pushed from a high place, undetermined intent ,Unspecified place,While engaged in leisure activity</t>
  </si>
  <si>
    <t>Y30.92</t>
  </si>
  <si>
    <t>Falling, jumping or pushed from a high place, undetermined intent ,Unspecified place,While working for income</t>
  </si>
  <si>
    <t>Y30.93</t>
  </si>
  <si>
    <t>Falling, jumping or pushed from a high place, undetermined intent ,Unspecified place,While engaged in other types of work</t>
  </si>
  <si>
    <t>Y30.94</t>
  </si>
  <si>
    <t>Falling, jumping or pushed from a high place, undetermined intent ,Unspecified place,While resting, sleeping, eating or engaging in other vital activities</t>
  </si>
  <si>
    <t>Y30.98</t>
  </si>
  <si>
    <t>Falling, jumping or pushed from a high place, undetermined intent ,Unspecified place,While engaged in other specified activities</t>
  </si>
  <si>
    <t>Y30.99</t>
  </si>
  <si>
    <t>Falling, jumping or pushed from a high place, undetermined intent ,Unspecified place,During unspecified activity</t>
  </si>
  <si>
    <t>Y31</t>
  </si>
  <si>
    <t>Falling, lying or running before or into moving object, undetermined intent</t>
  </si>
  <si>
    <t>Y31.00</t>
  </si>
  <si>
    <t>Falling, lying or running before or into moving object, undetermined intent ,Home,While engaged in sports activity</t>
  </si>
  <si>
    <t>Y31.01</t>
  </si>
  <si>
    <t>Falling, lying or running before or into moving object, undetermined intent ,Home,While engaged in leisure activity</t>
  </si>
  <si>
    <t>Y31.02</t>
  </si>
  <si>
    <t>Falling, lying or running before or into moving object, undetermined intent ,Home,While working for income</t>
  </si>
  <si>
    <t>Y31.03</t>
  </si>
  <si>
    <t>Falling, lying or running before or into moving object, undetermined intent ,Home,While engaged in other types of work</t>
  </si>
  <si>
    <t>Y31.04</t>
  </si>
  <si>
    <t>Falling, lying or running before or into moving object, undetermined intent ,Home,While resting, sleeping, eating or engaging in other vital activities</t>
  </si>
  <si>
    <t>Y31.08</t>
  </si>
  <si>
    <t>Falling, lying or running before or into moving object, undetermined intent ,Home,While engaged in other specified activities</t>
  </si>
  <si>
    <t>Y31.09</t>
  </si>
  <si>
    <t>Falling, lying or running before or into moving object, undetermined intent ,Home,During unspecified activity</t>
  </si>
  <si>
    <t>Y31.10</t>
  </si>
  <si>
    <t>Falling, lying or running before or into moving object, undetermined intent ,Residential institution,While engaged in sports activity</t>
  </si>
  <si>
    <t>Y31.11</t>
  </si>
  <si>
    <t>Falling, lying or running before or into moving object, undetermined intent ,Residential institution,While engaged in leisure activity</t>
  </si>
  <si>
    <t>Y31.12</t>
  </si>
  <si>
    <t>Falling, lying or running before or into moving object, undetermined intent ,Residential institution,While working for income</t>
  </si>
  <si>
    <t>Y31.13</t>
  </si>
  <si>
    <t>Falling, lying or running before or into moving object, undetermined intent ,Residential institution,While engaged in other types of work</t>
  </si>
  <si>
    <t>Y31.14</t>
  </si>
  <si>
    <t>Falling, lying or running before or into moving object, undetermined intent ,Residential institution,While resting, sleeping, eating or engaging in other vital activities</t>
  </si>
  <si>
    <t>Y31.18</t>
  </si>
  <si>
    <t>Falling, lying or running before or into moving object, undetermined intent ,Residential institution,While engaged in other specified activities</t>
  </si>
  <si>
    <t>Y31.19</t>
  </si>
  <si>
    <t>Falling, lying or running before or into moving object, undetermined intent ,Residential institution,During unspecified activity</t>
  </si>
  <si>
    <t>Y31.20</t>
  </si>
  <si>
    <t>Falling, lying or running before or into moving object, undetermined intent ,School, other institution and public administrative area,While engaged in sports activity</t>
  </si>
  <si>
    <t>Y31.21</t>
  </si>
  <si>
    <t>Falling, lying or running before or into moving object, undetermined intent ,School, other institution and public administrative area,While engaged in leisure activity</t>
  </si>
  <si>
    <t>Y31.22</t>
  </si>
  <si>
    <t>Falling, lying or running before or into moving object, undetermined intent ,School, other institution and public administrative area,While working for income</t>
  </si>
  <si>
    <t>Y31.23</t>
  </si>
  <si>
    <t>Falling, lying or running before or into moving object, undetermined intent ,School, other institution and public administrative area,While engaged in other types of work</t>
  </si>
  <si>
    <t>Y31.24</t>
  </si>
  <si>
    <t>Falling, lying or running before or into moving object, undetermined intent ,School, other institution and public administrative area,While resting, sleeping, eating or engaging in other vital activities</t>
  </si>
  <si>
    <t>Y31.28</t>
  </si>
  <si>
    <t>Falling, lying or running before or into moving object, undetermined intent ,School, other institution and public administrative area,While engaged in other specified activities</t>
  </si>
  <si>
    <t>Y31.29</t>
  </si>
  <si>
    <t>Falling, lying or running before or into moving object, undetermined intent ,School, other institution and public administrative area,During unspecified activity</t>
  </si>
  <si>
    <t>Y31.30</t>
  </si>
  <si>
    <t>Falling, lying or running before or into moving object, undetermined intent ,Sports and athletics area,While engaged in sports activity</t>
  </si>
  <si>
    <t>Y31.31</t>
  </si>
  <si>
    <t>Falling, lying or running before or into moving object, undetermined intent ,Sports and athletics area,While engaged in leisure activity</t>
  </si>
  <si>
    <t>Y31.32</t>
  </si>
  <si>
    <t>Falling, lying or running before or into moving object, undetermined intent ,Sports and athletics area,While working for income</t>
  </si>
  <si>
    <t>Y31.33</t>
  </si>
  <si>
    <t>Falling, lying or running before or into moving object, undetermined intent ,Sports and athletics area,While engaged in other types of work</t>
  </si>
  <si>
    <t>Y31.34</t>
  </si>
  <si>
    <t>Falling, lying or running before or into moving object, undetermined intent ,Sports and athletics area,While resting, sleeping, eating or engaging in other vital activities</t>
  </si>
  <si>
    <t>Y31.38</t>
  </si>
  <si>
    <t>Falling, lying or running before or into moving object, undetermined intent ,Sports and athletics area,While engaged in other specified activities</t>
  </si>
  <si>
    <t>Y31.39</t>
  </si>
  <si>
    <t>Falling, lying or running before or into moving object, undetermined intent ,Sports and athletics area,During unspecified activity</t>
  </si>
  <si>
    <t>Y31.40</t>
  </si>
  <si>
    <t>Falling, lying or running before or into moving object, undetermined intent ,Street and highway,While engaged in sports activity</t>
  </si>
  <si>
    <t>Y31.41</t>
  </si>
  <si>
    <t>Falling, lying or running before or into moving object, undetermined intent ,Street and highway,While engaged in leisure activity</t>
  </si>
  <si>
    <t>Y31.42</t>
  </si>
  <si>
    <t>Falling, lying or running before or into moving object, undetermined intent ,Street and highway,While working for income</t>
  </si>
  <si>
    <t>Y31.43</t>
  </si>
  <si>
    <t>Falling, lying or running before or into moving object, undetermined intent ,Street and highway,While engaged in other types of work</t>
  </si>
  <si>
    <t>Y31.44</t>
  </si>
  <si>
    <t>Falling, lying or running before or into moving object, undetermined intent ,Street and highway,While resting, sleeping, eating or engaging in other vital activities</t>
  </si>
  <si>
    <t/>
  </si>
  <si>
    <t>Falling, lying or running before or into moving object, undetermined intent ,Street and highway,While engaged in other specified activities</t>
  </si>
  <si>
    <t>Y31.49</t>
  </si>
  <si>
    <t>Falling, lying or running before or into moving object, undetermined intent ,Street and highway,During unspecified activity</t>
  </si>
  <si>
    <t>Y31.50</t>
  </si>
  <si>
    <t>Falling, lying or running before or into moving object, undetermined intent ,Trade and service area,While engaged in sports activity</t>
  </si>
  <si>
    <t>Y31.51</t>
  </si>
  <si>
    <t>Falling, lying or running before or into moving object, undetermined intent ,Trade and service area,While engaged in leisure activity</t>
  </si>
  <si>
    <t>Y31.52</t>
  </si>
  <si>
    <t>Falling, lying or running before or into moving object, undetermined intent ,Trade and service area,While working for income</t>
  </si>
  <si>
    <t>Y31.53</t>
  </si>
  <si>
    <t>Falling, lying or running before or into moving object, undetermined intent ,Trade and service area,While engaged in other types of work</t>
  </si>
  <si>
    <t>Y31.54</t>
  </si>
  <si>
    <t>Falling, lying or running before or into moving object, undetermined intent ,Trade and service area,While resting, sleeping, eating or engaging in other vital activities</t>
  </si>
  <si>
    <t>Y31.58</t>
  </si>
  <si>
    <t>Falling, lying or running before or into moving object, undetermined intent ,Trade and service area,While engaged in other specified activities</t>
  </si>
  <si>
    <t>Y31.59</t>
  </si>
  <si>
    <t>Falling, lying or running before or into moving object, undetermined intent ,Trade and service area,During unspecified activity</t>
  </si>
  <si>
    <t>Y31.60</t>
  </si>
  <si>
    <t>Falling, lying or running before or into moving object, undetermined intent ,Industrial and construction area,While engaged in sports activity</t>
  </si>
  <si>
    <t>Y31.61</t>
  </si>
  <si>
    <t>Falling, lying or running before or into moving object, undetermined intent ,Industrial and construction area,While engaged in leisure activity</t>
  </si>
  <si>
    <t>Y31.62</t>
  </si>
  <si>
    <t>Falling, lying or running before or into moving object, undetermined intent ,Industrial and construction area,While working for income</t>
  </si>
  <si>
    <t>Y31.63</t>
  </si>
  <si>
    <t>Falling, lying or running before or into moving object, undetermined intent ,Industrial and construction area,While engaged in other types of work</t>
  </si>
  <si>
    <t>Y31.64</t>
  </si>
  <si>
    <t>Falling, lying or running before or into moving object, undetermined intent ,Industrial and construction area,While resting, sleeping, eating or engaging in other vital activities</t>
  </si>
  <si>
    <t>Y31.68</t>
  </si>
  <si>
    <t>Falling, lying or running before or into moving object, undetermined intent ,Industrial and construction area,While engaged in other specified activities</t>
  </si>
  <si>
    <t>Y31.69</t>
  </si>
  <si>
    <t>Falling, lying or running before or into moving object, undetermined intent ,Industrial and construction area,During unspecified activity</t>
  </si>
  <si>
    <t>Y31.70</t>
  </si>
  <si>
    <t>Falling, lying or running before or into moving object, undetermined intent ,Farm,While engaged in sports activity</t>
  </si>
  <si>
    <t>Y31.71</t>
  </si>
  <si>
    <t>Falling, lying or running before or into moving object, undetermined intent ,Farm,While engaged in leisure activity</t>
  </si>
  <si>
    <t>Y31.72</t>
  </si>
  <si>
    <t>Falling, lying or running before or into moving object, undetermined intent ,Farm,While working for income</t>
  </si>
  <si>
    <t>Y31.73</t>
  </si>
  <si>
    <t>Falling, lying or running before or into moving object, undetermined intent ,Farm,While engaged in other types of work</t>
  </si>
  <si>
    <t>Y31.74</t>
  </si>
  <si>
    <t>Falling, lying or running before or into moving object, undetermined intent ,Farm,While resting, sleeping, eating or engaging in other vital activities</t>
  </si>
  <si>
    <t>Y31.78</t>
  </si>
  <si>
    <t>Falling, lying or running before or into moving object, undetermined intent ,Farm,While engaged in other specified activities</t>
  </si>
  <si>
    <t>Y31.79</t>
  </si>
  <si>
    <t>Falling, lying or running before or into moving object, undetermined intent ,Farm,During unspecified activity</t>
  </si>
  <si>
    <t>Y31.80</t>
  </si>
  <si>
    <t>Falling, lying or running before or into moving object, undetermined intent ,Other specified places,While engaged in sports activity</t>
  </si>
  <si>
    <t>Y31.81</t>
  </si>
  <si>
    <t>Falling, lying or running before or into moving object, undetermined intent ,Other specified places,While engaged in leisure activity</t>
  </si>
  <si>
    <t>Y31.82</t>
  </si>
  <si>
    <t>Falling, lying or running before or into moving object, undetermined intent ,Other specified places,While working for income</t>
  </si>
  <si>
    <t>Y31.83</t>
  </si>
  <si>
    <t>Falling, lying or running before or into moving object, undetermined intent ,Other specified places,While engaged in other types of work</t>
  </si>
  <si>
    <t>Y31.84</t>
  </si>
  <si>
    <t>Falling, lying or running before or into moving object, undetermined intent ,Other specified places,While resting, sleeping, eating or engaging in other vital activities</t>
  </si>
  <si>
    <t>Y31.88</t>
  </si>
  <si>
    <t>Falling, lying or running before or into moving object, undetermined intent ,Other specified places,While engaged in other specified activities</t>
  </si>
  <si>
    <t>Y31.89</t>
  </si>
  <si>
    <t>Falling, lying or running before or into moving object, undetermined intent ,Other specified places,During unspecified activity</t>
  </si>
  <si>
    <t>Y31.90</t>
  </si>
  <si>
    <t>Falling, lying or running before or into moving object, undetermined intent ,Unspecified place,While engaged in sports activity</t>
  </si>
  <si>
    <t>Y31.91</t>
  </si>
  <si>
    <t>Falling, lying or running before or into moving object, undetermined intent ,Unspecified place,While engaged in leisure activity</t>
  </si>
  <si>
    <t>Y31.92</t>
  </si>
  <si>
    <t>Falling, lying or running before or into moving object, undetermined intent ,Unspecified place,While working for income</t>
  </si>
  <si>
    <t>Y31.93</t>
  </si>
  <si>
    <t>Falling, lying or running before or into moving object, undetermined intent ,Unspecified place,While engaged in other types of work</t>
  </si>
  <si>
    <t>Y31.94</t>
  </si>
  <si>
    <t>Falling, lying or running before or into moving object, undetermined intent ,Unspecified place,While resting, sleeping, eating or engaging in other vital activities</t>
  </si>
  <si>
    <t>Y31.98</t>
  </si>
  <si>
    <t>Falling, lying or running before or into moving object, undetermined intent ,Unspecified place,While engaged in other specified activities</t>
  </si>
  <si>
    <t>Y31.99</t>
  </si>
  <si>
    <t>Falling, lying or running before or into moving object, undetermined intent ,Unspecified place,During unspecified activity</t>
  </si>
  <si>
    <t>Y32</t>
  </si>
  <si>
    <t>Crashing of motor vehicle, undetermined intent</t>
  </si>
  <si>
    <t>Y32.00</t>
  </si>
  <si>
    <t>Crashing of motor vehicle, undetermined intent, Home,While engaged in sports activity</t>
  </si>
  <si>
    <t>Y32.01</t>
  </si>
  <si>
    <t>Crashing of motor vehicle, undetermined intent, Home,While engaged in leisure activity</t>
  </si>
  <si>
    <t>Y32.02</t>
  </si>
  <si>
    <t>Crashing of motor vehicle, undetermined intent, Home,While working for income</t>
  </si>
  <si>
    <t>Y32.03</t>
  </si>
  <si>
    <t>Crashing of motor vehicle, undetermined intent, Home,While engaged in other types of work</t>
  </si>
  <si>
    <t>Y32.04</t>
  </si>
  <si>
    <t>Crashing of motor vehicle, undetermined intent, Home,While resting, sleeping, eating or engaging in other vital activities</t>
  </si>
  <si>
    <t>Y32.08</t>
  </si>
  <si>
    <t>Crashing of motor vehicle, undetermined intent, Home,While engaged in other specified activities</t>
  </si>
  <si>
    <t>Y32.09</t>
  </si>
  <si>
    <t>Crashing of motor vehicle, undetermined intent, Home,During unspecified activity</t>
  </si>
  <si>
    <t>Y32.10</t>
  </si>
  <si>
    <t>Crashing of motor vehicle, undetermined intent, Residential institution,While engaged in sports activity</t>
  </si>
  <si>
    <t>Y32.11</t>
  </si>
  <si>
    <t>Crashing of motor vehicle, undetermined intent, Residential institution,While engaged in leisure activity</t>
  </si>
  <si>
    <t>Y32.12</t>
  </si>
  <si>
    <t>Crashing of motor vehicle, undetermined intent, Residential institution,While working for income</t>
  </si>
  <si>
    <t>Y32.13</t>
  </si>
  <si>
    <t>Crashing of motor vehicle, undetermined intent, Residential institution,While engaged in other types of work</t>
  </si>
  <si>
    <t>Y32.14</t>
  </si>
  <si>
    <t>Crashing of motor vehicle, undetermined intent, Residential institution,While resting, sleeping, eating or engaging in other vital activities</t>
  </si>
  <si>
    <t>Y32.18</t>
  </si>
  <si>
    <t>Crashing of motor vehicle, undetermined intent, Residential institution,While engaged in other specified activities</t>
  </si>
  <si>
    <t>Y32.19</t>
  </si>
  <si>
    <t>Crashing of motor vehicle, undetermined intent, Residential institution,During unspecified activity</t>
  </si>
  <si>
    <t>Y32.20</t>
  </si>
  <si>
    <t>Crashing of motor vehicle, undetermined intent, School, other institution and public administrative area,While engaged in sports activity</t>
  </si>
  <si>
    <t>Y32.21</t>
  </si>
  <si>
    <t>Crashing of motor vehicle, undetermined intent, School, other institution and public administrative area,While engaged in leisure activity</t>
  </si>
  <si>
    <t>Y32.22</t>
  </si>
  <si>
    <t>Crashing of motor vehicle, undetermined intent, School, other institution and public administrative area,While working for income</t>
  </si>
  <si>
    <t>Y32.23</t>
  </si>
  <si>
    <t>Crashing of motor vehicle, undetermined intent, School, other institution and public administrative area,While engaged in other types of work</t>
  </si>
  <si>
    <t>Y32.24</t>
  </si>
  <si>
    <t>Crashing of motor vehicle, undetermined intent, School, other institution and public administrative area,While resting, sleeping, eating or engaging in other vital activities</t>
  </si>
  <si>
    <t>Y32.28</t>
  </si>
  <si>
    <t>Crashing of motor vehicle, undetermined intent, School, other institution and public administrative area,While engaged in other specified activities</t>
  </si>
  <si>
    <t>Y32.29</t>
  </si>
  <si>
    <t>Crashing of motor vehicle, undetermined intent, School, other institution and public administrative area,During unspecified activity</t>
  </si>
  <si>
    <t>Y32.30</t>
  </si>
  <si>
    <t>Crashing of motor vehicle, undetermined intent, Sports and athletics area,While engaged in sports activity</t>
  </si>
  <si>
    <t>Y32.31</t>
  </si>
  <si>
    <t>Crashing of motor vehicle, undetermined intent, Sports and athletics area,While engaged in leisure activity</t>
  </si>
  <si>
    <t>Y32.32</t>
  </si>
  <si>
    <t>Crashing of motor vehicle, undetermined intent, Sports and athletics area,While working for income</t>
  </si>
  <si>
    <t>Y32.33</t>
  </si>
  <si>
    <t>Crashing of motor vehicle, undetermined intent, Sports and athletics area,While engaged in other types of work</t>
  </si>
  <si>
    <t>Y32.34</t>
  </si>
  <si>
    <t>Crashing of motor vehicle, undetermined intent, Sports and athletics area,While resting, sleeping, eating or engaging in other vital activities</t>
  </si>
  <si>
    <t>Y32.38</t>
  </si>
  <si>
    <t>Crashing of motor vehicle, undetermined intent, Sports and athletics area,While engaged in other specified activities</t>
  </si>
  <si>
    <t>Y32.39</t>
  </si>
  <si>
    <t>Crashing of motor vehicle, undetermined intent, Sports and athletics area,During unspecified activity</t>
  </si>
  <si>
    <t>Y32.40</t>
  </si>
  <si>
    <t>Crashing of motor vehicle, undetermined intent, Street and highway,While engaged in sports activity</t>
  </si>
  <si>
    <t>Y32.41</t>
  </si>
  <si>
    <t>Crashing of motor vehicle, undetermined intent, Street and highway,While engaged in leisure activity</t>
  </si>
  <si>
    <t>Y32.42</t>
  </si>
  <si>
    <t>Crashing of motor vehicle, undetermined intent, Street and highway,While working for income</t>
  </si>
  <si>
    <t>Y32.43</t>
  </si>
  <si>
    <t>Crashing of motor vehicle, undetermined intent, Street and highway,While engaged in other types of work</t>
  </si>
  <si>
    <t>Y32.44</t>
  </si>
  <si>
    <t>Crashing of motor vehicle, undetermined intent, Street and highway,While resting, sleeping, eating or engaging in other vital activities</t>
  </si>
  <si>
    <t>Y32.48</t>
  </si>
  <si>
    <t>Crashing of motor vehicle, undetermined intent, Street and highway,While engaged in other specified activities</t>
  </si>
  <si>
    <t>Y32.49</t>
  </si>
  <si>
    <t>Crashing of motor vehicle, undetermined intent, Street and highway,During unspecified activity</t>
  </si>
  <si>
    <t>Y32.50</t>
  </si>
  <si>
    <t>Crashing of motor vehicle, undetermined intent, Trade and service area,While engaged in sports activity</t>
  </si>
  <si>
    <t>Y32.51</t>
  </si>
  <si>
    <t>Crashing of motor vehicle, undetermined intent, Trade and service area,While engaged in leisure activity</t>
  </si>
  <si>
    <t>Y32.52</t>
  </si>
  <si>
    <t>Crashing of motor vehicle, undetermined intent, Trade and service area,While working for income</t>
  </si>
  <si>
    <t>Y32.53</t>
  </si>
  <si>
    <t>Crashing of motor vehicle, undetermined intent, Trade and service area,While engaged in other types of work</t>
  </si>
  <si>
    <t>Y32.54</t>
  </si>
  <si>
    <t>Crashing of motor vehicle, undetermined intent, Trade and service area,While resting, sleeping, eating or engaging in other vital activities</t>
  </si>
  <si>
    <t>Y32.58</t>
  </si>
  <si>
    <t>Crashing of motor vehicle, undetermined intent, Trade and service area,While engaged in other specified activities</t>
  </si>
  <si>
    <t>Y32.59</t>
  </si>
  <si>
    <t>Crashing of motor vehicle, undetermined intent, Trade and service area,During unspecified activity</t>
  </si>
  <si>
    <t>Y32.60</t>
  </si>
  <si>
    <t>Crashing of motor vehicle, undetermined intent, Industrial and construction area,While engaged in sports activity</t>
  </si>
  <si>
    <t>Y32.61</t>
  </si>
  <si>
    <t>Crashing of motor vehicle, undetermined intent, Industrial and construction area,While engaged in leisure activity</t>
  </si>
  <si>
    <t>Y32.62</t>
  </si>
  <si>
    <t>Crashing of motor vehicle, undetermined intent, Industrial and construction area,While working for income</t>
  </si>
  <si>
    <t>Y32.63</t>
  </si>
  <si>
    <t>Crashing of motor vehicle, undetermined intent, Industrial and construction area,While engaged in other types of work</t>
  </si>
  <si>
    <t>Y32.64</t>
  </si>
  <si>
    <t>Crashing of motor vehicle, undetermined intent, Industrial and construction area,While resting, sleeping, eating or engaging in other vital activities</t>
  </si>
  <si>
    <t>Y32.68</t>
  </si>
  <si>
    <t>Crashing of motor vehicle, undetermined intent, Industrial and construction area,While engaged in other specified activities</t>
  </si>
  <si>
    <t>Y32.69</t>
  </si>
  <si>
    <t>Crashing of motor vehicle, undetermined intent, Industrial and construction area,During unspecified activity</t>
  </si>
  <si>
    <t>Y32.70</t>
  </si>
  <si>
    <t>Crashing of motor vehicle, undetermined intent, Farm,While engaged in sports activity</t>
  </si>
  <si>
    <t>Y32.71</t>
  </si>
  <si>
    <t>Crashing of motor vehicle, undetermined intent, Farm,While engaged in leisure activity</t>
  </si>
  <si>
    <t>Y32.72</t>
  </si>
  <si>
    <t>Crashing of motor vehicle, undetermined intent, Farm,While working for income</t>
  </si>
  <si>
    <t>Y32.73</t>
  </si>
  <si>
    <t>Crashing of motor vehicle, undetermined intent, Farm,While engaged in other types of work</t>
  </si>
  <si>
    <t>Y32.74</t>
  </si>
  <si>
    <t>Crashing of motor vehicle, undetermined intent, Farm,While resting, sleeping, eating or engaging in other vital activities</t>
  </si>
  <si>
    <t>Y32.78</t>
  </si>
  <si>
    <t>Crashing of motor vehicle, undetermined intent, Farm,While engaged in other specified activities</t>
  </si>
  <si>
    <t>Y32.79</t>
  </si>
  <si>
    <t>Crashing of motor vehicle, undetermined intent, Farm,During unspecified activity</t>
  </si>
  <si>
    <t>Y32.80</t>
  </si>
  <si>
    <t>Crashing of motor vehicle, undetermined intent, Other specified places,While engaged in sports activity</t>
  </si>
  <si>
    <t>Y32.81</t>
  </si>
  <si>
    <t>Crashing of motor vehicle, undetermined intent, Other specified places,While engaged in leisure activity</t>
  </si>
  <si>
    <t>Y32.82</t>
  </si>
  <si>
    <t>Crashing of motor vehicle, undetermined intent, Other specified places,While working for income</t>
  </si>
  <si>
    <t>Y32.83</t>
  </si>
  <si>
    <t>Crashing of motor vehicle, undetermined intent, Other specified places,While engaged in other types of work</t>
  </si>
  <si>
    <t>Y32.84</t>
  </si>
  <si>
    <t>Crashing of motor vehicle, undetermined intent, Other specified places,While resting, sleeping, eating or engaging in other vital activities</t>
  </si>
  <si>
    <t>Y32.88</t>
  </si>
  <si>
    <t>Crashing of motor vehicle, undetermined intent, Other specified places,While engaged in other specified activities</t>
  </si>
  <si>
    <t>Y32.89</t>
  </si>
  <si>
    <t>Crashing of motor vehicle, undetermined intent, Other specified places,During unspecified activity</t>
  </si>
  <si>
    <t>Y32.90</t>
  </si>
  <si>
    <t>Crashing of motor vehicle, undetermined intent, Unspecified place,While engaged in sports activity</t>
  </si>
  <si>
    <t>Y32.91</t>
  </si>
  <si>
    <t>Crashing of motor vehicle, undetermined intent, Unspecified place,While engaged in leisure activity</t>
  </si>
  <si>
    <t>Y32.92</t>
  </si>
  <si>
    <t>Crashing of motor vehicle, undetermined intent, Unspecified place,While working for income</t>
  </si>
  <si>
    <t>Y32.93</t>
  </si>
  <si>
    <t>Crashing of motor vehicle, undetermined intent, Unspecified place,While engaged in other types of work</t>
  </si>
  <si>
    <t>Y32.94</t>
  </si>
  <si>
    <t>Crashing of motor vehicle, undetermined intent, Unspecified place,While resting, sleeping, eating or engaging in other vital activities</t>
  </si>
  <si>
    <t>Y32.98</t>
  </si>
  <si>
    <t>Crashing of motor vehicle, undetermined intent, Unspecified place,While engaged in other specified activities</t>
  </si>
  <si>
    <t>Y32.99</t>
  </si>
  <si>
    <t>Crashing of motor vehicle, undetermined intent, Unspecified place,During unspecified activity</t>
  </si>
  <si>
    <t>Y33</t>
  </si>
  <si>
    <t>Other specified events, undetermined intent</t>
  </si>
  <si>
    <t>Y33.00</t>
  </si>
  <si>
    <t>Other specified events, undetermined intent, Home,While engaged in sports activity</t>
  </si>
  <si>
    <t>Y33.01</t>
  </si>
  <si>
    <t>Other specified events, undetermined intent, Home,While engaged in leisure activity</t>
  </si>
  <si>
    <t>Y33.02</t>
  </si>
  <si>
    <t>Other specified events, undetermined intent, Home,While working for income</t>
  </si>
  <si>
    <t>Y33.03</t>
  </si>
  <si>
    <t>Other specified events, undetermined intent, Home,While engaged in other types of work</t>
  </si>
  <si>
    <t>Y33.04</t>
  </si>
  <si>
    <t>Other specified events, undetermined intent, Home,While resting, sleeping, eating or engaging in other vital activities</t>
  </si>
  <si>
    <t>Y33.08</t>
  </si>
  <si>
    <t>Other specified events, undetermined intent, Home,While engaged in other specified activities</t>
  </si>
  <si>
    <t>Y33.09</t>
  </si>
  <si>
    <t>Other specified events, undetermined intent, Home,During unspecified activity</t>
  </si>
  <si>
    <t>Y33.10</t>
  </si>
  <si>
    <t>Other specified events, undetermined intent, Residential institution,While engaged in sports activity</t>
  </si>
  <si>
    <t>Y33.11</t>
  </si>
  <si>
    <t>Other specified events, undetermined intent, Residential institution,While engaged in leisure activity</t>
  </si>
  <si>
    <t>Y33.12</t>
  </si>
  <si>
    <t>Other specified events, undetermined intent, Residential institution,While working for income</t>
  </si>
  <si>
    <t>Y33.13</t>
  </si>
  <si>
    <t>Other specified events, undetermined intent, Residential institution,While engaged in other types of work</t>
  </si>
  <si>
    <t>Y33.14</t>
  </si>
  <si>
    <t>Other specified events, undetermined intent, Residential institution,While resting, sleeping, eating or engaging in other vital activities</t>
  </si>
  <si>
    <t>Y33.18</t>
  </si>
  <si>
    <t>Other specified events, undetermined intent, Residential institution,While engaged in other specified activities</t>
  </si>
  <si>
    <t>Y33.19</t>
  </si>
  <si>
    <t>Other specified events, undetermined intent, Residential institution,During unspecified activity</t>
  </si>
  <si>
    <t>Y33.20</t>
  </si>
  <si>
    <t>Other specified events, undetermined intent, School, other institution and public administrative area,While engaged in sports activity</t>
  </si>
  <si>
    <t>Y33.21</t>
  </si>
  <si>
    <t>Other specified events, undetermined intent, School, other institution and public administrative area,While engaged in leisure activity</t>
  </si>
  <si>
    <t>Y33.22</t>
  </si>
  <si>
    <t>Other specified events, undetermined intent, School, other institution and public administrative area,While working for income</t>
  </si>
  <si>
    <t>Y33.23</t>
  </si>
  <si>
    <t>Other specified events, undetermined intent, School, other institution and public administrative area,While engaged in other types of work</t>
  </si>
  <si>
    <t>Y33.24</t>
  </si>
  <si>
    <t>Other specified events, undetermined intent, School, other institution and public administrative area,While resting, sleeping, eating or engaging in other vital activities</t>
  </si>
  <si>
    <t>Y33.28</t>
  </si>
  <si>
    <t>Other specified events, undetermined intent, School, other institution and public administrative area,While engaged in other specified activities</t>
  </si>
  <si>
    <t>Y33.29</t>
  </si>
  <si>
    <t>Other specified events, undetermined intent, School, other institution and public administrative area,During unspecified activity</t>
  </si>
  <si>
    <t>Y33.30</t>
  </si>
  <si>
    <t>Other specified events, undetermined intent, Sports and athletics area,While engaged in sports activity</t>
  </si>
  <si>
    <t>Y33.31</t>
  </si>
  <si>
    <t>Other specified events, undetermined intent, Sports and athletics area,While engaged in leisure activity</t>
  </si>
  <si>
    <t>Y33.32</t>
  </si>
  <si>
    <t>Other specified events, undetermined intent, Sports and athletics area,While working for income</t>
  </si>
  <si>
    <t>Y33.33</t>
  </si>
  <si>
    <t>Other specified events, undetermined intent, Sports and athletics area,While engaged in other types of work</t>
  </si>
  <si>
    <t>Y33.34</t>
  </si>
  <si>
    <t>Other specified events, undetermined intent, Sports and athletics area,While resting, sleeping, eating or engaging in other vital activities</t>
  </si>
  <si>
    <t>Y33.38</t>
  </si>
  <si>
    <t>Other specified events, undetermined intent, Sports and athletics area,While engaged in other specified activities</t>
  </si>
  <si>
    <t>Y33.39</t>
  </si>
  <si>
    <t>Other specified events, undetermined intent, Sports and athletics area,During unspecified activity</t>
  </si>
  <si>
    <t>Y33.40</t>
  </si>
  <si>
    <t>Other specified events, undetermined intent, Street and highway,While engaged in sports activity</t>
  </si>
  <si>
    <t>Y33.41</t>
  </si>
  <si>
    <t>Other specified events, undetermined intent, Street and highway,While engaged in leisure activity</t>
  </si>
  <si>
    <t>Y33.42</t>
  </si>
  <si>
    <t>Other specified events, undetermined intent, Street and highway,While working for income</t>
  </si>
  <si>
    <t>Y33.43</t>
  </si>
  <si>
    <t>Other specified events, undetermined intent, Street and highway,While engaged in other types of work</t>
  </si>
  <si>
    <t>Y33.44</t>
  </si>
  <si>
    <t>Other specified events, undetermined intent, Street and highway,While resting, sleeping, eating or engaging in other vital activities</t>
  </si>
  <si>
    <t>Y33.48</t>
  </si>
  <si>
    <t>Other specified events, undetermined intent, Street and highway,While engaged in other specified activities</t>
  </si>
  <si>
    <t>Y33.49</t>
  </si>
  <si>
    <t>Other specified events, undetermined intent, Street and highway,During unspecified activity</t>
  </si>
  <si>
    <t>Y33.50</t>
  </si>
  <si>
    <t>Other specified events, undetermined intent, Trade and service area,While engaged in sports activity</t>
  </si>
  <si>
    <t>Y33.51</t>
  </si>
  <si>
    <t>Other specified events, undetermined intent, Trade and service area,While engaged in leisure activity</t>
  </si>
  <si>
    <t>Y33.52</t>
  </si>
  <si>
    <t>Other specified events, undetermined intent, Trade and service area,While working for income</t>
  </si>
  <si>
    <t>Y33.53</t>
  </si>
  <si>
    <t>Other specified events, undetermined intent, Trade and service area,While engaged in other types of work</t>
  </si>
  <si>
    <t>Y33.54</t>
  </si>
  <si>
    <t>Other specified events, undetermined intent, Trade and service area,While resting, sleeping, eating or engaging in other vital activities</t>
  </si>
  <si>
    <t>Y33.58</t>
  </si>
  <si>
    <t>Other specified events, undetermined intent, Trade and service area,While engaged in other specified activities</t>
  </si>
  <si>
    <t>Y33.59</t>
  </si>
  <si>
    <t>Other specified events, undetermined intent, Trade and service area,During unspecified activity</t>
  </si>
  <si>
    <t>Y33.60</t>
  </si>
  <si>
    <t>Other specified events, undetermined intent, Industrial and construction area,While engaged in sports activity</t>
  </si>
  <si>
    <t>Y33.61</t>
  </si>
  <si>
    <t>Other specified events, undetermined intent, Industrial and construction area,While engaged in leisure activity</t>
  </si>
  <si>
    <t>Y33.62</t>
  </si>
  <si>
    <t>Other specified events, undetermined intent, Industrial and construction area,While working for income</t>
  </si>
  <si>
    <t>Y33.63</t>
  </si>
  <si>
    <t>Other specified events, undetermined intent, Industrial and construction area,While engaged in other types of work</t>
  </si>
  <si>
    <t>Y33.64</t>
  </si>
  <si>
    <t>Other specified events, undetermined intent, Industrial and construction area,While resting, sleeping, eating or engaging in other vital activities</t>
  </si>
  <si>
    <t>Y33.68</t>
  </si>
  <si>
    <t>Other specified events, undetermined intent, Industrial and construction area,While engaged in other specified activities</t>
  </si>
  <si>
    <t>Y33.69</t>
  </si>
  <si>
    <t>Other specified events, undetermined intent, Industrial and construction area,During unspecified activity</t>
  </si>
  <si>
    <t>Y33.70</t>
  </si>
  <si>
    <t>Other specified events, undetermined intent, Farm,While engaged in sports activity</t>
  </si>
  <si>
    <t>Y33.71</t>
  </si>
  <si>
    <t>Other specified events, undetermined intent, Farm,While engaged in leisure activity</t>
  </si>
  <si>
    <t>Y33.72</t>
  </si>
  <si>
    <t>Other specified events, undetermined intent, Farm,While working for income</t>
  </si>
  <si>
    <t>Y33.73</t>
  </si>
  <si>
    <t>Other specified events, undetermined intent, Farm,While engaged in other types of work</t>
  </si>
  <si>
    <t>Y33.74</t>
  </si>
  <si>
    <t>Other specified events, undetermined intent, Farm,While resting, sleeping, eating or engaging in other vital activities</t>
  </si>
  <si>
    <t>Y33.78</t>
  </si>
  <si>
    <t>Other specified events, undetermined intent, Farm,While engaged in other specified activities</t>
  </si>
  <si>
    <t>Y33.79</t>
  </si>
  <si>
    <t>Other specified events, undetermined intent, Farm,During unspecified activity</t>
  </si>
  <si>
    <t>Y33.80</t>
  </si>
  <si>
    <t>Other specified events, undetermined intent, Other specified places,While engaged in sports activity</t>
  </si>
  <si>
    <t>Y33.81</t>
  </si>
  <si>
    <t>Other specified events, undetermined intent, Other specified places,While engaged in leisure activity</t>
  </si>
  <si>
    <t>Y33.82</t>
  </si>
  <si>
    <t>Other specified events, undetermined intent, Other specified places,While working for income</t>
  </si>
  <si>
    <t>Y33.83</t>
  </si>
  <si>
    <t>Other specified events, undetermined intent, Other specified places,While engaged in other types of work</t>
  </si>
  <si>
    <t>Y33.84</t>
  </si>
  <si>
    <t>Other specified events, undetermined intent, Other specified places,While resting, sleeping, eating or engaging in other vital activities</t>
  </si>
  <si>
    <t>Y33.88</t>
  </si>
  <si>
    <t>Other specified events, undetermined intent, Other specified places,While engaged in other specified activities</t>
  </si>
  <si>
    <t>Y33.89</t>
  </si>
  <si>
    <t>Other specified events, undetermined intent, Other specified places,During unspecified activity</t>
  </si>
  <si>
    <t>Y33.90</t>
  </si>
  <si>
    <t>Other specified events, undetermined intent, Unspecified place,While engaged in sports activity</t>
  </si>
  <si>
    <t>Y33.91</t>
  </si>
  <si>
    <t>Other specified events, undetermined intent, Unspecified place,While engaged in leisure activity</t>
  </si>
  <si>
    <t>Y33.92</t>
  </si>
  <si>
    <t>Other specified events, undetermined intent, Unspecified place,While working for income</t>
  </si>
  <si>
    <t>Y33.93</t>
  </si>
  <si>
    <t>Other specified events, undetermined intent, Unspecified place,While engaged in other types of work</t>
  </si>
  <si>
    <t>Y33.94</t>
  </si>
  <si>
    <t>Other specified events, undetermined intent, Unspecified place,While resting, sleeping, eating or engaging in other vital activities</t>
  </si>
  <si>
    <t>Y33.98</t>
  </si>
  <si>
    <t>Other specified events, undetermined intent, Unspecified place,While engaged in other specified activities</t>
  </si>
  <si>
    <t>Y33.99</t>
  </si>
  <si>
    <t>Other specified events, undetermined intent, Unspecified place,During unspecified activity</t>
  </si>
  <si>
    <t>Y34</t>
  </si>
  <si>
    <t>Unspecified event, undetermined intent</t>
  </si>
  <si>
    <t>Y34.00</t>
  </si>
  <si>
    <t>Unspecified event, undetermined intent, Home,While engaged in sports activity</t>
  </si>
  <si>
    <t>Y34.01</t>
  </si>
  <si>
    <t>Unspecified event, undetermined intent, Home,While engaged in leisure activity</t>
  </si>
  <si>
    <t>Y34.02</t>
  </si>
  <si>
    <t>Unspecified event, undetermined intent, Home,While working for income</t>
  </si>
  <si>
    <t>Y34.03</t>
  </si>
  <si>
    <t>Unspecified event, undetermined intent, Home,While engaged in other types of work</t>
  </si>
  <si>
    <t>Y34.04</t>
  </si>
  <si>
    <t>Unspecified event, undetermined intent, Home,While resting, sleeping, eating or engaging in other vital activities</t>
  </si>
  <si>
    <t>Y34.08</t>
  </si>
  <si>
    <t>Unspecified event, undetermined intent, Home,While engaged in other specified activities</t>
  </si>
  <si>
    <t>Y34.09</t>
  </si>
  <si>
    <t>Unspecified event, undetermined intent, Home,During unspecified activity</t>
  </si>
  <si>
    <t>Y34.10</t>
  </si>
  <si>
    <t>Unspecified event, undetermined intent, Residential institution,While engaged in sports activity</t>
  </si>
  <si>
    <t>Y34.11</t>
  </si>
  <si>
    <t>Unspecified event, undetermined intent, Residential institution,While engaged in leisure activity</t>
  </si>
  <si>
    <t>Y34.12</t>
  </si>
  <si>
    <t>Unspecified event, undetermined intent, Residential institution,While working for income</t>
  </si>
  <si>
    <t>Y34.13</t>
  </si>
  <si>
    <t>Unspecified event, undetermined intent, Residential institution,While engaged in other types of work</t>
  </si>
  <si>
    <t>Y34.14</t>
  </si>
  <si>
    <t>Unspecified event, undetermined intent, Residential institution,While resting, sleeping, eating or engaging in other vital activities</t>
  </si>
  <si>
    <t>Y34.18</t>
  </si>
  <si>
    <t>Unspecified event, undetermined intent, Residential institution,While engaged in other specified activities</t>
  </si>
  <si>
    <t>Y34.19</t>
  </si>
  <si>
    <t>Unspecified event, undetermined intent, Residential institution,During unspecified activity</t>
  </si>
  <si>
    <t>Y34.20</t>
  </si>
  <si>
    <t>Unspecified event, undetermined intent, School, other institution and public administrative area,While engaged in sports activity</t>
  </si>
  <si>
    <t>Y34.21</t>
  </si>
  <si>
    <t>Unspecified event, undetermined intent, School, other institution and public administrative area,While engaged in leisure activity</t>
  </si>
  <si>
    <t>Y34.22</t>
  </si>
  <si>
    <t>Unspecified event, undetermined intent, School, other institution and public administrative area,While working for income</t>
  </si>
  <si>
    <t>Y34.23</t>
  </si>
  <si>
    <t>Unspecified event, undetermined intent, School, other institution and public administrative area,While engaged in other types of work</t>
  </si>
  <si>
    <t>Y34.24</t>
  </si>
  <si>
    <t>Unspecified event, undetermined intent, School, other institution and public administrative area,While resting, sleeping, eating or engaging in other vital activities</t>
  </si>
  <si>
    <t>Y34.28</t>
  </si>
  <si>
    <t>Unspecified event, undetermined intent, School, other institution and public administrative area,While engaged in other specified activities</t>
  </si>
  <si>
    <t>Y34.29</t>
  </si>
  <si>
    <t>Unspecified event, undetermined intent, School, other institution and public administrative area,During unspecified activity</t>
  </si>
  <si>
    <t>Y34.30</t>
  </si>
  <si>
    <t>Unspecified event, undetermined intent, Sports and athletics area,While engaged in sports activity</t>
  </si>
  <si>
    <t>Y34.31</t>
  </si>
  <si>
    <t>Unspecified event, undetermined intent, Sports and athletics area,While engaged in leisure activity</t>
  </si>
  <si>
    <t>Y34.32</t>
  </si>
  <si>
    <t>Unspecified event, undetermined intent, Sports and athletics area,While working for income</t>
  </si>
  <si>
    <t>Y34.33</t>
  </si>
  <si>
    <t>Unspecified event, undetermined intent, Sports and athletics area,While engaged in other types of work</t>
  </si>
  <si>
    <t>Y34.34</t>
  </si>
  <si>
    <t>Unspecified event, undetermined intent, Sports and athletics area,While resting, sleeping, eating or engaging in other vital activities</t>
  </si>
  <si>
    <t>Y34.38</t>
  </si>
  <si>
    <t>Unspecified event, undetermined intent, Sports and athletics area,While engaged in other specified activities</t>
  </si>
  <si>
    <t>Y34.39</t>
  </si>
  <si>
    <t>Unspecified event, undetermined intent, Sports and athletics area,During unspecified activity</t>
  </si>
  <si>
    <t>Y34.40</t>
  </si>
  <si>
    <t>Unspecified event, undetermined intent, Street and highway,While engaged in sports activity</t>
  </si>
  <si>
    <t>Y34.41</t>
  </si>
  <si>
    <t>Unspecified event, undetermined intent, Street and highway,While engaged in leisure activity</t>
  </si>
  <si>
    <t>Y34.42</t>
  </si>
  <si>
    <t>Unspecified event, undetermined intent, Street and highway,While working for income</t>
  </si>
  <si>
    <t>Y34.43</t>
  </si>
  <si>
    <t>Unspecified event, undetermined intent, Street and highway,While engaged in other types of work</t>
  </si>
  <si>
    <t>Y34.44</t>
  </si>
  <si>
    <t>Unspecified event, undetermined intent, Street and highway,While resting, sleeping, eating or engaging in other vital activities</t>
  </si>
  <si>
    <t>Y34.48</t>
  </si>
  <si>
    <t>Unspecified event, undetermined intent, Street and highway,While engaged in other specified activities</t>
  </si>
  <si>
    <t>Y34.49</t>
  </si>
  <si>
    <t>Unspecified event, undetermined intent, Street and highway,During unspecified activity</t>
  </si>
  <si>
    <t>Y34.50</t>
  </si>
  <si>
    <t>Unspecified event, undetermined intent, Trade and service area,While engaged in sports activity</t>
  </si>
  <si>
    <t>Y34.51</t>
  </si>
  <si>
    <t>Unspecified event, undetermined intent, Trade and service area,While engaged in leisure activity</t>
  </si>
  <si>
    <t>Y34.52</t>
  </si>
  <si>
    <t>Unspecified event, undetermined intent, Trade and service area,While working for income</t>
  </si>
  <si>
    <t>Y34.53</t>
  </si>
  <si>
    <t>Unspecified event, undetermined intent, Trade and service area,While engaged in other types of work</t>
  </si>
  <si>
    <t>Y34.54</t>
  </si>
  <si>
    <t>Unspecified event, undetermined intent, Trade and service area,While resting, sleeping, eating or engaging in other vital activities</t>
  </si>
  <si>
    <t>Y34.58</t>
  </si>
  <si>
    <t>Unspecified event, undetermined intent, Trade and service area,While engaged in other specified activities</t>
  </si>
  <si>
    <t>Y34.59</t>
  </si>
  <si>
    <t>Unspecified event, undetermined intent, Trade and service area,During unspecified activity</t>
  </si>
  <si>
    <t>Y34.60</t>
  </si>
  <si>
    <t>Unspecified event, undetermined intent, Industrial and construction area,While engaged in sports activity</t>
  </si>
  <si>
    <t>Y34.61</t>
  </si>
  <si>
    <t>Unspecified event, undetermined intent, Industrial and construction area,While engaged in leisure activity</t>
  </si>
  <si>
    <t>Y34.62</t>
  </si>
  <si>
    <t>Unspecified event, undetermined intent, Industrial and construction area,While working for income</t>
  </si>
  <si>
    <t>Y34.63</t>
  </si>
  <si>
    <t>Unspecified event, undetermined intent, Industrial and construction area,While engaged in other types of work</t>
  </si>
  <si>
    <t>Y34.64</t>
  </si>
  <si>
    <t>Unspecified event, undetermined intent, Industrial and construction area,While resting, sleeping, eating or engaging in other vital activities</t>
  </si>
  <si>
    <t>Y34.68</t>
  </si>
  <si>
    <t>Unspecified event, undetermined intent, Industrial and construction area,While engaged in other specified activities</t>
  </si>
  <si>
    <t>Y34.69</t>
  </si>
  <si>
    <t>Unspecified event, undetermined intent, Industrial and construction area,During unspecified activity</t>
  </si>
  <si>
    <t>Y34.70</t>
  </si>
  <si>
    <t>Unspecified event, undetermined intent, Farm,While engaged in sports activity</t>
  </si>
  <si>
    <t>Y34.71</t>
  </si>
  <si>
    <t>Unspecified event, undetermined intent, Farm,While engaged in leisure activity</t>
  </si>
  <si>
    <t>Y34.72</t>
  </si>
  <si>
    <t>Unspecified event, undetermined intent, Farm,While working for income</t>
  </si>
  <si>
    <t>Y34.73</t>
  </si>
  <si>
    <t>Unspecified event, undetermined intent, Farm,While engaged in other types of work</t>
  </si>
  <si>
    <t>Y34.74</t>
  </si>
  <si>
    <t>Unspecified event, undetermined intent, Farm,While resting, sleeping, eating or engaging in other vital activities</t>
  </si>
  <si>
    <t>Y34.78</t>
  </si>
  <si>
    <t>Unspecified event, undetermined intent, Farm,While engaged in other specified activities</t>
  </si>
  <si>
    <t>Y34.79</t>
  </si>
  <si>
    <t>Unspecified event, undetermined intent, Farm,During unspecified activity</t>
  </si>
  <si>
    <t>Y34.80</t>
  </si>
  <si>
    <t>Unspecified event, undetermined intent, Other specified places,While engaged in sports activity</t>
  </si>
  <si>
    <t>Y34.81</t>
  </si>
  <si>
    <t>Unspecified event, undetermined intent, Other specified places,While engaged in leisure activity</t>
  </si>
  <si>
    <t>Y34.82</t>
  </si>
  <si>
    <t>Unspecified event, undetermined intent, Other specified places,While working for income</t>
  </si>
  <si>
    <t>Y34.83</t>
  </si>
  <si>
    <t>Unspecified event, undetermined intent, Other specified places,While engaged in other types of work</t>
  </si>
  <si>
    <t>Y34.84</t>
  </si>
  <si>
    <t>Unspecified event, undetermined intent, Other specified places,While resting, sleeping, eating or engaging in other vital activities</t>
  </si>
  <si>
    <t>Y34.88</t>
  </si>
  <si>
    <t>Unspecified event, undetermined intent, Other specified places,While engaged in other specified activities</t>
  </si>
  <si>
    <t>Y34.89</t>
  </si>
  <si>
    <t>Unspecified event, undetermined intent, Other specified places,During unspecified activity</t>
  </si>
  <si>
    <t>Y34.90</t>
  </si>
  <si>
    <t>Unspecified event, undetermined intent, Unspecified place,While engaged in sports activity</t>
  </si>
  <si>
    <t>Y34.91</t>
  </si>
  <si>
    <t>Unspecified event, undetermined intent, Unspecified place,While engaged in leisure activity</t>
  </si>
  <si>
    <t>Y34.92</t>
  </si>
  <si>
    <t>Unspecified event, undetermined intent, Unspecified place,While working for income</t>
  </si>
  <si>
    <t>Y34.93</t>
  </si>
  <si>
    <t>Unspecified event, undetermined intent, Unspecified place,While engaged in other types of work</t>
  </si>
  <si>
    <t>Y34.94</t>
  </si>
  <si>
    <t>Unspecified event, undetermined intent, Unspecified place,While resting, sleeping, eating or engaging in other vital activities</t>
  </si>
  <si>
    <t>Y34.98</t>
  </si>
  <si>
    <t>Unspecified event, undetermined intent, Unspecified place,While engaged in other specified activities</t>
  </si>
  <si>
    <t>Y34.99</t>
  </si>
  <si>
    <t>Unspecified event, undetermined intent, Unspecified place,During unspecified activity</t>
  </si>
  <si>
    <t>Y35</t>
  </si>
  <si>
    <t xml:space="preserve">Legal intervention   </t>
  </si>
  <si>
    <t>Y35.0</t>
  </si>
  <si>
    <t xml:space="preserve">Legal intervention involving firearm discharge </t>
  </si>
  <si>
    <t>Y35.1</t>
  </si>
  <si>
    <t xml:space="preserve">Legal intervention involving explosives  </t>
  </si>
  <si>
    <t>Y35.2</t>
  </si>
  <si>
    <t xml:space="preserve">Legal intervention involving gas  </t>
  </si>
  <si>
    <t>Y35.3</t>
  </si>
  <si>
    <t xml:space="preserve">Legal intervention involving blunt objects   </t>
  </si>
  <si>
    <t>Y35.4</t>
  </si>
  <si>
    <t xml:space="preserve">Legal intervention involving sharp objects   </t>
  </si>
  <si>
    <t>Y35.5</t>
  </si>
  <si>
    <t xml:space="preserve">Legal execution   </t>
  </si>
  <si>
    <t>Y35.6</t>
  </si>
  <si>
    <t xml:space="preserve">Legal intervention involving other specified means  </t>
  </si>
  <si>
    <t>Y35.7</t>
  </si>
  <si>
    <t xml:space="preserve">Legal intervention, means unspecified   </t>
  </si>
  <si>
    <t>Y36</t>
  </si>
  <si>
    <t xml:space="preserve">Operations of war   </t>
  </si>
  <si>
    <t>Y36.0</t>
  </si>
  <si>
    <t xml:space="preserve">War operations involving explosion of marine weapons </t>
  </si>
  <si>
    <t>Y36.1</t>
  </si>
  <si>
    <t xml:space="preserve">War operations involving destruction of aircraft  </t>
  </si>
  <si>
    <t>Y36.2</t>
  </si>
  <si>
    <t xml:space="preserve">War operations involving other explosions and fragments </t>
  </si>
  <si>
    <t>Y36.3</t>
  </si>
  <si>
    <t xml:space="preserve">War operations involving fires, conflagrations and hot substances   </t>
  </si>
  <si>
    <t>Y36.4</t>
  </si>
  <si>
    <t xml:space="preserve">War operations involving firearm discharge and other forms of conventional warfare </t>
  </si>
  <si>
    <t>Y36.5</t>
  </si>
  <si>
    <t xml:space="preserve">War operations involving nuclear weapons </t>
  </si>
  <si>
    <t>Y36.6</t>
  </si>
  <si>
    <t xml:space="preserve">War operations involving biological weapons  </t>
  </si>
  <si>
    <t>Y36.7</t>
  </si>
  <si>
    <t xml:space="preserve">War operations involving chemical weapons and other forms of unconventional warfare  </t>
  </si>
  <si>
    <t>Y36.8</t>
  </si>
  <si>
    <t xml:space="preserve">War operations occurring after cessation of hostilities   </t>
  </si>
  <si>
    <t>Y36.9</t>
  </si>
  <si>
    <t xml:space="preserve">War operations, unspecified  </t>
  </si>
  <si>
    <t>Y40</t>
  </si>
  <si>
    <t xml:space="preserve">Systemic antibiotics causing adverse effects in therapeutic use  </t>
  </si>
  <si>
    <t>Y40.0</t>
  </si>
  <si>
    <t xml:space="preserve">Penicillins causing adverse effects in therapeutic use  </t>
  </si>
  <si>
    <t>Y40.1</t>
  </si>
  <si>
    <t xml:space="preserve">Cefalosporins and other beta-lactam antibiotics causing adverse effects in therapeutic use  </t>
  </si>
  <si>
    <t>Y40.2</t>
  </si>
  <si>
    <t xml:space="preserve">Chloramphenicol group causing adverse effects in therapeutic use  </t>
  </si>
  <si>
    <t>Y40.3</t>
  </si>
  <si>
    <t xml:space="preserve">Macrolides causing adverse effects in therapeutic use  </t>
  </si>
  <si>
    <t>Y40.4</t>
  </si>
  <si>
    <t xml:space="preserve">Tetracyclines causing adverse effects in therapeutic use  </t>
  </si>
  <si>
    <t>Y40.5</t>
  </si>
  <si>
    <t xml:space="preserve">Aminoglycosides causing adverse effects in therapeutic use  </t>
  </si>
  <si>
    <t>Y40.6</t>
  </si>
  <si>
    <t xml:space="preserve">Rifamycins causing adverse effects in therapeutic use  </t>
  </si>
  <si>
    <t>Y40.7</t>
  </si>
  <si>
    <t xml:space="preserve">Antifungal antibiotics, systemically used causing adverse effects in therapeutic use  </t>
  </si>
  <si>
    <t>Y40.8</t>
  </si>
  <si>
    <t xml:space="preserve">Other systemic antibiotics causing adverse effects in therapeutic use  </t>
  </si>
  <si>
    <t>Y40.9</t>
  </si>
  <si>
    <t xml:space="preserve">Systemic antibiotic, unspecified  causing adverse effects in therapeutic use  </t>
  </si>
  <si>
    <t>Y41</t>
  </si>
  <si>
    <t xml:space="preserve">Other systemic anti-infectives and antiparasitics  causing adverse effects in therapeutic use  </t>
  </si>
  <si>
    <t>Y41.0</t>
  </si>
  <si>
    <t xml:space="preserve">Sulfonamides causing adverse effects in therapeutic use  </t>
  </si>
  <si>
    <t>Y41.1</t>
  </si>
  <si>
    <t xml:space="preserve">Antimycobacterial drugs causing adverse effects in therapeutic use  </t>
  </si>
  <si>
    <t>Y41.2</t>
  </si>
  <si>
    <t xml:space="preserve">Antimalarials and drugs acting on other blood protozoa  causing adverse effects in therapeutic use  </t>
  </si>
  <si>
    <t>Y41.3</t>
  </si>
  <si>
    <t xml:space="preserve">Other antiprotozoal drugs  causing adverse effects in therapeutic use  </t>
  </si>
  <si>
    <t>Y41.4</t>
  </si>
  <si>
    <t xml:space="preserve">Anthelminthics  causing adverse effects in therapeutic use  </t>
  </si>
  <si>
    <t>Y41.5</t>
  </si>
  <si>
    <t xml:space="preserve">Antiviral drugs  causing adverse effects in therapeutic use  </t>
  </si>
  <si>
    <t>Y41.8</t>
  </si>
  <si>
    <t xml:space="preserve">Other specified systemic anti-infectives and antiparasitics causing adverse effects in therapeutic use  </t>
  </si>
  <si>
    <t>Y41.9</t>
  </si>
  <si>
    <t xml:space="preserve">Systemic anti-infective and antiparasitic, unspecified causing adverse effects in therapeutic use  </t>
  </si>
  <si>
    <t>Y42</t>
  </si>
  <si>
    <t xml:space="preserve">Hormones and their synthetic substitutes and antagonists, not elsewhere classified causing adverse effects in therapeutic use  </t>
  </si>
  <si>
    <t>Y42.0</t>
  </si>
  <si>
    <t xml:space="preserve">Glucocorticoids and synthetic analogues causing adverse effects in therapeutic use  </t>
  </si>
  <si>
    <t>Y42.1</t>
  </si>
  <si>
    <t xml:space="preserve">Thyroid hormones and substitutes causing adverse effects in therapeutic use  </t>
  </si>
  <si>
    <t>Y42.2</t>
  </si>
  <si>
    <t xml:space="preserve">Antithyroid drugs causing adverse effects in therapeutic use  </t>
  </si>
  <si>
    <t>Y42.3</t>
  </si>
  <si>
    <t xml:space="preserve">Insulin and oral hypoglycaemic [antidiabetic] drugs  causing adverse effects in therapeutic use  </t>
  </si>
  <si>
    <t>Y42.4</t>
  </si>
  <si>
    <t xml:space="preserve">Oral contraceptives causing adverse effects in therapeutic use  </t>
  </si>
  <si>
    <t>Y42.5</t>
  </si>
  <si>
    <t xml:space="preserve">Other estrogens and progestogens causing adverse effects in therapeutic use  </t>
  </si>
  <si>
    <t>Y42.6</t>
  </si>
  <si>
    <t xml:space="preserve">Antigonadotrophins, antiestrogens, antiandrogens, not elsewhere classified causing adverse effects in therapeutic use  </t>
  </si>
  <si>
    <t>Y42.7</t>
  </si>
  <si>
    <t xml:space="preserve">Androgens and anabolic congeners causing adverse effects in therapeutic use  </t>
  </si>
  <si>
    <t>Y42.8</t>
  </si>
  <si>
    <t xml:space="preserve">Other and unspecified hormones and their synthetic substitutes causing adverse effects in therapeutic use  </t>
  </si>
  <si>
    <t>Y42.9</t>
  </si>
  <si>
    <t xml:space="preserve">Other and unspecified hormone antagonists  causing adverse effects in therapeutic use  </t>
  </si>
  <si>
    <t>Y43</t>
  </si>
  <si>
    <t xml:space="preserve">Primarily systemic agents causing adverse effects in therapeutic use  </t>
  </si>
  <si>
    <t>Y43.0</t>
  </si>
  <si>
    <t xml:space="preserve">Antiallergic and antiemetic drugs causing adverse effects in therapeutic use  </t>
  </si>
  <si>
    <t>Y43.1</t>
  </si>
  <si>
    <t xml:space="preserve">Antineoplastic antimetabolites causing adverse effects in therapeutic use  </t>
  </si>
  <si>
    <t>Y43.2</t>
  </si>
  <si>
    <t xml:space="preserve">Antineoplastic natural products causing adverse effects in therapeutic use  </t>
  </si>
  <si>
    <t>Y43.3</t>
  </si>
  <si>
    <t xml:space="preserve">Other antineoplastic drugs causing adverse effects in therapeutic use  </t>
  </si>
  <si>
    <t>Y43.4</t>
  </si>
  <si>
    <t xml:space="preserve">Immunosuppressive agents causing adverse effects in therapeutic use  </t>
  </si>
  <si>
    <t>Y43.5</t>
  </si>
  <si>
    <t xml:space="preserve">Acidifying and alkalizing agents causing adverse effects in therapeutic use  </t>
  </si>
  <si>
    <t>Y43.6</t>
  </si>
  <si>
    <t xml:space="preserve">Enzymes, not elsewhere classified causing adverse effects in therapeutic use  </t>
  </si>
  <si>
    <t>Y43.8</t>
  </si>
  <si>
    <t xml:space="preserve">Other primarily systemic agents, not elsewhere classified  causing adverse effects in therapeutic use  </t>
  </si>
  <si>
    <t>Y43.9</t>
  </si>
  <si>
    <t xml:space="preserve">Primarily systemic agent, unspecified  causing adverse effects in therapeutic use  </t>
  </si>
  <si>
    <t>Y44</t>
  </si>
  <si>
    <t xml:space="preserve">Agents primarily affecting blood constituents causing adverse effects in therapeutic use  </t>
  </si>
  <si>
    <t>Y44.0</t>
  </si>
  <si>
    <t xml:space="preserve">Iron preparations and other anti-hypochromic-anaemia preparations  causing adverse effects in therapeutic use  </t>
  </si>
  <si>
    <t>Y44.1</t>
  </si>
  <si>
    <t xml:space="preserve">Vitamin B 12 , folic acid and other anti-megaloblastic-anaemia preparations  causing adverse effects in therapeutic use  </t>
  </si>
  <si>
    <t>Y44.2</t>
  </si>
  <si>
    <t xml:space="preserve">Anticoagulants  causing adverse effects in therapeutic use  </t>
  </si>
  <si>
    <t>Y44.3</t>
  </si>
  <si>
    <t xml:space="preserve">Anticoagulant antagonists, vitamin K and other coagulants  causing adverse effects in therapeutic use  </t>
  </si>
  <si>
    <t>Y44.4</t>
  </si>
  <si>
    <t xml:space="preserve">Antithrombotic drugs [platelet-aggregation inhibitors] causing adverse effects in therapeutic use  </t>
  </si>
  <si>
    <t>Y44.5</t>
  </si>
  <si>
    <t xml:space="preserve">Thrombolytic drugs causing adverse effects in therapeutic use  </t>
  </si>
  <si>
    <t>Y44.6</t>
  </si>
  <si>
    <t xml:space="preserve">Natural blood and blood products causing adverse effects in therapeutic use  </t>
  </si>
  <si>
    <t>Y44.7</t>
  </si>
  <si>
    <t xml:space="preserve">Plasma substitutes causing adverse effects in therapeutic use  </t>
  </si>
  <si>
    <t>Y44.9</t>
  </si>
  <si>
    <t xml:space="preserve">Other and unspecified agents affecting blood constituents causing adverse effects in therapeutic use  </t>
  </si>
  <si>
    <t>Y45</t>
  </si>
  <si>
    <t xml:space="preserve">Analgesics, antipyretics and anti-inflammatory drugs  causing adverse effects in therapeutic use  </t>
  </si>
  <si>
    <t>Y45.0</t>
  </si>
  <si>
    <t xml:space="preserve">Opioids and related analgesics causing adverse effects in therapeutic use  </t>
  </si>
  <si>
    <t>Y45.1</t>
  </si>
  <si>
    <t xml:space="preserve">Salicylates causing adverse effects in therapeutic use  </t>
  </si>
  <si>
    <t>Y45.2</t>
  </si>
  <si>
    <t xml:space="preserve">Propionic acid derivatives causing adverse effects in therapeutic use  </t>
  </si>
  <si>
    <t>Y45.3</t>
  </si>
  <si>
    <t xml:space="preserve">Other nonsteroidal anti-inflammatory drugs [NSAID] causing adverse effects in therapeutic use  </t>
  </si>
  <si>
    <t>Y45.4</t>
  </si>
  <si>
    <t xml:space="preserve">Antirheumatics  causing adverse effects in therapeutic use  </t>
  </si>
  <si>
    <t>Y45.5</t>
  </si>
  <si>
    <t xml:space="preserve">4-Aminophenol derivatives  causing adverse effects in therapeutic use  </t>
  </si>
  <si>
    <t>Y45.8</t>
  </si>
  <si>
    <t xml:space="preserve">Other analgesics and antipyretics causing adverse effects in therapeutic use  </t>
  </si>
  <si>
    <t>Y45.9</t>
  </si>
  <si>
    <t xml:space="preserve">Analgesic, antipyretic and anti-inflammatory drug, unspecified  causing adverse effects in therapeutic use  </t>
  </si>
  <si>
    <t>Y46</t>
  </si>
  <si>
    <t xml:space="preserve">Antiepileptics and antiparkinsonism drugs  causing adverse effects in therapeutic use  </t>
  </si>
  <si>
    <t>Y46.0</t>
  </si>
  <si>
    <t xml:space="preserve">Succinimides  causing adverse effects in therapeutic use  </t>
  </si>
  <si>
    <t>Y46.1</t>
  </si>
  <si>
    <t xml:space="preserve">Oxazolidinediones  causing adverse effects in therapeutic use  </t>
  </si>
  <si>
    <t>Y46.2</t>
  </si>
  <si>
    <t xml:space="preserve">Hydantoin derivatives causing adverse effects in therapeutic use  </t>
  </si>
  <si>
    <t>Y46.3</t>
  </si>
  <si>
    <t xml:space="preserve">Deoxybarbiturates causing adverse effects in therapeutic use  </t>
  </si>
  <si>
    <t>Y46.4</t>
  </si>
  <si>
    <t xml:space="preserve">Iminostilbenes causing adverse effects in therapeutic use  </t>
  </si>
  <si>
    <t>Y46.5</t>
  </si>
  <si>
    <t xml:space="preserve">Valproic acid causing adverse effects in therapeutic use  </t>
  </si>
  <si>
    <t>Y46.6</t>
  </si>
  <si>
    <t xml:space="preserve">Other and unspecified antiepileptics  causing adverse effects in therapeutic use  </t>
  </si>
  <si>
    <t>Y46.7</t>
  </si>
  <si>
    <t xml:space="preserve">Antiparkinsonism drugs causing adverse effects in therapeutic use  </t>
  </si>
  <si>
    <t>Y46.8</t>
  </si>
  <si>
    <t xml:space="preserve">Antispasticity drugs  causing adverse effects in therapeutic use  </t>
  </si>
  <si>
    <t>Y47</t>
  </si>
  <si>
    <t xml:space="preserve">Sedatives, hypnotics and antianxiety drugs  causing adverse effects in therapeutic use  </t>
  </si>
  <si>
    <t>Y47.0</t>
  </si>
  <si>
    <t xml:space="preserve">Barbiturates, not elsewhere classified  causing adverse effects in therapeutic use  </t>
  </si>
  <si>
    <t>Y47.1</t>
  </si>
  <si>
    <t xml:space="preserve">Benzodiazepines causing adverse effects in therapeutic use  </t>
  </si>
  <si>
    <t>Y47.2</t>
  </si>
  <si>
    <t xml:space="preserve">Cloral derivatives causing adverse effects in therapeutic use  </t>
  </si>
  <si>
    <t>Y47.3</t>
  </si>
  <si>
    <t xml:space="preserve">Paraldehyde causing adverse effects in therapeutic use  </t>
  </si>
  <si>
    <t>Y47.4</t>
  </si>
  <si>
    <t xml:space="preserve">Bromine compounds causing adverse effects in therapeutic use  </t>
  </si>
  <si>
    <t>Y47.5</t>
  </si>
  <si>
    <t xml:space="preserve">Mixed sedatives and hypnotics, not elsewhere classified causing adverse effects in therapeutic use  </t>
  </si>
  <si>
    <t>Y47.8</t>
  </si>
  <si>
    <t xml:space="preserve">Other sedatives, hypnotics and antianxiety drugs  causing adverse effects in therapeutic use  </t>
  </si>
  <si>
    <t>Y47.9</t>
  </si>
  <si>
    <t xml:space="preserve">Sedative, hypnotic and antianxiety drug, unspecified  causing adverse effects in therapeutic use  </t>
  </si>
  <si>
    <t>Y48</t>
  </si>
  <si>
    <t xml:space="preserve">Anaesthetics and therapeutic gases  causing adverse effects in therapeutic use  </t>
  </si>
  <si>
    <t>Y48.0</t>
  </si>
  <si>
    <t xml:space="preserve">Inhaled anaesthetics causing adverse effects in therapeutic use  </t>
  </si>
  <si>
    <t>Y48.1</t>
  </si>
  <si>
    <t xml:space="preserve">Parenteral anaesthetics causing adverse effects in therapeutic use  </t>
  </si>
  <si>
    <t>Y48.2</t>
  </si>
  <si>
    <t xml:space="preserve">Other and unspecified general anaesthetics causing adverse effects in therapeutic use  </t>
  </si>
  <si>
    <t>Y48.3</t>
  </si>
  <si>
    <t xml:space="preserve">Local anaesthetics causing adverse effects in therapeutic use  </t>
  </si>
  <si>
    <t>Y48.4</t>
  </si>
  <si>
    <t xml:space="preserve">Anaesthetic, unspecified causing adverse effects in therapeutic use  </t>
  </si>
  <si>
    <t>Y48.5</t>
  </si>
  <si>
    <t xml:space="preserve">Therapeutic gases causing adverse effects in therapeutic use  </t>
  </si>
  <si>
    <t>Y49</t>
  </si>
  <si>
    <t xml:space="preserve">Psychotropic drugs, not elsewhere classified  causing adverse effects in therapeutic use  </t>
  </si>
  <si>
    <t>Y49.0</t>
  </si>
  <si>
    <t xml:space="preserve">Tricyclic and tetracyclic antidepressants  causing adverse effects in therapeutic use  </t>
  </si>
  <si>
    <t>Y49.1</t>
  </si>
  <si>
    <t xml:space="preserve">Monoamine-oxidase-inhibitor antidepressants causing adverse effects in therapeutic use  </t>
  </si>
  <si>
    <t>Y49.2</t>
  </si>
  <si>
    <t xml:space="preserve">Other and unspecified antidepressants causing adverse effects in therapeutic use  </t>
  </si>
  <si>
    <t>Y49.3</t>
  </si>
  <si>
    <t xml:space="preserve">Phenothiazine antipsychotics and neuroleptics causing adverse effects in therapeutic use  </t>
  </si>
  <si>
    <t>Y49.4</t>
  </si>
  <si>
    <t xml:space="preserve">Butyrophenone and thioxanthene neuroleptics causing adverse effects in therapeutic use  </t>
  </si>
  <si>
    <t>Y49.5</t>
  </si>
  <si>
    <t xml:space="preserve">Other antipsychotics and neuroleptics causing adverse effects in therapeutic use  </t>
  </si>
  <si>
    <t>Y49.6</t>
  </si>
  <si>
    <t xml:space="preserve">Psychodysleptics [hallucinogens] causing adverse effects in therapeutic use  </t>
  </si>
  <si>
    <t>Y49.7</t>
  </si>
  <si>
    <t xml:space="preserve">Psychostimulants with abuse potential causing adverse effects in therapeutic use  </t>
  </si>
  <si>
    <t>Y49.8</t>
  </si>
  <si>
    <t xml:space="preserve">Other psychotropic drugs, not elsewhere classified  causing adverse effects in therapeutic use  </t>
  </si>
  <si>
    <t>Y49.9</t>
  </si>
  <si>
    <t xml:space="preserve">Psychotropic drug, unspecified causing adverse effects in therapeutic use  </t>
  </si>
  <si>
    <t>Y50</t>
  </si>
  <si>
    <t xml:space="preserve">Central nervous system stimulants, not elsewhere classified causing adverse effects in therapeutic use  </t>
  </si>
  <si>
    <t>Y50.0</t>
  </si>
  <si>
    <t xml:space="preserve">Analeptics  causing adverse effects in therapeutic use  </t>
  </si>
  <si>
    <t>Y50.1</t>
  </si>
  <si>
    <t xml:space="preserve">Opioid receptor antagonists causing adverse effects in therapeutic use  </t>
  </si>
  <si>
    <t>Y50.2</t>
  </si>
  <si>
    <t xml:space="preserve">Methylxanthines, not elsewhere classified  causing adverse effects in therapeutic use  </t>
  </si>
  <si>
    <t>Y50.8</t>
  </si>
  <si>
    <t xml:space="preserve">Other central nervous system stimulants causing adverse effects in therapeutic use  </t>
  </si>
  <si>
    <t>Y50.9</t>
  </si>
  <si>
    <t xml:space="preserve">Central nervous system stimulant, unspecified causing adverse effects in therapeutic use  </t>
  </si>
  <si>
    <t>Y51</t>
  </si>
  <si>
    <t xml:space="preserve">Drugs primarily affecting the autonomic nervous system causing adverse effects in therapeutic use  </t>
  </si>
  <si>
    <t>Y51.0</t>
  </si>
  <si>
    <t xml:space="preserve">Anticholinesterase agents causing adverse effects in therapeutic use  </t>
  </si>
  <si>
    <t>Y51.1</t>
  </si>
  <si>
    <t xml:space="preserve">Other parasympathomimetics [cholinergics] causing adverse effects in therapeutic use  </t>
  </si>
  <si>
    <t>Y51.2</t>
  </si>
  <si>
    <t xml:space="preserve">Ganglionic blocking drugs, not elsewhere classified causing adverse effects in therapeutic use  </t>
  </si>
  <si>
    <t>Y51.3</t>
  </si>
  <si>
    <t xml:space="preserve">Other parasympatholytics [anticholinergics and antimuscarinics] and spasmolytics, not elsewhere classified  causing adverse effects in therapeutic use  </t>
  </si>
  <si>
    <t>Y51.4</t>
  </si>
  <si>
    <t xml:space="preserve">Predominantly alpha-adrenoreceptor agonists, not elsewhere classified causing adverse effects in therapeutic use  </t>
  </si>
  <si>
    <t>Y51.5</t>
  </si>
  <si>
    <t xml:space="preserve">Predominantly beta-adrenoreceptor agonists, not elsewhere classified causing adverse effects in therapeutic use  </t>
  </si>
  <si>
    <t>Y51.6</t>
  </si>
  <si>
    <t xml:space="preserve">Alpha-adrenoreceptor antagonists, not elsewhere classified causing adverse effects in therapeutic use  </t>
  </si>
  <si>
    <t>Y51.7</t>
  </si>
  <si>
    <t xml:space="preserve">Beta-adrenoreceptor antagonists, not elsewhere classified causing adverse effects in therapeutic use  </t>
  </si>
  <si>
    <t>Y51.8</t>
  </si>
  <si>
    <t xml:space="preserve">Centrally acting and adrenergic-neuron-blocking agents, not elsewhere classified  causing adverse effects in therapeutic use  </t>
  </si>
  <si>
    <t>Y51.9</t>
  </si>
  <si>
    <t xml:space="preserve">Other and unspecified drugs primarily affecting the autonomic nervous system causing adverse effects in therapeutic use  </t>
  </si>
  <si>
    <t>Y52</t>
  </si>
  <si>
    <t xml:space="preserve">Agents primarily affecting the cardiovascular system causing adverse effects in therapeutic use  </t>
  </si>
  <si>
    <t>Y52.0</t>
  </si>
  <si>
    <t xml:space="preserve">Cardiac-stimulant glycosides and drugs of similar action  causing adverse effects in therapeutic use  </t>
  </si>
  <si>
    <t>Y52.1</t>
  </si>
  <si>
    <t xml:space="preserve">Calcium-channel blockers causing adverse effects in therapeutic use  </t>
  </si>
  <si>
    <t>Y52.2</t>
  </si>
  <si>
    <t xml:space="preserve">Other antidysrhythmic drugs, not elsewhere classified causing adverse effects in therapeutic use  </t>
  </si>
  <si>
    <t>Y52.3</t>
  </si>
  <si>
    <t xml:space="preserve">Coronary vasodilators, not elsewhere classified  causing adverse effects in therapeutic use  </t>
  </si>
  <si>
    <t>Y52.4</t>
  </si>
  <si>
    <t xml:space="preserve">Angiotensin-converting-enzyme inhibitors  causing adverse effects in therapeutic use  </t>
  </si>
  <si>
    <t>Y52.5</t>
  </si>
  <si>
    <t xml:space="preserve">Other antihypertensive drugs, not elsewhere classified  causing adverse effects in therapeutic use  </t>
  </si>
  <si>
    <t>Y52.6</t>
  </si>
  <si>
    <t xml:space="preserve">Antihyperlipidaemic and antiarteriosclerotic drugs causing adverse effects in therapeutic use  </t>
  </si>
  <si>
    <t>Y52.7</t>
  </si>
  <si>
    <t xml:space="preserve">Peripheral vasodilators causing adverse effects in therapeutic use  </t>
  </si>
  <si>
    <t>Y52.8</t>
  </si>
  <si>
    <t xml:space="preserve">Antivaricose drugs, including sclerosing agents  causing adverse effects in therapeutic use  </t>
  </si>
  <si>
    <t>Y52.9</t>
  </si>
  <si>
    <t xml:space="preserve">Other and unspecified agents primarily affecting the cardiovascular system  causing adverse effects in therapeutic use  </t>
  </si>
  <si>
    <t>Y53</t>
  </si>
  <si>
    <t xml:space="preserve">Agents primarily affecting the gastrointestinal system causing adverse effects in therapeutic use  </t>
  </si>
  <si>
    <t>Y53.0</t>
  </si>
  <si>
    <t xml:space="preserve">Histamine H 2 -receptor antagonists  causing adverse effects in therapeutic use  </t>
  </si>
  <si>
    <t>Y53.1</t>
  </si>
  <si>
    <t xml:space="preserve">Other antacids and anti-gastric-secretion drugs causing adverse effects in therapeutic use  </t>
  </si>
  <si>
    <t>Y53.2</t>
  </si>
  <si>
    <t xml:space="preserve">Stimulant laxatives  causing adverse effects in therapeutic use  </t>
  </si>
  <si>
    <t>Y53.3</t>
  </si>
  <si>
    <t xml:space="preserve">Saline and osmotic laxatives causing adverse effects in therapeutic use  </t>
  </si>
  <si>
    <t>Y53.4</t>
  </si>
  <si>
    <t xml:space="preserve">Other laxatives  causing adverse effects in therapeutic use  </t>
  </si>
  <si>
    <t>Y53.5</t>
  </si>
  <si>
    <t xml:space="preserve">Digestants causing adverse effects in therapeutic use  </t>
  </si>
  <si>
    <t>Y53.6</t>
  </si>
  <si>
    <t xml:space="preserve">Antidiarrhoeal drugs causing adverse effects in therapeutic use  </t>
  </si>
  <si>
    <t>Y53.7</t>
  </si>
  <si>
    <t xml:space="preserve">Emetics causing adverse effects in therapeutic use  </t>
  </si>
  <si>
    <t>Y53.8</t>
  </si>
  <si>
    <t xml:space="preserve">Other agents primarily affecting the gastrointestinal system  causing adverse effects in therapeutic use  </t>
  </si>
  <si>
    <t>Y53.9</t>
  </si>
  <si>
    <t xml:space="preserve">Agent primarily affecting the gastrointestinal system, unspecified  causing adverse effects in therapeutic use  </t>
  </si>
  <si>
    <t>Y54</t>
  </si>
  <si>
    <t xml:space="preserve">Agents primarily affecting water-balance and mineral and uric acid metabolism causing adverse effects in therapeutic use  </t>
  </si>
  <si>
    <t>Y54.0</t>
  </si>
  <si>
    <t xml:space="preserve">Mineralocorticoids causing adverse effects in therapeutic use  </t>
  </si>
  <si>
    <t>Y54.1</t>
  </si>
  <si>
    <t xml:space="preserve">Mineralocorticoid antagonists [aldosterone antagonists] causing adverse effects in therapeutic use  </t>
  </si>
  <si>
    <t>Y54.2</t>
  </si>
  <si>
    <t xml:space="preserve">Carbonic-anhydrase inhibitors causing adverse effects in therapeutic use  </t>
  </si>
  <si>
    <t>Y54.3</t>
  </si>
  <si>
    <t xml:space="preserve">Benzothiadiazine derivatives causing adverse effects in therapeutic use  </t>
  </si>
  <si>
    <t>Y54.4</t>
  </si>
  <si>
    <t xml:space="preserve">Loop [high-ceiling] diuretics causing adverse effects in therapeutic use  </t>
  </si>
  <si>
    <t>Y54.5</t>
  </si>
  <si>
    <t xml:space="preserve">Other diuretics  causing adverse effects in therapeutic use  </t>
  </si>
  <si>
    <t>Y54.6</t>
  </si>
  <si>
    <t xml:space="preserve">Electrolytic, caloric and water-balance agents causing adverse effects in therapeutic use  </t>
  </si>
  <si>
    <t>Y54.7</t>
  </si>
  <si>
    <t xml:space="preserve">Agents affecting calcification causing adverse effects in therapeutic use  </t>
  </si>
  <si>
    <t>Y54.8</t>
  </si>
  <si>
    <t xml:space="preserve">Agents affecting uric acid metabolism causing adverse effects in therapeutic use  </t>
  </si>
  <si>
    <t>Y54.9</t>
  </si>
  <si>
    <t xml:space="preserve">Mineral salts, not elsewhere classified causing adverse effects in therapeutic use  </t>
  </si>
  <si>
    <t>Y55</t>
  </si>
  <si>
    <t xml:space="preserve">Agents primarily acting on smooth and skeletal muscles and the respiratory system causing adverse effects in therapeutic use  </t>
  </si>
  <si>
    <t>Y55.0</t>
  </si>
  <si>
    <t xml:space="preserve">Oxytocic drugs  causing adverse effects in therapeutic use  </t>
  </si>
  <si>
    <t>Y55.1</t>
  </si>
  <si>
    <t xml:space="preserve">Skeletal muscle relaxants [neuromuscular blocking agents] causing adverse effects in therapeutic use  </t>
  </si>
  <si>
    <t>Y55.2</t>
  </si>
  <si>
    <t xml:space="preserve">Other and unspecified agents primarily acting on muscles causing adverse effects in therapeutic use  </t>
  </si>
  <si>
    <t>Y55.3</t>
  </si>
  <si>
    <t xml:space="preserve">Antitussives  causing adverse effects in therapeutic use  </t>
  </si>
  <si>
    <t>Y55.4</t>
  </si>
  <si>
    <t xml:space="preserve">Expectorants causing adverse effects in therapeutic use  </t>
  </si>
  <si>
    <t>Y55.5</t>
  </si>
  <si>
    <t xml:space="preserve">Anti-common-cold drugs causing adverse effects in therapeutic use  </t>
  </si>
  <si>
    <t>Y55.6</t>
  </si>
  <si>
    <t xml:space="preserve">Antiasthmatics, not elsewhere classified causing adverse effects in therapeutic use  </t>
  </si>
  <si>
    <t>Y55.7</t>
  </si>
  <si>
    <t xml:space="preserve">Other and unspecified agents primarily acting on the respiratory system  causing adverse effects in therapeutic use  </t>
  </si>
  <si>
    <t>Y56</t>
  </si>
  <si>
    <t xml:space="preserve">Topical agents primarily affecting skin and mucous membrane and ophthalmological, otorhinolaryngological and dental drugs causing adverse effects in therapeutic use  </t>
  </si>
  <si>
    <t>Y56.0</t>
  </si>
  <si>
    <t xml:space="preserve">Local antifungal, anti-infective and anti-inflammatory drugs, not elsewhere classified causing adverse effects in therapeutic use  </t>
  </si>
  <si>
    <t>Y56.1</t>
  </si>
  <si>
    <t xml:space="preserve">Antipruritics causing adverse effects in therapeutic use  </t>
  </si>
  <si>
    <t>Y56.2</t>
  </si>
  <si>
    <t xml:space="preserve">Local astringents and local detergents causing adverse effects in therapeutic use  </t>
  </si>
  <si>
    <t>Y56.3</t>
  </si>
  <si>
    <t xml:space="preserve">Emollients, demulcents and protectants causing adverse effects in therapeutic use  </t>
  </si>
  <si>
    <t>Y56.4</t>
  </si>
  <si>
    <t xml:space="preserve">Keratolytics, keratoplastics and other hair treatment drugs and preparations causing adverse effects in therapeutic use  </t>
  </si>
  <si>
    <t>Y56.5</t>
  </si>
  <si>
    <t xml:space="preserve">Ophthalmological drugs and preparations causing adverse effects in therapeutic use  </t>
  </si>
  <si>
    <t>Y56.6</t>
  </si>
  <si>
    <t xml:space="preserve">Otorhinolaryngological drugs and preparations causing adverse effects in therapeutic use  </t>
  </si>
  <si>
    <t>Y56.7</t>
  </si>
  <si>
    <t xml:space="preserve">Dental drugs, topically applied causing adverse effects in therapeutic use  </t>
  </si>
  <si>
    <t>Y56.8</t>
  </si>
  <si>
    <t xml:space="preserve">Other topical agents causing adverse effects in therapeutic use  </t>
  </si>
  <si>
    <t>Y56.9</t>
  </si>
  <si>
    <t xml:space="preserve">Topical agent, unspecified causing adverse effects in therapeutic use  </t>
  </si>
  <si>
    <t>Y57</t>
  </si>
  <si>
    <t xml:space="preserve">Other and unspecified drugs and medicaments causing adverse effects in therapeutic use  </t>
  </si>
  <si>
    <t>Y57.0</t>
  </si>
  <si>
    <t xml:space="preserve">Appetite depressants [anorectics] causing adverse effects in therapeutic use  </t>
  </si>
  <si>
    <t>Y57.1</t>
  </si>
  <si>
    <t xml:space="preserve">Lipotropic drugs causing adverse effects in therapeutic use  </t>
  </si>
  <si>
    <t>Y57.2</t>
  </si>
  <si>
    <t xml:space="preserve">Antidotes and chelating agents, not elsewhere classified causing adverse effects in therapeutic use  </t>
  </si>
  <si>
    <t>Y57.3</t>
  </si>
  <si>
    <t xml:space="preserve">Alcohol deterrents causing adverse effects in therapeutic use  </t>
  </si>
  <si>
    <t>Y57.4</t>
  </si>
  <si>
    <t xml:space="preserve">Pharmaceutical excipients  causing adverse effects in therapeutic use  </t>
  </si>
  <si>
    <t>Y57.5</t>
  </si>
  <si>
    <t xml:space="preserve">X-ray contrast media causing adverse effects in therapeutic use  </t>
  </si>
  <si>
    <t>Y57.6</t>
  </si>
  <si>
    <t xml:space="preserve">Other diagnostic agents causing adverse effects in therapeutic use  </t>
  </si>
  <si>
    <t>Y57.7</t>
  </si>
  <si>
    <t xml:space="preserve">Vitamins, not elsewhere classified causing adverse effects in therapeutic use  </t>
  </si>
  <si>
    <t>Y57.8</t>
  </si>
  <si>
    <t xml:space="preserve">Other drugs and medicaments causing adverse effects in therapeutic use  </t>
  </si>
  <si>
    <t>Y57.9</t>
  </si>
  <si>
    <t xml:space="preserve">Drug or medicament, unspecified  causing adverse effects in therapeutic use  </t>
  </si>
  <si>
    <t>Y58</t>
  </si>
  <si>
    <t xml:space="preserve">Bacterial vaccines causing adverse effects in therapeutic use  </t>
  </si>
  <si>
    <t>Y58.0</t>
  </si>
  <si>
    <t xml:space="preserve">BCG vaccine causing adverse effects in therapeutic use  </t>
  </si>
  <si>
    <t>Y58.1</t>
  </si>
  <si>
    <t xml:space="preserve">Typhoid and paratyphoid vaccine causing adverse effects in therapeutic use  </t>
  </si>
  <si>
    <t>Y58.2</t>
  </si>
  <si>
    <t xml:space="preserve">Cholera vaccine  causing adverse effects in therapeutic use  </t>
  </si>
  <si>
    <t>Y58.3</t>
  </si>
  <si>
    <t xml:space="preserve">Plague vaccine  causing adverse effects in therapeutic use  </t>
  </si>
  <si>
    <t>Y58.4</t>
  </si>
  <si>
    <t xml:space="preserve">Tetanus vaccine  causing adverse effects in therapeutic use  </t>
  </si>
  <si>
    <t>Y58.5</t>
  </si>
  <si>
    <t xml:space="preserve">Diphtheria vaccine causing adverse effects in therapeutic use  </t>
  </si>
  <si>
    <t>Y58.6</t>
  </si>
  <si>
    <t xml:space="preserve">Pertussis vaccine, including combinations with a pertussis component  causing adverse effects in therapeutic use  </t>
  </si>
  <si>
    <t>Y58.8</t>
  </si>
  <si>
    <t xml:space="preserve">Mixed bacterial vaccines, except combinations with a pertussis component  causing adverse effects in therapeutic use  </t>
  </si>
  <si>
    <t>Y58.9</t>
  </si>
  <si>
    <t xml:space="preserve">Other and unspecified bacterial vaccines causing adverse effects in therapeutic use  </t>
  </si>
  <si>
    <t>Y59</t>
  </si>
  <si>
    <t xml:space="preserve">Other and unspecified vaccines and biological substances causing adverse effects in therapeutic use  </t>
  </si>
  <si>
    <t>Y59.0</t>
  </si>
  <si>
    <t xml:space="preserve">Viral vaccines causing adverse effects in therapeutic use  </t>
  </si>
  <si>
    <t>Y59.1</t>
  </si>
  <si>
    <t xml:space="preserve">Rickettsial vaccines causing adverse effects in therapeutic use  </t>
  </si>
  <si>
    <t>Y59.2</t>
  </si>
  <si>
    <t xml:space="preserve">Protozoal vaccines causing adverse effects in therapeutic use  </t>
  </si>
  <si>
    <t>Y59.3</t>
  </si>
  <si>
    <t xml:space="preserve">Immunoglobulin causing adverse effects in therapeutic use  </t>
  </si>
  <si>
    <t>Y59.8</t>
  </si>
  <si>
    <t xml:space="preserve">Other specified vaccines and biological substances  causing adverse effects in therapeutic use  </t>
  </si>
  <si>
    <t>Y59.9</t>
  </si>
  <si>
    <t xml:space="preserve">Vaccine or biological substance, unspecified causing adverse effects in therapeutic use  </t>
  </si>
  <si>
    <t>Y60</t>
  </si>
  <si>
    <t xml:space="preserve">Unintentional cut, puncture, perforation or haemorrhage during surgical and medical care </t>
  </si>
  <si>
    <t>Y60.0</t>
  </si>
  <si>
    <t xml:space="preserve">Unintentional cut, puncture, perforation or haemorrhage during surgical operation   </t>
  </si>
  <si>
    <t>Y60.1</t>
  </si>
  <si>
    <t xml:space="preserve">Unintentional cut, puncture, perforation or haemorrhage during infusion or transfusion    </t>
  </si>
  <si>
    <t>Y60.2</t>
  </si>
  <si>
    <t xml:space="preserve">Unintentional cut, puncture, perforation or haemorrhage during kidney dialysis or other perfusion   </t>
  </si>
  <si>
    <t>Y60.3</t>
  </si>
  <si>
    <t xml:space="preserve">Unintentional cut, puncture, perforation or haemorrhage during injection or immunization   </t>
  </si>
  <si>
    <t>Y60.4</t>
  </si>
  <si>
    <t xml:space="preserve">Unintentional cut, puncture, perforation or haemorrhage during endoscopic examination </t>
  </si>
  <si>
    <t>Y60.5</t>
  </si>
  <si>
    <t xml:space="preserve">Unintentional cut, puncture, perforation or haemorrhage during heart catheterization  </t>
  </si>
  <si>
    <t>Y60.6</t>
  </si>
  <si>
    <t xml:space="preserve">Unintentional cut, puncture, perforation or haemorrhage during aspiration, puncture and other catheterization  </t>
  </si>
  <si>
    <t>Y60.7</t>
  </si>
  <si>
    <t xml:space="preserve">Unintentional cut, puncture, perforation or haemorrhage during administration of enema  </t>
  </si>
  <si>
    <t>Y60.8</t>
  </si>
  <si>
    <t xml:space="preserve">Unintentional cut, puncture, perforation or haemorrhage during other surgical and medical care   </t>
  </si>
  <si>
    <t>Y60.9</t>
  </si>
  <si>
    <t xml:space="preserve">Unintentional cut, puncture, perforation or haemorrhage during unspecified surgical and medical care  </t>
  </si>
  <si>
    <t>Y61</t>
  </si>
  <si>
    <t xml:space="preserve">Foreign object accidentally left in body during surgical and medical care   </t>
  </si>
  <si>
    <t>Y61.0</t>
  </si>
  <si>
    <t xml:space="preserve">Foreign object accidentally left in body during surgical operation </t>
  </si>
  <si>
    <t>Y61.1</t>
  </si>
  <si>
    <t xml:space="preserve">Foreign object accidentally left in body during infusion or transfusion   </t>
  </si>
  <si>
    <t>Y61.2</t>
  </si>
  <si>
    <t xml:space="preserve">Foreign object accidentally left in body during kidney dialysis or other perfusion  </t>
  </si>
  <si>
    <t>Y61.3</t>
  </si>
  <si>
    <t xml:space="preserve">Foreign object accidentally left in body during injection or immunization   </t>
  </si>
  <si>
    <t>Y61.4</t>
  </si>
  <si>
    <t xml:space="preserve">Foreign object accidentally left in body during endoscopic examination   </t>
  </si>
  <si>
    <t>Y61.5</t>
  </si>
  <si>
    <t xml:space="preserve">Foreign object accidentally left in body during heart catheterization </t>
  </si>
  <si>
    <t>Y61.6</t>
  </si>
  <si>
    <t xml:space="preserve">Foreign object accidentally left in body during aspiration, puncture and other catheterization  </t>
  </si>
  <si>
    <t>Y61.7</t>
  </si>
  <si>
    <t xml:space="preserve">Foreign object accidentally left in body during removal of catheter or packing </t>
  </si>
  <si>
    <t>Y61.8</t>
  </si>
  <si>
    <t xml:space="preserve">Foreign object accidentally left in body during other surgical and medical care  </t>
  </si>
  <si>
    <t>Y61.9</t>
  </si>
  <si>
    <t xml:space="preserve">Foreign object accidentally left in body during unspecified surgical and medical care   </t>
  </si>
  <si>
    <t>Y62</t>
  </si>
  <si>
    <t xml:space="preserve">Failure of sterile precautions during surgical and medical care </t>
  </si>
  <si>
    <t>Y62.0</t>
  </si>
  <si>
    <t xml:space="preserve">Failure of sterile precautions during surgical operation </t>
  </si>
  <si>
    <t>Y62.1</t>
  </si>
  <si>
    <t xml:space="preserve">Failure of sterile precautions during infusion or transfusion </t>
  </si>
  <si>
    <t>Y62.2</t>
  </si>
  <si>
    <t xml:space="preserve">Failure of sterile precautions during kidney dialysis or other perfusion   </t>
  </si>
  <si>
    <t>Y62.3</t>
  </si>
  <si>
    <t xml:space="preserve">Failure of sterile precautions during injection or immunization   </t>
  </si>
  <si>
    <t>Y62.4</t>
  </si>
  <si>
    <t xml:space="preserve">Foreign object accidentally left in body during endoscopic examination  </t>
  </si>
  <si>
    <t>Y62.5</t>
  </si>
  <si>
    <t xml:space="preserve">Foreign object accidentally left in body during heart catheterization  </t>
  </si>
  <si>
    <t>Y62.6</t>
  </si>
  <si>
    <t xml:space="preserve">Foreign object accidentally left in body during aspiration, puncture and other catheterization </t>
  </si>
  <si>
    <t>Y62.8</t>
  </si>
  <si>
    <t xml:space="preserve">Failure of sterile precautions during other surgical and medical care  </t>
  </si>
  <si>
    <t>Y62.9</t>
  </si>
  <si>
    <t xml:space="preserve">Failure of sterile precautions during unspecified surgical and medical care   </t>
  </si>
  <si>
    <t>Y63</t>
  </si>
  <si>
    <t xml:space="preserve">Failure in dosage during surgical and medical care  </t>
  </si>
  <si>
    <t>Y63.0</t>
  </si>
  <si>
    <t xml:space="preserve">Excessive amount of blood or other fluid given during transfusion or infusion </t>
  </si>
  <si>
    <t>Y63.1</t>
  </si>
  <si>
    <t xml:space="preserve">Incorrect dilution of fluid used during infusion   </t>
  </si>
  <si>
    <t>Y63.2</t>
  </si>
  <si>
    <t xml:space="preserve">Overdose of radiation given during therapy  </t>
  </si>
  <si>
    <t>Y63.3</t>
  </si>
  <si>
    <t xml:space="preserve">Inadvertent exposure of patient to radiation during medical care   </t>
  </si>
  <si>
    <t>Y63.4</t>
  </si>
  <si>
    <t xml:space="preserve">Failure in dosage in electroshock or insulin-shock therapy </t>
  </si>
  <si>
    <t>Y63.5</t>
  </si>
  <si>
    <t xml:space="preserve">Inappropriate temperature in local application and packing   </t>
  </si>
  <si>
    <t>Y63.6</t>
  </si>
  <si>
    <t xml:space="preserve">Nonadministration of necessary drug, medicament or biological substance  </t>
  </si>
  <si>
    <t>Y63.8</t>
  </si>
  <si>
    <t xml:space="preserve">Failure in dosage during other surgical and medical care  </t>
  </si>
  <si>
    <t>Y63.9</t>
  </si>
  <si>
    <t xml:space="preserve">Failure in dosage during unspecified surgical and medical care   </t>
  </si>
  <si>
    <t>Y64</t>
  </si>
  <si>
    <t xml:space="preserve">Contaminated medical or biological substances </t>
  </si>
  <si>
    <t>Y64.0</t>
  </si>
  <si>
    <t>Contaminated medical or biological substance, transfused or infused</t>
  </si>
  <si>
    <t>Y64.1</t>
  </si>
  <si>
    <t xml:space="preserve">Contaminated medical or biological substance, injected or used for immunization  </t>
  </si>
  <si>
    <t>Y64.8</t>
  </si>
  <si>
    <t xml:space="preserve">Contaminated medical or biological substance administered by other means  </t>
  </si>
  <si>
    <t>Y64.9</t>
  </si>
  <si>
    <t xml:space="preserve">Contaminated medical or biological substance administered by unspecified means   </t>
  </si>
  <si>
    <t>Y65</t>
  </si>
  <si>
    <t xml:space="preserve">Other misadventures during surgical and medical care </t>
  </si>
  <si>
    <t>Y65.0</t>
  </si>
  <si>
    <t xml:space="preserve">Mismatched blood used in transfusion  </t>
  </si>
  <si>
    <t>Y65.1</t>
  </si>
  <si>
    <t xml:space="preserve">Wrong fluid used in infusion  </t>
  </si>
  <si>
    <t>Y65.2</t>
  </si>
  <si>
    <t xml:space="preserve">Failure in suture or ligature during surgical operation  </t>
  </si>
  <si>
    <t>Y65.3</t>
  </si>
  <si>
    <t xml:space="preserve">Endotracheal tube wrongly placed during anaesthetic procedure  </t>
  </si>
  <si>
    <t>Y65.4</t>
  </si>
  <si>
    <t xml:space="preserve">Failure to introduce or to remove other tube or instrument  </t>
  </si>
  <si>
    <t>Y65.5</t>
  </si>
  <si>
    <t xml:space="preserve">Performance of inappropriate operation   </t>
  </si>
  <si>
    <t>Y65.8</t>
  </si>
  <si>
    <t xml:space="preserve">Other specified misadventures during surgical and medical care </t>
  </si>
  <si>
    <t>Y66</t>
  </si>
  <si>
    <t xml:space="preserve">Nonadministration of surgical and medical care   </t>
  </si>
  <si>
    <t>Y69</t>
  </si>
  <si>
    <t>Unspecified misadventure during surgical and medical care</t>
  </si>
  <si>
    <t>Y70</t>
  </si>
  <si>
    <t xml:space="preserve">Anaesthesiology devices associated with adverse incidents  </t>
  </si>
  <si>
    <t>Y70.0</t>
  </si>
  <si>
    <t xml:space="preserve">Anaesthesiology devices associated with adverse incidents : diagnostic and monitoring devices   </t>
  </si>
  <si>
    <t>Y70.1</t>
  </si>
  <si>
    <t xml:space="preserve">Anaesthesiology devices associated with adverse incidents : therapeutic (nonsurgical) and rehabilitative devices   </t>
  </si>
  <si>
    <t>Y70.2</t>
  </si>
  <si>
    <t xml:space="preserve">Anaesthesiology devices associated with adverse incidents : prosthetic and other implants, materials and accessory devices </t>
  </si>
  <si>
    <t>Y70.3</t>
  </si>
  <si>
    <t xml:space="preserve">Anaesthesiology devices associated with adverse incidents : surgical instruments, materials and devices (including sutures) </t>
  </si>
  <si>
    <t>Y70.8</t>
  </si>
  <si>
    <t xml:space="preserve">Anaesthesiology devices associated with adverse incidents : miscellaneous devices, not elsewhere classified  </t>
  </si>
  <si>
    <t>Y71</t>
  </si>
  <si>
    <t xml:space="preserve">Cardiovascular devices associated with adverse incidents </t>
  </si>
  <si>
    <t>Y71.0</t>
  </si>
  <si>
    <t xml:space="preserve">Cardiovascular devices associated with adverse incidents : diagnostic and monitoring devices </t>
  </si>
  <si>
    <t>Y71.1</t>
  </si>
  <si>
    <t xml:space="preserve">Cardiovascular devices associated with adverse incidents : therapeutic (nonsurgical) and rehabilitative devices  </t>
  </si>
  <si>
    <t>Y71.2</t>
  </si>
  <si>
    <t xml:space="preserve">Cardiovascular devices associated with adverse incidents : prosthetic and other implants, materials and accessory devices </t>
  </si>
  <si>
    <t>Y71.3</t>
  </si>
  <si>
    <t xml:space="preserve">Cardiovascular devices associated with adverse incidents : surgical instruments, materials and devices (including sutures) </t>
  </si>
  <si>
    <t>Y71.8</t>
  </si>
  <si>
    <t xml:space="preserve">Cardiovascular devices associated with adverse incidents : miscellaneous devices, not elsewhere classified  </t>
  </si>
  <si>
    <t>Y72</t>
  </si>
  <si>
    <t xml:space="preserve">Otorhinolaryngological devices associated with adverse incidents </t>
  </si>
  <si>
    <t>Y72.0</t>
  </si>
  <si>
    <t xml:space="preserve">Otorhinolaryngological devices associated with adverse incidents : diagnostic and monitoring devices  </t>
  </si>
  <si>
    <t>Y72.1</t>
  </si>
  <si>
    <t xml:space="preserve">Otorhinolaryngological devices associated with adverse incidents : therapeutic (nonsurgical) and rehabilitative devices   </t>
  </si>
  <si>
    <t>Y72.2</t>
  </si>
  <si>
    <t xml:space="preserve">Otorhinolaryngological devices associated with adverse incidents : prosthetic and other implants, materials and accessory devices </t>
  </si>
  <si>
    <t>Y72.3</t>
  </si>
  <si>
    <t xml:space="preserve">Otorhinolaryngological devices associated with adverse incidents : surgical instruments, materials and devices (including sutures) </t>
  </si>
  <si>
    <t>Y72.8</t>
  </si>
  <si>
    <t xml:space="preserve">Otorhinolaryngological devices associated with adverse incidents : miscellaneous devices, not elsewhere classified </t>
  </si>
  <si>
    <t>Y73</t>
  </si>
  <si>
    <t xml:space="preserve">Gastroenterology and urology devices associated with adverse incidents   </t>
  </si>
  <si>
    <t>Y73.0</t>
  </si>
  <si>
    <t xml:space="preserve">Gastroenterology and urology devices associated with adverse incidents : diagnostic and monitoring devices </t>
  </si>
  <si>
    <t>Y73.1</t>
  </si>
  <si>
    <t xml:space="preserve">Gastroenterology and urology devices associated with adverse incidents : therapeutic (nonsurgical) and rehabilitative devices </t>
  </si>
  <si>
    <t>Y73.2</t>
  </si>
  <si>
    <t xml:space="preserve">Gastroenterology and urology devices associated with adverse incidents : prosthetic and other implants, materials and accessory devices </t>
  </si>
  <si>
    <t>Y73.3</t>
  </si>
  <si>
    <t xml:space="preserve">Gastroenterology and urology devices associated with adverse incidents : surgical instruments, materials and devices (including sutures)  </t>
  </si>
  <si>
    <t>Y73.8</t>
  </si>
  <si>
    <t xml:space="preserve">Gastroenterology and urology devices associated with adverse incidents : miscellaneous devices, not elsewhere classified </t>
  </si>
  <si>
    <t>Y74</t>
  </si>
  <si>
    <t xml:space="preserve">General hospital and personal-use devices associated with adverse incidents   </t>
  </si>
  <si>
    <t>Y74.0</t>
  </si>
  <si>
    <t xml:space="preserve">General hospital and personal-use devices associated with adverse incidents : diagnostic and monitoring devices  </t>
  </si>
  <si>
    <t>Y74.1</t>
  </si>
  <si>
    <t xml:space="preserve">General hospital and personal-use devices associated with adverse incidents : therapeutic (nonsurgical) and rehabilitative devices </t>
  </si>
  <si>
    <t>Y74.2</t>
  </si>
  <si>
    <t xml:space="preserve">General hospital and personal-use devices associated with adverse incidents : prosthetic and other implants, materials and accessory devices </t>
  </si>
  <si>
    <t>Y74.3</t>
  </si>
  <si>
    <t xml:space="preserve">General hospital and personal-use devices associated with adverse incidents : surgical instruments, materials and devices (including sutures)   </t>
  </si>
  <si>
    <t>Y74.8</t>
  </si>
  <si>
    <t xml:space="preserve">General hospital and personal-use devices associated with adverse incidents : miscellaneous devices, not elsewhere classified   </t>
  </si>
  <si>
    <t>Y75</t>
  </si>
  <si>
    <t xml:space="preserve">Neurological devices associated with adverse incidents   </t>
  </si>
  <si>
    <t>Y75.0</t>
  </si>
  <si>
    <t xml:space="preserve">Neurological devices associated with adverse incidents : diagnostic and monitoring devices </t>
  </si>
  <si>
    <t>Y75.1</t>
  </si>
  <si>
    <t xml:space="preserve">Neurological devices associated with adverse incidents : therapeutic (nonsurgical) and rehabilitative devices  </t>
  </si>
  <si>
    <t>Y75.2</t>
  </si>
  <si>
    <t xml:space="preserve">Neurological devices associated with adverse incidents : prosthetic and other implants, materials and accessory devices </t>
  </si>
  <si>
    <t>Y75.3</t>
  </si>
  <si>
    <t xml:space="preserve">Neurological devices associated with adverse incidents : surgical instruments, materials and devices (including sutures)  </t>
  </si>
  <si>
    <t>Y75.8</t>
  </si>
  <si>
    <t>Neurological devices associated with adverse incidents : miscellaneous devices, not elsewhere classified</t>
  </si>
  <si>
    <t>Y76</t>
  </si>
  <si>
    <t>Obstetric and gynaecological devices associated with adverse incidents</t>
  </si>
  <si>
    <t>Y76.0</t>
  </si>
  <si>
    <t xml:space="preserve">Obstetric and gynaecological devices associated with adverse incidents : diagnostic and monitoring devices  </t>
  </si>
  <si>
    <t>Y76.1</t>
  </si>
  <si>
    <t xml:space="preserve">Obstetric and gynaecological devices associated with adverse incidents : therapeutic (nonsurgical) and rehabilitative devices  </t>
  </si>
  <si>
    <t>Y76.2</t>
  </si>
  <si>
    <t xml:space="preserve">Obstetric and gynaecological devices associated with adverse incidents : prosthetic and other implants, materials and accessory devices </t>
  </si>
  <si>
    <t>Y76.3</t>
  </si>
  <si>
    <t xml:space="preserve">Obstetric and gynaecological devices associated with adverse incidents : surgical instruments, materials and devices (including sutures)   </t>
  </si>
  <si>
    <t>Y76.8</t>
  </si>
  <si>
    <t xml:space="preserve">Obstetric and gynaecological devices associated with adverse incidents : miscellaneous devices, not elsewhere classified  </t>
  </si>
  <si>
    <t>Y77</t>
  </si>
  <si>
    <t xml:space="preserve">Ophthalmic devices associated with adverse incidents  </t>
  </si>
  <si>
    <t>Y77.0</t>
  </si>
  <si>
    <t xml:space="preserve">Ophthalmic devices associated with adverse incidents : diagnostic and monitoring devices  </t>
  </si>
  <si>
    <t>Y77.1</t>
  </si>
  <si>
    <t xml:space="preserve">Ophthalmic devices associated with adverse incidents : therapeutic (nonsurgical) and rehabilitative devices   </t>
  </si>
  <si>
    <t>Y77.2</t>
  </si>
  <si>
    <t xml:space="preserve">Ophthalmic devices associated with adverse incidents : prosthetic and other implants, materials and accessory devices </t>
  </si>
  <si>
    <t>Y77.3</t>
  </si>
  <si>
    <t xml:space="preserve">Ophthalmic devices associated with adverse incidents : surgical instruments, materials and devices (including sutures)   </t>
  </si>
  <si>
    <t>Y77.8</t>
  </si>
  <si>
    <t xml:space="preserve">Ophthalmic devices associated with adverse incidents : miscellaneous devices, not elsewhere classified  </t>
  </si>
  <si>
    <t>Y78</t>
  </si>
  <si>
    <t xml:space="preserve">Radiological devices associated with adverse incidents </t>
  </si>
  <si>
    <t>Y78.0</t>
  </si>
  <si>
    <t xml:space="preserve">Radiological devices associated with adverse incidents : diagnostic and monitoring devices </t>
  </si>
  <si>
    <t>Y78.1</t>
  </si>
  <si>
    <t xml:space="preserve">Radiological devices associated with adverse incidents : therapeutic (nonsurgical) and rehabilitative devices </t>
  </si>
  <si>
    <t>Y78.2</t>
  </si>
  <si>
    <t xml:space="preserve">Radiological devices associated with adverse incidents : prosthetic and other implants, materials and accessory devices </t>
  </si>
  <si>
    <t>Y78.3</t>
  </si>
  <si>
    <t xml:space="preserve">Radiological devices associated with adverse incidents : surgical instruments, materials and devices (including sutures) </t>
  </si>
  <si>
    <t>Y78.8</t>
  </si>
  <si>
    <t xml:space="preserve">Radiological devices associated with adverse incidents : miscellaneous devices, not elsewhere classified   </t>
  </si>
  <si>
    <t>Y79</t>
  </si>
  <si>
    <t xml:space="preserve">Orthopaedic devices associated with adverse incidents  </t>
  </si>
  <si>
    <t>Y79.0</t>
  </si>
  <si>
    <t xml:space="preserve">Orthopaedic devices associated with adverse incidents : diagnostic and monitoring devices </t>
  </si>
  <si>
    <t>Y79.1</t>
  </si>
  <si>
    <t xml:space="preserve">Orthopaedic devices associated with adverse incidents : therapeutic (nonsurgical) and rehabilitative devices   </t>
  </si>
  <si>
    <t>Y79.2</t>
  </si>
  <si>
    <t xml:space="preserve">Orthopaedic devices associated with adverse incidents : prosthetic and other implants, materials and accessory devices </t>
  </si>
  <si>
    <t>Y79.3</t>
  </si>
  <si>
    <t xml:space="preserve">Orthopaedic devices associated with adverse incidents : surgical instruments, materials and devices (including sutures)  </t>
  </si>
  <si>
    <t>Y79.8</t>
  </si>
  <si>
    <t xml:space="preserve">Orthopaedic devices associated with adverse incidents : miscellaneous devices, not elsewhere classified </t>
  </si>
  <si>
    <t>Y80</t>
  </si>
  <si>
    <t xml:space="preserve">Physical medicine devices associated with adverse incidents   </t>
  </si>
  <si>
    <t>Y80.0</t>
  </si>
  <si>
    <t xml:space="preserve">Physical medicine devices associated with adverse incidents : diagnostic and monitoring devices   </t>
  </si>
  <si>
    <t>Y80.1</t>
  </si>
  <si>
    <t xml:space="preserve">Physical medicine devices associated with adverse incidents : therapeutic (nonsurgical) and rehabilitative devices </t>
  </si>
  <si>
    <t>Y80.2</t>
  </si>
  <si>
    <t xml:space="preserve">Physical medicine devices associated with adverse incidents : prosthetic and other implants, materials and accessory devices </t>
  </si>
  <si>
    <t>Y80.3</t>
  </si>
  <si>
    <t xml:space="preserve">Physical medicine devices associated with adverse incidents : surgical instruments, materials and devices (including sutures)  </t>
  </si>
  <si>
    <t>Y80.8</t>
  </si>
  <si>
    <t xml:space="preserve">Physical medicine devices associated with adverse incidents : miscellaneous devices, not elsewhere classified   </t>
  </si>
  <si>
    <t>Y81</t>
  </si>
  <si>
    <t xml:space="preserve">General- and plastic-surgery devices associated with adverse incidents  </t>
  </si>
  <si>
    <t>Y81.0</t>
  </si>
  <si>
    <t xml:space="preserve">General- and plastic-surgery devices associated with adverse incidents : diagnostic and monitoring devices  </t>
  </si>
  <si>
    <t>Y81.1</t>
  </si>
  <si>
    <t xml:space="preserve">General- and plastic-surgery devices associated with adverse incidents : therapeutic (nonsurgical) and rehabilitative devices  </t>
  </si>
  <si>
    <t>Y81.2</t>
  </si>
  <si>
    <t xml:space="preserve">General- and plastic-surgery devices associated with adverse incidents : prosthetic and other implants, materials and accessory devices </t>
  </si>
  <si>
    <t>Y81.3</t>
  </si>
  <si>
    <t xml:space="preserve">General- and plastic-surgery devices associated with adverse incidents : surgical instruments, materials and devices (including sutures) </t>
  </si>
  <si>
    <t>Y81.8</t>
  </si>
  <si>
    <t xml:space="preserve">General- and plastic-surgery devices associated with adverse incidents : miscellaneous devices, not elsewhere classified </t>
  </si>
  <si>
    <t>Y82</t>
  </si>
  <si>
    <t xml:space="preserve">Other and unspecified medical devices associated with adverse incidents </t>
  </si>
  <si>
    <t>Y82.0</t>
  </si>
  <si>
    <t xml:space="preserve">Other and unspecified medical devices associated with adverse incidents : diagnostic and monitoring devices  </t>
  </si>
  <si>
    <t>Y82.1</t>
  </si>
  <si>
    <t xml:space="preserve">Other and unspecified medical devices associated with adverse incidents : therapeutic (nonsurgical) and rehabilitative devices </t>
  </si>
  <si>
    <t>Y82.2</t>
  </si>
  <si>
    <t xml:space="preserve">Other and unspecified medical devices associated with adverse incidents : prosthetic and other implants, materials and accessory devices </t>
  </si>
  <si>
    <t>Y82.3</t>
  </si>
  <si>
    <t>Other and unspecified medical devices associated with adverse incidents : surgical instruments, materials and devices (including sutures)</t>
  </si>
  <si>
    <t>Y82.8</t>
  </si>
  <si>
    <t xml:space="preserve">Other and unspecified medical devices associated with adverse incidents : miscellaneous devices, not elsewhere classified  </t>
  </si>
  <si>
    <t>Y83</t>
  </si>
  <si>
    <t xml:space="preserve">Surgical operation and other surgical procedures as the cause of abnormal reaction of the patient, or of later complication, without mention of misadventure at the time of the procedure </t>
  </si>
  <si>
    <t>Y83.0</t>
  </si>
  <si>
    <t xml:space="preserve">Surgical operation with transplant of whole organ as the cause of abnormal reaction of the patient, or of later complication, without mention of misadventure at the time of the procedure </t>
  </si>
  <si>
    <t>Y83.1</t>
  </si>
  <si>
    <t xml:space="preserve">Surgical operation with implant of artificial internal device as the cause of abnormal reaction of the patient, or of later complication, without mention of misadventure at the time of the procedure </t>
  </si>
  <si>
    <t>Y83.2</t>
  </si>
  <si>
    <t xml:space="preserve">Surgical operation with anastomosis bypass or graft as the cause of abnormal reaction of the patient, or of later complication, without mention of misadventure at the time of the procedure </t>
  </si>
  <si>
    <t>Y83.3</t>
  </si>
  <si>
    <t xml:space="preserve">Surgical operation with formation of external stoma as the cause of abnormal reaction of the patient, or of later complication, without mention of misadventure at the time of the procedure   </t>
  </si>
  <si>
    <t>Y83.4</t>
  </si>
  <si>
    <t xml:space="preserve">Other reconstructive surgery as the cause of abnormal reaction of the patient, or of later complication, without mention of misadventure at the time of the procedure </t>
  </si>
  <si>
    <t>Y83.5</t>
  </si>
  <si>
    <t xml:space="preserve">Amputation of limb(s) as the cause of abnormal reaction of the patient, or of later complication, without mention of misadventure at the time of the procedure </t>
  </si>
  <si>
    <t>Y83.6</t>
  </si>
  <si>
    <t xml:space="preserve">Removal of other organ (partial) (total) as the cause of abnormal reaction of the patient, or of later complication, without mention of misadventure at the time of the procedure </t>
  </si>
  <si>
    <t>Y83.8</t>
  </si>
  <si>
    <t xml:space="preserve">Other surgical procedures as the cause of abnormal reaction of the patient, or of later complication, without mention of misadventure at the time of the procedure </t>
  </si>
  <si>
    <t>Y83.9</t>
  </si>
  <si>
    <t xml:space="preserve">Surgical procedure, unspecified as the cause of abnormal reaction of the patient, or of later complication, without mention of misadventure at the time of the procedure </t>
  </si>
  <si>
    <t>Y84</t>
  </si>
  <si>
    <t xml:space="preserve">Other medical procedures as the cause of abnormal reaction of the patient, or of later complication, without mention of misadventure at the time of the procedure  </t>
  </si>
  <si>
    <t>Y84.0</t>
  </si>
  <si>
    <t>Cardiac catheterization as the cause of abnormal reaction of the patient, or of later complication, without mention of misadventure at the time of the procedure</t>
  </si>
  <si>
    <t>Y84.1</t>
  </si>
  <si>
    <t>Kidney dialysis as the cause of abnormal reaction of the patient, or of later complication, without mention of misadventure at the time of the procedure</t>
  </si>
  <si>
    <t>Y84.2</t>
  </si>
  <si>
    <t>Radiological procedure and radiotherapy as the cause of abnormal reaction of the patient, or of later complication, without mention of misadventure at the time of the procedure</t>
  </si>
  <si>
    <t>Y84.3</t>
  </si>
  <si>
    <t>Shock therapy as the cause of abnormal reaction of the patient, or of later complication, without mention of misadventure at the time of the procedure</t>
  </si>
  <si>
    <t>Y84.4</t>
  </si>
  <si>
    <t>Aspiration of fluid as the cause of abnormal reaction of the patient, or of later complication, without mention of misadventure at the time of the procedure</t>
  </si>
  <si>
    <t>Y84.5</t>
  </si>
  <si>
    <t>Insertion of gastric or duodenal sound as the cause of abnormal reaction of the patient, or of later complication, without mention of misadventure at the time of the procedure</t>
  </si>
  <si>
    <t>Y84.6</t>
  </si>
  <si>
    <t>Urinary catheterization as the cause of abnormal reaction of the patient, or of later complication, without mention of misadventure at the time of the procedure</t>
  </si>
  <si>
    <t>Y84.7</t>
  </si>
  <si>
    <t>Blood-sampling as the cause of abnormal reaction of the patient, or of later complication, without mention of misadventure at the time of the procedure</t>
  </si>
  <si>
    <t>Y84.8</t>
  </si>
  <si>
    <t>Other medical procedures as the cause of abnormal reaction of the patient, or of later complication, without mention of misadventure at the time of the procedure</t>
  </si>
  <si>
    <t>Y84.9</t>
  </si>
  <si>
    <t>Medical procedure, unspecified as the cause of abnormal reaction of the patient, or of later complication, without mention of misadventure at the time of the procedure</t>
  </si>
  <si>
    <t>Y85</t>
  </si>
  <si>
    <t xml:space="preserve">Sequelae of transport accidents </t>
  </si>
  <si>
    <t>Y85.0</t>
  </si>
  <si>
    <t xml:space="preserve">Sequelae of motor-vehicle accident  </t>
  </si>
  <si>
    <t>Y85.9</t>
  </si>
  <si>
    <t xml:space="preserve">Sequelae of other and unspecified transport accidents   </t>
  </si>
  <si>
    <t>Y86</t>
  </si>
  <si>
    <t xml:space="preserve">Sequelae of other accidents  </t>
  </si>
  <si>
    <t>Y87</t>
  </si>
  <si>
    <t xml:space="preserve">Sequelae of intentional self-harm, assault and events of undetermined intent  </t>
  </si>
  <si>
    <t>Y87.0</t>
  </si>
  <si>
    <t xml:space="preserve">Sequelae of intentional self-harm   </t>
  </si>
  <si>
    <t>Y87.1</t>
  </si>
  <si>
    <t xml:space="preserve">Sequelae of assault  </t>
  </si>
  <si>
    <t>Y87.2</t>
  </si>
  <si>
    <t xml:space="preserve">Sequelae of events of undetermined intent   </t>
  </si>
  <si>
    <t>Y88</t>
  </si>
  <si>
    <t xml:space="preserve">Sequelae with surgical and medical care as external cause  </t>
  </si>
  <si>
    <t>Y88.0</t>
  </si>
  <si>
    <t xml:space="preserve">Sequelae of adverse effects caused by drugs, medicaments and biological substances in therapeutic use   </t>
  </si>
  <si>
    <t>Y88.1</t>
  </si>
  <si>
    <t xml:space="preserve">Sequelae of misadventures to patients during surgical and medical procedures  </t>
  </si>
  <si>
    <t>Y88.2</t>
  </si>
  <si>
    <t xml:space="preserve">Sequelae of adverse incidents associated with medical devices in diagnostic and therapeutic use </t>
  </si>
  <si>
    <t>Y88.3</t>
  </si>
  <si>
    <t>Sequelae of surgical and medical procedures as the cause of abnormal reaction of the patient, or of later complication, without mention of misadventure at the time of the procedure</t>
  </si>
  <si>
    <t>Y89</t>
  </si>
  <si>
    <t xml:space="preserve">Sequelae of other external causes  </t>
  </si>
  <si>
    <t>Y89.0</t>
  </si>
  <si>
    <t xml:space="preserve">Sequelae of legal intervention </t>
  </si>
  <si>
    <t>Y89.1</t>
  </si>
  <si>
    <t xml:space="preserve">Sequelae of war operations </t>
  </si>
  <si>
    <t>Y89.9</t>
  </si>
  <si>
    <t xml:space="preserve">Sequelae of unspecified external cause </t>
  </si>
  <si>
    <t>Y90</t>
  </si>
  <si>
    <t xml:space="preserve">Evidence of alcohol involvement determined by blood alcohol level  </t>
  </si>
  <si>
    <t>Y90.0</t>
  </si>
  <si>
    <t xml:space="preserve">Blood alcohol level of less than 20 mg/100 ml  </t>
  </si>
  <si>
    <t>Y90.1</t>
  </si>
  <si>
    <t xml:space="preserve">Blood alcohol level of 20-39 mg/100 ml   </t>
  </si>
  <si>
    <t>Y90.2</t>
  </si>
  <si>
    <t xml:space="preserve">Blood alcohol level of 40-59 mg/100 ml  </t>
  </si>
  <si>
    <t>Y90.3</t>
  </si>
  <si>
    <t xml:space="preserve">Blood alcohol level of 60-79 mg/100 ml   </t>
  </si>
  <si>
    <t>Y90.4</t>
  </si>
  <si>
    <t xml:space="preserve">Blood alcohol level of 80-99 mg/100 ml </t>
  </si>
  <si>
    <t>Y90.5</t>
  </si>
  <si>
    <t xml:space="preserve">Blood alcohol level of 100-119 mg/100 ml  </t>
  </si>
  <si>
    <t>Y90.6</t>
  </si>
  <si>
    <t xml:space="preserve">Blood alcohol level of 120-199 mg/100 ml  </t>
  </si>
  <si>
    <t>Y90.7</t>
  </si>
  <si>
    <t xml:space="preserve">Blood alcohol level of 200-239 mg/100 ml  </t>
  </si>
  <si>
    <t>Y90.8</t>
  </si>
  <si>
    <t xml:space="preserve">Blood alcohol level of 240 mg/100 ml or more   </t>
  </si>
  <si>
    <t>Y90.9</t>
  </si>
  <si>
    <t xml:space="preserve">Presence of alcohol in blood, level not specified   </t>
  </si>
  <si>
    <t>Y91</t>
  </si>
  <si>
    <t xml:space="preserve">Evidence of alcohol involvement determined by level of intoxication </t>
  </si>
  <si>
    <t>Y91.0</t>
  </si>
  <si>
    <t xml:space="preserve">Mild alcohol intoxication  </t>
  </si>
  <si>
    <t>Y91.1</t>
  </si>
  <si>
    <t xml:space="preserve">Moderate alcohol intoxication  </t>
  </si>
  <si>
    <t>Y91.2</t>
  </si>
  <si>
    <t xml:space="preserve">Severe alcohol intoxication  </t>
  </si>
  <si>
    <t>Y91.3</t>
  </si>
  <si>
    <t xml:space="preserve">Very severe alcohol intoxication   </t>
  </si>
  <si>
    <t>Y91.9</t>
  </si>
  <si>
    <t xml:space="preserve">Alcohol involvement, not otherwise specified   </t>
  </si>
  <si>
    <t>Y95</t>
  </si>
  <si>
    <t xml:space="preserve">Nosocomial condition  </t>
  </si>
  <si>
    <t>Y96</t>
  </si>
  <si>
    <t xml:space="preserve">Work-related condition </t>
  </si>
  <si>
    <t>Y97</t>
  </si>
  <si>
    <t xml:space="preserve">Environmental-pollution-related condition  </t>
  </si>
  <si>
    <t>Y98</t>
  </si>
  <si>
    <t xml:space="preserve">Lifestyle-related condition </t>
  </si>
  <si>
    <t>Z00</t>
  </si>
  <si>
    <t xml:space="preserve">General examination and investigation of persons without complaint and reported diagnosis   </t>
  </si>
  <si>
    <t>Z00.0</t>
  </si>
  <si>
    <t xml:space="preserve">General medical examination  </t>
  </si>
  <si>
    <t>Z00.1</t>
  </si>
  <si>
    <t xml:space="preserve">Routine child health examination </t>
  </si>
  <si>
    <t>Z00.2</t>
  </si>
  <si>
    <t xml:space="preserve">Examination for period of rapid growth in childhood  </t>
  </si>
  <si>
    <t>Z00.3</t>
  </si>
  <si>
    <t xml:space="preserve">Examination for adolescent development state   </t>
  </si>
  <si>
    <t>Z00.4</t>
  </si>
  <si>
    <t xml:space="preserve">General psychiatric examination, not elsewhere classified  </t>
  </si>
  <si>
    <t>Z00.5</t>
  </si>
  <si>
    <t xml:space="preserve">Examination of potential donor of organ and tissue </t>
  </si>
  <si>
    <t>Z00.6</t>
  </si>
  <si>
    <t xml:space="preserve">Examination for normal comparison and control in clinical research programme  </t>
  </si>
  <si>
    <t>Z00.8</t>
  </si>
  <si>
    <t xml:space="preserve">Other general examinations  </t>
  </si>
  <si>
    <t>Z01</t>
  </si>
  <si>
    <t xml:space="preserve">Other special examinations and investigations of persons without complaint or reported diagnosis  </t>
  </si>
  <si>
    <t>Z01.0</t>
  </si>
  <si>
    <t xml:space="preserve">Examination of eyes and vision  </t>
  </si>
  <si>
    <t>Z01.1</t>
  </si>
  <si>
    <t xml:space="preserve">Examination of ears and hearing   </t>
  </si>
  <si>
    <t>Z01.2</t>
  </si>
  <si>
    <t xml:space="preserve">Dental examination   </t>
  </si>
  <si>
    <t>Z01.3</t>
  </si>
  <si>
    <t xml:space="preserve">Examination of blood pressure </t>
  </si>
  <si>
    <t>Z01.4</t>
  </si>
  <si>
    <t xml:space="preserve">Gynaecological examination (general)(routine) </t>
  </si>
  <si>
    <t>Z01.5</t>
  </si>
  <si>
    <t xml:space="preserve">Diagnostic skin and sensitization tests </t>
  </si>
  <si>
    <t>Z01.6</t>
  </si>
  <si>
    <t xml:space="preserve">Radiological examination, not elsewhere classified </t>
  </si>
  <si>
    <t>Z01.7</t>
  </si>
  <si>
    <t xml:space="preserve">Laboratory examination  </t>
  </si>
  <si>
    <t>Z01.8</t>
  </si>
  <si>
    <t xml:space="preserve">Other specified special examinations   </t>
  </si>
  <si>
    <t>Z01.9</t>
  </si>
  <si>
    <t xml:space="preserve">Special examination, unspecified </t>
  </si>
  <si>
    <t>Z02</t>
  </si>
  <si>
    <t xml:space="preserve">Examination and encounter for administrative purposes  </t>
  </si>
  <si>
    <t>Z02.0</t>
  </si>
  <si>
    <t xml:space="preserve">Examination for admission to educational institution </t>
  </si>
  <si>
    <t>Z02.1</t>
  </si>
  <si>
    <t xml:space="preserve">Pre-employment examination   </t>
  </si>
  <si>
    <t>Z02.2</t>
  </si>
  <si>
    <t xml:space="preserve">Examination for admission to residential institutions   </t>
  </si>
  <si>
    <t>Z02.3</t>
  </si>
  <si>
    <t xml:space="preserve">Examination for recruitment to armed forces  </t>
  </si>
  <si>
    <t>Z02.4</t>
  </si>
  <si>
    <t xml:space="preserve">Examination for driving licence   </t>
  </si>
  <si>
    <t>Z02.5</t>
  </si>
  <si>
    <t xml:space="preserve">Examination for participation in sport </t>
  </si>
  <si>
    <t>Z02.6</t>
  </si>
  <si>
    <t xml:space="preserve">Examination for insurance purposes </t>
  </si>
  <si>
    <t>Z02.7</t>
  </si>
  <si>
    <t xml:space="preserve">Issue of medical certificate   </t>
  </si>
  <si>
    <t>Z02.8</t>
  </si>
  <si>
    <t xml:space="preserve">Other examinations for administrative purposes </t>
  </si>
  <si>
    <t>Z02.9</t>
  </si>
  <si>
    <t xml:space="preserve">Examination for administrative purposes, unspecified   </t>
  </si>
  <si>
    <t>Z03</t>
  </si>
  <si>
    <t xml:space="preserve">Medical observation and evaluation for suspected diseases and conditions   </t>
  </si>
  <si>
    <t>Z03.0</t>
  </si>
  <si>
    <t xml:space="preserve">Observation for suspected tuberculosis   </t>
  </si>
  <si>
    <t>Z03.1</t>
  </si>
  <si>
    <t xml:space="preserve">Observation for suspected malignant neoplasm </t>
  </si>
  <si>
    <t>Z03.2</t>
  </si>
  <si>
    <t xml:space="preserve">Observation for suspected mental and behavioural disorders </t>
  </si>
  <si>
    <t>Z03.3</t>
  </si>
  <si>
    <t xml:space="preserve">Observation for suspected nervous system disorder  </t>
  </si>
  <si>
    <t>Z03.4</t>
  </si>
  <si>
    <t xml:space="preserve">Observation for suspected myocardial infarction   </t>
  </si>
  <si>
    <t>Z03.5</t>
  </si>
  <si>
    <t xml:space="preserve">Observation for other suspected cardiovascular diseases  </t>
  </si>
  <si>
    <t>Z03.6</t>
  </si>
  <si>
    <t xml:space="preserve">Observation for suspected toxic effect from ingested substance </t>
  </si>
  <si>
    <t>Z03.8</t>
  </si>
  <si>
    <t xml:space="preserve">Observation for other suspected diseases and conditions </t>
  </si>
  <si>
    <t>Z03.9</t>
  </si>
  <si>
    <t xml:space="preserve">Observation for suspected disease or condition, unspecified </t>
  </si>
  <si>
    <t>Z04</t>
  </si>
  <si>
    <t xml:space="preserve">Examination and observation for other reasons   </t>
  </si>
  <si>
    <t>Z04.0</t>
  </si>
  <si>
    <t xml:space="preserve">Blood-alcohol and blood-drug test  </t>
  </si>
  <si>
    <t>Z04.1</t>
  </si>
  <si>
    <t xml:space="preserve">Examination and observation following transport accident  </t>
  </si>
  <si>
    <t>Z04.2</t>
  </si>
  <si>
    <t xml:space="preserve">Examination and observation following work accident </t>
  </si>
  <si>
    <t>Z04.3</t>
  </si>
  <si>
    <t xml:space="preserve">Examination and observation following other accident   </t>
  </si>
  <si>
    <t>Z04.4</t>
  </si>
  <si>
    <t xml:space="preserve">Examination and observation following alleged rape and seduction  </t>
  </si>
  <si>
    <t>Z04.5</t>
  </si>
  <si>
    <t xml:space="preserve">Examination and observation following other inflicted injury   </t>
  </si>
  <si>
    <t>Z04.6</t>
  </si>
  <si>
    <t xml:space="preserve">General psychiatric examination, requested by authority </t>
  </si>
  <si>
    <t>Z04.8</t>
  </si>
  <si>
    <t xml:space="preserve">Examination and observation for other specified reasons  </t>
  </si>
  <si>
    <t>Z04.9</t>
  </si>
  <si>
    <t xml:space="preserve">Examination and observation for unspecified reason  </t>
  </si>
  <si>
    <t>Z08</t>
  </si>
  <si>
    <t xml:space="preserve">Follow-up examination after treatment for malignant neoplasms  </t>
  </si>
  <si>
    <t>Z08.0</t>
  </si>
  <si>
    <t xml:space="preserve">Follow-up examination after surgery for malignant neoplasm  </t>
  </si>
  <si>
    <t>Z08.1</t>
  </si>
  <si>
    <t xml:space="preserve">Follow-up examination after radiotherapy for malignant neoplasm </t>
  </si>
  <si>
    <t>Z08.2</t>
  </si>
  <si>
    <t xml:space="preserve">Follow-up examination after chemotherapy for malignant neoplasm   </t>
  </si>
  <si>
    <t>Z08.7</t>
  </si>
  <si>
    <t xml:space="preserve">Follow-up examination after combined treatment for malignant neoplasm  </t>
  </si>
  <si>
    <t>Z08.8</t>
  </si>
  <si>
    <t xml:space="preserve">Follow-up examination after other treatment for malignant neoplasm  </t>
  </si>
  <si>
    <t>Z08.9</t>
  </si>
  <si>
    <t xml:space="preserve">Follow-up examination after unspecified treatment for malignant neoplasm   </t>
  </si>
  <si>
    <t>Z09</t>
  </si>
  <si>
    <t xml:space="preserve">Follow-up examination after treatment for conditions other than malignant neoplasms  </t>
  </si>
  <si>
    <t>Z09.0</t>
  </si>
  <si>
    <t xml:space="preserve">Follow-up examination after surgery for other conditions </t>
  </si>
  <si>
    <t>Z09.1</t>
  </si>
  <si>
    <t xml:space="preserve">Follow-up examination after radiotherapy for other conditions </t>
  </si>
  <si>
    <t>Z09.2</t>
  </si>
  <si>
    <t xml:space="preserve">Follow-up examination after chemotherapy for other conditions  </t>
  </si>
  <si>
    <t>Z09.3</t>
  </si>
  <si>
    <t xml:space="preserve">Follow-up examination after psychotherapy </t>
  </si>
  <si>
    <t>Z09.4</t>
  </si>
  <si>
    <t xml:space="preserve">Follow-up examination after treatment of fracture   </t>
  </si>
  <si>
    <t>Z09.7</t>
  </si>
  <si>
    <t xml:space="preserve">Follow-up examination after combined treatment for other conditions </t>
  </si>
  <si>
    <t>Z09.8</t>
  </si>
  <si>
    <t xml:space="preserve">Follow-up examination after other treatment for other conditions  </t>
  </si>
  <si>
    <t>Z09.9</t>
  </si>
  <si>
    <t xml:space="preserve">Follow-up examination after unspecified treatment for other conditions   </t>
  </si>
  <si>
    <t>Z10</t>
  </si>
  <si>
    <t xml:space="preserve">Routine general health check-up of defined subpopulation  </t>
  </si>
  <si>
    <t>Z10.0</t>
  </si>
  <si>
    <t xml:space="preserve">Occupational health examination  </t>
  </si>
  <si>
    <t>Z10.1</t>
  </si>
  <si>
    <t xml:space="preserve">Routine general health check-up of inhabitants of institutions  </t>
  </si>
  <si>
    <t>Z10.2</t>
  </si>
  <si>
    <t xml:space="preserve">Routine general health check-up of armed forces   </t>
  </si>
  <si>
    <t>Z10.3</t>
  </si>
  <si>
    <t xml:space="preserve">Routine general health check-up of sports teams </t>
  </si>
  <si>
    <t>Z10.8</t>
  </si>
  <si>
    <t xml:space="preserve">Routine general health check-up of other defined subpopulations   </t>
  </si>
  <si>
    <t>Z11</t>
  </si>
  <si>
    <t xml:space="preserve">Special screening examination for infectious and parasitic diseases  </t>
  </si>
  <si>
    <t>Z11.0</t>
  </si>
  <si>
    <t xml:space="preserve">Special screening examination for intestinal infectious diseases  </t>
  </si>
  <si>
    <t>Z11.1</t>
  </si>
  <si>
    <t xml:space="preserve">Special screening examination for respiratory tuberculosis  </t>
  </si>
  <si>
    <t>Z11.2</t>
  </si>
  <si>
    <t xml:space="preserve">Special screening examination for other bacterial diseases  </t>
  </si>
  <si>
    <t>Z11.3</t>
  </si>
  <si>
    <t xml:space="preserve">Special screening examination for infections with a predominantly sexual mode of transmission  </t>
  </si>
  <si>
    <t>Z11.4</t>
  </si>
  <si>
    <t xml:space="preserve">Special screening examination for human immunodeficiency virus [HIV]  </t>
  </si>
  <si>
    <t>Z11.5</t>
  </si>
  <si>
    <t xml:space="preserve">Special screening examination for other viral diseases  </t>
  </si>
  <si>
    <t>Z11.6</t>
  </si>
  <si>
    <t xml:space="preserve">Special screening examination for other protozoal diseases and helminthiases   </t>
  </si>
  <si>
    <t>Z11.8</t>
  </si>
  <si>
    <t xml:space="preserve">Special screening examination for other infectious and parasitic diseases </t>
  </si>
  <si>
    <t>Z11.9</t>
  </si>
  <si>
    <t xml:space="preserve">Special screening examination for infectious and parasitic diseases, unspecified </t>
  </si>
  <si>
    <t>Z12</t>
  </si>
  <si>
    <t xml:space="preserve">Special screening examination for neoplasms </t>
  </si>
  <si>
    <t>Z12.0</t>
  </si>
  <si>
    <t xml:space="preserve">Special screening examination for neoplasm of stomach  </t>
  </si>
  <si>
    <t>Z12.1</t>
  </si>
  <si>
    <t xml:space="preserve">Special screening examination for neoplasm of intestinal tract   </t>
  </si>
  <si>
    <t>Z12.2</t>
  </si>
  <si>
    <t xml:space="preserve">Special screening examination for neoplasm of respiratory organs  </t>
  </si>
  <si>
    <t>Z12.3</t>
  </si>
  <si>
    <t xml:space="preserve">Special screening examination for neoplasm of breast   </t>
  </si>
  <si>
    <t>Z12.4</t>
  </si>
  <si>
    <t xml:space="preserve">Special screening examination for neoplasm of cervix  </t>
  </si>
  <si>
    <t>Z12.5</t>
  </si>
  <si>
    <t xml:space="preserve">Special screening examination for neoplasm of prostate </t>
  </si>
  <si>
    <t>Z12.6</t>
  </si>
  <si>
    <t xml:space="preserve">Special screening examination for neoplasm of bladder  </t>
  </si>
  <si>
    <t>Z12.8</t>
  </si>
  <si>
    <t xml:space="preserve">Special screening examination for neoplasms of other sites </t>
  </si>
  <si>
    <t>Z12.9</t>
  </si>
  <si>
    <t xml:space="preserve">Special screening examination for neoplasm, unspecified   </t>
  </si>
  <si>
    <t>Z13</t>
  </si>
  <si>
    <t xml:space="preserve">Special screening examination for other diseases and disorders   </t>
  </si>
  <si>
    <t>Z13.0</t>
  </si>
  <si>
    <t xml:space="preserve">Special screening examination for diseases of the blood and blood-forming organs and certain disorders involving the immune mechanism  </t>
  </si>
  <si>
    <t>Z13.1</t>
  </si>
  <si>
    <t xml:space="preserve">Special screening examination for diabetes mellitus   </t>
  </si>
  <si>
    <t>Z13.2</t>
  </si>
  <si>
    <t xml:space="preserve">Special screening examination for nutritional disorders   </t>
  </si>
  <si>
    <t>Z13.3</t>
  </si>
  <si>
    <t xml:space="preserve">Special screening examination for mental and behavioural disorders   </t>
  </si>
  <si>
    <t>Z13.4</t>
  </si>
  <si>
    <t xml:space="preserve">Special screening examination for certain developmental disorders in childhood  </t>
  </si>
  <si>
    <t>Z13.5</t>
  </si>
  <si>
    <t xml:space="preserve">Special screening examination for eye and ear disorders   </t>
  </si>
  <si>
    <t>Z13.6</t>
  </si>
  <si>
    <t xml:space="preserve">Special screening examination for cardiovascular disorders </t>
  </si>
  <si>
    <t>Z13.7</t>
  </si>
  <si>
    <t xml:space="preserve">Special screening examination for congenital malformations, deformations and chromosomal abnormalities   </t>
  </si>
  <si>
    <t>Z13.8</t>
  </si>
  <si>
    <t xml:space="preserve">Special screening examination for other specified diseases and disorders   </t>
  </si>
  <si>
    <t>Z13.9</t>
  </si>
  <si>
    <t xml:space="preserve">Special screening examination, unspecified </t>
  </si>
  <si>
    <t>Z20</t>
  </si>
  <si>
    <t xml:space="preserve">Contact with and exposure to communicable diseases </t>
  </si>
  <si>
    <t>Z20.0</t>
  </si>
  <si>
    <t xml:space="preserve">Contact with and exposure to intestinal infectious diseases  </t>
  </si>
  <si>
    <t>Z20.1</t>
  </si>
  <si>
    <t xml:space="preserve">Contact with and exposure to tuberculosis </t>
  </si>
  <si>
    <t>Z20.2</t>
  </si>
  <si>
    <t xml:space="preserve">Contact with and exposure to infections with a predominantly sexual mode of transmission </t>
  </si>
  <si>
    <t>Z20.3</t>
  </si>
  <si>
    <t xml:space="preserve">Contact with and exposure to rabies  </t>
  </si>
  <si>
    <t>Z20.4</t>
  </si>
  <si>
    <t xml:space="preserve">Contact with and exposure to rubella  </t>
  </si>
  <si>
    <t>Z20.5</t>
  </si>
  <si>
    <t xml:space="preserve">Contact with and exposure to viral hepatitis  </t>
  </si>
  <si>
    <t>Z20.6</t>
  </si>
  <si>
    <t xml:space="preserve">Contact with and exposure to human immunodeficiency virus [HIV]   </t>
  </si>
  <si>
    <t>Z20.7</t>
  </si>
  <si>
    <t xml:space="preserve">Contact with and exposure to pediculosis, acariasis and other infestations </t>
  </si>
  <si>
    <t>Z20.8</t>
  </si>
  <si>
    <t xml:space="preserve">Contact with and exposure to other communicable diseases </t>
  </si>
  <si>
    <t>Z20.9</t>
  </si>
  <si>
    <t xml:space="preserve">Contact with and exposure to unspecified communicable disease  </t>
  </si>
  <si>
    <t>Z21</t>
  </si>
  <si>
    <t xml:space="preserve">Asymptomatic human immunodeficiency virus [HIV] infection status  </t>
  </si>
  <si>
    <t>Z22</t>
  </si>
  <si>
    <t xml:space="preserve">Carrier of infectious disease  </t>
  </si>
  <si>
    <t>Z22.0</t>
  </si>
  <si>
    <t xml:space="preserve">Carrier of typhoid </t>
  </si>
  <si>
    <t>Z22.1</t>
  </si>
  <si>
    <t xml:space="preserve">Carrier of other intestinal infectious diseases  </t>
  </si>
  <si>
    <t>Z22.2</t>
  </si>
  <si>
    <t xml:space="preserve">Carrier of diphtheria   </t>
  </si>
  <si>
    <t>Z22.3</t>
  </si>
  <si>
    <t xml:space="preserve">Carrier of other specified bacterial diseases   </t>
  </si>
  <si>
    <t>Z22.4</t>
  </si>
  <si>
    <t xml:space="preserve">Carrier of infections with a predominantly sexual mode of transmission </t>
  </si>
  <si>
    <t>Z22.6</t>
  </si>
  <si>
    <t xml:space="preserve">Carrier of human T-lymphotropic virus type- 1 [HTLV-1] infection  </t>
  </si>
  <si>
    <t>Z22.8</t>
  </si>
  <si>
    <t xml:space="preserve">Carrier of other infectious diseases   </t>
  </si>
  <si>
    <t>Z22.9</t>
  </si>
  <si>
    <t xml:space="preserve">Carrier of infectious disease, unspecified </t>
  </si>
  <si>
    <t>Z23</t>
  </si>
  <si>
    <t xml:space="preserve">Need for immunization against single bacterial diseases   </t>
  </si>
  <si>
    <t>Z23.0</t>
  </si>
  <si>
    <t xml:space="preserve">Need for immunization against cholera alone   </t>
  </si>
  <si>
    <t>Z23.1</t>
  </si>
  <si>
    <t xml:space="preserve">Need for immunization against typhoid-paratyphoid alone [TAB]  </t>
  </si>
  <si>
    <t>Z23.2</t>
  </si>
  <si>
    <t xml:space="preserve">Need for immunization against tuberculosis [BCG]  </t>
  </si>
  <si>
    <t>Z23.3</t>
  </si>
  <si>
    <t xml:space="preserve">Need for immunization against plague  </t>
  </si>
  <si>
    <t>Z23.4</t>
  </si>
  <si>
    <t xml:space="preserve">Need for immunization against tularaemia  </t>
  </si>
  <si>
    <t>Z23.5</t>
  </si>
  <si>
    <t xml:space="preserve">Need for immunization against tetanus alone   </t>
  </si>
  <si>
    <t>Z23.6</t>
  </si>
  <si>
    <t xml:space="preserve">Need for immunization against diphtheria alone   </t>
  </si>
  <si>
    <t>Z23.7</t>
  </si>
  <si>
    <t xml:space="preserve">Need for immunization against pertussis alone </t>
  </si>
  <si>
    <t>Z23.8</t>
  </si>
  <si>
    <t xml:space="preserve">Need for immunization against other single bacterial diseases  </t>
  </si>
  <si>
    <t>Z24</t>
  </si>
  <si>
    <t xml:space="preserve">Need for immunization against certain single viral diseases   </t>
  </si>
  <si>
    <t>Z24.0</t>
  </si>
  <si>
    <t>Need for immunization against poliomyelitis</t>
  </si>
  <si>
    <t>Z24.1</t>
  </si>
  <si>
    <t xml:space="preserve">Need for immunization against arthropod-borne viral encephalitis  </t>
  </si>
  <si>
    <t>Z24.2</t>
  </si>
  <si>
    <t xml:space="preserve">Need for immunization against rabies   </t>
  </si>
  <si>
    <t>Z24.3</t>
  </si>
  <si>
    <t xml:space="preserve">Need for immunization against yellow fever  </t>
  </si>
  <si>
    <t>Z24.4</t>
  </si>
  <si>
    <t xml:space="preserve">Need for immunization against measles alone  </t>
  </si>
  <si>
    <t>Z24.5</t>
  </si>
  <si>
    <t xml:space="preserve">Need for immunization against rubella alone   </t>
  </si>
  <si>
    <t>Z24.6</t>
  </si>
  <si>
    <t xml:space="preserve">Need for immunization against viral hepatitis  </t>
  </si>
  <si>
    <t>Z25</t>
  </si>
  <si>
    <t xml:space="preserve">Need for immunization against other single viral diseases  </t>
  </si>
  <si>
    <t>Z25.0</t>
  </si>
  <si>
    <t xml:space="preserve">Need for immunization against mumps alone </t>
  </si>
  <si>
    <t>Z25.1</t>
  </si>
  <si>
    <t xml:space="preserve">Need for immunization against influenza </t>
  </si>
  <si>
    <t>Z25.8</t>
  </si>
  <si>
    <t xml:space="preserve">Need for immunization against other specified single viral diseases  </t>
  </si>
  <si>
    <t>Z26</t>
  </si>
  <si>
    <t xml:space="preserve">Need for immunization against other single infectious diseases  </t>
  </si>
  <si>
    <t>Z26.0</t>
  </si>
  <si>
    <t xml:space="preserve">Need for immunization against leishmaniasis   </t>
  </si>
  <si>
    <t>Z26.8</t>
  </si>
  <si>
    <t xml:space="preserve">Need for immunization against other specified single infectious diseases  </t>
  </si>
  <si>
    <t>Z26.9</t>
  </si>
  <si>
    <t xml:space="preserve">Need for immunization against unspecified infectious disease </t>
  </si>
  <si>
    <t>Z27</t>
  </si>
  <si>
    <t xml:space="preserve">Need for immunization against combinations of infectious diseases  </t>
  </si>
  <si>
    <t>Z27.0</t>
  </si>
  <si>
    <t xml:space="preserve">Need for immunization against cholera with typhoid-paratyphoid [cholera + TAB]   </t>
  </si>
  <si>
    <t>Z27.1</t>
  </si>
  <si>
    <t xml:space="preserve">Need for immunization against diphtheria-tetanus-pertussis, combined [DTP]   </t>
  </si>
  <si>
    <t>Z27.2</t>
  </si>
  <si>
    <t xml:space="preserve">Need for immunization against diphtheria-tetanus-pertussis with typhoid-paratyphoid [DTP + TAB] </t>
  </si>
  <si>
    <t>Z27.3</t>
  </si>
  <si>
    <t xml:space="preserve">Need for immunization against diphtheria-tetanus-pertussis with poliomyelitis [DTP + polio]  </t>
  </si>
  <si>
    <t>Z27.4</t>
  </si>
  <si>
    <t xml:space="preserve">Need for immunization against measles-mumps-rubella [MMR]  </t>
  </si>
  <si>
    <t>Z27.8</t>
  </si>
  <si>
    <t xml:space="preserve">Need for immunization against other combinations of infectious diseases  </t>
  </si>
  <si>
    <t>Z27.9</t>
  </si>
  <si>
    <t xml:space="preserve">Need for immunization against unspecified combinations of infectious diseases </t>
  </si>
  <si>
    <t>Z28</t>
  </si>
  <si>
    <t xml:space="preserve">Immunization not carried out   </t>
  </si>
  <si>
    <t>Z28.0</t>
  </si>
  <si>
    <t xml:space="preserve">Immunization not carried out because of contraindication   </t>
  </si>
  <si>
    <t>Z28.1</t>
  </si>
  <si>
    <t xml:space="preserve">Immunization not carried out because of patient's decision for reasons of belief or group pressure  </t>
  </si>
  <si>
    <t>Z28.2</t>
  </si>
  <si>
    <t xml:space="preserve">Immunization not carried out because of patient's decision for other and unspecified reasons  </t>
  </si>
  <si>
    <t>Z28.8</t>
  </si>
  <si>
    <t xml:space="preserve">Immunization not carried out for other reasons   </t>
  </si>
  <si>
    <t>Z28.9</t>
  </si>
  <si>
    <t xml:space="preserve">Immunization not carried out for unspecified reason  </t>
  </si>
  <si>
    <t>Z29</t>
  </si>
  <si>
    <t xml:space="preserve">Need for other prophylactic measures  </t>
  </si>
  <si>
    <t>Z29.0</t>
  </si>
  <si>
    <t xml:space="preserve">Isolation   </t>
  </si>
  <si>
    <t>Z29.1</t>
  </si>
  <si>
    <t xml:space="preserve">Prophylactic immunotherapy   </t>
  </si>
  <si>
    <t>Z29.2</t>
  </si>
  <si>
    <t xml:space="preserve">Other prophylactic chemotherapy  </t>
  </si>
  <si>
    <t>Z29.8</t>
  </si>
  <si>
    <t xml:space="preserve">Other specified prophylactic measures   </t>
  </si>
  <si>
    <t>Z29.9</t>
  </si>
  <si>
    <t xml:space="preserve">Prophylactic measure, unspecified   </t>
  </si>
  <si>
    <t>Z30</t>
  </si>
  <si>
    <t xml:space="preserve">Contraceptive management  </t>
  </si>
  <si>
    <t>Z30.0</t>
  </si>
  <si>
    <t xml:space="preserve">General counselling and advice on contraception  </t>
  </si>
  <si>
    <t>Z30.1</t>
  </si>
  <si>
    <t xml:space="preserve">Insertion of (intrauterine) contraceptive device </t>
  </si>
  <si>
    <t>Z30.2</t>
  </si>
  <si>
    <t xml:space="preserve">Sterilization  </t>
  </si>
  <si>
    <t>Z30.3</t>
  </si>
  <si>
    <t xml:space="preserve">Menstrual extraction </t>
  </si>
  <si>
    <t>Z30.4</t>
  </si>
  <si>
    <t xml:space="preserve">Surveillance of contraceptive drugs  </t>
  </si>
  <si>
    <t>Z30.5</t>
  </si>
  <si>
    <t xml:space="preserve">Surveillance of (intrauterine) contraceptive device  </t>
  </si>
  <si>
    <t>Z30.8</t>
  </si>
  <si>
    <t xml:space="preserve">Other contraceptive management   </t>
  </si>
  <si>
    <t>Z30.9</t>
  </si>
  <si>
    <t xml:space="preserve">Contraceptive management, unspecified   </t>
  </si>
  <si>
    <t>Z31</t>
  </si>
  <si>
    <t xml:space="preserve">Procreative management  </t>
  </si>
  <si>
    <t>Z31.0</t>
  </si>
  <si>
    <t xml:space="preserve">Tuboplasty or vasoplasty after previous sterilization   </t>
  </si>
  <si>
    <t>Z31.1</t>
  </si>
  <si>
    <t xml:space="preserve">Artificial insemination  </t>
  </si>
  <si>
    <t>Z31.2</t>
  </si>
  <si>
    <t xml:space="preserve">In vitro fertilization </t>
  </si>
  <si>
    <t>Z31.3</t>
  </si>
  <si>
    <t xml:space="preserve">Other assisted fertilization methods  </t>
  </si>
  <si>
    <t>Z31.4</t>
  </si>
  <si>
    <t xml:space="preserve">Procreative investigation and testing </t>
  </si>
  <si>
    <t>Z31.5</t>
  </si>
  <si>
    <t xml:space="preserve">Genetic counselling </t>
  </si>
  <si>
    <t>Z31.6</t>
  </si>
  <si>
    <t xml:space="preserve">General counselling and advice on procreation  </t>
  </si>
  <si>
    <t>Z31.8</t>
  </si>
  <si>
    <t xml:space="preserve">Other procreative management </t>
  </si>
  <si>
    <t>Z31.9</t>
  </si>
  <si>
    <t xml:space="preserve">Procreative management, unspecified   </t>
  </si>
  <si>
    <t>Z32</t>
  </si>
  <si>
    <t xml:space="preserve">Pregnancy examination and test   </t>
  </si>
  <si>
    <t>Z32.0</t>
  </si>
  <si>
    <t xml:space="preserve">Pregnancy, not (yet) confirmed   </t>
  </si>
  <si>
    <t>Z32.1</t>
  </si>
  <si>
    <t xml:space="preserve">Pregnancy confirmed  </t>
  </si>
  <si>
    <t>Z33</t>
  </si>
  <si>
    <t xml:space="preserve">Pregnant state, incidental   </t>
  </si>
  <si>
    <t>Z34</t>
  </si>
  <si>
    <t xml:space="preserve">Supervision of normal pregnancy   </t>
  </si>
  <si>
    <t>Z34.0</t>
  </si>
  <si>
    <t xml:space="preserve">Supervision of normal first pregnancy   </t>
  </si>
  <si>
    <t>Z34.8</t>
  </si>
  <si>
    <t xml:space="preserve">Supervision of other normal pregnancy </t>
  </si>
  <si>
    <t>Z34.9</t>
  </si>
  <si>
    <t xml:space="preserve">Supervision of normal pregnancy, unspecified   </t>
  </si>
  <si>
    <t>Z35</t>
  </si>
  <si>
    <t xml:space="preserve">Supervision of high-risk pregnancy </t>
  </si>
  <si>
    <t>Z35.0</t>
  </si>
  <si>
    <t xml:space="preserve">Supervision of pregnancy with history of infertility </t>
  </si>
  <si>
    <t>Z35.1</t>
  </si>
  <si>
    <t xml:space="preserve">Supervision of pregnancy with history of abortive outcome   </t>
  </si>
  <si>
    <t>Z35.2</t>
  </si>
  <si>
    <t xml:space="preserve">Supervision of pregnancy with other poor reproductive or obstetric history </t>
  </si>
  <si>
    <t>Z35.3</t>
  </si>
  <si>
    <t xml:space="preserve">Supervision of pregnancy with history of insufficient antenatal care   </t>
  </si>
  <si>
    <t>Z35.4</t>
  </si>
  <si>
    <t xml:space="preserve">Supervision of pregnancy with grand multiparity  </t>
  </si>
  <si>
    <t>Z35.5</t>
  </si>
  <si>
    <t xml:space="preserve">Supervision of elderly primigravida   </t>
  </si>
  <si>
    <t>Z35.6</t>
  </si>
  <si>
    <t xml:space="preserve">Supervision of very young primigravida </t>
  </si>
  <si>
    <t>Z35.7</t>
  </si>
  <si>
    <t xml:space="preserve">Supervision of high-risk pregnancy due to social problems   </t>
  </si>
  <si>
    <t>Z35.8</t>
  </si>
  <si>
    <t xml:space="preserve">Supervision of other high-risk pregnancies   </t>
  </si>
  <si>
    <t>Z35.9</t>
  </si>
  <si>
    <t xml:space="preserve">Supervision of high-risk pregnancy, unspecified  </t>
  </si>
  <si>
    <t>Z36</t>
  </si>
  <si>
    <t xml:space="preserve">Antenatal screening  </t>
  </si>
  <si>
    <t>Z36.0</t>
  </si>
  <si>
    <t xml:space="preserve">Antenatal screening for chromosomal anomalies </t>
  </si>
  <si>
    <t>Z36.1</t>
  </si>
  <si>
    <t xml:space="preserve">Antenatal screening for raised alphafetoprotein level   </t>
  </si>
  <si>
    <t>Z36.2</t>
  </si>
  <si>
    <t xml:space="preserve">Other antenatal screening based on amniocentesis   </t>
  </si>
  <si>
    <t>Z36.3</t>
  </si>
  <si>
    <t xml:space="preserve">Antenatal screening for malformations using ultrasound and other physical methods  </t>
  </si>
  <si>
    <t>Z36.4</t>
  </si>
  <si>
    <t xml:space="preserve">Antenatal screening for fetal growth retardation using ultrasound and other physical methods   </t>
  </si>
  <si>
    <t>Z36.5</t>
  </si>
  <si>
    <t xml:space="preserve">Antenatal screening for isoimmunization  </t>
  </si>
  <si>
    <t>Z36.8</t>
  </si>
  <si>
    <t xml:space="preserve">Other antenatal screening  </t>
  </si>
  <si>
    <t>Z36.9</t>
  </si>
  <si>
    <t xml:space="preserve">Antenatal screening, unspecified  </t>
  </si>
  <si>
    <t>Z37</t>
  </si>
  <si>
    <t xml:space="preserve">Outcome of delivery  </t>
  </si>
  <si>
    <t>Z37.0</t>
  </si>
  <si>
    <t xml:space="preserve">Single live birth  </t>
  </si>
  <si>
    <t>Z37.1</t>
  </si>
  <si>
    <t xml:space="preserve">Single stillbirth   </t>
  </si>
  <si>
    <t>Z37.2</t>
  </si>
  <si>
    <t xml:space="preserve">Twins, both liveborn  </t>
  </si>
  <si>
    <t>Z37.3</t>
  </si>
  <si>
    <t xml:space="preserve">Twins, one liveborn and one stillborn   </t>
  </si>
  <si>
    <t>Z37.4</t>
  </si>
  <si>
    <t xml:space="preserve">Twins, both stillborn  </t>
  </si>
  <si>
    <t>Z37.5</t>
  </si>
  <si>
    <t xml:space="preserve">Other multiple births, all liveborn   </t>
  </si>
  <si>
    <t>Z37.6</t>
  </si>
  <si>
    <t xml:space="preserve">Other multiple births, some liveborn  </t>
  </si>
  <si>
    <t>Z37.7</t>
  </si>
  <si>
    <t xml:space="preserve">Other multiple births, all stillborn   </t>
  </si>
  <si>
    <t>Z37.9</t>
  </si>
  <si>
    <t xml:space="preserve">Outcome of delivery, unspecified </t>
  </si>
  <si>
    <t>Z38</t>
  </si>
  <si>
    <t xml:space="preserve">Liveborn infants according to place of birth </t>
  </si>
  <si>
    <t>Z38.0</t>
  </si>
  <si>
    <t xml:space="preserve">Singleton, born in hospital  </t>
  </si>
  <si>
    <t>Z38.1</t>
  </si>
  <si>
    <t xml:space="preserve">Singleton, born outside hospital   </t>
  </si>
  <si>
    <t>Z38.2</t>
  </si>
  <si>
    <t xml:space="preserve">Singleton, unspecified as to place of birth  </t>
  </si>
  <si>
    <t>Z38.3</t>
  </si>
  <si>
    <t xml:space="preserve">Twin, born in hospital   </t>
  </si>
  <si>
    <t>Z38.4</t>
  </si>
  <si>
    <t xml:space="preserve">Twin, born outside hospital   </t>
  </si>
  <si>
    <t>Z38.5</t>
  </si>
  <si>
    <t xml:space="preserve">Twin, unspecified as to place of birth </t>
  </si>
  <si>
    <t>Z38.6</t>
  </si>
  <si>
    <t xml:space="preserve">Other multiple, born in hospital   </t>
  </si>
  <si>
    <t>Z38.7</t>
  </si>
  <si>
    <t xml:space="preserve">Other multiple, born outside hospital   </t>
  </si>
  <si>
    <t>Z38.8</t>
  </si>
  <si>
    <t xml:space="preserve">Other multiple, unspecified as to place of birth   </t>
  </si>
  <si>
    <t>Z39</t>
  </si>
  <si>
    <t xml:space="preserve">Postpartum care and examination  </t>
  </si>
  <si>
    <t>Z39.0</t>
  </si>
  <si>
    <t xml:space="preserve">Care and examination immediately after delivery   </t>
  </si>
  <si>
    <t>Z39.1</t>
  </si>
  <si>
    <t xml:space="preserve">Care and examination of lactating mother   </t>
  </si>
  <si>
    <t>Z39.2</t>
  </si>
  <si>
    <t xml:space="preserve">Routine postpartum follow-up   </t>
  </si>
  <si>
    <t>Z40</t>
  </si>
  <si>
    <t xml:space="preserve">Prophylactic surgery  </t>
  </si>
  <si>
    <t>Z40.0</t>
  </si>
  <si>
    <t xml:space="preserve">Prophylactic surgery for risk-factors related to malignant neoplasms  </t>
  </si>
  <si>
    <t>Z40.8</t>
  </si>
  <si>
    <t xml:space="preserve">Other prophylactic surgery   </t>
  </si>
  <si>
    <t>Z40.9</t>
  </si>
  <si>
    <t xml:space="preserve">Prophylactic surgery, unspecified  </t>
  </si>
  <si>
    <t>Z41</t>
  </si>
  <si>
    <t xml:space="preserve">Procedures for purposes other than remedying health state   </t>
  </si>
  <si>
    <t>Z41.0</t>
  </si>
  <si>
    <t xml:space="preserve">Hair transplant  </t>
  </si>
  <si>
    <t>Z41.1</t>
  </si>
  <si>
    <t xml:space="preserve">Other plastic surgery for unacceptable cosmetic appearance   </t>
  </si>
  <si>
    <t>Z41.2</t>
  </si>
  <si>
    <t xml:space="preserve">Routine and ritual circumcision  </t>
  </si>
  <si>
    <t>Z41.3</t>
  </si>
  <si>
    <t xml:space="preserve">Ear piercing </t>
  </si>
  <si>
    <t>Z41.8</t>
  </si>
  <si>
    <t xml:space="preserve">Other procedures for purposes other than remedying health state   </t>
  </si>
  <si>
    <t>Z41.9</t>
  </si>
  <si>
    <t xml:space="preserve">Procedure for purposes other than remedying health state, unspecified  </t>
  </si>
  <si>
    <t>Z42</t>
  </si>
  <si>
    <t xml:space="preserve">Follow-up care involving plastic surgery   </t>
  </si>
  <si>
    <t>Z42.0</t>
  </si>
  <si>
    <t xml:space="preserve">Follow-up care involving plastic surgery of head and neck  </t>
  </si>
  <si>
    <t>Z42.1</t>
  </si>
  <si>
    <t xml:space="preserve">Follow-up care involving plastic surgery of breast </t>
  </si>
  <si>
    <t>Z42.2</t>
  </si>
  <si>
    <t xml:space="preserve">Follow-up care involving plastic surgery of other parts of trunk   </t>
  </si>
  <si>
    <t>Z42.3</t>
  </si>
  <si>
    <t xml:space="preserve">Follow-up care involving plastic surgery of upper extremity   </t>
  </si>
  <si>
    <t>Z42.4</t>
  </si>
  <si>
    <t xml:space="preserve">Follow-up care involving plastic surgery of lower extremity   </t>
  </si>
  <si>
    <t>Z42.8</t>
  </si>
  <si>
    <t xml:space="preserve">Follow-up care involving plastic surgery of other body part </t>
  </si>
  <si>
    <t>Z42.9</t>
  </si>
  <si>
    <t xml:space="preserve">Follow-up care involving plastic surgery, unspecified  </t>
  </si>
  <si>
    <t>Z43</t>
  </si>
  <si>
    <t xml:space="preserve">Attention to artificial openings   </t>
  </si>
  <si>
    <t>Z43.0</t>
  </si>
  <si>
    <t xml:space="preserve">Attention to tracheostomy  </t>
  </si>
  <si>
    <t>Z43.1</t>
  </si>
  <si>
    <t xml:space="preserve">Attention to gastrostomy  </t>
  </si>
  <si>
    <t>Z43.2</t>
  </si>
  <si>
    <t xml:space="preserve">Attention to ileostomy   </t>
  </si>
  <si>
    <t>Z43.3</t>
  </si>
  <si>
    <t xml:space="preserve">Attention to colostomy   </t>
  </si>
  <si>
    <t>Z43.4</t>
  </si>
  <si>
    <t xml:space="preserve">Attention to other artificial openings of digestive tract </t>
  </si>
  <si>
    <t>Z43.5</t>
  </si>
  <si>
    <t xml:space="preserve">Attention to cystostomy  </t>
  </si>
  <si>
    <t>Z43.6</t>
  </si>
  <si>
    <t xml:space="preserve">Attention to other artificial openings of urinary tract  </t>
  </si>
  <si>
    <t>Z43.7</t>
  </si>
  <si>
    <t xml:space="preserve">Attention to artificial vagina </t>
  </si>
  <si>
    <t>Z43.8</t>
  </si>
  <si>
    <t xml:space="preserve">Attention to other artificial openings   </t>
  </si>
  <si>
    <t>Z43.9</t>
  </si>
  <si>
    <t xml:space="preserve">Attention to unspecified artificial opening </t>
  </si>
  <si>
    <t>Z44</t>
  </si>
  <si>
    <t xml:space="preserve">Fitting and adjustment of external prosthetic device </t>
  </si>
  <si>
    <t>Z44.0</t>
  </si>
  <si>
    <t xml:space="preserve">Fitting and adjustment of artificial arm (complete)(partial)   </t>
  </si>
  <si>
    <t>Z44.1</t>
  </si>
  <si>
    <t xml:space="preserve">Fitting and adjustment of artificial leg (complete)(partial)   </t>
  </si>
  <si>
    <t>Z44.2</t>
  </si>
  <si>
    <t xml:space="preserve">Fitting and adjustment of artificial eye  </t>
  </si>
  <si>
    <t>Z44.3</t>
  </si>
  <si>
    <t xml:space="preserve">Fitting and adjustment of external breast prosthesis  </t>
  </si>
  <si>
    <t>Z44.8</t>
  </si>
  <si>
    <t xml:space="preserve">Fitting and adjustment of other external prosthetic devices   </t>
  </si>
  <si>
    <t>Z44.9</t>
  </si>
  <si>
    <t xml:space="preserve">Fitting and adjustment of unspecified external prosthetic device  </t>
  </si>
  <si>
    <t>Z45</t>
  </si>
  <si>
    <t xml:space="preserve">Adjustment and management of implanted device   </t>
  </si>
  <si>
    <t>Z45.0</t>
  </si>
  <si>
    <t xml:space="preserve">Adjustment and management of cardiac devices  </t>
  </si>
  <si>
    <t>Z45.1</t>
  </si>
  <si>
    <t xml:space="preserve">Adjustment and management of infusion pump </t>
  </si>
  <si>
    <t>Z45.2</t>
  </si>
  <si>
    <t xml:space="preserve">Adjustment and management of vascular access device  </t>
  </si>
  <si>
    <t>Z45.3</t>
  </si>
  <si>
    <t xml:space="preserve">Adjustment and management of implanted hearing device </t>
  </si>
  <si>
    <t>Z45.8</t>
  </si>
  <si>
    <t xml:space="preserve">Adjustment and management of other implanted devices  </t>
  </si>
  <si>
    <t>Z45.9</t>
  </si>
  <si>
    <t xml:space="preserve">Adjustment and management of unspecified implanted device </t>
  </si>
  <si>
    <t>Z46</t>
  </si>
  <si>
    <t xml:space="preserve">Fitting and adjustment of other devices   </t>
  </si>
  <si>
    <t>Z46.0</t>
  </si>
  <si>
    <t xml:space="preserve">Fitting and adjustment of spectacles and contact lenses  </t>
  </si>
  <si>
    <t>Z46.1</t>
  </si>
  <si>
    <t xml:space="preserve">Fitting and adjustment of hearing aid  </t>
  </si>
  <si>
    <t>Z46.2</t>
  </si>
  <si>
    <t xml:space="preserve">Fitting and adjustment of other devices related to nervous system and special senses  </t>
  </si>
  <si>
    <t>Z46.3</t>
  </si>
  <si>
    <t xml:space="preserve">Fitting and adjustment of dental prosthetic device </t>
  </si>
  <si>
    <t>Z46.4</t>
  </si>
  <si>
    <t xml:space="preserve">Fitting and adjustment of orthodontic device  </t>
  </si>
  <si>
    <t>Z46.5</t>
  </si>
  <si>
    <t xml:space="preserve">Fitting and adjustment of ileostomy and other intestinal appliances  </t>
  </si>
  <si>
    <t>Z46.6</t>
  </si>
  <si>
    <t xml:space="preserve">Fitting and adjustment of urinary device   </t>
  </si>
  <si>
    <t>Z46.7</t>
  </si>
  <si>
    <t xml:space="preserve">Fitting and adjustment of orthopaedic device </t>
  </si>
  <si>
    <t>Z46.8</t>
  </si>
  <si>
    <t xml:space="preserve">Fitting and adjustment of other specified devices  </t>
  </si>
  <si>
    <t>Z46.9</t>
  </si>
  <si>
    <t xml:space="preserve">Fitting and adjustment of unspecified device   </t>
  </si>
  <si>
    <t>Z47</t>
  </si>
  <si>
    <t xml:space="preserve">Other orthopaedic follow-up care  </t>
  </si>
  <si>
    <t>Z47.0</t>
  </si>
  <si>
    <t xml:space="preserve">Follow-up care involving removal of fracture plate and other internal fixation device </t>
  </si>
  <si>
    <t>Z47.8</t>
  </si>
  <si>
    <t xml:space="preserve">Other specified orthopaedic follow-up care  </t>
  </si>
  <si>
    <t>Z47.9</t>
  </si>
  <si>
    <t xml:space="preserve">Orthopaedic follow-up care, unspecified  </t>
  </si>
  <si>
    <t>Z48</t>
  </si>
  <si>
    <t xml:space="preserve">Other surgical follow-up care </t>
  </si>
  <si>
    <t>Z48.0</t>
  </si>
  <si>
    <t xml:space="preserve">Attention to surgical dressings and sutures   </t>
  </si>
  <si>
    <t>Z48.8</t>
  </si>
  <si>
    <t xml:space="preserve">Other specified surgical follow-up care  </t>
  </si>
  <si>
    <t>Z48.9</t>
  </si>
  <si>
    <t xml:space="preserve">Surgical follow-up care, unspecified  </t>
  </si>
  <si>
    <t>Z49</t>
  </si>
  <si>
    <t xml:space="preserve">Care involving dialysis   </t>
  </si>
  <si>
    <t>Z49.0</t>
  </si>
  <si>
    <t xml:space="preserve">Preparatory care for dialysis   </t>
  </si>
  <si>
    <t>Z49.1</t>
  </si>
  <si>
    <t xml:space="preserve">Extracorporeal dialysis  </t>
  </si>
  <si>
    <t>Z49.2</t>
  </si>
  <si>
    <t xml:space="preserve">Other dialysis </t>
  </si>
  <si>
    <t>Z50</t>
  </si>
  <si>
    <t xml:space="preserve">Care involving use of rehabilitation procedures </t>
  </si>
  <si>
    <t>Z50.0</t>
  </si>
  <si>
    <t xml:space="preserve">Cardiac rehabilitation </t>
  </si>
  <si>
    <t>Z50.1</t>
  </si>
  <si>
    <t xml:space="preserve">Other physical therapy </t>
  </si>
  <si>
    <t>Z50.2</t>
  </si>
  <si>
    <t xml:space="preserve">Alcohol rehabilitation  </t>
  </si>
  <si>
    <t>Z50.3</t>
  </si>
  <si>
    <t xml:space="preserve">Drug rehabilitation </t>
  </si>
  <si>
    <t>Z50.4</t>
  </si>
  <si>
    <t xml:space="preserve">Psychotherapy, not elsewhere classified  </t>
  </si>
  <si>
    <t>Z50.5</t>
  </si>
  <si>
    <t xml:space="preserve">Speech therapy </t>
  </si>
  <si>
    <t>Z50.6</t>
  </si>
  <si>
    <t xml:space="preserve">Orthoptic training </t>
  </si>
  <si>
    <t>Z50.7</t>
  </si>
  <si>
    <t xml:space="preserve">Occupational therapy and vocational rehabilitation, not elsewhere classified  </t>
  </si>
  <si>
    <t>Z50.8</t>
  </si>
  <si>
    <t xml:space="preserve">Care involving use of other rehabilitation procedures </t>
  </si>
  <si>
    <t>Z50.9</t>
  </si>
  <si>
    <t xml:space="preserve">Care involving use of rehabilitation procedure, unspecified  </t>
  </si>
  <si>
    <t>Z51</t>
  </si>
  <si>
    <t xml:space="preserve">Other medical care </t>
  </si>
  <si>
    <t>Z51.0</t>
  </si>
  <si>
    <t xml:space="preserve">Radiotherapy session  </t>
  </si>
  <si>
    <t>Z51.1</t>
  </si>
  <si>
    <t xml:space="preserve">Chemotherapy session for neoplasm  </t>
  </si>
  <si>
    <t>Z51.2</t>
  </si>
  <si>
    <t xml:space="preserve">Other chemotherapy   </t>
  </si>
  <si>
    <t>Z51.3</t>
  </si>
  <si>
    <t xml:space="preserve">Blood transfusion (without reported diagnosis)  </t>
  </si>
  <si>
    <t>Z51.4</t>
  </si>
  <si>
    <t xml:space="preserve">Preparatory care for subsequent treatment, not elsewhere classified  </t>
  </si>
  <si>
    <t>Z51.5</t>
  </si>
  <si>
    <t xml:space="preserve">Palliative care </t>
  </si>
  <si>
    <t>Z51.6</t>
  </si>
  <si>
    <t xml:space="preserve">Desensitization to allergens  </t>
  </si>
  <si>
    <t>Z51.8</t>
  </si>
  <si>
    <t xml:space="preserve">Other specified medical care  </t>
  </si>
  <si>
    <t>Z51.9</t>
  </si>
  <si>
    <t xml:space="preserve">Medical care, unspecified  </t>
  </si>
  <si>
    <t>Z52</t>
  </si>
  <si>
    <t xml:space="preserve">Donors of organs and tissues </t>
  </si>
  <si>
    <t>Z52.0</t>
  </si>
  <si>
    <t xml:space="preserve">Blood donor  </t>
  </si>
  <si>
    <t>Z52.1</t>
  </si>
  <si>
    <t xml:space="preserve">Skin donor   </t>
  </si>
  <si>
    <t>Z52.2</t>
  </si>
  <si>
    <t xml:space="preserve">Bone donor  </t>
  </si>
  <si>
    <t>Z52.3</t>
  </si>
  <si>
    <t xml:space="preserve">Bone marrow donor   </t>
  </si>
  <si>
    <t>Z52.4</t>
  </si>
  <si>
    <t xml:space="preserve">Kidney donor   </t>
  </si>
  <si>
    <t>Z52.5</t>
  </si>
  <si>
    <t xml:space="preserve">Cornea donor  </t>
  </si>
  <si>
    <t>Z52.6</t>
  </si>
  <si>
    <t xml:space="preserve">Liver donor </t>
  </si>
  <si>
    <t>Z52.7</t>
  </si>
  <si>
    <t xml:space="preserve">Heart donor </t>
  </si>
  <si>
    <t>Z52.8</t>
  </si>
  <si>
    <t>Donor of other organs and tissues</t>
  </si>
  <si>
    <t>Z52.9</t>
  </si>
  <si>
    <t xml:space="preserve">Donor of unspecified organ or tissue  </t>
  </si>
  <si>
    <t>Z53</t>
  </si>
  <si>
    <t xml:space="preserve">Persons encountering health services for specific procedures, not carried out </t>
  </si>
  <si>
    <t>Z53.0</t>
  </si>
  <si>
    <t xml:space="preserve">Procedure not carried out because of contraindication   </t>
  </si>
  <si>
    <t>Z53.1</t>
  </si>
  <si>
    <t xml:space="preserve">Procedure not carried out because of patient's decision for reasons of belief and group pressure </t>
  </si>
  <si>
    <t>Z53.2</t>
  </si>
  <si>
    <t xml:space="preserve">Procedure not carried out because of patient's decision for other and unspecified reasons   </t>
  </si>
  <si>
    <t>Z53.8</t>
  </si>
  <si>
    <t>Procedure not carried out for other reasons</t>
  </si>
  <si>
    <t>Z53.9</t>
  </si>
  <si>
    <t xml:space="preserve">Procedure not carried out, unspecified reason </t>
  </si>
  <si>
    <t>Z54</t>
  </si>
  <si>
    <t xml:space="preserve">Convalescence   </t>
  </si>
  <si>
    <t>Z54.0</t>
  </si>
  <si>
    <t xml:space="preserve">Convalescence following surgery   </t>
  </si>
  <si>
    <t>Z54.1</t>
  </si>
  <si>
    <t xml:space="preserve">Convalescence following radiotherapy  </t>
  </si>
  <si>
    <t>Z54.2</t>
  </si>
  <si>
    <t xml:space="preserve">Convalescence following chemotherapy </t>
  </si>
  <si>
    <t>Z54.3</t>
  </si>
  <si>
    <t xml:space="preserve">Convalescence following psychotherapy </t>
  </si>
  <si>
    <t>Z54.4</t>
  </si>
  <si>
    <t xml:space="preserve">Convalescence following treatment of fracture  </t>
  </si>
  <si>
    <t>Z54.7</t>
  </si>
  <si>
    <t xml:space="preserve">Convalescence following combined treatment </t>
  </si>
  <si>
    <t>Z54.8</t>
  </si>
  <si>
    <t xml:space="preserve">Convalescence following other treatment  </t>
  </si>
  <si>
    <t>Z54.9</t>
  </si>
  <si>
    <t xml:space="preserve">Convalescence following unspecified treatment  </t>
  </si>
  <si>
    <t>Z55</t>
  </si>
  <si>
    <t xml:space="preserve">Problems related to education and literacy </t>
  </si>
  <si>
    <t>Z55.0</t>
  </si>
  <si>
    <t xml:space="preserve">Illiteracy and low-level literacy   </t>
  </si>
  <si>
    <t>Z55.1</t>
  </si>
  <si>
    <t xml:space="preserve">Schooling unavailable and unattainable  </t>
  </si>
  <si>
    <t>Z55.2</t>
  </si>
  <si>
    <t xml:space="preserve">Failed examinations  </t>
  </si>
  <si>
    <t>Z55.3</t>
  </si>
  <si>
    <t xml:space="preserve">Underachievement in school  </t>
  </si>
  <si>
    <t>Z55.4</t>
  </si>
  <si>
    <t xml:space="preserve">Educational maladjustment and discord with teachers and classmates  </t>
  </si>
  <si>
    <t>Z55.8</t>
  </si>
  <si>
    <t xml:space="preserve">Other problems related to education and literacy   </t>
  </si>
  <si>
    <t>Z55.9</t>
  </si>
  <si>
    <t xml:space="preserve">Problem related to education and literacy, unspecified  </t>
  </si>
  <si>
    <t>Z56</t>
  </si>
  <si>
    <t xml:space="preserve">Problems related to employment and unemployment </t>
  </si>
  <si>
    <t>Z56.0</t>
  </si>
  <si>
    <t xml:space="preserve">Unemployment, unspecified   </t>
  </si>
  <si>
    <t>Z56.1</t>
  </si>
  <si>
    <t xml:space="preserve">Change of job   </t>
  </si>
  <si>
    <t>Z56.2</t>
  </si>
  <si>
    <t xml:space="preserve">Threat of job loss  </t>
  </si>
  <si>
    <t>Z56.3</t>
  </si>
  <si>
    <t xml:space="preserve">Stressful work schedule  </t>
  </si>
  <si>
    <t>Z56.4</t>
  </si>
  <si>
    <t xml:space="preserve">Discord with boss and workmates </t>
  </si>
  <si>
    <t>Z56.5</t>
  </si>
  <si>
    <t xml:space="preserve">Uncongenial work </t>
  </si>
  <si>
    <t>Z56.6</t>
  </si>
  <si>
    <t xml:space="preserve">Other physical and mental strain related to work </t>
  </si>
  <si>
    <t>Z56.7</t>
  </si>
  <si>
    <t xml:space="preserve">Other and unspecified problems related to employment  </t>
  </si>
  <si>
    <t>Z57</t>
  </si>
  <si>
    <t xml:space="preserve">Occupational exposure to risk-factors  </t>
  </si>
  <si>
    <t>Z57.0</t>
  </si>
  <si>
    <t xml:space="preserve">Occupational exposure to noise  </t>
  </si>
  <si>
    <t>Z57.1</t>
  </si>
  <si>
    <t xml:space="preserve">Occupational exposure to radiation </t>
  </si>
  <si>
    <t>Z57.2</t>
  </si>
  <si>
    <t xml:space="preserve">Occupational exposure to dust   </t>
  </si>
  <si>
    <t>Z57.3</t>
  </si>
  <si>
    <t xml:space="preserve">Occupational exposure to other air contaminants </t>
  </si>
  <si>
    <t>Z57.4</t>
  </si>
  <si>
    <t xml:space="preserve">Occupational exposure to toxic agents in agriculture  </t>
  </si>
  <si>
    <t>Z57.5</t>
  </si>
  <si>
    <t xml:space="preserve">Occupational exposure to toxic agents in other industries </t>
  </si>
  <si>
    <t>Z57.6</t>
  </si>
  <si>
    <t xml:space="preserve">Occupational exposure to extreme temperature  </t>
  </si>
  <si>
    <t>Z57.7</t>
  </si>
  <si>
    <t xml:space="preserve">Occupational exposure to vibration  </t>
  </si>
  <si>
    <t>Z57.8</t>
  </si>
  <si>
    <t xml:space="preserve">Occupational exposure to other risk-factors  </t>
  </si>
  <si>
    <t>Z57.9</t>
  </si>
  <si>
    <t xml:space="preserve">Occupational exposure to unspecified risk-factor  </t>
  </si>
  <si>
    <t>Z58</t>
  </si>
  <si>
    <t xml:space="preserve">Problems related to physical environment  </t>
  </si>
  <si>
    <t>Z58.0</t>
  </si>
  <si>
    <t xml:space="preserve">Exposure to noise </t>
  </si>
  <si>
    <t>Z58.1</t>
  </si>
  <si>
    <t xml:space="preserve">Exposure to air pollution  </t>
  </si>
  <si>
    <t>Z58.2</t>
  </si>
  <si>
    <t xml:space="preserve">Exposure to water pollution   </t>
  </si>
  <si>
    <t>Z58.3</t>
  </si>
  <si>
    <t xml:space="preserve">Exposure to soil pollution </t>
  </si>
  <si>
    <t>Z58.4</t>
  </si>
  <si>
    <t xml:space="preserve">Exposure to radiation </t>
  </si>
  <si>
    <t>Z58.5</t>
  </si>
  <si>
    <t xml:space="preserve">Exposure to other pollution  </t>
  </si>
  <si>
    <t>Z58.6</t>
  </si>
  <si>
    <t xml:space="preserve">Inadequate drinking-water supply </t>
  </si>
  <si>
    <t>Z58.7</t>
  </si>
  <si>
    <t xml:space="preserve">Exposure to tobacco smoke </t>
  </si>
  <si>
    <t>Z58.8</t>
  </si>
  <si>
    <t xml:space="preserve">Other problems related to physical environment </t>
  </si>
  <si>
    <t>Z58.9</t>
  </si>
  <si>
    <t xml:space="preserve">Problem related to physical environment, unspecified </t>
  </si>
  <si>
    <t>Z59</t>
  </si>
  <si>
    <t xml:space="preserve">Problems related to housing and economic circumstances </t>
  </si>
  <si>
    <t>Z59.0</t>
  </si>
  <si>
    <t xml:space="preserve">Homelessness   </t>
  </si>
  <si>
    <t>Z59.1</t>
  </si>
  <si>
    <t xml:space="preserve">Inadequate housing </t>
  </si>
  <si>
    <t>Z59.2</t>
  </si>
  <si>
    <t xml:space="preserve">Discord with neighbours, lodgers and landlord   </t>
  </si>
  <si>
    <t>Z59.3</t>
  </si>
  <si>
    <t xml:space="preserve">Problems related to living in residential institution </t>
  </si>
  <si>
    <t>Z59.4</t>
  </si>
  <si>
    <t xml:space="preserve">Lack of adequate food   </t>
  </si>
  <si>
    <t>Z59.5</t>
  </si>
  <si>
    <t xml:space="preserve">Extreme poverty   </t>
  </si>
  <si>
    <t>Z59.6</t>
  </si>
  <si>
    <t xml:space="preserve">Low income </t>
  </si>
  <si>
    <t>Z59.7</t>
  </si>
  <si>
    <t xml:space="preserve">Insufficient social insurance and welfare support  </t>
  </si>
  <si>
    <t>Z59.8</t>
  </si>
  <si>
    <t>Other problems related to housing and economic circumstances</t>
  </si>
  <si>
    <t>Z59.9</t>
  </si>
  <si>
    <t xml:space="preserve">Problem related to housing and economic circumstances, unspecified  </t>
  </si>
  <si>
    <t>Z60</t>
  </si>
  <si>
    <t xml:space="preserve">Problems related to social environment   </t>
  </si>
  <si>
    <t>Z60.0</t>
  </si>
  <si>
    <t xml:space="preserve">Problems of adjustment to life-cycle transitions </t>
  </si>
  <si>
    <t>Z60.1</t>
  </si>
  <si>
    <t xml:space="preserve">Atypical parenting situation  </t>
  </si>
  <si>
    <t>Z60.2</t>
  </si>
  <si>
    <t xml:space="preserve">Living alone </t>
  </si>
  <si>
    <t>Z60.3</t>
  </si>
  <si>
    <t xml:space="preserve">Acculturation difficulty </t>
  </si>
  <si>
    <t>Z60.4</t>
  </si>
  <si>
    <t xml:space="preserve">Social exclusion and rejection </t>
  </si>
  <si>
    <t>Z60.5</t>
  </si>
  <si>
    <t xml:space="preserve">Target of perceived adverse discrimination and persecution  </t>
  </si>
  <si>
    <t>Z60.8</t>
  </si>
  <si>
    <t xml:space="preserve">Other problems related to social environment   </t>
  </si>
  <si>
    <t>Z60.9</t>
  </si>
  <si>
    <t xml:space="preserve">Problem related to social environment, unspecified  </t>
  </si>
  <si>
    <t>Z61</t>
  </si>
  <si>
    <t xml:space="preserve">Problems related to negative life events in childhood  </t>
  </si>
  <si>
    <t>Z61.0</t>
  </si>
  <si>
    <t xml:space="preserve">Loss of love relationship in childhood </t>
  </si>
  <si>
    <t>Z61.1</t>
  </si>
  <si>
    <t xml:space="preserve">Removal from home in childhood  </t>
  </si>
  <si>
    <t>Z61.2</t>
  </si>
  <si>
    <t xml:space="preserve">Altered pattern of family relationships in childhood  </t>
  </si>
  <si>
    <t>Z61.3</t>
  </si>
  <si>
    <t xml:space="preserve">Events resulting in loss of self-esteem in childhood </t>
  </si>
  <si>
    <t>Z61.4</t>
  </si>
  <si>
    <t xml:space="preserve">Problems related to alleged sexual abuse of child by person within primary support group  </t>
  </si>
  <si>
    <t>Z61.5</t>
  </si>
  <si>
    <t xml:space="preserve">Problems related to alleged sexual abuse of child by person outside primary support group </t>
  </si>
  <si>
    <t>Z61.6</t>
  </si>
  <si>
    <t xml:space="preserve">Problems related to alleged physical abuse of child  </t>
  </si>
  <si>
    <t>Z61.7</t>
  </si>
  <si>
    <t xml:space="preserve">Personal frightening experience in childhood  </t>
  </si>
  <si>
    <t>Z61.8</t>
  </si>
  <si>
    <t xml:space="preserve">Other negative life events in childhood  </t>
  </si>
  <si>
    <t>Z61.9</t>
  </si>
  <si>
    <t xml:space="preserve">Negative life event in childhood, unspecified </t>
  </si>
  <si>
    <t>Z62</t>
  </si>
  <si>
    <t xml:space="preserve">Other problems related to upbringing  </t>
  </si>
  <si>
    <t>Z62.0</t>
  </si>
  <si>
    <t xml:space="preserve">Inadequate parental supervision and control  </t>
  </si>
  <si>
    <t>Z62.1</t>
  </si>
  <si>
    <t xml:space="preserve">Parental overprotection   </t>
  </si>
  <si>
    <t>Z62.2</t>
  </si>
  <si>
    <t xml:space="preserve">Institutional upbringing  </t>
  </si>
  <si>
    <t>Z62.3</t>
  </si>
  <si>
    <t xml:space="preserve">Hostility towards and scapegoating of child   </t>
  </si>
  <si>
    <t>Z62.4</t>
  </si>
  <si>
    <t xml:space="preserve">Emotional neglect of child   </t>
  </si>
  <si>
    <t>Z62.5</t>
  </si>
  <si>
    <t xml:space="preserve">Other problems related to neglect in upbringing  </t>
  </si>
  <si>
    <t>Z62.6</t>
  </si>
  <si>
    <t xml:space="preserve">Inappropriate parental pressure and other abnormal qualities of upbringing </t>
  </si>
  <si>
    <t>Z62.8</t>
  </si>
  <si>
    <t xml:space="preserve">Other specified problems related to upbringing </t>
  </si>
  <si>
    <t>Z62.9</t>
  </si>
  <si>
    <t xml:space="preserve">Problem related to upbringing, unspecified  </t>
  </si>
  <si>
    <t>Z63</t>
  </si>
  <si>
    <t xml:space="preserve">Other problems related to primary support group, including family circumstances </t>
  </si>
  <si>
    <t>Z63.0</t>
  </si>
  <si>
    <t xml:space="preserve">Problems in relationship with spouse or partner </t>
  </si>
  <si>
    <t>Z63.1</t>
  </si>
  <si>
    <t xml:space="preserve">Problems in relationship with parents and in-laws  </t>
  </si>
  <si>
    <t>Z63.2</t>
  </si>
  <si>
    <t xml:space="preserve">Inadequate family support  </t>
  </si>
  <si>
    <t>Z63.3</t>
  </si>
  <si>
    <t xml:space="preserve">Absence of family member  </t>
  </si>
  <si>
    <t>Z63.4</t>
  </si>
  <si>
    <t xml:space="preserve">Disappearance and death of family member   </t>
  </si>
  <si>
    <t>Z63.5</t>
  </si>
  <si>
    <t>Disruption of family by separation and divorce</t>
  </si>
  <si>
    <t>Z63.6</t>
  </si>
  <si>
    <t xml:space="preserve">Dependent relative needing care at home  </t>
  </si>
  <si>
    <t>Z63.7</t>
  </si>
  <si>
    <t xml:space="preserve">Other stressful life events affecting family and household   </t>
  </si>
  <si>
    <t>Z63.8</t>
  </si>
  <si>
    <t xml:space="preserve">Other specified problems related to primary support group   </t>
  </si>
  <si>
    <t>Z63.9</t>
  </si>
  <si>
    <t xml:space="preserve">Problem related to primary support group, unspecified  </t>
  </si>
  <si>
    <t>Z64</t>
  </si>
  <si>
    <t xml:space="preserve">Problems related to certain psychosocial circumstances </t>
  </si>
  <si>
    <t>Z64.0</t>
  </si>
  <si>
    <t xml:space="preserve">Problems related to unwanted pregnancy </t>
  </si>
  <si>
    <t>Z64.1</t>
  </si>
  <si>
    <t xml:space="preserve">Problems related to multiparity  </t>
  </si>
  <si>
    <t>Z64.2</t>
  </si>
  <si>
    <t xml:space="preserve">Seeking and accepting physical, nutritional and chemical interventions known to be hazardous and harmful  </t>
  </si>
  <si>
    <t>Z64.3</t>
  </si>
  <si>
    <t xml:space="preserve">Seeking and accepting behavioural and psychological interventions known to be hazardous and harmful  </t>
  </si>
  <si>
    <t>Z64.4</t>
  </si>
  <si>
    <t xml:space="preserve">Discord with counsellors   </t>
  </si>
  <si>
    <t>Z65</t>
  </si>
  <si>
    <t xml:space="preserve">Problems related to other psychosocial circumstances  </t>
  </si>
  <si>
    <t>Z65.0</t>
  </si>
  <si>
    <t xml:space="preserve">Conviction in civil and criminal proceedings without imprisonment  </t>
  </si>
  <si>
    <t>Z65.1</t>
  </si>
  <si>
    <t xml:space="preserve">Imprisonment and other incarceration  </t>
  </si>
  <si>
    <t>Z65.2</t>
  </si>
  <si>
    <t xml:space="preserve">Problems related to release from prison </t>
  </si>
  <si>
    <t>Z65.3</t>
  </si>
  <si>
    <t xml:space="preserve">Problems related to other legal circumstances </t>
  </si>
  <si>
    <t>Z65.4</t>
  </si>
  <si>
    <t xml:space="preserve">Victim of crime and terrorism </t>
  </si>
  <si>
    <t>Z65.5</t>
  </si>
  <si>
    <t xml:space="preserve">Exposure to disaster, war and other hostilities   </t>
  </si>
  <si>
    <t>Z65.8</t>
  </si>
  <si>
    <t xml:space="preserve">Other specified problems related to psychosocial circumstances  </t>
  </si>
  <si>
    <t>Z65.9</t>
  </si>
  <si>
    <t xml:space="preserve">Problem related to unspecified psychosocial circumstances   </t>
  </si>
  <si>
    <t>Z70</t>
  </si>
  <si>
    <t xml:space="preserve">Counselling related to sexual attitude, behaviour and orientation  </t>
  </si>
  <si>
    <t>Z70.0</t>
  </si>
  <si>
    <t xml:space="preserve">Counselling related to sexual attitude </t>
  </si>
  <si>
    <t>Z70.1</t>
  </si>
  <si>
    <t xml:space="preserve">Counselling related to patient's sexual behaviour and orientation </t>
  </si>
  <si>
    <t>Z70.2</t>
  </si>
  <si>
    <t xml:space="preserve">Counselling related to sexual behaviour and orientation of third party </t>
  </si>
  <si>
    <t>Z70.3</t>
  </si>
  <si>
    <t xml:space="preserve">Counselling related to combined concerns regarding sexual attitude, behaviour and orientation </t>
  </si>
  <si>
    <t>Z70.8</t>
  </si>
  <si>
    <t xml:space="preserve">Other sex counselling  </t>
  </si>
  <si>
    <t>Z70.9</t>
  </si>
  <si>
    <t xml:space="preserve">Sex counselling, unspecified  </t>
  </si>
  <si>
    <t>Z71</t>
  </si>
  <si>
    <t xml:space="preserve">Persons encountering health services for other counselling and medical advice, not elsewhere classified   </t>
  </si>
  <si>
    <t>Z71.0</t>
  </si>
  <si>
    <t xml:space="preserve">Person consulting on behalf of another person </t>
  </si>
  <si>
    <t>Z71.1</t>
  </si>
  <si>
    <t xml:space="preserve">Person with feared complaint in whom no diagnosis is made  </t>
  </si>
  <si>
    <t>Z71.2</t>
  </si>
  <si>
    <t xml:space="preserve">Person consulting for explanation of investigation findings </t>
  </si>
  <si>
    <t>Z71.3</t>
  </si>
  <si>
    <t xml:space="preserve">Dietary counselling and surveillance  </t>
  </si>
  <si>
    <t>Z71.4</t>
  </si>
  <si>
    <t xml:space="preserve">Alcohol abuse counselling and surveillance   </t>
  </si>
  <si>
    <t>Z71.5</t>
  </si>
  <si>
    <t xml:space="preserve">Drug abuse counselling and surveillance  </t>
  </si>
  <si>
    <t>Z71.6</t>
  </si>
  <si>
    <t xml:space="preserve">Tobacco abuse counselling </t>
  </si>
  <si>
    <t>Z71.7</t>
  </si>
  <si>
    <t xml:space="preserve">Human immunodeficiency virus [HIV] counselling   </t>
  </si>
  <si>
    <t>Z71.8</t>
  </si>
  <si>
    <t xml:space="preserve">Other specified counselling   </t>
  </si>
  <si>
    <t>Z71.9</t>
  </si>
  <si>
    <t xml:space="preserve">Counselling, unspecified   </t>
  </si>
  <si>
    <t>Z72</t>
  </si>
  <si>
    <t xml:space="preserve">Problems related to lifestyle  </t>
  </si>
  <si>
    <t>Z72.0</t>
  </si>
  <si>
    <t xml:space="preserve">Tobacco use  </t>
  </si>
  <si>
    <t>Z72.1</t>
  </si>
  <si>
    <t xml:space="preserve">Alcohol use  </t>
  </si>
  <si>
    <t>Z72.2</t>
  </si>
  <si>
    <t xml:space="preserve">Drug use  </t>
  </si>
  <si>
    <t>Z72.3</t>
  </si>
  <si>
    <t xml:space="preserve">Lack of physical exercise  </t>
  </si>
  <si>
    <t>Z72.4</t>
  </si>
  <si>
    <t xml:space="preserve">Inappropriate diet and eating habits   </t>
  </si>
  <si>
    <t>Z72.5</t>
  </si>
  <si>
    <t xml:space="preserve">High-risk sexual behaviour   </t>
  </si>
  <si>
    <t>Z72.6</t>
  </si>
  <si>
    <t xml:space="preserve">Gambling and betting </t>
  </si>
  <si>
    <t>Z72.8</t>
  </si>
  <si>
    <t xml:space="preserve">Other problems related to lifestyle   </t>
  </si>
  <si>
    <t>Z72.9</t>
  </si>
  <si>
    <t xml:space="preserve">Problem related to lifestyle, unspecified  </t>
  </si>
  <si>
    <t>Z73</t>
  </si>
  <si>
    <t xml:space="preserve">Problems related to life-management difficulty </t>
  </si>
  <si>
    <t>Z73.0</t>
  </si>
  <si>
    <t xml:space="preserve">Burn-out </t>
  </si>
  <si>
    <t>Z73.1</t>
  </si>
  <si>
    <t xml:space="preserve">Accentuation of personality traits  </t>
  </si>
  <si>
    <t>Z73.2</t>
  </si>
  <si>
    <t xml:space="preserve">Lack of relaxation and leisure   </t>
  </si>
  <si>
    <t>Z73.3</t>
  </si>
  <si>
    <t xml:space="preserve">Stress, not elsewhere classified   </t>
  </si>
  <si>
    <t>Z73.4</t>
  </si>
  <si>
    <t xml:space="preserve">Inadequate social skills, not elsewhere classified  </t>
  </si>
  <si>
    <t>Z73.5</t>
  </si>
  <si>
    <t xml:space="preserve">Social role conflict, not elsewhere classified  </t>
  </si>
  <si>
    <t>Z73.6</t>
  </si>
  <si>
    <t xml:space="preserve">Limitation of activities due to disability </t>
  </si>
  <si>
    <t>Z73.8</t>
  </si>
  <si>
    <t xml:space="preserve">Other problems related to life-management difficulty  </t>
  </si>
  <si>
    <t>Z73.9</t>
  </si>
  <si>
    <t xml:space="preserve">Problem related to life-management difficulty, unspecified </t>
  </si>
  <si>
    <t>Z74</t>
  </si>
  <si>
    <t xml:space="preserve">Problems related to care-provider dependency  </t>
  </si>
  <si>
    <t>Z74.0</t>
  </si>
  <si>
    <t xml:space="preserve">Need for assistance due to reduced mobility </t>
  </si>
  <si>
    <t>Z74.1</t>
  </si>
  <si>
    <t xml:space="preserve">Need for assistance with personal care  </t>
  </si>
  <si>
    <t>Z74.2</t>
  </si>
  <si>
    <t xml:space="preserve">Need for assistance at home and no other household member able to render care   </t>
  </si>
  <si>
    <t>Z74.3</t>
  </si>
  <si>
    <t xml:space="preserve">Need for continuous supervision </t>
  </si>
  <si>
    <t>Z74.8</t>
  </si>
  <si>
    <t xml:space="preserve">Other problems related to care-provider dependency   </t>
  </si>
  <si>
    <t>Z74.9</t>
  </si>
  <si>
    <t xml:space="preserve">Problem related to care-provider dependency, unspecified </t>
  </si>
  <si>
    <t>Z75</t>
  </si>
  <si>
    <t xml:space="preserve">Problems related to medical facilities and other health care  </t>
  </si>
  <si>
    <t>Z75.0</t>
  </si>
  <si>
    <t xml:space="preserve">Medical services not available in home   </t>
  </si>
  <si>
    <t>Z75.1</t>
  </si>
  <si>
    <t xml:space="preserve">Person awaiting admission to adequate facility elsewhere  </t>
  </si>
  <si>
    <t>Z75.2</t>
  </si>
  <si>
    <t xml:space="preserve">Other waiting period for investigation and treatment </t>
  </si>
  <si>
    <t>Z75.3</t>
  </si>
  <si>
    <t xml:space="preserve">Unavailability and inaccessibility of health-care facilities   </t>
  </si>
  <si>
    <t>Z75.4</t>
  </si>
  <si>
    <t xml:space="preserve">Unavailability and inaccessibility of other helping agencies   </t>
  </si>
  <si>
    <t>Z75.5</t>
  </si>
  <si>
    <t xml:space="preserve">Holiday relief care </t>
  </si>
  <si>
    <t>Z75.8</t>
  </si>
  <si>
    <t xml:space="preserve">Other problems related to medical facilities and other health care   </t>
  </si>
  <si>
    <t>Z75.9</t>
  </si>
  <si>
    <t xml:space="preserve">Unspecified problem related to medical facilities and other health care  </t>
  </si>
  <si>
    <t>Z76</t>
  </si>
  <si>
    <t xml:space="preserve">Persons encountering health services in other circumstances  </t>
  </si>
  <si>
    <t>Z76.0</t>
  </si>
  <si>
    <t xml:space="preserve">Issue of repeat prescription  </t>
  </si>
  <si>
    <t>Z76.1</t>
  </si>
  <si>
    <t xml:space="preserve">Health supervision and care of foundling   </t>
  </si>
  <si>
    <t>Z76.2</t>
  </si>
  <si>
    <t xml:space="preserve">Health supervision and care of other healthy infant and child   </t>
  </si>
  <si>
    <t>Z76.3</t>
  </si>
  <si>
    <t xml:space="preserve">Healthy person accompanying sick person  </t>
  </si>
  <si>
    <t>Z76.4</t>
  </si>
  <si>
    <t xml:space="preserve">Other boarder in health-care facility  </t>
  </si>
  <si>
    <t>Z76.5</t>
  </si>
  <si>
    <t xml:space="preserve">Malingerer [conscious simulation]  </t>
  </si>
  <si>
    <t>Z76.8</t>
  </si>
  <si>
    <t xml:space="preserve">Persons encountering health services in other specified circumstances  </t>
  </si>
  <si>
    <t>Z76.9</t>
  </si>
  <si>
    <t xml:space="preserve">Person encountering health services in unspecified circumstances   </t>
  </si>
  <si>
    <t>Z80</t>
  </si>
  <si>
    <t xml:space="preserve">Family history of malignant neoplasm   </t>
  </si>
  <si>
    <t>Z80.0</t>
  </si>
  <si>
    <t xml:space="preserve">Family history of malignant neoplasm of digestive organs  </t>
  </si>
  <si>
    <t>Z80.1</t>
  </si>
  <si>
    <t xml:space="preserve">Family history of malignant neoplasm of trachea, bronchus and lung   </t>
  </si>
  <si>
    <t>Z80.2</t>
  </si>
  <si>
    <t xml:space="preserve">Family history of malignant neoplasm of other respiratory and intrathoracic organs  </t>
  </si>
  <si>
    <t>Z80.3</t>
  </si>
  <si>
    <t xml:space="preserve">Family history of malignant neoplasm of breast </t>
  </si>
  <si>
    <t>Z80.4</t>
  </si>
  <si>
    <t xml:space="preserve">Family history of malignant neoplasm of genital organs  </t>
  </si>
  <si>
    <t>Z80.5</t>
  </si>
  <si>
    <t xml:space="preserve">Family history of malignant neoplasm of urinary tract  </t>
  </si>
  <si>
    <t>Z80.6</t>
  </si>
  <si>
    <t xml:space="preserve">Family history of leukaemia  </t>
  </si>
  <si>
    <t>Z80.7</t>
  </si>
  <si>
    <t xml:space="preserve">Family history of other malignant neoplasms of lymphoid, haematopoietic and related tissues </t>
  </si>
  <si>
    <t>Z80.8</t>
  </si>
  <si>
    <t xml:space="preserve">Family history of malignant neoplasm of other organs or systems </t>
  </si>
  <si>
    <t>Z80.9</t>
  </si>
  <si>
    <t xml:space="preserve">Family history of malignant neoplasm, unspecified  </t>
  </si>
  <si>
    <t>Z81</t>
  </si>
  <si>
    <t xml:space="preserve">Family history of mental and behavioural disorders   </t>
  </si>
  <si>
    <t>Z81.0</t>
  </si>
  <si>
    <t xml:space="preserve">Family history of mental retardation  </t>
  </si>
  <si>
    <t>Z81.1</t>
  </si>
  <si>
    <t xml:space="preserve">Family history of alcohol abuse  </t>
  </si>
  <si>
    <t>Z81.2</t>
  </si>
  <si>
    <t xml:space="preserve">Family history of tobacco abuse   </t>
  </si>
  <si>
    <t>Z81.3</t>
  </si>
  <si>
    <t xml:space="preserve">Family history of other psychoactive substance abuse   </t>
  </si>
  <si>
    <t>Z81.4</t>
  </si>
  <si>
    <t xml:space="preserve">Family history of other substance abuse  </t>
  </si>
  <si>
    <t>Z81.8</t>
  </si>
  <si>
    <t xml:space="preserve">Family history of other mental and behavioural disorders   </t>
  </si>
  <si>
    <t>Z82</t>
  </si>
  <si>
    <t xml:space="preserve">Family history of certain disabilities and chronic diseases leading to disablement  </t>
  </si>
  <si>
    <t>Z82.0</t>
  </si>
  <si>
    <t xml:space="preserve">Family history of epilepsy and other diseases of the nervous system   </t>
  </si>
  <si>
    <t>Z82.1</t>
  </si>
  <si>
    <t xml:space="preserve">Family history of blindness and visual loss </t>
  </si>
  <si>
    <t>Z82.2</t>
  </si>
  <si>
    <t xml:space="preserve">Family history of deafness and hearing loss  </t>
  </si>
  <si>
    <t>Z82.3</t>
  </si>
  <si>
    <t xml:space="preserve">Family history of stroke   </t>
  </si>
  <si>
    <t>Z82.4</t>
  </si>
  <si>
    <t xml:space="preserve">Family history of ischaemic heart disease and other diseases of the circulatory system  </t>
  </si>
  <si>
    <t>Z82.5</t>
  </si>
  <si>
    <t xml:space="preserve">Family history of asthma and other chronic lower respiratory diseases  </t>
  </si>
  <si>
    <t>Z82.6</t>
  </si>
  <si>
    <t xml:space="preserve">Family history of arthritis and other diseases of the musculoskeletal system and connective tissue  </t>
  </si>
  <si>
    <t>Z82.7</t>
  </si>
  <si>
    <t xml:space="preserve">Family history of congenital malformations, deformations and chromosomal abnormalities </t>
  </si>
  <si>
    <t>Z82.8</t>
  </si>
  <si>
    <t xml:space="preserve">Family history of other disabilities and chronic diseases leading to disablement, not elsewhere classified   </t>
  </si>
  <si>
    <t>Z83</t>
  </si>
  <si>
    <t xml:space="preserve">Family history of other specific disorders  </t>
  </si>
  <si>
    <t>Z83.0</t>
  </si>
  <si>
    <t xml:space="preserve">Family history of human immunodeficiency virus [HIV] disease  </t>
  </si>
  <si>
    <t>Z83.1</t>
  </si>
  <si>
    <t xml:space="preserve">Family history of other infectious and parasitic diseases   </t>
  </si>
  <si>
    <t>Z83.2</t>
  </si>
  <si>
    <t xml:space="preserve">Family history of diseases of the blood and blood-forming organs and certain disorders involving the immune mechanism </t>
  </si>
  <si>
    <t>Z83.3</t>
  </si>
  <si>
    <t xml:space="preserve">Family history of diabetes mellitus </t>
  </si>
  <si>
    <t>Z83.4</t>
  </si>
  <si>
    <t xml:space="preserve">Family history of other endocrine, nutritional and metabolic diseases  </t>
  </si>
  <si>
    <t>Z83.5</t>
  </si>
  <si>
    <t xml:space="preserve">Family history of eye and ear disorders </t>
  </si>
  <si>
    <t>Z83.6</t>
  </si>
  <si>
    <t xml:space="preserve">Family history of diseases of the respiratory system  </t>
  </si>
  <si>
    <t>Z83.7</t>
  </si>
  <si>
    <t xml:space="preserve">Family history of diseases of the digestive system  </t>
  </si>
  <si>
    <t>Z84</t>
  </si>
  <si>
    <t xml:space="preserve">Family history of other conditions  </t>
  </si>
  <si>
    <t>Z84.0</t>
  </si>
  <si>
    <t xml:space="preserve">Family history of diseases of the skin and subcutaneous tissue  </t>
  </si>
  <si>
    <t>Z84.1</t>
  </si>
  <si>
    <t>Family history of disorders of kidney and ureter</t>
  </si>
  <si>
    <t>Z84.2</t>
  </si>
  <si>
    <t xml:space="preserve">Family history of other diseases of the genitourinary system </t>
  </si>
  <si>
    <t>Z84.3</t>
  </si>
  <si>
    <t xml:space="preserve">Family history of consanguinity  </t>
  </si>
  <si>
    <t>Z84.8</t>
  </si>
  <si>
    <t>Family history of other specified conditions</t>
  </si>
  <si>
    <t>Z85</t>
  </si>
  <si>
    <t xml:space="preserve">Personal history of malignant neoplasm  </t>
  </si>
  <si>
    <t>Z85.0</t>
  </si>
  <si>
    <t xml:space="preserve">Personal history of malignant neoplasm of digestive organs </t>
  </si>
  <si>
    <t>Z85.1</t>
  </si>
  <si>
    <t xml:space="preserve">Personal history of malignant neoplasm of trachea, bronchus and lung  </t>
  </si>
  <si>
    <t>Z85.2</t>
  </si>
  <si>
    <t xml:space="preserve">Personal history of malignant neoplasm of other respiratory and intrathoracic organs   </t>
  </si>
  <si>
    <t>Z85.3</t>
  </si>
  <si>
    <t xml:space="preserve">Personal history of malignant neoplasm of breast   </t>
  </si>
  <si>
    <t>Z85.4</t>
  </si>
  <si>
    <t xml:space="preserve">Personal history of malignant neoplasm of genital organs </t>
  </si>
  <si>
    <t>Z85.5</t>
  </si>
  <si>
    <t xml:space="preserve">Personal history of malignant neoplasm of urinary tract  </t>
  </si>
  <si>
    <t>Z85.6</t>
  </si>
  <si>
    <t xml:space="preserve">Personal history of leukaemia  </t>
  </si>
  <si>
    <t>Z85.7</t>
  </si>
  <si>
    <t xml:space="preserve">Personal history of other malignant neoplasms of lymphoid, haematopoietic and related tissues  </t>
  </si>
  <si>
    <t>Z85.8</t>
  </si>
  <si>
    <t xml:space="preserve">Personal history of malignant neoplasms of other organs and systems  </t>
  </si>
  <si>
    <t>Z85.9</t>
  </si>
  <si>
    <t xml:space="preserve">Personal history of malignant neoplasm, unspecified   </t>
  </si>
  <si>
    <t>Z86</t>
  </si>
  <si>
    <t xml:space="preserve">Personal history of certain other diseases  </t>
  </si>
  <si>
    <t>Z86.0</t>
  </si>
  <si>
    <t xml:space="preserve">Personal history of other neoplasms  </t>
  </si>
  <si>
    <t>Z86.1</t>
  </si>
  <si>
    <t xml:space="preserve">Personal history of infectious and parasitic diseases  </t>
  </si>
  <si>
    <t>Z86.2</t>
  </si>
  <si>
    <t>Personal history of diseases of the blood and blood-forming organs and certain disorders involving the immune mechanism</t>
  </si>
  <si>
    <t>Z86.3</t>
  </si>
  <si>
    <t xml:space="preserve">Personal history of endocrine, nutritional and metabolic diseases   </t>
  </si>
  <si>
    <t>Z86.4</t>
  </si>
  <si>
    <t xml:space="preserve">Personal history of psychoactive substance abuse  </t>
  </si>
  <si>
    <t>Z86.5</t>
  </si>
  <si>
    <t xml:space="preserve">Personal history of other mental and behavioural disorders  </t>
  </si>
  <si>
    <t>Z86.6</t>
  </si>
  <si>
    <t>Personal history of diseases of the nervous system and sense organs</t>
  </si>
  <si>
    <t>Z86.7</t>
  </si>
  <si>
    <t xml:space="preserve">Personal history of diseases of the circulatory system   </t>
  </si>
  <si>
    <t>Z87</t>
  </si>
  <si>
    <t xml:space="preserve">Personal history of other diseases and conditions </t>
  </si>
  <si>
    <t>Z87.0</t>
  </si>
  <si>
    <t xml:space="preserve">Personal history of diseases of the respiratory system   </t>
  </si>
  <si>
    <t>Z87.1</t>
  </si>
  <si>
    <t xml:space="preserve">Personal history of diseases of the digestive system  </t>
  </si>
  <si>
    <t>Z87.2</t>
  </si>
  <si>
    <t xml:space="preserve">Personal history of diseases of the skin and subcutaneous tissue </t>
  </si>
  <si>
    <t>Z87.3</t>
  </si>
  <si>
    <t xml:space="preserve">Personal history of diseases of the musculoskeletal system and connective tissue </t>
  </si>
  <si>
    <t>Z87.4</t>
  </si>
  <si>
    <t xml:space="preserve">Personal history of diseases of the genitourinary system  </t>
  </si>
  <si>
    <t>Z87.5</t>
  </si>
  <si>
    <t xml:space="preserve">Personal history of complications of pregnancy, childbirth and the puerperium </t>
  </si>
  <si>
    <t>Z87.6</t>
  </si>
  <si>
    <t xml:space="preserve">Personal history of certain conditions arising in the perinatal period  </t>
  </si>
  <si>
    <t>Z87.7</t>
  </si>
  <si>
    <t xml:space="preserve">Personal history of congenital malformations, deformations and chromosomal abnormalities  </t>
  </si>
  <si>
    <t>Z87.8</t>
  </si>
  <si>
    <t xml:space="preserve">Personal history of other specified conditions   </t>
  </si>
  <si>
    <t>Z88</t>
  </si>
  <si>
    <t xml:space="preserve">Personal history of allergy to drugs, medicaments and biological substances  </t>
  </si>
  <si>
    <t>Z88.0</t>
  </si>
  <si>
    <t xml:space="preserve">Personal history of allergy to penicillin  </t>
  </si>
  <si>
    <t>Z88.1</t>
  </si>
  <si>
    <t xml:space="preserve">Personal history of allergy to other antibiotic agents  </t>
  </si>
  <si>
    <t>Z88.2</t>
  </si>
  <si>
    <t xml:space="preserve">Personal history of allergy to sulfonamides </t>
  </si>
  <si>
    <t>Z88.3</t>
  </si>
  <si>
    <t xml:space="preserve">Personal history of allergy to other anti-infective agents </t>
  </si>
  <si>
    <t>Z88.4</t>
  </si>
  <si>
    <t xml:space="preserve">Personal history of allergy to anaesthetic agent  </t>
  </si>
  <si>
    <t>Z88.5</t>
  </si>
  <si>
    <t xml:space="preserve">Personal history of allergy to narcotic agent </t>
  </si>
  <si>
    <t>Z88.6</t>
  </si>
  <si>
    <t xml:space="preserve">Personal history of allergy to analgesic agent </t>
  </si>
  <si>
    <t>Z88.7</t>
  </si>
  <si>
    <t xml:space="preserve">Personal history of allergy to serum and vaccine  </t>
  </si>
  <si>
    <t>Z88.8</t>
  </si>
  <si>
    <t xml:space="preserve">Personal history of allergy to other drugs, medicaments and biological substances  </t>
  </si>
  <si>
    <t>Z88.9</t>
  </si>
  <si>
    <t xml:space="preserve">Personal history of allergy to unspecified drugs, medicaments and biological substances  </t>
  </si>
  <si>
    <t>Z89</t>
  </si>
  <si>
    <t xml:space="preserve">Acquired absence of limb  </t>
  </si>
  <si>
    <t>Z89.0</t>
  </si>
  <si>
    <t xml:space="preserve">Acquired absence of finger(s) [including thumb], unilateral   </t>
  </si>
  <si>
    <t>Z89.1</t>
  </si>
  <si>
    <t xml:space="preserve">Acquired absence of hand and wrist   </t>
  </si>
  <si>
    <t>Z89.2</t>
  </si>
  <si>
    <t xml:space="preserve">Acquired absence of upper limb above wrist  </t>
  </si>
  <si>
    <t>Z89.3</t>
  </si>
  <si>
    <t xml:space="preserve">Acquired absence of both upper limbs [any level]  </t>
  </si>
  <si>
    <t>Z89.4</t>
  </si>
  <si>
    <t xml:space="preserve">Acquired absence of foot and ankle  </t>
  </si>
  <si>
    <t>Z89.5</t>
  </si>
  <si>
    <t xml:space="preserve">Acquired absence of leg at or below knee   </t>
  </si>
  <si>
    <t>Z89.6</t>
  </si>
  <si>
    <t xml:space="preserve">Acquired absence of leg above knee   </t>
  </si>
  <si>
    <t>Z89.7</t>
  </si>
  <si>
    <t xml:space="preserve">Acquired absence of both lower limbs [any level, except toes alone]  </t>
  </si>
  <si>
    <t>Z89.8</t>
  </si>
  <si>
    <t xml:space="preserve">Acquired absence of upper and lower limbs [any level] </t>
  </si>
  <si>
    <t>Z89.9</t>
  </si>
  <si>
    <t xml:space="preserve">Acquired absence of limb, unspecified  </t>
  </si>
  <si>
    <t>Z90</t>
  </si>
  <si>
    <t xml:space="preserve">Acquired absence of organs, not elsewhere classified  </t>
  </si>
  <si>
    <t>Z90.0</t>
  </si>
  <si>
    <t xml:space="preserve">Acquired absence of part of head and neck </t>
  </si>
  <si>
    <t>Z90.1</t>
  </si>
  <si>
    <t xml:space="preserve">Acquired absence of breast(s)   </t>
  </si>
  <si>
    <t>Z90.2</t>
  </si>
  <si>
    <t xml:space="preserve">Acquired absence of lung [part of]  </t>
  </si>
  <si>
    <t>Z90.3</t>
  </si>
  <si>
    <t xml:space="preserve">Acquired absence of part of stomach </t>
  </si>
  <si>
    <t>Z90.4</t>
  </si>
  <si>
    <t xml:space="preserve">Acquired absence of other parts of digestive tract   </t>
  </si>
  <si>
    <t>Z90.5</t>
  </si>
  <si>
    <t xml:space="preserve">Acquired absence of kidney </t>
  </si>
  <si>
    <t>Z90.6</t>
  </si>
  <si>
    <t xml:space="preserve">Acquired absence of other organs of urinary tract </t>
  </si>
  <si>
    <t>Z90.7</t>
  </si>
  <si>
    <t xml:space="preserve">Acquired absence of genital organ(s)   </t>
  </si>
  <si>
    <t>Z90.8</t>
  </si>
  <si>
    <t xml:space="preserve">Acquired absence of other organs  </t>
  </si>
  <si>
    <t>Z91</t>
  </si>
  <si>
    <t xml:space="preserve">Personal history of risk-factors, not elsewhere classified  </t>
  </si>
  <si>
    <t>Z91.0</t>
  </si>
  <si>
    <t xml:space="preserve">Personal history of allergy, other than to drugs and biological substances   </t>
  </si>
  <si>
    <t>Z91.1</t>
  </si>
  <si>
    <t xml:space="preserve">Personal history of noncompliance with medical treatment and regimen </t>
  </si>
  <si>
    <t>Z91.2</t>
  </si>
  <si>
    <t xml:space="preserve">Personal history of poor personal hygiene  </t>
  </si>
  <si>
    <t>Z91.3</t>
  </si>
  <si>
    <t xml:space="preserve">Personal history of unhealthy sleep-wake schedule   </t>
  </si>
  <si>
    <t>Z91.4</t>
  </si>
  <si>
    <t xml:space="preserve">Personal history of psychological trauma, not elsewhere classified   </t>
  </si>
  <si>
    <t>Z91.5</t>
  </si>
  <si>
    <t xml:space="preserve">Personal history of self-harm  </t>
  </si>
  <si>
    <t>Z91.6</t>
  </si>
  <si>
    <t xml:space="preserve">Personal history of other physical trauma </t>
  </si>
  <si>
    <t>Z91.7</t>
  </si>
  <si>
    <t xml:space="preserve">Personal history of female genital mutilation </t>
  </si>
  <si>
    <t>Z91.8</t>
  </si>
  <si>
    <t xml:space="preserve">Personal history of other specified risk-factors, not elsewhere classified  </t>
  </si>
  <si>
    <t>Z92</t>
  </si>
  <si>
    <t xml:space="preserve">Personal history of medical treatment   </t>
  </si>
  <si>
    <t>Z92.0</t>
  </si>
  <si>
    <t xml:space="preserve">Personal history of contraception   </t>
  </si>
  <si>
    <t>Z92.1</t>
  </si>
  <si>
    <t xml:space="preserve">Personal history of long-term (current) use of anticoagulants </t>
  </si>
  <si>
    <t>Z92.2</t>
  </si>
  <si>
    <t xml:space="preserve">Personal history of long-term (current) use of other medicaments </t>
  </si>
  <si>
    <t>Z92.3</t>
  </si>
  <si>
    <t xml:space="preserve">Personal history of irradiation </t>
  </si>
  <si>
    <t>Z92.4</t>
  </si>
  <si>
    <t xml:space="preserve">Personal history of major surgery, not elsewhere classified   </t>
  </si>
  <si>
    <t>Z92.5</t>
  </si>
  <si>
    <t xml:space="preserve">Personal history of rehabilitation measures </t>
  </si>
  <si>
    <t>Z92.6</t>
  </si>
  <si>
    <t xml:space="preserve">Personal history of chemotherapy for neoplastic disease  </t>
  </si>
  <si>
    <t>Z92.8</t>
  </si>
  <si>
    <t xml:space="preserve">Personal history of other medical treatment </t>
  </si>
  <si>
    <t>Z92.9</t>
  </si>
  <si>
    <t xml:space="preserve">Personal history of medical treatment, unspecified  </t>
  </si>
  <si>
    <t>Z93</t>
  </si>
  <si>
    <t xml:space="preserve">Artificial opening status </t>
  </si>
  <si>
    <t>Z93.0</t>
  </si>
  <si>
    <t xml:space="preserve">Tracheostomy status </t>
  </si>
  <si>
    <t>Z93.1</t>
  </si>
  <si>
    <t>Gastrostomy status</t>
  </si>
  <si>
    <t>Z93.2</t>
  </si>
  <si>
    <t xml:space="preserve">Ileostomy status   </t>
  </si>
  <si>
    <t>Z93.3</t>
  </si>
  <si>
    <t xml:space="preserve">Colostomy status </t>
  </si>
  <si>
    <t>Z93.4</t>
  </si>
  <si>
    <t xml:space="preserve">Other artificial openings of gastrointestinal tract status </t>
  </si>
  <si>
    <t>Z93.5</t>
  </si>
  <si>
    <t xml:space="preserve">Cystostomy status </t>
  </si>
  <si>
    <t>Z93.6</t>
  </si>
  <si>
    <t>Other artificial openings of urinary tract status</t>
  </si>
  <si>
    <t>Z93.8</t>
  </si>
  <si>
    <t xml:space="preserve">Other artificial opening status  </t>
  </si>
  <si>
    <t>Z93.9</t>
  </si>
  <si>
    <t xml:space="preserve">Artificial opening status, unspecified  </t>
  </si>
  <si>
    <t>Z94</t>
  </si>
  <si>
    <t xml:space="preserve">Transplanted organ and tissue status   </t>
  </si>
  <si>
    <t>Z94.0</t>
  </si>
  <si>
    <t xml:space="preserve">Kidney transplant status  </t>
  </si>
  <si>
    <t>Z94.1</t>
  </si>
  <si>
    <t xml:space="preserve">Heart transplant status   </t>
  </si>
  <si>
    <t>Z94.2</t>
  </si>
  <si>
    <t xml:space="preserve">Lung transplant status </t>
  </si>
  <si>
    <t>Z94.3</t>
  </si>
  <si>
    <t xml:space="preserve">Heart and lungs transplant status   </t>
  </si>
  <si>
    <t>Z94.4</t>
  </si>
  <si>
    <t xml:space="preserve">Liver transplant status   </t>
  </si>
  <si>
    <t>Z94.5</t>
  </si>
  <si>
    <t xml:space="preserve">Skin transplant status  </t>
  </si>
  <si>
    <t>Z94.6</t>
  </si>
  <si>
    <t xml:space="preserve">Bone transplant status   </t>
  </si>
  <si>
    <t>Z94.7</t>
  </si>
  <si>
    <t xml:space="preserve">Corneal transplant status  </t>
  </si>
  <si>
    <t>Z94.8</t>
  </si>
  <si>
    <t xml:space="preserve">Other transplanted organ and tissue status </t>
  </si>
  <si>
    <t>Z94.9</t>
  </si>
  <si>
    <t xml:space="preserve">Transplanted organ and tissue status, unspecified   </t>
  </si>
  <si>
    <t>Z95</t>
  </si>
  <si>
    <t xml:space="preserve">Presence of cardiac and vascular implants and grafts </t>
  </si>
  <si>
    <t>Z95.0</t>
  </si>
  <si>
    <t xml:space="preserve">Presence of electronic cardiac devices </t>
  </si>
  <si>
    <t>Z95.1</t>
  </si>
  <si>
    <t xml:space="preserve">Presence of aortocoronary bypass graft  </t>
  </si>
  <si>
    <t>Z95.2</t>
  </si>
  <si>
    <t xml:space="preserve">Presence of prosthetic heart valve </t>
  </si>
  <si>
    <t>Z95.3</t>
  </si>
  <si>
    <t xml:space="preserve">Presence of xenogenic heart valve  </t>
  </si>
  <si>
    <t>Z95.4</t>
  </si>
  <si>
    <t xml:space="preserve">Presence of other heart-valve replacement </t>
  </si>
  <si>
    <t>Z95.5</t>
  </si>
  <si>
    <t xml:space="preserve">Presence of coronary angioplasty implant and graft   </t>
  </si>
  <si>
    <t>Z95.8</t>
  </si>
  <si>
    <t xml:space="preserve">Presence of other cardiac and vascular implants and grafts </t>
  </si>
  <si>
    <t>Z95.9</t>
  </si>
  <si>
    <t xml:space="preserve">Presence of cardiac and vascular implant and graft, unspecified   </t>
  </si>
  <si>
    <t>Z96</t>
  </si>
  <si>
    <t xml:space="preserve">Presence of other functional implants  </t>
  </si>
  <si>
    <t>Z96.0</t>
  </si>
  <si>
    <t xml:space="preserve">Presence of urogenital implants </t>
  </si>
  <si>
    <t>Z96.1</t>
  </si>
  <si>
    <t xml:space="preserve">Presence of intraocular lens </t>
  </si>
  <si>
    <t>Z96.2</t>
  </si>
  <si>
    <t xml:space="preserve">Presence of otological and audiological implants  </t>
  </si>
  <si>
    <t>Z96.3</t>
  </si>
  <si>
    <t xml:space="preserve">Presence of artificial larynx   </t>
  </si>
  <si>
    <t>Z96.4</t>
  </si>
  <si>
    <t xml:space="preserve">Presence of endocrine implants  </t>
  </si>
  <si>
    <t>Z96.5</t>
  </si>
  <si>
    <t xml:space="preserve">Presence of tooth-root and mandibular implants  </t>
  </si>
  <si>
    <t>Z96.6</t>
  </si>
  <si>
    <t xml:space="preserve">Presence of orthopaedic joint implants   </t>
  </si>
  <si>
    <t>Z96.7</t>
  </si>
  <si>
    <t xml:space="preserve">Presence of other bone and tendon implants  </t>
  </si>
  <si>
    <t>Z96.8</t>
  </si>
  <si>
    <t xml:space="preserve">Presence of other specified functional implants  </t>
  </si>
  <si>
    <t>Z96.9</t>
  </si>
  <si>
    <t xml:space="preserve">Presence of functional implant, unspecified </t>
  </si>
  <si>
    <t>Z97</t>
  </si>
  <si>
    <t>Presence of other devices</t>
  </si>
  <si>
    <t>Z97.0</t>
  </si>
  <si>
    <t xml:space="preserve">Presence of artificial eye  </t>
  </si>
  <si>
    <t>Z97.1</t>
  </si>
  <si>
    <t xml:space="preserve">Presence of artificial limb (complete)(partial)  </t>
  </si>
  <si>
    <t>Z97.2</t>
  </si>
  <si>
    <t xml:space="preserve">Presence of dental prosthetic device (complete)(partial) </t>
  </si>
  <si>
    <t>Z97.3</t>
  </si>
  <si>
    <t xml:space="preserve">Presence of spectacles and contact lenses </t>
  </si>
  <si>
    <t>Z97.4</t>
  </si>
  <si>
    <t xml:space="preserve">Presence of external hearing-aid   </t>
  </si>
  <si>
    <t>Z97.5</t>
  </si>
  <si>
    <t xml:space="preserve">Presence of (intrauterine) contraceptive device   </t>
  </si>
  <si>
    <t>Z97.8</t>
  </si>
  <si>
    <t xml:space="preserve">Presence of other specified devices  </t>
  </si>
  <si>
    <t>Z98</t>
  </si>
  <si>
    <t xml:space="preserve">Other postsurgical states  </t>
  </si>
  <si>
    <t>Z98.0</t>
  </si>
  <si>
    <t xml:space="preserve">Intestinal bypass and anastomosis status  </t>
  </si>
  <si>
    <t>Z98.1</t>
  </si>
  <si>
    <t xml:space="preserve">Arthrodesis status </t>
  </si>
  <si>
    <t>Z98.2</t>
  </si>
  <si>
    <t>Presence of cerebrospinal fluid drainage device</t>
  </si>
  <si>
    <t>Z98.8</t>
  </si>
  <si>
    <t xml:space="preserve">Other specified postsurgical states   </t>
  </si>
  <si>
    <t>Z99</t>
  </si>
  <si>
    <t xml:space="preserve">Dependence on enabling machines and devices, not elsewhere classified   </t>
  </si>
  <si>
    <t>Z99.0</t>
  </si>
  <si>
    <t>Dependence on aspirator</t>
  </si>
  <si>
    <t>Z99.1</t>
  </si>
  <si>
    <t xml:space="preserve">Dependence on respirator </t>
  </si>
  <si>
    <t>Z99.2</t>
  </si>
  <si>
    <t xml:space="preserve">Dependence on renal dialysis </t>
  </si>
  <si>
    <t>Z99.3</t>
  </si>
  <si>
    <t xml:space="preserve">Dependence on wheelchair  </t>
  </si>
  <si>
    <t>Z99.4</t>
  </si>
  <si>
    <t xml:space="preserve">Dependence on artificial heart  </t>
  </si>
  <si>
    <t>Z99.8</t>
  </si>
  <si>
    <t xml:space="preserve">Dependence on other enabling machines and devices   </t>
  </si>
  <si>
    <t>Z99.9</t>
  </si>
  <si>
    <t xml:space="preserve">Dependence on unspecified enabling machine and device  </t>
  </si>
  <si>
    <t>U04</t>
  </si>
  <si>
    <t xml:space="preserve">Severe acute respiratory syndrome [SARS]  </t>
  </si>
  <si>
    <t>U04.9</t>
  </si>
  <si>
    <t xml:space="preserve">Severe acute respiratory syndrome [SARS], unspecified   </t>
  </si>
  <si>
    <t>U06</t>
  </si>
  <si>
    <t xml:space="preserve">Zika virus disease   </t>
  </si>
  <si>
    <t>U06.0</t>
  </si>
  <si>
    <t xml:space="preserve">Emergency use of U06.0 </t>
  </si>
  <si>
    <t>U06.1</t>
  </si>
  <si>
    <t xml:space="preserve">Emergency use of U06.1   </t>
  </si>
  <si>
    <t>U06.2</t>
  </si>
  <si>
    <t xml:space="preserve">Emergency use of U06.2   </t>
  </si>
  <si>
    <t>U06.3</t>
  </si>
  <si>
    <t xml:space="preserve">Emergency use of U06.3 </t>
  </si>
  <si>
    <t>U06.4</t>
  </si>
  <si>
    <t xml:space="preserve">Emergency use of U06.4  </t>
  </si>
  <si>
    <t>U06.5</t>
  </si>
  <si>
    <t xml:space="preserve">Emergency use of U06.5   </t>
  </si>
  <si>
    <t>U06.6</t>
  </si>
  <si>
    <t xml:space="preserve">Emergency use of U06.6   </t>
  </si>
  <si>
    <t>U06.7</t>
  </si>
  <si>
    <t xml:space="preserve">Emergency use of U06.7 </t>
  </si>
  <si>
    <t>U06.8</t>
  </si>
  <si>
    <t xml:space="preserve">Emergency use of U06.8  </t>
  </si>
  <si>
    <t>U06.9</t>
  </si>
  <si>
    <t xml:space="preserve">Zika virus disease, unspecified   </t>
  </si>
  <si>
    <t>U07</t>
  </si>
  <si>
    <t xml:space="preserve">Emergency use of U07 </t>
  </si>
  <si>
    <t>U07.0</t>
  </si>
  <si>
    <t xml:space="preserve">Emergency use of U07.0   </t>
  </si>
  <si>
    <t>U07.1</t>
  </si>
  <si>
    <t xml:space="preserve">Emergency use of U07.1   </t>
  </si>
  <si>
    <t>U07.2</t>
  </si>
  <si>
    <t xml:space="preserve">Emergency use of U07.2 </t>
  </si>
  <si>
    <t>U07.3</t>
  </si>
  <si>
    <t xml:space="preserve">Emergency use of U07.3 </t>
  </si>
  <si>
    <t>U07.4</t>
  </si>
  <si>
    <t xml:space="preserve">Emergency use of U07.4 </t>
  </si>
  <si>
    <t>U07.5</t>
  </si>
  <si>
    <t xml:space="preserve">Emergency use of U07.5 </t>
  </si>
  <si>
    <t>U07.6</t>
  </si>
  <si>
    <t xml:space="preserve">Emergency use of U07.6 </t>
  </si>
  <si>
    <t>U07.7</t>
  </si>
  <si>
    <t xml:space="preserve">Emergency use of U07.7  </t>
  </si>
  <si>
    <t>U07.8</t>
  </si>
  <si>
    <t xml:space="preserve">Emergency use of U07.8 </t>
  </si>
  <si>
    <t>U07.9</t>
  </si>
  <si>
    <t xml:space="preserve">Emergency use of U07.9 </t>
  </si>
  <si>
    <t>U82</t>
  </si>
  <si>
    <t xml:space="preserve">Resistance to betalactam antibiotics  </t>
  </si>
  <si>
    <t>U82.0</t>
  </si>
  <si>
    <t xml:space="preserve">Resistance to penicillin  </t>
  </si>
  <si>
    <t>U82.1</t>
  </si>
  <si>
    <t xml:space="preserve">Resistance to methicillin </t>
  </si>
  <si>
    <t>U82.2</t>
  </si>
  <si>
    <t xml:space="preserve">Extended spectrum betalactamase (ESBL) resistance   </t>
  </si>
  <si>
    <t>U82.8</t>
  </si>
  <si>
    <t xml:space="preserve">Resistance to other betalactam antibiotics </t>
  </si>
  <si>
    <t>U82.9</t>
  </si>
  <si>
    <t xml:space="preserve">Resistance to betalactam antibiotics, unspecified   </t>
  </si>
  <si>
    <t>U83</t>
  </si>
  <si>
    <t xml:space="preserve">Resistance to other antibiotics  </t>
  </si>
  <si>
    <t>U83.0</t>
  </si>
  <si>
    <t xml:space="preserve">Resistance to vancomycin   </t>
  </si>
  <si>
    <t>U83.1</t>
  </si>
  <si>
    <t xml:space="preserve">Resistance to other vancomycin related antibiotics  </t>
  </si>
  <si>
    <t>U83.2</t>
  </si>
  <si>
    <t xml:space="preserve">Resistance to quinolones  </t>
  </si>
  <si>
    <t>U83.7</t>
  </si>
  <si>
    <t xml:space="preserve">Resistance to multiple antibiotics  </t>
  </si>
  <si>
    <t>U83.8</t>
  </si>
  <si>
    <t xml:space="preserve">Resistance to other single specified antibiotic   </t>
  </si>
  <si>
    <t>U83.9</t>
  </si>
  <si>
    <t xml:space="preserve">Resistance to unspecified antibiotic   </t>
  </si>
  <si>
    <t>U84</t>
  </si>
  <si>
    <t>Resistance to other antimicrobial drugs</t>
  </si>
  <si>
    <t>U84.0</t>
  </si>
  <si>
    <t xml:space="preserve">Resistance to antiparasitic drug(s)   </t>
  </si>
  <si>
    <t>U84.1</t>
  </si>
  <si>
    <t xml:space="preserve">Resistance to antifungal drug(s)  </t>
  </si>
  <si>
    <t>U84.2</t>
  </si>
  <si>
    <t xml:space="preserve">Resistance to antiviral drug(s)  </t>
  </si>
  <si>
    <t>U84.3</t>
  </si>
  <si>
    <t xml:space="preserve">Resistance to tuberculostatic drug(s)  </t>
  </si>
  <si>
    <t>U84.7</t>
  </si>
  <si>
    <t xml:space="preserve">Resistance to multiple antimicrobial drugs  </t>
  </si>
  <si>
    <t>U84.8</t>
  </si>
  <si>
    <t xml:space="preserve">Resistance to other specified antimicrobial drug  </t>
  </si>
  <si>
    <t>U84.9</t>
  </si>
  <si>
    <t xml:space="preserve">Resistance to unspecified antimicrobial drugs  </t>
  </si>
  <si>
    <t>U85</t>
  </si>
  <si>
    <t xml:space="preserve">Resistance to antineoplastic drugs  </t>
  </si>
  <si>
    <t>ICD_No</t>
  </si>
  <si>
    <t>p_name</t>
  </si>
  <si>
    <t>مهرسام محمدي اروجه</t>
  </si>
  <si>
    <t>محمد كرمي ونديشي</t>
  </si>
  <si>
    <t>سمين بهشتي نژاد</t>
  </si>
  <si>
    <t>فاطيما شهني</t>
  </si>
  <si>
    <t>سوگند نظري</t>
  </si>
  <si>
    <t>فاطمه زهرا روزبهاني دره ساري</t>
  </si>
  <si>
    <t>نيلا احمدي پزوه</t>
  </si>
  <si>
    <t>اسماعيل قاسمي فساراني</t>
  </si>
  <si>
    <t>اشرف رضواني جزي</t>
  </si>
  <si>
    <t>محمد كاوياني</t>
  </si>
  <si>
    <t>محترم كثيري جزي</t>
  </si>
  <si>
    <t>حسين بكائي جزي</t>
  </si>
  <si>
    <t>صاحب كشوري</t>
  </si>
  <si>
    <t>حسن يادگاري</t>
  </si>
  <si>
    <t>سيداهورا نوري ناييني</t>
  </si>
  <si>
    <t>فاطمه اسماعيل زاده سودجاني</t>
  </si>
  <si>
    <t>ابوالفضل غلاميان جزي</t>
  </si>
  <si>
    <t>نعمت اله هاشمي</t>
  </si>
  <si>
    <t>محمد رضايي خيرابادي</t>
  </si>
  <si>
    <t>محسن كبيري</t>
  </si>
  <si>
    <t>ماهي خانم يزدي</t>
  </si>
  <si>
    <t>علي غلامي كتايونچه</t>
  </si>
  <si>
    <t>خوشبخت صمدي</t>
  </si>
  <si>
    <t>عاطفه هوشنگي</t>
  </si>
  <si>
    <t>فرنگ ابدالي پپدني</t>
  </si>
  <si>
    <t>شرح کد</t>
  </si>
  <si>
    <t>سلامت ايرانيان</t>
  </si>
  <si>
    <t xml:space="preserve">شماره پرونده </t>
  </si>
  <si>
    <t>نام و نام خانوادگي</t>
  </si>
  <si>
    <t>پزشک معالج</t>
  </si>
  <si>
    <t>نظام پزشکي</t>
  </si>
  <si>
    <t xml:space="preserve">بخش بستري </t>
  </si>
  <si>
    <t>تاريخ پذيرش</t>
  </si>
  <si>
    <t>تاريخ ترخيص</t>
  </si>
  <si>
    <t>نوع پذيرش</t>
  </si>
  <si>
    <t>نوع ترخيص</t>
  </si>
  <si>
    <t>بيمه پايه</t>
  </si>
  <si>
    <t>تخصص پزشک</t>
  </si>
  <si>
    <t xml:space="preserve"> 3/ 180041</t>
  </si>
  <si>
    <t>مهين علي عسگريان</t>
  </si>
  <si>
    <t>مشتاقيان بهادر</t>
  </si>
  <si>
    <t>اي سي يو</t>
  </si>
  <si>
    <t>14:51   1403/07/16</t>
  </si>
  <si>
    <t>08:01   1403/08/14</t>
  </si>
  <si>
    <t>بستري</t>
  </si>
  <si>
    <t>فوت</t>
  </si>
  <si>
    <t xml:space="preserve"> 1/ 485645</t>
  </si>
  <si>
    <t>نوربي بي تاجيك</t>
  </si>
  <si>
    <t>ابراهيميان مائده</t>
  </si>
  <si>
    <t>داخلي جراحي2</t>
  </si>
  <si>
    <t>23:06   1403/07/21</t>
  </si>
  <si>
    <t>09:32   1403/08/06</t>
  </si>
  <si>
    <t>بهبودي</t>
  </si>
  <si>
    <t xml:space="preserve"> 1/ 485907</t>
  </si>
  <si>
    <t>مظاهر اسدي اجگردي</t>
  </si>
  <si>
    <t xml:space="preserve">فرزام نيا سميه </t>
  </si>
  <si>
    <t>داخلي جراحي1</t>
  </si>
  <si>
    <t>09:35   1403/07/24</t>
  </si>
  <si>
    <t>10:11   1403/08/16</t>
  </si>
  <si>
    <t>بهبودي نسبي</t>
  </si>
  <si>
    <t xml:space="preserve"> 1/ 486060</t>
  </si>
  <si>
    <t>محمود بريدخرم ابادي</t>
  </si>
  <si>
    <t>داخلي</t>
  </si>
  <si>
    <t>17:39   1403/07/25</t>
  </si>
  <si>
    <t>07:14   1403/08/09</t>
  </si>
  <si>
    <t xml:space="preserve"> 3/ 459727</t>
  </si>
  <si>
    <t>محمدرضا براتي سيداحمديان</t>
  </si>
  <si>
    <t>آبخو فرزاد</t>
  </si>
  <si>
    <t>20:12   1403/07/28</t>
  </si>
  <si>
    <t>11:26   1403/08/01</t>
  </si>
  <si>
    <t xml:space="preserve"> 3/ 451835</t>
  </si>
  <si>
    <t>محمد گمينيان</t>
  </si>
  <si>
    <t>كوشا پويا</t>
  </si>
  <si>
    <t>پست سي سي يو</t>
  </si>
  <si>
    <t>23:47   1403/07/27</t>
  </si>
  <si>
    <t>10:59   1403/08/01</t>
  </si>
  <si>
    <t xml:space="preserve"> 1/ 486296</t>
  </si>
  <si>
    <t>زرين صالحي</t>
  </si>
  <si>
    <t>حسني غلامعلي</t>
  </si>
  <si>
    <t>12:50   1403/07/28</t>
  </si>
  <si>
    <t>08:22   1403/08/02</t>
  </si>
  <si>
    <t xml:space="preserve"> 2/ 233736</t>
  </si>
  <si>
    <t>بتول نيكان</t>
  </si>
  <si>
    <t>ولي عليرضا</t>
  </si>
  <si>
    <t>17:34   1403/07/29</t>
  </si>
  <si>
    <t>08:35   1403/08/02</t>
  </si>
  <si>
    <t xml:space="preserve"> 2/ 292254</t>
  </si>
  <si>
    <t>فرزانه تاجيك</t>
  </si>
  <si>
    <t>طالبي شيوا</t>
  </si>
  <si>
    <t>09:47   1403/07/29</t>
  </si>
  <si>
    <t>09:08   1403/08/01</t>
  </si>
  <si>
    <t xml:space="preserve"> 1/ 486442</t>
  </si>
  <si>
    <t>حسن امراللهي کوپائي</t>
  </si>
  <si>
    <t>رجبي داود</t>
  </si>
  <si>
    <t>پست انژيو</t>
  </si>
  <si>
    <t>06:53   1403/07/30</t>
  </si>
  <si>
    <t>09:51   1403/08/01</t>
  </si>
  <si>
    <t xml:space="preserve"> 1/ 485011</t>
  </si>
  <si>
    <t>صفيه سادات موسوي</t>
  </si>
  <si>
    <t>برزانيان جعفر</t>
  </si>
  <si>
    <t>17:00   1403/07/14</t>
  </si>
  <si>
    <t>18:07   1403/08/02</t>
  </si>
  <si>
    <t>بانك ملي (بازنشسته)</t>
  </si>
  <si>
    <t xml:space="preserve"> 2/ 369002</t>
  </si>
  <si>
    <t>حميد فرزين</t>
  </si>
  <si>
    <t>كامران اصغر</t>
  </si>
  <si>
    <t>10:26   1403/07/25</t>
  </si>
  <si>
    <t>10:32   1403/08/03</t>
  </si>
  <si>
    <t xml:space="preserve"> 1/ 485856</t>
  </si>
  <si>
    <t>زينب کاظمي اسفه</t>
  </si>
  <si>
    <t>روضاتي مسعود</t>
  </si>
  <si>
    <t>نوزادان</t>
  </si>
  <si>
    <t>22:19   1403/07/23</t>
  </si>
  <si>
    <t>09:49   1403/08/02</t>
  </si>
  <si>
    <t>نيروي مسلح</t>
  </si>
  <si>
    <t xml:space="preserve"> 3/ 481069</t>
  </si>
  <si>
    <t>بهجت شهسواري</t>
  </si>
  <si>
    <t>18:21   1403/07/26</t>
  </si>
  <si>
    <t>10:21   1403/08/04</t>
  </si>
  <si>
    <t>اتيه بازنشستگان ذوب</t>
  </si>
  <si>
    <t xml:space="preserve"> 1/ 486315</t>
  </si>
  <si>
    <t>محمدعلي اميني پزوه</t>
  </si>
  <si>
    <t>اصلانپور عليرضا</t>
  </si>
  <si>
    <t>19:32   1403/07/28</t>
  </si>
  <si>
    <t>09:57   1403/08/03</t>
  </si>
  <si>
    <t xml:space="preserve"> 1/ 486289</t>
  </si>
  <si>
    <t>نوزادفاطمه حسن پور</t>
  </si>
  <si>
    <t>10:08   1403/07/28</t>
  </si>
  <si>
    <t>10:14   1403/08/02</t>
  </si>
  <si>
    <t xml:space="preserve"> 1/ 486357</t>
  </si>
  <si>
    <t>قدير محمدي جوابادي</t>
  </si>
  <si>
    <t>بويري كامران</t>
  </si>
  <si>
    <t>08:36   1403/07/29</t>
  </si>
  <si>
    <t>11:16   1403/08/03</t>
  </si>
  <si>
    <t xml:space="preserve"> 1/ 489177</t>
  </si>
  <si>
    <t>حسين عبديزدان</t>
  </si>
  <si>
    <t>گلستان فر مهرداد</t>
  </si>
  <si>
    <t>11:28   1403/08/28</t>
  </si>
  <si>
    <t>16:07   1403/08/28</t>
  </si>
  <si>
    <t xml:space="preserve"> 6/ 156215</t>
  </si>
  <si>
    <t>مصطفي جان قرباني پوده</t>
  </si>
  <si>
    <t>دهقاني غلامرضا</t>
  </si>
  <si>
    <t>15:48   1403/08/28</t>
  </si>
  <si>
    <t>16:26   1403/08/28</t>
  </si>
  <si>
    <t xml:space="preserve"> 3/ 147914</t>
  </si>
  <si>
    <t>دل ارام رحيمي</t>
  </si>
  <si>
    <t>قاسمي تودشكچوئي نسرين</t>
  </si>
  <si>
    <t>12:42   1403/08/28</t>
  </si>
  <si>
    <t>10:36   1403/08/30</t>
  </si>
  <si>
    <t xml:space="preserve"> 1/ 485729</t>
  </si>
  <si>
    <t>نصراله پناهيده</t>
  </si>
  <si>
    <t>14:03   1403/07/22</t>
  </si>
  <si>
    <t>15:34   1403/08/02</t>
  </si>
  <si>
    <t xml:space="preserve"> 2/ 150113</t>
  </si>
  <si>
    <t>مهين قبادوز</t>
  </si>
  <si>
    <t>18:56   1403/07/25</t>
  </si>
  <si>
    <t>12:28   1403/08/03</t>
  </si>
  <si>
    <t xml:space="preserve"> 1/ 485936</t>
  </si>
  <si>
    <t>مهري تقوايي اصل</t>
  </si>
  <si>
    <t>ياقوت كار آرزو</t>
  </si>
  <si>
    <t>18:07   1403/07/24</t>
  </si>
  <si>
    <t>10:14   1403/08/03</t>
  </si>
  <si>
    <t xml:space="preserve"> 1/ 486299</t>
  </si>
  <si>
    <t>مرضيه مرتهب</t>
  </si>
  <si>
    <t>13:48   1403/07/28</t>
  </si>
  <si>
    <t>09:44   1403/08/01</t>
  </si>
  <si>
    <t>بانك ملت</t>
  </si>
  <si>
    <t xml:space="preserve"> 1/ 486073</t>
  </si>
  <si>
    <t>زهرا عكاشه گردبيشه</t>
  </si>
  <si>
    <t>21:10   1403/07/25</t>
  </si>
  <si>
    <t>13:01   1403/08/04</t>
  </si>
  <si>
    <t xml:space="preserve"> 1/ 486248</t>
  </si>
  <si>
    <t>پروين هادي</t>
  </si>
  <si>
    <t>06:56   1403/07/28</t>
  </si>
  <si>
    <t>11:43   1403/08/06</t>
  </si>
  <si>
    <t>سلامت  روستايي</t>
  </si>
  <si>
    <t xml:space="preserve"> 1/ 486318</t>
  </si>
  <si>
    <t>مسيح بهراميان</t>
  </si>
  <si>
    <t>خسروي عليرضا</t>
  </si>
  <si>
    <t>سي سي يو</t>
  </si>
  <si>
    <t>22:09   1403/07/28</t>
  </si>
  <si>
    <t>12:09   1403/08/03</t>
  </si>
  <si>
    <t xml:space="preserve"> 2/ 462947</t>
  </si>
  <si>
    <t>صديقه ناطقي پيكاني</t>
  </si>
  <si>
    <t>10:18   1403/07/19</t>
  </si>
  <si>
    <t>07:16   1403/08/09</t>
  </si>
  <si>
    <t xml:space="preserve"> 3/ 250270</t>
  </si>
  <si>
    <t>حسنعلي ولي</t>
  </si>
  <si>
    <t>12:00   1403/08/28</t>
  </si>
  <si>
    <t>19:27   1403/08/28</t>
  </si>
  <si>
    <t>ترخيص با ميل شخصي</t>
  </si>
  <si>
    <t xml:space="preserve"> 3/ 285396</t>
  </si>
  <si>
    <t>زهرا فاتحي</t>
  </si>
  <si>
    <t>10:43   1403/07/29</t>
  </si>
  <si>
    <t>10:38   1403/08/01</t>
  </si>
  <si>
    <t xml:space="preserve"> 3/ 468778</t>
  </si>
  <si>
    <t>غلامرضا صادقي محمدي</t>
  </si>
  <si>
    <t>20:30   1403/07/14</t>
  </si>
  <si>
    <t>08:30   1403/08/03</t>
  </si>
  <si>
    <t xml:space="preserve"> 3/ 178634</t>
  </si>
  <si>
    <t>نرگس مهرابي حبيب ابادي</t>
  </si>
  <si>
    <t>12:14   1403/07/25</t>
  </si>
  <si>
    <t>10:59   1403/08/06</t>
  </si>
  <si>
    <t xml:space="preserve"> 1/ 485863</t>
  </si>
  <si>
    <t>مهرالسادات بدري</t>
  </si>
  <si>
    <t>23:36   1403/07/23</t>
  </si>
  <si>
    <t>10:10   1403/08/08</t>
  </si>
  <si>
    <t xml:space="preserve"> 1/ 486361</t>
  </si>
  <si>
    <t>منيره سادات قلعه</t>
  </si>
  <si>
    <t>مديرگلستان اميرجعفر</t>
  </si>
  <si>
    <t>08:50   1403/07/29</t>
  </si>
  <si>
    <t>11:58   1403/08/04</t>
  </si>
  <si>
    <t xml:space="preserve"> 1/ 486205</t>
  </si>
  <si>
    <t>اميرحسين عابديني</t>
  </si>
  <si>
    <t>اميران علي</t>
  </si>
  <si>
    <t>اطفال</t>
  </si>
  <si>
    <t>12:00   1403/07/27</t>
  </si>
  <si>
    <t>16:44   1403/08/01</t>
  </si>
  <si>
    <t xml:space="preserve"> 3/ 403063</t>
  </si>
  <si>
    <t>مرضيه فيروزي</t>
  </si>
  <si>
    <t>اقايي زاده فاطمه</t>
  </si>
  <si>
    <t>19:47   1403/07/28</t>
  </si>
  <si>
    <t>13:32   1403/08/04</t>
  </si>
  <si>
    <t xml:space="preserve"> 5/ 413922</t>
  </si>
  <si>
    <t>سيدمرتضي عطايي</t>
  </si>
  <si>
    <t>طلايي پريسا</t>
  </si>
  <si>
    <t>11:30   1403/07/28</t>
  </si>
  <si>
    <t>12:37   1403/08/04</t>
  </si>
  <si>
    <t xml:space="preserve"> 1/ 486440</t>
  </si>
  <si>
    <t>اكرم جواديان</t>
  </si>
  <si>
    <t>حقيقت رضا</t>
  </si>
  <si>
    <t>06:47   1403/07/30</t>
  </si>
  <si>
    <t>11:40   1403/08/02</t>
  </si>
  <si>
    <t xml:space="preserve"> 1/ 489178</t>
  </si>
  <si>
    <t>سجاد جوهري</t>
  </si>
  <si>
    <t>جراح زاده ليلا</t>
  </si>
  <si>
    <t>11:35   1403/08/28</t>
  </si>
  <si>
    <t>12:12   1403/08/28</t>
  </si>
  <si>
    <t xml:space="preserve"> 3/ 424631</t>
  </si>
  <si>
    <t>عذرا عسكري</t>
  </si>
  <si>
    <t>16:02   1403/08/28</t>
  </si>
  <si>
    <t>08:46   1403/08/29</t>
  </si>
  <si>
    <t>شركت نفت(بازنشستگان)</t>
  </si>
  <si>
    <t xml:space="preserve"> 1/ 485844</t>
  </si>
  <si>
    <t>فاطمه ميرزاصالحي</t>
  </si>
  <si>
    <t>18:35   1403/07/23</t>
  </si>
  <si>
    <t>13:14   1403/08/04</t>
  </si>
  <si>
    <t xml:space="preserve"> 6/  47003</t>
  </si>
  <si>
    <t>محمدعلي اذري</t>
  </si>
  <si>
    <t>10:15   1403/07/25</t>
  </si>
  <si>
    <t>13:20   1403/08/02</t>
  </si>
  <si>
    <t xml:space="preserve"> 4/ 436614</t>
  </si>
  <si>
    <t>سميه باقري</t>
  </si>
  <si>
    <t>13:59   1403/07/26</t>
  </si>
  <si>
    <t>17:22   1403/08/02</t>
  </si>
  <si>
    <t xml:space="preserve"> 6/ 451905</t>
  </si>
  <si>
    <t>رضا محمديان</t>
  </si>
  <si>
    <t>07:50   1403/07/29</t>
  </si>
  <si>
    <t>10:46   1403/08/03</t>
  </si>
  <si>
    <t xml:space="preserve"> 7/ 461993</t>
  </si>
  <si>
    <t>حسين ناظمي اسدپور</t>
  </si>
  <si>
    <t>مرادي مهدي</t>
  </si>
  <si>
    <t>18:56   1403/07/28</t>
  </si>
  <si>
    <t>13:53   1403/08/14</t>
  </si>
  <si>
    <t xml:space="preserve"> 1/ 486287</t>
  </si>
  <si>
    <t>عذرا رضايي</t>
  </si>
  <si>
    <t>09:51   1403/07/28</t>
  </si>
  <si>
    <t>08:54   1403/08/02</t>
  </si>
  <si>
    <t xml:space="preserve"> 1/ 486404</t>
  </si>
  <si>
    <t>اوين ترك نژادبروجني</t>
  </si>
  <si>
    <t>13:53   1403/07/29</t>
  </si>
  <si>
    <t>10:58   1403/08/01</t>
  </si>
  <si>
    <t xml:space="preserve"> 1/ 486424</t>
  </si>
  <si>
    <t>طلعت گودرزي</t>
  </si>
  <si>
    <t>20:52   1403/07/29</t>
  </si>
  <si>
    <t>11:34   1403/08/04</t>
  </si>
  <si>
    <t xml:space="preserve"> 1/ 489203</t>
  </si>
  <si>
    <t>ميترا اعلايي ورنوسفادراني</t>
  </si>
  <si>
    <t>آريا آرش</t>
  </si>
  <si>
    <t>19:06   1403/08/28</t>
  </si>
  <si>
    <t>19:19   1403/08/28</t>
  </si>
  <si>
    <t xml:space="preserve"> 1/ 489176</t>
  </si>
  <si>
    <t>فاطمه رضايي</t>
  </si>
  <si>
    <t>11:02   1403/08/28</t>
  </si>
  <si>
    <t>13:53   1403/08/30</t>
  </si>
  <si>
    <t xml:space="preserve"> 1/ 485711</t>
  </si>
  <si>
    <t>صديقه زمرده</t>
  </si>
  <si>
    <t>10:26   1403/07/22</t>
  </si>
  <si>
    <t>12:07   1403/08/19</t>
  </si>
  <si>
    <t xml:space="preserve"> 1/ 485914</t>
  </si>
  <si>
    <t>حسين منصوري</t>
  </si>
  <si>
    <t>10:18   1403/07/24</t>
  </si>
  <si>
    <t>10:37   1403/08/08</t>
  </si>
  <si>
    <t xml:space="preserve"> 1/ 486062</t>
  </si>
  <si>
    <t>جميله تيزپا</t>
  </si>
  <si>
    <t>18:25   1403/07/25</t>
  </si>
  <si>
    <t>10:11   1403/08/03</t>
  </si>
  <si>
    <t xml:space="preserve"> 3/  57614</t>
  </si>
  <si>
    <t>فاطمه صغري قاسمي فلاورجاني</t>
  </si>
  <si>
    <t>14:34   1403/08/28</t>
  </si>
  <si>
    <t>16:09   1403/08/28</t>
  </si>
  <si>
    <t xml:space="preserve"> 2/ 405837</t>
  </si>
  <si>
    <t>رضا انتظامي اصفهاني</t>
  </si>
  <si>
    <t>20:22   1403/07/28</t>
  </si>
  <si>
    <t>10:46   1403/08/12</t>
  </si>
  <si>
    <t xml:space="preserve"> 3/ 468178</t>
  </si>
  <si>
    <t>مهري جزيني درچه</t>
  </si>
  <si>
    <t>بزاز آويد</t>
  </si>
  <si>
    <t>06:51   1403/07/28</t>
  </si>
  <si>
    <t>07:41   1403/08/09</t>
  </si>
  <si>
    <t xml:space="preserve">سلامت  ساير اقشار </t>
  </si>
  <si>
    <t xml:space="preserve"> 1/ 486297</t>
  </si>
  <si>
    <t>رامين بقايي</t>
  </si>
  <si>
    <t>خسروي فارساني عباس</t>
  </si>
  <si>
    <t>13:28   1403/07/28</t>
  </si>
  <si>
    <t>09:56   1403/08/02</t>
  </si>
  <si>
    <t xml:space="preserve"> 2/ 429984</t>
  </si>
  <si>
    <t>منير فروتن حيدري</t>
  </si>
  <si>
    <t>10:22   1403/08/28</t>
  </si>
  <si>
    <t>14:26   1403/08/28</t>
  </si>
  <si>
    <t xml:space="preserve"> 5/  69993</t>
  </si>
  <si>
    <t>فاطمه منصوري حسن ابادي</t>
  </si>
  <si>
    <t>14:21   1403/08/29</t>
  </si>
  <si>
    <t>14:59   1403/08/29</t>
  </si>
  <si>
    <t xml:space="preserve"> 2/ 260820</t>
  </si>
  <si>
    <t>وجيهه انصاري</t>
  </si>
  <si>
    <t>خاني حميدرضا</t>
  </si>
  <si>
    <t>22:47   1403/07/18</t>
  </si>
  <si>
    <t>17:00   1403/08/09</t>
  </si>
  <si>
    <t xml:space="preserve"> 1/ 485745</t>
  </si>
  <si>
    <t>اباالفضل قايدي</t>
  </si>
  <si>
    <t>گنجي مسعود</t>
  </si>
  <si>
    <t>19:53   1403/07/22</t>
  </si>
  <si>
    <t>09:18   1403/08/03</t>
  </si>
  <si>
    <t xml:space="preserve"> 1/ 485953</t>
  </si>
  <si>
    <t>نوزادفريبا كريمي</t>
  </si>
  <si>
    <t>اي سي يو نوزادان</t>
  </si>
  <si>
    <t>23:49   1403/07/24</t>
  </si>
  <si>
    <t>13:10   1403/08/28</t>
  </si>
  <si>
    <t xml:space="preserve"> 1/ 486147</t>
  </si>
  <si>
    <t>حسن اعظميان جزي</t>
  </si>
  <si>
    <t>خامي سلمان</t>
  </si>
  <si>
    <t>10:02   1403/07/26</t>
  </si>
  <si>
    <t>13:08   1403/08/01</t>
  </si>
  <si>
    <t>17/ 237457</t>
  </si>
  <si>
    <t>محمدرضا افضلي محمدابادي</t>
  </si>
  <si>
    <t>12:33   1403/07/29</t>
  </si>
  <si>
    <t>09:07   1403/08/01</t>
  </si>
  <si>
    <t xml:space="preserve"> 2/ 190896</t>
  </si>
  <si>
    <t>عبدالوهاب خليفه هادي</t>
  </si>
  <si>
    <t>بشتام محسن</t>
  </si>
  <si>
    <t>16:48   1403/07/28</t>
  </si>
  <si>
    <t>13:19   1403/08/02</t>
  </si>
  <si>
    <t xml:space="preserve"> 2/ 406846</t>
  </si>
  <si>
    <t>زهرا دايي باقري هسنيجه</t>
  </si>
  <si>
    <t>00:15   1403/07/29</t>
  </si>
  <si>
    <t>12:51   1403/08/02</t>
  </si>
  <si>
    <t xml:space="preserve"> 1/ 486279</t>
  </si>
  <si>
    <t>عصمت يادگاري خوزاني</t>
  </si>
  <si>
    <t>09:14   1403/07/28</t>
  </si>
  <si>
    <t>08:28   1403/08/01</t>
  </si>
  <si>
    <t>15/ 217296</t>
  </si>
  <si>
    <t>نصرت وسكي</t>
  </si>
  <si>
    <t>18:44   1403/08/28</t>
  </si>
  <si>
    <t>20:57   1403/08/28</t>
  </si>
  <si>
    <t xml:space="preserve"> 2/ 410976</t>
  </si>
  <si>
    <t>رضا مزروعي</t>
  </si>
  <si>
    <t>15:01   1403/08/28</t>
  </si>
  <si>
    <t>15:11   1403/08/28</t>
  </si>
  <si>
    <t xml:space="preserve"> 6/ 405717</t>
  </si>
  <si>
    <t>يوسف اذريان</t>
  </si>
  <si>
    <t>11:54   1403/07/20</t>
  </si>
  <si>
    <t>14:14   1403/08/02</t>
  </si>
  <si>
    <t xml:space="preserve"> 1/ 485734</t>
  </si>
  <si>
    <t>نوزادزهرا ابوالحسني خوراسگاني</t>
  </si>
  <si>
    <t>15:52   1403/07/22</t>
  </si>
  <si>
    <t>10:47   1403/08/13</t>
  </si>
  <si>
    <t xml:space="preserve"> 4/ 463007</t>
  </si>
  <si>
    <t>كبرا اميني هاروني</t>
  </si>
  <si>
    <t>19:36   1403/07/24</t>
  </si>
  <si>
    <t>11:52   1403/08/02</t>
  </si>
  <si>
    <t xml:space="preserve"> 1/ 486088</t>
  </si>
  <si>
    <t>رادين موحد</t>
  </si>
  <si>
    <t>23:35   1403/07/25</t>
  </si>
  <si>
    <t>10:28   1403/08/11</t>
  </si>
  <si>
    <t xml:space="preserve"> 1/ 486255</t>
  </si>
  <si>
    <t>طيبه حفض القرا</t>
  </si>
  <si>
    <t>07:26   1403/07/28</t>
  </si>
  <si>
    <t>10:02   1403/08/01</t>
  </si>
  <si>
    <t xml:space="preserve"> 2/ 427019</t>
  </si>
  <si>
    <t>رضا داوري</t>
  </si>
  <si>
    <t>14:49   1403/07/28</t>
  </si>
  <si>
    <t>10:26   1403/08/02</t>
  </si>
  <si>
    <t xml:space="preserve"> 3/ 453079</t>
  </si>
  <si>
    <t>شهربانو الماسي زفره يي</t>
  </si>
  <si>
    <t>23:15   1403/07/28</t>
  </si>
  <si>
    <t>10:11   1403/08/01</t>
  </si>
  <si>
    <t xml:space="preserve"> 1/ 486390</t>
  </si>
  <si>
    <t>حسين رييسي نيا</t>
  </si>
  <si>
    <t>10:53   1403/07/29</t>
  </si>
  <si>
    <t>11:03   1403/08/01</t>
  </si>
  <si>
    <t xml:space="preserve"> 7/  58351</t>
  </si>
  <si>
    <t>مهين دلفروزي</t>
  </si>
  <si>
    <t>01:51   1403/07/30</t>
  </si>
  <si>
    <t>09:21   1403/08/03</t>
  </si>
  <si>
    <t xml:space="preserve"> 3/ 355530</t>
  </si>
  <si>
    <t>اشرف ابريشم باف</t>
  </si>
  <si>
    <t>18:21   1403/08/28</t>
  </si>
  <si>
    <t>16:49   1403/08/30</t>
  </si>
  <si>
    <t xml:space="preserve"> 1/ 486445</t>
  </si>
  <si>
    <t>رسول فلاحتيان</t>
  </si>
  <si>
    <t>07:10   1403/07/30</t>
  </si>
  <si>
    <t>09:52   1403/08/01</t>
  </si>
  <si>
    <t xml:space="preserve"> 1/ 485872</t>
  </si>
  <si>
    <t>اكبر نجاران خوراسگاني</t>
  </si>
  <si>
    <t>06:04   1403/07/24</t>
  </si>
  <si>
    <t>11:24   1403/08/01</t>
  </si>
  <si>
    <t xml:space="preserve"> 2/ 482265</t>
  </si>
  <si>
    <t>اصغر مهوري حبيب ابادي</t>
  </si>
  <si>
    <t>20:20   1403/07/15</t>
  </si>
  <si>
    <t>11:33   1403/08/02</t>
  </si>
  <si>
    <t xml:space="preserve"> 2/ 364921</t>
  </si>
  <si>
    <t>علي شهرياري</t>
  </si>
  <si>
    <t>16:47   1403/07/25</t>
  </si>
  <si>
    <t>10:19   1403/08/03</t>
  </si>
  <si>
    <t xml:space="preserve"> 3/  71854</t>
  </si>
  <si>
    <t>مهوش مهرباني گهرويي</t>
  </si>
  <si>
    <t>19:56   1403/07/28</t>
  </si>
  <si>
    <t>12:34   1403/08/01</t>
  </si>
  <si>
    <t xml:space="preserve"> 2/ 472702</t>
  </si>
  <si>
    <t>سلين جعفري</t>
  </si>
  <si>
    <t>جلالي عليرضا</t>
  </si>
  <si>
    <t>19:57   1403/07/27</t>
  </si>
  <si>
    <t>16:28   1403/08/03</t>
  </si>
  <si>
    <t xml:space="preserve"> 1/ 486293</t>
  </si>
  <si>
    <t>نفس قربانيان</t>
  </si>
  <si>
    <t>نادري محمود</t>
  </si>
  <si>
    <t>11:53   1403/07/28</t>
  </si>
  <si>
    <t>12:39   1403/08/01</t>
  </si>
  <si>
    <t xml:space="preserve"> 1/ 486366</t>
  </si>
  <si>
    <t>ماهان ابراهيمي</t>
  </si>
  <si>
    <t>09:09   1403/07/29</t>
  </si>
  <si>
    <t xml:space="preserve"> 2/ 433652</t>
  </si>
  <si>
    <t>فرخ لقا رييسي</t>
  </si>
  <si>
    <t>دلاوري ايمان</t>
  </si>
  <si>
    <t>21:44   1403/07/29</t>
  </si>
  <si>
    <t xml:space="preserve"> 3/ 469469</t>
  </si>
  <si>
    <t>فاطمه محمودي</t>
  </si>
  <si>
    <t>11:46   1403/08/28</t>
  </si>
  <si>
    <t>14:19   1403/08/28</t>
  </si>
  <si>
    <t xml:space="preserve"> 1/ 489196</t>
  </si>
  <si>
    <t>محمد ترابي زيارتگاهي</t>
  </si>
  <si>
    <t>16:45   1403/08/28</t>
  </si>
  <si>
    <t>16:59   1403/08/28</t>
  </si>
  <si>
    <t xml:space="preserve"> 1/ 485817</t>
  </si>
  <si>
    <t>معصومه باقري زفره يي</t>
  </si>
  <si>
    <t>10:05   1403/07/23</t>
  </si>
  <si>
    <t>12:13   1403/08/02</t>
  </si>
  <si>
    <t xml:space="preserve"> 4/ 386738</t>
  </si>
  <si>
    <t>محمد شمس الاحراري</t>
  </si>
  <si>
    <t>11:42   1403/07/26</t>
  </si>
  <si>
    <t>12:13   1403/08/07</t>
  </si>
  <si>
    <t xml:space="preserve"> 1/ 486014</t>
  </si>
  <si>
    <t>حسينعلي قيدرلوكاجي</t>
  </si>
  <si>
    <t>09:13   1403/07/25</t>
  </si>
  <si>
    <t>10:23   1403/08/02</t>
  </si>
  <si>
    <t xml:space="preserve"> 2/ 290535</t>
  </si>
  <si>
    <t>فاطمه صادقاني</t>
  </si>
  <si>
    <t>09:46   1403/07/28</t>
  </si>
  <si>
    <t>09:26   1403/08/09</t>
  </si>
  <si>
    <t xml:space="preserve"> 1/ 486312</t>
  </si>
  <si>
    <t>سميه ايزدي</t>
  </si>
  <si>
    <t>18:21   1403/07/28</t>
  </si>
  <si>
    <t>11:48   1403/08/03</t>
  </si>
  <si>
    <t xml:space="preserve"> 1/ 486349</t>
  </si>
  <si>
    <t>علي دياني مقدم</t>
  </si>
  <si>
    <t>قيومي سيد محمد</t>
  </si>
  <si>
    <t>11:48   1403/08/07</t>
  </si>
  <si>
    <t xml:space="preserve"> 1/ 486401</t>
  </si>
  <si>
    <t>اسداله اسفندياري غريب وند</t>
  </si>
  <si>
    <t>13:26   1403/07/29</t>
  </si>
  <si>
    <t>08:17   1403/08/01</t>
  </si>
  <si>
    <t xml:space="preserve"> 1/ 486435</t>
  </si>
  <si>
    <t>زهرا پرورش</t>
  </si>
  <si>
    <t>ايرواني عذرا</t>
  </si>
  <si>
    <t>06:22   1403/07/30</t>
  </si>
  <si>
    <t>10:00   1403/08/01</t>
  </si>
  <si>
    <t xml:space="preserve"> 4/  57139</t>
  </si>
  <si>
    <t>علي اصغر محمدي گهرويي</t>
  </si>
  <si>
    <t>13:25   1403/08/29</t>
  </si>
  <si>
    <t>13:38   1403/08/29</t>
  </si>
  <si>
    <t>شيراني بهنام</t>
  </si>
  <si>
    <t>اسلامي نيا رضا</t>
  </si>
  <si>
    <t>فتوت اميررضا</t>
  </si>
  <si>
    <t>نقيه محسن</t>
  </si>
  <si>
    <t>سينا</t>
  </si>
  <si>
    <t>شيخي حميدرضا</t>
  </si>
  <si>
    <t>نام خانوادگي</t>
  </si>
  <si>
    <t>تخصص</t>
  </si>
  <si>
    <t>محمدعلي</t>
  </si>
  <si>
    <t>مشگلاني</t>
  </si>
  <si>
    <t>ارتوپدي</t>
  </si>
  <si>
    <t>ايمان</t>
  </si>
  <si>
    <t>دلاوري</t>
  </si>
  <si>
    <t>يوسفيان</t>
  </si>
  <si>
    <t>محسن</t>
  </si>
  <si>
    <t>حيدري</t>
  </si>
  <si>
    <t>سيد عليرضا</t>
  </si>
  <si>
    <t>روضاتي</t>
  </si>
  <si>
    <t>کاوه</t>
  </si>
  <si>
    <t>زرفشاني</t>
  </si>
  <si>
    <t>بهروز</t>
  </si>
  <si>
    <t>گيوه چيان</t>
  </si>
  <si>
    <t>عبداله</t>
  </si>
  <si>
    <t>ملكي</t>
  </si>
  <si>
    <t>فريده</t>
  </si>
  <si>
    <t>نجفي</t>
  </si>
  <si>
    <t>امين</t>
  </si>
  <si>
    <t>نعمتي</t>
  </si>
  <si>
    <t>علي</t>
  </si>
  <si>
    <t>حسين پورفيضي</t>
  </si>
  <si>
    <t>ايران نژاد</t>
  </si>
  <si>
    <t>ابراهيم زاده</t>
  </si>
  <si>
    <t>جليل</t>
  </si>
  <si>
    <t>عماد</t>
  </si>
  <si>
    <t>سيدمرتضي</t>
  </si>
  <si>
    <t>موسوي</t>
  </si>
  <si>
    <t>حسين</t>
  </si>
  <si>
    <t>فانيان</t>
  </si>
  <si>
    <t>موذني</t>
  </si>
  <si>
    <t>مصطفي</t>
  </si>
  <si>
    <t>بصيري</t>
  </si>
  <si>
    <t>حسيني پناه</t>
  </si>
  <si>
    <t>ناصر</t>
  </si>
  <si>
    <t>پيري اردكاني</t>
  </si>
  <si>
    <t>حسينعلي</t>
  </si>
  <si>
    <t>سعيدي</t>
  </si>
  <si>
    <t>احمدرضا</t>
  </si>
  <si>
    <t>آبدار</t>
  </si>
  <si>
    <t>بهمن</t>
  </si>
  <si>
    <t>دوامي</t>
  </si>
  <si>
    <t>سيدناصر</t>
  </si>
  <si>
    <t>حسيني</t>
  </si>
  <si>
    <t>عبدالرسول</t>
  </si>
  <si>
    <t>خوانساريان</t>
  </si>
  <si>
    <t>احمدي</t>
  </si>
  <si>
    <t>فرزاد</t>
  </si>
  <si>
    <t>پژنگ</t>
  </si>
  <si>
    <t>صديقين</t>
  </si>
  <si>
    <t>حميد</t>
  </si>
  <si>
    <t>آلماني</t>
  </si>
  <si>
    <t>احسان</t>
  </si>
  <si>
    <t>عليمي</t>
  </si>
  <si>
    <t>فرشاد</t>
  </si>
  <si>
    <t>مسعودي</t>
  </si>
  <si>
    <t>رحيم</t>
  </si>
  <si>
    <t>تسليمي</t>
  </si>
  <si>
    <t>مجيد</t>
  </si>
  <si>
    <t>كريميان مارناني</t>
  </si>
  <si>
    <t>عليرضا</t>
  </si>
  <si>
    <t>غزنوي</t>
  </si>
  <si>
    <t>مهرنوش</t>
  </si>
  <si>
    <t>مهربد</t>
  </si>
  <si>
    <t>شاهين</t>
  </si>
  <si>
    <t>صفوي</t>
  </si>
  <si>
    <t>سوزنگر</t>
  </si>
  <si>
    <t>عندليب</t>
  </si>
  <si>
    <t>حيراني اصفهاني</t>
  </si>
  <si>
    <t>صادق</t>
  </si>
  <si>
    <t>توكلي</t>
  </si>
  <si>
    <t>اکبري اقدم</t>
  </si>
  <si>
    <t>حامد</t>
  </si>
  <si>
    <t>جعفري</t>
  </si>
  <si>
    <t xml:space="preserve"> محمدرضا</t>
  </si>
  <si>
    <t>کياني</t>
  </si>
  <si>
    <t xml:space="preserve"> مهدي</t>
  </si>
  <si>
    <t>عبدي شهشهاني</t>
  </si>
  <si>
    <t>مروست علي</t>
  </si>
  <si>
    <t xml:space="preserve">دهقان </t>
  </si>
  <si>
    <t>سروش</t>
  </si>
  <si>
    <t>نقدي</t>
  </si>
  <si>
    <t xml:space="preserve"> فواد</t>
  </si>
  <si>
    <t xml:space="preserve">عطائي كچوئي </t>
  </si>
  <si>
    <t>فواد</t>
  </si>
  <si>
    <t>عطائي کچوئي</t>
  </si>
  <si>
    <t>حميدرضا</t>
  </si>
  <si>
    <t>ضياء</t>
  </si>
  <si>
    <t>ارولوژي</t>
  </si>
  <si>
    <t>مسيح</t>
  </si>
  <si>
    <t>بابائيان</t>
  </si>
  <si>
    <t>بابک</t>
  </si>
  <si>
    <t>احدي</t>
  </si>
  <si>
    <t>امير</t>
  </si>
  <si>
    <t>جاويد</t>
  </si>
  <si>
    <t xml:space="preserve">قناعت </t>
  </si>
  <si>
    <t>دهقاني</t>
  </si>
  <si>
    <t>شكراله</t>
  </si>
  <si>
    <t>شجاعي</t>
  </si>
  <si>
    <t>سيدعلي</t>
  </si>
  <si>
    <t>محمودي</t>
  </si>
  <si>
    <t>محمدرضا</t>
  </si>
  <si>
    <t>سيلاني</t>
  </si>
  <si>
    <t>مهرداد</t>
  </si>
  <si>
    <t>محمدمسعود</t>
  </si>
  <si>
    <t>نيك كار</t>
  </si>
  <si>
    <t>قرائتي كوپايي</t>
  </si>
  <si>
    <t>اميررضا</t>
  </si>
  <si>
    <t>فرزين</t>
  </si>
  <si>
    <t>افشين</t>
  </si>
  <si>
    <t>مرتضوي</t>
  </si>
  <si>
    <t xml:space="preserve"> اميررضا</t>
  </si>
  <si>
    <t>نوشين</t>
  </si>
  <si>
    <t>كيوانداريان</t>
  </si>
  <si>
    <t>كامران</t>
  </si>
  <si>
    <t>بويري</t>
  </si>
  <si>
    <t>رسول</t>
  </si>
  <si>
    <t>هاشمي جوزداني</t>
  </si>
  <si>
    <t>پيمان</t>
  </si>
  <si>
    <t>صالحي</t>
  </si>
  <si>
    <t>مظاهري</t>
  </si>
  <si>
    <t>ايزدي دهكردي</t>
  </si>
  <si>
    <t>اعصاب و روان</t>
  </si>
  <si>
    <t>عليخاصي</t>
  </si>
  <si>
    <t>ذبيح اله</t>
  </si>
  <si>
    <t>عابدي</t>
  </si>
  <si>
    <t>فاطمه</t>
  </si>
  <si>
    <t>بهاري</t>
  </si>
  <si>
    <t>کوکلاني</t>
  </si>
  <si>
    <t>-</t>
  </si>
  <si>
    <t>بركتين</t>
  </si>
  <si>
    <t>زهرا</t>
  </si>
  <si>
    <t>اميني</t>
  </si>
  <si>
    <t>فضيله</t>
  </si>
  <si>
    <t>بهنام</t>
  </si>
  <si>
    <t>مالکي شيخ آبادي</t>
  </si>
  <si>
    <t>اورژانس</t>
  </si>
  <si>
    <t>رفيعائي محمدرضا</t>
  </si>
  <si>
    <t>زرين جويي مهريار</t>
  </si>
  <si>
    <t>بهمني عادل</t>
  </si>
  <si>
    <t>رحيمي فرزاد</t>
  </si>
  <si>
    <t>ايران نژاد  عصمت</t>
  </si>
  <si>
    <t>حميدي نسب نيلوفر</t>
  </si>
  <si>
    <t>فرحناك مسعود</t>
  </si>
  <si>
    <t xml:space="preserve"> علي نادری</t>
  </si>
  <si>
    <t xml:space="preserve"> رضا قاسمی</t>
  </si>
  <si>
    <t xml:space="preserve"> محمد</t>
  </si>
  <si>
    <t xml:space="preserve">عزيزاللهي </t>
  </si>
  <si>
    <t xml:space="preserve"> نسترن سادات</t>
  </si>
  <si>
    <t xml:space="preserve">حسيني </t>
  </si>
  <si>
    <t>نگار</t>
  </si>
  <si>
    <t>نصيري</t>
  </si>
  <si>
    <t xml:space="preserve"> ثمين</t>
  </si>
  <si>
    <t xml:space="preserve">الماسيان </t>
  </si>
  <si>
    <t xml:space="preserve"> محمد مهدي</t>
  </si>
  <si>
    <t>طه محمدي</t>
  </si>
  <si>
    <t>بهزاد</t>
  </si>
  <si>
    <t>شاكريان</t>
  </si>
  <si>
    <t>آلر‍ژي و ايمونولوژي</t>
  </si>
  <si>
    <t>محمود</t>
  </si>
  <si>
    <t>توسلي</t>
  </si>
  <si>
    <t>عباس</t>
  </si>
  <si>
    <t>امامي نژاد</t>
  </si>
  <si>
    <t>بيهوشي</t>
  </si>
  <si>
    <t>قاضي نور</t>
  </si>
  <si>
    <t>مجتبي</t>
  </si>
  <si>
    <t>طلائي مجتبي</t>
  </si>
  <si>
    <t>كيوان</t>
  </si>
  <si>
    <t>باقري قهفرخي</t>
  </si>
  <si>
    <t>مقيم</t>
  </si>
  <si>
    <t>پزشك بيهوشي</t>
  </si>
  <si>
    <t>غلامرضا</t>
  </si>
  <si>
    <t>طلوعي</t>
  </si>
  <si>
    <t>فلاح</t>
  </si>
  <si>
    <t>شاه ناصر</t>
  </si>
  <si>
    <t>سيدين</t>
  </si>
  <si>
    <t>اكبر</t>
  </si>
  <si>
    <t>يزدخواستي</t>
  </si>
  <si>
    <t>حامي</t>
  </si>
  <si>
    <t>شهنام</t>
  </si>
  <si>
    <t>رئيسي</t>
  </si>
  <si>
    <t>منصوري</t>
  </si>
  <si>
    <t>هاشمي فشاركي</t>
  </si>
  <si>
    <t>سيروس</t>
  </si>
  <si>
    <t>ظهيري</t>
  </si>
  <si>
    <t>سيدعباس</t>
  </si>
  <si>
    <t>فاطمي</t>
  </si>
  <si>
    <t>کاظميان ابيانه</t>
  </si>
  <si>
    <t>بابك</t>
  </si>
  <si>
    <t>قوامي</t>
  </si>
  <si>
    <t>مسعود</t>
  </si>
  <si>
    <t>شهبازي</t>
  </si>
  <si>
    <t>محمدجواد</t>
  </si>
  <si>
    <t>اسماعيلي</t>
  </si>
  <si>
    <t>هومن</t>
  </si>
  <si>
    <t>سيد يوسفي</t>
  </si>
  <si>
    <t>عادل</t>
  </si>
  <si>
    <t>ايزدي</t>
  </si>
  <si>
    <t>محبوبه</t>
  </si>
  <si>
    <t>يزدي</t>
  </si>
  <si>
    <t>فريدون</t>
  </si>
  <si>
    <t>ندا</t>
  </si>
  <si>
    <t>آذري</t>
  </si>
  <si>
    <t>مريم</t>
  </si>
  <si>
    <t>ملک المحققين خلاقي</t>
  </si>
  <si>
    <t>جمشيد</t>
  </si>
  <si>
    <t>نمازي راد</t>
  </si>
  <si>
    <t>مغزيان</t>
  </si>
  <si>
    <t xml:space="preserve">نيک کار(بيهوشي) </t>
  </si>
  <si>
    <t>كورش</t>
  </si>
  <si>
    <t>موگويي</t>
  </si>
  <si>
    <t>پاتولوژيست</t>
  </si>
  <si>
    <t>بهفر</t>
  </si>
  <si>
    <t>تيموري سياهرودکلائي</t>
  </si>
  <si>
    <t>پزشكي قانوني</t>
  </si>
  <si>
    <t>جلالي</t>
  </si>
  <si>
    <t>خرازيهاي اصفهاني</t>
  </si>
  <si>
    <t>پوست و مو</t>
  </si>
  <si>
    <t>مهرناز</t>
  </si>
  <si>
    <t>سقراطي</t>
  </si>
  <si>
    <t>عطا</t>
  </si>
  <si>
    <t>صالحي پور</t>
  </si>
  <si>
    <t>ميرركنيان</t>
  </si>
  <si>
    <t>شهلا</t>
  </si>
  <si>
    <t>نوروزي</t>
  </si>
  <si>
    <t>غلامحسين</t>
  </si>
  <si>
    <t>سليماني</t>
  </si>
  <si>
    <t>اميدقائمي</t>
  </si>
  <si>
    <t>خرميان فرد</t>
  </si>
  <si>
    <t>منيژه</t>
  </si>
  <si>
    <t>رجايي هرندي</t>
  </si>
  <si>
    <t>آناهيتا</t>
  </si>
  <si>
    <t>شاهين گهر</t>
  </si>
  <si>
    <t>راضيه</t>
  </si>
  <si>
    <t>ايرجي</t>
  </si>
  <si>
    <t>غياثوند</t>
  </si>
  <si>
    <t>تغذيه</t>
  </si>
  <si>
    <t>تيموري</t>
  </si>
  <si>
    <t>جراح استخوان و ستون فقرات</t>
  </si>
  <si>
    <t>هادي</t>
  </si>
  <si>
    <t>رفيعي</t>
  </si>
  <si>
    <t>جراح مغز و اعصاب</t>
  </si>
  <si>
    <t>خسروي فارساني</t>
  </si>
  <si>
    <t>ميرزائيان</t>
  </si>
  <si>
    <t>كسري</t>
  </si>
  <si>
    <t>شارقي</t>
  </si>
  <si>
    <t>کوچک زاده خياباني</t>
  </si>
  <si>
    <t>فريد معير</t>
  </si>
  <si>
    <t>امامي</t>
  </si>
  <si>
    <t>فريد</t>
  </si>
  <si>
    <t>ذوالفقاري</t>
  </si>
  <si>
    <t>فاضل</t>
  </si>
  <si>
    <t>شهاب</t>
  </si>
  <si>
    <t>جعفري جبلي</t>
  </si>
  <si>
    <t>غلامعلي</t>
  </si>
  <si>
    <t>حسني</t>
  </si>
  <si>
    <t>محمدحسين</t>
  </si>
  <si>
    <t>كريمي</t>
  </si>
  <si>
    <t>شفيعي</t>
  </si>
  <si>
    <t>ولي</t>
  </si>
  <si>
    <t xml:space="preserve"> حميدرضا</t>
  </si>
  <si>
    <t xml:space="preserve">خاني </t>
  </si>
  <si>
    <t>کوروش</t>
  </si>
  <si>
    <t>باقري</t>
  </si>
  <si>
    <t>نيك سپهر</t>
  </si>
  <si>
    <t>جراحي عمومي</t>
  </si>
  <si>
    <t>اصلانپور</t>
  </si>
  <si>
    <t>اخوان کفاش</t>
  </si>
  <si>
    <t>پويا</t>
  </si>
  <si>
    <t>ميرمحمدصادقي</t>
  </si>
  <si>
    <t>اصغر</t>
  </si>
  <si>
    <t>حقيقت</t>
  </si>
  <si>
    <t>سيدارحام الدين</t>
  </si>
  <si>
    <t>تدين</t>
  </si>
  <si>
    <t>فشاركي زاده</t>
  </si>
  <si>
    <t>محمداحسان</t>
  </si>
  <si>
    <t>الماسي</t>
  </si>
  <si>
    <t>نوري</t>
  </si>
  <si>
    <t>رئيس احمد</t>
  </si>
  <si>
    <t>داريوش</t>
  </si>
  <si>
    <t>آسفي</t>
  </si>
  <si>
    <t>عصاري</t>
  </si>
  <si>
    <t>محمد</t>
  </si>
  <si>
    <t>ديانت</t>
  </si>
  <si>
    <t>مهناز</t>
  </si>
  <si>
    <t>صادق زاده</t>
  </si>
  <si>
    <t>نصراله</t>
  </si>
  <si>
    <t>اخوان</t>
  </si>
  <si>
    <t>رمضانعلي</t>
  </si>
  <si>
    <t>رضايي</t>
  </si>
  <si>
    <t>گلستاني</t>
  </si>
  <si>
    <t>علي اكبر</t>
  </si>
  <si>
    <t>عطائي</t>
  </si>
  <si>
    <t>اشراقي ساماني</t>
  </si>
  <si>
    <t>حكيميان</t>
  </si>
  <si>
    <t>خداياري پيكاني</t>
  </si>
  <si>
    <t>كارگري</t>
  </si>
  <si>
    <t>اميرجعفر</t>
  </si>
  <si>
    <t xml:space="preserve"> اکبر</t>
  </si>
  <si>
    <t xml:space="preserve">صديقي </t>
  </si>
  <si>
    <t xml:space="preserve"> سيد محمد</t>
  </si>
  <si>
    <t>قيومي</t>
  </si>
  <si>
    <t xml:space="preserve">شريفي مهر </t>
  </si>
  <si>
    <t xml:space="preserve"> رامين</t>
  </si>
  <si>
    <t>بقائي</t>
  </si>
  <si>
    <t xml:space="preserve">لطفي </t>
  </si>
  <si>
    <t xml:space="preserve"> اميرعباس</t>
  </si>
  <si>
    <t xml:space="preserve">جاني قربان </t>
  </si>
  <si>
    <t xml:space="preserve">  پيمان</t>
  </si>
  <si>
    <t>حجتي</t>
  </si>
  <si>
    <t xml:space="preserve"> مرتضي</t>
  </si>
  <si>
    <t xml:space="preserve"> محمدعلي</t>
  </si>
  <si>
    <t xml:space="preserve">صادقي </t>
  </si>
  <si>
    <t>شيرين</t>
  </si>
  <si>
    <t>شاه ناصري</t>
  </si>
  <si>
    <t>جراحي فك وصورت</t>
  </si>
  <si>
    <t>بي‍ژن</t>
  </si>
  <si>
    <t>وحيد</t>
  </si>
  <si>
    <t xml:space="preserve">گوهريان </t>
  </si>
  <si>
    <t>جراحي قفسه صدري</t>
  </si>
  <si>
    <t xml:space="preserve">بيگدليان </t>
  </si>
  <si>
    <t>جراحي قلب و عروق</t>
  </si>
  <si>
    <t>مهران</t>
  </si>
  <si>
    <t>شاه زماني</t>
  </si>
  <si>
    <t>نصر</t>
  </si>
  <si>
    <t>هرندي زاده</t>
  </si>
  <si>
    <t>جراحي لاپاراسكوپي</t>
  </si>
  <si>
    <t>چشم پزشكي</t>
  </si>
  <si>
    <t>صادقي</t>
  </si>
  <si>
    <t>اميرحسين</t>
  </si>
  <si>
    <t>ملازاده</t>
  </si>
  <si>
    <t>مرجان</t>
  </si>
  <si>
    <t>مسجدي</t>
  </si>
  <si>
    <t>اميد</t>
  </si>
  <si>
    <t>فخري زاده</t>
  </si>
  <si>
    <t>هوشنگ</t>
  </si>
  <si>
    <t>احمديان</t>
  </si>
  <si>
    <t>خليليان</t>
  </si>
  <si>
    <t>سيدمحمدهادي</t>
  </si>
  <si>
    <t>واعظي</t>
  </si>
  <si>
    <t>نيما</t>
  </si>
  <si>
    <t>كوشا</t>
  </si>
  <si>
    <t>ريحانه</t>
  </si>
  <si>
    <t>عاقريان</t>
  </si>
  <si>
    <t>سيد زاده</t>
  </si>
  <si>
    <t xml:space="preserve">عارف پور </t>
  </si>
  <si>
    <t>رحيمي</t>
  </si>
  <si>
    <t>نوريان</t>
  </si>
  <si>
    <t>محمد علي</t>
  </si>
  <si>
    <t>ابطحي فروشاني</t>
  </si>
  <si>
    <t>الهه</t>
  </si>
  <si>
    <t>شريفيان</t>
  </si>
  <si>
    <t>سيد محمد</t>
  </si>
  <si>
    <t xml:space="preserve">نامگر </t>
  </si>
  <si>
    <t>جمال الدين</t>
  </si>
  <si>
    <t>حسين پور</t>
  </si>
  <si>
    <t>جلواني</t>
  </si>
  <si>
    <t>بخت آور</t>
  </si>
  <si>
    <t>اعتصام پور</t>
  </si>
  <si>
    <t>صادقيان</t>
  </si>
  <si>
    <t>فرزان</t>
  </si>
  <si>
    <t>كيان ارثي</t>
  </si>
  <si>
    <t>نصراصفهاني</t>
  </si>
  <si>
    <t>رجبعلي</t>
  </si>
  <si>
    <t>جمشيدي</t>
  </si>
  <si>
    <t>نوري الفشاركي</t>
  </si>
  <si>
    <t>جهانمرد</t>
  </si>
  <si>
    <t>مراديان</t>
  </si>
  <si>
    <t>شادي</t>
  </si>
  <si>
    <t>رجائيه</t>
  </si>
  <si>
    <t>سيد احمد</t>
  </si>
  <si>
    <t>مجيدي</t>
  </si>
  <si>
    <t>ضيائي</t>
  </si>
  <si>
    <t>فرناز</t>
  </si>
  <si>
    <t>فشاركي</t>
  </si>
  <si>
    <t>اخلاقي</t>
  </si>
  <si>
    <t>وثوقي</t>
  </si>
  <si>
    <t>مژگان</t>
  </si>
  <si>
    <t>مهدي زاده</t>
  </si>
  <si>
    <t>ليلاالسادات</t>
  </si>
  <si>
    <t>لقمانيان</t>
  </si>
  <si>
    <t>شهرام</t>
  </si>
  <si>
    <t>اقارخ</t>
  </si>
  <si>
    <t>امين حسين</t>
  </si>
  <si>
    <t>رهگذر</t>
  </si>
  <si>
    <t>اصلاني</t>
  </si>
  <si>
    <t>باقي</t>
  </si>
  <si>
    <t>آباذر</t>
  </si>
  <si>
    <t>شهیر</t>
  </si>
  <si>
    <t>ارسطوئي</t>
  </si>
  <si>
    <t xml:space="preserve"> فاطمه</t>
  </si>
  <si>
    <t>خطاوي</t>
  </si>
  <si>
    <t>عبدا...</t>
  </si>
  <si>
    <t xml:space="preserve"> نسرين</t>
  </si>
  <si>
    <t>سنجري</t>
  </si>
  <si>
    <t>مرتضي</t>
  </si>
  <si>
    <t xml:space="preserve">شايسته مهر </t>
  </si>
  <si>
    <t>سالمي</t>
  </si>
  <si>
    <t>خون و سرطان</t>
  </si>
  <si>
    <t>خاني</t>
  </si>
  <si>
    <t>فخرالسادات</t>
  </si>
  <si>
    <t>مدني</t>
  </si>
  <si>
    <t>د اخلي عفو ني</t>
  </si>
  <si>
    <t>سلطاني</t>
  </si>
  <si>
    <t>عابدان پور</t>
  </si>
  <si>
    <t>ليلا</t>
  </si>
  <si>
    <t>کسائي کوپائي</t>
  </si>
  <si>
    <t>جواد</t>
  </si>
  <si>
    <t>بهشتي</t>
  </si>
  <si>
    <t>رجب زاده</t>
  </si>
  <si>
    <t>ياقوت كار</t>
  </si>
  <si>
    <t>جعفر</t>
  </si>
  <si>
    <t>برزانيان</t>
  </si>
  <si>
    <t>معصومه</t>
  </si>
  <si>
    <t>ترکي</t>
  </si>
  <si>
    <t>شريفي اصفهاني</t>
  </si>
  <si>
    <t>بهادر</t>
  </si>
  <si>
    <t>مشتاقيان</t>
  </si>
  <si>
    <t>سيداكبر</t>
  </si>
  <si>
    <t>مومن زاده</t>
  </si>
  <si>
    <t>رسولي</t>
  </si>
  <si>
    <t>سارا</t>
  </si>
  <si>
    <t>صدري</t>
  </si>
  <si>
    <t>سميه</t>
  </si>
  <si>
    <t>فرزام نيا</t>
  </si>
  <si>
    <t>طاهريان</t>
  </si>
  <si>
    <t>نيره سادات</t>
  </si>
  <si>
    <t>مرتضوي خوراسگاني</t>
  </si>
  <si>
    <t>تختي</t>
  </si>
  <si>
    <t>ثابت</t>
  </si>
  <si>
    <t>خسروي نيا</t>
  </si>
  <si>
    <t>رويا</t>
  </si>
  <si>
    <t>سيد اميرحسين</t>
  </si>
  <si>
    <t>هاشمي فشارکي</t>
  </si>
  <si>
    <t>بهاره</t>
  </si>
  <si>
    <t>رستم پور</t>
  </si>
  <si>
    <t>هادي پور</t>
  </si>
  <si>
    <t>کيان جو</t>
  </si>
  <si>
    <t>شكريان</t>
  </si>
  <si>
    <t>ناهيد</t>
  </si>
  <si>
    <t>مهرمحمدي</t>
  </si>
  <si>
    <t>كريمي فر</t>
  </si>
  <si>
    <t>آبخو</t>
  </si>
  <si>
    <t>فرح ناز</t>
  </si>
  <si>
    <t>شيراني</t>
  </si>
  <si>
    <t>گلنار</t>
  </si>
  <si>
    <t>حسام الدين</t>
  </si>
  <si>
    <t>طبائي عقدائي</t>
  </si>
  <si>
    <t>كوخائي</t>
  </si>
  <si>
    <t>بابائي</t>
  </si>
  <si>
    <t>زماني دوست</t>
  </si>
  <si>
    <t>آويد</t>
  </si>
  <si>
    <t>بزاز</t>
  </si>
  <si>
    <t>محمدامير</t>
  </si>
  <si>
    <t>شاه كرمي</t>
  </si>
  <si>
    <t>داخلي اطفال</t>
  </si>
  <si>
    <t>اميران</t>
  </si>
  <si>
    <t>اعظم</t>
  </si>
  <si>
    <t>قهساره</t>
  </si>
  <si>
    <t>خسروي</t>
  </si>
  <si>
    <t>لادن سادات</t>
  </si>
  <si>
    <t>سلامتي</t>
  </si>
  <si>
    <t>مقتدائي</t>
  </si>
  <si>
    <t>ارغوان</t>
  </si>
  <si>
    <t>گلشني</t>
  </si>
  <si>
    <t>هرند آور</t>
  </si>
  <si>
    <t>اسلاميان کوپائي</t>
  </si>
  <si>
    <t>منتصري</t>
  </si>
  <si>
    <t>فلاح پور</t>
  </si>
  <si>
    <t>محمدحسن</t>
  </si>
  <si>
    <t>اسدي</t>
  </si>
  <si>
    <t>مهوش سادات</t>
  </si>
  <si>
    <t>رضوي</t>
  </si>
  <si>
    <t>زهره</t>
  </si>
  <si>
    <t>غفراني</t>
  </si>
  <si>
    <t>نائل</t>
  </si>
  <si>
    <t>علي محمد</t>
  </si>
  <si>
    <t>كسائيان</t>
  </si>
  <si>
    <t>پارسا</t>
  </si>
  <si>
    <t>احسان اله</t>
  </si>
  <si>
    <t>نوربخش</t>
  </si>
  <si>
    <t>محمدمهدي</t>
  </si>
  <si>
    <t>فروردين</t>
  </si>
  <si>
    <t>سيدداود</t>
  </si>
  <si>
    <t>ظريفيان</t>
  </si>
  <si>
    <t>همايون</t>
  </si>
  <si>
    <t>رفعتي</t>
  </si>
  <si>
    <t>قوي</t>
  </si>
  <si>
    <t>فرشيد</t>
  </si>
  <si>
    <t>باقر</t>
  </si>
  <si>
    <t>سعيد</t>
  </si>
  <si>
    <t>يعثوبي</t>
  </si>
  <si>
    <t>نغمه</t>
  </si>
  <si>
    <t>ميرشاه زاده</t>
  </si>
  <si>
    <t>گنجي</t>
  </si>
  <si>
    <t>محمدتقي</t>
  </si>
  <si>
    <t>راست قلم</t>
  </si>
  <si>
    <t>متين پور</t>
  </si>
  <si>
    <t>نادري</t>
  </si>
  <si>
    <t>فائزه</t>
  </si>
  <si>
    <t>شريفي</t>
  </si>
  <si>
    <t>هوايي</t>
  </si>
  <si>
    <t>شيوا</t>
  </si>
  <si>
    <t>رحمانيان</t>
  </si>
  <si>
    <t>عرب زاده</t>
  </si>
  <si>
    <t>طاعتي</t>
  </si>
  <si>
    <t>اکبر</t>
  </si>
  <si>
    <t>عظيمي</t>
  </si>
  <si>
    <t xml:space="preserve"> عليرضا</t>
  </si>
  <si>
    <t>سليميان</t>
  </si>
  <si>
    <t xml:space="preserve">جلالي </t>
  </si>
  <si>
    <t>رامين</t>
  </si>
  <si>
    <t xml:space="preserve"> سوسن</t>
  </si>
  <si>
    <t>داريس</t>
  </si>
  <si>
    <t xml:space="preserve">رئيسي </t>
  </si>
  <si>
    <t xml:space="preserve">  الهام</t>
  </si>
  <si>
    <t>حاجي هاشمي</t>
  </si>
  <si>
    <t>داخلي مغز و اعصاب</t>
  </si>
  <si>
    <t>اديبي سده</t>
  </si>
  <si>
    <t>ملاباشي</t>
  </si>
  <si>
    <t>پيرحاجي</t>
  </si>
  <si>
    <t>مانا</t>
  </si>
  <si>
    <t>احمديان قلعه سرخ</t>
  </si>
  <si>
    <t>صفاري محمدآبادي</t>
  </si>
  <si>
    <t>محوري</t>
  </si>
  <si>
    <t>سيامك</t>
  </si>
  <si>
    <t>اقاي عسكري</t>
  </si>
  <si>
    <t>سيديوسف</t>
  </si>
  <si>
    <t>حسيني فر</t>
  </si>
  <si>
    <t>عباسعلي</t>
  </si>
  <si>
    <t>موحديان</t>
  </si>
  <si>
    <t>سعادت نيا</t>
  </si>
  <si>
    <t>مرادي</t>
  </si>
  <si>
    <t>عيني</t>
  </si>
  <si>
    <t>بشتام</t>
  </si>
  <si>
    <t>محمد مهدي</t>
  </si>
  <si>
    <t>امجدي</t>
  </si>
  <si>
    <t>سلمان</t>
  </si>
  <si>
    <t xml:space="preserve"> ژاله</t>
  </si>
  <si>
    <t xml:space="preserve">اميرحسين </t>
  </si>
  <si>
    <t xml:space="preserve">نصراصفهاني </t>
  </si>
  <si>
    <t>خدادادي</t>
  </si>
  <si>
    <t>داروساز</t>
  </si>
  <si>
    <t>فرزانه</t>
  </si>
  <si>
    <t>نيکوبين</t>
  </si>
  <si>
    <t>راديوتراپي</t>
  </si>
  <si>
    <t>موبدي</t>
  </si>
  <si>
    <t>روماتولوژي</t>
  </si>
  <si>
    <t>خسرو</t>
  </si>
  <si>
    <t>اکبري</t>
  </si>
  <si>
    <t>بنفشه</t>
  </si>
  <si>
    <t>صداقت</t>
  </si>
  <si>
    <t>مرضيه</t>
  </si>
  <si>
    <t>عسيس</t>
  </si>
  <si>
    <t>سيد امير</t>
  </si>
  <si>
    <t>داد خواهي</t>
  </si>
  <si>
    <t>ريه</t>
  </si>
  <si>
    <t>برادران مهدوي</t>
  </si>
  <si>
    <t>غياثي</t>
  </si>
  <si>
    <t>عبدالمهدي</t>
  </si>
  <si>
    <t>جلال</t>
  </si>
  <si>
    <t>ترکان</t>
  </si>
  <si>
    <t>محمدبيگي</t>
  </si>
  <si>
    <t>زنان و زايمان</t>
  </si>
  <si>
    <t>اوشا</t>
  </si>
  <si>
    <t>صفيه</t>
  </si>
  <si>
    <t>اسحاقيان</t>
  </si>
  <si>
    <t>حبيبي</t>
  </si>
  <si>
    <t>ويسيان</t>
  </si>
  <si>
    <t>اربابي</t>
  </si>
  <si>
    <t>محمدخاني</t>
  </si>
  <si>
    <t>اسکندري</t>
  </si>
  <si>
    <t>ژيلا</t>
  </si>
  <si>
    <t>همائي</t>
  </si>
  <si>
    <t>مهدي پور</t>
  </si>
  <si>
    <t>فرنوش</t>
  </si>
  <si>
    <t>فرهبد</t>
  </si>
  <si>
    <t>طالبي</t>
  </si>
  <si>
    <t>آمال</t>
  </si>
  <si>
    <t>تارجن</t>
  </si>
  <si>
    <t>شهرزاد</t>
  </si>
  <si>
    <t>شعباني نيا</t>
  </si>
  <si>
    <t>ناظمي</t>
  </si>
  <si>
    <t>بهار</t>
  </si>
  <si>
    <t>مقاره عابد</t>
  </si>
  <si>
    <t>فروغ</t>
  </si>
  <si>
    <t>يزداني</t>
  </si>
  <si>
    <t>الهام سادات</t>
  </si>
  <si>
    <t xml:space="preserve">قريشي </t>
  </si>
  <si>
    <t>نيازي</t>
  </si>
  <si>
    <t>عطائي خوراسگاني</t>
  </si>
  <si>
    <t>ريحان</t>
  </si>
  <si>
    <t>ظهير ميردامادي</t>
  </si>
  <si>
    <t>مينا</t>
  </si>
  <si>
    <t>قديري</t>
  </si>
  <si>
    <t>بختيان</t>
  </si>
  <si>
    <t>جميله</t>
  </si>
  <si>
    <t>ميرشكاري</t>
  </si>
  <si>
    <t>نسرين</t>
  </si>
  <si>
    <t>حسين زاده مالکي</t>
  </si>
  <si>
    <t>ماه منير</t>
  </si>
  <si>
    <t>جعفري هرندي</t>
  </si>
  <si>
    <t>ميترا</t>
  </si>
  <si>
    <t>فردي پور</t>
  </si>
  <si>
    <t>قشقايي</t>
  </si>
  <si>
    <t>سيمين</t>
  </si>
  <si>
    <t>زماني</t>
  </si>
  <si>
    <t>سهيلا</t>
  </si>
  <si>
    <t>هاشمي</t>
  </si>
  <si>
    <t>نفيسه</t>
  </si>
  <si>
    <t>انصاري</t>
  </si>
  <si>
    <t>فرحناز</t>
  </si>
  <si>
    <t>مرادقلي</t>
  </si>
  <si>
    <t>عذرا</t>
  </si>
  <si>
    <t>ايرواني</t>
  </si>
  <si>
    <t>فرشته</t>
  </si>
  <si>
    <t>كاظميني</t>
  </si>
  <si>
    <t>پروين دخت</t>
  </si>
  <si>
    <t>كلانتري</t>
  </si>
  <si>
    <t>عاليدوست</t>
  </si>
  <si>
    <t>آتوسا</t>
  </si>
  <si>
    <t>شايگان فر</t>
  </si>
  <si>
    <t>لباف</t>
  </si>
  <si>
    <t>الهام</t>
  </si>
  <si>
    <t>فردين پور</t>
  </si>
  <si>
    <t>دانشفر</t>
  </si>
  <si>
    <t>رياحي نژاد</t>
  </si>
  <si>
    <t>صديقه</t>
  </si>
  <si>
    <t>نادمي</t>
  </si>
  <si>
    <t>عفت</t>
  </si>
  <si>
    <t>بصيرت</t>
  </si>
  <si>
    <t>جهرمي زاده</t>
  </si>
  <si>
    <t>حسينپورصفاريان</t>
  </si>
  <si>
    <t>كارگر</t>
  </si>
  <si>
    <t>عسكري</t>
  </si>
  <si>
    <t>راحله</t>
  </si>
  <si>
    <t>اقايي سلطاني</t>
  </si>
  <si>
    <t>شيخ سليماني</t>
  </si>
  <si>
    <t>سودابه</t>
  </si>
  <si>
    <t>دخاني</t>
  </si>
  <si>
    <t>زينب السادات</t>
  </si>
  <si>
    <t>موسوي فخر</t>
  </si>
  <si>
    <t>عاطفه</t>
  </si>
  <si>
    <t>فتاحيان</t>
  </si>
  <si>
    <t>پريسا</t>
  </si>
  <si>
    <t>طاهرزاده</t>
  </si>
  <si>
    <t>سيده حسني</t>
  </si>
  <si>
    <t>غروي</t>
  </si>
  <si>
    <t>صفورا</t>
  </si>
  <si>
    <t>روح الامين</t>
  </si>
  <si>
    <t>سپيده</t>
  </si>
  <si>
    <t>قنبري</t>
  </si>
  <si>
    <t>حاج هاشمي</t>
  </si>
  <si>
    <t>مهشيد</t>
  </si>
  <si>
    <t>كاوياني</t>
  </si>
  <si>
    <t>معمارزاده</t>
  </si>
  <si>
    <t>خديجه</t>
  </si>
  <si>
    <t>علي تبار</t>
  </si>
  <si>
    <t>تميمي</t>
  </si>
  <si>
    <t>رضاپوريان</t>
  </si>
  <si>
    <t>روح اله نژاد</t>
  </si>
  <si>
    <t>فريناز</t>
  </si>
  <si>
    <t>منصوره</t>
  </si>
  <si>
    <t>پژمان منش</t>
  </si>
  <si>
    <t>ولي اله</t>
  </si>
  <si>
    <t>شهزاد</t>
  </si>
  <si>
    <t>شريف زاده</t>
  </si>
  <si>
    <t>توتونيان</t>
  </si>
  <si>
    <t xml:space="preserve"> زهرا</t>
  </si>
  <si>
    <t xml:space="preserve">درخشنده </t>
  </si>
  <si>
    <t xml:space="preserve"> مريم </t>
  </si>
  <si>
    <t>معتمدي</t>
  </si>
  <si>
    <t>مینا</t>
  </si>
  <si>
    <t>ویسیان</t>
  </si>
  <si>
    <t xml:space="preserve"> الميرا</t>
  </si>
  <si>
    <t>هاشمي اصل</t>
  </si>
  <si>
    <t>مائده</t>
  </si>
  <si>
    <t xml:space="preserve">ابراهيميان </t>
  </si>
  <si>
    <t xml:space="preserve"> مونس</t>
  </si>
  <si>
    <t xml:space="preserve">كازروني زاده </t>
  </si>
  <si>
    <t>شکوفه</t>
  </si>
  <si>
    <t>فرانک</t>
  </si>
  <si>
    <t xml:space="preserve"> سودابه</t>
  </si>
  <si>
    <t xml:space="preserve">پورکبيريان </t>
  </si>
  <si>
    <t xml:space="preserve"> بهناز</t>
  </si>
  <si>
    <t>ابراهيمي</t>
  </si>
  <si>
    <t xml:space="preserve"> ساراالسادات</t>
  </si>
  <si>
    <t>ميرحسيني</t>
  </si>
  <si>
    <t xml:space="preserve">قاسمي تودشكچوئي </t>
  </si>
  <si>
    <t xml:space="preserve">پودينه حاجي پور </t>
  </si>
  <si>
    <t xml:space="preserve"> حلما</t>
  </si>
  <si>
    <t xml:space="preserve">محسني </t>
  </si>
  <si>
    <t>سجادفر</t>
  </si>
  <si>
    <t>سونوگرافي و راديولوژيست</t>
  </si>
  <si>
    <t>آذين</t>
  </si>
  <si>
    <t>شايگان فر2</t>
  </si>
  <si>
    <t>خان باباپور</t>
  </si>
  <si>
    <t>عصارزادگان</t>
  </si>
  <si>
    <t>باطني</t>
  </si>
  <si>
    <t>نيلي</t>
  </si>
  <si>
    <t>كريم پور</t>
  </si>
  <si>
    <t>ربيعي</t>
  </si>
  <si>
    <t>رجبي</t>
  </si>
  <si>
    <t>سيد محمد آرش</t>
  </si>
  <si>
    <t>تقوي</t>
  </si>
  <si>
    <t>قرباني</t>
  </si>
  <si>
    <t>بصيرت نيا</t>
  </si>
  <si>
    <t>اديبي</t>
  </si>
  <si>
    <t>اسلاميان</t>
  </si>
  <si>
    <t>دلداركاشاني</t>
  </si>
  <si>
    <t>نرگس</t>
  </si>
  <si>
    <t>جهانگرد</t>
  </si>
  <si>
    <t>فتحي</t>
  </si>
  <si>
    <t>ساناز</t>
  </si>
  <si>
    <t>روزبه</t>
  </si>
  <si>
    <t>باريك بين</t>
  </si>
  <si>
    <t>فرخي</t>
  </si>
  <si>
    <t xml:space="preserve"> آرين</t>
  </si>
  <si>
    <t>گلاب بخش</t>
  </si>
  <si>
    <t>فرهاد</t>
  </si>
  <si>
    <t>طب اورژانس</t>
  </si>
  <si>
    <t>سجاديه خواجويي</t>
  </si>
  <si>
    <t>طب فيزيكي</t>
  </si>
  <si>
    <t>فلاح بلندطبع</t>
  </si>
  <si>
    <t>مجلسي</t>
  </si>
  <si>
    <t>رقيه</t>
  </si>
  <si>
    <t>قاسمي</t>
  </si>
  <si>
    <t>طب ورزشي</t>
  </si>
  <si>
    <t>پريچهر</t>
  </si>
  <si>
    <t>وهابي</t>
  </si>
  <si>
    <t>غدد</t>
  </si>
  <si>
    <t>خليلي</t>
  </si>
  <si>
    <t>گوهريان</t>
  </si>
  <si>
    <t>جعفري منشادي</t>
  </si>
  <si>
    <t>عليان</t>
  </si>
  <si>
    <t>سيد مجيد</t>
  </si>
  <si>
    <t>قلب و عروق</t>
  </si>
  <si>
    <t>الناز</t>
  </si>
  <si>
    <t>صديقي فرد</t>
  </si>
  <si>
    <t>حنيفه</t>
  </si>
  <si>
    <t>گنجي ارجنکي</t>
  </si>
  <si>
    <t>خالصي</t>
  </si>
  <si>
    <t>رياضي</t>
  </si>
  <si>
    <t>خامي</t>
  </si>
  <si>
    <t>زند</t>
  </si>
  <si>
    <t>سيدرضا</t>
  </si>
  <si>
    <t>حجازي اسلامي</t>
  </si>
  <si>
    <t xml:space="preserve">بيد مشکي </t>
  </si>
  <si>
    <t>سيد محمد امين</t>
  </si>
  <si>
    <t>صادقي فر</t>
  </si>
  <si>
    <t>کيوان</t>
  </si>
  <si>
    <t>پورمقدس</t>
  </si>
  <si>
    <t>نضال</t>
  </si>
  <si>
    <t>صراف زادگان</t>
  </si>
  <si>
    <t>حبيب اله</t>
  </si>
  <si>
    <t>يداللهي</t>
  </si>
  <si>
    <t>منتظري</t>
  </si>
  <si>
    <t>سيدمحمد</t>
  </si>
  <si>
    <t>عيلرضا</t>
  </si>
  <si>
    <t>قادريان</t>
  </si>
  <si>
    <t>تاجميررياحي</t>
  </si>
  <si>
    <t>کيا</t>
  </si>
  <si>
    <t>سيده سهيلا</t>
  </si>
  <si>
    <t>مهرآسا</t>
  </si>
  <si>
    <t>سالك</t>
  </si>
  <si>
    <t>سيد رضا</t>
  </si>
  <si>
    <t>جهانبخش</t>
  </si>
  <si>
    <t>پوره</t>
  </si>
  <si>
    <t>حكمت</t>
  </si>
  <si>
    <t>طاهريون</t>
  </si>
  <si>
    <t>ضيائي-قلب</t>
  </si>
  <si>
    <t>عباسيان</t>
  </si>
  <si>
    <t>داود</t>
  </si>
  <si>
    <t>فرزانه فرد</t>
  </si>
  <si>
    <t>رئوفي</t>
  </si>
  <si>
    <t>هاشمي فرد</t>
  </si>
  <si>
    <t>دهقان</t>
  </si>
  <si>
    <t>عطاري پور</t>
  </si>
  <si>
    <t>سجاديه</t>
  </si>
  <si>
    <t>طلايي</t>
  </si>
  <si>
    <t>يلدا</t>
  </si>
  <si>
    <t>كياني</t>
  </si>
  <si>
    <t>كردگاري</t>
  </si>
  <si>
    <t>اخباري</t>
  </si>
  <si>
    <t xml:space="preserve"> مزدک</t>
  </si>
  <si>
    <t>خليلي بروجني</t>
  </si>
  <si>
    <t>استوان</t>
  </si>
  <si>
    <t xml:space="preserve"> صادق</t>
  </si>
  <si>
    <t xml:space="preserve">اسدي </t>
  </si>
  <si>
    <t xml:space="preserve"> بهرام</t>
  </si>
  <si>
    <t xml:space="preserve">نشاط دوست </t>
  </si>
  <si>
    <t>كليه بزرگسالان</t>
  </si>
  <si>
    <t>سپهر</t>
  </si>
  <si>
    <t>گوارش</t>
  </si>
  <si>
    <t>فهيم</t>
  </si>
  <si>
    <t>نيلي احمدابادي</t>
  </si>
  <si>
    <t>مهسا</t>
  </si>
  <si>
    <t>مهاجر</t>
  </si>
  <si>
    <t>بحريني</t>
  </si>
  <si>
    <t>کدخدائي</t>
  </si>
  <si>
    <t>برکت</t>
  </si>
  <si>
    <t>بابازاده</t>
  </si>
  <si>
    <t xml:space="preserve"> اميد</t>
  </si>
  <si>
    <t xml:space="preserve">زائرين </t>
  </si>
  <si>
    <t xml:space="preserve"> سروش</t>
  </si>
  <si>
    <t>اماني گشنيگاني</t>
  </si>
  <si>
    <t>گوش و حلق و بيني</t>
  </si>
  <si>
    <t>فتوحي فيروز آبادي</t>
  </si>
  <si>
    <t>كلكو</t>
  </si>
  <si>
    <t>كشاورز</t>
  </si>
  <si>
    <t>شيراني مهر</t>
  </si>
  <si>
    <t>فرازپي</t>
  </si>
  <si>
    <t>پورميداني</t>
  </si>
  <si>
    <t>اميرعباس</t>
  </si>
  <si>
    <t>كارگشايي</t>
  </si>
  <si>
    <t>جعفري پور</t>
  </si>
  <si>
    <t>مومني</t>
  </si>
  <si>
    <t>فرهمند</t>
  </si>
  <si>
    <t>سهراب</t>
  </si>
  <si>
    <t>راسخ</t>
  </si>
  <si>
    <t>سهرابي</t>
  </si>
  <si>
    <t>شريعت</t>
  </si>
  <si>
    <t>شبنم</t>
  </si>
  <si>
    <t>علي اصغر</t>
  </si>
  <si>
    <t>نريماني زمان ابادي</t>
  </si>
  <si>
    <t>كامبيز</t>
  </si>
  <si>
    <t>شکرا...</t>
  </si>
  <si>
    <t>فهيمه</t>
  </si>
  <si>
    <t>بياتي</t>
  </si>
  <si>
    <t>پري</t>
  </si>
  <si>
    <t>سوداگرستاري نژاد</t>
  </si>
  <si>
    <t xml:space="preserve">سليماني نائيني </t>
  </si>
  <si>
    <t>مغز و اعصاب كودكان</t>
  </si>
  <si>
    <t>پاک طينت</t>
  </si>
  <si>
    <t>نظام پزشکی</t>
  </si>
  <si>
    <t xml:space="preserve">تعداد </t>
  </si>
  <si>
    <t xml:space="preserve"> تخصص پزشک</t>
  </si>
  <si>
    <t xml:space="preserve">جدول اطلاعات خام </t>
  </si>
  <si>
    <t>جدول اطلاعات پزشکان متخصص</t>
  </si>
  <si>
    <t>جدول تعداد مراجعه به پزشک متخصص</t>
  </si>
  <si>
    <t>1403/02/25</t>
  </si>
  <si>
    <t>KDate</t>
  </si>
  <si>
    <t>Oper_Name</t>
  </si>
  <si>
    <t>NumDrug</t>
  </si>
  <si>
    <t>Cost</t>
  </si>
  <si>
    <t>KTime</t>
  </si>
  <si>
    <t>1403/03/13</t>
  </si>
  <si>
    <t>1/472731</t>
  </si>
  <si>
    <t>1/472784</t>
  </si>
  <si>
    <t>1403/03/19</t>
  </si>
  <si>
    <t>3/120610</t>
  </si>
  <si>
    <t>1403/03/18</t>
  </si>
  <si>
    <t>2/423577</t>
  </si>
  <si>
    <t>جدول اطلاعات خام اتاق عمل</t>
  </si>
  <si>
    <t>شماره پرونده</t>
  </si>
  <si>
    <t>تعداد دارو در برنامه مخدرHIS</t>
  </si>
  <si>
    <t xml:space="preserve"> 120610/ 3</t>
  </si>
  <si>
    <t xml:space="preserve"> 423577/ 2</t>
  </si>
  <si>
    <t xml:space="preserve"> 472219/ 2</t>
  </si>
  <si>
    <t xml:space="preserve"> 472731/ 1</t>
  </si>
  <si>
    <t xml:space="preserve"> 472784/ 1</t>
  </si>
  <si>
    <t>جدول اطلاعات مخدر</t>
  </si>
  <si>
    <t>مغایرت</t>
  </si>
  <si>
    <t>مغایرت مخدر نسبت به اتاق عمل</t>
  </si>
  <si>
    <t>فرمول جدول اتاق عمل</t>
  </si>
  <si>
    <t>فرمول جدول مخدر</t>
  </si>
  <si>
    <t>1/472219</t>
  </si>
  <si>
    <t>فرمول ردیف جدول اصلی</t>
  </si>
  <si>
    <t>اطلاعات خام تعداد کل بیماران در یک مقطع</t>
  </si>
  <si>
    <t>تعداد کل بیماران</t>
  </si>
  <si>
    <t>تعداد حجم نمونه</t>
  </si>
  <si>
    <t>K</t>
  </si>
  <si>
    <t>paz_time</t>
  </si>
  <si>
    <t>P_Father</t>
  </si>
  <si>
    <t>Tar_Date</t>
  </si>
  <si>
    <t>فرمول ردیف حجم نمونه</t>
  </si>
  <si>
    <t>99/03/01</t>
  </si>
  <si>
    <t>ابراهيمي ورزنه</t>
  </si>
  <si>
    <t xml:space="preserve"> 6/  56575</t>
  </si>
  <si>
    <t>99/03/08</t>
  </si>
  <si>
    <t>زيبا</t>
  </si>
  <si>
    <t xml:space="preserve"> 5/  68607</t>
  </si>
  <si>
    <t>99/03/10</t>
  </si>
  <si>
    <t>بهمني</t>
  </si>
  <si>
    <t>حيدرعلي</t>
  </si>
  <si>
    <t xml:space="preserve"> 5/  71420</t>
  </si>
  <si>
    <t>99/03/02</t>
  </si>
  <si>
    <t>اسيه</t>
  </si>
  <si>
    <t>انصاري ناصري</t>
  </si>
  <si>
    <t>سيف اله</t>
  </si>
  <si>
    <t xml:space="preserve"> 2/ 102556</t>
  </si>
  <si>
    <t>99/03/03</t>
  </si>
  <si>
    <t>رفيعائي</t>
  </si>
  <si>
    <t>كمال</t>
  </si>
  <si>
    <t xml:space="preserve"> 3/ 107296</t>
  </si>
  <si>
    <t>داخلي جراحي 1</t>
  </si>
  <si>
    <t>عزيزي ومكاني</t>
  </si>
  <si>
    <t>خدارحم</t>
  </si>
  <si>
    <t xml:space="preserve"> 3/ 108487</t>
  </si>
  <si>
    <t>ماه بس</t>
  </si>
  <si>
    <t>انصاري پور</t>
  </si>
  <si>
    <t xml:space="preserve"> 6/ 157559</t>
  </si>
  <si>
    <t>تعداد حجم نمونه به صورت دستی وارد شود</t>
  </si>
  <si>
    <t>رستمي</t>
  </si>
  <si>
    <t xml:space="preserve"> 2/ 173960</t>
  </si>
  <si>
    <t>99/03/12</t>
  </si>
  <si>
    <t>آريا</t>
  </si>
  <si>
    <t>باصيري ابادي</t>
  </si>
  <si>
    <t>قربانعلي</t>
  </si>
  <si>
    <t xml:space="preserve"> 4/ 190112</t>
  </si>
  <si>
    <t>نازنين زهرا</t>
  </si>
  <si>
    <t>حاجي علي زاده</t>
  </si>
  <si>
    <t xml:space="preserve"> 3/ 191900</t>
  </si>
  <si>
    <t>غلام</t>
  </si>
  <si>
    <t xml:space="preserve"> 3/ 199619</t>
  </si>
  <si>
    <t>99/03/20</t>
  </si>
  <si>
    <t>سيدقلعه</t>
  </si>
  <si>
    <t xml:space="preserve"> 4/ 206371</t>
  </si>
  <si>
    <t>قوه عود</t>
  </si>
  <si>
    <t>13/ 208372</t>
  </si>
  <si>
    <t>صادق زاده ناييني</t>
  </si>
  <si>
    <t xml:space="preserve"> 2/ 211560</t>
  </si>
  <si>
    <t>99/03/25</t>
  </si>
  <si>
    <t>نجمه</t>
  </si>
  <si>
    <t>عرفاني شكوردل</t>
  </si>
  <si>
    <t xml:space="preserve"> 2/ 212749</t>
  </si>
  <si>
    <t>99/03/16</t>
  </si>
  <si>
    <t>تركان</t>
  </si>
  <si>
    <t>منصور</t>
  </si>
  <si>
    <t xml:space="preserve"> 2/ 221893</t>
  </si>
  <si>
    <t>بي بي</t>
  </si>
  <si>
    <t>عچكزهي</t>
  </si>
  <si>
    <t>خان ولي</t>
  </si>
  <si>
    <t xml:space="preserve"> 3/ 226600</t>
  </si>
  <si>
    <t>99/03/11</t>
  </si>
  <si>
    <t>عبداله قاضي زفره</t>
  </si>
  <si>
    <t xml:space="preserve"> 2/ 227416</t>
  </si>
  <si>
    <t>99/03/15</t>
  </si>
  <si>
    <t>وجيهه</t>
  </si>
  <si>
    <t>دهقاني سوسارتي</t>
  </si>
  <si>
    <t>هاشم</t>
  </si>
  <si>
    <t xml:space="preserve"> 3/ 229281</t>
  </si>
  <si>
    <t>اسفندياري</t>
  </si>
  <si>
    <t>رمضان</t>
  </si>
  <si>
    <t xml:space="preserve"> 5/ 230747</t>
  </si>
  <si>
    <t>99/03/17</t>
  </si>
  <si>
    <t>ايوب</t>
  </si>
  <si>
    <t xml:space="preserve"> 2/ 239210</t>
  </si>
  <si>
    <t>يزدي مولنجاني</t>
  </si>
  <si>
    <t xml:space="preserve"> 2/ 243052</t>
  </si>
  <si>
    <t>اشرف</t>
  </si>
  <si>
    <t>نباتي</t>
  </si>
  <si>
    <t xml:space="preserve"> 2/ 254165</t>
  </si>
  <si>
    <t>سيدمهدي</t>
  </si>
  <si>
    <t>خرميان پور</t>
  </si>
  <si>
    <t>سيدمحمود</t>
  </si>
  <si>
    <t xml:space="preserve"> 4/ 259764</t>
  </si>
  <si>
    <t>احمدي علون ابادي</t>
  </si>
  <si>
    <t>جمال</t>
  </si>
  <si>
    <t xml:space="preserve"> 3/ 266850</t>
  </si>
  <si>
    <t>ديدي گل</t>
  </si>
  <si>
    <t>نورزهي</t>
  </si>
  <si>
    <t>يارمحمد</t>
  </si>
  <si>
    <t xml:space="preserve"> 2/ 281789</t>
  </si>
  <si>
    <t>چلواري ورزنه</t>
  </si>
  <si>
    <t>مظاهر</t>
  </si>
  <si>
    <t xml:space="preserve"> 2/ 283042</t>
  </si>
  <si>
    <t>99/03/07</t>
  </si>
  <si>
    <t>همين بس</t>
  </si>
  <si>
    <t>نادعلي</t>
  </si>
  <si>
    <t xml:space="preserve"> 2/ 283833</t>
  </si>
  <si>
    <t>افروغ</t>
  </si>
  <si>
    <t xml:space="preserve"> 2/ 290477</t>
  </si>
  <si>
    <t>99/03/21</t>
  </si>
  <si>
    <t>صاحب</t>
  </si>
  <si>
    <t>گشوري</t>
  </si>
  <si>
    <t>علي همت</t>
  </si>
  <si>
    <t xml:space="preserve"> 2/ 299297</t>
  </si>
  <si>
    <t>شهناز</t>
  </si>
  <si>
    <t>طباطباييان</t>
  </si>
  <si>
    <t xml:space="preserve"> 3/ 302449</t>
  </si>
  <si>
    <t>پرويز</t>
  </si>
  <si>
    <t>مفيد</t>
  </si>
  <si>
    <t xml:space="preserve"> 2/ 304963</t>
  </si>
  <si>
    <t>99/03/05</t>
  </si>
  <si>
    <t>بهرامي</t>
  </si>
  <si>
    <t>زين العابدين</t>
  </si>
  <si>
    <t xml:space="preserve"> 2/ 312897</t>
  </si>
  <si>
    <t>99/03/18</t>
  </si>
  <si>
    <t xml:space="preserve"> 2/ 319709</t>
  </si>
  <si>
    <t>99/03/06</t>
  </si>
  <si>
    <t>ملينا</t>
  </si>
  <si>
    <t>حسن زاده مصطفي ابادي</t>
  </si>
  <si>
    <t xml:space="preserve"> 2/ 320304</t>
  </si>
  <si>
    <t>99/04/02</t>
  </si>
  <si>
    <t>اكرم</t>
  </si>
  <si>
    <t>هاديان</t>
  </si>
  <si>
    <t>رزاق</t>
  </si>
  <si>
    <t xml:space="preserve"> 4/ 320655</t>
  </si>
  <si>
    <t>سيدعلي اكبر</t>
  </si>
  <si>
    <t>داودي</t>
  </si>
  <si>
    <t xml:space="preserve"> 2/ 321473</t>
  </si>
  <si>
    <t>جمشيدي افاراني</t>
  </si>
  <si>
    <t xml:space="preserve"> 2/ 322291</t>
  </si>
  <si>
    <t>حيدر</t>
  </si>
  <si>
    <t>فرج زاده</t>
  </si>
  <si>
    <t>محرم</t>
  </si>
  <si>
    <t xml:space="preserve"> 3/ 327482</t>
  </si>
  <si>
    <t>99/03/31</t>
  </si>
  <si>
    <t>فقيه زاده شوشتري</t>
  </si>
  <si>
    <t>11/ 329359</t>
  </si>
  <si>
    <t>سمانه</t>
  </si>
  <si>
    <t>ابراهيم</t>
  </si>
  <si>
    <t xml:space="preserve"> 2/ 331145</t>
  </si>
  <si>
    <t>فاطمه بيگم</t>
  </si>
  <si>
    <t>رضوي دهاقاني</t>
  </si>
  <si>
    <t>خليل</t>
  </si>
  <si>
    <t xml:space="preserve"> 2/ 336316</t>
  </si>
  <si>
    <t>گلاب دار</t>
  </si>
  <si>
    <t>اسماعيل</t>
  </si>
  <si>
    <t xml:space="preserve"> 2/ 336960</t>
  </si>
  <si>
    <t>نظري</t>
  </si>
  <si>
    <t>نظر</t>
  </si>
  <si>
    <t xml:space="preserve"> 2/ 340098</t>
  </si>
  <si>
    <t>خلقي</t>
  </si>
  <si>
    <t>صفرعلي</t>
  </si>
  <si>
    <t xml:space="preserve"> 2/ 341060</t>
  </si>
  <si>
    <t>اكبري خويايي</t>
  </si>
  <si>
    <t xml:space="preserve"> 2/ 342846</t>
  </si>
  <si>
    <t xml:space="preserve"> 2/ 343059</t>
  </si>
  <si>
    <t>فريبا</t>
  </si>
  <si>
    <t>نوروزي اصفهاني</t>
  </si>
  <si>
    <t xml:space="preserve"> 2/ 343490</t>
  </si>
  <si>
    <t>جهرمي</t>
  </si>
  <si>
    <t xml:space="preserve"> 2/ 343740</t>
  </si>
  <si>
    <t>بختياري رناني</t>
  </si>
  <si>
    <t>حسنعلي</t>
  </si>
  <si>
    <t xml:space="preserve"> 2/ 343753</t>
  </si>
  <si>
    <t>كلثوم</t>
  </si>
  <si>
    <t xml:space="preserve"> 2/ 343848</t>
  </si>
  <si>
    <t>غلامي فشاركي</t>
  </si>
  <si>
    <t xml:space="preserve"> 1/ 343954</t>
  </si>
  <si>
    <t>مدني لاريجاني</t>
  </si>
  <si>
    <t xml:space="preserve"> 1/ 343955</t>
  </si>
  <si>
    <t xml:space="preserve"> 1/ 343956</t>
  </si>
  <si>
    <t>گل دسته</t>
  </si>
  <si>
    <t>باركزهي</t>
  </si>
  <si>
    <t xml:space="preserve"> 1/ 343957</t>
  </si>
  <si>
    <t>ترابي زيارتگاهي</t>
  </si>
  <si>
    <t>فتح اله</t>
  </si>
  <si>
    <t xml:space="preserve"> 1/ 343958</t>
  </si>
  <si>
    <t>99/03/14</t>
  </si>
  <si>
    <t>چراغي</t>
  </si>
  <si>
    <t xml:space="preserve"> 1/ 343959</t>
  </si>
  <si>
    <t>نوزادمريم</t>
  </si>
  <si>
    <t>حسن علي</t>
  </si>
  <si>
    <t xml:space="preserve"> 1/ 343960</t>
  </si>
  <si>
    <t xml:space="preserve"> 1/ 343961</t>
  </si>
  <si>
    <t xml:space="preserve"> 1/ 343962</t>
  </si>
  <si>
    <t>پناهي درچه</t>
  </si>
  <si>
    <t xml:space="preserve"> 1/ 343963</t>
  </si>
  <si>
    <t>تركيان</t>
  </si>
  <si>
    <t xml:space="preserve"> 1/ 343964</t>
  </si>
  <si>
    <t>ناصري شعار</t>
  </si>
  <si>
    <t>انور</t>
  </si>
  <si>
    <t xml:space="preserve"> 1/ 343965</t>
  </si>
  <si>
    <t>فاطمه صغري</t>
  </si>
  <si>
    <t>قانعي مزرعه شوري</t>
  </si>
  <si>
    <t>محمدابراهيم</t>
  </si>
  <si>
    <t xml:space="preserve"> 1/ 343966</t>
  </si>
  <si>
    <t>نازنين</t>
  </si>
  <si>
    <t>عبدالهي زاده</t>
  </si>
  <si>
    <t>شيرزاد</t>
  </si>
  <si>
    <t xml:space="preserve"> 1/ 343967</t>
  </si>
  <si>
    <t>فرج اله</t>
  </si>
  <si>
    <t>حيدري جوزداني</t>
  </si>
  <si>
    <t xml:space="preserve"> 1/ 343968</t>
  </si>
  <si>
    <t>ثريا</t>
  </si>
  <si>
    <t>ابراهيميان</t>
  </si>
  <si>
    <t>رحمت اله</t>
  </si>
  <si>
    <t xml:space="preserve"> 1/ 343969</t>
  </si>
  <si>
    <t>زعفراني</t>
  </si>
  <si>
    <t>طالب</t>
  </si>
  <si>
    <t xml:space="preserve"> 1/ 343970</t>
  </si>
  <si>
    <t>ربابه</t>
  </si>
  <si>
    <t>احمدي پزوه</t>
  </si>
  <si>
    <t xml:space="preserve"> 1/ 343971</t>
  </si>
  <si>
    <t>فروزنده</t>
  </si>
  <si>
    <t>عليزاده اناركي</t>
  </si>
  <si>
    <t xml:space="preserve"> 1/ 343972</t>
  </si>
  <si>
    <t>يداله</t>
  </si>
  <si>
    <t xml:space="preserve"> 1/ 343973</t>
  </si>
  <si>
    <t>ابراهيمي نسب</t>
  </si>
  <si>
    <t>صولت</t>
  </si>
  <si>
    <t xml:space="preserve"> 1/ 343974</t>
  </si>
  <si>
    <t>مختاري</t>
  </si>
  <si>
    <t xml:space="preserve"> 1/ 343975</t>
  </si>
  <si>
    <t>پايان</t>
  </si>
  <si>
    <t>تقي</t>
  </si>
  <si>
    <t xml:space="preserve"> 1/ 343976</t>
  </si>
  <si>
    <t>علياري بروجني</t>
  </si>
  <si>
    <t>حاج بابا</t>
  </si>
  <si>
    <t xml:space="preserve"> 1/ 343977</t>
  </si>
  <si>
    <t>99/03/29</t>
  </si>
  <si>
    <t>زماني نهوجي</t>
  </si>
  <si>
    <t xml:space="preserve"> 1/ 343978</t>
  </si>
  <si>
    <t>99/03/27</t>
  </si>
  <si>
    <t>نعامي راد</t>
  </si>
  <si>
    <t>عبدالعلي</t>
  </si>
  <si>
    <t xml:space="preserve"> 1/ 343979</t>
  </si>
  <si>
    <t>99/04/03</t>
  </si>
  <si>
    <t>سميرا</t>
  </si>
  <si>
    <t>خجسته بخت</t>
  </si>
  <si>
    <t xml:space="preserve"> 1/ 343980</t>
  </si>
  <si>
    <t>بندرقلي</t>
  </si>
  <si>
    <t xml:space="preserve"> 1/ 343981</t>
  </si>
  <si>
    <t>مهدوي مياندشتي</t>
  </si>
  <si>
    <t xml:space="preserve"> 1/ 343982</t>
  </si>
  <si>
    <t>عباس حسيني دهقي</t>
  </si>
  <si>
    <t xml:space="preserve"> 1/ 343983</t>
  </si>
  <si>
    <t>99/03/22</t>
  </si>
  <si>
    <t>عزيزاله</t>
  </si>
  <si>
    <t>رباني جزي</t>
  </si>
  <si>
    <t xml:space="preserve"> 1/ 343984</t>
  </si>
  <si>
    <t>عوض</t>
  </si>
  <si>
    <t>صالحي شب ليز</t>
  </si>
  <si>
    <t>غلام اقا</t>
  </si>
  <si>
    <t xml:space="preserve"> 1/ 343985</t>
  </si>
  <si>
    <t>صامتي</t>
  </si>
  <si>
    <t xml:space="preserve"> 1/ 343986</t>
  </si>
  <si>
    <t>رحم خدا</t>
  </si>
  <si>
    <t>راه خدا</t>
  </si>
  <si>
    <t xml:space="preserve"> 1/ 343987</t>
  </si>
  <si>
    <t>ميلاد</t>
  </si>
  <si>
    <t>شاه ولي</t>
  </si>
  <si>
    <t xml:space="preserve"> 1/ 343988</t>
  </si>
  <si>
    <t>سيداحمد</t>
  </si>
  <si>
    <t xml:space="preserve"> 1/ 343989</t>
  </si>
  <si>
    <t xml:space="preserve"> 1/ 343990</t>
  </si>
  <si>
    <t>عليزاده</t>
  </si>
  <si>
    <t>بالو</t>
  </si>
  <si>
    <t xml:space="preserve"> 1/ 343991</t>
  </si>
  <si>
    <t>يوسف</t>
  </si>
  <si>
    <t>شيراني كريچه</t>
  </si>
  <si>
    <t>عبدال</t>
  </si>
  <si>
    <t xml:space="preserve"> 1/ 343992</t>
  </si>
  <si>
    <t>بي بي خال</t>
  </si>
  <si>
    <t>محمدگل</t>
  </si>
  <si>
    <t xml:space="preserve"> 1/ 343993</t>
  </si>
  <si>
    <t>جمشيديان قلعه سفيدي</t>
  </si>
  <si>
    <t xml:space="preserve"> 1/ 343994</t>
  </si>
  <si>
    <t>اقدس</t>
  </si>
  <si>
    <t>رحيمي طالخونچه</t>
  </si>
  <si>
    <t>عبدالحسين</t>
  </si>
  <si>
    <t xml:space="preserve"> 1/ 343995</t>
  </si>
  <si>
    <t>بي بي فرزانه</t>
  </si>
  <si>
    <t>نجم الدين</t>
  </si>
  <si>
    <t xml:space="preserve"> 1/ 343996</t>
  </si>
  <si>
    <t>ميكاييل</t>
  </si>
  <si>
    <t xml:space="preserve"> 1/ 343997</t>
  </si>
  <si>
    <t>انصاريپور</t>
  </si>
  <si>
    <t>يحيي</t>
  </si>
  <si>
    <t xml:space="preserve"> 1/ 343998</t>
  </si>
  <si>
    <t>شمسي</t>
  </si>
  <si>
    <t xml:space="preserve"> 1/ 343999</t>
  </si>
  <si>
    <t>زرقونه</t>
  </si>
  <si>
    <t>عرب</t>
  </si>
  <si>
    <t>محمدامين</t>
  </si>
  <si>
    <t xml:space="preserve"> 1/ 344000</t>
  </si>
  <si>
    <t>محمدحسام</t>
  </si>
  <si>
    <t>محسني نيا</t>
  </si>
  <si>
    <t xml:space="preserve"> 1/ 344001</t>
  </si>
  <si>
    <t>تصادفات (کد92)</t>
  </si>
  <si>
    <t xml:space="preserve"> 1/ 344002</t>
  </si>
  <si>
    <t>شفيعي نژاد</t>
  </si>
  <si>
    <t xml:space="preserve"> 1/ 344003</t>
  </si>
  <si>
    <t>اميني جزيي</t>
  </si>
  <si>
    <t xml:space="preserve"> 1/ 344004</t>
  </si>
  <si>
    <t>اشوري جونقاني</t>
  </si>
  <si>
    <t xml:space="preserve"> 1/ 344005</t>
  </si>
  <si>
    <t>مرصاد</t>
  </si>
  <si>
    <t>معصومي</t>
  </si>
  <si>
    <t>روح اله</t>
  </si>
  <si>
    <t xml:space="preserve"> 1/ 344006</t>
  </si>
  <si>
    <t>فروتن جزي</t>
  </si>
  <si>
    <t xml:space="preserve"> 1/ 344007</t>
  </si>
  <si>
    <t>سيما</t>
  </si>
  <si>
    <t>حميدي</t>
  </si>
  <si>
    <t xml:space="preserve"> 1/ 344008</t>
  </si>
  <si>
    <t>زرگر</t>
  </si>
  <si>
    <t>سيداعلم</t>
  </si>
  <si>
    <t xml:space="preserve"> 1/ 344009</t>
  </si>
  <si>
    <t>مهين بانو</t>
  </si>
  <si>
    <t>ملك پور</t>
  </si>
  <si>
    <t>محمدباقر</t>
  </si>
  <si>
    <t xml:space="preserve"> 1/ 344010</t>
  </si>
  <si>
    <t>گلدانه</t>
  </si>
  <si>
    <t>رحماني</t>
  </si>
  <si>
    <t>ميرزا</t>
  </si>
  <si>
    <t xml:space="preserve"> 1/ 344011</t>
  </si>
  <si>
    <t>سيدسليمان</t>
  </si>
  <si>
    <t xml:space="preserve"> 1/ 344012</t>
  </si>
  <si>
    <t>عليزي</t>
  </si>
  <si>
    <t xml:space="preserve"> 1/ 344013</t>
  </si>
  <si>
    <t>جهانگير</t>
  </si>
  <si>
    <t xml:space="preserve"> 1/ 344014</t>
  </si>
  <si>
    <t>رضايي سوداني</t>
  </si>
  <si>
    <t xml:space="preserve"> 1/ 344015</t>
  </si>
  <si>
    <t>صابري اصفهاني</t>
  </si>
  <si>
    <t xml:space="preserve"> 1/ 344016</t>
  </si>
  <si>
    <t xml:space="preserve"> 1/ 344017</t>
  </si>
  <si>
    <t>نوزادخديجه</t>
  </si>
  <si>
    <t xml:space="preserve"> 1/ 344018</t>
  </si>
  <si>
    <t>مريم السادات</t>
  </si>
  <si>
    <t>موسوي حاجي ابادي</t>
  </si>
  <si>
    <t xml:space="preserve"> 1/ 344019</t>
  </si>
  <si>
    <t>عيسي</t>
  </si>
  <si>
    <t xml:space="preserve"> 1/ 344020</t>
  </si>
  <si>
    <t>مهرسانا</t>
  </si>
  <si>
    <t xml:space="preserve"> 1/ 344021</t>
  </si>
  <si>
    <t>دهقان پزوه</t>
  </si>
  <si>
    <t xml:space="preserve"> 1/ 344022</t>
  </si>
  <si>
    <t>دايي علي</t>
  </si>
  <si>
    <t xml:space="preserve"> 1/ 344023</t>
  </si>
  <si>
    <t>سيداسماعيل</t>
  </si>
  <si>
    <t>سيدامراله</t>
  </si>
  <si>
    <t xml:space="preserve"> 1/ 344024</t>
  </si>
  <si>
    <t>قاسمي تودشكي</t>
  </si>
  <si>
    <t>امراله</t>
  </si>
  <si>
    <t xml:space="preserve"> 1/ 344025</t>
  </si>
  <si>
    <t>نوزادزرقونه</t>
  </si>
  <si>
    <t xml:space="preserve"> 1/ 344026</t>
  </si>
  <si>
    <t>جاني قربان پوده</t>
  </si>
  <si>
    <t xml:space="preserve"> 1/ 344027</t>
  </si>
  <si>
    <t>اغازهرا</t>
  </si>
  <si>
    <t>مدني ورنوسفادراني</t>
  </si>
  <si>
    <t>سيدباقر</t>
  </si>
  <si>
    <t xml:space="preserve"> 1/ 344028</t>
  </si>
  <si>
    <t>99/03/09</t>
  </si>
  <si>
    <t>سيفي خوراسگاني</t>
  </si>
  <si>
    <t xml:space="preserve"> 1/ 344029</t>
  </si>
  <si>
    <t xml:space="preserve"> 1/ 344030</t>
  </si>
  <si>
    <t>توران</t>
  </si>
  <si>
    <t>مشك فروش</t>
  </si>
  <si>
    <t>ميرزامهدي</t>
  </si>
  <si>
    <t xml:space="preserve"> 1/ 344031</t>
  </si>
  <si>
    <t>رضايي جوچي</t>
  </si>
  <si>
    <t xml:space="preserve"> 1/ 344032</t>
  </si>
  <si>
    <t>گشولي سردشتي</t>
  </si>
  <si>
    <t>مريد</t>
  </si>
  <si>
    <t>10/  56073</t>
  </si>
  <si>
    <t>نوابي</t>
  </si>
  <si>
    <t>جنت گل</t>
  </si>
  <si>
    <t xml:space="preserve"> 3/  76517</t>
  </si>
  <si>
    <t xml:space="preserve"> 8/  97278</t>
  </si>
  <si>
    <t>بابايي</t>
  </si>
  <si>
    <t xml:space="preserve"> 2/ 105481</t>
  </si>
  <si>
    <t>شهابي محمدابادي</t>
  </si>
  <si>
    <t xml:space="preserve"> 2/ 108263</t>
  </si>
  <si>
    <t xml:space="preserve"> 2/ 156120</t>
  </si>
  <si>
    <t>عليخاني دهقي</t>
  </si>
  <si>
    <t>قدرت اله</t>
  </si>
  <si>
    <t xml:space="preserve"> 2/ 158487</t>
  </si>
  <si>
    <t>بختور</t>
  </si>
  <si>
    <t>رازمحمد</t>
  </si>
  <si>
    <t xml:space="preserve"> 3/ 188668</t>
  </si>
  <si>
    <t>شهپري فرد</t>
  </si>
  <si>
    <t xml:space="preserve"> 2/ 189991</t>
  </si>
  <si>
    <t xml:space="preserve"> 5/ 214621</t>
  </si>
  <si>
    <t>رعنا</t>
  </si>
  <si>
    <t>جهانگيري</t>
  </si>
  <si>
    <t>سلطان احمد</t>
  </si>
  <si>
    <t xml:space="preserve"> 2/ 218233</t>
  </si>
  <si>
    <t xml:space="preserve"> 4/ 229281</t>
  </si>
  <si>
    <t>ذاكره</t>
  </si>
  <si>
    <t>عطايي</t>
  </si>
  <si>
    <t>خادم الحسين</t>
  </si>
  <si>
    <t xml:space="preserve"> 2/ 241775</t>
  </si>
  <si>
    <t>كلاهدوزان</t>
  </si>
  <si>
    <t xml:space="preserve"> 3/ 290444</t>
  </si>
  <si>
    <t>پنجه پور</t>
  </si>
  <si>
    <t xml:space="preserve"> 3/ 293741</t>
  </si>
  <si>
    <t>سليمه</t>
  </si>
  <si>
    <t>سليماني كيا</t>
  </si>
  <si>
    <t xml:space="preserve"> 2/ 295929</t>
  </si>
  <si>
    <t>سياوش</t>
  </si>
  <si>
    <t>استكي</t>
  </si>
  <si>
    <t>احمدقلي</t>
  </si>
  <si>
    <t xml:space="preserve"> 3/ 321833</t>
  </si>
  <si>
    <t>كاوس</t>
  </si>
  <si>
    <t>قره چاهي</t>
  </si>
  <si>
    <t xml:space="preserve"> 3/ 324482</t>
  </si>
  <si>
    <t>طوسيان</t>
  </si>
  <si>
    <t>17/ 325146</t>
  </si>
  <si>
    <t>18/ 325146</t>
  </si>
  <si>
    <t>گودرز</t>
  </si>
  <si>
    <t>سيفي پور</t>
  </si>
  <si>
    <t>منوچهر</t>
  </si>
  <si>
    <t xml:space="preserve"> 5/ 328822</t>
  </si>
  <si>
    <t>شادان</t>
  </si>
  <si>
    <t>مسماريان</t>
  </si>
  <si>
    <t>كريم</t>
  </si>
  <si>
    <t xml:space="preserve"> 5/ 329231</t>
  </si>
  <si>
    <t xml:space="preserve"> 2/ 339310</t>
  </si>
  <si>
    <t xml:space="preserve"> 2/ 342051</t>
  </si>
  <si>
    <t>مهديس</t>
  </si>
  <si>
    <t>پذيري</t>
  </si>
  <si>
    <t xml:space="preserve"> 1/ 344033</t>
  </si>
  <si>
    <t>رضوان</t>
  </si>
  <si>
    <t>شمسي حسن هندويي</t>
  </si>
  <si>
    <t xml:space="preserve"> 1/ 344034</t>
  </si>
  <si>
    <t>افصحي</t>
  </si>
  <si>
    <t>خيراله</t>
  </si>
  <si>
    <t xml:space="preserve"> 1/ 344035</t>
  </si>
  <si>
    <t>99/03/24</t>
  </si>
  <si>
    <t>جان بي بي</t>
  </si>
  <si>
    <t>شاه نواز</t>
  </si>
  <si>
    <t xml:space="preserve"> 1/ 344036</t>
  </si>
  <si>
    <t xml:space="preserve"> 1/ 344037</t>
  </si>
  <si>
    <t>اكبري بابوكاني</t>
  </si>
  <si>
    <t xml:space="preserve"> 1/ 344038</t>
  </si>
  <si>
    <t>راهله</t>
  </si>
  <si>
    <t>كبيري ساماني</t>
  </si>
  <si>
    <t>نصرت اله</t>
  </si>
  <si>
    <t xml:space="preserve"> 1/ 344039</t>
  </si>
  <si>
    <t>خراساني فردواني</t>
  </si>
  <si>
    <t xml:space="preserve"> 1/ 344040</t>
  </si>
  <si>
    <t>نرجس</t>
  </si>
  <si>
    <t>ايران پورمباركه</t>
  </si>
  <si>
    <t xml:space="preserve"> 1/ 344041</t>
  </si>
  <si>
    <t>معيني</t>
  </si>
  <si>
    <t>بهرام</t>
  </si>
  <si>
    <t xml:space="preserve"> 1/ 344042</t>
  </si>
  <si>
    <t>سجادي</t>
  </si>
  <si>
    <t xml:space="preserve"> 1/ 344043</t>
  </si>
  <si>
    <t>اخلاقي بوزاني</t>
  </si>
  <si>
    <t xml:space="preserve"> 1/ 344044</t>
  </si>
  <si>
    <t>بگزادي</t>
  </si>
  <si>
    <t xml:space="preserve"> 1/ 344045</t>
  </si>
  <si>
    <t>مليكا</t>
  </si>
  <si>
    <t>علي كوزي</t>
  </si>
  <si>
    <t>محمدخان</t>
  </si>
  <si>
    <t xml:space="preserve"> 1/ 344046</t>
  </si>
  <si>
    <t>بهرامي خواه</t>
  </si>
  <si>
    <t xml:space="preserve"> 1/ 344047</t>
  </si>
  <si>
    <t>رادفر</t>
  </si>
  <si>
    <t xml:space="preserve"> 1/ 344048</t>
  </si>
  <si>
    <t xml:space="preserve"> 1/ 344049</t>
  </si>
  <si>
    <t>سازش</t>
  </si>
  <si>
    <t xml:space="preserve"> 1/ 344050</t>
  </si>
  <si>
    <t>حديثه</t>
  </si>
  <si>
    <t>داتلي بيگي</t>
  </si>
  <si>
    <t xml:space="preserve"> 1/ 344051</t>
  </si>
  <si>
    <t>صفايي</t>
  </si>
  <si>
    <t xml:space="preserve"> 1/ 344052</t>
  </si>
  <si>
    <t>محمدي قهدريجاني</t>
  </si>
  <si>
    <t xml:space="preserve"> 1/ 344053</t>
  </si>
  <si>
    <t>اميري ابراهيم محمدي</t>
  </si>
  <si>
    <t>محمدجان</t>
  </si>
  <si>
    <t xml:space="preserve"> 1/ 344054</t>
  </si>
  <si>
    <t>هديه</t>
  </si>
  <si>
    <t>افشاري</t>
  </si>
  <si>
    <t>نوراله</t>
  </si>
  <si>
    <t xml:space="preserve"> 1/ 344055</t>
  </si>
  <si>
    <t>پوريان فر</t>
  </si>
  <si>
    <t xml:space="preserve"> 1/ 344056</t>
  </si>
  <si>
    <t>99/03/04</t>
  </si>
  <si>
    <t>اديب حاجي باقري</t>
  </si>
  <si>
    <t xml:space="preserve"> 1/ 344057</t>
  </si>
  <si>
    <t>مختار</t>
  </si>
  <si>
    <t xml:space="preserve"> 1/ 344058</t>
  </si>
  <si>
    <t>فاتحي</t>
  </si>
  <si>
    <t xml:space="preserve"> 1/ 344059</t>
  </si>
  <si>
    <t>هاديون نژاد</t>
  </si>
  <si>
    <t xml:space="preserve"> 1/ 344060</t>
  </si>
  <si>
    <t>حسين علي</t>
  </si>
  <si>
    <t xml:space="preserve"> 1/ 344061</t>
  </si>
  <si>
    <t>پروانه</t>
  </si>
  <si>
    <t>سيدشفيق</t>
  </si>
  <si>
    <t xml:space="preserve"> 1/ 344062</t>
  </si>
  <si>
    <t>اثني عشري اصفهاني</t>
  </si>
  <si>
    <t>ابوالقاسم</t>
  </si>
  <si>
    <t xml:space="preserve"> 1/ 344063</t>
  </si>
  <si>
    <t>صداوسيما بازنشسته</t>
  </si>
  <si>
    <t>النا</t>
  </si>
  <si>
    <t>حميدي نجف ابادي</t>
  </si>
  <si>
    <t xml:space="preserve"> 1/ 344064</t>
  </si>
  <si>
    <t xml:space="preserve"> 1/ 344065</t>
  </si>
  <si>
    <t xml:space="preserve"> 1/ 344066</t>
  </si>
  <si>
    <t>طوبا</t>
  </si>
  <si>
    <t>تهمورسي</t>
  </si>
  <si>
    <t xml:space="preserve"> 1/ 344067</t>
  </si>
  <si>
    <t>خال محمد</t>
  </si>
  <si>
    <t xml:space="preserve"> 1/ 344068</t>
  </si>
  <si>
    <t>مزروعي سبداني</t>
  </si>
  <si>
    <t xml:space="preserve"> 1/ 344069</t>
  </si>
  <si>
    <t>حيدري رامشه</t>
  </si>
  <si>
    <t xml:space="preserve"> 1/ 344070</t>
  </si>
  <si>
    <t>اميرضا</t>
  </si>
  <si>
    <t>امين الرعايايي يميني</t>
  </si>
  <si>
    <t xml:space="preserve"> 1/ 344071</t>
  </si>
  <si>
    <t xml:space="preserve"> 1/ 344072</t>
  </si>
  <si>
    <t>نصيري بابادگاني</t>
  </si>
  <si>
    <t xml:space="preserve"> 1/ 344073</t>
  </si>
  <si>
    <t>اسلامي نيا</t>
  </si>
  <si>
    <t>گزي</t>
  </si>
  <si>
    <t xml:space="preserve"> 1/ 344074</t>
  </si>
  <si>
    <t>سيدايت اله</t>
  </si>
  <si>
    <t xml:space="preserve"> 1/ 344075</t>
  </si>
  <si>
    <t>صحرا</t>
  </si>
  <si>
    <t>افضلي</t>
  </si>
  <si>
    <t>فيض اله</t>
  </si>
  <si>
    <t xml:space="preserve"> 1/ 344076</t>
  </si>
  <si>
    <t xml:space="preserve"> 1/ 344077</t>
  </si>
  <si>
    <t>جعفركريمي خوراسگاني</t>
  </si>
  <si>
    <t xml:space="preserve"> 1/ 344078</t>
  </si>
  <si>
    <t>غلامي</t>
  </si>
  <si>
    <t xml:space="preserve"> 1/ 344079</t>
  </si>
  <si>
    <t>فروغي ابري</t>
  </si>
  <si>
    <t>اسكندر</t>
  </si>
  <si>
    <t xml:space="preserve"> 3/  48151</t>
  </si>
  <si>
    <t>نقيه</t>
  </si>
  <si>
    <t>جوهري</t>
  </si>
  <si>
    <t>46/  60373</t>
  </si>
  <si>
    <t>ايران دوست</t>
  </si>
  <si>
    <t xml:space="preserve"> 9/  80463</t>
  </si>
  <si>
    <t>ماشاله</t>
  </si>
  <si>
    <t>شيري پايين دروازه</t>
  </si>
  <si>
    <t>23/  95357</t>
  </si>
  <si>
    <t>احدي پرست</t>
  </si>
  <si>
    <t>22/  95541</t>
  </si>
  <si>
    <t>اقاجان</t>
  </si>
  <si>
    <t xml:space="preserve"> 3/ 113268</t>
  </si>
  <si>
    <t>لطف اله</t>
  </si>
  <si>
    <t xml:space="preserve"> 2/ 113650</t>
  </si>
  <si>
    <t>سكينه</t>
  </si>
  <si>
    <t>جعفري كوپايي</t>
  </si>
  <si>
    <t xml:space="preserve"> 4/ 117487</t>
  </si>
  <si>
    <t>حوري</t>
  </si>
  <si>
    <t>عسگري</t>
  </si>
  <si>
    <t>علي بابا</t>
  </si>
  <si>
    <t xml:space="preserve"> 2/ 125924</t>
  </si>
  <si>
    <t>افراز</t>
  </si>
  <si>
    <t xml:space="preserve"> 2/ 127059</t>
  </si>
  <si>
    <t>سخي مراد</t>
  </si>
  <si>
    <t xml:space="preserve"> 4/ 129040</t>
  </si>
  <si>
    <t xml:space="preserve"> 2/ 158296</t>
  </si>
  <si>
    <t xml:space="preserve"> 2/ 173908</t>
  </si>
  <si>
    <t>يزداني اسفيدواجاني</t>
  </si>
  <si>
    <t xml:space="preserve"> 4/ 175376</t>
  </si>
  <si>
    <t>اكبري</t>
  </si>
  <si>
    <t xml:space="preserve"> 3/ 191228</t>
  </si>
  <si>
    <t>سجاد</t>
  </si>
  <si>
    <t xml:space="preserve"> 3/ 194758</t>
  </si>
  <si>
    <t>بس بي بي</t>
  </si>
  <si>
    <t>اميري</t>
  </si>
  <si>
    <t xml:space="preserve"> 2/ 198433</t>
  </si>
  <si>
    <t>شكوه</t>
  </si>
  <si>
    <t>سعيدفر</t>
  </si>
  <si>
    <t xml:space="preserve"> 2/ 202811</t>
  </si>
  <si>
    <t xml:space="preserve"> 2/ 204674</t>
  </si>
  <si>
    <t>سليماني وردنجاني</t>
  </si>
  <si>
    <t>رحمن</t>
  </si>
  <si>
    <t xml:space="preserve"> 2/ 211027</t>
  </si>
  <si>
    <t>مايده</t>
  </si>
  <si>
    <t>رشادي</t>
  </si>
  <si>
    <t>محمدسعيد</t>
  </si>
  <si>
    <t xml:space="preserve"> 2/ 237155</t>
  </si>
  <si>
    <t>فضل اله</t>
  </si>
  <si>
    <t>بهره مندجزي</t>
  </si>
  <si>
    <t xml:space="preserve"> 2/ 278704</t>
  </si>
  <si>
    <t>گوهر</t>
  </si>
  <si>
    <t>رضاحاجي ابراهيم</t>
  </si>
  <si>
    <t xml:space="preserve"> 2/ 288449</t>
  </si>
  <si>
    <t>كاظمي چله گاهي</t>
  </si>
  <si>
    <t xml:space="preserve"> 2/ 303889</t>
  </si>
  <si>
    <t>زينت</t>
  </si>
  <si>
    <t>شيخ سجاديه</t>
  </si>
  <si>
    <t>ميرزاعلي</t>
  </si>
  <si>
    <t xml:space="preserve"> 2/ 306494</t>
  </si>
  <si>
    <t>سرانديب</t>
  </si>
  <si>
    <t>كيومرث</t>
  </si>
  <si>
    <t xml:space="preserve"> 2/ 312532</t>
  </si>
  <si>
    <t>19/ 325146</t>
  </si>
  <si>
    <t>20/ 325146</t>
  </si>
  <si>
    <t>بدري</t>
  </si>
  <si>
    <t xml:space="preserve"> 2/ 330846</t>
  </si>
  <si>
    <t>جعفري اشكاوندي</t>
  </si>
  <si>
    <t xml:space="preserve"> 3/ 334527</t>
  </si>
  <si>
    <t>تقيان جزي</t>
  </si>
  <si>
    <t xml:space="preserve"> 2/ 335389</t>
  </si>
  <si>
    <t>ملك محمدي شاهيوردي</t>
  </si>
  <si>
    <t xml:space="preserve"> 2/ 340090</t>
  </si>
  <si>
    <t>اثيمي نيسياني</t>
  </si>
  <si>
    <t xml:space="preserve"> 2/ 342374</t>
  </si>
  <si>
    <t xml:space="preserve"> 2/ 343007</t>
  </si>
  <si>
    <t>بت شكن</t>
  </si>
  <si>
    <t>سيدحسين</t>
  </si>
  <si>
    <t xml:space="preserve"> 3/ 343103</t>
  </si>
  <si>
    <t>عيدي</t>
  </si>
  <si>
    <t xml:space="preserve"> 2/ 343320</t>
  </si>
  <si>
    <t>عبدالرحيم</t>
  </si>
  <si>
    <t>اسماعيل زاده قهدريجا</t>
  </si>
  <si>
    <t xml:space="preserve"> 2/ 343732</t>
  </si>
  <si>
    <t>سبحان</t>
  </si>
  <si>
    <t xml:space="preserve"> 1/ 344080</t>
  </si>
  <si>
    <t>مالكي</t>
  </si>
  <si>
    <t>مراد</t>
  </si>
  <si>
    <t xml:space="preserve"> 1/ 344081</t>
  </si>
  <si>
    <t>نجيب اله</t>
  </si>
  <si>
    <t xml:space="preserve"> 1/ 344082</t>
  </si>
  <si>
    <t>زينب</t>
  </si>
  <si>
    <t>ربانيان</t>
  </si>
  <si>
    <t xml:space="preserve"> 1/ 344083</t>
  </si>
  <si>
    <t>يارعلي</t>
  </si>
  <si>
    <t>كردي</t>
  </si>
  <si>
    <t xml:space="preserve"> 1/ 344084</t>
  </si>
  <si>
    <t>جهاني</t>
  </si>
  <si>
    <t xml:space="preserve"> 1/ 344085</t>
  </si>
  <si>
    <t>فتاحي دولت ابادي</t>
  </si>
  <si>
    <t xml:space="preserve"> 1/ 344086</t>
  </si>
  <si>
    <t>صفدر</t>
  </si>
  <si>
    <t xml:space="preserve"> 1/ 344087</t>
  </si>
  <si>
    <t>كيميا</t>
  </si>
  <si>
    <t>يعقوبي</t>
  </si>
  <si>
    <t>علي داد</t>
  </si>
  <si>
    <t xml:space="preserve"> 1/ 344088</t>
  </si>
  <si>
    <t>ستاره</t>
  </si>
  <si>
    <t>رداني پور</t>
  </si>
  <si>
    <t xml:space="preserve"> 1/ 344089</t>
  </si>
  <si>
    <t>خودسياني</t>
  </si>
  <si>
    <t xml:space="preserve"> 1/ 344090</t>
  </si>
  <si>
    <t>صافي زاده</t>
  </si>
  <si>
    <t>علي خان</t>
  </si>
  <si>
    <t xml:space="preserve"> 1/ 344091</t>
  </si>
  <si>
    <t>مهديه</t>
  </si>
  <si>
    <t>زماني علويجه</t>
  </si>
  <si>
    <t xml:space="preserve"> 1/ 344092</t>
  </si>
  <si>
    <t>فايزه</t>
  </si>
  <si>
    <t>شجاعي پور</t>
  </si>
  <si>
    <t xml:space="preserve"> 1/ 344093</t>
  </si>
  <si>
    <t>حسام</t>
  </si>
  <si>
    <t>كبيريان</t>
  </si>
  <si>
    <t xml:space="preserve"> 1/ 344094</t>
  </si>
  <si>
    <t>جان جان</t>
  </si>
  <si>
    <t>خالدي سردشتي</t>
  </si>
  <si>
    <t>ابوالحسن</t>
  </si>
  <si>
    <t xml:space="preserve"> 1/ 344095</t>
  </si>
  <si>
    <t>شاهنگي</t>
  </si>
  <si>
    <t xml:space="preserve"> 1/ 344096</t>
  </si>
  <si>
    <t>نظام زاده اژيه</t>
  </si>
  <si>
    <t>عبدالغني</t>
  </si>
  <si>
    <t xml:space="preserve"> 1/ 344097</t>
  </si>
  <si>
    <t>شكرالهي يانچشمه</t>
  </si>
  <si>
    <t xml:space="preserve"> 1/ 344098</t>
  </si>
  <si>
    <t>خادم حسين</t>
  </si>
  <si>
    <t>احساني</t>
  </si>
  <si>
    <t xml:space="preserve"> 1/ 344099</t>
  </si>
  <si>
    <t>99/03/13</t>
  </si>
  <si>
    <t>مليحه</t>
  </si>
  <si>
    <t>يزداني داركي</t>
  </si>
  <si>
    <t xml:space="preserve"> 1/ 344100</t>
  </si>
  <si>
    <t>محراب</t>
  </si>
  <si>
    <t>بحران الدين</t>
  </si>
  <si>
    <t xml:space="preserve"> 1/ 344101</t>
  </si>
  <si>
    <t>حيدري دولت ابادي</t>
  </si>
  <si>
    <t xml:space="preserve"> 1/ 344102</t>
  </si>
  <si>
    <t xml:space="preserve"> 1/ 344103</t>
  </si>
  <si>
    <t xml:space="preserve"> 1/ 344104</t>
  </si>
  <si>
    <t>محدثه</t>
  </si>
  <si>
    <t xml:space="preserve"> 1/ 344105</t>
  </si>
  <si>
    <t>سيدابوالفضل</t>
  </si>
  <si>
    <t>مرتضوي اسداباد</t>
  </si>
  <si>
    <t>سيدهاشم</t>
  </si>
  <si>
    <t xml:space="preserve"> 1/ 344106</t>
  </si>
  <si>
    <t>ارزو</t>
  </si>
  <si>
    <t>حمزه علي</t>
  </si>
  <si>
    <t xml:space="preserve"> 1/ 344107</t>
  </si>
  <si>
    <t>نصرت</t>
  </si>
  <si>
    <t>غلامي تقي ابادي</t>
  </si>
  <si>
    <t xml:space="preserve"> 1/ 344108</t>
  </si>
  <si>
    <t>نيلوفر</t>
  </si>
  <si>
    <t>مجمع</t>
  </si>
  <si>
    <t>ساسان</t>
  </si>
  <si>
    <t xml:space="preserve"> 1/ 344109</t>
  </si>
  <si>
    <t>وفايي</t>
  </si>
  <si>
    <t xml:space="preserve"> 1/ 344110</t>
  </si>
  <si>
    <t>زارعي سوداني</t>
  </si>
  <si>
    <t xml:space="preserve"> 1/ 344111</t>
  </si>
  <si>
    <t>زارعان ادرمنابادي</t>
  </si>
  <si>
    <t xml:space="preserve"> 1/ 344112</t>
  </si>
  <si>
    <t>شمس</t>
  </si>
  <si>
    <t xml:space="preserve"> 1/ 344113</t>
  </si>
  <si>
    <t>غياثي كفرودي</t>
  </si>
  <si>
    <t xml:space="preserve"> 1/ 344114</t>
  </si>
  <si>
    <t>ناييني كمشچه</t>
  </si>
  <si>
    <t>مسيب</t>
  </si>
  <si>
    <t xml:space="preserve"> 1/ 344115</t>
  </si>
  <si>
    <t>حوا</t>
  </si>
  <si>
    <t>يدالهي</t>
  </si>
  <si>
    <t xml:space="preserve"> 1/ 344116</t>
  </si>
  <si>
    <t>خالقي برتيانچي</t>
  </si>
  <si>
    <t xml:space="preserve"> 1/ 344117</t>
  </si>
  <si>
    <t>نوزادمرضيه</t>
  </si>
  <si>
    <t>اميني اشني</t>
  </si>
  <si>
    <t xml:space="preserve"> 1/ 344118</t>
  </si>
  <si>
    <t>شيرزادخوراسگاني</t>
  </si>
  <si>
    <t xml:space="preserve"> 1/ 344119</t>
  </si>
  <si>
    <t>احمدي قوهكي</t>
  </si>
  <si>
    <t xml:space="preserve"> 1/ 344120</t>
  </si>
  <si>
    <t>قنبري ساماني</t>
  </si>
  <si>
    <t>شهريار</t>
  </si>
  <si>
    <t xml:space="preserve"> 1/ 344121</t>
  </si>
  <si>
    <t>ترابي زيارگاهي</t>
  </si>
  <si>
    <t xml:space="preserve"> 1/ 344122</t>
  </si>
  <si>
    <t>كبري</t>
  </si>
  <si>
    <t>ناصري</t>
  </si>
  <si>
    <t xml:space="preserve"> 1/ 344123</t>
  </si>
  <si>
    <t>زايشگاه</t>
  </si>
  <si>
    <t>ازاده</t>
  </si>
  <si>
    <t>اسكندري چم گاوي</t>
  </si>
  <si>
    <t>نوذر</t>
  </si>
  <si>
    <t xml:space="preserve"> 1/ 344124</t>
  </si>
  <si>
    <t>مهري</t>
  </si>
  <si>
    <t>طلوعي چالشتري</t>
  </si>
  <si>
    <t xml:space="preserve"> 1/ 344125</t>
  </si>
  <si>
    <t>جبلي</t>
  </si>
  <si>
    <t>محمدصابر</t>
  </si>
  <si>
    <t xml:space="preserve"> 1/ 344126</t>
  </si>
  <si>
    <t>نوزادعاطفه</t>
  </si>
  <si>
    <t>كاظمي</t>
  </si>
  <si>
    <t xml:space="preserve"> 1/ 344127</t>
  </si>
  <si>
    <t>محسني كوپايي</t>
  </si>
  <si>
    <t xml:space="preserve"> 1/ 344128</t>
  </si>
  <si>
    <t>پرهام</t>
  </si>
  <si>
    <t xml:space="preserve"> 1/ 344129</t>
  </si>
  <si>
    <t>نوريه</t>
  </si>
  <si>
    <t>نادر</t>
  </si>
  <si>
    <t xml:space="preserve"> 1/ 344130</t>
  </si>
  <si>
    <t>نوزادصديقه</t>
  </si>
  <si>
    <t>ابوالفضل</t>
  </si>
  <si>
    <t xml:space="preserve"> 1/ 344131</t>
  </si>
  <si>
    <t>نوزادوجيهه</t>
  </si>
  <si>
    <t>معمارفر</t>
  </si>
  <si>
    <t>ميثم</t>
  </si>
  <si>
    <t xml:space="preserve"> 1/ 344132</t>
  </si>
  <si>
    <t>حلما</t>
  </si>
  <si>
    <t>فيض اللهي</t>
  </si>
  <si>
    <t xml:space="preserve"> 1/ 344133</t>
  </si>
  <si>
    <t>اقايي</t>
  </si>
  <si>
    <t xml:space="preserve"> 1/ 344134</t>
  </si>
  <si>
    <t>صغري</t>
  </si>
  <si>
    <t>جديديان</t>
  </si>
  <si>
    <t xml:space="preserve"> 1/ 344135</t>
  </si>
  <si>
    <t>رفيعيان كوپايي</t>
  </si>
  <si>
    <t xml:space="preserve"> 1/ 344136</t>
  </si>
  <si>
    <t>نوزادسميرا</t>
  </si>
  <si>
    <t xml:space="preserve"> 1/ 344137</t>
  </si>
  <si>
    <t>افسانه</t>
  </si>
  <si>
    <t xml:space="preserve"> 1/ 344138</t>
  </si>
  <si>
    <t>عصمت</t>
  </si>
  <si>
    <t>عليداد</t>
  </si>
  <si>
    <t xml:space="preserve"> 2/  51912</t>
  </si>
  <si>
    <t>متين</t>
  </si>
  <si>
    <t xml:space="preserve"> 4/  62299</t>
  </si>
  <si>
    <t>لال بي بي</t>
  </si>
  <si>
    <t>شاه محمد</t>
  </si>
  <si>
    <t xml:space="preserve"> 8/  73346</t>
  </si>
  <si>
    <t>طيبه</t>
  </si>
  <si>
    <t>اسدي قهجاورستاني</t>
  </si>
  <si>
    <t>برات</t>
  </si>
  <si>
    <t xml:space="preserve"> 6/  77694</t>
  </si>
  <si>
    <t>بشيري گورتي</t>
  </si>
  <si>
    <t xml:space="preserve"> 3/  87682</t>
  </si>
  <si>
    <t xml:space="preserve"> 5/ 112410</t>
  </si>
  <si>
    <t xml:space="preserve"> 2/ 139930</t>
  </si>
  <si>
    <t>فرزانه سادات</t>
  </si>
  <si>
    <t>رفيعايي</t>
  </si>
  <si>
    <t>سيدابراهيم</t>
  </si>
  <si>
    <t xml:space="preserve"> 2/ 150518</t>
  </si>
  <si>
    <t>طاهري دولت ابادي</t>
  </si>
  <si>
    <t xml:space="preserve"> 3/ 169968</t>
  </si>
  <si>
    <t>عزيزي</t>
  </si>
  <si>
    <t xml:space="preserve"> 2/ 210285</t>
  </si>
  <si>
    <t>حسين خاني</t>
  </si>
  <si>
    <t xml:space="preserve"> 4/ 231571</t>
  </si>
  <si>
    <t>محمدزاده</t>
  </si>
  <si>
    <t>بهلول</t>
  </si>
  <si>
    <t xml:space="preserve"> 2/ 294955</t>
  </si>
  <si>
    <t>21/ 325146</t>
  </si>
  <si>
    <t>22/ 325146</t>
  </si>
  <si>
    <t>اميرلو</t>
  </si>
  <si>
    <t>قاسم</t>
  </si>
  <si>
    <t xml:space="preserve"> 3/ 325923</t>
  </si>
  <si>
    <t>شركت نفت (شاغلين)</t>
  </si>
  <si>
    <t xml:space="preserve"> 2/ 331217</t>
  </si>
  <si>
    <t xml:space="preserve"> 3/ 334786</t>
  </si>
  <si>
    <t xml:space="preserve"> 2/ 340147</t>
  </si>
  <si>
    <t xml:space="preserve"> 2/ 343873</t>
  </si>
  <si>
    <t>صادقي شاپورابادي</t>
  </si>
  <si>
    <t xml:space="preserve"> 2/ 343928</t>
  </si>
  <si>
    <t xml:space="preserve"> 2/ 344136</t>
  </si>
  <si>
    <t>شهراني كراني</t>
  </si>
  <si>
    <t>غلام عباس</t>
  </si>
  <si>
    <t xml:space="preserve"> 1/ 344139</t>
  </si>
  <si>
    <t>بختيار</t>
  </si>
  <si>
    <t>فتحي احمدابادي</t>
  </si>
  <si>
    <t xml:space="preserve"> 1/ 344140</t>
  </si>
  <si>
    <t xml:space="preserve"> 1/ 344141</t>
  </si>
  <si>
    <t>فرخنده</t>
  </si>
  <si>
    <t xml:space="preserve"> 1/ 344142</t>
  </si>
  <si>
    <t>ماهتاب</t>
  </si>
  <si>
    <t>كلاه كج</t>
  </si>
  <si>
    <t xml:space="preserve"> 1/ 344143</t>
  </si>
  <si>
    <t>نوزادفريبا</t>
  </si>
  <si>
    <t xml:space="preserve"> 1/ 344144</t>
  </si>
  <si>
    <t>شهين</t>
  </si>
  <si>
    <t>جباران جرقويه</t>
  </si>
  <si>
    <t xml:space="preserve"> 1/ 344145</t>
  </si>
  <si>
    <t>احترام</t>
  </si>
  <si>
    <t>ضيايي جزي</t>
  </si>
  <si>
    <t xml:space="preserve"> 1/ 344146</t>
  </si>
  <si>
    <t>داوري دولت ابادي</t>
  </si>
  <si>
    <t>علي مطر</t>
  </si>
  <si>
    <t xml:space="preserve"> 1/ 344147</t>
  </si>
  <si>
    <t>صمديه لباف</t>
  </si>
  <si>
    <t xml:space="preserve"> 1/ 344148</t>
  </si>
  <si>
    <t>اماني</t>
  </si>
  <si>
    <t xml:space="preserve"> 1/ 344149</t>
  </si>
  <si>
    <t>بتول</t>
  </si>
  <si>
    <t>حماميان ازاداني</t>
  </si>
  <si>
    <t>اسداله</t>
  </si>
  <si>
    <t xml:space="preserve"> 1/ 344150</t>
  </si>
  <si>
    <t>نوفري</t>
  </si>
  <si>
    <t>عدنان</t>
  </si>
  <si>
    <t xml:space="preserve"> 1/ 344151</t>
  </si>
  <si>
    <t>فخرالدين</t>
  </si>
  <si>
    <t xml:space="preserve"> 1/ 344152</t>
  </si>
  <si>
    <t>قادري زفره</t>
  </si>
  <si>
    <t xml:space="preserve"> 1/ 344153</t>
  </si>
  <si>
    <t>نوري فروشاني</t>
  </si>
  <si>
    <t>ميرزاحسن</t>
  </si>
  <si>
    <t xml:space="preserve"> 1/ 344154</t>
  </si>
  <si>
    <t>عليمحمدي</t>
  </si>
  <si>
    <t>فرج</t>
  </si>
  <si>
    <t xml:space="preserve"> 1/ 344155</t>
  </si>
  <si>
    <t>ملك زاده</t>
  </si>
  <si>
    <t xml:space="preserve"> 1/ 344156</t>
  </si>
  <si>
    <t xml:space="preserve"> 1/ 344157</t>
  </si>
  <si>
    <t>ايران پور</t>
  </si>
  <si>
    <t xml:space="preserve"> 1/ 344158</t>
  </si>
  <si>
    <t>صابر</t>
  </si>
  <si>
    <t>اسحاقي</t>
  </si>
  <si>
    <t>دين محمد</t>
  </si>
  <si>
    <t xml:space="preserve"> 1/ 344159</t>
  </si>
  <si>
    <t>علي حاجي</t>
  </si>
  <si>
    <t>عليزاده كردابادي</t>
  </si>
  <si>
    <t xml:space="preserve"> 1/ 344160</t>
  </si>
  <si>
    <t xml:space="preserve"> 1/ 344161</t>
  </si>
  <si>
    <t>سوراني</t>
  </si>
  <si>
    <t xml:space="preserve"> 1/ 344162</t>
  </si>
  <si>
    <t>طاهرزاده قهدريجاني</t>
  </si>
  <si>
    <t xml:space="preserve"> 1/ 344163</t>
  </si>
  <si>
    <t>طاهره</t>
  </si>
  <si>
    <t>سيدنبي</t>
  </si>
  <si>
    <t xml:space="preserve"> 1/ 344164</t>
  </si>
  <si>
    <t>اتنا</t>
  </si>
  <si>
    <t xml:space="preserve"> 1/ 344165</t>
  </si>
  <si>
    <t>سعيدي كليشادي</t>
  </si>
  <si>
    <t xml:space="preserve"> 1/ 344166</t>
  </si>
  <si>
    <t>عاشوري</t>
  </si>
  <si>
    <t xml:space="preserve"> 1/ 344167</t>
  </si>
  <si>
    <t>سيدعبداله</t>
  </si>
  <si>
    <t>سيدموسي</t>
  </si>
  <si>
    <t xml:space="preserve"> 1/ 344168</t>
  </si>
  <si>
    <t>قادري</t>
  </si>
  <si>
    <t xml:space="preserve"> 1/ 344169</t>
  </si>
  <si>
    <t xml:space="preserve"> 1/ 344170</t>
  </si>
  <si>
    <t>نوزادزهره</t>
  </si>
  <si>
    <t xml:space="preserve"> 1/ 344171</t>
  </si>
  <si>
    <t>هدا</t>
  </si>
  <si>
    <t>ابراهيم زاده اصفهاني</t>
  </si>
  <si>
    <t xml:space="preserve"> 1/ 344172</t>
  </si>
  <si>
    <t xml:space="preserve"> 1/ 344173</t>
  </si>
  <si>
    <t>چترايي عزيز</t>
  </si>
  <si>
    <t xml:space="preserve"> 1/ 344174</t>
  </si>
  <si>
    <t>ارسلان</t>
  </si>
  <si>
    <t xml:space="preserve"> 1/ 344175</t>
  </si>
  <si>
    <t>ارين</t>
  </si>
  <si>
    <t>ملكيان</t>
  </si>
  <si>
    <t xml:space="preserve"> 1/ 344176</t>
  </si>
  <si>
    <t>ساجده</t>
  </si>
  <si>
    <t>كاروان</t>
  </si>
  <si>
    <t xml:space="preserve"> 1/ 344177</t>
  </si>
  <si>
    <t>مهدي جبار</t>
  </si>
  <si>
    <t xml:space="preserve"> 1/ 344178</t>
  </si>
  <si>
    <t>اميدان</t>
  </si>
  <si>
    <t xml:space="preserve"> 1/ 344179</t>
  </si>
  <si>
    <t>احمدپورمباركه</t>
  </si>
  <si>
    <t>مسلم</t>
  </si>
  <si>
    <t xml:space="preserve"> 1/ 344180</t>
  </si>
  <si>
    <t>طنازي</t>
  </si>
  <si>
    <t xml:space="preserve"> 1/ 344181</t>
  </si>
  <si>
    <t>نوزادمحبوبه</t>
  </si>
  <si>
    <t xml:space="preserve"> 1/ 344182</t>
  </si>
  <si>
    <t>توكلي بوييني</t>
  </si>
  <si>
    <t xml:space="preserve"> 1/ 344183</t>
  </si>
  <si>
    <t>قيدرلويي</t>
  </si>
  <si>
    <t xml:space="preserve"> 2/ 104142</t>
  </si>
  <si>
    <t>لرافزايي</t>
  </si>
  <si>
    <t>محمديوسف</t>
  </si>
  <si>
    <t xml:space="preserve"> 2/ 107011</t>
  </si>
  <si>
    <t>برجكاني</t>
  </si>
  <si>
    <t>31/ 111069</t>
  </si>
  <si>
    <t xml:space="preserve"> 3/ 113246</t>
  </si>
  <si>
    <t>كوكب</t>
  </si>
  <si>
    <t xml:space="preserve"> 3/ 117073</t>
  </si>
  <si>
    <t>كريمي كردابادي</t>
  </si>
  <si>
    <t xml:space="preserve"> 6/ 139873</t>
  </si>
  <si>
    <t>ترابي</t>
  </si>
  <si>
    <t>امامقلي</t>
  </si>
  <si>
    <t xml:space="preserve"> 3/ 153956</t>
  </si>
  <si>
    <t>اسلمي</t>
  </si>
  <si>
    <t xml:space="preserve"> 2/ 167255</t>
  </si>
  <si>
    <t>عفت سادات</t>
  </si>
  <si>
    <t>حسين زاده صلواتي</t>
  </si>
  <si>
    <t>سيدجلال</t>
  </si>
  <si>
    <t xml:space="preserve"> 2/ 168096</t>
  </si>
  <si>
    <t>حق شناس ادرمنابادي</t>
  </si>
  <si>
    <t xml:space="preserve"> 2/ 171935</t>
  </si>
  <si>
    <t>علي ابادي</t>
  </si>
  <si>
    <t xml:space="preserve"> 2/ 177854</t>
  </si>
  <si>
    <t xml:space="preserve"> 4/ 197505</t>
  </si>
  <si>
    <t>حاجي عليزاده</t>
  </si>
  <si>
    <t xml:space="preserve"> 2/ 210005</t>
  </si>
  <si>
    <t>ماه بانو</t>
  </si>
  <si>
    <t>ولي پورمرغملكي</t>
  </si>
  <si>
    <t>مشهدي مهراب</t>
  </si>
  <si>
    <t xml:space="preserve"> 2/ 222307</t>
  </si>
  <si>
    <t>زماني چرياني</t>
  </si>
  <si>
    <t xml:space="preserve"> 2/ 250841</t>
  </si>
  <si>
    <t>كن كيان لنباني</t>
  </si>
  <si>
    <t xml:space="preserve"> 2/ 251380</t>
  </si>
  <si>
    <t>بي بي هلو</t>
  </si>
  <si>
    <t>باريك زهي</t>
  </si>
  <si>
    <t xml:space="preserve"> 2/ 253913</t>
  </si>
  <si>
    <t xml:space="preserve"> 2/ 281593</t>
  </si>
  <si>
    <t>رحيمي معظم پور</t>
  </si>
  <si>
    <t xml:space="preserve"> 2/ 294988</t>
  </si>
  <si>
    <t xml:space="preserve"> 3/ 308633</t>
  </si>
  <si>
    <t>فتحيان دستگردي</t>
  </si>
  <si>
    <t xml:space="preserve"> 3/ 332231</t>
  </si>
  <si>
    <t>زينب سادات</t>
  </si>
  <si>
    <t xml:space="preserve"> 3/ 333602</t>
  </si>
  <si>
    <t>طباطبايي زواره</t>
  </si>
  <si>
    <t>سيدمحمدعلي</t>
  </si>
  <si>
    <t xml:space="preserve"> 2/ 340432</t>
  </si>
  <si>
    <t>ابراهيم زاده كندسري</t>
  </si>
  <si>
    <t>شمسعلي</t>
  </si>
  <si>
    <t xml:space="preserve"> 3/ 342028</t>
  </si>
  <si>
    <t>لقايي</t>
  </si>
  <si>
    <t xml:space="preserve"> 2/ 343448</t>
  </si>
  <si>
    <t xml:space="preserve"> 3/ 344136</t>
  </si>
  <si>
    <t xml:space="preserve"> 1/ 344184</t>
  </si>
  <si>
    <t>سيدمصطفي</t>
  </si>
  <si>
    <t>ميركاظمي</t>
  </si>
  <si>
    <t xml:space="preserve"> 1/ 344185</t>
  </si>
  <si>
    <t>99/03/23</t>
  </si>
  <si>
    <t>اسماعيلي مشگناني</t>
  </si>
  <si>
    <t>نعمت اله</t>
  </si>
  <si>
    <t xml:space="preserve"> 1/ 344186</t>
  </si>
  <si>
    <t xml:space="preserve"> 1/ 344187</t>
  </si>
  <si>
    <t>كلاه ريز</t>
  </si>
  <si>
    <t xml:space="preserve"> 1/ 344188</t>
  </si>
  <si>
    <t>خاني ورتوني</t>
  </si>
  <si>
    <t xml:space="preserve"> 1/ 344189</t>
  </si>
  <si>
    <t>حسن رضا</t>
  </si>
  <si>
    <t xml:space="preserve"> 1/ 344190</t>
  </si>
  <si>
    <t>كاظم زاده خوراسگاني</t>
  </si>
  <si>
    <t xml:space="preserve"> 1/ 344191</t>
  </si>
  <si>
    <t>حليمه</t>
  </si>
  <si>
    <t>محمدعيسي</t>
  </si>
  <si>
    <t xml:space="preserve"> 1/ 344192</t>
  </si>
  <si>
    <t xml:space="preserve"> 1/ 344193</t>
  </si>
  <si>
    <t>99/03/26</t>
  </si>
  <si>
    <t>عباسي ملك ابادي</t>
  </si>
  <si>
    <t xml:space="preserve"> 1/ 344194</t>
  </si>
  <si>
    <t>جمشيديان</t>
  </si>
  <si>
    <t xml:space="preserve"> 1/ 344195</t>
  </si>
  <si>
    <t>ابراهيم فر</t>
  </si>
  <si>
    <t xml:space="preserve"> 1/ 344196</t>
  </si>
  <si>
    <t xml:space="preserve"> 1/ 344197</t>
  </si>
  <si>
    <t>اقاباباييان نجف اباد</t>
  </si>
  <si>
    <t xml:space="preserve"> 1/ 344198</t>
  </si>
  <si>
    <t>جلوان</t>
  </si>
  <si>
    <t xml:space="preserve"> 1/ 344199</t>
  </si>
  <si>
    <t xml:space="preserve"> 1/ 344200</t>
  </si>
  <si>
    <t xml:space="preserve"> 1/ 344201</t>
  </si>
  <si>
    <t>امنه</t>
  </si>
  <si>
    <t>اكبريان</t>
  </si>
  <si>
    <t xml:space="preserve"> 1/ 344202</t>
  </si>
  <si>
    <t>بخت اور</t>
  </si>
  <si>
    <t>نيمروزي</t>
  </si>
  <si>
    <t>سورگل</t>
  </si>
  <si>
    <t xml:space="preserve"> 1/ 344203</t>
  </si>
  <si>
    <t xml:space="preserve"> 1/ 344204</t>
  </si>
  <si>
    <t>زكيه</t>
  </si>
  <si>
    <t>شفايي</t>
  </si>
  <si>
    <t>گل احمد</t>
  </si>
  <si>
    <t xml:space="preserve"> 1/ 344205</t>
  </si>
  <si>
    <t>تاجيك</t>
  </si>
  <si>
    <t>جمعه</t>
  </si>
  <si>
    <t xml:space="preserve"> 1/ 344206</t>
  </si>
  <si>
    <t>حبيب الهي</t>
  </si>
  <si>
    <t xml:space="preserve"> 1/ 344207</t>
  </si>
  <si>
    <t>كرميان گل سفيدي</t>
  </si>
  <si>
    <t xml:space="preserve"> 1/ 344208</t>
  </si>
  <si>
    <t xml:space="preserve"> 1/ 344209</t>
  </si>
  <si>
    <t xml:space="preserve"> 1/ 344210</t>
  </si>
  <si>
    <t>رضايي خيرابادي</t>
  </si>
  <si>
    <t xml:space="preserve"> 1/ 344211</t>
  </si>
  <si>
    <t>كرمي</t>
  </si>
  <si>
    <t xml:space="preserve"> 1/ 344212</t>
  </si>
  <si>
    <t xml:space="preserve"> 1/ 344213</t>
  </si>
  <si>
    <t xml:space="preserve"> 1/ 344214</t>
  </si>
  <si>
    <t>نمازي</t>
  </si>
  <si>
    <t xml:space="preserve"> 1/ 344215</t>
  </si>
  <si>
    <t>حمزه</t>
  </si>
  <si>
    <t xml:space="preserve"> 1/ 344216</t>
  </si>
  <si>
    <t xml:space="preserve"> 1/ 344217</t>
  </si>
  <si>
    <t>جهان پناه</t>
  </si>
  <si>
    <t xml:space="preserve"> 1/ 344218</t>
  </si>
  <si>
    <t>نيروي مسلح وظيفه</t>
  </si>
  <si>
    <t>كريمي احمدابادي</t>
  </si>
  <si>
    <t xml:space="preserve"> 1/ 344219</t>
  </si>
  <si>
    <t xml:space="preserve"> 1/ 344220</t>
  </si>
  <si>
    <t>رحماني قهدريجاني</t>
  </si>
  <si>
    <t xml:space="preserve"> 1/ 344221</t>
  </si>
  <si>
    <t>نوزادزهرا</t>
  </si>
  <si>
    <t>سيدحميد</t>
  </si>
  <si>
    <t xml:space="preserve"> 1/ 344222</t>
  </si>
  <si>
    <t>99/03/19</t>
  </si>
  <si>
    <t>صبا</t>
  </si>
  <si>
    <t xml:space="preserve"> 1/ 344223</t>
  </si>
  <si>
    <t>محمدي ننادگاني</t>
  </si>
  <si>
    <t>خدامراد</t>
  </si>
  <si>
    <t xml:space="preserve"> 1/ 344224</t>
  </si>
  <si>
    <t>ساره</t>
  </si>
  <si>
    <t>عصمت پناه</t>
  </si>
  <si>
    <t xml:space="preserve"> 1/ 344225</t>
  </si>
  <si>
    <t>قاسمي گشنيزجاني</t>
  </si>
  <si>
    <t xml:space="preserve"> 1/ 344226</t>
  </si>
  <si>
    <t xml:space="preserve"> 1/ 344227</t>
  </si>
  <si>
    <t>رحيمه</t>
  </si>
  <si>
    <t>طاهر</t>
  </si>
  <si>
    <t xml:space="preserve"> 1/ 344228</t>
  </si>
  <si>
    <t>جنيدي</t>
  </si>
  <si>
    <t xml:space="preserve"> 1/ 344229</t>
  </si>
  <si>
    <t>كارگرنيسياني</t>
  </si>
  <si>
    <t xml:space="preserve"> 1/ 344230</t>
  </si>
  <si>
    <t>قاسمي جوان</t>
  </si>
  <si>
    <t xml:space="preserve"> 1/ 344231</t>
  </si>
  <si>
    <t>بگدلي</t>
  </si>
  <si>
    <t xml:space="preserve"> 1/ 344232</t>
  </si>
  <si>
    <t>زيبايي</t>
  </si>
  <si>
    <t xml:space="preserve"> 1/ 344233</t>
  </si>
  <si>
    <t>ايسان</t>
  </si>
  <si>
    <t>مظفري زاده</t>
  </si>
  <si>
    <t xml:space="preserve"> 1/ 344234</t>
  </si>
  <si>
    <t>اوينا</t>
  </si>
  <si>
    <t>رمضاني گهرويي</t>
  </si>
  <si>
    <t xml:space="preserve"> 1/ 344235</t>
  </si>
  <si>
    <t>مشهدي تراب</t>
  </si>
  <si>
    <t xml:space="preserve"> 1/ 344236</t>
  </si>
  <si>
    <t>بيگي</t>
  </si>
  <si>
    <t xml:space="preserve"> 1/ 344237</t>
  </si>
  <si>
    <t>عنايت اله</t>
  </si>
  <si>
    <t xml:space="preserve"> 1/ 344238</t>
  </si>
  <si>
    <t>بلاخ شان</t>
  </si>
  <si>
    <t xml:space="preserve"> 1/ 344239</t>
  </si>
  <si>
    <t xml:space="preserve"> 1/ 344240</t>
  </si>
  <si>
    <t>يزداني فر</t>
  </si>
  <si>
    <t xml:space="preserve"> 1/ 344241</t>
  </si>
  <si>
    <t>موسوي زاده پيكاني</t>
  </si>
  <si>
    <t xml:space="preserve"> 1/ 344242</t>
  </si>
  <si>
    <t>جلالي حبيب ابادي</t>
  </si>
  <si>
    <t xml:space="preserve"> 1/ 344243</t>
  </si>
  <si>
    <t>مليحه سادات</t>
  </si>
  <si>
    <t>خشوعي</t>
  </si>
  <si>
    <t xml:space="preserve"> 1/ 344244</t>
  </si>
  <si>
    <t>11/  56073</t>
  </si>
  <si>
    <t>تاج</t>
  </si>
  <si>
    <t xml:space="preserve"> 3/  77889</t>
  </si>
  <si>
    <t xml:space="preserve"> 3/ 156120</t>
  </si>
  <si>
    <t>اتش دليگاني</t>
  </si>
  <si>
    <t xml:space="preserve"> 8/ 157624</t>
  </si>
  <si>
    <t>زرين جويي</t>
  </si>
  <si>
    <t>انوري</t>
  </si>
  <si>
    <t xml:space="preserve"> 2/ 191009</t>
  </si>
  <si>
    <t>رمضاني استانه</t>
  </si>
  <si>
    <t xml:space="preserve"> 2/ 191408</t>
  </si>
  <si>
    <t>سيدمحمدباقر</t>
  </si>
  <si>
    <t>مصطفوي فروشاني</t>
  </si>
  <si>
    <t xml:space="preserve"> 3/ 197747</t>
  </si>
  <si>
    <t>99/04/01</t>
  </si>
  <si>
    <t>اوتك</t>
  </si>
  <si>
    <t>حبيب</t>
  </si>
  <si>
    <t xml:space="preserve"> 2/ 207477</t>
  </si>
  <si>
    <t>بلبل</t>
  </si>
  <si>
    <t xml:space="preserve"> 2/ 207488</t>
  </si>
  <si>
    <t xml:space="preserve"> 2/ 208834</t>
  </si>
  <si>
    <t>رجبي بادافشاني</t>
  </si>
  <si>
    <t xml:space="preserve"> 2/ 218974</t>
  </si>
  <si>
    <t>اسلامي مشكناني</t>
  </si>
  <si>
    <t xml:space="preserve"> 2/ 220871</t>
  </si>
  <si>
    <t>اثني عشري</t>
  </si>
  <si>
    <t xml:space="preserve"> 8/ 226642</t>
  </si>
  <si>
    <t>لطيفه</t>
  </si>
  <si>
    <t>طاهري</t>
  </si>
  <si>
    <t xml:space="preserve"> 2/ 234601</t>
  </si>
  <si>
    <t>جيحاني خوراسگاني</t>
  </si>
  <si>
    <t>مرادعلي</t>
  </si>
  <si>
    <t>13/ 238802</t>
  </si>
  <si>
    <t>اعظم السادات</t>
  </si>
  <si>
    <t>زارع محمدابادي</t>
  </si>
  <si>
    <t>سيدحسن</t>
  </si>
  <si>
    <t xml:space="preserve"> 8/ 256044</t>
  </si>
  <si>
    <t>خشوعي داركي</t>
  </si>
  <si>
    <t xml:space="preserve"> 7/ 278299</t>
  </si>
  <si>
    <t>زليفه</t>
  </si>
  <si>
    <t>گل مير</t>
  </si>
  <si>
    <t xml:space="preserve"> 2/ 278480</t>
  </si>
  <si>
    <t>مهين</t>
  </si>
  <si>
    <t>كريمي خوزاني</t>
  </si>
  <si>
    <t>12/ 283483</t>
  </si>
  <si>
    <t>اخروي</t>
  </si>
  <si>
    <t xml:space="preserve"> 3/ 284785</t>
  </si>
  <si>
    <t xml:space="preserve"> 3/ 301310</t>
  </si>
  <si>
    <t>ابريشم</t>
  </si>
  <si>
    <t>موسوي فرهادي</t>
  </si>
  <si>
    <t xml:space="preserve"> 2/ 321163</t>
  </si>
  <si>
    <t>صبوري</t>
  </si>
  <si>
    <t xml:space="preserve"> 3/ 322892</t>
  </si>
  <si>
    <t>حوريا</t>
  </si>
  <si>
    <t>باستان</t>
  </si>
  <si>
    <t xml:space="preserve"> 2/ 323368</t>
  </si>
  <si>
    <t>ثقفي فر</t>
  </si>
  <si>
    <t xml:space="preserve"> 2/ 324090</t>
  </si>
  <si>
    <t>زهريان</t>
  </si>
  <si>
    <t xml:space="preserve"> 9/ 325899</t>
  </si>
  <si>
    <t>عبدالكريم</t>
  </si>
  <si>
    <t xml:space="preserve"> 2/ 327986</t>
  </si>
  <si>
    <t>همدم</t>
  </si>
  <si>
    <t>رنجكش ادرمنابادي</t>
  </si>
  <si>
    <t xml:space="preserve"> 2/ 334117</t>
  </si>
  <si>
    <t>حاجي حيدري ورنوسفادر</t>
  </si>
  <si>
    <t xml:space="preserve"> 2/ 343626</t>
  </si>
  <si>
    <t>سادينا</t>
  </si>
  <si>
    <t>فيضي</t>
  </si>
  <si>
    <t>عبدالواحد</t>
  </si>
  <si>
    <t xml:space="preserve"> 2/ 343861</t>
  </si>
  <si>
    <t>مهين تاج</t>
  </si>
  <si>
    <t>بهرام پورناغاني</t>
  </si>
  <si>
    <t xml:space="preserve"> 2/ 343869</t>
  </si>
  <si>
    <t>ميرزايي عسكراني</t>
  </si>
  <si>
    <t xml:space="preserve"> 2/ 343889</t>
  </si>
  <si>
    <t xml:space="preserve"> 2/ 344135</t>
  </si>
  <si>
    <t xml:space="preserve"> 4/ 344136</t>
  </si>
  <si>
    <t xml:space="preserve"> 2/ 344150</t>
  </si>
  <si>
    <t>جوزقيان</t>
  </si>
  <si>
    <t xml:space="preserve"> 2/ 344245</t>
  </si>
  <si>
    <t xml:space="preserve"> 1/ 344245</t>
  </si>
  <si>
    <t>خشوعي اصفهاني</t>
  </si>
  <si>
    <t xml:space="preserve"> 1/ 344246</t>
  </si>
  <si>
    <t xml:space="preserve"> 1/ 344247</t>
  </si>
  <si>
    <t>مالكي شيخ ابادي</t>
  </si>
  <si>
    <t xml:space="preserve"> 1/ 344248</t>
  </si>
  <si>
    <t>قدمعلي</t>
  </si>
  <si>
    <t xml:space="preserve"> 1/ 344249</t>
  </si>
  <si>
    <t>ويهان</t>
  </si>
  <si>
    <t>مرداني</t>
  </si>
  <si>
    <t xml:space="preserve"> 1/ 344250</t>
  </si>
  <si>
    <t>رنجبرمهياري</t>
  </si>
  <si>
    <t xml:space="preserve"> 1/ 344251</t>
  </si>
  <si>
    <t>عرفان</t>
  </si>
  <si>
    <t xml:space="preserve"> 1/ 344252</t>
  </si>
  <si>
    <t>كاكاقلي</t>
  </si>
  <si>
    <t xml:space="preserve"> 1/ 344253</t>
  </si>
  <si>
    <t>بلوچ</t>
  </si>
  <si>
    <t>بازگل</t>
  </si>
  <si>
    <t xml:space="preserve"> 1/ 344254</t>
  </si>
  <si>
    <t>فرمول Indirect</t>
  </si>
  <si>
    <t>Afghari</t>
  </si>
  <si>
    <t>مثال :</t>
  </si>
  <si>
    <t>آرگومان­‌ها یا پارامترهای ورودی</t>
  </si>
  <si>
    <r>
      <t>آرگومان اول (value1):</t>
    </r>
    <r>
      <rPr>
        <b/>
        <sz val="14"/>
        <color rgb="FF3A3A3A"/>
        <rFont val="IranSans"/>
      </rPr>
      <t> مقدار یا محدودە اول.</t>
    </r>
  </si>
  <si>
    <r>
      <t>آرگومان دوم ([value2]):</t>
    </r>
    <r>
      <rPr>
        <b/>
        <sz val="14"/>
        <color rgb="FF3A3A3A"/>
        <rFont val="IranSans"/>
      </rPr>
      <t> مقدار یا محدودە دوم. این آرگومان اختیاری است.</t>
    </r>
  </si>
  <si>
    <r>
      <t>آرگومان سوم ([value3]):</t>
    </r>
    <r>
      <rPr>
        <b/>
        <sz val="14"/>
        <color rgb="FF3A3A3A"/>
        <rFont val="IranSans"/>
      </rPr>
      <t> مقدار یا محدودە سوم. این آرگومان اختیاری است.</t>
    </r>
  </si>
  <si>
    <r>
      <t xml:space="preserve">تابع COUNT جزو توابع آماری اکسل است. این تابع تعداد سلول‌­هایی را که حاوی </t>
    </r>
    <r>
      <rPr>
        <b/>
        <sz val="14"/>
        <color rgb="FFFF0000"/>
        <rFont val="IranSans"/>
        <charset val="178"/>
      </rPr>
      <t xml:space="preserve">عدد و تاریخ </t>
    </r>
    <r>
      <rPr>
        <b/>
        <sz val="14"/>
        <color rgb="FF3A3A3A"/>
        <rFont val="IranSans"/>
      </rPr>
      <t>است، شمارش می­‌کند.</t>
    </r>
  </si>
  <si>
    <r>
      <t>نکته 1)</t>
    </r>
    <r>
      <rPr>
        <b/>
        <sz val="13"/>
        <color rgb="FF3A3A3A"/>
        <rFont val="IranSans"/>
      </rPr>
      <t> مقادیر متنی، مقادیر خطا و سلول‌های خالی توسط این تابع شمرده نمی‌شوند.</t>
    </r>
  </si>
  <si>
    <r>
      <t>نکته 2) </t>
    </r>
    <r>
      <rPr>
        <b/>
        <sz val="13"/>
        <color rgb="FF3A3A3A"/>
        <rFont val="IranSans"/>
        <charset val="178"/>
      </rPr>
      <t>مقادیر منطقی (TRUE/FALSE) اگر مستقیماً وارد شوند، توسط این تابع شمرده می‌شوند، در غیر این صورت شمرده نمی‌شوند.</t>
    </r>
  </si>
  <si>
    <r>
      <t>نکته 3) </t>
    </r>
    <r>
      <rPr>
        <b/>
        <sz val="13"/>
        <color rgb="FF3A3A3A"/>
        <rFont val="IranSans"/>
        <charset val="178"/>
      </rPr>
      <t>این تابع حداکثر 255 آرگومان را می‌پذیرد.</t>
    </r>
  </si>
  <si>
    <t xml:space="preserve"> =COUNT(B22:F25)</t>
  </si>
  <si>
    <r>
      <t>توجه:</t>
    </r>
    <r>
      <rPr>
        <b/>
        <sz val="14"/>
        <color rgb="FF3A3A3A"/>
        <rFont val="IranSans"/>
      </rPr>
      <t> برای به یاد سپردن راحت‌تر این تابع، می­‌توانید آن را Count All بنامید که به معنی شمارش همه سلول­‌های پر است.</t>
    </r>
  </si>
  <si>
    <r>
      <t>نکته 1)</t>
    </r>
    <r>
      <rPr>
        <b/>
        <sz val="12"/>
        <color rgb="FF3A3A3A"/>
        <rFont val="IranSans"/>
      </rPr>
      <t> این تابع حداکثر 255 آرگومان را می‌پذیرد.</t>
    </r>
  </si>
  <si>
    <t>تابع COUNTBLANK جزو تابع آماری اکسل است. این تابع تعداد سلول‌های خالی یک محدوده را می‌شمارد.</t>
  </si>
  <si>
    <r>
      <t>آرگومان اول (range):</t>
    </r>
    <r>
      <rPr>
        <b/>
        <sz val="14"/>
        <color rgb="FF3A3A3A"/>
        <rFont val="IranSans"/>
      </rPr>
      <t> محدودەای که تعداد سلول‌های خالی آن شمرده می‌شوند.</t>
    </r>
  </si>
  <si>
    <r>
      <t>نکته 1)</t>
    </r>
    <r>
      <rPr>
        <b/>
        <sz val="13"/>
        <color rgb="FF3A3A3A"/>
        <rFont val="IranSans"/>
      </rPr>
      <t> اگر سلولی حاوی فرمولی باشد که مقدار خالی ("") را برمی‌گرداند، تابع آن را نیز </t>
    </r>
    <r>
      <rPr>
        <b/>
        <sz val="13"/>
        <color rgb="FF008000"/>
        <rFont val="IranSans"/>
      </rPr>
      <t>می‌شمارد</t>
    </r>
    <r>
      <rPr>
        <b/>
        <sz val="13"/>
        <color rgb="FF3A3A3A"/>
        <rFont val="IranSans"/>
      </rPr>
      <t>.</t>
    </r>
  </si>
  <si>
    <r>
      <t>نکته 2) </t>
    </r>
    <r>
      <rPr>
        <b/>
        <sz val="13"/>
        <color rgb="FF3A3A3A"/>
        <rFont val="IranSans"/>
      </rPr>
      <t>اگر سلولی حاوی عدد صفر باشد، خالی محسوب نمی‌شود و تابع آن را </t>
    </r>
    <r>
      <rPr>
        <b/>
        <sz val="13"/>
        <color rgb="FF008000"/>
        <rFont val="IranSans"/>
      </rPr>
      <t>نمی‌شمارد</t>
    </r>
  </si>
  <si>
    <t xml:space="preserve"> = IF(B21=125;1;"")</t>
  </si>
  <si>
    <r>
      <t>تابع COUNTIF جزو توابع آماری اکسل است. این تابع تعداد سلول­‌های یک محدوده را که از </t>
    </r>
    <r>
      <rPr>
        <b/>
        <sz val="14"/>
        <color rgb="FF008000"/>
        <rFont val="IranSans"/>
        <charset val="178"/>
      </rPr>
      <t>یک </t>
    </r>
    <r>
      <rPr>
        <b/>
        <sz val="14"/>
        <color rgb="FF000000"/>
        <rFont val="IranSans"/>
        <charset val="178"/>
      </rPr>
      <t xml:space="preserve">شرط (معیار) خاص پیروی می‌کنند، می­‌شمارد. این تابع می‌تواند برای شمارش سلول­‌های حاوی تاریخ، اعداد و متن که با </t>
    </r>
    <r>
      <rPr>
        <b/>
        <sz val="14"/>
        <color rgb="FFFF0000"/>
        <rFont val="IranSans"/>
        <charset val="178"/>
      </rPr>
      <t>یک</t>
    </r>
    <r>
      <rPr>
        <b/>
        <sz val="14"/>
        <color rgb="FF000000"/>
        <rFont val="IranSans"/>
        <charset val="178"/>
      </rPr>
      <t xml:space="preserve"> معیار خاص مطابقت دارند، استفاده شود.</t>
    </r>
  </si>
  <si>
    <r>
      <t>آرگومان اول (range):</t>
    </r>
    <r>
      <rPr>
        <b/>
        <sz val="14"/>
        <color rgb="FF3A3A3A"/>
        <rFont val="IranSans"/>
      </rPr>
      <t> محدوده‌ای از سلول‌ها که که تعداد آن‌ها بر اساس شرطی خاص، شمرده می‌شوند.</t>
    </r>
  </si>
  <si>
    <r>
      <t>آرگومان دوم (criteria): </t>
    </r>
    <r>
      <rPr>
        <b/>
        <sz val="14"/>
        <color rgb="FF3A3A3A"/>
        <rFont val="IranSans"/>
      </rPr>
      <t>شرطی (معیار) که تعیین می‌کند کدام سلول‌های محدوده تعیین‌شده، باید شمرده شوند.</t>
    </r>
  </si>
  <si>
    <t>سلامت روستایی</t>
  </si>
  <si>
    <r>
      <t>یادآوری:</t>
    </r>
    <r>
      <rPr>
        <b/>
        <sz val="12"/>
        <color rgb="FF212529"/>
        <rFont val="IRANSans"/>
      </rPr>
      <t>  Wild card کاراکتری است که در جستجوها، جانشین یک یا چند کاراکتر دیگر می‌شود. شما می‌توانید از دو کاراکتر زیر در تابع COUNTIF استفاده کنید.</t>
    </r>
  </si>
  <si>
    <r>
      <t>1. علامت ستاره (*)</t>
    </r>
    <r>
      <rPr>
        <b/>
        <sz val="12"/>
        <color rgb="FF212529"/>
        <rFont val="IRANSans"/>
      </rPr>
      <t> : برای نشان دادن چند کاراکتر استفاده می‌شود.</t>
    </r>
  </si>
  <si>
    <r>
      <t>2. علامت سوال (؟)</t>
    </r>
    <r>
      <rPr>
        <b/>
        <sz val="12"/>
        <color rgb="FF212529"/>
        <rFont val="IRANSans"/>
      </rPr>
      <t>: برای نشان دادن یک کاراکتر در یک قسمت مشخص استفاده می‌شود.</t>
    </r>
  </si>
  <si>
    <r>
      <t>3. علامت تیلدا (~): </t>
    </r>
    <r>
      <rPr>
        <b/>
        <sz val="12"/>
        <color rgb="FF212529"/>
        <rFont val="IRANSans"/>
      </rPr>
      <t>وقتی می‌خواهیم به اکسل بگوییم که علامت ستاره یا سوال استفاده شده، یک کاراکتر معمولی است و آن را به عنوان یک کاراکتر Wildcard در نظر نگیرد. برای مثال رشته “Po~?yan” مترادف با “Po?yan” در نظر گرفته می‌شود نه “Pooyan” یا “Pouyan”</t>
    </r>
  </si>
  <si>
    <t>a</t>
  </si>
  <si>
    <t>b</t>
  </si>
  <si>
    <t>pooyan</t>
  </si>
  <si>
    <t>pouan</t>
  </si>
  <si>
    <t>po?yan</t>
  </si>
  <si>
    <r>
      <rPr>
        <b/>
        <sz val="13"/>
        <color rgb="FFFF0000"/>
        <rFont val="Calibri"/>
        <family val="2"/>
        <scheme val="minor"/>
      </rPr>
      <t>نکته 2) </t>
    </r>
    <r>
      <rPr>
        <b/>
        <sz val="13"/>
        <color theme="1"/>
        <rFont val="Calibri"/>
        <family val="2"/>
        <scheme val="minor"/>
      </rPr>
      <t>آرگومان دوم (criteria) که شرط در آن قرار دارد، از عملگرهای منطقی (&gt;،&lt;،&lt;&gt;،=) و وایلدکاردها (*،?) نیز پشتیبانی می‌کند.</t>
    </r>
  </si>
  <si>
    <r>
      <t>نکته 3) </t>
    </r>
    <r>
      <rPr>
        <b/>
        <sz val="13"/>
        <color rgb="FF3A3A3A"/>
        <rFont val="IranSans"/>
        <charset val="178"/>
      </rPr>
      <t>این تابع به حروف کوچک و بزرگ حساس نیست.</t>
    </r>
  </si>
  <si>
    <r>
      <t>خطای ‎ :#VALUE!‎</t>
    </r>
    <r>
      <rPr>
        <b/>
        <sz val="13"/>
        <color rgb="FF3A3A3A"/>
        <rFont val="IranSans"/>
      </rPr>
      <t>این خطا زمانی رخ می‌دهد که طول آرگومان دوم (criteria) بیش از 255 کاراکتر باشد.</t>
    </r>
  </si>
  <si>
    <r>
      <t>نکته 1) </t>
    </r>
    <r>
      <rPr>
        <b/>
        <sz val="13"/>
        <color rgb="FF3A3A3A"/>
        <rFont val="IranSans"/>
        <charset val="178"/>
      </rPr>
      <t>آرگومان دوم (criteria) که شرط در آن قرار دارد باید داخل دابل کوتیشن ("") باشد؛ فقط در صورتی که عدد یا آدرس یک سلول باشد نیازی به دابل کوتیشن نیست.</t>
    </r>
  </si>
  <si>
    <r>
      <t>آرگومان دوم (criteria1): </t>
    </r>
    <r>
      <rPr>
        <sz val="14"/>
        <color rgb="FF3A3A3A"/>
        <rFont val="IranSans"/>
      </rPr>
      <t>شرطی (معیار) که تعیین می‌کند کدام سلول‌های محدوده تعیین‌شده، باید شمرده شوند. این شرط بر روی محدوده آرگومان اول اعمال می‌شود.</t>
    </r>
  </si>
  <si>
    <r>
      <t>آرگومان سوم  ([criteria_range2]):</t>
    </r>
    <r>
      <rPr>
        <sz val="14"/>
        <color rgb="FF3A3A3A"/>
        <rFont val="IranSans"/>
      </rPr>
      <t> محدوده‌ای از سلول‌ها که که تعداد آن‌ها بر اساس شرط دوم شمرده می‌شوند. این آرگومان اختیاری است.</t>
    </r>
  </si>
  <si>
    <r>
      <t>آرگومان چهارم ([criteria2]): </t>
    </r>
    <r>
      <rPr>
        <sz val="14"/>
        <color rgb="FF3A3A3A"/>
        <rFont val="IranSans"/>
      </rPr>
      <t>شرطی (معیار) که تعیین می‌کند کدام سلول‌های محدوده تعیین‌شده، باید شمرده شوند. این شرط بر روی محدوده آرگومان سوم اعمال می‌شود. این آرگومان اختیاری است.</t>
    </r>
  </si>
  <si>
    <r>
      <t>آرگومان اول (criteria_range1): </t>
    </r>
    <r>
      <rPr>
        <sz val="14"/>
        <color rgb="FF3A3A3A"/>
        <rFont val="IranSans"/>
      </rPr>
      <t>محدوده‌ای از سلول‌ها که تعداد آن‌ها بر اساس شرط اول، شمرده می‌شوند.</t>
    </r>
  </si>
  <si>
    <r>
      <t>تابع COUNTIFS جزو توابع آماری اکسل است. این تابع تعداد سلول­‌های یک محدوده را که از </t>
    </r>
    <r>
      <rPr>
        <sz val="14"/>
        <color rgb="FF008000"/>
        <rFont val="IranSans"/>
      </rPr>
      <t>یک </t>
    </r>
    <r>
      <rPr>
        <sz val="14"/>
        <color rgb="FF3A3A3A"/>
        <rFont val="IranSans"/>
      </rPr>
      <t>یا </t>
    </r>
    <r>
      <rPr>
        <sz val="14"/>
        <color rgb="FF008000"/>
        <rFont val="IranSans"/>
      </rPr>
      <t>چندین </t>
    </r>
    <r>
      <rPr>
        <sz val="14"/>
        <color rgb="FF3A3A3A"/>
        <rFont val="IranSans"/>
      </rPr>
      <t xml:space="preserve">شرط (معیار) خاص پیروی می‌کنند، می­‌شمارد. این تابع می‌تواند برای شمارش سلول­‌های حاوی تاریخ، اعداد و متن که با </t>
    </r>
    <r>
      <rPr>
        <sz val="14"/>
        <color rgb="FFFF0000"/>
        <rFont val="IranSans"/>
        <charset val="178"/>
      </rPr>
      <t>یک یا چندین معیار</t>
    </r>
    <r>
      <rPr>
        <sz val="14"/>
        <color rgb="FF3A3A3A"/>
        <rFont val="IranSans"/>
      </rPr>
      <t xml:space="preserve"> خاص مطابقت دارند، استفاده شود.</t>
    </r>
  </si>
  <si>
    <r>
      <t>نکته 1) </t>
    </r>
    <r>
      <rPr>
        <b/>
        <sz val="12"/>
        <color rgb="FF000000"/>
        <rFont val="IranSans"/>
      </rPr>
      <t>آرگومان‌های بازه شرط (criteria_range) و آرگومان‌های شرط (criteria) همگی باید طول یکسان داشته باشند.</t>
    </r>
  </si>
  <si>
    <r>
      <rPr>
        <b/>
        <sz val="11"/>
        <color theme="5"/>
        <rFont val="Calibri"/>
        <family val="2"/>
        <scheme val="minor"/>
      </rPr>
      <t>نکته 3)</t>
    </r>
    <r>
      <rPr>
        <b/>
        <sz val="11"/>
        <color theme="1"/>
        <rFont val="Calibri"/>
        <family val="2"/>
        <charset val="178"/>
        <scheme val="minor"/>
      </rPr>
      <t> آرگومان‌هایی که شرط در آن قرار دارد (criteria)، از عملگرهای منطقی (&gt;،&lt;،&lt;&gt;،=) و وایلدکاردها (*،?) نیز پشتیبانی می‌کند.</t>
    </r>
  </si>
  <si>
    <r>
      <t>نکته 4) </t>
    </r>
    <r>
      <rPr>
        <b/>
        <sz val="12"/>
        <color rgb="FF3A3A3A"/>
        <rFont val="IranSans"/>
      </rPr>
      <t>این تابع به حروف کوچک و بزرگ حساس نیست.</t>
    </r>
  </si>
  <si>
    <r>
      <t>نکته 2) </t>
    </r>
    <r>
      <rPr>
        <b/>
        <sz val="12"/>
        <color rgb="FF3A3A3A"/>
        <rFont val="IranSans"/>
      </rPr>
      <t>آرگومان‌هایی که شرط در آن قرار دارد (criteria) باید داخل دابل کوتیشن ("") باشد؛ فقط در صورتی که عدد یا آدرس یک سلول باشد نیازی به دابل کوتیشن نیست.</t>
    </r>
  </si>
  <si>
    <r>
      <t>خطای ‎ :#VALUE!‎</t>
    </r>
    <r>
      <rPr>
        <b/>
        <sz val="12"/>
        <color rgb="FF3A3A3A"/>
        <rFont val="IranSans"/>
        <charset val="178"/>
      </rPr>
      <t>این خطا در دو حالت رخ می‌دهد:</t>
    </r>
  </si>
  <si>
    <t>تابع RANK جزو توابع آماری اکسل است. از این تابع برای مشخص کردن رتبه یک عدد در میان یک سری از اعداد استفاده می‌شود.</t>
  </si>
  <si>
    <t>◄ Rank در زبان انگلیسی بە معنی رتبه می‌باشد.</t>
  </si>
  <si>
    <t> اگر مقدار این آرگومان 1 باشد، داده‌ها ابتدا از کوچک به بزرگ مرتب می‌شوند؛ سپس کوچک‌ترین داده رتبه 1 و بزرگ‌ترین داده رتبه آخر را به خود اختصاص خواهد داد.</t>
  </si>
  <si>
    <t>اگر مقدار این آرگومان عدد صفر باشد و یا حذف شود، داده‌ها ابتدا از بزرگ به کوچک مرتب می‌شوند؛ سپس بزرگ‌ترین داده رتبه 1 و کوچک‌ترین داده رتبه آخر را به خود اختصاص خواهد داد.</t>
  </si>
  <si>
    <r>
      <t>آرگومان اول (number):</t>
    </r>
    <r>
      <rPr>
        <b/>
        <sz val="14"/>
        <color rgb="FF3A3A3A"/>
        <rFont val="IranSans"/>
      </rPr>
      <t> عددی که می خواهید رتبه آن را تعیین کنید.</t>
    </r>
  </si>
  <si>
    <r>
      <t>آرگومان دوم (ref): </t>
    </r>
    <r>
      <rPr>
        <b/>
        <sz val="14"/>
        <color rgb="FF3A3A3A"/>
        <rFont val="IranSans"/>
      </rPr>
      <t>محدوده‌ای از اعداد که عدد مورد نظر در آن موجود است.</t>
    </r>
  </si>
  <si>
    <r>
      <t>آرگومان سوم ([order]):</t>
    </r>
    <r>
      <rPr>
        <b/>
        <sz val="14"/>
        <color rgb="FF3A3A3A"/>
        <rFont val="IranSans"/>
      </rPr>
      <t> تعیین رتبه‌ی عدد بر چه اساسی باشد؟ یعنی از بیشترین به کمترین یا از کمترین به بیشترین؟ این آرگومان اختیاری است.</t>
    </r>
  </si>
  <si>
    <r>
      <t>نکته 1)</t>
    </r>
    <r>
      <rPr>
        <b/>
        <sz val="14"/>
        <color rgb="FF3A3A3A"/>
        <rFont val="IranSans"/>
      </rPr>
      <t> اگر در میان اعداد، مقدار تکراری وجود داشته باشد، تابع Rank همیشه کو‌چک‌ترین رتبه آن عدد را برمی‌گرداند.</t>
    </r>
  </si>
  <si>
    <t>داده</t>
  </si>
  <si>
    <t>رتبه کوچ به بزگ</t>
  </si>
  <si>
    <t>رتبه بزرگ به کوچک</t>
  </si>
  <si>
    <r>
      <t>نکته 2) </t>
    </r>
    <r>
      <rPr>
        <b/>
        <sz val="13"/>
        <color rgb="FF3A3A3A"/>
        <rFont val="IranSans"/>
      </rPr>
      <t>قبل از استفاده از این تابع، لزومی به مرتب‌سازی لیست اعداد نیست.</t>
    </r>
  </si>
  <si>
    <r>
      <t>خطای ‎ :#N/A</t>
    </r>
    <r>
      <rPr>
        <b/>
        <sz val="13"/>
        <color rgb="FF3A3A3A"/>
        <rFont val="IranSans"/>
      </rPr>
      <t>این خطا زمانی رخ می‌دهد که مقدار آرگومان اول (number) یعنی عدد مورد نظر در آرگومان دوم (ref) یعنی محدوده اعداد وجود نداشته باشد.</t>
    </r>
  </si>
  <si>
    <r>
      <t>range</t>
    </r>
    <r>
      <rPr>
        <b/>
        <sz val="14"/>
        <color rgb="FF3A3A3A"/>
        <rFont val="IranSans"/>
      </rPr>
      <t>:</t>
    </r>
    <r>
      <rPr>
        <sz val="14"/>
        <color rgb="FF3A3A3A"/>
        <rFont val="IranSans"/>
      </rPr>
      <t> بازه یا ناحیه‌ای که قرار است شرط در آن جست‌وجو شود.</t>
    </r>
  </si>
  <si>
    <r>
      <t>sum_range</t>
    </r>
    <r>
      <rPr>
        <b/>
        <sz val="14"/>
        <color rgb="FF3A3A3A"/>
        <rFont val="IranSans"/>
      </rPr>
      <t>:</t>
    </r>
    <r>
      <rPr>
        <sz val="14"/>
        <color rgb="FF3A3A3A"/>
        <rFont val="IranSans"/>
      </rPr>
      <t> بازه یا ناحیه‌ای که عدد در آن وجود دارد و قرار است جمع شود.</t>
    </r>
  </si>
  <si>
    <r>
      <t>criteria</t>
    </r>
    <r>
      <rPr>
        <b/>
        <sz val="14"/>
        <color rgb="FF3A3A3A"/>
        <rFont val="IranSans"/>
      </rPr>
      <t>:</t>
    </r>
    <r>
      <rPr>
        <sz val="14"/>
        <color rgb="FF3A3A3A"/>
        <rFont val="IranSans"/>
      </rPr>
      <t> معیار یا شرطی کە  قرار است در آرگومان اول جستجو ‌شود.</t>
    </r>
  </si>
  <si>
    <t xml:space="preserve">یک مقدار عددی </t>
  </si>
  <si>
    <t>مبلغ</t>
  </si>
  <si>
    <r>
      <t>آرگومان اول (sum_range):</t>
    </r>
    <r>
      <rPr>
        <sz val="14"/>
        <color rgb="FF3A3A3A"/>
        <rFont val="IranSans"/>
      </rPr>
      <t> بازه یا ناحیه‌ای که عدد در آن وجود دارد و قرار است جمع شود.</t>
    </r>
  </si>
  <si>
    <r>
      <t>آرگومان سوم (criteria1):</t>
    </r>
    <r>
      <rPr>
        <sz val="14"/>
        <color rgb="FF3A3A3A"/>
        <rFont val="IranSans"/>
      </rPr>
      <t> معیار یا شرطی کە در آرگومان دوم بررسی می‌شود.</t>
    </r>
  </si>
  <si>
    <r>
      <t>آرگومان چهارم (criteria_range2):</t>
    </r>
    <r>
      <rPr>
        <sz val="14"/>
        <color rgb="FF3A3A3A"/>
        <rFont val="IranSans"/>
      </rPr>
      <t> بازه یا ناحیه‌ای که قرار است شرط دوم در آن جست‌وجو شود. این آرگومان اختیاری است.</t>
    </r>
  </si>
  <si>
    <r>
      <t>آرگومان پنجم (criteria3):</t>
    </r>
    <r>
      <rPr>
        <sz val="14"/>
        <color rgb="FF3A3A3A"/>
        <rFont val="IranSans"/>
      </rPr>
      <t> معیار یا شرطی کە در آرگومان چهارم بررسی می‌شود. این آرگومان اختیاری است.</t>
    </r>
  </si>
  <si>
    <r>
      <t>تابع SUMIFS </t>
    </r>
    <r>
      <rPr>
        <sz val="14"/>
        <color rgb="FF3A3A3A"/>
        <rFont val="IranSans"/>
      </rPr>
      <t>جزو توابع ریاضی اکسل است. این تابع جمع شرطی است و اعدادی را که از </t>
    </r>
    <r>
      <rPr>
        <sz val="14"/>
        <color rgb="FF008000"/>
        <rFont val="IranSans"/>
      </rPr>
      <t>یک </t>
    </r>
    <r>
      <rPr>
        <sz val="14"/>
        <color rgb="FF000000"/>
        <rFont val="IranSans"/>
      </rPr>
      <t>یا</t>
    </r>
    <r>
      <rPr>
        <sz val="14"/>
        <color rgb="FF008000"/>
        <rFont val="IranSans"/>
      </rPr>
      <t> چندین</t>
    </r>
    <r>
      <rPr>
        <sz val="14"/>
        <color rgb="FF3A3A3A"/>
        <rFont val="IranSans"/>
      </rPr>
      <t> شرط (معیار) خاص پیروی می‌کنند، با هم جمع می‌کند.</t>
    </r>
  </si>
  <si>
    <r>
      <t>آرگومان دوم (criteria_range1):</t>
    </r>
    <r>
      <rPr>
        <sz val="14"/>
        <color rgb="FF3A3A3A"/>
        <rFont val="IranSans"/>
      </rPr>
      <t> بازه یا ناحیه‌ای که قرار است شرط اول در آن جست‌وجو شود.</t>
    </r>
  </si>
  <si>
    <r>
      <t>نکته 1) </t>
    </r>
    <r>
      <rPr>
        <b/>
        <sz val="12"/>
        <color rgb="FF000000"/>
        <rFont val="IranSans"/>
      </rPr>
      <t>آرگومان اول (sum_range) و آرگومان‌های بازه شرط (criteria_range) همگی باید طول یکسان داشته باشند.</t>
    </r>
  </si>
  <si>
    <r>
      <rPr>
        <b/>
        <sz val="11"/>
        <color rgb="FFFF0000"/>
        <rFont val="Calibri"/>
        <family val="2"/>
        <scheme val="minor"/>
      </rPr>
      <t>نکته 3)</t>
    </r>
    <r>
      <rPr>
        <b/>
        <sz val="11"/>
        <color theme="1"/>
        <rFont val="Calibri"/>
        <family val="2"/>
        <charset val="178"/>
        <scheme val="minor"/>
      </rPr>
      <t> آرگومان‌هایی که شرط در آن قرار دارد (criteria)، از وایلدکاردها (*،?) نیز پشتیبانی می‌کند.</t>
    </r>
  </si>
  <si>
    <r>
      <t>نکته 4) </t>
    </r>
    <r>
      <rPr>
        <b/>
        <sz val="12"/>
        <color rgb="FF3A3A3A"/>
        <rFont val="IranSans"/>
      </rPr>
      <t>این تابع به حروف کوچک و بزرگ حساس نیست</t>
    </r>
  </si>
  <si>
    <t>تابع COLUMN جزو توابع جستجوی اکسل است. این تابع شماره ستون یک سلول معین را مشخص می‌کند.</t>
  </si>
  <si>
    <r>
      <t>آرگومان اول ([reference]):</t>
    </r>
    <r>
      <rPr>
        <b/>
        <sz val="11"/>
        <color rgb="FF3A3A3A"/>
        <rFont val="IranSans"/>
      </rPr>
      <t> سلولی که می‌خواهید شماره ستون آن را بدانید. این آرگومان اختیاری است.</t>
    </r>
  </si>
  <si>
    <t>در مثال زیر، تابع به سطر 2 و ستون 3 از ناحیه A2:C4 ارجاع می‌کند، که سلول C3 است و مقدار آن را که 19 است برمی‌گرداند.</t>
  </si>
  <si>
    <r>
      <t>INDEX( </t>
    </r>
    <r>
      <rPr>
        <b/>
        <sz val="13"/>
        <color rgb="FF808000"/>
        <rFont val="IranSans"/>
      </rPr>
      <t>array</t>
    </r>
    <r>
      <rPr>
        <b/>
        <sz val="13"/>
        <color rgb="FF3A3A3A"/>
        <rFont val="IranSans"/>
      </rPr>
      <t>, </t>
    </r>
    <r>
      <rPr>
        <b/>
        <sz val="13"/>
        <color rgb="FF808000"/>
        <rFont val="IranSans"/>
      </rPr>
      <t>row_num</t>
    </r>
    <r>
      <rPr>
        <b/>
        <sz val="13"/>
        <color rgb="FF3A3A3A"/>
        <rFont val="IranSans"/>
      </rPr>
      <t>, </t>
    </r>
    <r>
      <rPr>
        <b/>
        <sz val="13"/>
        <color rgb="FF808000"/>
        <rFont val="IranSans"/>
      </rPr>
      <t>[col_num]</t>
    </r>
    <r>
      <rPr>
        <b/>
        <sz val="13"/>
        <color rgb="FF3A3A3A"/>
        <rFont val="IranSans"/>
      </rPr>
      <t> )</t>
    </r>
  </si>
  <si>
    <r>
      <t>آرگومان اول (array):</t>
    </r>
    <r>
      <rPr>
        <b/>
        <sz val="13"/>
        <color rgb="FF3A3A3A"/>
        <rFont val="IranSans"/>
      </rPr>
      <t> ناحیه یا بازه‌ای معین از سلول‌ها.</t>
    </r>
  </si>
  <si>
    <r>
      <t>آرگومان دوم (row_num):</t>
    </r>
    <r>
      <rPr>
        <b/>
        <sz val="13"/>
        <color rgb="FF3A3A3A"/>
        <rFont val="IranSans"/>
      </rPr>
      <t> شماره سطر ناحیە یا بازە آرگومان اول.</t>
    </r>
  </si>
  <si>
    <r>
      <t>آرگومان سوم ([col_num]):</t>
    </r>
    <r>
      <rPr>
        <b/>
        <sz val="13"/>
        <color rgb="FF3A3A3A"/>
        <rFont val="IranSans"/>
      </rPr>
      <t> شماره ستون ناحیە یا بازە آرگومان اول.</t>
    </r>
  </si>
  <si>
    <t>این تابع دو حالت دارد؛ حالت آرایه‌ای و حالت رفرنسی. جداگانه بررسی شده است.</t>
  </si>
  <si>
    <t>فرمول Index</t>
  </si>
  <si>
    <t>یک محدوده</t>
  </si>
  <si>
    <t>چند محدوده</t>
  </si>
  <si>
    <t>انتخاب یک سطر</t>
  </si>
  <si>
    <t>انتخاب یک ستون</t>
  </si>
  <si>
    <t>حالت رفرنس</t>
  </si>
  <si>
    <t>تابع VLOOKUP جزو توابع جست‌وجوی اکسل است. این تابع یک مقدار را از اولین ستون یک جدول جست‌وجو می­‌کند و جواب مربوطه را از یک ستون معین دیگر برمی­‌گرداند.</t>
  </si>
  <si>
    <t>FALSE: با انتخاب این گزینه تطبیق کامل انجام می‌شود، یعنی در صورتی که مقدار دقیق آرگومان اول (lookup_value) از اولین ستون جدول یافت نشد، دیگر بحث تقریب در کار نیست و تابع یک خطا برمی‌گرداند (به جای واژه False از عدد صفر نیز می‌توانید استفاده کنید).</t>
  </si>
  <si>
    <r>
      <t>آرگومان اول (lookup_value):</t>
    </r>
    <r>
      <rPr>
        <b/>
        <sz val="11"/>
        <color rgb="FF3A3A3A"/>
        <rFont val="IranSans"/>
      </rPr>
      <t> مقدار یا ارزشی که قرار است جست‌وجو شود و می‌تواند به صورت عدد، متن، تاریخ، آدرس سلول و … باشد.</t>
    </r>
  </si>
  <si>
    <r>
      <t>آرگومان دوم (table_array):</t>
    </r>
    <r>
      <rPr>
        <b/>
        <sz val="11"/>
        <color rgb="FF3A3A3A"/>
        <rFont val="IranSans"/>
      </rPr>
      <t> این آرگومان بیانگر محل جست‌وجو است و باید بصورت یک جدول باشد که حکم دیتابیس را دارد. مقدار آرگومان اول از درون این جدول جست‌وجو می‌شود.</t>
    </r>
  </si>
  <si>
    <r>
      <t>آرگومان سوم (col_index_num):</t>
    </r>
    <r>
      <rPr>
        <b/>
        <sz val="11"/>
        <color rgb="FF3A3A3A"/>
        <rFont val="IranSans"/>
      </rPr>
      <t> در این آرگومان باید عدد بنویسید. این عدد بیانگر شماره ستونی است که می­‌خواهید جواب از آن ستون نمایش داده شود.</t>
    </r>
  </si>
  <si>
    <r>
      <t>آرگومان چهارم ([range_lookup]):</t>
    </r>
    <r>
      <rPr>
        <b/>
        <sz val="11"/>
        <color rgb="FF3A3A3A"/>
        <rFont val="IranSans"/>
      </rPr>
      <t> این آرگومان اختیاری و تعیین می‌کند تابع در صورتی که مقدار دقیق آرگومان اول (lookup_value) را نیافت، چه چیزی را برگرداند. این آرگومان دو گزینه دارد و می‌تواند TRUE یا FALSE باشد:</t>
    </r>
  </si>
  <si>
    <r>
      <t>TRUE: با انتخاب این گزینه تطبیق تقریبی انجام می‌شود؛ یعنی در صورتی که مقدار دقیق آرگومان اول (lookup_value) از اولین ستون جدول یافت نشد، اکسل </t>
    </r>
    <r>
      <rPr>
        <b/>
        <sz val="11"/>
        <color rgb="FF993366"/>
        <rFont val="IranSans"/>
      </rPr>
      <t>نزدیک‌ترین حد پایین </t>
    </r>
    <r>
      <rPr>
        <b/>
        <sz val="11"/>
        <color rgb="FF3A3A3A"/>
        <rFont val="IranSans"/>
      </rPr>
      <t>مقدار مورد نظر را نمایش می‌دهد (به جای واژه True از عدد یک نیز می‌توانید استفاده کنید).</t>
    </r>
  </si>
  <si>
    <r>
      <t>       توجه: در این حالت حتماً </t>
    </r>
    <r>
      <rPr>
        <b/>
        <sz val="11"/>
        <color rgb="FF993366"/>
        <rFont val="IranSans"/>
      </rPr>
      <t>باید </t>
    </r>
    <r>
      <rPr>
        <b/>
        <sz val="11"/>
        <color rgb="FF3A3A3A"/>
        <rFont val="IranSans"/>
      </rPr>
      <t>ستون اول جدول صعودی باشد.</t>
    </r>
  </si>
  <si>
    <t>تابع INDIRECT جزو توابع جستجوی اکسل است. این تابع به صورت غیرمستقیم محتویات یک آدرس مشخص‌شده را برمی‌گرداند.</t>
  </si>
  <si>
    <t>◄ Indirect در زبان انگلیسی به معنی غیرمستقیم است.</t>
  </si>
  <si>
    <t>اگر True باشد و یا حذف شود، اکسل ارجاع را به شیوه معمول آن یعنی A1 در نظر می‌گیرد که در آن حرف A نماینده ستون و عدد 1 نماینده سطر سلول است.</t>
  </si>
  <si>
    <t>اگر False باشد، اکسل ارجاع را به شیوه R1C1 در نظر می‌گیرد که در آن عدد بعد از R نماینده سطر و عدد بعد از C نماینده ستون سلول</t>
  </si>
  <si>
    <r>
      <t>آرگومان اول (ref_text):</t>
    </r>
    <r>
      <rPr>
        <b/>
        <sz val="12"/>
        <color rgb="FF3A3A3A"/>
        <rFont val="IranSans"/>
      </rPr>
      <t> یک رشته‌ی متنی حاوی ارجاع بە یک سلول.</t>
    </r>
  </si>
  <si>
    <r>
      <t>آرگومان دوم ([a1]): </t>
    </r>
    <r>
      <rPr>
        <b/>
        <sz val="12"/>
        <color rgb="FF3A3A3A"/>
        <rFont val="IranSans"/>
      </rPr>
      <t>یک مقدار منطقی که شیوە نمایش ارجاع آرگومان اول را مشخص می‌کند. این آرگومان اختیاری است.</t>
    </r>
  </si>
  <si>
    <t>D4</t>
  </si>
  <si>
    <t>D5</t>
  </si>
  <si>
    <t>D6</t>
  </si>
  <si>
    <t> Trim در زبان انگلیسی به معنی آراستن و اصلاح کردن می‌باشد.</t>
  </si>
  <si>
    <r>
      <t>آرگومان اول (text): </t>
    </r>
    <r>
      <rPr>
        <b/>
        <sz val="14"/>
        <color rgb="FF3A3A3A"/>
        <rFont val="IranSans"/>
      </rPr>
      <t>این تابع تنها یک آرگومان دارد. این آرگومان یک رشته‌ی متنی است که می‌خواهید فاصله‌های اضافی آن حذف شود</t>
    </r>
  </si>
  <si>
    <r>
      <t xml:space="preserve">تابع TRIM جزو توابع متنی اکسل است. این تابع فاصله­‌های خالی (space) اضافه را از یک رشته‌ی متنی معین حذف می ­کند. منظور از فاصله‌های اضافه، تمامی فاصله‌هایی هست که ابتدا یا در انتهای سلول بیایند و یا بیش از یک بار در وسط رشته تکرار شده‌اند (تمامی فاصله­‌ها به جز </t>
    </r>
    <r>
      <rPr>
        <b/>
        <sz val="14"/>
        <color rgb="FFFF0000"/>
        <rFont val="IranSans"/>
        <charset val="178"/>
      </rPr>
      <t>تنها فاصله‌ی بین کلمات یا کاراکترها</t>
    </r>
    <r>
      <rPr>
        <b/>
        <sz val="14"/>
        <color rgb="FF3A3A3A"/>
        <rFont val="IranSans"/>
      </rPr>
      <t>).</t>
    </r>
  </si>
  <si>
    <t>تابع SUBSTITUTE جزو توابع متنی اکسل است. این تابع یک رشته متنی را با یک رشته متنی جدید جایگزین می­‌کند.</t>
  </si>
  <si>
    <t> Substitute در زبان انگلیسی به معنی جانشین کردن می‌باشد.</t>
  </si>
  <si>
    <r>
      <t>آرگومان اول (text): </t>
    </r>
    <r>
      <rPr>
        <sz val="14"/>
        <color rgb="FF3A3A3A"/>
        <rFont val="IranSans"/>
        <charset val="178"/>
      </rPr>
      <t>این تابع تنها یک آرگومان دارد. این آرگومان یک رشته‌ی متنی است که می‌خواهید فاصله‌های اضافی آن حذف شود</t>
    </r>
  </si>
  <si>
    <t>تابع OR</t>
  </si>
  <si>
    <t>تابع AND</t>
  </si>
  <si>
    <t>تابع AND-OR</t>
  </si>
  <si>
    <t>تابع iF</t>
  </si>
  <si>
    <t>تابع IF AND</t>
  </si>
  <si>
    <t>تابع IF OR</t>
  </si>
  <si>
    <t>تابعIFتودرتو</t>
  </si>
  <si>
    <t>فهرست مطالب</t>
  </si>
  <si>
    <t>دسته بندی توابع اکسل</t>
  </si>
  <si>
    <t>توابع اطلاعاتی اکسل</t>
  </si>
  <si>
    <t>لیست توابع اکسل به تفکیک دسته بندی</t>
  </si>
  <si>
    <t>لیست توابع اکسل به تفکیک حروف الفبا</t>
  </si>
  <si>
    <t>تابع IF</t>
  </si>
  <si>
    <t>تابع IFERROR</t>
  </si>
  <si>
    <t>تابع COUNT</t>
  </si>
  <si>
    <t>تابع COUNTA</t>
  </si>
  <si>
    <t>تابع COUNTBLANL</t>
  </si>
  <si>
    <t>تابع COUNTIF</t>
  </si>
  <si>
    <t>تابع COUNTIFS</t>
  </si>
  <si>
    <t>تابع RANK</t>
  </si>
  <si>
    <t>تابع SUBTOTAL</t>
  </si>
  <si>
    <t>تابع SUMIF</t>
  </si>
  <si>
    <t>تابع SUMIFS</t>
  </si>
  <si>
    <t>تابع COLUMN</t>
  </si>
  <si>
    <t>تابع ROW</t>
  </si>
  <si>
    <t>تابع VLOOKUP</t>
  </si>
  <si>
    <t>تابع INDEX</t>
  </si>
  <si>
    <t>تابع MATCH</t>
  </si>
  <si>
    <t>تابع LEN</t>
  </si>
  <si>
    <t>تابع TEXT</t>
  </si>
  <si>
    <t>تابع VALUE</t>
  </si>
  <si>
    <t>تابع TRIM</t>
  </si>
  <si>
    <t>تابع SUBSTITUTE</t>
  </si>
  <si>
    <t>تابع INDIRECT</t>
  </si>
  <si>
    <t>تابع OFFSET</t>
  </si>
  <si>
    <t>مثال شماره ردیف اتوماتیک</t>
  </si>
  <si>
    <t>مثال تعداد حجم نمونه</t>
  </si>
  <si>
    <t>مثال مغایرت گیری</t>
  </si>
  <si>
    <t>مثال جداکردن عبارت از متن</t>
  </si>
  <si>
    <t>مثال فرمول Index.Match</t>
  </si>
  <si>
    <t>مثال جستجوی چند شرطی</t>
  </si>
  <si>
    <t>مثال جستجوی پیشرفته</t>
  </si>
  <si>
    <t>تابع LEFT-RIGHT-MID</t>
  </si>
  <si>
    <t>حسین علی</t>
  </si>
  <si>
    <t>تابع LEFT</t>
  </si>
  <si>
    <t>تابع RIGHT</t>
  </si>
  <si>
    <t>تابع MID</t>
  </si>
  <si>
    <t>تابع های LEFT-RIGHT-MID</t>
  </si>
  <si>
    <t>DeliveryDate</t>
  </si>
  <si>
    <t>DeliveryComment</t>
  </si>
  <si>
    <t>Y_Age</t>
  </si>
  <si>
    <t>GestationAge</t>
  </si>
  <si>
    <t>CSReason_Name</t>
  </si>
  <si>
    <t>Pez_Name</t>
  </si>
  <si>
    <t>فرمول LDR</t>
  </si>
  <si>
    <t>فرمول نخست زا</t>
  </si>
  <si>
    <t>فرمول  طبیعی</t>
  </si>
  <si>
    <t>1403/02/01</t>
  </si>
  <si>
    <t>طبيعي - مولتي پار</t>
  </si>
  <si>
    <t>گل بهار نظري</t>
  </si>
  <si>
    <t xml:space="preserve"> دكتر فرانک اميني نوگوراني</t>
  </si>
  <si>
    <t>فريبا ياري زاده</t>
  </si>
  <si>
    <t>ثمرگل عليزاده</t>
  </si>
  <si>
    <t>نجمه كشاني</t>
  </si>
  <si>
    <t>سزارين قبلي</t>
  </si>
  <si>
    <t xml:space="preserve"> دكتر نوشين جهرمي زاده</t>
  </si>
  <si>
    <t>اپي - بدون درد - -- نخست زا</t>
  </si>
  <si>
    <t>پريناز ناصري</t>
  </si>
  <si>
    <t>استيموليشن - اپي - بدون درد - نخست زا</t>
  </si>
  <si>
    <t>مريم رضايي</t>
  </si>
  <si>
    <t>طبيعي - LDR - مولتي پار</t>
  </si>
  <si>
    <t>مريم جعفري امام زاده</t>
  </si>
  <si>
    <t>طبيعي - اپي - LDR - نخست زا - اپيدورال</t>
  </si>
  <si>
    <t>فاطيما داوري دولت ابادي</t>
  </si>
  <si>
    <t xml:space="preserve"> دكتر شهزاد شريف زاده</t>
  </si>
  <si>
    <t>طبيعي - LDR - مولتي پار - اپيدورال</t>
  </si>
  <si>
    <t>زهرا مالكي شيخ ابادي</t>
  </si>
  <si>
    <t xml:space="preserve"> دكتر الهام سادات  قريشي </t>
  </si>
  <si>
    <t>سحر نجفي افوسي</t>
  </si>
  <si>
    <t xml:space="preserve"> دكتر نفيسه انصاري</t>
  </si>
  <si>
    <t>نخست زا</t>
  </si>
  <si>
    <t>محبوبه محمودي</t>
  </si>
  <si>
    <t>ساير موارد</t>
  </si>
  <si>
    <t xml:space="preserve"> دكتر بهاره اربابي</t>
  </si>
  <si>
    <t>LDR - نخست زا</t>
  </si>
  <si>
    <t>هاجر بوراني كريچي</t>
  </si>
  <si>
    <t>عدم پيشرفت زايمان</t>
  </si>
  <si>
    <t>معصومه دهيري دهنوي</t>
  </si>
  <si>
    <t xml:space="preserve"> دكتر مائده ابراهيميان</t>
  </si>
  <si>
    <t>مهسا جوانمردي</t>
  </si>
  <si>
    <t>دسترس جنين</t>
  </si>
  <si>
    <t>فرناز ذوالفقاري ده عجمي</t>
  </si>
  <si>
    <t xml:space="preserve"> دكتر شيوا طالبي</t>
  </si>
  <si>
    <t>بدون درد - LDR -  -- نخست زا</t>
  </si>
  <si>
    <t>حنانه رجب زاده</t>
  </si>
  <si>
    <t>گل ناز توكلي دارگاني</t>
  </si>
  <si>
    <t>سيما عرب</t>
  </si>
  <si>
    <t>فايزه تقي زادگان</t>
  </si>
  <si>
    <t>انيسه سخي</t>
  </si>
  <si>
    <t>1403/02/02</t>
  </si>
  <si>
    <t>صفورا اعتمادي</t>
  </si>
  <si>
    <t>مهري احمدي پزوه</t>
  </si>
  <si>
    <t>نرگس خدابخشي قلعه قاسمي</t>
  </si>
  <si>
    <t>لطيفه بلوچي</t>
  </si>
  <si>
    <t>انسيه كمالي دولت ابادي</t>
  </si>
  <si>
    <t>دكولمان</t>
  </si>
  <si>
    <t>مينا كمالي دولت ابادي</t>
  </si>
  <si>
    <t>مرضيه بهاردوست</t>
  </si>
  <si>
    <t>LDR - مولتي پار</t>
  </si>
  <si>
    <t>پري معيني كربكندي</t>
  </si>
  <si>
    <t>ترکیب فرمول INDEX.MATCH</t>
  </si>
  <si>
    <t>Radif</t>
  </si>
  <si>
    <t>Radif 1</t>
  </si>
  <si>
    <r>
      <t xml:space="preserve">تابع COUNTA جزو تابع آماری اکسل است. این تابع سلول‌های </t>
    </r>
    <r>
      <rPr>
        <b/>
        <sz val="14"/>
        <color rgb="FFFF0000"/>
        <rFont val="IranSans"/>
        <charset val="178"/>
      </rPr>
      <t>غیرخالی (پر)</t>
    </r>
    <r>
      <rPr>
        <b/>
        <sz val="14"/>
        <color rgb="FF3A3A3A"/>
        <rFont val="IranSans"/>
      </rPr>
      <t xml:space="preserve"> یک محدوده را می ‌شمارد. به عبارت دیگر علاوه بر سلول­‌های حاوی عدد، سلول‌های حاوی متن و هر نوع داده دیگر را می‌شمارد.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</si>
</sst>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8">
    <font>
      <sz val="11"/>
      <color theme="1"/>
      <name val="Calibri"/>
      <family val="2"/>
      <charset val="178"/>
      <scheme val="minor"/>
    </font>
    <font>
      <b/>
      <sz val="11"/>
      <color theme="1"/>
      <name val="Calibri"/>
      <family val="2"/>
      <charset val="178"/>
      <scheme val="minor"/>
    </font>
    <font>
      <sz val="11"/>
      <color rgb="FF3A3A3A"/>
      <name val="IranSans"/>
    </font>
    <font>
      <b/>
      <sz val="11"/>
      <color rgb="FF3A3A3A"/>
      <name val="IranSans"/>
    </font>
    <font>
      <sz val="12"/>
      <color rgb="FF3A3A3A"/>
      <name val="IranSans"/>
    </font>
    <font>
      <b/>
      <sz val="12"/>
      <color theme="1"/>
      <name val="Calibri"/>
      <family val="2"/>
      <charset val="178"/>
      <scheme val="minor"/>
    </font>
    <font>
      <b/>
      <sz val="12"/>
      <color rgb="FF3A3A3A"/>
      <name val="IranSans"/>
    </font>
    <font>
      <b/>
      <sz val="11"/>
      <color rgb="FF3A3A3A"/>
      <name val="B Nazanin"/>
      <charset val="178"/>
    </font>
    <font>
      <b/>
      <sz val="12"/>
      <color rgb="FF3A3A3A"/>
      <name val="B Nazanin"/>
      <charset val="178"/>
    </font>
    <font>
      <b/>
      <i/>
      <sz val="12"/>
      <color rgb="FFE00000"/>
      <name val="B Nazanin"/>
      <charset val="178"/>
    </font>
    <font>
      <b/>
      <i/>
      <sz val="12"/>
      <color rgb="FF0033FF"/>
      <name val="B Nazanin"/>
      <charset val="178"/>
    </font>
    <font>
      <b/>
      <i/>
      <sz val="12"/>
      <color rgb="FF3A3A3A"/>
      <name val="B Nazanin"/>
      <charset val="178"/>
    </font>
    <font>
      <b/>
      <u/>
      <sz val="12"/>
      <color rgb="FF3A3A3A"/>
      <name val="B Nazanin"/>
      <charset val="178"/>
    </font>
    <font>
      <b/>
      <sz val="11"/>
      <color theme="1"/>
      <name val="B Nazanin"/>
      <charset val="178"/>
    </font>
    <font>
      <b/>
      <sz val="12"/>
      <color rgb="FF1F7246"/>
      <name val="IranSans"/>
    </font>
    <font>
      <sz val="30"/>
      <color rgb="FF1F7246"/>
      <name val="IranSansUltraLight"/>
    </font>
    <font>
      <sz val="12"/>
      <color rgb="FF00CCFF"/>
      <name val="Inherit"/>
    </font>
    <font>
      <b/>
      <sz val="12"/>
      <color rgb="FF00CCFF"/>
      <name val="Inherit"/>
    </font>
    <font>
      <b/>
      <sz val="12"/>
      <color rgb="FF808000"/>
      <name val="IranSans"/>
    </font>
    <font>
      <sz val="11"/>
      <color rgb="FF000000"/>
      <name val="Calibri"/>
      <family val="2"/>
    </font>
    <font>
      <b/>
      <sz val="11"/>
      <color rgb="FF000000"/>
      <name val="Calibri"/>
      <family val="2"/>
    </font>
    <font>
      <b/>
      <sz val="12"/>
      <color rgb="FFFF6600"/>
      <name val="IranSans"/>
    </font>
    <font>
      <b/>
      <sz val="12"/>
      <color rgb="FF3A3A3A"/>
      <name val="IranSans"/>
      <charset val="178"/>
    </font>
    <font>
      <b/>
      <sz val="12"/>
      <color rgb="FF000000"/>
      <name val="IranSans"/>
    </font>
    <font>
      <b/>
      <sz val="11"/>
      <color rgb="FFFF0000"/>
      <name val="Calibri"/>
      <family val="2"/>
      <scheme val="minor"/>
    </font>
    <font>
      <b/>
      <sz val="12"/>
      <color rgb="FF212529"/>
      <name val="IRANSans"/>
    </font>
    <font>
      <sz val="12"/>
      <color rgb="FF212529"/>
      <name val="B Nazanin"/>
      <charset val="178"/>
    </font>
    <font>
      <sz val="11"/>
      <color theme="1"/>
      <name val="B Nazanin"/>
      <charset val="178"/>
    </font>
    <font>
      <b/>
      <sz val="12"/>
      <color rgb="FF212529"/>
      <name val="B Nazanin"/>
      <charset val="178"/>
    </font>
    <font>
      <b/>
      <sz val="11"/>
      <color theme="5"/>
      <name val="Calibri"/>
      <family val="2"/>
      <scheme val="minor"/>
    </font>
    <font>
      <b/>
      <sz val="11"/>
      <color rgb="FF808000"/>
      <name val="IranSans"/>
    </font>
    <font>
      <b/>
      <sz val="14"/>
      <color rgb="FF3A3A3A"/>
      <name val="IranSans"/>
      <charset val="178"/>
    </font>
    <font>
      <b/>
      <sz val="48"/>
      <color theme="7" tint="-0.249977111117893"/>
      <name val="B Nazanin"/>
      <charset val="178"/>
    </font>
    <font>
      <b/>
      <sz val="11"/>
      <color theme="1"/>
      <name val="B Titr"/>
      <charset val="178"/>
    </font>
    <font>
      <sz val="16"/>
      <color theme="1"/>
      <name val="Calibri"/>
      <family val="2"/>
      <scheme val="minor"/>
    </font>
    <font>
      <sz val="11"/>
      <color rgb="FF2C2F34"/>
      <name val="Yekan"/>
    </font>
    <font>
      <b/>
      <sz val="11"/>
      <color rgb="FF993366"/>
      <name val="IranSans"/>
    </font>
    <font>
      <b/>
      <sz val="11"/>
      <color rgb="FF7A7A7A"/>
      <name val="IranSans"/>
    </font>
    <font>
      <sz val="16"/>
      <color rgb="FF1F7246"/>
      <name val="IranSansUltraLight"/>
    </font>
    <font>
      <sz val="16"/>
      <color theme="1"/>
      <name val="B Nazanin"/>
      <charset val="178"/>
    </font>
    <font>
      <i/>
      <sz val="16"/>
      <color theme="1"/>
      <name val="B Nazanin"/>
      <charset val="178"/>
    </font>
    <font>
      <sz val="13"/>
      <color rgb="FFFFFF00"/>
      <name val="B Nazanin"/>
      <charset val="178"/>
    </font>
    <font>
      <b/>
      <sz val="13"/>
      <color theme="1"/>
      <name val="B Nazanin"/>
      <charset val="178"/>
    </font>
    <font>
      <b/>
      <sz val="18"/>
      <color theme="0"/>
      <name val="Calibri"/>
      <family val="2"/>
      <scheme val="minor"/>
    </font>
    <font>
      <b/>
      <sz val="14"/>
      <color theme="0"/>
      <name val="Calibri"/>
      <family val="2"/>
      <scheme val="minor"/>
    </font>
    <font>
      <sz val="11"/>
      <name val="Calibri"/>
      <family val="2"/>
      <scheme val="minor"/>
    </font>
    <font>
      <sz val="10"/>
      <color indexed="8"/>
      <name val="Arial"/>
      <family val="2"/>
    </font>
    <font>
      <sz val="10"/>
      <color indexed="8"/>
      <name val="Segoe UI"/>
      <family val="2"/>
    </font>
    <font>
      <b/>
      <sz val="10"/>
      <color indexed="8"/>
      <name val="Segoe UI"/>
      <family val="2"/>
    </font>
    <font>
      <b/>
      <sz val="11"/>
      <color indexed="8"/>
      <name val="B Nazanin"/>
      <charset val="178"/>
    </font>
    <font>
      <sz val="12"/>
      <color theme="1"/>
      <name val="B Nazanin"/>
      <charset val="178"/>
    </font>
    <font>
      <b/>
      <sz val="13"/>
      <color rgb="FFFFFF00"/>
      <name val="B Nazanin"/>
      <charset val="178"/>
    </font>
    <font>
      <b/>
      <sz val="16"/>
      <color theme="0"/>
      <name val="Calibri"/>
      <family val="2"/>
      <scheme val="minor"/>
    </font>
    <font>
      <b/>
      <sz val="13"/>
      <color rgb="FFFF0000"/>
      <name val="B Nazanin"/>
      <charset val="178"/>
    </font>
    <font>
      <b/>
      <sz val="12"/>
      <color theme="1"/>
      <name val="B Nazanin"/>
      <charset val="178"/>
    </font>
    <font>
      <b/>
      <sz val="16"/>
      <color theme="1"/>
      <name val="B Nazanin"/>
      <charset val="178"/>
    </font>
    <font>
      <b/>
      <sz val="10"/>
      <color theme="1"/>
      <name val="B Nazanin"/>
      <charset val="178"/>
    </font>
    <font>
      <b/>
      <sz val="14"/>
      <color theme="1"/>
      <name val="B Nazanin"/>
      <charset val="178"/>
    </font>
    <font>
      <b/>
      <sz val="10"/>
      <color rgb="FFFF0000"/>
      <name val="B Nazanin"/>
      <charset val="178"/>
    </font>
    <font>
      <sz val="11"/>
      <color rgb="FFFF0000"/>
      <name val="B Nazanin"/>
      <charset val="178"/>
    </font>
    <font>
      <sz val="16"/>
      <color rgb="FFFF0000"/>
      <name val="B Nazanin"/>
      <charset val="178"/>
    </font>
    <font>
      <b/>
      <sz val="11"/>
      <color rgb="FF363636"/>
      <name val="Segoe UI"/>
      <family val="2"/>
    </font>
    <font>
      <sz val="11"/>
      <color rgb="FF363636"/>
      <name val="Segoe UI"/>
      <family val="2"/>
    </font>
    <font>
      <sz val="20"/>
      <color rgb="FF1F7246"/>
      <name val="IranSansUltraLight"/>
    </font>
    <font>
      <b/>
      <sz val="12"/>
      <color rgb="FFFF0000"/>
      <name val="IranSans"/>
    </font>
    <font>
      <b/>
      <sz val="18"/>
      <color rgb="FF1F7246"/>
      <name val="IranSans"/>
    </font>
    <font>
      <sz val="24"/>
      <color rgb="FF1F7246"/>
      <name val="IranSansUltraLight"/>
    </font>
    <font>
      <b/>
      <sz val="26"/>
      <color rgb="FF1F7246"/>
      <name val="IranSansUltraLight"/>
      <charset val="178"/>
    </font>
    <font>
      <b/>
      <sz val="14"/>
      <color rgb="FF3A3A3A"/>
      <name val="IranSans"/>
    </font>
    <font>
      <b/>
      <sz val="14"/>
      <color rgb="FF00CCFF"/>
      <name val="Inherit"/>
    </font>
    <font>
      <b/>
      <sz val="14"/>
      <color rgb="FF808000"/>
      <name val="IranSans"/>
    </font>
    <font>
      <b/>
      <sz val="14"/>
      <color rgb="FFFF0000"/>
      <name val="IranSans"/>
      <charset val="178"/>
    </font>
    <font>
      <b/>
      <sz val="14"/>
      <color rgb="FFFF6600"/>
      <name val="IranSans"/>
    </font>
    <font>
      <b/>
      <sz val="13"/>
      <color rgb="FF00CCFF"/>
      <name val="Inherit"/>
    </font>
    <font>
      <b/>
      <sz val="13"/>
      <color rgb="FFFF6600"/>
      <name val="IranSans"/>
    </font>
    <font>
      <b/>
      <sz val="13"/>
      <color rgb="FF3A3A3A"/>
      <name val="IranSans"/>
    </font>
    <font>
      <b/>
      <sz val="13"/>
      <color rgb="FFFF6600"/>
      <name val="IranSans"/>
      <charset val="178"/>
    </font>
    <font>
      <b/>
      <sz val="13"/>
      <color rgb="FF3A3A3A"/>
      <name val="IranSans"/>
      <charset val="178"/>
    </font>
    <font>
      <sz val="14"/>
      <color rgb="FF3A3A3A"/>
      <name val="IranSans"/>
    </font>
    <font>
      <sz val="14"/>
      <color rgb="FF00CCFF"/>
      <name val="Inherit"/>
    </font>
    <font>
      <b/>
      <sz val="14"/>
      <color theme="1"/>
      <name val="Calibri"/>
      <family val="2"/>
      <charset val="178"/>
      <scheme val="minor"/>
    </font>
    <font>
      <b/>
      <sz val="13"/>
      <color rgb="FF008000"/>
      <name val="IranSans"/>
    </font>
    <font>
      <sz val="14"/>
      <color rgb="FFFF0000"/>
      <name val="IranSans"/>
      <charset val="178"/>
    </font>
    <font>
      <b/>
      <sz val="14"/>
      <color rgb="FF000000"/>
      <name val="IranSans"/>
      <charset val="178"/>
    </font>
    <font>
      <b/>
      <sz val="14"/>
      <color rgb="FF008000"/>
      <name val="IranSans"/>
      <charset val="178"/>
    </font>
    <font>
      <b/>
      <sz val="12"/>
      <color rgb="FF000000"/>
      <name val="IranSans"/>
      <charset val="178"/>
    </font>
    <font>
      <b/>
      <sz val="16"/>
      <color rgb="FF00CCFF"/>
      <name val="Inherit"/>
    </font>
    <font>
      <b/>
      <sz val="11"/>
      <color theme="1"/>
      <name val="Calibri"/>
      <family val="2"/>
      <scheme val="minor"/>
    </font>
    <font>
      <b/>
      <sz val="13"/>
      <color theme="1"/>
      <name val="Calibri"/>
      <family val="2"/>
      <scheme val="minor"/>
    </font>
    <font>
      <b/>
      <sz val="13"/>
      <color rgb="FFFF0000"/>
      <name val="Calibri"/>
      <family val="2"/>
      <scheme val="minor"/>
    </font>
    <font>
      <b/>
      <sz val="13"/>
      <color rgb="FF993300"/>
      <name val="IranSans"/>
    </font>
    <font>
      <sz val="14"/>
      <color theme="1"/>
      <name val="Calibri"/>
      <family val="2"/>
      <charset val="178"/>
      <scheme val="minor"/>
    </font>
    <font>
      <sz val="14"/>
      <color rgb="FF808000"/>
      <name val="IranSans"/>
    </font>
    <font>
      <sz val="14"/>
      <color rgb="FF008000"/>
      <name val="IranSans"/>
    </font>
    <font>
      <b/>
      <sz val="12"/>
      <color rgb="FF993300"/>
      <name val="IranSans"/>
      <charset val="178"/>
    </font>
    <font>
      <b/>
      <sz val="14"/>
      <color rgb="FF1F7246"/>
      <name val="Inherit"/>
    </font>
    <font>
      <b/>
      <sz val="14"/>
      <color rgb="FF1F7246"/>
      <name val="IranSans"/>
    </font>
    <font>
      <b/>
      <sz val="13"/>
      <color rgb="FF800000"/>
      <name val="IranSans"/>
    </font>
    <font>
      <b/>
      <sz val="13"/>
      <color theme="1"/>
      <name val="Calibri"/>
      <family val="2"/>
      <charset val="178"/>
      <scheme val="minor"/>
    </font>
    <font>
      <b/>
      <sz val="13"/>
      <color rgb="FF1F7246"/>
      <name val="IranSans"/>
    </font>
    <font>
      <b/>
      <sz val="12"/>
      <color theme="1"/>
      <name val="Calibri"/>
      <family val="2"/>
      <scheme val="minor"/>
    </font>
    <font>
      <b/>
      <sz val="14"/>
      <color theme="1"/>
      <name val="Calibri"/>
      <family val="2"/>
      <scheme val="minor"/>
    </font>
    <font>
      <b/>
      <sz val="16"/>
      <color rgb="FF1F7246"/>
      <name val="IranSans"/>
    </font>
    <font>
      <b/>
      <i/>
      <sz val="14"/>
      <color rgb="FF808000"/>
      <name val="IranSans"/>
    </font>
    <font>
      <sz val="14"/>
      <color rgb="FF00A54F"/>
      <name val="IranSans"/>
    </font>
    <font>
      <sz val="14"/>
      <color rgb="FF00B0F0"/>
      <name val="IranSans"/>
    </font>
    <font>
      <sz val="14"/>
      <color rgb="FF000000"/>
      <name val="IranSans"/>
    </font>
    <font>
      <sz val="14"/>
      <color rgb="FF00CCFF"/>
      <name val="IranSans"/>
    </font>
    <font>
      <b/>
      <sz val="12"/>
      <color rgb="FF00CCFF"/>
      <name val="IranSans"/>
    </font>
    <font>
      <b/>
      <sz val="20"/>
      <color rgb="FF1F7246"/>
      <name val="Inherit"/>
    </font>
    <font>
      <b/>
      <sz val="12"/>
      <color rgb="FF1F7246"/>
      <name val="Inherit"/>
    </font>
    <font>
      <b/>
      <sz val="13"/>
      <color rgb="FF1F7246"/>
      <name val="Inherit"/>
    </font>
    <font>
      <b/>
      <sz val="13"/>
      <color rgb="FF808000"/>
      <name val="IranSans"/>
    </font>
    <font>
      <b/>
      <sz val="13"/>
      <color rgb="FF00A54F"/>
      <name val="Inherit"/>
    </font>
    <font>
      <b/>
      <sz val="13"/>
      <color rgb="FF00A54F"/>
      <name val="IranSans"/>
    </font>
    <font>
      <sz val="16"/>
      <color rgb="FFFF0000"/>
      <name val="Calibri"/>
      <family val="2"/>
      <scheme val="minor"/>
    </font>
    <font>
      <b/>
      <sz val="12"/>
      <color theme="1"/>
      <name val="IranSans"/>
      <charset val="178"/>
    </font>
    <font>
      <b/>
      <sz val="14"/>
      <color rgb="FF00CCFF"/>
      <name val="IranSans"/>
    </font>
    <font>
      <b/>
      <sz val="14"/>
      <color rgb="FF1F7246"/>
      <name val="IranSansUltraLight"/>
    </font>
    <font>
      <sz val="14"/>
      <color rgb="FF3A3A3A"/>
      <name val="IranSans"/>
      <charset val="178"/>
    </font>
    <font>
      <sz val="14"/>
      <color theme="1"/>
      <name val="IranSans"/>
      <charset val="178"/>
    </font>
    <font>
      <sz val="14"/>
      <color rgb="FF00CCFF"/>
      <name val="IranSans"/>
      <charset val="178"/>
    </font>
    <font>
      <sz val="14"/>
      <color rgb="FF808000"/>
      <name val="IranSans"/>
      <charset val="178"/>
    </font>
    <font>
      <b/>
      <sz val="12"/>
      <color rgb="FFFF0000"/>
      <name val="IranSans"/>
      <charset val="178"/>
    </font>
    <font>
      <u/>
      <sz val="11"/>
      <color theme="10"/>
      <name val="Calibri"/>
      <family val="2"/>
      <charset val="178"/>
      <scheme val="minor"/>
    </font>
    <font>
      <b/>
      <sz val="35"/>
      <color theme="7" tint="-0.249977111117893"/>
      <name val="B Nazanin"/>
      <charset val="178"/>
    </font>
    <font>
      <sz val="11"/>
      <color theme="0"/>
      <name val="Calibri"/>
      <family val="2"/>
      <charset val="178"/>
      <scheme val="minor"/>
    </font>
    <font>
      <b/>
      <sz val="48"/>
      <color theme="1"/>
      <name val="B Nazanin"/>
      <charset val="178"/>
    </font>
  </fonts>
  <fills count="26">
    <fill>
      <patternFill patternType="none"/>
    </fill>
    <fill>
      <patternFill patternType="gray125"/>
    </fill>
    <fill>
      <patternFill patternType="solid">
        <fgColor rgb="FFDADADA"/>
        <bgColor indexed="64"/>
      </patternFill>
    </fill>
    <fill>
      <patternFill patternType="solid">
        <fgColor rgb="FFF4F4F4"/>
        <bgColor indexed="64"/>
      </patternFill>
    </fill>
    <fill>
      <patternFill patternType="solid">
        <fgColor rgb="FFD9D9D9"/>
        <bgColor indexed="64"/>
      </patternFill>
    </fill>
    <fill>
      <patternFill patternType="solid">
        <fgColor theme="3"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499984740745262"/>
        <bgColor indexed="64"/>
      </patternFill>
    </fill>
    <fill>
      <patternFill patternType="solid">
        <fgColor theme="9"/>
        <bgColor indexed="64"/>
      </patternFill>
    </fill>
    <fill>
      <patternFill patternType="solid">
        <fgColor theme="5" tint="0.39997558519241921"/>
        <bgColor indexed="0"/>
      </patternFill>
    </fill>
    <fill>
      <patternFill patternType="solid">
        <fgColor rgb="FF92D050"/>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bgColor indexed="64"/>
      </patternFill>
    </fill>
  </fills>
  <borders count="21">
    <border>
      <left/>
      <right/>
      <top/>
      <bottom/>
      <diagonal/>
    </border>
    <border>
      <left/>
      <right/>
      <top/>
      <bottom style="medium">
        <color rgb="FF000000"/>
      </bottom>
      <diagonal/>
    </border>
    <border>
      <left/>
      <right/>
      <top/>
      <bottom style="medium">
        <color rgb="FFBFBFBF"/>
      </bottom>
      <diagonal/>
    </border>
    <border>
      <left/>
      <right style="medium">
        <color rgb="FFBFBFBF"/>
      </right>
      <top style="medium">
        <color rgb="FFBFBFBF"/>
      </top>
      <bottom style="medium">
        <color rgb="FFBFBFBF"/>
      </bottom>
      <diagonal/>
    </border>
    <border>
      <left/>
      <right/>
      <top style="medium">
        <color rgb="FFBFBFBF"/>
      </top>
      <bottom style="medium">
        <color rgb="FFBFBFBF"/>
      </bottom>
      <diagonal/>
    </border>
    <border>
      <left style="medium">
        <color rgb="FFBFBFBF"/>
      </left>
      <right/>
      <top style="medium">
        <color rgb="FFBFBFBF"/>
      </top>
      <bottom style="medium">
        <color rgb="FFBFBFBF"/>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8"/>
      </left>
      <right style="thin">
        <color indexed="8"/>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medium">
        <color rgb="FFBFBFBF"/>
      </right>
      <top/>
      <bottom/>
      <diagonal/>
    </border>
    <border>
      <left/>
      <right style="thin">
        <color indexed="64"/>
      </right>
      <top style="thin">
        <color indexed="64"/>
      </top>
      <bottom/>
      <diagonal/>
    </border>
  </borders>
  <cellStyleXfs count="3">
    <xf numFmtId="0" fontId="0" fillId="0" borderId="0"/>
    <xf numFmtId="0" fontId="46" fillId="0" borderId="0"/>
    <xf numFmtId="0" fontId="124" fillId="0" borderId="0" applyNumberFormat="0" applyFill="0" applyBorder="0" applyAlignment="0" applyProtection="0"/>
  </cellStyleXfs>
  <cellXfs count="302">
    <xf numFmtId="0" fontId="0" fillId="0" borderId="0" xfId="0"/>
    <xf numFmtId="0" fontId="3" fillId="0" borderId="0" xfId="0" applyFont="1" applyAlignment="1">
      <alignment horizontal="justify" vertical="center" wrapText="1"/>
    </xf>
    <xf numFmtId="0" fontId="0" fillId="0" borderId="0" xfId="0" applyAlignment="1">
      <alignment vertical="center" wrapText="1"/>
    </xf>
    <xf numFmtId="0" fontId="5" fillId="0" borderId="0" xfId="0" applyFont="1"/>
    <xf numFmtId="0" fontId="8" fillId="3" borderId="1" xfId="0" applyFont="1" applyFill="1" applyBorder="1" applyAlignment="1">
      <alignment horizontal="right" vertical="center" wrapText="1"/>
    </xf>
    <xf numFmtId="0" fontId="13" fillId="0" borderId="0" xfId="0" applyFont="1"/>
    <xf numFmtId="0" fontId="14" fillId="0" borderId="0" xfId="0" applyFont="1" applyAlignment="1">
      <alignment horizontal="right" vertical="center" wrapText="1"/>
    </xf>
    <xf numFmtId="0" fontId="1" fillId="0" borderId="0" xfId="0" applyFont="1" applyAlignment="1">
      <alignment horizontal="right"/>
    </xf>
    <xf numFmtId="0" fontId="15" fillId="0" borderId="0" xfId="0" applyFont="1" applyAlignment="1">
      <alignment vertical="center"/>
    </xf>
    <xf numFmtId="0" fontId="2" fillId="0" borderId="0" xfId="0" applyFont="1" applyAlignment="1">
      <alignment vertical="center" wrapText="1"/>
    </xf>
    <xf numFmtId="0" fontId="6" fillId="0" borderId="0" xfId="0" applyFont="1" applyAlignment="1">
      <alignment horizontal="justify" vertical="center" wrapText="1"/>
    </xf>
    <xf numFmtId="0" fontId="2" fillId="0" borderId="0" xfId="0" applyFont="1" applyAlignment="1">
      <alignment horizontal="justify" vertical="center" wrapText="1"/>
    </xf>
    <xf numFmtId="0" fontId="16" fillId="0" borderId="0" xfId="0" applyFont="1" applyAlignment="1">
      <alignment vertical="center" wrapText="1"/>
    </xf>
    <xf numFmtId="0" fontId="4" fillId="0" borderId="0" xfId="0" applyFont="1" applyAlignment="1">
      <alignment horizontal="justify" vertical="center" wrapText="1"/>
    </xf>
    <xf numFmtId="0" fontId="21" fillId="0" borderId="0" xfId="0" applyFont="1" applyAlignment="1">
      <alignment horizontal="justify" vertical="center" wrapText="1"/>
    </xf>
    <xf numFmtId="0" fontId="19" fillId="0" borderId="5" xfId="0" applyFont="1" applyBorder="1" applyAlignment="1">
      <alignment horizontal="center" vertical="center" wrapText="1"/>
    </xf>
    <xf numFmtId="0" fontId="19" fillId="0" borderId="5" xfId="0" applyFont="1" applyBorder="1" applyAlignment="1">
      <alignment horizontal="center" vertical="center"/>
    </xf>
    <xf numFmtId="0" fontId="19" fillId="0" borderId="5" xfId="0" applyFont="1" applyBorder="1" applyAlignment="1">
      <alignment horizontal="center" vertical="center" readingOrder="1"/>
    </xf>
    <xf numFmtId="0" fontId="20" fillId="0" borderId="5" xfId="0" applyFont="1" applyBorder="1" applyAlignment="1">
      <alignment horizontal="center" vertical="center" wrapText="1"/>
    </xf>
    <xf numFmtId="0" fontId="20" fillId="0" borderId="5" xfId="0" applyFont="1" applyBorder="1" applyAlignment="1">
      <alignment horizontal="center" vertical="center" readingOrder="1"/>
    </xf>
    <xf numFmtId="0" fontId="20" fillId="4" borderId="5" xfId="0" applyFont="1" applyFill="1" applyBorder="1" applyAlignment="1">
      <alignment horizontal="center" vertical="center"/>
    </xf>
    <xf numFmtId="0" fontId="20" fillId="4" borderId="5" xfId="0" applyFont="1" applyFill="1" applyBorder="1" applyAlignment="1">
      <alignment horizontal="center"/>
    </xf>
    <xf numFmtId="14" fontId="19" fillId="0" borderId="5" xfId="0" applyNumberFormat="1" applyFont="1" applyBorder="1" applyAlignment="1">
      <alignment horizontal="center" vertical="center" wrapText="1"/>
    </xf>
    <xf numFmtId="0" fontId="16" fillId="0" borderId="0" xfId="0" applyFont="1" applyAlignment="1">
      <alignment horizontal="justify" vertical="center" wrapText="1"/>
    </xf>
    <xf numFmtId="0" fontId="0" fillId="0" borderId="0" xfId="0" applyAlignment="1">
      <alignment wrapText="1"/>
    </xf>
    <xf numFmtId="0" fontId="25" fillId="0" borderId="0" xfId="0" applyFont="1" applyAlignment="1">
      <alignment horizontal="justify" vertical="center" wrapText="1"/>
    </xf>
    <xf numFmtId="0" fontId="26" fillId="0" borderId="0" xfId="0" applyFont="1" applyAlignment="1">
      <alignment horizontal="right" vertical="center" wrapText="1"/>
    </xf>
    <xf numFmtId="0" fontId="27" fillId="0" borderId="0" xfId="0" applyFont="1" applyAlignment="1">
      <alignment horizontal="right" vertical="center" wrapText="1"/>
    </xf>
    <xf numFmtId="0" fontId="27" fillId="0" borderId="0" xfId="0" applyFont="1"/>
    <xf numFmtId="0" fontId="28" fillId="0" borderId="0" xfId="0" applyFont="1" applyAlignment="1">
      <alignment horizontal="justify" vertical="center" wrapText="1"/>
    </xf>
    <xf numFmtId="0" fontId="28" fillId="0" borderId="0" xfId="0" applyFont="1" applyAlignment="1">
      <alignment horizontal="right" vertical="center" wrapText="1"/>
    </xf>
    <xf numFmtId="0" fontId="27" fillId="0" borderId="0" xfId="0" applyFont="1" applyAlignment="1">
      <alignment horizontal="right" vertical="center" wrapText="1" indent="1"/>
    </xf>
    <xf numFmtId="0" fontId="28" fillId="0" borderId="0" xfId="0" applyFont="1" applyAlignment="1">
      <alignment horizontal="right" vertical="center" wrapText="1" indent="1"/>
    </xf>
    <xf numFmtId="0" fontId="4" fillId="0" borderId="0" xfId="0" applyFont="1"/>
    <xf numFmtId="0" fontId="21" fillId="0" borderId="0" xfId="0" applyFont="1" applyAlignment="1">
      <alignment horizontal="right" vertical="center" wrapText="1"/>
    </xf>
    <xf numFmtId="0" fontId="2" fillId="0" borderId="0" xfId="0" applyFont="1" applyAlignment="1">
      <alignment horizontal="center" vertical="center" wrapText="1"/>
    </xf>
    <xf numFmtId="0" fontId="30" fillId="0" borderId="0" xfId="0" applyFont="1" applyAlignment="1">
      <alignment horizontal="justify" vertical="center" wrapText="1"/>
    </xf>
    <xf numFmtId="0" fontId="17" fillId="0" borderId="0" xfId="0" applyFont="1" applyAlignment="1">
      <alignment vertical="center" wrapText="1"/>
    </xf>
    <xf numFmtId="0" fontId="30" fillId="0" borderId="0" xfId="0" applyFont="1" applyAlignment="1">
      <alignment vertical="center" wrapText="1"/>
    </xf>
    <xf numFmtId="0" fontId="0" fillId="0" borderId="0" xfId="0" applyFill="1"/>
    <xf numFmtId="0" fontId="33" fillId="5" borderId="0" xfId="0" applyFont="1" applyFill="1"/>
    <xf numFmtId="0" fontId="33" fillId="5" borderId="0" xfId="0" applyFont="1" applyFill="1" applyAlignment="1">
      <alignment horizontal="center"/>
    </xf>
    <xf numFmtId="0" fontId="34" fillId="0" borderId="6" xfId="0" applyFont="1" applyFill="1" applyBorder="1" applyAlignment="1">
      <alignment horizontal="center" readingOrder="2"/>
    </xf>
    <xf numFmtId="0" fontId="33" fillId="6" borderId="0" xfId="0" applyFont="1" applyFill="1"/>
    <xf numFmtId="0" fontId="34" fillId="7" borderId="6" xfId="0" applyFont="1" applyFill="1" applyBorder="1" applyAlignment="1">
      <alignment horizontal="center" readingOrder="2"/>
    </xf>
    <xf numFmtId="0" fontId="35" fillId="0" borderId="0" xfId="0" applyFont="1" applyAlignment="1">
      <alignment horizontal="right" vertical="center" wrapText="1" indent="1" readingOrder="2"/>
    </xf>
    <xf numFmtId="0" fontId="35" fillId="0" borderId="0" xfId="0" applyFont="1" applyAlignment="1">
      <alignment vertical="center" wrapText="1" readingOrder="2"/>
    </xf>
    <xf numFmtId="0" fontId="33" fillId="8" borderId="0" xfId="0" applyFont="1" applyFill="1" applyAlignment="1">
      <alignment horizontal="center"/>
    </xf>
    <xf numFmtId="0" fontId="34" fillId="9" borderId="6" xfId="0" applyFont="1" applyFill="1" applyBorder="1" applyAlignment="1">
      <alignment horizontal="center" vertical="center" readingOrder="2"/>
    </xf>
    <xf numFmtId="0" fontId="34" fillId="10" borderId="6" xfId="0" applyFont="1" applyFill="1" applyBorder="1" applyAlignment="1">
      <alignment horizontal="center" readingOrder="2"/>
    </xf>
    <xf numFmtId="0" fontId="3" fillId="0" borderId="0" xfId="0" applyFont="1" applyAlignment="1">
      <alignment vertical="center" wrapText="1"/>
    </xf>
    <xf numFmtId="0" fontId="3" fillId="0" borderId="0" xfId="0" applyFont="1" applyAlignment="1">
      <alignment horizontal="right" vertical="center" wrapText="1" indent="2" readingOrder="2"/>
    </xf>
    <xf numFmtId="0" fontId="37" fillId="0" borderId="0" xfId="0" applyFont="1" applyAlignment="1">
      <alignment horizontal="right" vertical="center" wrapText="1" indent="1"/>
    </xf>
    <xf numFmtId="49" fontId="0" fillId="0" borderId="0" xfId="0" applyNumberFormat="1"/>
    <xf numFmtId="0" fontId="15" fillId="0" borderId="0" xfId="0" applyFont="1" applyAlignment="1">
      <alignment vertical="center" wrapText="1"/>
    </xf>
    <xf numFmtId="0" fontId="0" fillId="0" borderId="0" xfId="0" applyAlignment="1">
      <alignment horizontal="center"/>
    </xf>
    <xf numFmtId="0" fontId="41" fillId="11" borderId="6" xfId="0" applyFont="1" applyFill="1" applyBorder="1" applyAlignment="1">
      <alignment horizontal="center" vertical="center"/>
    </xf>
    <xf numFmtId="0" fontId="42" fillId="13" borderId="6" xfId="0" applyFont="1" applyFill="1" applyBorder="1" applyAlignment="1">
      <alignment horizontal="center" vertical="center"/>
    </xf>
    <xf numFmtId="0" fontId="13" fillId="0" borderId="0" xfId="0" applyFont="1" applyFill="1" applyAlignment="1">
      <alignment horizontal="center" vertical="center"/>
    </xf>
    <xf numFmtId="0" fontId="42" fillId="12" borderId="6" xfId="0" applyFont="1" applyFill="1" applyBorder="1" applyAlignment="1">
      <alignment horizontal="center" vertical="center"/>
    </xf>
    <xf numFmtId="0" fontId="1" fillId="0" borderId="0" xfId="0" applyFont="1" applyFill="1"/>
    <xf numFmtId="0" fontId="41" fillId="11" borderId="8" xfId="0" applyFont="1" applyFill="1" applyBorder="1" applyAlignment="1">
      <alignment horizontal="center" vertical="center"/>
    </xf>
    <xf numFmtId="0" fontId="45" fillId="0" borderId="6" xfId="0" applyFont="1" applyBorder="1" applyAlignment="1">
      <alignment horizontal="center"/>
    </xf>
    <xf numFmtId="0" fontId="45" fillId="0" borderId="6" xfId="0" applyFont="1" applyBorder="1" applyAlignment="1">
      <alignment horizontal="center" wrapText="1"/>
    </xf>
    <xf numFmtId="0" fontId="47" fillId="0" borderId="10" xfId="1" applyFont="1" applyFill="1" applyBorder="1" applyAlignment="1">
      <alignment wrapText="1"/>
    </xf>
    <xf numFmtId="0" fontId="0" fillId="0" borderId="0" xfId="0" applyAlignment="1">
      <alignment horizontal="center" vertical="center"/>
    </xf>
    <xf numFmtId="0" fontId="48" fillId="16" borderId="9" xfId="1" applyFont="1" applyFill="1" applyBorder="1" applyAlignment="1">
      <alignment horizontal="center" vertical="center"/>
    </xf>
    <xf numFmtId="0" fontId="48" fillId="16" borderId="11" xfId="1" applyFont="1" applyFill="1" applyBorder="1" applyAlignment="1">
      <alignment horizontal="center" vertical="center"/>
    </xf>
    <xf numFmtId="0" fontId="49" fillId="13" borderId="10" xfId="1" applyFont="1" applyFill="1" applyBorder="1" applyAlignment="1">
      <alignment horizontal="center" vertical="center" wrapText="1"/>
    </xf>
    <xf numFmtId="0" fontId="50" fillId="0" borderId="0" xfId="0" applyFont="1"/>
    <xf numFmtId="0" fontId="50" fillId="0" borderId="0" xfId="0" applyFont="1" applyBorder="1" applyAlignment="1">
      <alignment horizontal="center"/>
    </xf>
    <xf numFmtId="0" fontId="50" fillId="0" borderId="0" xfId="0" applyFont="1" applyBorder="1"/>
    <xf numFmtId="0" fontId="51" fillId="11" borderId="6" xfId="0" applyFont="1" applyFill="1" applyBorder="1" applyAlignment="1">
      <alignment horizontal="center" vertical="center"/>
    </xf>
    <xf numFmtId="0" fontId="0" fillId="17" borderId="0" xfId="0" applyFill="1"/>
    <xf numFmtId="0" fontId="52" fillId="17" borderId="7" xfId="0" applyFont="1" applyFill="1" applyBorder="1" applyAlignment="1">
      <alignment vertical="center"/>
    </xf>
    <xf numFmtId="0" fontId="53" fillId="13" borderId="6" xfId="0" applyFont="1" applyFill="1" applyBorder="1" applyAlignment="1">
      <alignment horizontal="center" vertical="center"/>
    </xf>
    <xf numFmtId="0" fontId="56" fillId="13" borderId="13" xfId="0" applyFont="1" applyFill="1" applyBorder="1" applyAlignment="1">
      <alignment horizontal="center" wrapText="1"/>
    </xf>
    <xf numFmtId="0" fontId="56" fillId="13" borderId="6" xfId="0" applyFont="1" applyFill="1" applyBorder="1" applyAlignment="1">
      <alignment horizontal="center" wrapText="1"/>
    </xf>
    <xf numFmtId="0" fontId="56" fillId="13" borderId="6" xfId="0" applyFont="1" applyFill="1" applyBorder="1" applyAlignment="1">
      <alignment horizontal="center" vertical="center" wrapText="1"/>
    </xf>
    <xf numFmtId="0" fontId="56" fillId="10" borderId="6" xfId="0" applyFont="1" applyFill="1" applyBorder="1" applyAlignment="1">
      <alignment horizontal="center" vertical="center" wrapText="1"/>
    </xf>
    <xf numFmtId="0" fontId="50" fillId="20" borderId="13" xfId="0" applyFont="1" applyFill="1" applyBorder="1" applyAlignment="1">
      <alignment horizontal="center" vertical="center"/>
    </xf>
    <xf numFmtId="0" fontId="50" fillId="20" borderId="6" xfId="0" applyFont="1" applyFill="1" applyBorder="1" applyAlignment="1">
      <alignment horizontal="center" vertical="center"/>
    </xf>
    <xf numFmtId="0" fontId="56" fillId="19" borderId="13" xfId="0" applyFont="1" applyFill="1" applyBorder="1" applyAlignment="1">
      <alignment horizontal="center" vertical="center" wrapText="1"/>
    </xf>
    <xf numFmtId="0" fontId="27" fillId="19" borderId="6" xfId="0" applyFont="1" applyFill="1" applyBorder="1" applyAlignment="1">
      <alignment horizontal="center" vertical="center"/>
    </xf>
    <xf numFmtId="0" fontId="56" fillId="19" borderId="6" xfId="0" applyFont="1" applyFill="1" applyBorder="1" applyAlignment="1">
      <alignment horizontal="center" vertical="center"/>
    </xf>
    <xf numFmtId="0" fontId="50" fillId="21" borderId="6" xfId="0" applyFont="1" applyFill="1" applyBorder="1" applyAlignment="1">
      <alignment horizontal="center"/>
    </xf>
    <xf numFmtId="0" fontId="27" fillId="0" borderId="6" xfId="0" applyFont="1" applyBorder="1" applyAlignment="1">
      <alignment horizontal="center" vertical="center"/>
    </xf>
    <xf numFmtId="20" fontId="27" fillId="0" borderId="6" xfId="0" applyNumberFormat="1" applyFont="1" applyBorder="1" applyAlignment="1">
      <alignment horizontal="center" vertical="center"/>
    </xf>
    <xf numFmtId="0" fontId="27" fillId="13" borderId="0" xfId="0" applyFont="1" applyFill="1"/>
    <xf numFmtId="0" fontId="27" fillId="22" borderId="6" xfId="0" applyFont="1" applyFill="1" applyBorder="1" applyAlignment="1">
      <alignment horizontal="center" vertical="center"/>
    </xf>
    <xf numFmtId="0" fontId="50" fillId="0" borderId="0" xfId="0" applyFont="1" applyAlignment="1">
      <alignment horizontal="center"/>
    </xf>
    <xf numFmtId="0" fontId="27" fillId="0" borderId="0" xfId="0" applyFont="1" applyAlignment="1">
      <alignment horizontal="center" vertical="center"/>
    </xf>
    <xf numFmtId="0" fontId="58" fillId="0" borderId="7" xfId="0" applyFont="1" applyFill="1" applyBorder="1" applyAlignment="1">
      <alignment horizontal="center" vertical="center" wrapText="1"/>
    </xf>
    <xf numFmtId="0" fontId="59" fillId="0" borderId="0" xfId="0" applyFont="1" applyFill="1"/>
    <xf numFmtId="0" fontId="60" fillId="0" borderId="15" xfId="0" applyFont="1" applyFill="1" applyBorder="1" applyAlignment="1">
      <alignment horizontal="center" vertical="center" wrapText="1"/>
    </xf>
    <xf numFmtId="0" fontId="50" fillId="21" borderId="16" xfId="0" applyFont="1" applyFill="1" applyBorder="1" applyAlignment="1">
      <alignment horizontal="center"/>
    </xf>
    <xf numFmtId="0" fontId="27" fillId="0" borderId="16" xfId="0" applyFont="1" applyBorder="1" applyAlignment="1">
      <alignment horizontal="center" vertical="center"/>
    </xf>
    <xf numFmtId="20" fontId="27" fillId="0" borderId="16" xfId="0" applyNumberFormat="1" applyFont="1" applyBorder="1" applyAlignment="1">
      <alignment horizontal="center" vertical="center"/>
    </xf>
    <xf numFmtId="0" fontId="27" fillId="22" borderId="16" xfId="0" applyFont="1" applyFill="1" applyBorder="1" applyAlignment="1">
      <alignment horizontal="center" vertical="center"/>
    </xf>
    <xf numFmtId="0" fontId="50" fillId="0" borderId="0" xfId="0" applyFont="1" applyFill="1" applyBorder="1" applyAlignment="1">
      <alignment horizontal="center"/>
    </xf>
    <xf numFmtId="0" fontId="27" fillId="0" borderId="0" xfId="0" applyFont="1" applyFill="1" applyBorder="1" applyAlignment="1">
      <alignment horizontal="center" vertical="center"/>
    </xf>
    <xf numFmtId="20" fontId="27" fillId="0" borderId="0" xfId="0" applyNumberFormat="1" applyFont="1" applyFill="1" applyBorder="1" applyAlignment="1">
      <alignment horizontal="center" vertical="center"/>
    </xf>
    <xf numFmtId="0" fontId="27" fillId="0" borderId="0" xfId="0" applyFont="1" applyFill="1" applyBorder="1"/>
    <xf numFmtId="0" fontId="59" fillId="0" borderId="0" xfId="0" applyFont="1" applyFill="1" applyBorder="1"/>
    <xf numFmtId="0" fontId="0" fillId="0" borderId="0" xfId="0" applyAlignment="1">
      <alignment horizontal="center"/>
    </xf>
    <xf numFmtId="0" fontId="0" fillId="0" borderId="0" xfId="0" applyFill="1" applyAlignment="1">
      <alignment horizontal="center"/>
    </xf>
    <xf numFmtId="0" fontId="33" fillId="5" borderId="7" xfId="0" applyFont="1" applyFill="1" applyBorder="1" applyAlignment="1">
      <alignment horizontal="center"/>
    </xf>
    <xf numFmtId="0" fontId="34" fillId="0" borderId="17" xfId="0" applyFont="1" applyFill="1" applyBorder="1" applyAlignment="1">
      <alignment horizontal="center" readingOrder="2"/>
    </xf>
    <xf numFmtId="0" fontId="61" fillId="0" borderId="0" xfId="0" applyFont="1" applyAlignment="1">
      <alignment vertical="center" wrapText="1"/>
    </xf>
    <xf numFmtId="0" fontId="62" fillId="0" borderId="0" xfId="0" applyFont="1" applyAlignment="1">
      <alignment vertical="center" wrapText="1"/>
    </xf>
    <xf numFmtId="0" fontId="19" fillId="0" borderId="5" xfId="0" applyFont="1" applyBorder="1" applyAlignment="1">
      <alignment horizontal="center" vertical="center"/>
    </xf>
    <xf numFmtId="0" fontId="19" fillId="0" borderId="5" xfId="0" applyFont="1" applyBorder="1" applyAlignment="1">
      <alignment horizontal="center" vertical="center" wrapText="1"/>
    </xf>
    <xf numFmtId="0" fontId="19" fillId="0" borderId="5" xfId="0" applyFont="1" applyBorder="1" applyAlignment="1">
      <alignment horizontal="center" vertical="center" readingOrder="1"/>
    </xf>
    <xf numFmtId="0" fontId="20" fillId="4" borderId="5" xfId="0" applyFont="1" applyFill="1" applyBorder="1" applyAlignment="1">
      <alignment horizontal="center" vertical="center"/>
    </xf>
    <xf numFmtId="0" fontId="20" fillId="4" borderId="5" xfId="0" applyFont="1" applyFill="1" applyBorder="1" applyAlignment="1">
      <alignment horizontal="center"/>
    </xf>
    <xf numFmtId="0" fontId="20" fillId="0" borderId="5" xfId="0" applyFont="1" applyBorder="1" applyAlignment="1">
      <alignment horizontal="center" vertical="center" readingOrder="1"/>
    </xf>
    <xf numFmtId="0" fontId="20" fillId="0" borderId="5" xfId="0" applyFont="1" applyBorder="1" applyAlignment="1">
      <alignment horizontal="center" vertical="center" wrapText="1"/>
    </xf>
    <xf numFmtId="14" fontId="19" fillId="0" borderId="5" xfId="0" applyNumberFormat="1" applyFont="1" applyBorder="1" applyAlignment="1">
      <alignment horizontal="center" vertical="center" wrapText="1"/>
    </xf>
    <xf numFmtId="0" fontId="0" fillId="0" borderId="0" xfId="0" applyAlignment="1">
      <alignment horizontal="center"/>
    </xf>
    <xf numFmtId="0" fontId="44" fillId="14" borderId="0" xfId="0" applyFont="1" applyFill="1" applyBorder="1" applyAlignment="1">
      <alignment vertical="center"/>
    </xf>
    <xf numFmtId="0" fontId="0" fillId="0" borderId="0" xfId="0" applyAlignment="1">
      <alignment horizontal="center"/>
    </xf>
    <xf numFmtId="0" fontId="63" fillId="0" borderId="0" xfId="0" applyFont="1" applyAlignment="1">
      <alignment horizontal="right" vertical="center" wrapText="1"/>
    </xf>
    <xf numFmtId="0" fontId="3" fillId="2" borderId="6" xfId="0" applyFont="1" applyFill="1" applyBorder="1" applyAlignment="1">
      <alignment horizontal="right" vertical="center" wrapText="1"/>
    </xf>
    <xf numFmtId="0" fontId="7" fillId="2" borderId="6" xfId="0" applyFont="1" applyFill="1" applyBorder="1" applyAlignment="1">
      <alignment horizontal="right" vertical="center" wrapText="1"/>
    </xf>
    <xf numFmtId="0" fontId="14" fillId="0" borderId="6" xfId="0" applyFont="1" applyBorder="1" applyAlignment="1">
      <alignment horizontal="right" vertical="center" wrapText="1"/>
    </xf>
    <xf numFmtId="0" fontId="7" fillId="3" borderId="6" xfId="0" applyFont="1" applyFill="1" applyBorder="1" applyAlignment="1">
      <alignment horizontal="right" vertical="center" wrapText="1"/>
    </xf>
    <xf numFmtId="0" fontId="8" fillId="3" borderId="6" xfId="0" applyFont="1" applyFill="1" applyBorder="1" applyAlignment="1">
      <alignment horizontal="right" vertical="center" wrapText="1"/>
    </xf>
    <xf numFmtId="0" fontId="64" fillId="0" borderId="6" xfId="0" applyFont="1" applyBorder="1" applyAlignment="1">
      <alignment horizontal="right" vertical="center" wrapText="1"/>
    </xf>
    <xf numFmtId="0" fontId="66" fillId="0" borderId="0" xfId="0" applyFont="1" applyAlignment="1">
      <alignment horizontal="right" vertical="center" wrapText="1"/>
    </xf>
    <xf numFmtId="0" fontId="67" fillId="0" borderId="0" xfId="0" applyFont="1" applyAlignment="1">
      <alignment horizontal="right" vertical="center" wrapText="1"/>
    </xf>
    <xf numFmtId="0" fontId="8" fillId="3" borderId="0" xfId="0" applyFont="1" applyFill="1" applyBorder="1" applyAlignment="1">
      <alignment horizontal="right" vertical="center" wrapText="1"/>
    </xf>
    <xf numFmtId="0" fontId="1" fillId="0" borderId="0" xfId="0" applyFont="1"/>
    <xf numFmtId="0" fontId="1" fillId="0" borderId="19" xfId="0" applyFont="1" applyBorder="1"/>
    <xf numFmtId="0" fontId="68" fillId="0" borderId="0" xfId="0" applyFont="1" applyAlignment="1">
      <alignment horizontal="justify" vertical="center" wrapText="1"/>
    </xf>
    <xf numFmtId="0" fontId="69" fillId="0" borderId="0" xfId="0" applyFont="1" applyAlignment="1">
      <alignment vertical="center" wrapText="1"/>
    </xf>
    <xf numFmtId="0" fontId="70" fillId="0" borderId="0" xfId="0" applyFont="1" applyAlignment="1">
      <alignment horizontal="justify" vertical="center" wrapText="1"/>
    </xf>
    <xf numFmtId="0" fontId="72" fillId="0" borderId="0" xfId="0" applyFont="1" applyAlignment="1">
      <alignment horizontal="justify" vertical="center" wrapText="1"/>
    </xf>
    <xf numFmtId="0" fontId="73" fillId="0" borderId="0" xfId="0" applyFont="1" applyAlignment="1">
      <alignment vertical="center" wrapText="1"/>
    </xf>
    <xf numFmtId="0" fontId="74" fillId="0" borderId="0" xfId="0" applyFont="1" applyAlignment="1">
      <alignment horizontal="justify" vertical="center" wrapText="1"/>
    </xf>
    <xf numFmtId="0" fontId="75" fillId="0" borderId="0" xfId="0" applyFont="1" applyAlignment="1">
      <alignment horizontal="justify" vertical="center" wrapText="1"/>
    </xf>
    <xf numFmtId="0" fontId="76" fillId="0" borderId="0" xfId="0" applyFont="1" applyAlignment="1">
      <alignment horizontal="justify" vertical="center" wrapText="1"/>
    </xf>
    <xf numFmtId="0" fontId="80" fillId="0" borderId="0" xfId="0" applyFont="1"/>
    <xf numFmtId="0" fontId="74" fillId="0" borderId="0" xfId="0" applyFont="1" applyAlignment="1">
      <alignment horizontal="right" vertical="center" wrapText="1"/>
    </xf>
    <xf numFmtId="0" fontId="0" fillId="0" borderId="19" xfId="0" applyBorder="1"/>
    <xf numFmtId="0" fontId="83" fillId="0" borderId="0" xfId="0" applyFont="1" applyAlignment="1">
      <alignment horizontal="right" vertical="center" wrapText="1"/>
    </xf>
    <xf numFmtId="0" fontId="17" fillId="0" borderId="0" xfId="0" applyFont="1" applyAlignment="1">
      <alignment horizontal="justify" vertical="center" wrapText="1"/>
    </xf>
    <xf numFmtId="0" fontId="69" fillId="0" borderId="0" xfId="0" applyFont="1" applyAlignment="1">
      <alignment horizontal="justify" vertical="center" wrapText="1"/>
    </xf>
    <xf numFmtId="0" fontId="83" fillId="23" borderId="0" xfId="0" applyFont="1" applyFill="1" applyAlignment="1">
      <alignment horizontal="center" vertical="center" wrapText="1"/>
    </xf>
    <xf numFmtId="0" fontId="85" fillId="0" borderId="6" xfId="0" applyFont="1" applyBorder="1" applyAlignment="1">
      <alignment horizontal="center" vertical="center" wrapText="1"/>
    </xf>
    <xf numFmtId="0" fontId="0" fillId="0" borderId="6" xfId="0" applyBorder="1" applyAlignment="1">
      <alignment horizontal="center"/>
    </xf>
    <xf numFmtId="0" fontId="86" fillId="0" borderId="0" xfId="0" applyFont="1" applyAlignment="1">
      <alignment vertical="center" wrapText="1"/>
    </xf>
    <xf numFmtId="0" fontId="28" fillId="0" borderId="0" xfId="0" applyFont="1" applyAlignment="1">
      <alignment horizontal="right" vertical="center" wrapText="1" readingOrder="2"/>
    </xf>
    <xf numFmtId="0" fontId="88" fillId="0" borderId="0" xfId="0" applyFont="1" applyAlignment="1">
      <alignment wrapText="1"/>
    </xf>
    <xf numFmtId="0" fontId="90" fillId="0" borderId="0" xfId="0" applyFont="1" applyAlignment="1">
      <alignment horizontal="right" vertical="center" wrapText="1"/>
    </xf>
    <xf numFmtId="0" fontId="22" fillId="0" borderId="0" xfId="0" applyFont="1" applyAlignment="1">
      <alignment horizontal="justify" vertical="center" wrapText="1"/>
    </xf>
    <xf numFmtId="0" fontId="78" fillId="0" borderId="0" xfId="0" applyFont="1" applyAlignment="1">
      <alignment horizontal="right" vertical="center" wrapText="1"/>
    </xf>
    <xf numFmtId="0" fontId="91" fillId="0" borderId="0" xfId="0" applyFont="1" applyAlignment="1">
      <alignment horizontal="right" vertical="center" wrapText="1"/>
    </xf>
    <xf numFmtId="0" fontId="91" fillId="0" borderId="0" xfId="0" applyFont="1" applyAlignment="1">
      <alignment horizontal="right" wrapText="1"/>
    </xf>
    <xf numFmtId="0" fontId="79" fillId="0" borderId="0" xfId="0" applyFont="1" applyAlignment="1">
      <alignment horizontal="right" vertical="center" wrapText="1"/>
    </xf>
    <xf numFmtId="0" fontId="92" fillId="0" borderId="0" xfId="0" applyFont="1" applyAlignment="1">
      <alignment horizontal="right" vertical="center" wrapText="1"/>
    </xf>
    <xf numFmtId="0" fontId="87" fillId="0" borderId="0" xfId="0" applyFont="1" applyAlignment="1">
      <alignment horizontal="right" wrapText="1"/>
    </xf>
    <xf numFmtId="0" fontId="94" fillId="0" borderId="0" xfId="0" applyFont="1" applyAlignment="1">
      <alignment horizontal="justify" vertical="center" wrapText="1"/>
    </xf>
    <xf numFmtId="0" fontId="22" fillId="0" borderId="0" xfId="0" applyFont="1" applyAlignment="1">
      <alignment horizontal="right" vertical="center" wrapText="1" readingOrder="2"/>
    </xf>
    <xf numFmtId="0" fontId="80" fillId="0" borderId="0" xfId="0" applyFont="1" applyAlignment="1">
      <alignment vertical="center" wrapText="1"/>
    </xf>
    <xf numFmtId="0" fontId="95" fillId="0" borderId="0" xfId="0" applyFont="1" applyAlignment="1">
      <alignment vertical="center" wrapText="1"/>
    </xf>
    <xf numFmtId="0" fontId="68" fillId="0" borderId="0" xfId="0" applyFont="1" applyAlignment="1">
      <alignment horizontal="right" vertical="center" wrapText="1" indent="1"/>
    </xf>
    <xf numFmtId="0" fontId="96" fillId="0" borderId="0" xfId="0" applyFont="1" applyAlignment="1">
      <alignment vertical="center" wrapText="1"/>
    </xf>
    <xf numFmtId="0" fontId="68" fillId="0" borderId="0" xfId="0" applyFont="1" applyAlignment="1">
      <alignment horizontal="center" vertical="center" wrapText="1" readingOrder="2"/>
    </xf>
    <xf numFmtId="0" fontId="0" fillId="21" borderId="6" xfId="0" applyFill="1" applyBorder="1" applyAlignment="1">
      <alignment horizontal="center"/>
    </xf>
    <xf numFmtId="0" fontId="97" fillId="0" borderId="0" xfId="0" applyFont="1" applyAlignment="1">
      <alignment horizontal="justify" vertical="center" wrapText="1"/>
    </xf>
    <xf numFmtId="0" fontId="98" fillId="0" borderId="0" xfId="0" applyFont="1"/>
    <xf numFmtId="0" fontId="99" fillId="0" borderId="0" xfId="0" applyFont="1" applyAlignment="1">
      <alignment vertical="center" wrapText="1"/>
    </xf>
    <xf numFmtId="0" fontId="87" fillId="21" borderId="6" xfId="0" applyFont="1" applyFill="1" applyBorder="1" applyAlignment="1">
      <alignment horizontal="center" vertical="center"/>
    </xf>
    <xf numFmtId="0" fontId="101" fillId="21" borderId="6" xfId="0" applyFont="1" applyFill="1" applyBorder="1" applyAlignment="1">
      <alignment horizontal="center" vertical="center"/>
    </xf>
    <xf numFmtId="0" fontId="0" fillId="0" borderId="6" xfId="0" applyBorder="1" applyAlignment="1">
      <alignment horizontal="center" vertical="center"/>
    </xf>
    <xf numFmtId="0" fontId="100" fillId="0" borderId="6" xfId="0" applyFont="1" applyBorder="1" applyAlignment="1">
      <alignment horizontal="center" vertical="center"/>
    </xf>
    <xf numFmtId="0" fontId="14" fillId="0" borderId="6" xfId="0" applyFont="1" applyBorder="1" applyAlignment="1">
      <alignment horizontal="center" vertical="center" wrapText="1"/>
    </xf>
    <xf numFmtId="0" fontId="8" fillId="3" borderId="6" xfId="0" applyFont="1" applyFill="1" applyBorder="1" applyAlignment="1">
      <alignment horizontal="center" vertical="center" wrapText="1"/>
    </xf>
    <xf numFmtId="0" fontId="0" fillId="21" borderId="6" xfId="0" applyFill="1" applyBorder="1" applyAlignment="1">
      <alignment horizontal="center" vertical="center"/>
    </xf>
    <xf numFmtId="0" fontId="0" fillId="21" borderId="0" xfId="0" applyFill="1" applyAlignment="1">
      <alignment horizontal="center"/>
    </xf>
    <xf numFmtId="0" fontId="91" fillId="0" borderId="0" xfId="0" applyFont="1"/>
    <xf numFmtId="0" fontId="78" fillId="0" borderId="0" xfId="0" applyFont="1" applyAlignment="1">
      <alignment horizontal="justify" vertical="center" wrapText="1"/>
    </xf>
    <xf numFmtId="0" fontId="91" fillId="0" borderId="0" xfId="0" applyFont="1" applyAlignment="1">
      <alignment horizontal="right"/>
    </xf>
    <xf numFmtId="0" fontId="104" fillId="0" borderId="0" xfId="0" applyFont="1" applyAlignment="1">
      <alignment horizontal="right" vertical="center" wrapText="1"/>
    </xf>
    <xf numFmtId="0" fontId="105" fillId="0" borderId="0" xfId="0" applyFont="1" applyAlignment="1">
      <alignment horizontal="right" vertical="center" wrapText="1"/>
    </xf>
    <xf numFmtId="0" fontId="103" fillId="0" borderId="0" xfId="0" applyFont="1" applyAlignment="1">
      <alignment horizontal="right" vertical="center" wrapText="1" readingOrder="2"/>
    </xf>
    <xf numFmtId="0" fontId="78" fillId="0" borderId="0" xfId="0" applyFont="1" applyAlignment="1">
      <alignment horizontal="right" vertical="center" wrapText="1" readingOrder="2"/>
    </xf>
    <xf numFmtId="0" fontId="107" fillId="0" borderId="0" xfId="0" applyFont="1" applyAlignment="1">
      <alignment vertical="center" wrapText="1"/>
    </xf>
    <xf numFmtId="0" fontId="106" fillId="0" borderId="0" xfId="0" applyFont="1" applyAlignment="1">
      <alignment horizontal="justify" vertical="center" wrapText="1"/>
    </xf>
    <xf numFmtId="0" fontId="79" fillId="0" borderId="0" xfId="0" applyFont="1" applyAlignment="1">
      <alignment vertical="center" wrapText="1"/>
    </xf>
    <xf numFmtId="0" fontId="92" fillId="0" borderId="0" xfId="0" applyFont="1" applyAlignment="1">
      <alignment horizontal="justify" vertical="center" wrapText="1"/>
    </xf>
    <xf numFmtId="0" fontId="108" fillId="0" borderId="0" xfId="0" applyFont="1" applyAlignment="1">
      <alignment vertical="center" wrapText="1"/>
    </xf>
    <xf numFmtId="0" fontId="87" fillId="0" borderId="0" xfId="0" applyFont="1" applyAlignment="1">
      <alignment horizontal="right"/>
    </xf>
    <xf numFmtId="0" fontId="1" fillId="0" borderId="0" xfId="0" applyFont="1" applyAlignment="1">
      <alignment vertical="center" wrapText="1"/>
    </xf>
    <xf numFmtId="0" fontId="109" fillId="0" borderId="0" xfId="0" applyFont="1" applyAlignment="1">
      <alignment vertical="center" wrapText="1"/>
    </xf>
    <xf numFmtId="0" fontId="5" fillId="0" borderId="0" xfId="0" applyFont="1" applyAlignment="1">
      <alignment vertical="center" wrapText="1"/>
    </xf>
    <xf numFmtId="0" fontId="110" fillId="0" borderId="0" xfId="0" applyFont="1" applyAlignment="1">
      <alignment vertical="center" wrapText="1"/>
    </xf>
    <xf numFmtId="0" fontId="98" fillId="0" borderId="0" xfId="0" applyFont="1" applyAlignment="1">
      <alignment horizontal="justify" vertical="center" wrapText="1"/>
    </xf>
    <xf numFmtId="0" fontId="98" fillId="0" borderId="0" xfId="0" applyFont="1" applyAlignment="1">
      <alignment vertical="center" wrapText="1"/>
    </xf>
    <xf numFmtId="0" fontId="111" fillId="0" borderId="0" xfId="0" applyFont="1" applyAlignment="1">
      <alignment vertical="center" wrapText="1"/>
    </xf>
    <xf numFmtId="0" fontId="75" fillId="0" borderId="0" xfId="0" applyFont="1" applyAlignment="1">
      <alignment horizontal="left" vertical="center" wrapText="1"/>
    </xf>
    <xf numFmtId="0" fontId="112" fillId="0" borderId="0" xfId="0" applyFont="1" applyAlignment="1">
      <alignment horizontal="justify" vertical="center" wrapText="1"/>
    </xf>
    <xf numFmtId="0" fontId="113" fillId="0" borderId="0" xfId="0" applyFont="1" applyAlignment="1">
      <alignment vertical="center" wrapText="1"/>
    </xf>
    <xf numFmtId="0" fontId="114" fillId="0" borderId="0" xfId="0" applyFont="1" applyAlignment="1">
      <alignment vertical="center" wrapText="1"/>
    </xf>
    <xf numFmtId="0" fontId="75" fillId="0" borderId="0" xfId="0" applyFont="1" applyAlignment="1">
      <alignment horizontal="right" vertical="center" wrapText="1"/>
    </xf>
    <xf numFmtId="0" fontId="115" fillId="0" borderId="6" xfId="0" applyFont="1" applyFill="1" applyBorder="1" applyAlignment="1">
      <alignment horizontal="center" readingOrder="2"/>
    </xf>
    <xf numFmtId="0" fontId="87" fillId="21" borderId="6" xfId="0" applyFont="1" applyFill="1" applyBorder="1" applyAlignment="1">
      <alignment horizontal="center" readingOrder="2"/>
    </xf>
    <xf numFmtId="0" fontId="75" fillId="0" borderId="0" xfId="0" applyFont="1" applyAlignment="1">
      <alignment horizontal="right" vertical="center" wrapText="1" readingOrder="2"/>
    </xf>
    <xf numFmtId="0" fontId="0" fillId="0" borderId="0" xfId="0" applyAlignment="1"/>
    <xf numFmtId="0" fontId="3" fillId="0" borderId="0" xfId="0" applyFont="1" applyAlignment="1">
      <alignment horizontal="right" vertical="center" wrapText="1" indent="4"/>
    </xf>
    <xf numFmtId="0" fontId="116" fillId="0" borderId="0" xfId="0" applyFont="1" applyAlignment="1">
      <alignment vertical="center" wrapText="1"/>
    </xf>
    <xf numFmtId="0" fontId="6" fillId="0" borderId="0" xfId="0" applyFont="1" applyAlignment="1">
      <alignment vertical="center" wrapText="1"/>
    </xf>
    <xf numFmtId="0" fontId="18" fillId="0" borderId="0" xfId="0" applyFont="1" applyAlignment="1">
      <alignment vertical="center" wrapText="1"/>
    </xf>
    <xf numFmtId="0" fontId="6" fillId="0" borderId="0" xfId="0" applyFont="1" applyAlignment="1">
      <alignment horizontal="right" vertical="center" wrapText="1" readingOrder="2"/>
    </xf>
    <xf numFmtId="0" fontId="6" fillId="0" borderId="0" xfId="0" applyFont="1" applyAlignment="1">
      <alignment horizontal="right" vertical="center" wrapText="1"/>
    </xf>
    <xf numFmtId="0" fontId="45" fillId="21" borderId="6" xfId="0" applyFont="1" applyFill="1" applyBorder="1" applyAlignment="1">
      <alignment horizontal="center" vertical="center"/>
    </xf>
    <xf numFmtId="0" fontId="117" fillId="0" borderId="0" xfId="0" applyFont="1" applyAlignment="1">
      <alignment vertical="center" wrapText="1"/>
    </xf>
    <xf numFmtId="0" fontId="118" fillId="0" borderId="0" xfId="0" applyFont="1" applyAlignment="1">
      <alignment vertical="center"/>
    </xf>
    <xf numFmtId="0" fontId="68" fillId="0" borderId="0" xfId="0" applyFont="1" applyAlignment="1">
      <alignment horizontal="right" vertical="center" wrapText="1" readingOrder="2"/>
    </xf>
    <xf numFmtId="0" fontId="119" fillId="0" borderId="0" xfId="0" applyFont="1" applyAlignment="1">
      <alignment horizontal="justify" vertical="center" wrapText="1"/>
    </xf>
    <xf numFmtId="0" fontId="120" fillId="0" borderId="0" xfId="0" applyFont="1"/>
    <xf numFmtId="0" fontId="121" fillId="0" borderId="0" xfId="0" applyFont="1" applyAlignment="1">
      <alignment vertical="center" wrapText="1"/>
    </xf>
    <xf numFmtId="0" fontId="122" fillId="0" borderId="0" xfId="0" applyFont="1" applyAlignment="1">
      <alignment horizontal="justify" vertical="center" wrapText="1"/>
    </xf>
    <xf numFmtId="0" fontId="119" fillId="0" borderId="0" xfId="0" applyFont="1" applyAlignment="1">
      <alignment horizontal="right" vertical="center" wrapText="1" readingOrder="2"/>
    </xf>
    <xf numFmtId="0" fontId="101" fillId="0" borderId="0" xfId="0" applyFont="1" applyAlignment="1">
      <alignment wrapText="1"/>
    </xf>
    <xf numFmtId="0" fontId="101" fillId="0" borderId="6" xfId="0" applyFont="1" applyBorder="1" applyAlignment="1">
      <alignment vertical="center" wrapText="1"/>
    </xf>
    <xf numFmtId="0" fontId="101" fillId="0" borderId="6" xfId="0" applyFont="1" applyBorder="1" applyAlignment="1">
      <alignment horizontal="center" vertical="center" wrapText="1"/>
    </xf>
    <xf numFmtId="3" fontId="85" fillId="0" borderId="6" xfId="0" applyNumberFormat="1" applyFont="1" applyBorder="1" applyAlignment="1">
      <alignment horizontal="center" vertical="center" wrapText="1"/>
    </xf>
    <xf numFmtId="0" fontId="123" fillId="0" borderId="6" xfId="0" applyFont="1" applyBorder="1" applyAlignment="1">
      <alignment horizontal="center" vertical="center" wrapText="1"/>
    </xf>
    <xf numFmtId="0" fontId="116" fillId="0" borderId="6" xfId="0" applyFont="1" applyBorder="1" applyAlignment="1">
      <alignment horizontal="center" vertical="center" wrapText="1"/>
    </xf>
    <xf numFmtId="0" fontId="87" fillId="0" borderId="6" xfId="0" applyFont="1" applyBorder="1" applyAlignment="1">
      <alignment horizontal="center"/>
    </xf>
    <xf numFmtId="0" fontId="38" fillId="0" borderId="6" xfId="0" applyFont="1" applyBorder="1" applyAlignment="1">
      <alignment horizontal="right" vertical="center" wrapText="1"/>
    </xf>
    <xf numFmtId="0" fontId="39" fillId="0" borderId="6" xfId="0" applyFont="1" applyBorder="1" applyAlignment="1">
      <alignment horizontal="right" vertical="center" wrapText="1"/>
    </xf>
    <xf numFmtId="0" fontId="124" fillId="0" borderId="0" xfId="2" applyAlignment="1">
      <alignment horizontal="center"/>
    </xf>
    <xf numFmtId="0" fontId="32" fillId="0" borderId="0" xfId="0" applyFont="1" applyFill="1" applyAlignment="1"/>
    <xf numFmtId="0" fontId="125" fillId="0" borderId="0" xfId="0" applyFont="1" applyFill="1" applyAlignment="1"/>
    <xf numFmtId="0" fontId="66" fillId="0" borderId="6" xfId="0" applyFont="1" applyBorder="1" applyAlignment="1">
      <alignment horizontal="right" vertical="center" wrapText="1"/>
    </xf>
    <xf numFmtId="0" fontId="67" fillId="19" borderId="7" xfId="0" applyFont="1" applyFill="1" applyBorder="1" applyAlignment="1">
      <alignment horizontal="center" vertical="center" wrapText="1"/>
    </xf>
    <xf numFmtId="0" fontId="126" fillId="0" borderId="0" xfId="0" applyFont="1" applyFill="1"/>
    <xf numFmtId="0" fontId="56" fillId="24" borderId="6" xfId="0" applyFont="1" applyFill="1" applyBorder="1" applyAlignment="1">
      <alignment horizontal="center" vertical="center" wrapText="1"/>
    </xf>
    <xf numFmtId="0" fontId="34" fillId="0" borderId="6" xfId="0" applyFont="1" applyFill="1" applyBorder="1" applyAlignment="1">
      <alignment horizontal="center" vertical="center" readingOrder="2"/>
    </xf>
    <xf numFmtId="0" fontId="0" fillId="0" borderId="0" xfId="0" applyFont="1"/>
    <xf numFmtId="0" fontId="0" fillId="0" borderId="0" xfId="0" applyFont="1" applyFill="1"/>
    <xf numFmtId="0" fontId="0" fillId="0" borderId="0" xfId="0" applyFont="1" applyAlignment="1">
      <alignment horizontal="center"/>
    </xf>
    <xf numFmtId="0" fontId="126" fillId="25" borderId="0" xfId="0" applyFont="1" applyFill="1" applyAlignment="1">
      <alignment horizontal="center"/>
    </xf>
    <xf numFmtId="0" fontId="126" fillId="25" borderId="0" xfId="0" applyFont="1" applyFill="1"/>
    <xf numFmtId="0" fontId="65" fillId="0" borderId="17" xfId="0" applyFont="1" applyBorder="1" applyAlignment="1">
      <alignment horizontal="center" vertical="center" wrapText="1"/>
    </xf>
    <xf numFmtId="0" fontId="65" fillId="0" borderId="13" xfId="0" applyFont="1" applyBorder="1" applyAlignment="1">
      <alignment horizontal="center" vertical="center" wrapText="1"/>
    </xf>
    <xf numFmtId="0" fontId="65" fillId="0" borderId="12" xfId="0" applyFont="1" applyBorder="1" applyAlignment="1">
      <alignment horizontal="center" vertical="center" wrapText="1"/>
    </xf>
    <xf numFmtId="0" fontId="65" fillId="0" borderId="18" xfId="0" applyFont="1" applyBorder="1" applyAlignment="1">
      <alignment horizontal="center" vertical="center" wrapText="1"/>
    </xf>
    <xf numFmtId="0" fontId="15" fillId="22" borderId="7" xfId="0" applyFont="1" applyFill="1" applyBorder="1" applyAlignment="1">
      <alignment horizontal="center" vertical="center" wrapText="1"/>
    </xf>
    <xf numFmtId="0" fontId="91" fillId="21" borderId="6" xfId="0" applyFont="1" applyFill="1" applyBorder="1" applyAlignment="1">
      <alignment horizontal="center"/>
    </xf>
    <xf numFmtId="0" fontId="19" fillId="0" borderId="5" xfId="0" applyFont="1" applyBorder="1" applyAlignment="1">
      <alignment horizontal="center" vertical="center"/>
    </xf>
    <xf numFmtId="0" fontId="19" fillId="0" borderId="3" xfId="0" applyFont="1" applyBorder="1" applyAlignment="1">
      <alignment horizontal="center" vertical="center"/>
    </xf>
    <xf numFmtId="0" fontId="19" fillId="0" borderId="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readingOrder="1"/>
    </xf>
    <xf numFmtId="0" fontId="19" fillId="0" borderId="3" xfId="0" applyFont="1" applyBorder="1" applyAlignment="1">
      <alignment horizontal="center" vertical="center" readingOrder="1"/>
    </xf>
    <xf numFmtId="0" fontId="19" fillId="0" borderId="5" xfId="0" applyFont="1" applyBorder="1" applyAlignment="1">
      <alignment horizontal="left" vertical="center" wrapText="1"/>
    </xf>
    <xf numFmtId="0" fontId="19" fillId="0" borderId="4" xfId="0" applyFont="1" applyBorder="1" applyAlignment="1">
      <alignment horizontal="left" vertical="center" wrapText="1"/>
    </xf>
    <xf numFmtId="0" fontId="19" fillId="0" borderId="3" xfId="0" applyFont="1" applyBorder="1" applyAlignment="1">
      <alignment horizontal="left" vertical="center" wrapText="1"/>
    </xf>
    <xf numFmtId="0" fontId="19" fillId="0" borderId="0" xfId="0" applyFont="1" applyBorder="1" applyAlignment="1">
      <alignment horizontal="center"/>
    </xf>
    <xf numFmtId="0" fontId="19" fillId="0" borderId="2" xfId="0" applyFont="1" applyBorder="1" applyAlignment="1">
      <alignment horizontal="center"/>
    </xf>
    <xf numFmtId="0" fontId="20" fillId="4" borderId="5" xfId="0" applyFont="1" applyFill="1" applyBorder="1" applyAlignment="1">
      <alignment horizontal="center" vertical="center"/>
    </xf>
    <xf numFmtId="0" fontId="20" fillId="4" borderId="3" xfId="0" applyFont="1" applyFill="1" applyBorder="1" applyAlignment="1">
      <alignment horizontal="center" vertical="center"/>
    </xf>
    <xf numFmtId="0" fontId="20" fillId="4" borderId="5" xfId="0" applyFont="1" applyFill="1" applyBorder="1" applyAlignment="1">
      <alignment horizontal="center"/>
    </xf>
    <xf numFmtId="0" fontId="20" fillId="4" borderId="4" xfId="0" applyFont="1" applyFill="1" applyBorder="1" applyAlignment="1">
      <alignment horizontal="center"/>
    </xf>
    <xf numFmtId="0" fontId="20" fillId="4" borderId="3" xfId="0" applyFont="1" applyFill="1" applyBorder="1" applyAlignment="1">
      <alignment horizontal="center"/>
    </xf>
    <xf numFmtId="0" fontId="20" fillId="4" borderId="4" xfId="0" applyFont="1" applyFill="1" applyBorder="1" applyAlignment="1">
      <alignment horizontal="center" vertical="center"/>
    </xf>
    <xf numFmtId="0" fontId="20" fillId="0" borderId="5" xfId="0" applyFont="1" applyBorder="1" applyAlignment="1">
      <alignment horizontal="center" vertical="center" readingOrder="1"/>
    </xf>
    <xf numFmtId="0" fontId="20" fillId="0" borderId="3" xfId="0" applyFont="1" applyBorder="1" applyAlignment="1">
      <alignment horizontal="center" vertical="center" readingOrder="1"/>
    </xf>
    <xf numFmtId="0" fontId="20" fillId="0" borderId="5"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3" xfId="0" applyFont="1" applyBorder="1" applyAlignment="1">
      <alignment horizontal="center" vertical="center" wrapText="1"/>
    </xf>
    <xf numFmtId="14" fontId="19" fillId="0" borderId="5" xfId="0" applyNumberFormat="1" applyFont="1" applyBorder="1" applyAlignment="1">
      <alignment horizontal="center" vertical="center" wrapText="1"/>
    </xf>
    <xf numFmtId="14" fontId="19" fillId="0" borderId="4" xfId="0" applyNumberFormat="1" applyFont="1" applyBorder="1" applyAlignment="1">
      <alignment horizontal="center" vertical="center" wrapText="1"/>
    </xf>
    <xf numFmtId="14" fontId="19" fillId="0" borderId="3" xfId="0" applyNumberFormat="1" applyFont="1" applyBorder="1" applyAlignment="1">
      <alignment horizontal="center" vertical="center" wrapText="1"/>
    </xf>
    <xf numFmtId="0" fontId="20" fillId="0" borderId="0" xfId="0" applyFont="1" applyBorder="1" applyAlignment="1">
      <alignment horizontal="center"/>
    </xf>
    <xf numFmtId="0" fontId="20" fillId="0" borderId="2" xfId="0" applyFont="1" applyBorder="1" applyAlignment="1">
      <alignment horizontal="center"/>
    </xf>
    <xf numFmtId="0" fontId="31" fillId="0" borderId="0" xfId="0" applyFont="1" applyAlignment="1">
      <alignment horizontal="center"/>
    </xf>
    <xf numFmtId="0" fontId="102" fillId="0" borderId="0" xfId="0" applyFont="1" applyAlignment="1">
      <alignment horizontal="center" vertical="center" wrapText="1"/>
    </xf>
    <xf numFmtId="0" fontId="32" fillId="0" borderId="0" xfId="0" applyFont="1" applyFill="1" applyAlignment="1">
      <alignment horizontal="center"/>
    </xf>
    <xf numFmtId="0" fontId="33" fillId="6" borderId="15" xfId="0" applyFont="1" applyFill="1" applyBorder="1" applyAlignment="1">
      <alignment horizontal="center" vertical="center"/>
    </xf>
    <xf numFmtId="0" fontId="100" fillId="21" borderId="0" xfId="0" applyFont="1" applyFill="1" applyAlignment="1">
      <alignment horizontal="center"/>
    </xf>
    <xf numFmtId="0" fontId="101" fillId="21" borderId="20" xfId="0" applyFont="1" applyFill="1" applyBorder="1" applyAlignment="1">
      <alignment horizontal="center" vertical="center" wrapText="1"/>
    </xf>
    <xf numFmtId="0" fontId="101" fillId="21" borderId="15" xfId="0" applyFont="1" applyFill="1" applyBorder="1" applyAlignment="1">
      <alignment horizontal="center" vertical="center" wrapText="1"/>
    </xf>
    <xf numFmtId="0" fontId="33" fillId="6" borderId="6" xfId="0" applyFont="1" applyFill="1" applyBorder="1" applyAlignment="1">
      <alignment horizontal="center" vertical="center"/>
    </xf>
    <xf numFmtId="0" fontId="127" fillId="0" borderId="0" xfId="0" applyFont="1" applyFill="1" applyAlignment="1">
      <alignment horizontal="center"/>
    </xf>
    <xf numFmtId="0" fontId="54" fillId="18" borderId="16" xfId="0" applyFont="1" applyFill="1" applyBorder="1" applyAlignment="1">
      <alignment horizontal="center" vertical="center" wrapText="1"/>
    </xf>
    <xf numFmtId="0" fontId="54" fillId="18" borderId="8" xfId="0" applyFont="1" applyFill="1" applyBorder="1" applyAlignment="1">
      <alignment horizontal="center" vertical="center" wrapText="1"/>
    </xf>
    <xf numFmtId="0" fontId="55" fillId="10" borderId="6" xfId="0" applyFont="1" applyFill="1" applyBorder="1" applyAlignment="1">
      <alignment horizontal="center" vertical="center"/>
    </xf>
    <xf numFmtId="0" fontId="57" fillId="19" borderId="7" xfId="0" applyFont="1" applyFill="1" applyBorder="1" applyAlignment="1">
      <alignment horizontal="center" vertical="center"/>
    </xf>
    <xf numFmtId="0" fontId="39" fillId="13" borderId="14" xfId="0" applyFont="1" applyFill="1" applyBorder="1" applyAlignment="1">
      <alignment horizontal="center" vertical="center" wrapText="1"/>
    </xf>
    <xf numFmtId="0" fontId="39" fillId="13" borderId="0" xfId="0" applyFont="1" applyFill="1" applyBorder="1" applyAlignment="1">
      <alignment horizontal="center" vertical="center" wrapText="1"/>
    </xf>
    <xf numFmtId="0" fontId="39" fillId="13" borderId="15" xfId="0" applyFont="1" applyFill="1" applyBorder="1" applyAlignment="1">
      <alignment horizontal="center" vertical="center" wrapText="1"/>
    </xf>
    <xf numFmtId="0" fontId="43" fillId="17" borderId="7" xfId="0" applyFont="1" applyFill="1" applyBorder="1" applyAlignment="1">
      <alignment horizontal="center" vertical="center"/>
    </xf>
    <xf numFmtId="0" fontId="52" fillId="17" borderId="7" xfId="0" applyFont="1" applyFill="1" applyBorder="1" applyAlignment="1">
      <alignment horizontal="center" vertical="center"/>
    </xf>
    <xf numFmtId="0" fontId="51" fillId="11" borderId="12" xfId="0" applyFont="1" applyFill="1" applyBorder="1" applyAlignment="1">
      <alignment horizontal="center" vertical="center"/>
    </xf>
    <xf numFmtId="0" fontId="51" fillId="11" borderId="7" xfId="0" applyFont="1" applyFill="1" applyBorder="1" applyAlignment="1">
      <alignment horizontal="center" vertical="center"/>
    </xf>
    <xf numFmtId="0" fontId="43" fillId="15" borderId="7" xfId="0" applyFont="1" applyFill="1" applyBorder="1" applyAlignment="1">
      <alignment horizontal="center" vertical="center"/>
    </xf>
    <xf numFmtId="0" fontId="44" fillId="14" borderId="0" xfId="0" applyFont="1" applyFill="1" applyBorder="1" applyAlignment="1">
      <alignment horizontal="center" vertical="center"/>
    </xf>
  </cellXfs>
  <cellStyles count="3">
    <cellStyle name="Hyperlink" xfId="2" builtinId="8"/>
    <cellStyle name="Normal" xfId="0" builtinId="0"/>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'31'!$AG$2</c:f>
          <c:strCache>
            <c:ptCount val="1"/>
            <c:pt idx="0">
              <c:v>فروردین</c:v>
            </c:pt>
          </c:strCache>
        </c:strRef>
      </c:tx>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'31'!$AE$3</c:f>
              <c:strCache>
                <c:ptCount val="1"/>
                <c:pt idx="0">
                  <c:v>فروردین</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'31'!$AD$4:$AD$8</c:f>
              <c:strCache>
                <c:ptCount val="5"/>
                <c:pt idx="0">
                  <c:v>ب عسکریه</c:v>
                </c:pt>
                <c:pt idx="1">
                  <c:v>ب الزهرا</c:v>
                </c:pt>
                <c:pt idx="2">
                  <c:v>ب صدوقی</c:v>
                </c:pt>
                <c:pt idx="3">
                  <c:v>ب امین</c:v>
                </c:pt>
                <c:pt idx="4">
                  <c:v>ب چمران</c:v>
                </c:pt>
              </c:strCache>
            </c:strRef>
          </c:cat>
          <c:val>
            <c:numRef>
              <c:f>[0]!f</c:f>
              <c:numCache>
                <c:formatCode>General</c:formatCode>
                <c:ptCount val="5"/>
                <c:pt idx="0">
                  <c:v>54</c:v>
                </c:pt>
                <c:pt idx="1">
                  <c:v>55</c:v>
                </c:pt>
                <c:pt idx="2">
                  <c:v>52</c:v>
                </c:pt>
                <c:pt idx="3">
                  <c:v>50</c:v>
                </c:pt>
                <c:pt idx="4">
                  <c:v>56</c:v>
                </c:pt>
              </c:numCache>
            </c:numRef>
          </c:val>
          <c:extLst>
            <c:ext xmlns:c16="http://schemas.microsoft.com/office/drawing/2014/chart" uri="{C3380CC4-5D6E-409C-BE32-E72D297353CC}">
              <c16:uniqueId val="{00000000-F0F6-410D-88B1-6F863A8DD8DE}"/>
            </c:ext>
          </c:extLst>
        </c:ser>
        <c:dLbls>
          <c:showLegendKey val="0"/>
          <c:showVal val="0"/>
          <c:showCatName val="0"/>
          <c:showSerName val="0"/>
          <c:showPercent val="0"/>
          <c:showBubbleSize val="0"/>
        </c:dLbls>
        <c:gapWidth val="219"/>
        <c:overlap val="-27"/>
        <c:axId val="827779551"/>
        <c:axId val="827780383"/>
      </c:barChart>
      <c:catAx>
        <c:axId val="827779551"/>
        <c:scaling>
          <c:orientation val="maxMin"/>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7780383"/>
        <c:crosses val="autoZero"/>
        <c:auto val="1"/>
        <c:lblAlgn val="ctr"/>
        <c:lblOffset val="100"/>
        <c:noMultiLvlLbl val="0"/>
      </c:catAx>
      <c:valAx>
        <c:axId val="827780383"/>
        <c:scaling>
          <c:orientation val="minMax"/>
          <c:max val="100"/>
          <c:min val="0"/>
        </c:scaling>
        <c:delete val="0"/>
        <c:axPos val="r"/>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7779551"/>
        <c:crosses val="autoZero"/>
        <c:crossBetween val="between"/>
      </c:valAx>
      <c:spPr>
        <a:solidFill>
          <a:schemeClr val="bg1"/>
        </a:solidFill>
        <a:ln>
          <a:noFill/>
        </a:ln>
        <a:effectLst/>
      </c:spPr>
    </c:plotArea>
    <c:plotVisOnly val="1"/>
    <c:dispBlanksAs val="gap"/>
    <c:showDLblsOverMax val="0"/>
  </c:chart>
  <c:spPr>
    <a:solidFill>
      <a:schemeClr val="accent5">
        <a:lumMod val="60000"/>
        <a:lumOff val="40000"/>
      </a:schemeClr>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'31'!$AE$3</c:f>
              <c:strCache>
                <c:ptCount val="1"/>
                <c:pt idx="0">
                  <c:v>فروردین</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'31'!$AD$4:$AD$8</c:f>
              <c:strCache>
                <c:ptCount val="5"/>
                <c:pt idx="0">
                  <c:v>ب عسکریه</c:v>
                </c:pt>
                <c:pt idx="1">
                  <c:v>ب الزهرا</c:v>
                </c:pt>
                <c:pt idx="2">
                  <c:v>ب صدوقی</c:v>
                </c:pt>
                <c:pt idx="3">
                  <c:v>ب امین</c:v>
                </c:pt>
                <c:pt idx="4">
                  <c:v>ب چمران</c:v>
                </c:pt>
              </c:strCache>
            </c:strRef>
          </c:cat>
          <c:val>
            <c:numRef>
              <c:f>'31'!$AE$4:$AE$8</c:f>
              <c:numCache>
                <c:formatCode>General</c:formatCode>
                <c:ptCount val="5"/>
                <c:pt idx="0">
                  <c:v>54</c:v>
                </c:pt>
                <c:pt idx="1">
                  <c:v>55</c:v>
                </c:pt>
                <c:pt idx="2">
                  <c:v>52</c:v>
                </c:pt>
                <c:pt idx="3">
                  <c:v>50</c:v>
                </c:pt>
                <c:pt idx="4">
                  <c:v>56</c:v>
                </c:pt>
              </c:numCache>
            </c:numRef>
          </c:val>
          <c:extLst>
            <c:ext xmlns:c16="http://schemas.microsoft.com/office/drawing/2014/chart" uri="{C3380CC4-5D6E-409C-BE32-E72D297353CC}">
              <c16:uniqueId val="{00000000-F70F-4AB7-B85C-94484CFD7011}"/>
            </c:ext>
          </c:extLst>
        </c:ser>
        <c:dLbls>
          <c:showLegendKey val="0"/>
          <c:showVal val="0"/>
          <c:showCatName val="0"/>
          <c:showSerName val="0"/>
          <c:showPercent val="0"/>
          <c:showBubbleSize val="0"/>
        </c:dLbls>
        <c:gapWidth val="219"/>
        <c:overlap val="-27"/>
        <c:axId val="1011555471"/>
        <c:axId val="1011557135"/>
      </c:barChart>
      <c:catAx>
        <c:axId val="1011555471"/>
        <c:scaling>
          <c:orientation val="maxMin"/>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11557135"/>
        <c:crosses val="autoZero"/>
        <c:auto val="1"/>
        <c:lblAlgn val="ctr"/>
        <c:lblOffset val="100"/>
        <c:noMultiLvlLbl val="0"/>
      </c:catAx>
      <c:valAx>
        <c:axId val="1011557135"/>
        <c:scaling>
          <c:orientation val="minMax"/>
          <c:max val="100"/>
        </c:scaling>
        <c:delete val="0"/>
        <c:axPos val="r"/>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1155547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checked="Checked" fmlaLink="$T$4" lockText="1" noThreeD="1"/>
</file>

<file path=xl/ctrlProps/ctrlProp2.xml><?xml version="1.0" encoding="utf-8"?>
<formControlPr xmlns="http://schemas.microsoft.com/office/spreadsheetml/2009/9/main" objectType="CheckBox" checked="Checked" fmlaLink="$T$5" lockText="1" noThreeD="1"/>
</file>

<file path=xl/ctrlProps/ctrlProp3.xml><?xml version="1.0" encoding="utf-8"?>
<formControlPr xmlns="http://schemas.microsoft.com/office/spreadsheetml/2009/9/main" objectType="CheckBox" checked="Checked" fmlaLink="$T$6" lockText="1" noThreeD="1"/>
</file>

<file path=xl/ctrlProps/ctrlProp4.xml><?xml version="1.0" encoding="utf-8"?>
<formControlPr xmlns="http://schemas.microsoft.com/office/spreadsheetml/2009/9/main" objectType="CheckBox" checked="Checked" fmlaLink="$T$7" lockText="1" noThreeD="1"/>
</file>

<file path=xl/ctrlProps/ctrlProp5.xml><?xml version="1.0" encoding="utf-8"?>
<formControlPr xmlns="http://schemas.microsoft.com/office/spreadsheetml/2009/9/main" objectType="CheckBox" checked="Checked" fmlaLink="$T$8" lockText="1" noThreeD="1"/>
</file>

<file path=xl/ctrlProps/ctrlProp6.xml><?xml version="1.0" encoding="utf-8"?>
<formControlPr xmlns="http://schemas.microsoft.com/office/spreadsheetml/2009/9/main" objectType="CheckBox" checked="Checked" fmlaLink="$W$9" lockText="1" noThreeD="1"/>
</file>

<file path=xl/ctrlProps/ctrlProp7.xml><?xml version="1.0" encoding="utf-8"?>
<formControlPr xmlns="http://schemas.microsoft.com/office/spreadsheetml/2009/9/main" objectType="CheckBox" fmlaLink="$X$9" lockText="1" noThreeD="1"/>
</file>

<file path=xl/ctrlProps/ctrlProp8.xml><?xml version="1.0" encoding="utf-8"?>
<formControlPr xmlns="http://schemas.microsoft.com/office/spreadsheetml/2009/9/main" objectType="CheckBox" fmlaLink="$Y$9" lockText="1" noThreeD="1"/>
</file>

<file path=xl/ctrlProps/ctrlProp9.xml><?xml version="1.0" encoding="utf-8"?>
<formControlPr xmlns="http://schemas.microsoft.com/office/spreadsheetml/2009/9/main" objectType="CheckBox" fmlaLink="$Z$9" lockText="1" noThreeD="1"/>
</file>

<file path=xl/ctrlProps/ctrlProp10.xml><?xml version="1.0" encoding="utf-8"?>
<formControlPr xmlns="http://schemas.microsoft.com/office/spreadsheetml/2009/9/main" objectType="CheckBox" fmlaLink="$AA$9" lockText="1" noThreeD="1"/>
</file>

<file path=xl/ctrlProps/ctrlProp11.xml><?xml version="1.0" encoding="utf-8"?>
<formControlPr xmlns="http://schemas.microsoft.com/office/spreadsheetml/2009/9/main" objectType="CheckBox" fmlaLink="$AB$9" lockText="1" noThreeD="1"/>
</file>

<file path=xl/drawings/_rels/drawing1.xml.rels><?xml version="1.0" encoding="UTF-8" standalone="yes"?>
<Relationships xmlns="http://schemas.openxmlformats.org/package/2006/relationships"><Relationship Id="rId1" Type="http://schemas.openxmlformats.org/officeDocument/2006/relationships/hyperlink" Target="#'111'!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111'!A1"/></Relationships>
</file>

<file path=xl/drawings/_rels/drawing3.xml.rels><?xml version="1.0" encoding="UTF-8" standalone="yes"?>
<Relationships xmlns="http://schemas.openxmlformats.org/package/2006/relationships"><Relationship Id="rId1" Type="http://schemas.openxmlformats.org/officeDocument/2006/relationships/hyperlink" Target="#'111'!A1"/></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hyperlink" Target="#'111'!A1"/></Relationships>
</file>

<file path=xl/drawings/_rels/drawing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hyperlink" Target="#'111'!A1"/></Relationships>
</file>

<file path=xl/drawings/_rels/drawing6.xml.rels><?xml version="1.0" encoding="UTF-8" standalone="yes"?>
<Relationships xmlns="http://schemas.openxmlformats.org/package/2006/relationships"><Relationship Id="rId8" Type="http://schemas.openxmlformats.org/officeDocument/2006/relationships/hyperlink" Target="#'111'!A1"/><Relationship Id="rId3" Type="http://schemas.openxmlformats.org/officeDocument/2006/relationships/image" Target="../media/image10.png"/><Relationship Id="rId7" Type="http://schemas.openxmlformats.org/officeDocument/2006/relationships/image" Target="../media/image14.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drawing7.xml.rels><?xml version="1.0" encoding="UTF-8" standalone="yes"?>
<Relationships xmlns="http://schemas.openxmlformats.org/package/2006/relationships"><Relationship Id="rId3" Type="http://schemas.openxmlformats.org/officeDocument/2006/relationships/hyperlink" Target="#'111'!A1"/><Relationship Id="rId2" Type="http://schemas.openxmlformats.org/officeDocument/2006/relationships/image" Target="../media/image16.png"/><Relationship Id="rId1" Type="http://schemas.openxmlformats.org/officeDocument/2006/relationships/image" Target="../media/image15.png"/></Relationships>
</file>

<file path=xl/drawings/_rels/drawing8.xml.rels><?xml version="1.0" encoding="UTF-8" standalone="yes"?>
<Relationships xmlns="http://schemas.openxmlformats.org/package/2006/relationships"><Relationship Id="rId1" Type="http://schemas.openxmlformats.org/officeDocument/2006/relationships/hyperlink" Target="#'111'!A1"/></Relationships>
</file>

<file path=xl/drawings/_rels/drawing9.xml.rels><?xml version="1.0" encoding="UTF-8" standalone="yes"?>
<Relationships xmlns="http://schemas.openxmlformats.org/package/2006/relationships"><Relationship Id="rId1" Type="http://schemas.openxmlformats.org/officeDocument/2006/relationships/hyperlink" Target="#'111'!A1"/></Relationships>
</file>

<file path=xl/drawings/_rels/drawing10.xml.rels><?xml version="1.0" encoding="UTF-8" standalone="yes"?>
<Relationships xmlns="http://schemas.openxmlformats.org/package/2006/relationships"><Relationship Id="rId1" Type="http://schemas.openxmlformats.org/officeDocument/2006/relationships/hyperlink" Target="#'111'!A1"/></Relationships>
</file>

<file path=xl/drawings/_rels/drawing11.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4" Type="http://schemas.openxmlformats.org/officeDocument/2006/relationships/hyperlink" Target="#'111'!A1"/></Relationships>
</file>

<file path=xl/drawings/_rels/drawing12.xml.rels><?xml version="1.0" encoding="UTF-8" standalone="yes"?>
<Relationships xmlns="http://schemas.openxmlformats.org/package/2006/relationships"><Relationship Id="rId2" Type="http://schemas.openxmlformats.org/officeDocument/2006/relationships/hyperlink" Target="#'111'!A1"/><Relationship Id="rId1" Type="http://schemas.openxmlformats.org/officeDocument/2006/relationships/image" Target="../media/image20.png"/></Relationships>
</file>

<file path=xl/drawings/_rels/drawing13.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 Id="rId4" Type="http://schemas.openxmlformats.org/officeDocument/2006/relationships/hyperlink" Target="#'111'!A1"/></Relationships>
</file>

<file path=xl/drawings/_rels/drawing14.xml.rels><?xml version="1.0" encoding="UTF-8" standalone="yes"?>
<Relationships xmlns="http://schemas.openxmlformats.org/package/2006/relationships"><Relationship Id="rId2" Type="http://schemas.openxmlformats.org/officeDocument/2006/relationships/hyperlink" Target="#'111'!A1"/><Relationship Id="rId1" Type="http://schemas.openxmlformats.org/officeDocument/2006/relationships/image" Target="../media/image24.png"/></Relationships>
</file>

<file path=xl/drawings/_rels/drawing15.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 Id="rId4" Type="http://schemas.openxmlformats.org/officeDocument/2006/relationships/hyperlink" Target="#'111'!A1"/></Relationships>
</file>

<file path=xl/drawings/_rels/drawing16.x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png"/><Relationship Id="rId1" Type="http://schemas.openxmlformats.org/officeDocument/2006/relationships/image" Target="../media/image28.png"/><Relationship Id="rId4" Type="http://schemas.openxmlformats.org/officeDocument/2006/relationships/hyperlink" Target="#'111'!A1"/></Relationships>
</file>

<file path=xl/drawings/_rels/drawing17.xml.rels><?xml version="1.0" encoding="UTF-8" standalone="yes"?>
<Relationships xmlns="http://schemas.openxmlformats.org/package/2006/relationships"><Relationship Id="rId2" Type="http://schemas.openxmlformats.org/officeDocument/2006/relationships/hyperlink" Target="#'111'!A1"/><Relationship Id="rId1" Type="http://schemas.openxmlformats.org/officeDocument/2006/relationships/image" Target="../media/image31.png"/></Relationships>
</file>

<file path=xl/drawings/_rels/drawing18.xml.rels><?xml version="1.0" encoding="UTF-8" standalone="yes"?>
<Relationships xmlns="http://schemas.openxmlformats.org/package/2006/relationships"><Relationship Id="rId2" Type="http://schemas.openxmlformats.org/officeDocument/2006/relationships/hyperlink" Target="#'111'!A1"/><Relationship Id="rId1" Type="http://schemas.openxmlformats.org/officeDocument/2006/relationships/image" Target="../media/image32.png"/></Relationships>
</file>

<file path=xl/drawings/_rels/drawing19.xml.rels><?xml version="1.0" encoding="UTF-8" standalone="yes"?>
<Relationships xmlns="http://schemas.openxmlformats.org/package/2006/relationships"><Relationship Id="rId3" Type="http://schemas.openxmlformats.org/officeDocument/2006/relationships/hyperlink" Target="#'111'!A1"/><Relationship Id="rId2" Type="http://schemas.openxmlformats.org/officeDocument/2006/relationships/image" Target="../media/image34.png"/><Relationship Id="rId1" Type="http://schemas.openxmlformats.org/officeDocument/2006/relationships/image" Target="../media/image33.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7.png"/><Relationship Id="rId2" Type="http://schemas.openxmlformats.org/officeDocument/2006/relationships/image" Target="../media/image36.png"/><Relationship Id="rId1" Type="http://schemas.openxmlformats.org/officeDocument/2006/relationships/image" Target="../media/image35.png"/><Relationship Id="rId6" Type="http://schemas.openxmlformats.org/officeDocument/2006/relationships/hyperlink" Target="#'111'!A1"/><Relationship Id="rId5" Type="http://schemas.openxmlformats.org/officeDocument/2006/relationships/image" Target="../media/image39.png"/><Relationship Id="rId4" Type="http://schemas.openxmlformats.org/officeDocument/2006/relationships/image" Target="../media/image38.png"/></Relationships>
</file>

<file path=xl/drawings/_rels/drawing21.xml.rels><?xml version="1.0" encoding="UTF-8" standalone="yes"?>
<Relationships xmlns="http://schemas.openxmlformats.org/package/2006/relationships"><Relationship Id="rId2" Type="http://schemas.openxmlformats.org/officeDocument/2006/relationships/hyperlink" Target="#'111'!A1"/><Relationship Id="rId1" Type="http://schemas.openxmlformats.org/officeDocument/2006/relationships/image" Target="../media/image40.png"/></Relationships>
</file>

<file path=xl/drawings/_rels/drawing22.xml.rels><?xml version="1.0" encoding="UTF-8" standalone="yes"?>
<Relationships xmlns="http://schemas.openxmlformats.org/package/2006/relationships"><Relationship Id="rId1" Type="http://schemas.openxmlformats.org/officeDocument/2006/relationships/hyperlink" Target="#'111'!A1"/></Relationships>
</file>

<file path=xl/drawings/_rels/drawing23.xml.rels><?xml version="1.0" encoding="UTF-8" standalone="yes"?>
<Relationships xmlns="http://schemas.openxmlformats.org/package/2006/relationships"><Relationship Id="rId1" Type="http://schemas.openxmlformats.org/officeDocument/2006/relationships/hyperlink" Target="#'111'!A1"/></Relationships>
</file>

<file path=xl/drawings/_rels/drawing24.xml.rels><?xml version="1.0" encoding="UTF-8" standalone="yes"?>
<Relationships xmlns="http://schemas.openxmlformats.org/package/2006/relationships"><Relationship Id="rId3" Type="http://schemas.openxmlformats.org/officeDocument/2006/relationships/image" Target="../media/image43.png"/><Relationship Id="rId2" Type="http://schemas.openxmlformats.org/officeDocument/2006/relationships/image" Target="../media/image42.png"/><Relationship Id="rId1" Type="http://schemas.openxmlformats.org/officeDocument/2006/relationships/image" Target="../media/image41.png"/><Relationship Id="rId4" Type="http://schemas.openxmlformats.org/officeDocument/2006/relationships/hyperlink" Target="#'111'!A1"/></Relationships>
</file>

<file path=xl/drawings/_rels/drawing25.xml.rels><?xml version="1.0" encoding="UTF-8" standalone="yes"?>
<Relationships xmlns="http://schemas.openxmlformats.org/package/2006/relationships"><Relationship Id="rId1" Type="http://schemas.openxmlformats.org/officeDocument/2006/relationships/hyperlink" Target="#'111'!A1"/></Relationships>
</file>

<file path=xl/drawings/_rels/drawing26.xml.rels><?xml version="1.0" encoding="UTF-8" standalone="yes"?>
<Relationships xmlns="http://schemas.openxmlformats.org/package/2006/relationships"><Relationship Id="rId3" Type="http://schemas.openxmlformats.org/officeDocument/2006/relationships/image" Target="../media/image46.png"/><Relationship Id="rId2" Type="http://schemas.openxmlformats.org/officeDocument/2006/relationships/image" Target="../media/image45.png"/><Relationship Id="rId1" Type="http://schemas.openxmlformats.org/officeDocument/2006/relationships/image" Target="../media/image44.png"/><Relationship Id="rId5" Type="http://schemas.openxmlformats.org/officeDocument/2006/relationships/hyperlink" Target="#'111'!A1"/><Relationship Id="rId4" Type="http://schemas.openxmlformats.org/officeDocument/2006/relationships/image" Target="../media/image47.png"/></Relationships>
</file>

<file path=xl/drawings/_rels/drawing27.xml.rels><?xml version="1.0" encoding="UTF-8" standalone="yes"?>
<Relationships xmlns="http://schemas.openxmlformats.org/package/2006/relationships"><Relationship Id="rId3" Type="http://schemas.openxmlformats.org/officeDocument/2006/relationships/hyperlink" Target="#'111'!A1"/><Relationship Id="rId2" Type="http://schemas.openxmlformats.org/officeDocument/2006/relationships/image" Target="../media/image49.png"/><Relationship Id="rId1" Type="http://schemas.openxmlformats.org/officeDocument/2006/relationships/image" Target="../media/image48.png"/></Relationships>
</file>

<file path=xl/drawings/_rels/drawing28.xml.rels><?xml version="1.0" encoding="UTF-8" standalone="yes"?>
<Relationships xmlns="http://schemas.openxmlformats.org/package/2006/relationships"><Relationship Id="rId3" Type="http://schemas.openxmlformats.org/officeDocument/2006/relationships/hyperlink" Target="#'111'!A1"/><Relationship Id="rId2" Type="http://schemas.openxmlformats.org/officeDocument/2006/relationships/image" Target="../media/image51.png"/><Relationship Id="rId1" Type="http://schemas.openxmlformats.org/officeDocument/2006/relationships/image" Target="../media/image50.png"/></Relationships>
</file>

<file path=xl/drawings/_rels/drawing29.xml.rels><?xml version="1.0" encoding="UTF-8" standalone="yes"?>
<Relationships xmlns="http://schemas.openxmlformats.org/package/2006/relationships"><Relationship Id="rId3" Type="http://schemas.openxmlformats.org/officeDocument/2006/relationships/image" Target="../media/image54.png"/><Relationship Id="rId2" Type="http://schemas.openxmlformats.org/officeDocument/2006/relationships/image" Target="../media/image53.png"/><Relationship Id="rId1" Type="http://schemas.openxmlformats.org/officeDocument/2006/relationships/image" Target="../media/image52.png"/><Relationship Id="rId4" Type="http://schemas.openxmlformats.org/officeDocument/2006/relationships/hyperlink" Target="#'111'!A1"/></Relationships>
</file>

<file path=xl/drawings/_rels/drawing30.xml.rels><?xml version="1.0" encoding="UTF-8" standalone="yes"?>
<Relationships xmlns="http://schemas.openxmlformats.org/package/2006/relationships"><Relationship Id="rId3" Type="http://schemas.openxmlformats.org/officeDocument/2006/relationships/image" Target="../media/image57.png"/><Relationship Id="rId2" Type="http://schemas.openxmlformats.org/officeDocument/2006/relationships/image" Target="../media/image56.png"/><Relationship Id="rId1" Type="http://schemas.openxmlformats.org/officeDocument/2006/relationships/image" Target="../media/image55.png"/><Relationship Id="rId5" Type="http://schemas.openxmlformats.org/officeDocument/2006/relationships/hyperlink" Target="#'111'!A1"/><Relationship Id="rId4" Type="http://schemas.openxmlformats.org/officeDocument/2006/relationships/image" Target="../media/image58.png"/></Relationships>
</file>

<file path=xl/drawings/_rels/drawing31.xml.rels><?xml version="1.0" encoding="UTF-8" standalone="yes"?>
<Relationships xmlns="http://schemas.openxmlformats.org/package/2006/relationships"><Relationship Id="rId1" Type="http://schemas.openxmlformats.org/officeDocument/2006/relationships/hyperlink" Target="#'111'!A1"/></Relationships>
</file>

<file path=xl/drawings/_rels/drawing32.xml.rels><?xml version="1.0" encoding="UTF-8" standalone="yes"?>
<Relationships xmlns="http://schemas.openxmlformats.org/package/2006/relationships"><Relationship Id="rId3" Type="http://schemas.openxmlformats.org/officeDocument/2006/relationships/hyperlink" Target="#'111'!A1"/><Relationship Id="rId2" Type="http://schemas.openxmlformats.org/officeDocument/2006/relationships/image" Target="../media/image60.png"/><Relationship Id="rId1" Type="http://schemas.openxmlformats.org/officeDocument/2006/relationships/image" Target="../media/image59.png"/><Relationship Id="rId5" Type="http://schemas.openxmlformats.org/officeDocument/2006/relationships/chart" Target="../charts/chart2.xml"/><Relationship Id="rId4" Type="http://schemas.openxmlformats.org/officeDocument/2006/relationships/chart" Target="../charts/chart1.xml"/></Relationships>
</file>

<file path=xl/drawings/_rels/drawing33.xml.rels><?xml version="1.0" encoding="UTF-8" standalone="yes"?>
<Relationships xmlns="http://schemas.openxmlformats.org/package/2006/relationships"><Relationship Id="rId1" Type="http://schemas.openxmlformats.org/officeDocument/2006/relationships/hyperlink" Target="#'111'!A1"/></Relationships>
</file>

<file path=xl/drawings/_rels/drawing34.xml.rels><?xml version="1.0" encoding="UTF-8" standalone="yes"?>
<Relationships xmlns="http://schemas.openxmlformats.org/package/2006/relationships"><Relationship Id="rId1" Type="http://schemas.openxmlformats.org/officeDocument/2006/relationships/hyperlink" Target="#'111'!A1"/></Relationships>
</file>

<file path=xl/drawings/_rels/drawing35.xml.rels><?xml version="1.0" encoding="UTF-8" standalone="yes"?>
<Relationships xmlns="http://schemas.openxmlformats.org/package/2006/relationships"><Relationship Id="rId1" Type="http://schemas.openxmlformats.org/officeDocument/2006/relationships/hyperlink" Target="#'111'!A1"/></Relationships>
</file>

<file path=xl/drawings/_rels/drawing36.xml.rels><?xml version="1.0" encoding="UTF-8" standalone="yes"?>
<Relationships xmlns="http://schemas.openxmlformats.org/package/2006/relationships"><Relationship Id="rId1" Type="http://schemas.openxmlformats.org/officeDocument/2006/relationships/hyperlink" Target="#'111'!A1"/></Relationships>
</file>

<file path=xl/drawings/_rels/drawing37.xml.rels><?xml version="1.0" encoding="UTF-8" standalone="yes"?>
<Relationships xmlns="http://schemas.openxmlformats.org/package/2006/relationships"><Relationship Id="rId1" Type="http://schemas.openxmlformats.org/officeDocument/2006/relationships/hyperlink" Target="#'111'!A1"/></Relationships>
</file>

<file path=xl/drawings/_rels/drawing38.xml.rels><?xml version="1.0" encoding="UTF-8" standalone="yes"?>
<Relationships xmlns="http://schemas.openxmlformats.org/package/2006/relationships"><Relationship Id="rId1" Type="http://schemas.openxmlformats.org/officeDocument/2006/relationships/hyperlink" Target="#'111'!A1"/></Relationships>
</file>

<file path=xl/drawings/_rels/drawing39.xml.rels><?xml version="1.0" encoding="UTF-8" standalone="yes"?>
<Relationships xmlns="http://schemas.openxmlformats.org/package/2006/relationships"><Relationship Id="rId1" Type="http://schemas.openxmlformats.org/officeDocument/2006/relationships/hyperlink" Target="#'111'!A1"/></Relationships>
</file>

<file path=xl/drawings/drawing1.xml><?xml version="1.0" encoding="utf-8"?>
<xdr:wsDr xmlns:xdr="http://schemas.openxmlformats.org/drawingml/2006/spreadsheetDrawing" xmlns:a="http://schemas.openxmlformats.org/drawingml/2006/main">
  <xdr:twoCellAnchor>
    <xdr:from>
      <xdr:col>1</xdr:col>
      <xdr:colOff>219075</xdr:colOff>
      <xdr:row>0</xdr:row>
      <xdr:rowOff>38100</xdr:rowOff>
    </xdr:from>
    <xdr:to>
      <xdr:col>2</xdr:col>
      <xdr:colOff>66675</xdr:colOff>
      <xdr:row>1</xdr:row>
      <xdr:rowOff>152400</xdr:rowOff>
    </xdr:to>
    <xdr:sp macro="" textlink="">
      <xdr:nvSpPr>
        <xdr:cNvPr id="2" name="Right Arrow 1">
          <a:hlinkClick xmlns:r="http://schemas.openxmlformats.org/officeDocument/2006/relationships" r:id="rId1"/>
        </xdr:cNvPr>
        <xdr:cNvSpPr/>
      </xdr:nvSpPr>
      <xdr:spPr>
        <a:xfrm rot="10800000">
          <a:off x="9986400525" y="38100"/>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142875</xdr:colOff>
      <xdr:row>0</xdr:row>
      <xdr:rowOff>85725</xdr:rowOff>
    </xdr:from>
    <xdr:to>
      <xdr:col>3</xdr:col>
      <xdr:colOff>171450</xdr:colOff>
      <xdr:row>0</xdr:row>
      <xdr:rowOff>628650</xdr:rowOff>
    </xdr:to>
    <xdr:sp macro="" textlink="">
      <xdr:nvSpPr>
        <xdr:cNvPr id="2" name="Right Arrow 1">
          <a:hlinkClick xmlns:r="http://schemas.openxmlformats.org/officeDocument/2006/relationships" r:id="rId1"/>
        </xdr:cNvPr>
        <xdr:cNvSpPr/>
      </xdr:nvSpPr>
      <xdr:spPr>
        <a:xfrm rot="10800000">
          <a:off x="9985686150" y="85725"/>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editAs="oneCell">
    <xdr:from>
      <xdr:col>4</xdr:col>
      <xdr:colOff>0</xdr:colOff>
      <xdr:row>2</xdr:row>
      <xdr:rowOff>0</xdr:rowOff>
    </xdr:from>
    <xdr:to>
      <xdr:col>13</xdr:col>
      <xdr:colOff>590550</xdr:colOff>
      <xdr:row>17</xdr:row>
      <xdr:rowOff>352425</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79171050" y="1123950"/>
          <a:ext cx="6076950" cy="6210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76200</xdr:colOff>
      <xdr:row>0</xdr:row>
      <xdr:rowOff>0</xdr:rowOff>
    </xdr:from>
    <xdr:to>
      <xdr:col>3</xdr:col>
      <xdr:colOff>104775</xdr:colOff>
      <xdr:row>1</xdr:row>
      <xdr:rowOff>66675</xdr:rowOff>
    </xdr:to>
    <xdr:sp macro="" textlink="">
      <xdr:nvSpPr>
        <xdr:cNvPr id="2" name="Right Arrow 1">
          <a:hlinkClick xmlns:r="http://schemas.openxmlformats.org/officeDocument/2006/relationships" r:id="rId1"/>
        </xdr:cNvPr>
        <xdr:cNvSpPr/>
      </xdr:nvSpPr>
      <xdr:spPr>
        <a:xfrm rot="10800000">
          <a:off x="9985752825" y="0"/>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371475</xdr:colOff>
      <xdr:row>19</xdr:row>
      <xdr:rowOff>0</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1828525" y="0"/>
          <a:ext cx="8534400" cy="3762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19</xdr:row>
      <xdr:rowOff>171450</xdr:rowOff>
    </xdr:from>
    <xdr:to>
      <xdr:col>9</xdr:col>
      <xdr:colOff>323850</xdr:colOff>
      <xdr:row>34</xdr:row>
      <xdr:rowOff>19050</xdr:rowOff>
    </xdr:to>
    <xdr:pic>
      <xdr:nvPicPr>
        <xdr:cNvPr id="9" name="Picture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1876150" y="3790950"/>
          <a:ext cx="8486775" cy="2705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34</xdr:row>
      <xdr:rowOff>28575</xdr:rowOff>
    </xdr:from>
    <xdr:to>
      <xdr:col>9</xdr:col>
      <xdr:colOff>190500</xdr:colOff>
      <xdr:row>52</xdr:row>
      <xdr:rowOff>142875</xdr:rowOff>
    </xdr:to>
    <xdr:pic>
      <xdr:nvPicPr>
        <xdr:cNvPr id="11" name="Picture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82009500" y="6505575"/>
          <a:ext cx="8353425" cy="354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57150</xdr:colOff>
      <xdr:row>0</xdr:row>
      <xdr:rowOff>104775</xdr:rowOff>
    </xdr:from>
    <xdr:to>
      <xdr:col>2</xdr:col>
      <xdr:colOff>85725</xdr:colOff>
      <xdr:row>3</xdr:row>
      <xdr:rowOff>19050</xdr:rowOff>
    </xdr:to>
    <xdr:sp macro="" textlink="">
      <xdr:nvSpPr>
        <xdr:cNvPr id="5" name="Right Arrow 4">
          <a:hlinkClick xmlns:r="http://schemas.openxmlformats.org/officeDocument/2006/relationships" r:id="rId4"/>
        </xdr:cNvPr>
        <xdr:cNvSpPr/>
      </xdr:nvSpPr>
      <xdr:spPr>
        <a:xfrm rot="10800000">
          <a:off x="9989000850" y="104775"/>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228600</xdr:rowOff>
    </xdr:from>
    <xdr:to>
      <xdr:col>13</xdr:col>
      <xdr:colOff>581025</xdr:colOff>
      <xdr:row>20</xdr:row>
      <xdr:rowOff>85725</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1571350" y="228600"/>
          <a:ext cx="8505825" cy="443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0</xdr:rowOff>
    </xdr:from>
    <xdr:to>
      <xdr:col>14</xdr:col>
      <xdr:colOff>38099</xdr:colOff>
      <xdr:row>29</xdr:row>
      <xdr:rowOff>161925</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1504676" y="3819525"/>
          <a:ext cx="8572499" cy="2638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33</xdr:row>
      <xdr:rowOff>0</xdr:rowOff>
    </xdr:from>
    <xdr:to>
      <xdr:col>14</xdr:col>
      <xdr:colOff>0</xdr:colOff>
      <xdr:row>52</xdr:row>
      <xdr:rowOff>152400</xdr:rowOff>
    </xdr:to>
    <xdr:pic>
      <xdr:nvPicPr>
        <xdr:cNvPr id="7" name="Picture 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79152000" y="6286500"/>
          <a:ext cx="8534400" cy="377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542925</xdr:colOff>
      <xdr:row>0</xdr:row>
      <xdr:rowOff>342900</xdr:rowOff>
    </xdr:from>
    <xdr:to>
      <xdr:col>5</xdr:col>
      <xdr:colOff>571500</xdr:colOff>
      <xdr:row>3</xdr:row>
      <xdr:rowOff>28575</xdr:rowOff>
    </xdr:to>
    <xdr:sp macro="" textlink="">
      <xdr:nvSpPr>
        <xdr:cNvPr id="5" name="Right Arrow 4">
          <a:hlinkClick xmlns:r="http://schemas.openxmlformats.org/officeDocument/2006/relationships" r:id="rId4"/>
        </xdr:cNvPr>
        <xdr:cNvSpPr/>
      </xdr:nvSpPr>
      <xdr:spPr>
        <a:xfrm rot="10800000">
          <a:off x="9986457675" y="342900"/>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13</xdr:col>
      <xdr:colOff>495300</xdr:colOff>
      <xdr:row>31</xdr:row>
      <xdr:rowOff>76200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2723875" y="133350"/>
          <a:ext cx="8420100" cy="5991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31</xdr:row>
      <xdr:rowOff>85725</xdr:rowOff>
    </xdr:from>
    <xdr:to>
      <xdr:col>13</xdr:col>
      <xdr:colOff>381000</xdr:colOff>
      <xdr:row>59</xdr:row>
      <xdr:rowOff>19050</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78818626" y="5991225"/>
          <a:ext cx="8305800" cy="526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59</xdr:row>
      <xdr:rowOff>0</xdr:rowOff>
    </xdr:from>
    <xdr:to>
      <xdr:col>13</xdr:col>
      <xdr:colOff>257175</xdr:colOff>
      <xdr:row>84</xdr:row>
      <xdr:rowOff>152400</xdr:rowOff>
    </xdr:to>
    <xdr:pic>
      <xdr:nvPicPr>
        <xdr:cNvPr id="6" name="Picture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78894825" y="11239500"/>
          <a:ext cx="8181975" cy="491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85</xdr:row>
      <xdr:rowOff>0</xdr:rowOff>
    </xdr:from>
    <xdr:to>
      <xdr:col>13</xdr:col>
      <xdr:colOff>542925</xdr:colOff>
      <xdr:row>118</xdr:row>
      <xdr:rowOff>28575</xdr:rowOff>
    </xdr:to>
    <xdr:pic>
      <xdr:nvPicPr>
        <xdr:cNvPr id="8" name="Picture 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978609075" y="16192500"/>
          <a:ext cx="8467725" cy="6315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66675</xdr:colOff>
      <xdr:row>114</xdr:row>
      <xdr:rowOff>161925</xdr:rowOff>
    </xdr:from>
    <xdr:to>
      <xdr:col>13</xdr:col>
      <xdr:colOff>466725</xdr:colOff>
      <xdr:row>142</xdr:row>
      <xdr:rowOff>114300</xdr:rowOff>
    </xdr:to>
    <xdr:pic>
      <xdr:nvPicPr>
        <xdr:cNvPr id="10" name="Picture 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978685275" y="21878925"/>
          <a:ext cx="8324850" cy="528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143</xdr:row>
      <xdr:rowOff>0</xdr:rowOff>
    </xdr:from>
    <xdr:to>
      <xdr:col>13</xdr:col>
      <xdr:colOff>381000</xdr:colOff>
      <xdr:row>170</xdr:row>
      <xdr:rowOff>76200</xdr:rowOff>
    </xdr:to>
    <xdr:pic>
      <xdr:nvPicPr>
        <xdr:cNvPr id="12" name="Picture 1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978771000" y="27241500"/>
          <a:ext cx="8305800" cy="5219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171</xdr:row>
      <xdr:rowOff>0</xdr:rowOff>
    </xdr:from>
    <xdr:to>
      <xdr:col>13</xdr:col>
      <xdr:colOff>523875</xdr:colOff>
      <xdr:row>201</xdr:row>
      <xdr:rowOff>142875</xdr:rowOff>
    </xdr:to>
    <xdr:pic>
      <xdr:nvPicPr>
        <xdr:cNvPr id="14" name="Picture 13"/>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978628125" y="32575500"/>
          <a:ext cx="8448675" cy="5857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342900</xdr:colOff>
      <xdr:row>0</xdr:row>
      <xdr:rowOff>76200</xdr:rowOff>
    </xdr:from>
    <xdr:to>
      <xdr:col>5</xdr:col>
      <xdr:colOff>371475</xdr:colOff>
      <xdr:row>2</xdr:row>
      <xdr:rowOff>190500</xdr:rowOff>
    </xdr:to>
    <xdr:sp macro="" textlink="">
      <xdr:nvSpPr>
        <xdr:cNvPr id="9" name="Right Arrow 8">
          <a:hlinkClick xmlns:r="http://schemas.openxmlformats.org/officeDocument/2006/relationships" r:id="rId8"/>
        </xdr:cNvPr>
        <xdr:cNvSpPr/>
      </xdr:nvSpPr>
      <xdr:spPr>
        <a:xfrm rot="10800000">
          <a:off x="9987724500" y="76200"/>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552450</xdr:colOff>
      <xdr:row>33</xdr:row>
      <xdr:rowOff>38100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9209150" y="0"/>
          <a:ext cx="8477250" cy="637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33</xdr:row>
      <xdr:rowOff>47625</xdr:rowOff>
    </xdr:from>
    <xdr:to>
      <xdr:col>13</xdr:col>
      <xdr:colOff>504825</xdr:colOff>
      <xdr:row>49</xdr:row>
      <xdr:rowOff>57150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79256775" y="6334125"/>
          <a:ext cx="8429625" cy="3057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476250</xdr:colOff>
      <xdr:row>0</xdr:row>
      <xdr:rowOff>114300</xdr:rowOff>
    </xdr:from>
    <xdr:to>
      <xdr:col>7</xdr:col>
      <xdr:colOff>504825</xdr:colOff>
      <xdr:row>3</xdr:row>
      <xdr:rowOff>85725</xdr:rowOff>
    </xdr:to>
    <xdr:sp macro="" textlink="">
      <xdr:nvSpPr>
        <xdr:cNvPr id="4" name="Right Arrow 3">
          <a:hlinkClick xmlns:r="http://schemas.openxmlformats.org/officeDocument/2006/relationships" r:id="rId3"/>
        </xdr:cNvPr>
        <xdr:cNvSpPr/>
      </xdr:nvSpPr>
      <xdr:spPr>
        <a:xfrm rot="10800000">
          <a:off x="9982914375" y="114300"/>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0</xdr:col>
      <xdr:colOff>304800</xdr:colOff>
      <xdr:row>4</xdr:row>
      <xdr:rowOff>304800</xdr:rowOff>
    </xdr:to>
    <xdr:sp macro="" textlink="">
      <xdr:nvSpPr>
        <xdr:cNvPr id="3075" name="AutoShape 3" descr="🌎"/>
        <xdr:cNvSpPr>
          <a:spLocks noChangeAspect="1" noChangeArrowheads="1"/>
        </xdr:cNvSpPr>
      </xdr:nvSpPr>
      <xdr:spPr bwMode="auto">
        <a:xfrm>
          <a:off x="9989972400" y="2038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xdr:row>
      <xdr:rowOff>0</xdr:rowOff>
    </xdr:from>
    <xdr:to>
      <xdr:col>0</xdr:col>
      <xdr:colOff>1704975</xdr:colOff>
      <xdr:row>6</xdr:row>
      <xdr:rowOff>200025</xdr:rowOff>
    </xdr:to>
    <xdr:sp macro="" textlink="">
      <xdr:nvSpPr>
        <xdr:cNvPr id="3076" name="AutoShape 4" descr="آرگومان‌های تابع Count"/>
        <xdr:cNvSpPr>
          <a:spLocks noChangeAspect="1" noChangeArrowheads="1"/>
        </xdr:cNvSpPr>
      </xdr:nvSpPr>
      <xdr:spPr bwMode="auto">
        <a:xfrm>
          <a:off x="9988572225" y="3000375"/>
          <a:ext cx="1704975" cy="428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3362325</xdr:colOff>
      <xdr:row>0</xdr:row>
      <xdr:rowOff>38100</xdr:rowOff>
    </xdr:from>
    <xdr:to>
      <xdr:col>0</xdr:col>
      <xdr:colOff>4000500</xdr:colOff>
      <xdr:row>1</xdr:row>
      <xdr:rowOff>104775</xdr:rowOff>
    </xdr:to>
    <xdr:sp macro="" textlink="">
      <xdr:nvSpPr>
        <xdr:cNvPr id="4" name="Right Arrow 3">
          <a:hlinkClick xmlns:r="http://schemas.openxmlformats.org/officeDocument/2006/relationships" r:id="rId1"/>
        </xdr:cNvPr>
        <xdr:cNvSpPr/>
      </xdr:nvSpPr>
      <xdr:spPr>
        <a:xfrm rot="10800000">
          <a:off x="9990724875" y="38100"/>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1628775</xdr:colOff>
      <xdr:row>7</xdr:row>
      <xdr:rowOff>180975</xdr:rowOff>
    </xdr:to>
    <xdr:sp macro="" textlink="">
      <xdr:nvSpPr>
        <xdr:cNvPr id="4097" name="AutoShape 1" descr="آرگومان‌های تابع Counta"/>
        <xdr:cNvSpPr>
          <a:spLocks noChangeAspect="1" noChangeArrowheads="1"/>
        </xdr:cNvSpPr>
      </xdr:nvSpPr>
      <xdr:spPr bwMode="auto">
        <a:xfrm>
          <a:off x="9990210525" y="2609850"/>
          <a:ext cx="1628775"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3829050</xdr:colOff>
      <xdr:row>0</xdr:row>
      <xdr:rowOff>28575</xdr:rowOff>
    </xdr:from>
    <xdr:to>
      <xdr:col>0</xdr:col>
      <xdr:colOff>4467225</xdr:colOff>
      <xdr:row>1</xdr:row>
      <xdr:rowOff>95250</xdr:rowOff>
    </xdr:to>
    <xdr:sp macro="" textlink="">
      <xdr:nvSpPr>
        <xdr:cNvPr id="3" name="Right Arrow 2">
          <a:hlinkClick xmlns:r="http://schemas.openxmlformats.org/officeDocument/2006/relationships" r:id="rId1"/>
        </xdr:cNvPr>
        <xdr:cNvSpPr/>
      </xdr:nvSpPr>
      <xdr:spPr>
        <a:xfrm rot="10800000">
          <a:off x="9989019900" y="28575"/>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0</xdr:col>
      <xdr:colOff>304800</xdr:colOff>
      <xdr:row>4</xdr:row>
      <xdr:rowOff>304800</xdr:rowOff>
    </xdr:to>
    <xdr:sp macro="" textlink="">
      <xdr:nvSpPr>
        <xdr:cNvPr id="5121" name="AutoShape 1" descr="🌎"/>
        <xdr:cNvSpPr>
          <a:spLocks noChangeAspect="1" noChangeArrowheads="1"/>
        </xdr:cNvSpPr>
      </xdr:nvSpPr>
      <xdr:spPr bwMode="auto">
        <a:xfrm>
          <a:off x="9990839175" y="1628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xdr:row>
      <xdr:rowOff>0</xdr:rowOff>
    </xdr:from>
    <xdr:to>
      <xdr:col>0</xdr:col>
      <xdr:colOff>1400175</xdr:colOff>
      <xdr:row>5</xdr:row>
      <xdr:rowOff>457200</xdr:rowOff>
    </xdr:to>
    <xdr:sp macro="" textlink="">
      <xdr:nvSpPr>
        <xdr:cNvPr id="5122" name="AutoShape 2" descr="آرگومان تابع COUNTBLANK"/>
        <xdr:cNvSpPr>
          <a:spLocks noChangeAspect="1" noChangeArrowheads="1"/>
        </xdr:cNvSpPr>
      </xdr:nvSpPr>
      <xdr:spPr bwMode="auto">
        <a:xfrm>
          <a:off x="9989743800" y="2971800"/>
          <a:ext cx="1400175"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0</xdr:colOff>
      <xdr:row>0</xdr:row>
      <xdr:rowOff>0</xdr:rowOff>
    </xdr:from>
    <xdr:to>
      <xdr:col>1</xdr:col>
      <xdr:colOff>638175</xdr:colOff>
      <xdr:row>1</xdr:row>
      <xdr:rowOff>66675</xdr:rowOff>
    </xdr:to>
    <xdr:sp macro="" textlink="">
      <xdr:nvSpPr>
        <xdr:cNvPr id="4" name="Right Arrow 3">
          <a:hlinkClick xmlns:r="http://schemas.openxmlformats.org/officeDocument/2006/relationships" r:id="rId1"/>
        </xdr:cNvPr>
        <xdr:cNvSpPr/>
      </xdr:nvSpPr>
      <xdr:spPr>
        <a:xfrm rot="10800000">
          <a:off x="9988724625" y="0"/>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1543050</xdr:colOff>
      <xdr:row>7</xdr:row>
      <xdr:rowOff>0</xdr:rowOff>
    </xdr:to>
    <xdr:sp macro="" textlink="">
      <xdr:nvSpPr>
        <xdr:cNvPr id="6145" name="AutoShape 1" descr="آرگومان‌های تابع COUNTIF"/>
        <xdr:cNvSpPr>
          <a:spLocks noChangeAspect="1" noChangeArrowheads="1"/>
        </xdr:cNvSpPr>
      </xdr:nvSpPr>
      <xdr:spPr bwMode="auto">
        <a:xfrm flipH="1">
          <a:off x="9989772375" y="3771900"/>
          <a:ext cx="154305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68</xdr:row>
      <xdr:rowOff>0</xdr:rowOff>
    </xdr:from>
    <xdr:to>
      <xdr:col>4</xdr:col>
      <xdr:colOff>342900</xdr:colOff>
      <xdr:row>82</xdr:row>
      <xdr:rowOff>114300</xdr:rowOff>
    </xdr:to>
    <xdr:sp macro="" textlink="">
      <xdr:nvSpPr>
        <xdr:cNvPr id="6146" name="AutoShape 2" descr="مثال تابع COUNTIF"/>
        <xdr:cNvSpPr>
          <a:spLocks noChangeAspect="1" noChangeArrowheads="1"/>
        </xdr:cNvSpPr>
      </xdr:nvSpPr>
      <xdr:spPr bwMode="auto">
        <a:xfrm flipH="1">
          <a:off x="9984600300" y="6076950"/>
          <a:ext cx="6715125" cy="35909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15</xdr:row>
      <xdr:rowOff>0</xdr:rowOff>
    </xdr:from>
    <xdr:to>
      <xdr:col>0</xdr:col>
      <xdr:colOff>304800</xdr:colOff>
      <xdr:row>16</xdr:row>
      <xdr:rowOff>114300</xdr:rowOff>
    </xdr:to>
    <xdr:sp macro="" textlink="">
      <xdr:nvSpPr>
        <xdr:cNvPr id="4097" name="AutoShape 1" descr="مثال تابع COUNTIF"/>
        <xdr:cNvSpPr>
          <a:spLocks noChangeAspect="1" noChangeArrowheads="1"/>
        </xdr:cNvSpPr>
      </xdr:nvSpPr>
      <xdr:spPr bwMode="auto">
        <a:xfrm>
          <a:off x="9991010625" y="5086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14</xdr:row>
      <xdr:rowOff>0</xdr:rowOff>
    </xdr:from>
    <xdr:to>
      <xdr:col>1</xdr:col>
      <xdr:colOff>304800</xdr:colOff>
      <xdr:row>15</xdr:row>
      <xdr:rowOff>114300</xdr:rowOff>
    </xdr:to>
    <xdr:sp macro="" textlink="">
      <xdr:nvSpPr>
        <xdr:cNvPr id="4102" name="AutoShape 6" descr="مثال تابع COUNTIF"/>
        <xdr:cNvSpPr>
          <a:spLocks noChangeAspect="1" noChangeArrowheads="1"/>
        </xdr:cNvSpPr>
      </xdr:nvSpPr>
      <xdr:spPr bwMode="auto">
        <a:xfrm>
          <a:off x="9986772000" y="489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14</xdr:row>
      <xdr:rowOff>0</xdr:rowOff>
    </xdr:from>
    <xdr:to>
      <xdr:col>0</xdr:col>
      <xdr:colOff>304800</xdr:colOff>
      <xdr:row>15</xdr:row>
      <xdr:rowOff>114300</xdr:rowOff>
    </xdr:to>
    <xdr:sp macro="" textlink="">
      <xdr:nvSpPr>
        <xdr:cNvPr id="4110" name="AutoShape 14" descr="تابع COUNTIF در اکسل"/>
        <xdr:cNvSpPr>
          <a:spLocks noChangeAspect="1" noChangeArrowheads="1"/>
        </xdr:cNvSpPr>
      </xdr:nvSpPr>
      <xdr:spPr bwMode="auto">
        <a:xfrm>
          <a:off x="9991010625" y="4705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400050</xdr:colOff>
      <xdr:row>14</xdr:row>
      <xdr:rowOff>85725</xdr:rowOff>
    </xdr:from>
    <xdr:to>
      <xdr:col>0</xdr:col>
      <xdr:colOff>3676650</xdr:colOff>
      <xdr:row>28</xdr:row>
      <xdr:rowOff>9525</xdr:rowOff>
    </xdr:to>
    <xdr:pic>
      <xdr:nvPicPr>
        <xdr:cNvPr id="16" name="Picture 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7638775" y="4791075"/>
          <a:ext cx="3276600" cy="2590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3886200</xdr:colOff>
      <xdr:row>12</xdr:row>
      <xdr:rowOff>257175</xdr:rowOff>
    </xdr:from>
    <xdr:to>
      <xdr:col>8</xdr:col>
      <xdr:colOff>1419225</xdr:colOff>
      <xdr:row>31</xdr:row>
      <xdr:rowOff>123825</xdr:rowOff>
    </xdr:to>
    <xdr:pic>
      <xdr:nvPicPr>
        <xdr:cNvPr id="17" name="Picture 1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78380475" y="4581525"/>
          <a:ext cx="9048750" cy="369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99</xdr:row>
      <xdr:rowOff>0</xdr:rowOff>
    </xdr:from>
    <xdr:to>
      <xdr:col>5</xdr:col>
      <xdr:colOff>1628775</xdr:colOff>
      <xdr:row>115</xdr:row>
      <xdr:rowOff>28575</xdr:rowOff>
    </xdr:to>
    <xdr:sp macro="" textlink="">
      <xdr:nvSpPr>
        <xdr:cNvPr id="4116" name="AutoShape 20" descr="تابع COUNTIF در اکسل"/>
        <xdr:cNvSpPr>
          <a:spLocks noChangeAspect="1" noChangeArrowheads="1"/>
        </xdr:cNvSpPr>
      </xdr:nvSpPr>
      <xdr:spPr bwMode="auto">
        <a:xfrm>
          <a:off x="9981895200" y="15973425"/>
          <a:ext cx="9420225" cy="3695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123825</xdr:colOff>
      <xdr:row>35</xdr:row>
      <xdr:rowOff>104775</xdr:rowOff>
    </xdr:from>
    <xdr:to>
      <xdr:col>6</xdr:col>
      <xdr:colOff>57150</xdr:colOff>
      <xdr:row>54</xdr:row>
      <xdr:rowOff>0</xdr:rowOff>
    </xdr:to>
    <xdr:pic>
      <xdr:nvPicPr>
        <xdr:cNvPr id="20" name="Picture 1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81771375" y="9591675"/>
          <a:ext cx="9420225" cy="369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3790950</xdr:colOff>
      <xdr:row>0</xdr:row>
      <xdr:rowOff>28575</xdr:rowOff>
    </xdr:from>
    <xdr:to>
      <xdr:col>0</xdr:col>
      <xdr:colOff>4429125</xdr:colOff>
      <xdr:row>1</xdr:row>
      <xdr:rowOff>95250</xdr:rowOff>
    </xdr:to>
    <xdr:sp macro="" textlink="">
      <xdr:nvSpPr>
        <xdr:cNvPr id="11" name="Right Arrow 10">
          <a:hlinkClick xmlns:r="http://schemas.openxmlformats.org/officeDocument/2006/relationships" r:id="rId4"/>
        </xdr:cNvPr>
        <xdr:cNvSpPr/>
      </xdr:nvSpPr>
      <xdr:spPr>
        <a:xfrm rot="10800000">
          <a:off x="9991315425" y="28575"/>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0</xdr:col>
      <xdr:colOff>2305050</xdr:colOff>
      <xdr:row>10</xdr:row>
      <xdr:rowOff>228600</xdr:rowOff>
    </xdr:to>
    <xdr:sp macro="" textlink="">
      <xdr:nvSpPr>
        <xdr:cNvPr id="7169" name="AutoShape 1" descr="آرگومان‌های تابع IFCOUNTS"/>
        <xdr:cNvSpPr>
          <a:spLocks noChangeAspect="1" noChangeArrowheads="1"/>
        </xdr:cNvSpPr>
      </xdr:nvSpPr>
      <xdr:spPr bwMode="auto">
        <a:xfrm flipH="1">
          <a:off x="9989115150" y="3543300"/>
          <a:ext cx="2305050" cy="4667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21</xdr:row>
      <xdr:rowOff>0</xdr:rowOff>
    </xdr:from>
    <xdr:to>
      <xdr:col>4</xdr:col>
      <xdr:colOff>38100</xdr:colOff>
      <xdr:row>36</xdr:row>
      <xdr:rowOff>133350</xdr:rowOff>
    </xdr:to>
    <xdr:sp macro="" textlink="">
      <xdr:nvSpPr>
        <xdr:cNvPr id="7170" name="AutoShape 2" descr="مثال تابع COUNTIFS"/>
        <xdr:cNvSpPr>
          <a:spLocks noChangeAspect="1" noChangeArrowheads="1"/>
        </xdr:cNvSpPr>
      </xdr:nvSpPr>
      <xdr:spPr bwMode="auto">
        <a:xfrm flipH="1">
          <a:off x="9985209900" y="7010400"/>
          <a:ext cx="6210300" cy="45624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19</xdr:row>
      <xdr:rowOff>0</xdr:rowOff>
    </xdr:from>
    <xdr:to>
      <xdr:col>5</xdr:col>
      <xdr:colOff>304800</xdr:colOff>
      <xdr:row>19</xdr:row>
      <xdr:rowOff>304800</xdr:rowOff>
    </xdr:to>
    <xdr:sp macro="" textlink="">
      <xdr:nvSpPr>
        <xdr:cNvPr id="5121" name="AutoShape 1" descr="مثال تابع COUNTIFS"/>
        <xdr:cNvSpPr>
          <a:spLocks noChangeAspect="1" noChangeArrowheads="1"/>
        </xdr:cNvSpPr>
      </xdr:nvSpPr>
      <xdr:spPr bwMode="auto">
        <a:xfrm>
          <a:off x="9984333600" y="6057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342900</xdr:colOff>
      <xdr:row>13</xdr:row>
      <xdr:rowOff>561975</xdr:rowOff>
    </xdr:from>
    <xdr:to>
      <xdr:col>12</xdr:col>
      <xdr:colOff>533400</xdr:colOff>
      <xdr:row>29</xdr:row>
      <xdr:rowOff>47625</xdr:rowOff>
    </xdr:to>
    <xdr:pic>
      <xdr:nvPicPr>
        <xdr:cNvPr id="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9837800" y="5086350"/>
          <a:ext cx="6286500" cy="463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219075</xdr:colOff>
      <xdr:row>22</xdr:row>
      <xdr:rowOff>247650</xdr:rowOff>
    </xdr:from>
    <xdr:to>
      <xdr:col>2</xdr:col>
      <xdr:colOff>133350</xdr:colOff>
      <xdr:row>23</xdr:row>
      <xdr:rowOff>209550</xdr:rowOff>
    </xdr:to>
    <xdr:sp macro="" textlink="">
      <xdr:nvSpPr>
        <xdr:cNvPr id="2" name="Right Arrow 1"/>
        <xdr:cNvSpPr/>
      </xdr:nvSpPr>
      <xdr:spPr>
        <a:xfrm rot="10800000">
          <a:off x="9986333850" y="6877050"/>
          <a:ext cx="523875" cy="3524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0</xdr:col>
      <xdr:colOff>4038600</xdr:colOff>
      <xdr:row>0</xdr:row>
      <xdr:rowOff>38100</xdr:rowOff>
    </xdr:from>
    <xdr:to>
      <xdr:col>1</xdr:col>
      <xdr:colOff>333375</xdr:colOff>
      <xdr:row>1</xdr:row>
      <xdr:rowOff>104775</xdr:rowOff>
    </xdr:to>
    <xdr:sp macro="" textlink="">
      <xdr:nvSpPr>
        <xdr:cNvPr id="7" name="Right Arrow 6">
          <a:hlinkClick xmlns:r="http://schemas.openxmlformats.org/officeDocument/2006/relationships" r:id="rId2"/>
        </xdr:cNvPr>
        <xdr:cNvSpPr/>
      </xdr:nvSpPr>
      <xdr:spPr>
        <a:xfrm rot="10800000">
          <a:off x="9986743425" y="38100"/>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1695450</xdr:colOff>
      <xdr:row>10</xdr:row>
      <xdr:rowOff>9525</xdr:rowOff>
    </xdr:to>
    <xdr:sp macro="" textlink="">
      <xdr:nvSpPr>
        <xdr:cNvPr id="6145" name="AutoShape 1" descr="آرگومان‌های تابع Rank"/>
        <xdr:cNvSpPr>
          <a:spLocks noChangeAspect="1" noChangeArrowheads="1"/>
        </xdr:cNvSpPr>
      </xdr:nvSpPr>
      <xdr:spPr bwMode="auto">
        <a:xfrm>
          <a:off x="9989886675" y="2314575"/>
          <a:ext cx="1695450" cy="4762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19050</xdr:rowOff>
    </xdr:from>
    <xdr:to>
      <xdr:col>0</xdr:col>
      <xdr:colOff>3762375</xdr:colOff>
      <xdr:row>34</xdr:row>
      <xdr:rowOff>38100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7819750" y="7496175"/>
          <a:ext cx="3762375" cy="1543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152400</xdr:colOff>
      <xdr:row>13</xdr:row>
      <xdr:rowOff>95250</xdr:rowOff>
    </xdr:from>
    <xdr:to>
      <xdr:col>9</xdr:col>
      <xdr:colOff>0</xdr:colOff>
      <xdr:row>14</xdr:row>
      <xdr:rowOff>209550</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1742800" y="4914900"/>
          <a:ext cx="2743200"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171450</xdr:colOff>
      <xdr:row>11</xdr:row>
      <xdr:rowOff>209550</xdr:rowOff>
    </xdr:from>
    <xdr:to>
      <xdr:col>9</xdr:col>
      <xdr:colOff>19050</xdr:colOff>
      <xdr:row>12</xdr:row>
      <xdr:rowOff>314325</xdr:rowOff>
    </xdr:to>
    <xdr:pic>
      <xdr:nvPicPr>
        <xdr:cNvPr id="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81723750" y="3657600"/>
          <a:ext cx="27432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3181350</xdr:colOff>
      <xdr:row>0</xdr:row>
      <xdr:rowOff>0</xdr:rowOff>
    </xdr:from>
    <xdr:to>
      <xdr:col>0</xdr:col>
      <xdr:colOff>3819525</xdr:colOff>
      <xdr:row>1</xdr:row>
      <xdr:rowOff>66675</xdr:rowOff>
    </xdr:to>
    <xdr:sp macro="" textlink="">
      <xdr:nvSpPr>
        <xdr:cNvPr id="6" name="Right Arrow 5">
          <a:hlinkClick xmlns:r="http://schemas.openxmlformats.org/officeDocument/2006/relationships" r:id="rId4"/>
        </xdr:cNvPr>
        <xdr:cNvSpPr/>
      </xdr:nvSpPr>
      <xdr:spPr>
        <a:xfrm rot="10800000">
          <a:off x="9988219800" y="0"/>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11</xdr:row>
      <xdr:rowOff>19050</xdr:rowOff>
    </xdr:from>
    <xdr:to>
      <xdr:col>3</xdr:col>
      <xdr:colOff>85725</xdr:colOff>
      <xdr:row>42</xdr:row>
      <xdr:rowOff>57150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3733525" y="4829175"/>
          <a:ext cx="8601075" cy="594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295275</xdr:colOff>
      <xdr:row>0</xdr:row>
      <xdr:rowOff>257175</xdr:rowOff>
    </xdr:from>
    <xdr:to>
      <xdr:col>4</xdr:col>
      <xdr:colOff>323850</xdr:colOff>
      <xdr:row>1</xdr:row>
      <xdr:rowOff>142875</xdr:rowOff>
    </xdr:to>
    <xdr:sp macro="" textlink="">
      <xdr:nvSpPr>
        <xdr:cNvPr id="3" name="Right Arrow 2">
          <a:hlinkClick xmlns:r="http://schemas.openxmlformats.org/officeDocument/2006/relationships" r:id="rId2"/>
        </xdr:cNvPr>
        <xdr:cNvSpPr/>
      </xdr:nvSpPr>
      <xdr:spPr>
        <a:xfrm rot="10800000">
          <a:off x="9984924150" y="257175"/>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457200</xdr:colOff>
      <xdr:row>14</xdr:row>
      <xdr:rowOff>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9304400" y="0"/>
          <a:ext cx="8382000" cy="266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xdr:row>
      <xdr:rowOff>0</xdr:rowOff>
    </xdr:from>
    <xdr:to>
      <xdr:col>13</xdr:col>
      <xdr:colOff>542925</xdr:colOff>
      <xdr:row>46</xdr:row>
      <xdr:rowOff>9525</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79218675" y="2667000"/>
          <a:ext cx="8467725" cy="6105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46</xdr:row>
      <xdr:rowOff>0</xdr:rowOff>
    </xdr:from>
    <xdr:to>
      <xdr:col>13</xdr:col>
      <xdr:colOff>428625</xdr:colOff>
      <xdr:row>77</xdr:row>
      <xdr:rowOff>133350</xdr:rowOff>
    </xdr:to>
    <xdr:pic>
      <xdr:nvPicPr>
        <xdr:cNvPr id="6" name="Picture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79332975" y="8763000"/>
          <a:ext cx="8353425" cy="603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9525</xdr:colOff>
      <xdr:row>0</xdr:row>
      <xdr:rowOff>0</xdr:rowOff>
    </xdr:from>
    <xdr:to>
      <xdr:col>9</xdr:col>
      <xdr:colOff>38100</xdr:colOff>
      <xdr:row>2</xdr:row>
      <xdr:rowOff>161925</xdr:rowOff>
    </xdr:to>
    <xdr:sp macro="" textlink="">
      <xdr:nvSpPr>
        <xdr:cNvPr id="5" name="Right Arrow 4">
          <a:hlinkClick xmlns:r="http://schemas.openxmlformats.org/officeDocument/2006/relationships" r:id="rId4"/>
        </xdr:cNvPr>
        <xdr:cNvSpPr/>
      </xdr:nvSpPr>
      <xdr:spPr>
        <a:xfrm rot="10800000">
          <a:off x="9982161900" y="0"/>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2085975</xdr:colOff>
      <xdr:row>7</xdr:row>
      <xdr:rowOff>209550</xdr:rowOff>
    </xdr:to>
    <xdr:sp macro="" textlink="">
      <xdr:nvSpPr>
        <xdr:cNvPr id="7169" name="AutoShape 1" descr="آرگومان‌های تابع SUMIF"/>
        <xdr:cNvSpPr>
          <a:spLocks noChangeAspect="1" noChangeArrowheads="1"/>
        </xdr:cNvSpPr>
      </xdr:nvSpPr>
      <xdr:spPr bwMode="auto">
        <a:xfrm>
          <a:off x="9988524600" y="2800350"/>
          <a:ext cx="2085975"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381000</xdr:colOff>
      <xdr:row>17</xdr:row>
      <xdr:rowOff>66675</xdr:rowOff>
    </xdr:from>
    <xdr:to>
      <xdr:col>0</xdr:col>
      <xdr:colOff>6219825</xdr:colOff>
      <xdr:row>38</xdr:row>
      <xdr:rowOff>123825</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4390750" y="6429375"/>
          <a:ext cx="5838825"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42</xdr:row>
      <xdr:rowOff>0</xdr:rowOff>
    </xdr:from>
    <xdr:to>
      <xdr:col>2</xdr:col>
      <xdr:colOff>1276350</xdr:colOff>
      <xdr:row>71</xdr:row>
      <xdr:rowOff>114300</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2009500" y="11125200"/>
          <a:ext cx="8543925" cy="563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66675</xdr:colOff>
      <xdr:row>71</xdr:row>
      <xdr:rowOff>85725</xdr:rowOff>
    </xdr:from>
    <xdr:to>
      <xdr:col>2</xdr:col>
      <xdr:colOff>1276350</xdr:colOff>
      <xdr:row>100</xdr:row>
      <xdr:rowOff>180975</xdr:rowOff>
    </xdr:to>
    <xdr:pic>
      <xdr:nvPicPr>
        <xdr:cNvPr id="6" name="Picture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82009500" y="16735425"/>
          <a:ext cx="8534400" cy="561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3333750</xdr:colOff>
      <xdr:row>0</xdr:row>
      <xdr:rowOff>9525</xdr:rowOff>
    </xdr:from>
    <xdr:to>
      <xdr:col>0</xdr:col>
      <xdr:colOff>3971925</xdr:colOff>
      <xdr:row>1</xdr:row>
      <xdr:rowOff>76200</xdr:rowOff>
    </xdr:to>
    <xdr:sp macro="" textlink="">
      <xdr:nvSpPr>
        <xdr:cNvPr id="7" name="Right Arrow 6">
          <a:hlinkClick xmlns:r="http://schemas.openxmlformats.org/officeDocument/2006/relationships" r:id="rId4"/>
        </xdr:cNvPr>
        <xdr:cNvSpPr/>
      </xdr:nvSpPr>
      <xdr:spPr>
        <a:xfrm rot="10800000">
          <a:off x="9994544400" y="9525"/>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2695575</xdr:colOff>
      <xdr:row>6</xdr:row>
      <xdr:rowOff>447675</xdr:rowOff>
    </xdr:to>
    <xdr:sp macro="" textlink="">
      <xdr:nvSpPr>
        <xdr:cNvPr id="10241" name="AutoShape 1" descr="آرگومان‌های تابع sumifs"/>
        <xdr:cNvSpPr>
          <a:spLocks noChangeAspect="1" noChangeArrowheads="1"/>
        </xdr:cNvSpPr>
      </xdr:nvSpPr>
      <xdr:spPr bwMode="auto">
        <a:xfrm>
          <a:off x="9988791300" y="2428875"/>
          <a:ext cx="2695575" cy="4476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16</xdr:row>
      <xdr:rowOff>85725</xdr:rowOff>
    </xdr:from>
    <xdr:to>
      <xdr:col>2</xdr:col>
      <xdr:colOff>1066800</xdr:colOff>
      <xdr:row>41</xdr:row>
      <xdr:rowOff>47625</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4314550" y="5810250"/>
          <a:ext cx="7172325" cy="472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3390900</xdr:colOff>
      <xdr:row>0</xdr:row>
      <xdr:rowOff>19050</xdr:rowOff>
    </xdr:from>
    <xdr:to>
      <xdr:col>0</xdr:col>
      <xdr:colOff>4029075</xdr:colOff>
      <xdr:row>1</xdr:row>
      <xdr:rowOff>85725</xdr:rowOff>
    </xdr:to>
    <xdr:sp macro="" textlink="">
      <xdr:nvSpPr>
        <xdr:cNvPr id="4" name="Right Arrow 3">
          <a:hlinkClick xmlns:r="http://schemas.openxmlformats.org/officeDocument/2006/relationships" r:id="rId2"/>
        </xdr:cNvPr>
        <xdr:cNvSpPr/>
      </xdr:nvSpPr>
      <xdr:spPr>
        <a:xfrm rot="10800000">
          <a:off x="9993477600" y="19050"/>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1476375</xdr:colOff>
      <xdr:row>7</xdr:row>
      <xdr:rowOff>76200</xdr:rowOff>
    </xdr:to>
    <xdr:sp macro="" textlink="">
      <xdr:nvSpPr>
        <xdr:cNvPr id="11265" name="AutoShape 1" descr="آرگومان‌های تابع Column"/>
        <xdr:cNvSpPr>
          <a:spLocks noChangeAspect="1" noChangeArrowheads="1"/>
        </xdr:cNvSpPr>
      </xdr:nvSpPr>
      <xdr:spPr bwMode="auto">
        <a:xfrm>
          <a:off x="9989010375" y="2714625"/>
          <a:ext cx="1476375"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28575</xdr:colOff>
      <xdr:row>12</xdr:row>
      <xdr:rowOff>57150</xdr:rowOff>
    </xdr:from>
    <xdr:to>
      <xdr:col>1</xdr:col>
      <xdr:colOff>38100</xdr:colOff>
      <xdr:row>19</xdr:row>
      <xdr:rowOff>9525</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7038700" y="4400550"/>
          <a:ext cx="3419475" cy="128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266700</xdr:colOff>
      <xdr:row>0</xdr:row>
      <xdr:rowOff>0</xdr:rowOff>
    </xdr:from>
    <xdr:to>
      <xdr:col>2</xdr:col>
      <xdr:colOff>295275</xdr:colOff>
      <xdr:row>1</xdr:row>
      <xdr:rowOff>66675</xdr:rowOff>
    </xdr:to>
    <xdr:sp macro="" textlink="">
      <xdr:nvSpPr>
        <xdr:cNvPr id="4" name="Right Arrow 3">
          <a:hlinkClick xmlns:r="http://schemas.openxmlformats.org/officeDocument/2006/relationships" r:id="rId2"/>
        </xdr:cNvPr>
        <xdr:cNvSpPr/>
      </xdr:nvSpPr>
      <xdr:spPr>
        <a:xfrm rot="10800000">
          <a:off x="9986171925" y="0"/>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28575</xdr:colOff>
      <xdr:row>27</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9123425" y="0"/>
          <a:ext cx="8562975" cy="519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xdr:row>
      <xdr:rowOff>38100</xdr:rowOff>
    </xdr:from>
    <xdr:to>
      <xdr:col>13</xdr:col>
      <xdr:colOff>323850</xdr:colOff>
      <xdr:row>48</xdr:row>
      <xdr:rowOff>19050</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79437750" y="5181600"/>
          <a:ext cx="8248650" cy="398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428625</xdr:colOff>
      <xdr:row>1</xdr:row>
      <xdr:rowOff>9525</xdr:rowOff>
    </xdr:from>
    <xdr:to>
      <xdr:col>6</xdr:col>
      <xdr:colOff>457200</xdr:colOff>
      <xdr:row>3</xdr:row>
      <xdr:rowOff>171450</xdr:rowOff>
    </xdr:to>
    <xdr:sp macro="" textlink="">
      <xdr:nvSpPr>
        <xdr:cNvPr id="5" name="Right Arrow 4">
          <a:hlinkClick xmlns:r="http://schemas.openxmlformats.org/officeDocument/2006/relationships" r:id="rId3"/>
        </xdr:cNvPr>
        <xdr:cNvSpPr/>
      </xdr:nvSpPr>
      <xdr:spPr>
        <a:xfrm rot="10800000">
          <a:off x="9983571600" y="200025"/>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3790950</xdr:colOff>
      <xdr:row>5</xdr:row>
      <xdr:rowOff>438150</xdr:rowOff>
    </xdr:to>
    <xdr:sp macro="" textlink="">
      <xdr:nvSpPr>
        <xdr:cNvPr id="18433" name="AutoShape 1" descr="آرگومان‌های تابع Vlookup"/>
        <xdr:cNvSpPr>
          <a:spLocks noChangeAspect="1" noChangeArrowheads="1"/>
        </xdr:cNvSpPr>
      </xdr:nvSpPr>
      <xdr:spPr bwMode="auto">
        <a:xfrm>
          <a:off x="9989619975" y="1933575"/>
          <a:ext cx="37909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21</xdr:row>
      <xdr:rowOff>161925</xdr:rowOff>
    </xdr:from>
    <xdr:to>
      <xdr:col>1</xdr:col>
      <xdr:colOff>1866900</xdr:colOff>
      <xdr:row>53</xdr:row>
      <xdr:rowOff>9525</xdr:rowOff>
    </xdr:to>
    <xdr:pic>
      <xdr:nvPicPr>
        <xdr:cNvPr id="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5173050" y="6991350"/>
          <a:ext cx="8201025" cy="6400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55</xdr:row>
      <xdr:rowOff>142875</xdr:rowOff>
    </xdr:from>
    <xdr:to>
      <xdr:col>1</xdr:col>
      <xdr:colOff>2190750</xdr:colOff>
      <xdr:row>82</xdr:row>
      <xdr:rowOff>28575</xdr:rowOff>
    </xdr:to>
    <xdr:pic>
      <xdr:nvPicPr>
        <xdr:cNvPr id="8" name="Picture 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4886050" y="12696825"/>
          <a:ext cx="8496300" cy="502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82</xdr:row>
      <xdr:rowOff>0</xdr:rowOff>
    </xdr:from>
    <xdr:to>
      <xdr:col>1</xdr:col>
      <xdr:colOff>2266950</xdr:colOff>
      <xdr:row>111</xdr:row>
      <xdr:rowOff>0</xdr:rowOff>
    </xdr:to>
    <xdr:pic>
      <xdr:nvPicPr>
        <xdr:cNvPr id="10" name="Picture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84809850" y="17697450"/>
          <a:ext cx="8601075" cy="552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66675</xdr:colOff>
      <xdr:row>111</xdr:row>
      <xdr:rowOff>9525</xdr:rowOff>
    </xdr:from>
    <xdr:to>
      <xdr:col>1</xdr:col>
      <xdr:colOff>2314575</xdr:colOff>
      <xdr:row>137</xdr:row>
      <xdr:rowOff>0</xdr:rowOff>
    </xdr:to>
    <xdr:pic>
      <xdr:nvPicPr>
        <xdr:cNvPr id="12" name="Picture 1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984762225" y="23231475"/>
          <a:ext cx="8582025" cy="494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137</xdr:row>
      <xdr:rowOff>0</xdr:rowOff>
    </xdr:from>
    <xdr:to>
      <xdr:col>1</xdr:col>
      <xdr:colOff>2228850</xdr:colOff>
      <xdr:row>148</xdr:row>
      <xdr:rowOff>161925</xdr:rowOff>
    </xdr:to>
    <xdr:pic>
      <xdr:nvPicPr>
        <xdr:cNvPr id="14" name="Picture 13"/>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984847950" y="28174950"/>
          <a:ext cx="8562975" cy="2257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2809875</xdr:colOff>
      <xdr:row>0</xdr:row>
      <xdr:rowOff>47625</xdr:rowOff>
    </xdr:from>
    <xdr:to>
      <xdr:col>0</xdr:col>
      <xdr:colOff>3448050</xdr:colOff>
      <xdr:row>1</xdr:row>
      <xdr:rowOff>114300</xdr:rowOff>
    </xdr:to>
    <xdr:sp macro="" textlink="">
      <xdr:nvSpPr>
        <xdr:cNvPr id="9" name="Right Arrow 8">
          <a:hlinkClick xmlns:r="http://schemas.openxmlformats.org/officeDocument/2006/relationships" r:id="rId6"/>
        </xdr:cNvPr>
        <xdr:cNvSpPr/>
      </xdr:nvSpPr>
      <xdr:spPr>
        <a:xfrm rot="10800000">
          <a:off x="10001297625" y="47625"/>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0</xdr:col>
      <xdr:colOff>4162425</xdr:colOff>
      <xdr:row>6</xdr:row>
      <xdr:rowOff>200025</xdr:rowOff>
    </xdr:to>
    <xdr:sp macro="" textlink="">
      <xdr:nvSpPr>
        <xdr:cNvPr id="12289" name="AutoShape 1" descr="آرگومان‌های تابع INDEX"/>
        <xdr:cNvSpPr>
          <a:spLocks noChangeAspect="1" noChangeArrowheads="1"/>
        </xdr:cNvSpPr>
      </xdr:nvSpPr>
      <xdr:spPr bwMode="auto">
        <a:xfrm>
          <a:off x="9986505300" y="2000250"/>
          <a:ext cx="4162425" cy="628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16</xdr:row>
      <xdr:rowOff>180975</xdr:rowOff>
    </xdr:from>
    <xdr:to>
      <xdr:col>0</xdr:col>
      <xdr:colOff>3895725</xdr:colOff>
      <xdr:row>25</xdr:row>
      <xdr:rowOff>123825</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6772000" y="5429250"/>
          <a:ext cx="3895725" cy="165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3248025</xdr:colOff>
      <xdr:row>0</xdr:row>
      <xdr:rowOff>0</xdr:rowOff>
    </xdr:from>
    <xdr:to>
      <xdr:col>0</xdr:col>
      <xdr:colOff>3886200</xdr:colOff>
      <xdr:row>1</xdr:row>
      <xdr:rowOff>66675</xdr:rowOff>
    </xdr:to>
    <xdr:sp macro="" textlink="">
      <xdr:nvSpPr>
        <xdr:cNvPr id="4" name="Right Arrow 3">
          <a:hlinkClick xmlns:r="http://schemas.openxmlformats.org/officeDocument/2006/relationships" r:id="rId2"/>
        </xdr:cNvPr>
        <xdr:cNvSpPr/>
      </xdr:nvSpPr>
      <xdr:spPr>
        <a:xfrm rot="10800000">
          <a:off x="9989124675" y="0"/>
          <a:ext cx="638175" cy="542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4581525</xdr:colOff>
      <xdr:row>0</xdr:row>
      <xdr:rowOff>57149</xdr:rowOff>
    </xdr:from>
    <xdr:to>
      <xdr:col>0</xdr:col>
      <xdr:colOff>5286375</xdr:colOff>
      <xdr:row>0</xdr:row>
      <xdr:rowOff>695324</xdr:rowOff>
    </xdr:to>
    <xdr:sp macro="" textlink="">
      <xdr:nvSpPr>
        <xdr:cNvPr id="2" name="Right Arrow 1">
          <a:hlinkClick xmlns:r="http://schemas.openxmlformats.org/officeDocument/2006/relationships" r:id="rId1"/>
        </xdr:cNvPr>
        <xdr:cNvSpPr/>
      </xdr:nvSpPr>
      <xdr:spPr>
        <a:xfrm rot="10800000">
          <a:off x="9987981675" y="57149"/>
          <a:ext cx="704850" cy="6381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11</xdr:col>
      <xdr:colOff>0</xdr:colOff>
      <xdr:row>0</xdr:row>
      <xdr:rowOff>0</xdr:rowOff>
    </xdr:from>
    <xdr:to>
      <xdr:col>11</xdr:col>
      <xdr:colOff>704850</xdr:colOff>
      <xdr:row>0</xdr:row>
      <xdr:rowOff>638175</xdr:rowOff>
    </xdr:to>
    <xdr:sp macro="" textlink="">
      <xdr:nvSpPr>
        <xdr:cNvPr id="2" name="Right Arrow 1">
          <a:hlinkClick xmlns:r="http://schemas.openxmlformats.org/officeDocument/2006/relationships" r:id="rId1"/>
        </xdr:cNvPr>
        <xdr:cNvSpPr/>
      </xdr:nvSpPr>
      <xdr:spPr>
        <a:xfrm rot="10800000">
          <a:off x="9980799825" y="0"/>
          <a:ext cx="704850" cy="6381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428625</xdr:colOff>
      <xdr:row>33</xdr:row>
      <xdr:rowOff>95250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9332975" y="0"/>
          <a:ext cx="8353425" cy="638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33</xdr:row>
      <xdr:rowOff>114300</xdr:rowOff>
    </xdr:from>
    <xdr:to>
      <xdr:col>13</xdr:col>
      <xdr:colOff>409576</xdr:colOff>
      <xdr:row>64</xdr:row>
      <xdr:rowOff>123825</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79352024" y="6400800"/>
          <a:ext cx="8334375" cy="5915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64</xdr:row>
      <xdr:rowOff>57150</xdr:rowOff>
    </xdr:from>
    <xdr:to>
      <xdr:col>14</xdr:col>
      <xdr:colOff>47625</xdr:colOff>
      <xdr:row>71</xdr:row>
      <xdr:rowOff>0</xdr:rowOff>
    </xdr:to>
    <xdr:pic>
      <xdr:nvPicPr>
        <xdr:cNvPr id="6" name="Picture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79104375" y="12249150"/>
          <a:ext cx="8582025" cy="1276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419100</xdr:colOff>
      <xdr:row>0</xdr:row>
      <xdr:rowOff>66675</xdr:rowOff>
    </xdr:from>
    <xdr:to>
      <xdr:col>6</xdr:col>
      <xdr:colOff>514350</xdr:colOff>
      <xdr:row>3</xdr:row>
      <xdr:rowOff>133350</xdr:rowOff>
    </xdr:to>
    <xdr:sp macro="" textlink="">
      <xdr:nvSpPr>
        <xdr:cNvPr id="5" name="Right Arrow 4">
          <a:hlinkClick xmlns:r="http://schemas.openxmlformats.org/officeDocument/2006/relationships" r:id="rId4"/>
        </xdr:cNvPr>
        <xdr:cNvSpPr/>
      </xdr:nvSpPr>
      <xdr:spPr>
        <a:xfrm rot="10800000">
          <a:off x="9983638275" y="66675"/>
          <a:ext cx="704850" cy="6381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8</xdr:col>
      <xdr:colOff>228600</xdr:colOff>
      <xdr:row>0</xdr:row>
      <xdr:rowOff>57150</xdr:rowOff>
    </xdr:from>
    <xdr:to>
      <xdr:col>9</xdr:col>
      <xdr:colOff>323850</xdr:colOff>
      <xdr:row>3</xdr:row>
      <xdr:rowOff>123825</xdr:rowOff>
    </xdr:to>
    <xdr:sp macro="" textlink="">
      <xdr:nvSpPr>
        <xdr:cNvPr id="5" name="Right Arrow 4">
          <a:hlinkClick xmlns:r="http://schemas.openxmlformats.org/officeDocument/2006/relationships" r:id="rId1"/>
        </xdr:cNvPr>
        <xdr:cNvSpPr/>
      </xdr:nvSpPr>
      <xdr:spPr>
        <a:xfrm rot="10800000">
          <a:off x="9981999975" y="57150"/>
          <a:ext cx="704850" cy="6381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22</xdr:row>
      <xdr:rowOff>180975</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9266300" y="0"/>
          <a:ext cx="8420100" cy="437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xdr:row>
      <xdr:rowOff>0</xdr:rowOff>
    </xdr:from>
    <xdr:to>
      <xdr:col>13</xdr:col>
      <xdr:colOff>514350</xdr:colOff>
      <xdr:row>36</xdr:row>
      <xdr:rowOff>114300</xdr:rowOff>
    </xdr:to>
    <xdr:pic>
      <xdr:nvPicPr>
        <xdr:cNvPr id="6" name="Picture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79247250" y="4381500"/>
          <a:ext cx="8439150" cy="2590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36</xdr:row>
      <xdr:rowOff>133350</xdr:rowOff>
    </xdr:from>
    <xdr:to>
      <xdr:col>13</xdr:col>
      <xdr:colOff>514350</xdr:colOff>
      <xdr:row>50</xdr:row>
      <xdr:rowOff>171450</xdr:rowOff>
    </xdr:to>
    <xdr:pic>
      <xdr:nvPicPr>
        <xdr:cNvPr id="8" name="Picture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79247250" y="6991350"/>
          <a:ext cx="8439150" cy="2705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51</xdr:row>
      <xdr:rowOff>0</xdr:rowOff>
    </xdr:from>
    <xdr:to>
      <xdr:col>13</xdr:col>
      <xdr:colOff>466725</xdr:colOff>
      <xdr:row>63</xdr:row>
      <xdr:rowOff>47625</xdr:rowOff>
    </xdr:to>
    <xdr:pic>
      <xdr:nvPicPr>
        <xdr:cNvPr id="14" name="Picture 13"/>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979294875" y="9715500"/>
          <a:ext cx="8391525" cy="2333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400050</xdr:colOff>
      <xdr:row>0</xdr:row>
      <xdr:rowOff>0</xdr:rowOff>
    </xdr:from>
    <xdr:to>
      <xdr:col>6</xdr:col>
      <xdr:colOff>495300</xdr:colOff>
      <xdr:row>3</xdr:row>
      <xdr:rowOff>66675</xdr:rowOff>
    </xdr:to>
    <xdr:sp macro="" textlink="">
      <xdr:nvSpPr>
        <xdr:cNvPr id="7" name="Right Arrow 6">
          <a:hlinkClick xmlns:r="http://schemas.openxmlformats.org/officeDocument/2006/relationships" r:id="rId5"/>
        </xdr:cNvPr>
        <xdr:cNvSpPr/>
      </xdr:nvSpPr>
      <xdr:spPr>
        <a:xfrm rot="10800000">
          <a:off x="9983533500" y="0"/>
          <a:ext cx="704850" cy="6381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457200</xdr:colOff>
      <xdr:row>23</xdr:row>
      <xdr:rowOff>180975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9304400" y="0"/>
          <a:ext cx="83820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xdr:row>
      <xdr:rowOff>161925</xdr:rowOff>
    </xdr:from>
    <xdr:to>
      <xdr:col>13</xdr:col>
      <xdr:colOff>504825</xdr:colOff>
      <xdr:row>55</xdr:row>
      <xdr:rowOff>47625</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79256775" y="4543425"/>
          <a:ext cx="8429625" cy="5981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76200</xdr:colOff>
      <xdr:row>0</xdr:row>
      <xdr:rowOff>9525</xdr:rowOff>
    </xdr:from>
    <xdr:to>
      <xdr:col>7</xdr:col>
      <xdr:colOff>171450</xdr:colOff>
      <xdr:row>3</xdr:row>
      <xdr:rowOff>76200</xdr:rowOff>
    </xdr:to>
    <xdr:sp macro="" textlink="">
      <xdr:nvSpPr>
        <xdr:cNvPr id="5" name="Right Arrow 4">
          <a:hlinkClick xmlns:r="http://schemas.openxmlformats.org/officeDocument/2006/relationships" r:id="rId3"/>
        </xdr:cNvPr>
        <xdr:cNvSpPr/>
      </xdr:nvSpPr>
      <xdr:spPr>
        <a:xfrm rot="10800000">
          <a:off x="9983247750" y="9525"/>
          <a:ext cx="704850" cy="6381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0</xdr:col>
      <xdr:colOff>304800</xdr:colOff>
      <xdr:row>5</xdr:row>
      <xdr:rowOff>66675</xdr:rowOff>
    </xdr:to>
    <xdr:sp macro="" textlink="">
      <xdr:nvSpPr>
        <xdr:cNvPr id="22530" name="AutoShape 2" descr="🌎"/>
        <xdr:cNvSpPr>
          <a:spLocks noChangeAspect="1" noChangeArrowheads="1"/>
        </xdr:cNvSpPr>
      </xdr:nvSpPr>
      <xdr:spPr bwMode="auto">
        <a:xfrm>
          <a:off x="9990667725" y="1819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8</xdr:row>
      <xdr:rowOff>0</xdr:rowOff>
    </xdr:from>
    <xdr:to>
      <xdr:col>0</xdr:col>
      <xdr:colOff>876300</xdr:colOff>
      <xdr:row>8</xdr:row>
      <xdr:rowOff>495300</xdr:rowOff>
    </xdr:to>
    <xdr:sp macro="" textlink="">
      <xdr:nvSpPr>
        <xdr:cNvPr id="22531" name="AutoShape 3" descr="آرگومان­‌های تابع TRIM"/>
        <xdr:cNvSpPr>
          <a:spLocks noChangeAspect="1" noChangeArrowheads="1"/>
        </xdr:cNvSpPr>
      </xdr:nvSpPr>
      <xdr:spPr bwMode="auto">
        <a:xfrm>
          <a:off x="9991448775" y="2581275"/>
          <a:ext cx="876300" cy="4953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15</xdr:row>
      <xdr:rowOff>0</xdr:rowOff>
    </xdr:from>
    <xdr:to>
      <xdr:col>0</xdr:col>
      <xdr:colOff>304800</xdr:colOff>
      <xdr:row>16</xdr:row>
      <xdr:rowOff>114300</xdr:rowOff>
    </xdr:to>
    <xdr:sp macro="" textlink="">
      <xdr:nvSpPr>
        <xdr:cNvPr id="22532" name="AutoShape 4" descr="🌎"/>
        <xdr:cNvSpPr>
          <a:spLocks noChangeAspect="1" noChangeArrowheads="1"/>
        </xdr:cNvSpPr>
      </xdr:nvSpPr>
      <xdr:spPr bwMode="auto">
        <a:xfrm>
          <a:off x="9992020275" y="4600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295275</xdr:rowOff>
    </xdr:from>
    <xdr:to>
      <xdr:col>5</xdr:col>
      <xdr:colOff>28575</xdr:colOff>
      <xdr:row>31</xdr:row>
      <xdr:rowOff>57150</xdr:rowOff>
    </xdr:to>
    <xdr:pic>
      <xdr:nvPicPr>
        <xdr:cNvPr id="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3676375" y="3648075"/>
          <a:ext cx="8648700" cy="3781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9525</xdr:rowOff>
    </xdr:from>
    <xdr:to>
      <xdr:col>4</xdr:col>
      <xdr:colOff>1085850</xdr:colOff>
      <xdr:row>49</xdr:row>
      <xdr:rowOff>66675</xdr:rowOff>
    </xdr:to>
    <xdr:pic>
      <xdr:nvPicPr>
        <xdr:cNvPr id="9" name="Picture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3724000" y="7277100"/>
          <a:ext cx="8601075" cy="3676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3124200</xdr:colOff>
      <xdr:row>0</xdr:row>
      <xdr:rowOff>19050</xdr:rowOff>
    </xdr:from>
    <xdr:to>
      <xdr:col>0</xdr:col>
      <xdr:colOff>3829050</xdr:colOff>
      <xdr:row>1</xdr:row>
      <xdr:rowOff>180975</xdr:rowOff>
    </xdr:to>
    <xdr:sp macro="" textlink="">
      <xdr:nvSpPr>
        <xdr:cNvPr id="7" name="Right Arrow 6">
          <a:hlinkClick xmlns:r="http://schemas.openxmlformats.org/officeDocument/2006/relationships" r:id="rId3"/>
        </xdr:cNvPr>
        <xdr:cNvSpPr/>
      </xdr:nvSpPr>
      <xdr:spPr>
        <a:xfrm rot="10800000">
          <a:off x="9990286725" y="19050"/>
          <a:ext cx="704850" cy="6381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9</xdr:row>
      <xdr:rowOff>57150</xdr:rowOff>
    </xdr:from>
    <xdr:to>
      <xdr:col>7</xdr:col>
      <xdr:colOff>400050</xdr:colOff>
      <xdr:row>36</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3019150" y="2838450"/>
          <a:ext cx="8496300" cy="518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xdr:row>
      <xdr:rowOff>0</xdr:rowOff>
    </xdr:from>
    <xdr:to>
      <xdr:col>0</xdr:col>
      <xdr:colOff>304800</xdr:colOff>
      <xdr:row>5</xdr:row>
      <xdr:rowOff>76200</xdr:rowOff>
    </xdr:to>
    <xdr:sp macro="" textlink="">
      <xdr:nvSpPr>
        <xdr:cNvPr id="5" name="AutoShape 2" descr="🌎"/>
        <xdr:cNvSpPr>
          <a:spLocks noChangeAspect="1" noChangeArrowheads="1"/>
        </xdr:cNvSpPr>
      </xdr:nvSpPr>
      <xdr:spPr bwMode="auto">
        <a:xfrm>
          <a:off x="9992020275" y="1819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8</xdr:row>
      <xdr:rowOff>0</xdr:rowOff>
    </xdr:from>
    <xdr:to>
      <xdr:col>0</xdr:col>
      <xdr:colOff>876300</xdr:colOff>
      <xdr:row>10</xdr:row>
      <xdr:rowOff>47625</xdr:rowOff>
    </xdr:to>
    <xdr:sp macro="" textlink="">
      <xdr:nvSpPr>
        <xdr:cNvPr id="6" name="AutoShape 3" descr="آرگومان­‌های تابع TRIM"/>
        <xdr:cNvSpPr>
          <a:spLocks noChangeAspect="1" noChangeArrowheads="1"/>
        </xdr:cNvSpPr>
      </xdr:nvSpPr>
      <xdr:spPr bwMode="auto">
        <a:xfrm>
          <a:off x="9991448775" y="2581275"/>
          <a:ext cx="876300" cy="4953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xdr:row>
      <xdr:rowOff>0</xdr:rowOff>
    </xdr:from>
    <xdr:to>
      <xdr:col>0</xdr:col>
      <xdr:colOff>304800</xdr:colOff>
      <xdr:row>5</xdr:row>
      <xdr:rowOff>76200</xdr:rowOff>
    </xdr:to>
    <xdr:sp macro="" textlink="">
      <xdr:nvSpPr>
        <xdr:cNvPr id="7" name="AutoShape 4" descr="🌎"/>
        <xdr:cNvSpPr>
          <a:spLocks noChangeAspect="1" noChangeArrowheads="1"/>
        </xdr:cNvSpPr>
      </xdr:nvSpPr>
      <xdr:spPr bwMode="auto">
        <a:xfrm>
          <a:off x="9992020275" y="4600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37</xdr:row>
      <xdr:rowOff>0</xdr:rowOff>
    </xdr:from>
    <xdr:to>
      <xdr:col>7</xdr:col>
      <xdr:colOff>352425</xdr:colOff>
      <xdr:row>61</xdr:row>
      <xdr:rowOff>9525</xdr:rowOff>
    </xdr:to>
    <xdr:pic>
      <xdr:nvPicPr>
        <xdr:cNvPr id="9" name="Picture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3066775" y="7734300"/>
          <a:ext cx="8448675" cy="458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61</xdr:row>
      <xdr:rowOff>9525</xdr:rowOff>
    </xdr:from>
    <xdr:to>
      <xdr:col>7</xdr:col>
      <xdr:colOff>352425</xdr:colOff>
      <xdr:row>83</xdr:row>
      <xdr:rowOff>152400</xdr:rowOff>
    </xdr:to>
    <xdr:pic>
      <xdr:nvPicPr>
        <xdr:cNvPr id="11" name="Picture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83066775" y="12315825"/>
          <a:ext cx="8448675" cy="433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4429125</xdr:colOff>
      <xdr:row>0</xdr:row>
      <xdr:rowOff>47625</xdr:rowOff>
    </xdr:from>
    <xdr:to>
      <xdr:col>2</xdr:col>
      <xdr:colOff>85725</xdr:colOff>
      <xdr:row>2</xdr:row>
      <xdr:rowOff>19050</xdr:rowOff>
    </xdr:to>
    <xdr:sp macro="" textlink="">
      <xdr:nvSpPr>
        <xdr:cNvPr id="8" name="Right Arrow 7">
          <a:hlinkClick xmlns:r="http://schemas.openxmlformats.org/officeDocument/2006/relationships" r:id="rId4"/>
        </xdr:cNvPr>
        <xdr:cNvSpPr/>
      </xdr:nvSpPr>
      <xdr:spPr>
        <a:xfrm rot="10800000">
          <a:off x="9986476725" y="47625"/>
          <a:ext cx="704850" cy="6381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4</xdr:row>
      <xdr:rowOff>161925</xdr:rowOff>
    </xdr:from>
    <xdr:to>
      <xdr:col>5</xdr:col>
      <xdr:colOff>438149</xdr:colOff>
      <xdr:row>18</xdr:row>
      <xdr:rowOff>28575</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4200251" y="1590675"/>
          <a:ext cx="8258174" cy="2533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9525</xdr:rowOff>
    </xdr:from>
    <xdr:to>
      <xdr:col>6</xdr:col>
      <xdr:colOff>104775</xdr:colOff>
      <xdr:row>46</xdr:row>
      <xdr:rowOff>114300</xdr:rowOff>
    </xdr:to>
    <xdr:pic>
      <xdr:nvPicPr>
        <xdr:cNvPr id="6" name="Picture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3924025" y="4105275"/>
          <a:ext cx="8534400" cy="543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46</xdr:row>
      <xdr:rowOff>104775</xdr:rowOff>
    </xdr:from>
    <xdr:to>
      <xdr:col>6</xdr:col>
      <xdr:colOff>19050</xdr:colOff>
      <xdr:row>66</xdr:row>
      <xdr:rowOff>9525</xdr:rowOff>
    </xdr:to>
    <xdr:pic>
      <xdr:nvPicPr>
        <xdr:cNvPr id="8" name="Picture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84009750" y="9534525"/>
          <a:ext cx="8448675" cy="371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66</xdr:row>
      <xdr:rowOff>57150</xdr:rowOff>
    </xdr:from>
    <xdr:to>
      <xdr:col>6</xdr:col>
      <xdr:colOff>95250</xdr:colOff>
      <xdr:row>83</xdr:row>
      <xdr:rowOff>95250</xdr:rowOff>
    </xdr:to>
    <xdr:pic>
      <xdr:nvPicPr>
        <xdr:cNvPr id="10" name="Picture 9"/>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983933550" y="13296900"/>
          <a:ext cx="8524875" cy="3276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4933950</xdr:colOff>
      <xdr:row>0</xdr:row>
      <xdr:rowOff>47625</xdr:rowOff>
    </xdr:from>
    <xdr:to>
      <xdr:col>1</xdr:col>
      <xdr:colOff>257175</xdr:colOff>
      <xdr:row>1</xdr:row>
      <xdr:rowOff>209550</xdr:rowOff>
    </xdr:to>
    <xdr:sp macro="" textlink="">
      <xdr:nvSpPr>
        <xdr:cNvPr id="7" name="Right Arrow 6">
          <a:hlinkClick xmlns:r="http://schemas.openxmlformats.org/officeDocument/2006/relationships" r:id="rId5"/>
        </xdr:cNvPr>
        <xdr:cNvSpPr/>
      </xdr:nvSpPr>
      <xdr:spPr>
        <a:xfrm rot="10800000">
          <a:off x="9987219675" y="47625"/>
          <a:ext cx="704850" cy="6381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1552575</xdr:colOff>
      <xdr:row>7</xdr:row>
      <xdr:rowOff>219075</xdr:rowOff>
    </xdr:to>
    <xdr:sp macro="" textlink="">
      <xdr:nvSpPr>
        <xdr:cNvPr id="13313" name="AutoShape 1" descr="آرگومان‌های تابع Indirect"/>
        <xdr:cNvSpPr>
          <a:spLocks noChangeAspect="1" noChangeArrowheads="1"/>
        </xdr:cNvSpPr>
      </xdr:nvSpPr>
      <xdr:spPr bwMode="auto">
        <a:xfrm>
          <a:off x="9991534500" y="3371850"/>
          <a:ext cx="1552575" cy="533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4048125</xdr:colOff>
      <xdr:row>0</xdr:row>
      <xdr:rowOff>142875</xdr:rowOff>
    </xdr:from>
    <xdr:to>
      <xdr:col>0</xdr:col>
      <xdr:colOff>4752975</xdr:colOff>
      <xdr:row>0</xdr:row>
      <xdr:rowOff>781050</xdr:rowOff>
    </xdr:to>
    <xdr:sp macro="" textlink="">
      <xdr:nvSpPr>
        <xdr:cNvPr id="3" name="Right Arrow 2">
          <a:hlinkClick xmlns:r="http://schemas.openxmlformats.org/officeDocument/2006/relationships" r:id="rId1"/>
        </xdr:cNvPr>
        <xdr:cNvSpPr/>
      </xdr:nvSpPr>
      <xdr:spPr>
        <a:xfrm rot="10800000">
          <a:off x="9992677500" y="142875"/>
          <a:ext cx="704850" cy="6381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9525</xdr:colOff>
      <xdr:row>24</xdr:row>
      <xdr:rowOff>180975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9142475" y="0"/>
          <a:ext cx="8543925" cy="639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33</xdr:row>
      <xdr:rowOff>133350</xdr:rowOff>
    </xdr:from>
    <xdr:to>
      <xdr:col>14</xdr:col>
      <xdr:colOff>28575</xdr:colOff>
      <xdr:row>65</xdr:row>
      <xdr:rowOff>0</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79123425" y="6419850"/>
          <a:ext cx="8562975" cy="5962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352425</xdr:colOff>
      <xdr:row>0</xdr:row>
      <xdr:rowOff>114300</xdr:rowOff>
    </xdr:from>
    <xdr:to>
      <xdr:col>7</xdr:col>
      <xdr:colOff>447675</xdr:colOff>
      <xdr:row>0</xdr:row>
      <xdr:rowOff>752475</xdr:rowOff>
    </xdr:to>
    <xdr:sp macro="" textlink="">
      <xdr:nvSpPr>
        <xdr:cNvPr id="5" name="Right Arrow 4">
          <a:hlinkClick xmlns:r="http://schemas.openxmlformats.org/officeDocument/2006/relationships" r:id="rId3"/>
        </xdr:cNvPr>
        <xdr:cNvSpPr/>
      </xdr:nvSpPr>
      <xdr:spPr>
        <a:xfrm rot="10800000">
          <a:off x="9982971525" y="114300"/>
          <a:ext cx="704850" cy="6381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mc:AlternateContent xmlns:mc="http://schemas.openxmlformats.org/markup-compatibility/2006">
    <mc:Choice xmlns:a14="http://schemas.microsoft.com/office/drawing/2010/main" Requires="a14">
      <xdr:twoCellAnchor editAs="oneCell">
        <xdr:from>
          <xdr:col>20</xdr:col>
          <xdr:colOff>342900</xdr:colOff>
          <xdr:row>3</xdr:row>
          <xdr:rowOff>38100</xdr:rowOff>
        </xdr:from>
        <xdr:to>
          <xdr:col>21</xdr:col>
          <xdr:colOff>28575</xdr:colOff>
          <xdr:row>3</xdr:row>
          <xdr:rowOff>304800</xdr:rowOff>
        </xdr:to>
        <xdr:sp macro="" textlink="">
          <xdr:nvSpPr>
            <xdr:cNvPr id="31745" name="Check Box 1" hidden="1">
              <a:extLst>
                <a:ext uri="{63B3BB69-23CF-44E3-9099-C40C66FF867C}">
                  <a14:compatExt spid="_x0000_s317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342900</xdr:colOff>
          <xdr:row>4</xdr:row>
          <xdr:rowOff>47625</xdr:rowOff>
        </xdr:from>
        <xdr:to>
          <xdr:col>21</xdr:col>
          <xdr:colOff>28575</xdr:colOff>
          <xdr:row>5</xdr:row>
          <xdr:rowOff>0</xdr:rowOff>
        </xdr:to>
        <xdr:sp macro="" textlink="">
          <xdr:nvSpPr>
            <xdr:cNvPr id="31746" name="Check Box 2" hidden="1">
              <a:extLst>
                <a:ext uri="{63B3BB69-23CF-44E3-9099-C40C66FF867C}">
                  <a14:compatExt spid="_x0000_s317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333375</xdr:colOff>
          <xdr:row>5</xdr:row>
          <xdr:rowOff>38100</xdr:rowOff>
        </xdr:from>
        <xdr:to>
          <xdr:col>21</xdr:col>
          <xdr:colOff>19050</xdr:colOff>
          <xdr:row>5</xdr:row>
          <xdr:rowOff>304800</xdr:rowOff>
        </xdr:to>
        <xdr:sp macro="" textlink="">
          <xdr:nvSpPr>
            <xdr:cNvPr id="31747" name="Check Box 3" hidden="1">
              <a:extLst>
                <a:ext uri="{63B3BB69-23CF-44E3-9099-C40C66FF867C}">
                  <a14:compatExt spid="_x0000_s317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333375</xdr:colOff>
          <xdr:row>6</xdr:row>
          <xdr:rowOff>47625</xdr:rowOff>
        </xdr:from>
        <xdr:to>
          <xdr:col>21</xdr:col>
          <xdr:colOff>19050</xdr:colOff>
          <xdr:row>7</xdr:row>
          <xdr:rowOff>0</xdr:rowOff>
        </xdr:to>
        <xdr:sp macro="" textlink="">
          <xdr:nvSpPr>
            <xdr:cNvPr id="31748" name="Check Box 4" hidden="1">
              <a:extLst>
                <a:ext uri="{63B3BB69-23CF-44E3-9099-C40C66FF867C}">
                  <a14:compatExt spid="_x0000_s317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342900</xdr:colOff>
          <xdr:row>7</xdr:row>
          <xdr:rowOff>19050</xdr:rowOff>
        </xdr:from>
        <xdr:to>
          <xdr:col>21</xdr:col>
          <xdr:colOff>28575</xdr:colOff>
          <xdr:row>7</xdr:row>
          <xdr:rowOff>285750</xdr:rowOff>
        </xdr:to>
        <xdr:sp macro="" textlink="">
          <xdr:nvSpPr>
            <xdr:cNvPr id="31749" name="Check Box 5" hidden="1">
              <a:extLst>
                <a:ext uri="{63B3BB69-23CF-44E3-9099-C40C66FF867C}">
                  <a14:compatExt spid="_x0000_s317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xdr:twoCellAnchor>
    <xdr:from>
      <xdr:col>29</xdr:col>
      <xdr:colOff>9525</xdr:colOff>
      <xdr:row>12</xdr:row>
      <xdr:rowOff>100012</xdr:rowOff>
    </xdr:from>
    <xdr:to>
      <xdr:col>35</xdr:col>
      <xdr:colOff>495300</xdr:colOff>
      <xdr:row>26</xdr:row>
      <xdr:rowOff>176212</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20</xdr:col>
      <xdr:colOff>238125</xdr:colOff>
      <xdr:row>12</xdr:row>
      <xdr:rowOff>42862</xdr:rowOff>
    </xdr:from>
    <xdr:to>
      <xdr:col>27</xdr:col>
      <xdr:colOff>542925</xdr:colOff>
      <xdr:row>26</xdr:row>
      <xdr:rowOff>119062</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mc:AlternateContent xmlns:mc="http://schemas.openxmlformats.org/markup-compatibility/2006">
    <mc:Choice xmlns:a14="http://schemas.microsoft.com/office/drawing/2010/main" Requires="a14">
      <xdr:twoCellAnchor editAs="oneCell">
        <xdr:from>
          <xdr:col>22</xdr:col>
          <xdr:colOff>161925</xdr:colOff>
          <xdr:row>0</xdr:row>
          <xdr:rowOff>885825</xdr:rowOff>
        </xdr:from>
        <xdr:to>
          <xdr:col>22</xdr:col>
          <xdr:colOff>457200</xdr:colOff>
          <xdr:row>1</xdr:row>
          <xdr:rowOff>161925</xdr:rowOff>
        </xdr:to>
        <xdr:sp macro="" textlink="">
          <xdr:nvSpPr>
            <xdr:cNvPr id="31750" name="Check Box 6" hidden="1">
              <a:extLst>
                <a:ext uri="{63B3BB69-23CF-44E3-9099-C40C66FF867C}">
                  <a14:compatExt spid="_x0000_s317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228600</xdr:colOff>
          <xdr:row>0</xdr:row>
          <xdr:rowOff>885825</xdr:rowOff>
        </xdr:from>
        <xdr:to>
          <xdr:col>23</xdr:col>
          <xdr:colOff>523875</xdr:colOff>
          <xdr:row>1</xdr:row>
          <xdr:rowOff>161925</xdr:rowOff>
        </xdr:to>
        <xdr:sp macro="" textlink="">
          <xdr:nvSpPr>
            <xdr:cNvPr id="31751" name="Check Box 7" hidden="1">
              <a:extLst>
                <a:ext uri="{63B3BB69-23CF-44E3-9099-C40C66FF867C}">
                  <a14:compatExt spid="_x0000_s317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247650</xdr:colOff>
          <xdr:row>0</xdr:row>
          <xdr:rowOff>885825</xdr:rowOff>
        </xdr:from>
        <xdr:to>
          <xdr:col>24</xdr:col>
          <xdr:colOff>542925</xdr:colOff>
          <xdr:row>1</xdr:row>
          <xdr:rowOff>161925</xdr:rowOff>
        </xdr:to>
        <xdr:sp macro="" textlink="">
          <xdr:nvSpPr>
            <xdr:cNvPr id="31752" name="Check Box 8" hidden="1">
              <a:extLst>
                <a:ext uri="{63B3BB69-23CF-44E3-9099-C40C66FF867C}">
                  <a14:compatExt spid="_x0000_s317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219075</xdr:colOff>
          <xdr:row>0</xdr:row>
          <xdr:rowOff>885825</xdr:rowOff>
        </xdr:from>
        <xdr:to>
          <xdr:col>25</xdr:col>
          <xdr:colOff>514350</xdr:colOff>
          <xdr:row>1</xdr:row>
          <xdr:rowOff>161925</xdr:rowOff>
        </xdr:to>
        <xdr:sp macro="" textlink="">
          <xdr:nvSpPr>
            <xdr:cNvPr id="31753" name="Check Box 9" hidden="1">
              <a:extLst>
                <a:ext uri="{63B3BB69-23CF-44E3-9099-C40C66FF867C}">
                  <a14:compatExt spid="_x0000_s317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209550</xdr:colOff>
          <xdr:row>0</xdr:row>
          <xdr:rowOff>885825</xdr:rowOff>
        </xdr:from>
        <xdr:to>
          <xdr:col>26</xdr:col>
          <xdr:colOff>504825</xdr:colOff>
          <xdr:row>1</xdr:row>
          <xdr:rowOff>161925</xdr:rowOff>
        </xdr:to>
        <xdr:sp macro="" textlink="">
          <xdr:nvSpPr>
            <xdr:cNvPr id="31754" name="Check Box 10" hidden="1">
              <a:extLst>
                <a:ext uri="{63B3BB69-23CF-44E3-9099-C40C66FF867C}">
                  <a14:compatExt spid="_x0000_s317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209550</xdr:colOff>
          <xdr:row>0</xdr:row>
          <xdr:rowOff>885825</xdr:rowOff>
        </xdr:from>
        <xdr:to>
          <xdr:col>27</xdr:col>
          <xdr:colOff>504825</xdr:colOff>
          <xdr:row>1</xdr:row>
          <xdr:rowOff>161925</xdr:rowOff>
        </xdr:to>
        <xdr:sp macro="" textlink="">
          <xdr:nvSpPr>
            <xdr:cNvPr id="31755" name="Check Box 11" hidden="1">
              <a:extLst>
                <a:ext uri="{63B3BB69-23CF-44E3-9099-C40C66FF867C}">
                  <a14:compatExt spid="_x0000_s317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xdr:wsDr>
</file>

<file path=xl/drawings/drawing33.xml><?xml version="1.0" encoding="utf-8"?>
<xdr:wsDr xmlns:xdr="http://schemas.openxmlformats.org/drawingml/2006/spreadsheetDrawing" xmlns:a="http://schemas.openxmlformats.org/drawingml/2006/main">
  <xdr:twoCellAnchor>
    <xdr:from>
      <xdr:col>12</xdr:col>
      <xdr:colOff>381000</xdr:colOff>
      <xdr:row>0</xdr:row>
      <xdr:rowOff>76200</xdr:rowOff>
    </xdr:from>
    <xdr:to>
      <xdr:col>13</xdr:col>
      <xdr:colOff>476250</xdr:colOff>
      <xdr:row>2</xdr:row>
      <xdr:rowOff>85725</xdr:rowOff>
    </xdr:to>
    <xdr:sp macro="" textlink="">
      <xdr:nvSpPr>
        <xdr:cNvPr id="2" name="Right Arrow 1">
          <a:hlinkClick xmlns:r="http://schemas.openxmlformats.org/officeDocument/2006/relationships" r:id="rId1"/>
        </xdr:cNvPr>
        <xdr:cNvSpPr/>
      </xdr:nvSpPr>
      <xdr:spPr>
        <a:xfrm rot="10800000">
          <a:off x="9979285350" y="76200"/>
          <a:ext cx="704850" cy="6381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12</xdr:col>
      <xdr:colOff>90489</xdr:colOff>
      <xdr:row>2</xdr:row>
      <xdr:rowOff>185737</xdr:rowOff>
    </xdr:from>
    <xdr:to>
      <xdr:col>12</xdr:col>
      <xdr:colOff>419104</xdr:colOff>
      <xdr:row>7</xdr:row>
      <xdr:rowOff>152399</xdr:rowOff>
    </xdr:to>
    <xdr:sp macro="" textlink="">
      <xdr:nvSpPr>
        <xdr:cNvPr id="2" name="Striped Right Arrow 1"/>
        <xdr:cNvSpPr/>
      </xdr:nvSpPr>
      <xdr:spPr>
        <a:xfrm rot="16200000">
          <a:off x="9096378" y="1600198"/>
          <a:ext cx="1157287" cy="328615"/>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114300</xdr:colOff>
      <xdr:row>0</xdr:row>
      <xdr:rowOff>0</xdr:rowOff>
    </xdr:from>
    <xdr:to>
      <xdr:col>14</xdr:col>
      <xdr:colOff>533400</xdr:colOff>
      <xdr:row>1</xdr:row>
      <xdr:rowOff>19050</xdr:rowOff>
    </xdr:to>
    <xdr:sp macro="" textlink="">
      <xdr:nvSpPr>
        <xdr:cNvPr id="3" name="Right Arrow 2">
          <a:hlinkClick xmlns:r="http://schemas.openxmlformats.org/officeDocument/2006/relationships" r:id="rId1"/>
        </xdr:cNvPr>
        <xdr:cNvSpPr/>
      </xdr:nvSpPr>
      <xdr:spPr>
        <a:xfrm rot="10800000">
          <a:off x="9980637900" y="0"/>
          <a:ext cx="419100" cy="4191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5</xdr:col>
      <xdr:colOff>542925</xdr:colOff>
      <xdr:row>0</xdr:row>
      <xdr:rowOff>0</xdr:rowOff>
    </xdr:from>
    <xdr:to>
      <xdr:col>5</xdr:col>
      <xdr:colOff>1009650</xdr:colOff>
      <xdr:row>0</xdr:row>
      <xdr:rowOff>419100</xdr:rowOff>
    </xdr:to>
    <xdr:sp macro="" textlink="">
      <xdr:nvSpPr>
        <xdr:cNvPr id="2" name="Right Arrow 1">
          <a:hlinkClick xmlns:r="http://schemas.openxmlformats.org/officeDocument/2006/relationships" r:id="rId1"/>
        </xdr:cNvPr>
        <xdr:cNvSpPr/>
      </xdr:nvSpPr>
      <xdr:spPr>
        <a:xfrm rot="10800000">
          <a:off x="9988943700" y="0"/>
          <a:ext cx="466725" cy="4191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11</xdr:col>
      <xdr:colOff>238125</xdr:colOff>
      <xdr:row>0</xdr:row>
      <xdr:rowOff>0</xdr:rowOff>
    </xdr:from>
    <xdr:to>
      <xdr:col>12</xdr:col>
      <xdr:colOff>95250</xdr:colOff>
      <xdr:row>1</xdr:row>
      <xdr:rowOff>161925</xdr:rowOff>
    </xdr:to>
    <xdr:sp macro="" textlink="">
      <xdr:nvSpPr>
        <xdr:cNvPr id="2" name="Right Arrow 1">
          <a:hlinkClick xmlns:r="http://schemas.openxmlformats.org/officeDocument/2006/relationships" r:id="rId1"/>
        </xdr:cNvPr>
        <xdr:cNvSpPr/>
      </xdr:nvSpPr>
      <xdr:spPr>
        <a:xfrm rot="10800000">
          <a:off x="9980275950" y="0"/>
          <a:ext cx="466725" cy="4191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10</xdr:col>
      <xdr:colOff>819151</xdr:colOff>
      <xdr:row>0</xdr:row>
      <xdr:rowOff>28575</xdr:rowOff>
    </xdr:from>
    <xdr:to>
      <xdr:col>10</xdr:col>
      <xdr:colOff>1323976</xdr:colOff>
      <xdr:row>0</xdr:row>
      <xdr:rowOff>419100</xdr:rowOff>
    </xdr:to>
    <xdr:sp macro="" textlink="">
      <xdr:nvSpPr>
        <xdr:cNvPr id="2" name="Right Arrow 1">
          <a:hlinkClick xmlns:r="http://schemas.openxmlformats.org/officeDocument/2006/relationships" r:id="rId1"/>
        </xdr:cNvPr>
        <xdr:cNvSpPr/>
      </xdr:nvSpPr>
      <xdr:spPr>
        <a:xfrm rot="10800000">
          <a:off x="9984305024" y="28575"/>
          <a:ext cx="504825" cy="3905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16</xdr:col>
      <xdr:colOff>133350</xdr:colOff>
      <xdr:row>0</xdr:row>
      <xdr:rowOff>171450</xdr:rowOff>
    </xdr:from>
    <xdr:to>
      <xdr:col>17</xdr:col>
      <xdr:colOff>752475</xdr:colOff>
      <xdr:row>1</xdr:row>
      <xdr:rowOff>219075</xdr:rowOff>
    </xdr:to>
    <xdr:sp macro="" textlink="">
      <xdr:nvSpPr>
        <xdr:cNvPr id="2" name="TextBox 1"/>
        <xdr:cNvSpPr txBox="1"/>
      </xdr:nvSpPr>
      <xdr:spPr>
        <a:xfrm>
          <a:off x="9978656700" y="171450"/>
          <a:ext cx="1847850" cy="304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fa-IR" sz="1600" b="1">
              <a:solidFill>
                <a:srgbClr val="FF0000"/>
              </a:solidFill>
            </a:rPr>
            <a:t>جستجونام ونام خانوادگی</a:t>
          </a:r>
          <a:endParaRPr lang="en-US" sz="1600" b="1">
            <a:solidFill>
              <a:srgbClr val="FF0000"/>
            </a:solidFill>
          </a:endParaRPr>
        </a:p>
      </xdr:txBody>
    </xdr:sp>
    <xdr:clientData/>
  </xdr:twoCellAnchor>
  <xdr:twoCellAnchor>
    <xdr:from>
      <xdr:col>0</xdr:col>
      <xdr:colOff>304801</xdr:colOff>
      <xdr:row>0</xdr:row>
      <xdr:rowOff>9525</xdr:rowOff>
    </xdr:from>
    <xdr:to>
      <xdr:col>0</xdr:col>
      <xdr:colOff>809626</xdr:colOff>
      <xdr:row>1</xdr:row>
      <xdr:rowOff>247650</xdr:rowOff>
    </xdr:to>
    <xdr:sp macro="" textlink="">
      <xdr:nvSpPr>
        <xdr:cNvPr id="4" name="Right Arrow 3">
          <a:hlinkClick xmlns:r="http://schemas.openxmlformats.org/officeDocument/2006/relationships" r:id="rId1"/>
        </xdr:cNvPr>
        <xdr:cNvSpPr/>
      </xdr:nvSpPr>
      <xdr:spPr>
        <a:xfrm rot="10800000">
          <a:off x="9991648799" y="9525"/>
          <a:ext cx="504825" cy="4953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7</xdr:col>
      <xdr:colOff>600075</xdr:colOff>
      <xdr:row>0</xdr:row>
      <xdr:rowOff>66675</xdr:rowOff>
    </xdr:from>
    <xdr:to>
      <xdr:col>13</xdr:col>
      <xdr:colOff>219075</xdr:colOff>
      <xdr:row>0</xdr:row>
      <xdr:rowOff>371475</xdr:rowOff>
    </xdr:to>
    <xdr:sp macro="" textlink="">
      <xdr:nvSpPr>
        <xdr:cNvPr id="2" name="TextBox 1"/>
        <xdr:cNvSpPr txBox="1"/>
      </xdr:nvSpPr>
      <xdr:spPr>
        <a:xfrm>
          <a:off x="9981571350" y="66675"/>
          <a:ext cx="1847850" cy="304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fa-IR" sz="1600" b="1">
              <a:solidFill>
                <a:srgbClr val="FF0000"/>
              </a:solidFill>
            </a:rPr>
            <a:t>جستجونام ونام خانوادگی</a:t>
          </a:r>
          <a:endParaRPr lang="en-US" sz="1600" b="1">
            <a:solidFill>
              <a:srgbClr val="FF0000"/>
            </a:solidFill>
          </a:endParaRPr>
        </a:p>
      </xdr:txBody>
    </xdr:sp>
    <xdr:clientData/>
  </xdr:twoCellAnchor>
  <xdr:twoCellAnchor>
    <xdr:from>
      <xdr:col>0</xdr:col>
      <xdr:colOff>152401</xdr:colOff>
      <xdr:row>0</xdr:row>
      <xdr:rowOff>0</xdr:rowOff>
    </xdr:from>
    <xdr:to>
      <xdr:col>0</xdr:col>
      <xdr:colOff>590551</xdr:colOff>
      <xdr:row>1</xdr:row>
      <xdr:rowOff>19050</xdr:rowOff>
    </xdr:to>
    <xdr:sp macro="" textlink="">
      <xdr:nvSpPr>
        <xdr:cNvPr id="4" name="Right Arrow 3">
          <a:hlinkClick xmlns:r="http://schemas.openxmlformats.org/officeDocument/2006/relationships" r:id="rId1"/>
        </xdr:cNvPr>
        <xdr:cNvSpPr/>
      </xdr:nvSpPr>
      <xdr:spPr>
        <a:xfrm rot="10800000">
          <a:off x="9990496274" y="0"/>
          <a:ext cx="438150" cy="4000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32.xml"/><Relationship Id="rId1" Type="http://schemas.openxmlformats.org/officeDocument/2006/relationships/printerSettings" Target="../printerSettings/printerSettings3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39.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7"/>
  <sheetViews>
    <sheetView showGridLines="0" showRowColHeaders="0" rightToLeft="1" workbookViewId="0">
      <pane ySplit="1" topLeftCell="A32" activePane="bottomLeft" state="frozen"/>
      <selection pane="bottomLeft" activeCell="A38" sqref="A38"/>
    </sheetView>
  </sheetViews>
  <sheetFormatPr defaultRowHeight="15"/>
  <cols>
    <col min="1" max="1" width="64.42578125" customWidth="1"/>
    <col min="3" max="3" width="9.140625" customWidth="1"/>
  </cols>
  <sheetData>
    <row r="1" spans="1:1" ht="33.75">
      <c r="A1" s="237" t="s">
        <v>73669</v>
      </c>
    </row>
    <row r="2" spans="1:1" ht="39.75" customHeight="1">
      <c r="A2" s="236" t="s">
        <v>73670</v>
      </c>
    </row>
    <row r="3" spans="1:1" ht="39.75" customHeight="1">
      <c r="A3" s="236" t="s">
        <v>73672</v>
      </c>
    </row>
    <row r="4" spans="1:1" ht="39.75" customHeight="1">
      <c r="A4" s="236" t="s">
        <v>73673</v>
      </c>
    </row>
    <row r="5" spans="1:1" ht="39.75" customHeight="1">
      <c r="A5" s="236" t="s">
        <v>73663</v>
      </c>
    </row>
    <row r="6" spans="1:1" ht="39.75" customHeight="1">
      <c r="A6" s="236" t="s">
        <v>73662</v>
      </c>
    </row>
    <row r="7" spans="1:1" ht="39.75" customHeight="1">
      <c r="A7" s="236" t="s">
        <v>73674</v>
      </c>
    </row>
    <row r="8" spans="1:1" ht="39.75" customHeight="1">
      <c r="A8" s="236" t="s">
        <v>73675</v>
      </c>
    </row>
    <row r="9" spans="1:1" ht="39.75" customHeight="1">
      <c r="A9" s="236" t="s">
        <v>73676</v>
      </c>
    </row>
    <row r="10" spans="1:1" ht="39.75" customHeight="1">
      <c r="A10" s="236" t="s">
        <v>73677</v>
      </c>
    </row>
    <row r="11" spans="1:1" ht="39.75" customHeight="1">
      <c r="A11" s="236" t="s">
        <v>73678</v>
      </c>
    </row>
    <row r="12" spans="1:1" ht="39.75" customHeight="1">
      <c r="A12" s="236" t="s">
        <v>73679</v>
      </c>
    </row>
    <row r="13" spans="1:1" ht="39.75" customHeight="1">
      <c r="A13" s="236" t="s">
        <v>73680</v>
      </c>
    </row>
    <row r="14" spans="1:1" ht="39.75" customHeight="1">
      <c r="A14" s="236" t="s">
        <v>73681</v>
      </c>
    </row>
    <row r="15" spans="1:1" ht="39.75" customHeight="1">
      <c r="A15" s="236" t="s">
        <v>73671</v>
      </c>
    </row>
    <row r="16" spans="1:1" ht="39.75" customHeight="1">
      <c r="A16" s="236" t="s">
        <v>73682</v>
      </c>
    </row>
    <row r="17" spans="1:1" ht="39.75" customHeight="1">
      <c r="A17" s="236" t="s">
        <v>73683</v>
      </c>
    </row>
    <row r="18" spans="1:1" ht="39.75" customHeight="1">
      <c r="A18" s="236" t="s">
        <v>73684</v>
      </c>
    </row>
    <row r="19" spans="1:1" ht="39.75" customHeight="1">
      <c r="A19" s="236" t="s">
        <v>73685</v>
      </c>
    </row>
    <row r="20" spans="1:1" ht="39.75" customHeight="1">
      <c r="A20" s="236" t="s">
        <v>73686</v>
      </c>
    </row>
    <row r="21" spans="1:1" ht="39.75" customHeight="1">
      <c r="A21" s="236" t="s">
        <v>73687</v>
      </c>
    </row>
    <row r="22" spans="1:1" ht="39.75" customHeight="1">
      <c r="A22" s="236" t="s">
        <v>73688</v>
      </c>
    </row>
    <row r="23" spans="1:1" ht="39.75" customHeight="1">
      <c r="A23" s="236" t="s">
        <v>73689</v>
      </c>
    </row>
    <row r="24" spans="1:1" ht="39.75" customHeight="1">
      <c r="A24" s="236" t="s">
        <v>73772</v>
      </c>
    </row>
    <row r="25" spans="1:1" ht="39.75" customHeight="1">
      <c r="A25" s="236" t="s">
        <v>73709</v>
      </c>
    </row>
    <row r="26" spans="1:1" ht="39.75" customHeight="1">
      <c r="A26" s="236" t="s">
        <v>73690</v>
      </c>
    </row>
    <row r="27" spans="1:1" ht="39.75" customHeight="1">
      <c r="A27" s="236" t="s">
        <v>73691</v>
      </c>
    </row>
    <row r="28" spans="1:1" ht="39.75" customHeight="1">
      <c r="A28" s="236" t="s">
        <v>73692</v>
      </c>
    </row>
    <row r="29" spans="1:1" ht="39.75" customHeight="1">
      <c r="A29" s="236" t="s">
        <v>73693</v>
      </c>
    </row>
    <row r="30" spans="1:1" ht="39.75" customHeight="1">
      <c r="A30" s="236" t="s">
        <v>73694</v>
      </c>
    </row>
    <row r="31" spans="1:1" ht="39.75" customHeight="1">
      <c r="A31" s="236" t="s">
        <v>377</v>
      </c>
    </row>
    <row r="32" spans="1:1" ht="39.75" customHeight="1">
      <c r="A32" s="236" t="s">
        <v>73695</v>
      </c>
    </row>
    <row r="33" spans="1:2" ht="39.75" customHeight="1">
      <c r="A33" s="236" t="s">
        <v>73696</v>
      </c>
    </row>
    <row r="34" spans="1:2" ht="39.75" customHeight="1">
      <c r="A34" s="236" t="s">
        <v>73697</v>
      </c>
    </row>
    <row r="35" spans="1:2" ht="39.75" customHeight="1">
      <c r="A35" s="236" t="s">
        <v>73698</v>
      </c>
    </row>
    <row r="36" spans="1:2" ht="39.75" hidden="1" customHeight="1">
      <c r="A36" s="236" t="s">
        <v>73699</v>
      </c>
    </row>
    <row r="37" spans="1:2" ht="39.75" customHeight="1">
      <c r="A37" s="236" t="s">
        <v>73700</v>
      </c>
    </row>
    <row r="38" spans="1:2" ht="39.75" customHeight="1">
      <c r="A38" s="236" t="s">
        <v>73701</v>
      </c>
    </row>
    <row r="39" spans="1:2" ht="39.75" hidden="1" customHeight="1">
      <c r="A39" s="236" t="s">
        <v>73702</v>
      </c>
    </row>
    <row r="40" spans="1:2" ht="39.75" hidden="1" customHeight="1">
      <c r="A40" s="236" t="s">
        <v>73703</v>
      </c>
    </row>
    <row r="41" spans="1:2" ht="30">
      <c r="A41" s="128"/>
      <c r="B41" s="128"/>
    </row>
    <row r="42" spans="1:2" ht="30">
      <c r="A42" s="128"/>
      <c r="B42" s="128"/>
    </row>
    <row r="43" spans="1:2" ht="30">
      <c r="A43" s="128"/>
    </row>
    <row r="44" spans="1:2" ht="30">
      <c r="A44" s="128"/>
    </row>
    <row r="45" spans="1:2" ht="30">
      <c r="A45" s="128"/>
    </row>
    <row r="46" spans="1:2" ht="30">
      <c r="A46" s="128"/>
    </row>
    <row r="47" spans="1:2" ht="30">
      <c r="A47" s="128"/>
    </row>
    <row r="48" spans="1:2" ht="30">
      <c r="A48" s="128"/>
    </row>
    <row r="49" spans="1:1" ht="30">
      <c r="A49" s="128"/>
    </row>
    <row r="50" spans="1:1" ht="30">
      <c r="A50" s="128"/>
    </row>
    <row r="51" spans="1:1" ht="30">
      <c r="A51" s="128"/>
    </row>
    <row r="52" spans="1:1" ht="30">
      <c r="A52" s="128"/>
    </row>
    <row r="53" spans="1:1" ht="30">
      <c r="A53" s="128"/>
    </row>
    <row r="54" spans="1:1" ht="30">
      <c r="A54" s="128"/>
    </row>
    <row r="55" spans="1:1" ht="30">
      <c r="A55" s="128"/>
    </row>
    <row r="56" spans="1:1" ht="30">
      <c r="A56" s="128"/>
    </row>
    <row r="57" spans="1:1" ht="30">
      <c r="A57" s="128"/>
    </row>
  </sheetData>
  <customSheetViews>
    <customSheetView guid="{574F787F-7FE7-421D-B031-0E5768EF40C6}" showGridLines="0" showRowCol="0">
      <pane ySplit="1" topLeftCell="A35" activePane="bottomLeft" state="frozen"/>
      <selection pane="bottomLeft" activeCell="B39" sqref="B39"/>
      <pageMargins left="0.7" right="0.7" top="0.75" bottom="0.75" header="0.3" footer="0.3"/>
      <pageSetup paperSize="9" orientation="portrait" horizontalDpi="300" r:id="rId1"/>
    </customSheetView>
  </customSheetViews>
  <hyperlinks>
    <hyperlink ref="A2" location="'1'!A1" display="دسته بندی توابع اکسل"/>
    <hyperlink ref="A3" location="'2'!A1" display="لیست توابع اکسل به تفکیک دسته بندی"/>
    <hyperlink ref="A4" location="'3'!A1" display="لیست توابع اکسل به تفکیک حروف الفبا"/>
    <hyperlink ref="A5" location="'4'!A1" display="تابع AND"/>
    <hyperlink ref="A6" location="'5'!A1" display="تابع OR"/>
    <hyperlink ref="A7" location="'6'!A1" display="تابع IF"/>
    <hyperlink ref="A8" location="'7'!A1" display="تابع IFERROR"/>
    <hyperlink ref="A9" location="'8'!A1" display="تابع COUNT"/>
    <hyperlink ref="A10" location="'9'!A1" display="تابع COUNTA"/>
    <hyperlink ref="A11" location="'10'!A1" display="تابع COUNTBLANL"/>
    <hyperlink ref="A12" location="'11'!A1" display="تابع COUNTIF"/>
    <hyperlink ref="A13" location="'12'!A1" display="تابع COUNTIFS"/>
    <hyperlink ref="A14" location="'13'!A1" display="تابع RANK"/>
    <hyperlink ref="A15" location="'14'!A1" display="توابع اطلاعاتی اکسل"/>
    <hyperlink ref="A16" location="'15'!A1" display="تابع SUBTOTAL"/>
    <hyperlink ref="A17" location="'16'!A1" display="تابع SUMIF"/>
    <hyperlink ref="A18" location="'17'!A1" display="تابع SUMIFS"/>
    <hyperlink ref="A19" location="'18'!A1" display="تابع COLUMN"/>
    <hyperlink ref="A20" location="'19'!A1" display="تابع ROW"/>
    <hyperlink ref="A21" location="'20'!A1" display="تابع VLOOKUP"/>
    <hyperlink ref="A22" location="'21'!A1" display="تابع INDEX"/>
    <hyperlink ref="A23" location="'22'!A1" display="تابع MATCH"/>
    <hyperlink ref="A24" location="'23'!A1" display="ترکیب فرمول INDEX.MATCH"/>
    <hyperlink ref="A25" location="'24.'!A1" display="تابع های LEFT-RIGHT-MID"/>
    <hyperlink ref="A26" location="'24'!A1" display="تابع LEN"/>
    <hyperlink ref="A27" location="'25'!A1" display="تابع TEXT"/>
    <hyperlink ref="A28" location="'26'!A1" display="تابع VALUE"/>
    <hyperlink ref="A29" location="'27'!A1" display="تابع TRIM"/>
    <hyperlink ref="A30" location="'28'!A1" display="تابع SUBSTITUTE"/>
    <hyperlink ref="A31" location="'29'!A1" display="تابع‌های FIND و SEARCH"/>
    <hyperlink ref="A32" location="'30'!A1" display="تابع INDIRECT"/>
    <hyperlink ref="A33" location="'31'!A1" display="تابع OFFSET"/>
    <hyperlink ref="A34" location="'32'!A1" display="مثال شماره ردیف اتوماتیک"/>
    <hyperlink ref="A35" location="'33'!A1" display="مثال تعداد حجم نمونه"/>
    <hyperlink ref="A36" location="'34'!A1" display="مثال مغایرت گیری"/>
    <hyperlink ref="A37" location="'35'!A1" display="مثال جداکردن عبارت از متن"/>
    <hyperlink ref="A38" location="'36'!A1" display="مثال فرمول Index.Match"/>
    <hyperlink ref="A39" location="'37'!A1" display="مثال جستجوی چند شرطی"/>
    <hyperlink ref="A40" location="'38'!A1" display="مثال جستجوی پیشرفته"/>
  </hyperlinks>
  <pageMargins left="0.7" right="0.7" top="0.75" bottom="0.75" header="0.3" footer="0.3"/>
  <pageSetup paperSize="9" orientation="portrait" horizontalDpi="3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showRowColHeaders="0" rightToLeft="1" workbookViewId="0"/>
  </sheetViews>
  <sheetFormatPr defaultRowHeight="15"/>
  <cols>
    <col min="1" max="1" width="103.28515625" customWidth="1"/>
    <col min="2" max="2" width="11.85546875" customWidth="1"/>
  </cols>
  <sheetData>
    <row r="1" spans="1:2" ht="33.75">
      <c r="A1" s="129" t="s">
        <v>428</v>
      </c>
      <c r="B1" s="233"/>
    </row>
    <row r="2" spans="1:2" ht="53.25" customHeight="1">
      <c r="A2" s="128" t="s">
        <v>0</v>
      </c>
    </row>
    <row r="3" spans="1:2" ht="53.25" customHeight="1">
      <c r="A3" s="128" t="s">
        <v>1</v>
      </c>
    </row>
    <row r="4" spans="1:2" ht="53.25" customHeight="1">
      <c r="A4" s="128" t="s">
        <v>2</v>
      </c>
      <c r="B4" s="121"/>
    </row>
    <row r="5" spans="1:2" ht="53.25" customHeight="1">
      <c r="A5" s="128" t="s">
        <v>3</v>
      </c>
    </row>
    <row r="6" spans="1:2" ht="53.25" customHeight="1">
      <c r="A6" s="128" t="s">
        <v>4</v>
      </c>
    </row>
    <row r="7" spans="1:2" ht="53.25" customHeight="1">
      <c r="A7" s="128" t="s">
        <v>5</v>
      </c>
    </row>
  </sheetData>
  <customSheetViews>
    <customSheetView guid="{574F787F-7FE7-421D-B031-0E5768EF40C6}" showGridLines="0" showRowCol="0">
      <selection activeCell="A9" sqref="A9"/>
      <pageMargins left="0.7" right="0.7" top="0.75" bottom="0.75" header="0.3" footer="0.3"/>
      <pageSetup paperSize="9" orientation="portrait" horizontalDpi="300" r:id="rId1"/>
    </customSheetView>
  </customSheetViews>
  <pageMargins left="0.7" right="0.7" top="0.75" bottom="0.75" header="0.3" footer="0.3"/>
  <pageSetup paperSize="9" orientation="portrait" horizontalDpi="3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3"/>
  <sheetViews>
    <sheetView showGridLines="0" showRowColHeaders="0" rightToLeft="1" workbookViewId="0">
      <selection activeCell="A126" sqref="A126"/>
    </sheetView>
  </sheetViews>
  <sheetFormatPr defaultRowHeight="19.5"/>
  <cols>
    <col min="1" max="1" width="44.85546875" style="7" customWidth="1"/>
    <col min="2" max="2" width="116.28515625" style="5" customWidth="1"/>
  </cols>
  <sheetData>
    <row r="1" spans="1:2" ht="64.5" customHeight="1">
      <c r="A1" s="246" t="s">
        <v>0</v>
      </c>
      <c r="B1" s="247"/>
    </row>
    <row r="2" spans="1:2" ht="24" customHeight="1">
      <c r="A2" s="122" t="s">
        <v>6</v>
      </c>
      <c r="B2" s="123" t="s">
        <v>7</v>
      </c>
    </row>
    <row r="3" spans="1:2" ht="30.75" customHeight="1">
      <c r="A3" s="124" t="s">
        <v>8</v>
      </c>
      <c r="B3" s="125" t="s">
        <v>9</v>
      </c>
    </row>
    <row r="4" spans="1:2" s="3" customFormat="1" ht="30.75" customHeight="1">
      <c r="A4" s="124" t="s">
        <v>10</v>
      </c>
      <c r="B4" s="126" t="s">
        <v>11</v>
      </c>
    </row>
    <row r="5" spans="1:2" s="3" customFormat="1" ht="30.75" customHeight="1">
      <c r="A5" s="124" t="s">
        <v>12</v>
      </c>
      <c r="B5" s="126" t="s">
        <v>13</v>
      </c>
    </row>
    <row r="6" spans="1:2" s="3" customFormat="1" ht="30.75" customHeight="1">
      <c r="A6" s="124" t="s">
        <v>14</v>
      </c>
      <c r="B6" s="126" t="s">
        <v>15</v>
      </c>
    </row>
    <row r="7" spans="1:2" s="3" customFormat="1" ht="30.75" customHeight="1">
      <c r="A7" s="127" t="s">
        <v>16</v>
      </c>
      <c r="B7" s="126" t="s">
        <v>17</v>
      </c>
    </row>
    <row r="8" spans="1:2" s="3" customFormat="1" ht="30.75" customHeight="1">
      <c r="A8" s="127" t="s">
        <v>18</v>
      </c>
      <c r="B8" s="126" t="s">
        <v>19</v>
      </c>
    </row>
    <row r="9" spans="1:2" s="3" customFormat="1" ht="30.75" customHeight="1">
      <c r="A9" s="127" t="s">
        <v>20</v>
      </c>
      <c r="B9" s="126" t="s">
        <v>21</v>
      </c>
    </row>
    <row r="10" spans="1:2" s="3" customFormat="1" ht="30.75" customHeight="1">
      <c r="A10" s="127" t="s">
        <v>22</v>
      </c>
      <c r="B10" s="126" t="s">
        <v>23</v>
      </c>
    </row>
    <row r="11" spans="1:2" s="3" customFormat="1" ht="30.75" customHeight="1">
      <c r="A11" s="127" t="s">
        <v>24</v>
      </c>
      <c r="B11" s="126" t="s">
        <v>222</v>
      </c>
    </row>
    <row r="12" spans="1:2" s="3" customFormat="1" ht="30.75" customHeight="1">
      <c r="A12" s="124" t="s">
        <v>25</v>
      </c>
      <c r="B12" s="126" t="s">
        <v>26</v>
      </c>
    </row>
    <row r="13" spans="1:2" s="3" customFormat="1" ht="30.75" customHeight="1">
      <c r="A13" s="124" t="s">
        <v>27</v>
      </c>
      <c r="B13" s="126" t="s">
        <v>223</v>
      </c>
    </row>
    <row r="14" spans="1:2" s="3" customFormat="1" ht="30.75" customHeight="1">
      <c r="A14" s="124" t="s">
        <v>28</v>
      </c>
      <c r="B14" s="126" t="s">
        <v>224</v>
      </c>
    </row>
    <row r="15" spans="1:2" s="3" customFormat="1" ht="30.75" customHeight="1">
      <c r="A15" s="124" t="s">
        <v>29</v>
      </c>
      <c r="B15" s="126" t="s">
        <v>225</v>
      </c>
    </row>
    <row r="16" spans="1:2" s="3" customFormat="1" ht="30.75" customHeight="1">
      <c r="A16" s="124" t="s">
        <v>30</v>
      </c>
      <c r="B16" s="126" t="s">
        <v>226</v>
      </c>
    </row>
    <row r="17" spans="1:2" s="3" customFormat="1" ht="30.75" customHeight="1">
      <c r="A17" s="124" t="s">
        <v>31</v>
      </c>
      <c r="B17" s="126" t="s">
        <v>227</v>
      </c>
    </row>
    <row r="18" spans="1:2" s="3" customFormat="1" ht="30.75" customHeight="1">
      <c r="A18" s="124" t="s">
        <v>32</v>
      </c>
      <c r="B18" s="126" t="s">
        <v>33</v>
      </c>
    </row>
    <row r="19" spans="1:2" s="3" customFormat="1" ht="30.75" customHeight="1">
      <c r="A19" s="124" t="s">
        <v>34</v>
      </c>
      <c r="B19" s="126" t="s">
        <v>35</v>
      </c>
    </row>
    <row r="20" spans="1:2" s="3" customFormat="1" ht="30.75" customHeight="1">
      <c r="A20" s="124" t="s">
        <v>36</v>
      </c>
      <c r="B20" s="126" t="s">
        <v>37</v>
      </c>
    </row>
    <row r="21" spans="1:2" s="3" customFormat="1" ht="30.75" customHeight="1">
      <c r="A21" s="124" t="s">
        <v>38</v>
      </c>
      <c r="B21" s="126" t="s">
        <v>39</v>
      </c>
    </row>
    <row r="22" spans="1:2" s="3" customFormat="1" ht="30.75" customHeight="1">
      <c r="A22" s="124" t="s">
        <v>40</v>
      </c>
      <c r="B22" s="126" t="s">
        <v>41</v>
      </c>
    </row>
    <row r="23" spans="1:2" s="3" customFormat="1" ht="30.75" customHeight="1">
      <c r="A23" s="124" t="s">
        <v>42</v>
      </c>
      <c r="B23" s="126" t="s">
        <v>43</v>
      </c>
    </row>
    <row r="24" spans="1:2" s="3" customFormat="1" ht="30.75" customHeight="1">
      <c r="A24" s="124" t="s">
        <v>44</v>
      </c>
      <c r="B24" s="126" t="s">
        <v>45</v>
      </c>
    </row>
    <row r="25" spans="1:2" s="3" customFormat="1" ht="30.75" customHeight="1">
      <c r="A25" s="124" t="s">
        <v>46</v>
      </c>
      <c r="B25" s="126" t="s">
        <v>47</v>
      </c>
    </row>
    <row r="26" spans="1:2" s="3" customFormat="1" ht="30.75" customHeight="1">
      <c r="A26" s="124" t="s">
        <v>48</v>
      </c>
      <c r="B26" s="126" t="s">
        <v>228</v>
      </c>
    </row>
    <row r="27" spans="1:2" s="3" customFormat="1" ht="30.75" customHeight="1">
      <c r="A27" s="124" t="s">
        <v>49</v>
      </c>
      <c r="B27" s="126" t="s">
        <v>229</v>
      </c>
    </row>
    <row r="28" spans="1:2" s="3" customFormat="1" ht="30.75" customHeight="1">
      <c r="A28" s="124" t="s">
        <v>50</v>
      </c>
      <c r="B28" s="126" t="s">
        <v>230</v>
      </c>
    </row>
    <row r="29" spans="1:2" s="3" customFormat="1" ht="30.75" customHeight="1">
      <c r="A29" s="127" t="s">
        <v>51</v>
      </c>
      <c r="B29" s="126" t="s">
        <v>231</v>
      </c>
    </row>
    <row r="30" spans="1:2" s="3" customFormat="1" ht="30.75" customHeight="1">
      <c r="A30" s="124" t="s">
        <v>52</v>
      </c>
      <c r="B30" s="126" t="s">
        <v>232</v>
      </c>
    </row>
    <row r="31" spans="1:2" s="3" customFormat="1" ht="30.75" customHeight="1">
      <c r="A31" s="124" t="s">
        <v>53</v>
      </c>
      <c r="B31" s="126" t="s">
        <v>233</v>
      </c>
    </row>
    <row r="32" spans="1:2" s="3" customFormat="1" ht="30.75" customHeight="1">
      <c r="A32" s="127" t="s">
        <v>54</v>
      </c>
      <c r="B32" s="126" t="s">
        <v>55</v>
      </c>
    </row>
    <row r="33" spans="1:2" s="3" customFormat="1" ht="30.75" customHeight="1">
      <c r="A33" s="124" t="s">
        <v>56</v>
      </c>
      <c r="B33" s="126" t="s">
        <v>234</v>
      </c>
    </row>
    <row r="34" spans="1:2" s="3" customFormat="1" ht="30.75" customHeight="1">
      <c r="A34" s="124" t="s">
        <v>57</v>
      </c>
      <c r="B34" s="126" t="s">
        <v>235</v>
      </c>
    </row>
    <row r="35" spans="1:2" s="3" customFormat="1" ht="30.75" customHeight="1">
      <c r="A35" s="124" t="s">
        <v>58</v>
      </c>
      <c r="B35" s="126" t="s">
        <v>236</v>
      </c>
    </row>
    <row r="36" spans="1:2" s="3" customFormat="1" ht="30.75" customHeight="1">
      <c r="A36" s="124" t="s">
        <v>59</v>
      </c>
      <c r="B36" s="126" t="s">
        <v>60</v>
      </c>
    </row>
    <row r="37" spans="1:2" s="3" customFormat="1" ht="30.75" customHeight="1">
      <c r="A37" s="124" t="s">
        <v>61</v>
      </c>
      <c r="B37" s="126" t="s">
        <v>237</v>
      </c>
    </row>
    <row r="38" spans="1:2" s="3" customFormat="1" ht="30.75" customHeight="1">
      <c r="A38" s="124" t="s">
        <v>62</v>
      </c>
      <c r="B38" s="126" t="s">
        <v>63</v>
      </c>
    </row>
    <row r="39" spans="1:2" s="3" customFormat="1" ht="30.75" customHeight="1">
      <c r="A39" s="124" t="s">
        <v>64</v>
      </c>
      <c r="B39" s="126" t="s">
        <v>238</v>
      </c>
    </row>
    <row r="40" spans="1:2" s="3" customFormat="1" ht="30.75" customHeight="1">
      <c r="A40" s="124" t="s">
        <v>65</v>
      </c>
      <c r="B40" s="126" t="s">
        <v>239</v>
      </c>
    </row>
    <row r="41" spans="1:2" s="3" customFormat="1" ht="30.75" customHeight="1">
      <c r="A41" s="124" t="s">
        <v>66</v>
      </c>
      <c r="B41" s="126" t="s">
        <v>240</v>
      </c>
    </row>
    <row r="42" spans="1:2" s="3" customFormat="1" ht="30.75" customHeight="1">
      <c r="A42" s="124" t="s">
        <v>67</v>
      </c>
      <c r="B42" s="126" t="s">
        <v>68</v>
      </c>
    </row>
    <row r="43" spans="1:2" s="3" customFormat="1" ht="30.75" customHeight="1">
      <c r="A43" s="124" t="s">
        <v>69</v>
      </c>
      <c r="B43" s="126" t="s">
        <v>241</v>
      </c>
    </row>
    <row r="44" spans="1:2" s="3" customFormat="1" ht="30.75" customHeight="1">
      <c r="A44" s="124" t="s">
        <v>70</v>
      </c>
      <c r="B44" s="126" t="s">
        <v>71</v>
      </c>
    </row>
    <row r="45" spans="1:2" s="3" customFormat="1" ht="25.5" customHeight="1">
      <c r="A45" s="124"/>
      <c r="B45" s="126"/>
    </row>
    <row r="46" spans="1:2" s="3" customFormat="1" ht="25.5" customHeight="1">
      <c r="A46" s="124"/>
      <c r="B46" s="126"/>
    </row>
    <row r="47" spans="1:2" s="3" customFormat="1" ht="61.5" customHeight="1">
      <c r="A47" s="246" t="s">
        <v>1</v>
      </c>
      <c r="B47" s="247"/>
    </row>
    <row r="48" spans="1:2" s="3" customFormat="1" ht="21">
      <c r="A48" s="124" t="s">
        <v>6</v>
      </c>
      <c r="B48" s="126" t="s">
        <v>7</v>
      </c>
    </row>
    <row r="49" spans="1:2" s="3" customFormat="1" ht="30" customHeight="1">
      <c r="A49" s="124" t="s">
        <v>72</v>
      </c>
      <c r="B49" s="126" t="s">
        <v>73</v>
      </c>
    </row>
    <row r="50" spans="1:2" s="3" customFormat="1" ht="30" customHeight="1">
      <c r="A50" s="124" t="s">
        <v>74</v>
      </c>
      <c r="B50" s="126" t="s">
        <v>75</v>
      </c>
    </row>
    <row r="51" spans="1:2" s="3" customFormat="1" ht="30" customHeight="1">
      <c r="A51" s="124" t="s">
        <v>76</v>
      </c>
      <c r="B51" s="126" t="s">
        <v>242</v>
      </c>
    </row>
    <row r="52" spans="1:2" s="3" customFormat="1" ht="30" customHeight="1">
      <c r="A52" s="127" t="s">
        <v>77</v>
      </c>
      <c r="B52" s="126" t="s">
        <v>243</v>
      </c>
    </row>
    <row r="53" spans="1:2" s="3" customFormat="1" ht="30" customHeight="1">
      <c r="A53" s="124" t="s">
        <v>78</v>
      </c>
      <c r="B53" s="126" t="s">
        <v>244</v>
      </c>
    </row>
    <row r="54" spans="1:2" s="3" customFormat="1" ht="30" customHeight="1">
      <c r="A54" s="127" t="s">
        <v>79</v>
      </c>
      <c r="B54" s="126" t="s">
        <v>245</v>
      </c>
    </row>
    <row r="55" spans="1:2" s="3" customFormat="1" ht="30" customHeight="1">
      <c r="A55" s="124" t="s">
        <v>80</v>
      </c>
      <c r="B55" s="126" t="s">
        <v>246</v>
      </c>
    </row>
    <row r="56" spans="1:2" s="3" customFormat="1" ht="30" customHeight="1">
      <c r="A56" s="124" t="s">
        <v>81</v>
      </c>
      <c r="B56" s="126" t="s">
        <v>247</v>
      </c>
    </row>
    <row r="57" spans="1:2" s="3" customFormat="1" ht="30" customHeight="1">
      <c r="A57" s="124" t="s">
        <v>82</v>
      </c>
      <c r="B57" s="126" t="s">
        <v>248</v>
      </c>
    </row>
    <row r="58" spans="1:2" s="3" customFormat="1" ht="30" customHeight="1">
      <c r="A58" s="124" t="s">
        <v>83</v>
      </c>
      <c r="B58" s="126" t="s">
        <v>249</v>
      </c>
    </row>
    <row r="59" spans="1:2" s="3" customFormat="1" ht="30" customHeight="1">
      <c r="A59" s="124" t="s">
        <v>84</v>
      </c>
      <c r="B59" s="126" t="s">
        <v>250</v>
      </c>
    </row>
    <row r="60" spans="1:2" s="3" customFormat="1" ht="30" customHeight="1">
      <c r="A60" s="124" t="s">
        <v>85</v>
      </c>
      <c r="B60" s="126" t="s">
        <v>251</v>
      </c>
    </row>
    <row r="61" spans="1:2" s="3" customFormat="1" ht="30" customHeight="1">
      <c r="A61" s="124" t="s">
        <v>86</v>
      </c>
      <c r="B61" s="126" t="s">
        <v>252</v>
      </c>
    </row>
    <row r="62" spans="1:2" s="3" customFormat="1" ht="30" customHeight="1">
      <c r="A62" s="124" t="s">
        <v>87</v>
      </c>
      <c r="B62" s="126" t="s">
        <v>253</v>
      </c>
    </row>
    <row r="63" spans="1:2" s="3" customFormat="1" ht="30" customHeight="1">
      <c r="A63" s="124" t="s">
        <v>88</v>
      </c>
      <c r="B63" s="126" t="s">
        <v>254</v>
      </c>
    </row>
    <row r="64" spans="1:2" s="3" customFormat="1" ht="30" customHeight="1">
      <c r="A64" s="124" t="s">
        <v>89</v>
      </c>
      <c r="B64" s="126" t="s">
        <v>90</v>
      </c>
    </row>
    <row r="65" spans="1:2" s="3" customFormat="1" ht="30" customHeight="1">
      <c r="A65" s="124" t="s">
        <v>91</v>
      </c>
      <c r="B65" s="126" t="s">
        <v>255</v>
      </c>
    </row>
    <row r="66" spans="1:2" s="3" customFormat="1" ht="30" customHeight="1">
      <c r="A66" s="124" t="s">
        <v>92</v>
      </c>
      <c r="B66" s="126" t="s">
        <v>256</v>
      </c>
    </row>
    <row r="67" spans="1:2" s="3" customFormat="1" ht="30" customHeight="1">
      <c r="A67" s="124" t="s">
        <v>93</v>
      </c>
      <c r="B67" s="126" t="s">
        <v>257</v>
      </c>
    </row>
    <row r="68" spans="1:2" s="3" customFormat="1" ht="30" customHeight="1">
      <c r="A68" s="127" t="s">
        <v>94</v>
      </c>
      <c r="B68" s="126" t="s">
        <v>95</v>
      </c>
    </row>
    <row r="69" spans="1:2" s="3" customFormat="1" ht="30" customHeight="1">
      <c r="A69" s="124"/>
      <c r="B69" s="126"/>
    </row>
    <row r="70" spans="1:2" s="3" customFormat="1" ht="30" customHeight="1" thickBot="1">
      <c r="A70" s="6"/>
      <c r="B70" s="4"/>
    </row>
    <row r="71" spans="1:2" s="3" customFormat="1" ht="55.5" customHeight="1">
      <c r="A71" s="246" t="s">
        <v>2</v>
      </c>
      <c r="B71" s="247"/>
    </row>
    <row r="72" spans="1:2" s="3" customFormat="1" ht="21">
      <c r="A72" s="124" t="s">
        <v>6</v>
      </c>
      <c r="B72" s="126" t="s">
        <v>7</v>
      </c>
    </row>
    <row r="73" spans="1:2" s="3" customFormat="1" ht="31.5" customHeight="1">
      <c r="A73" s="124" t="s">
        <v>96</v>
      </c>
      <c r="B73" s="126" t="s">
        <v>97</v>
      </c>
    </row>
    <row r="74" spans="1:2" s="3" customFormat="1" ht="31.5" customHeight="1">
      <c r="A74" s="124" t="s">
        <v>98</v>
      </c>
      <c r="B74" s="126" t="s">
        <v>99</v>
      </c>
    </row>
    <row r="75" spans="1:2" s="3" customFormat="1" ht="31.5" customHeight="1">
      <c r="A75" s="124" t="s">
        <v>100</v>
      </c>
      <c r="B75" s="126" t="s">
        <v>101</v>
      </c>
    </row>
    <row r="76" spans="1:2" s="3" customFormat="1" ht="31.5" customHeight="1">
      <c r="A76" s="124" t="s">
        <v>102</v>
      </c>
      <c r="B76" s="126" t="s">
        <v>103</v>
      </c>
    </row>
    <row r="77" spans="1:2" s="3" customFormat="1" ht="31.5" customHeight="1">
      <c r="A77" s="124" t="s">
        <v>104</v>
      </c>
      <c r="B77" s="126" t="s">
        <v>105</v>
      </c>
    </row>
    <row r="78" spans="1:2" s="3" customFormat="1" ht="31.5" customHeight="1">
      <c r="A78" s="124" t="s">
        <v>32</v>
      </c>
      <c r="B78" s="126" t="s">
        <v>33</v>
      </c>
    </row>
    <row r="79" spans="1:2" s="3" customFormat="1" ht="31.5" customHeight="1">
      <c r="A79" s="124" t="s">
        <v>106</v>
      </c>
      <c r="B79" s="126" t="s">
        <v>107</v>
      </c>
    </row>
    <row r="80" spans="1:2" s="3" customFormat="1" ht="31.5" customHeight="1">
      <c r="A80" s="124" t="s">
        <v>108</v>
      </c>
      <c r="B80" s="126" t="s">
        <v>109</v>
      </c>
    </row>
    <row r="81" spans="1:2" s="3" customFormat="1" ht="31.5" customHeight="1">
      <c r="A81" s="124" t="s">
        <v>110</v>
      </c>
      <c r="B81" s="126" t="s">
        <v>111</v>
      </c>
    </row>
    <row r="82" spans="1:2" s="3" customFormat="1" ht="31.5" customHeight="1">
      <c r="A82" s="124" t="s">
        <v>112</v>
      </c>
      <c r="B82" s="126" t="s">
        <v>113</v>
      </c>
    </row>
    <row r="83" spans="1:2" s="3" customFormat="1" ht="31.5" customHeight="1">
      <c r="A83" s="124" t="s">
        <v>114</v>
      </c>
      <c r="B83" s="126" t="s">
        <v>115</v>
      </c>
    </row>
    <row r="84" spans="1:2" s="3" customFormat="1" ht="31.5" customHeight="1">
      <c r="A84" s="124" t="s">
        <v>116</v>
      </c>
      <c r="B84" s="126" t="s">
        <v>117</v>
      </c>
    </row>
    <row r="85" spans="1:2" s="3" customFormat="1" ht="31.5" customHeight="1">
      <c r="A85" s="124" t="s">
        <v>118</v>
      </c>
      <c r="B85" s="126" t="s">
        <v>119</v>
      </c>
    </row>
    <row r="86" spans="1:2" s="3" customFormat="1" ht="31.5" customHeight="1">
      <c r="A86" s="124" t="s">
        <v>120</v>
      </c>
      <c r="B86" s="126" t="s">
        <v>121</v>
      </c>
    </row>
    <row r="87" spans="1:2" s="3" customFormat="1" ht="31.5" customHeight="1">
      <c r="A87" s="124" t="s">
        <v>122</v>
      </c>
      <c r="B87" s="126" t="s">
        <v>123</v>
      </c>
    </row>
    <row r="88" spans="1:2" s="3" customFormat="1" ht="31.5" customHeight="1">
      <c r="A88" s="124" t="s">
        <v>124</v>
      </c>
      <c r="B88" s="126" t="s">
        <v>125</v>
      </c>
    </row>
    <row r="89" spans="1:2" s="3" customFormat="1" ht="31.5" customHeight="1">
      <c r="A89" s="127" t="s">
        <v>126</v>
      </c>
      <c r="B89" s="126" t="s">
        <v>127</v>
      </c>
    </row>
    <row r="90" spans="1:2" s="3" customFormat="1" ht="31.5" customHeight="1">
      <c r="A90" s="124" t="s">
        <v>128</v>
      </c>
      <c r="B90" s="126" t="s">
        <v>129</v>
      </c>
    </row>
    <row r="91" spans="1:2" s="3" customFormat="1" ht="31.5" customHeight="1">
      <c r="A91" s="127" t="s">
        <v>130</v>
      </c>
      <c r="B91" s="126" t="s">
        <v>131</v>
      </c>
    </row>
    <row r="92" spans="1:2" s="3" customFormat="1" ht="31.5" customHeight="1">
      <c r="A92" s="127" t="s">
        <v>132</v>
      </c>
      <c r="B92" s="126" t="s">
        <v>258</v>
      </c>
    </row>
    <row r="93" spans="1:2" s="3" customFormat="1" ht="31.5" customHeight="1">
      <c r="A93" s="124" t="s">
        <v>133</v>
      </c>
      <c r="B93" s="126" t="s">
        <v>134</v>
      </c>
    </row>
    <row r="94" spans="1:2" s="3" customFormat="1" ht="31.5" customHeight="1">
      <c r="A94" s="124" t="s">
        <v>135</v>
      </c>
      <c r="B94" s="126" t="s">
        <v>136</v>
      </c>
    </row>
    <row r="95" spans="1:2" s="3" customFormat="1" ht="21.75" thickBot="1">
      <c r="A95" s="124"/>
      <c r="B95" s="4"/>
    </row>
    <row r="96" spans="1:2" s="3" customFormat="1" ht="21.75" thickBot="1">
      <c r="A96" s="6"/>
      <c r="B96" s="4"/>
    </row>
    <row r="97" spans="1:2" s="3" customFormat="1" ht="49.5" customHeight="1">
      <c r="A97" s="246" t="s">
        <v>3</v>
      </c>
      <c r="B97" s="247"/>
    </row>
    <row r="98" spans="1:2" s="3" customFormat="1" ht="21">
      <c r="A98" s="6" t="s">
        <v>6</v>
      </c>
      <c r="B98" s="130" t="s">
        <v>7</v>
      </c>
    </row>
    <row r="99" spans="1:2" s="3" customFormat="1" ht="30.75" customHeight="1">
      <c r="A99" s="124" t="s">
        <v>137</v>
      </c>
      <c r="B99" s="126" t="s">
        <v>138</v>
      </c>
    </row>
    <row r="100" spans="1:2" s="3" customFormat="1" ht="30.75" customHeight="1">
      <c r="A100" s="124" t="s">
        <v>139</v>
      </c>
      <c r="B100" s="126" t="s">
        <v>140</v>
      </c>
    </row>
    <row r="101" spans="1:2" s="3" customFormat="1" ht="30.75" customHeight="1">
      <c r="A101" s="127" t="s">
        <v>141</v>
      </c>
      <c r="B101" s="126" t="s">
        <v>142</v>
      </c>
    </row>
    <row r="102" spans="1:2" s="3" customFormat="1" ht="30.75" customHeight="1">
      <c r="A102" s="124" t="s">
        <v>143</v>
      </c>
      <c r="B102" s="126" t="s">
        <v>144</v>
      </c>
    </row>
    <row r="103" spans="1:2" s="3" customFormat="1" ht="30.75" customHeight="1">
      <c r="A103" s="124" t="s">
        <v>145</v>
      </c>
      <c r="B103" s="126" t="s">
        <v>146</v>
      </c>
    </row>
    <row r="104" spans="1:2" s="3" customFormat="1" ht="30.75" customHeight="1">
      <c r="A104" s="124" t="s">
        <v>147</v>
      </c>
      <c r="B104" s="126" t="s">
        <v>148</v>
      </c>
    </row>
    <row r="105" spans="1:2" s="3" customFormat="1" ht="30.75" customHeight="1">
      <c r="A105" s="124" t="s">
        <v>149</v>
      </c>
      <c r="B105" s="126" t="s">
        <v>150</v>
      </c>
    </row>
    <row r="106" spans="1:2" s="3" customFormat="1" ht="30.75" customHeight="1">
      <c r="A106" s="127" t="s">
        <v>151</v>
      </c>
      <c r="B106" s="126" t="s">
        <v>152</v>
      </c>
    </row>
    <row r="107" spans="1:2" s="3" customFormat="1" ht="30.75" customHeight="1">
      <c r="A107" s="127" t="s">
        <v>153</v>
      </c>
      <c r="B107" s="126" t="s">
        <v>154</v>
      </c>
    </row>
    <row r="108" spans="1:2" s="3" customFormat="1" ht="30.75" customHeight="1">
      <c r="A108" s="127" t="s">
        <v>155</v>
      </c>
      <c r="B108" s="126" t="s">
        <v>156</v>
      </c>
    </row>
    <row r="109" spans="1:2" s="3" customFormat="1" ht="30.75" customHeight="1">
      <c r="A109" s="127" t="s">
        <v>157</v>
      </c>
      <c r="B109" s="126" t="s">
        <v>158</v>
      </c>
    </row>
    <row r="110" spans="1:2" s="3" customFormat="1" ht="30.75" customHeight="1">
      <c r="A110" s="127" t="s">
        <v>159</v>
      </c>
      <c r="B110" s="126" t="s">
        <v>160</v>
      </c>
    </row>
    <row r="111" spans="1:2" s="3" customFormat="1" ht="30.75" customHeight="1">
      <c r="A111" s="124" t="s">
        <v>161</v>
      </c>
      <c r="B111" s="126" t="s">
        <v>162</v>
      </c>
    </row>
    <row r="112" spans="1:2" s="3" customFormat="1" ht="30.75" customHeight="1">
      <c r="A112" s="127" t="s">
        <v>163</v>
      </c>
      <c r="B112" s="126" t="s">
        <v>164</v>
      </c>
    </row>
    <row r="113" spans="1:2" s="3" customFormat="1" ht="30.75" customHeight="1">
      <c r="A113" s="124"/>
      <c r="B113" s="126"/>
    </row>
    <row r="114" spans="1:2" s="3" customFormat="1" ht="30.75" customHeight="1">
      <c r="A114" s="124"/>
      <c r="B114" s="126"/>
    </row>
    <row r="115" spans="1:2" s="3" customFormat="1" ht="57.75" customHeight="1">
      <c r="A115" s="248" t="s">
        <v>4</v>
      </c>
      <c r="B115" s="249"/>
    </row>
    <row r="116" spans="1:2" s="3" customFormat="1" ht="21">
      <c r="A116" s="6" t="s">
        <v>6</v>
      </c>
      <c r="B116" s="130" t="s">
        <v>7</v>
      </c>
    </row>
    <row r="117" spans="1:2" s="3" customFormat="1" ht="31.5" customHeight="1">
      <c r="A117" s="124" t="s">
        <v>165</v>
      </c>
      <c r="B117" s="126" t="s">
        <v>166</v>
      </c>
    </row>
    <row r="118" spans="1:2" s="3" customFormat="1" ht="31.5" customHeight="1">
      <c r="A118" s="124" t="s">
        <v>167</v>
      </c>
      <c r="B118" s="126" t="s">
        <v>168</v>
      </c>
    </row>
    <row r="119" spans="1:2" s="3" customFormat="1" ht="31.5" customHeight="1">
      <c r="A119" s="124" t="s">
        <v>169</v>
      </c>
      <c r="B119" s="126" t="s">
        <v>170</v>
      </c>
    </row>
    <row r="120" spans="1:2" s="3" customFormat="1" ht="31.5" customHeight="1">
      <c r="A120" s="124" t="s">
        <v>171</v>
      </c>
      <c r="B120" s="126" t="s">
        <v>172</v>
      </c>
    </row>
    <row r="121" spans="1:2" s="3" customFormat="1" ht="31.5" customHeight="1">
      <c r="A121" s="124" t="s">
        <v>173</v>
      </c>
      <c r="B121" s="126" t="s">
        <v>259</v>
      </c>
    </row>
    <row r="122" spans="1:2" s="3" customFormat="1" ht="31.5" customHeight="1">
      <c r="A122" s="124" t="s">
        <v>174</v>
      </c>
      <c r="B122" s="126" t="s">
        <v>175</v>
      </c>
    </row>
    <row r="123" spans="1:2" s="3" customFormat="1" ht="31.5" customHeight="1">
      <c r="A123" s="124" t="s">
        <v>176</v>
      </c>
      <c r="B123" s="126" t="s">
        <v>177</v>
      </c>
    </row>
    <row r="124" spans="1:2" s="3" customFormat="1" ht="31.5" customHeight="1">
      <c r="A124" s="124" t="s">
        <v>178</v>
      </c>
      <c r="B124" s="126" t="s">
        <v>179</v>
      </c>
    </row>
    <row r="125" spans="1:2" s="3" customFormat="1" ht="31.5" customHeight="1">
      <c r="A125" s="124" t="s">
        <v>180</v>
      </c>
      <c r="B125" s="126" t="s">
        <v>181</v>
      </c>
    </row>
    <row r="126" spans="1:2" s="3" customFormat="1" ht="31.5" customHeight="1">
      <c r="A126" s="127" t="s">
        <v>182</v>
      </c>
      <c r="B126" s="126" t="s">
        <v>183</v>
      </c>
    </row>
    <row r="127" spans="1:2" s="3" customFormat="1" ht="31.5" customHeight="1">
      <c r="A127" s="127" t="s">
        <v>184</v>
      </c>
      <c r="B127" s="126" t="s">
        <v>185</v>
      </c>
    </row>
    <row r="128" spans="1:2" s="3" customFormat="1" ht="31.5" customHeight="1">
      <c r="A128" s="124" t="s">
        <v>186</v>
      </c>
      <c r="B128" s="126" t="s">
        <v>187</v>
      </c>
    </row>
    <row r="129" spans="1:2" s="3" customFormat="1" ht="31.5" customHeight="1">
      <c r="A129" s="127" t="s">
        <v>188</v>
      </c>
      <c r="B129" s="126" t="s">
        <v>189</v>
      </c>
    </row>
    <row r="130" spans="1:2" s="3" customFormat="1" ht="31.5" customHeight="1">
      <c r="A130" s="124" t="s">
        <v>191</v>
      </c>
      <c r="B130" s="126" t="s">
        <v>192</v>
      </c>
    </row>
    <row r="131" spans="1:2" s="3" customFormat="1" ht="31.5" customHeight="1">
      <c r="A131" s="124" t="s">
        <v>193</v>
      </c>
      <c r="B131" s="126" t="s">
        <v>194</v>
      </c>
    </row>
    <row r="132" spans="1:2" s="3" customFormat="1" ht="31.5" customHeight="1">
      <c r="A132" s="124" t="s">
        <v>195</v>
      </c>
      <c r="B132" s="126" t="s">
        <v>196</v>
      </c>
    </row>
    <row r="133" spans="1:2" s="3" customFormat="1" ht="31.5" customHeight="1">
      <c r="A133" s="127" t="s">
        <v>197</v>
      </c>
      <c r="B133" s="126" t="s">
        <v>198</v>
      </c>
    </row>
    <row r="134" spans="1:2" s="3" customFormat="1" ht="31.5" customHeight="1">
      <c r="A134" s="124" t="s">
        <v>199</v>
      </c>
      <c r="B134" s="126" t="s">
        <v>200</v>
      </c>
    </row>
    <row r="135" spans="1:2" s="3" customFormat="1" ht="31.5" customHeight="1">
      <c r="A135" s="127" t="s">
        <v>201</v>
      </c>
      <c r="B135" s="126" t="s">
        <v>202</v>
      </c>
    </row>
    <row r="136" spans="1:2" s="3" customFormat="1" ht="31.5" customHeight="1">
      <c r="A136" s="124" t="s">
        <v>203</v>
      </c>
      <c r="B136" s="126" t="s">
        <v>204</v>
      </c>
    </row>
    <row r="137" spans="1:2" s="3" customFormat="1" ht="31.5" customHeight="1">
      <c r="A137" s="124" t="s">
        <v>205</v>
      </c>
      <c r="B137" s="126" t="s">
        <v>206</v>
      </c>
    </row>
    <row r="138" spans="1:2" s="3" customFormat="1" ht="31.5" customHeight="1">
      <c r="A138" s="127" t="s">
        <v>207</v>
      </c>
      <c r="B138" s="126" t="s">
        <v>208</v>
      </c>
    </row>
    <row r="139" spans="1:2" s="3" customFormat="1" ht="31.5" customHeight="1">
      <c r="A139" s="124" t="s">
        <v>209</v>
      </c>
      <c r="B139" s="126" t="s">
        <v>260</v>
      </c>
    </row>
    <row r="140" spans="1:2" s="3" customFormat="1" ht="31.5" customHeight="1">
      <c r="A140" s="124" t="s">
        <v>210</v>
      </c>
      <c r="B140" s="126" t="s">
        <v>261</v>
      </c>
    </row>
    <row r="141" spans="1:2" s="3" customFormat="1" ht="31.5" customHeight="1">
      <c r="A141" s="124" t="s">
        <v>211</v>
      </c>
      <c r="B141" s="126" t="s">
        <v>212</v>
      </c>
    </row>
    <row r="142" spans="1:2" s="3" customFormat="1" ht="31.5" customHeight="1">
      <c r="A142" s="124" t="s">
        <v>213</v>
      </c>
      <c r="B142" s="126" t="s">
        <v>214</v>
      </c>
    </row>
    <row r="143" spans="1:2" s="3" customFormat="1" ht="21">
      <c r="A143" s="124"/>
      <c r="B143" s="126"/>
    </row>
    <row r="144" spans="1:2" s="3" customFormat="1" ht="21">
      <c r="A144" s="124"/>
      <c r="B144" s="126"/>
    </row>
    <row r="145" spans="1:2" s="3" customFormat="1" ht="58.5" customHeight="1">
      <c r="A145" s="248" t="s">
        <v>5</v>
      </c>
      <c r="B145" s="249"/>
    </row>
    <row r="146" spans="1:2" s="3" customFormat="1" ht="24.75" customHeight="1">
      <c r="A146" s="124" t="s">
        <v>6</v>
      </c>
      <c r="B146" s="126" t="s">
        <v>7</v>
      </c>
    </row>
    <row r="147" spans="1:2" s="3" customFormat="1" ht="24.75" customHeight="1">
      <c r="A147" s="127" t="s">
        <v>215</v>
      </c>
      <c r="B147" s="126" t="s">
        <v>262</v>
      </c>
    </row>
    <row r="148" spans="1:2" s="3" customFormat="1" ht="24.75" customHeight="1">
      <c r="A148" s="124" t="b">
        <v>0</v>
      </c>
      <c r="B148" s="126" t="s">
        <v>263</v>
      </c>
    </row>
    <row r="149" spans="1:2" s="3" customFormat="1" ht="24.75" customHeight="1">
      <c r="A149" s="127" t="s">
        <v>216</v>
      </c>
      <c r="B149" s="126" t="s">
        <v>217</v>
      </c>
    </row>
    <row r="150" spans="1:2" s="3" customFormat="1" ht="24.75" customHeight="1">
      <c r="A150" s="127" t="s">
        <v>218</v>
      </c>
      <c r="B150" s="126" t="s">
        <v>264</v>
      </c>
    </row>
    <row r="151" spans="1:2" s="3" customFormat="1" ht="24.75" customHeight="1">
      <c r="A151" s="124" t="s">
        <v>219</v>
      </c>
      <c r="B151" s="126" t="s">
        <v>220</v>
      </c>
    </row>
    <row r="152" spans="1:2" s="3" customFormat="1" ht="24.75" customHeight="1">
      <c r="A152" s="127" t="s">
        <v>221</v>
      </c>
      <c r="B152" s="126" t="s">
        <v>265</v>
      </c>
    </row>
    <row r="153" spans="1:2" s="3" customFormat="1" ht="24.75" customHeight="1">
      <c r="A153" s="124" t="b">
        <v>1</v>
      </c>
      <c r="B153" s="126" t="s">
        <v>266</v>
      </c>
    </row>
  </sheetData>
  <customSheetViews>
    <customSheetView guid="{574F787F-7FE7-421D-B031-0E5768EF40C6}" showGridLines="0" showRowCol="0">
      <selection sqref="A1:B1"/>
      <pageMargins left="0.7" right="0.7" top="0.75" bottom="0.75" header="0.3" footer="0.3"/>
    </customSheetView>
  </customSheetViews>
  <mergeCells count="6">
    <mergeCell ref="A1:B1"/>
    <mergeCell ref="A47:B47"/>
    <mergeCell ref="A71:B71"/>
    <mergeCell ref="A145:B145"/>
    <mergeCell ref="A97:B97"/>
    <mergeCell ref="A115:B115"/>
  </mergeCells>
  <hyperlinks>
    <hyperlink ref="A7" location="Sheet3!A1" display="COUNT"/>
  </hyperlinks>
  <pageMargins left="0.7" right="0.7" top="0.75" bottom="0.75" header="0.3" footer="0.3"/>
  <pageSetup paperSize="9" orientation="portrait" horizontalDpi="30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3"/>
  <sheetViews>
    <sheetView showGridLines="0" showRowColHeaders="0" rightToLeft="1" workbookViewId="0">
      <selection sqref="A1:B1"/>
    </sheetView>
  </sheetViews>
  <sheetFormatPr defaultRowHeight="15"/>
  <cols>
    <col min="1" max="1" width="48.5703125" customWidth="1"/>
    <col min="2" max="2" width="111.42578125" customWidth="1"/>
  </cols>
  <sheetData>
    <row r="1" spans="1:2" ht="37.5">
      <c r="A1" s="250" t="s">
        <v>379</v>
      </c>
      <c r="B1" s="250"/>
    </row>
    <row r="2" spans="1:2" ht="24.75">
      <c r="A2" s="231" t="s">
        <v>6</v>
      </c>
      <c r="B2" s="232" t="s">
        <v>7</v>
      </c>
    </row>
    <row r="3" spans="1:2" ht="35.25" customHeight="1">
      <c r="A3" s="231" t="s">
        <v>96</v>
      </c>
      <c r="B3" s="232" t="s">
        <v>97</v>
      </c>
    </row>
    <row r="4" spans="1:2" ht="35.25" customHeight="1">
      <c r="A4" s="231" t="s">
        <v>137</v>
      </c>
      <c r="B4" s="232" t="s">
        <v>138</v>
      </c>
    </row>
    <row r="5" spans="1:2" ht="35.25" customHeight="1">
      <c r="A5" s="231" t="s">
        <v>215</v>
      </c>
      <c r="B5" s="232" t="s">
        <v>381</v>
      </c>
    </row>
    <row r="6" spans="1:2" ht="35.25" customHeight="1">
      <c r="A6" s="231" t="s">
        <v>8</v>
      </c>
      <c r="B6" s="232" t="s">
        <v>9</v>
      </c>
    </row>
    <row r="7" spans="1:2" ht="35.25" customHeight="1">
      <c r="A7" s="231" t="s">
        <v>10</v>
      </c>
      <c r="B7" s="232" t="s">
        <v>11</v>
      </c>
    </row>
    <row r="8" spans="1:2" ht="35.25" customHeight="1">
      <c r="A8" s="231" t="s">
        <v>12</v>
      </c>
      <c r="B8" s="232" t="s">
        <v>13</v>
      </c>
    </row>
    <row r="9" spans="1:2" ht="35.25" customHeight="1">
      <c r="A9" s="231" t="s">
        <v>14</v>
      </c>
      <c r="B9" s="232" t="s">
        <v>15</v>
      </c>
    </row>
    <row r="10" spans="1:2" ht="35.25" customHeight="1">
      <c r="A10" s="231" t="s">
        <v>165</v>
      </c>
      <c r="B10" s="232" t="s">
        <v>166</v>
      </c>
    </row>
    <row r="11" spans="1:2" ht="35.25" customHeight="1">
      <c r="A11" s="231" t="s">
        <v>98</v>
      </c>
      <c r="B11" s="232" t="s">
        <v>99</v>
      </c>
    </row>
    <row r="12" spans="1:2" ht="35.25" customHeight="1">
      <c r="A12" s="231" t="s">
        <v>72</v>
      </c>
      <c r="B12" s="232" t="s">
        <v>73</v>
      </c>
    </row>
    <row r="13" spans="1:2" ht="35.25" customHeight="1">
      <c r="A13" s="231" t="s">
        <v>167</v>
      </c>
      <c r="B13" s="232" t="s">
        <v>380</v>
      </c>
    </row>
    <row r="14" spans="1:2" ht="35.25" customHeight="1">
      <c r="A14" s="231" t="s">
        <v>139</v>
      </c>
      <c r="B14" s="232" t="s">
        <v>140</v>
      </c>
    </row>
    <row r="15" spans="1:2" ht="35.25" customHeight="1">
      <c r="A15" s="231" t="s">
        <v>169</v>
      </c>
      <c r="B15" s="232" t="s">
        <v>170</v>
      </c>
    </row>
    <row r="16" spans="1:2" ht="35.25" customHeight="1">
      <c r="A16" s="231" t="s">
        <v>171</v>
      </c>
      <c r="B16" s="232" t="s">
        <v>172</v>
      </c>
    </row>
    <row r="17" spans="1:2" ht="35.25" customHeight="1">
      <c r="A17" s="231" t="s">
        <v>141</v>
      </c>
      <c r="B17" s="232" t="s">
        <v>142</v>
      </c>
    </row>
    <row r="18" spans="1:2" ht="35.25" customHeight="1">
      <c r="A18" s="231" t="s">
        <v>143</v>
      </c>
      <c r="B18" s="232" t="s">
        <v>144</v>
      </c>
    </row>
    <row r="19" spans="1:2" ht="35.25" customHeight="1">
      <c r="A19" s="231" t="s">
        <v>173</v>
      </c>
      <c r="B19" s="232" t="s">
        <v>382</v>
      </c>
    </row>
    <row r="20" spans="1:2" ht="35.25" customHeight="1">
      <c r="A20" s="231" t="s">
        <v>16</v>
      </c>
      <c r="B20" s="232" t="s">
        <v>17</v>
      </c>
    </row>
    <row r="21" spans="1:2" ht="35.25" customHeight="1">
      <c r="A21" s="231" t="s">
        <v>18</v>
      </c>
      <c r="B21" s="232" t="s">
        <v>19</v>
      </c>
    </row>
    <row r="22" spans="1:2" ht="35.25" customHeight="1">
      <c r="A22" s="231" t="s">
        <v>20</v>
      </c>
      <c r="B22" s="232" t="s">
        <v>21</v>
      </c>
    </row>
    <row r="23" spans="1:2" ht="35.25" customHeight="1">
      <c r="A23" s="231" t="s">
        <v>22</v>
      </c>
      <c r="B23" s="232" t="s">
        <v>23</v>
      </c>
    </row>
    <row r="24" spans="1:2" ht="35.25" customHeight="1">
      <c r="A24" s="231" t="s">
        <v>24</v>
      </c>
      <c r="B24" s="232" t="s">
        <v>383</v>
      </c>
    </row>
    <row r="25" spans="1:2" ht="35.25" customHeight="1">
      <c r="A25" s="231" t="s">
        <v>174</v>
      </c>
      <c r="B25" s="232" t="s">
        <v>175</v>
      </c>
    </row>
    <row r="26" spans="1:2" ht="35.25" customHeight="1">
      <c r="A26" s="231" t="s">
        <v>74</v>
      </c>
      <c r="B26" s="232" t="s">
        <v>75</v>
      </c>
    </row>
    <row r="27" spans="1:2" ht="35.25" customHeight="1">
      <c r="A27" s="231" t="s">
        <v>100</v>
      </c>
      <c r="B27" s="232" t="s">
        <v>101</v>
      </c>
    </row>
    <row r="28" spans="1:2" ht="35.25" customHeight="1">
      <c r="A28" s="231" t="s">
        <v>176</v>
      </c>
      <c r="B28" s="232" t="s">
        <v>177</v>
      </c>
    </row>
    <row r="29" spans="1:2" ht="35.25" customHeight="1">
      <c r="A29" s="231" t="s">
        <v>102</v>
      </c>
      <c r="B29" s="232" t="s">
        <v>103</v>
      </c>
    </row>
    <row r="30" spans="1:2" ht="35.25" customHeight="1">
      <c r="A30" s="231" t="s">
        <v>178</v>
      </c>
      <c r="B30" s="232" t="s">
        <v>179</v>
      </c>
    </row>
    <row r="31" spans="1:2" ht="35.25" customHeight="1">
      <c r="A31" s="231" t="b">
        <v>0</v>
      </c>
      <c r="B31" s="232" t="s">
        <v>384</v>
      </c>
    </row>
    <row r="32" spans="1:2" ht="35.25" customHeight="1">
      <c r="A32" s="231" t="s">
        <v>180</v>
      </c>
      <c r="B32" s="232" t="s">
        <v>181</v>
      </c>
    </row>
    <row r="33" spans="1:2" ht="35.25" customHeight="1">
      <c r="A33" s="231" t="s">
        <v>104</v>
      </c>
      <c r="B33" s="232" t="s">
        <v>105</v>
      </c>
    </row>
    <row r="34" spans="1:2" ht="35.25" customHeight="1">
      <c r="A34" s="231" t="s">
        <v>25</v>
      </c>
      <c r="B34" s="232" t="s">
        <v>26</v>
      </c>
    </row>
    <row r="35" spans="1:2" ht="47.25" customHeight="1">
      <c r="A35" s="231" t="s">
        <v>27</v>
      </c>
      <c r="B35" s="232" t="s">
        <v>385</v>
      </c>
    </row>
    <row r="36" spans="1:2" ht="35.25" customHeight="1">
      <c r="A36" s="231" t="s">
        <v>28</v>
      </c>
      <c r="B36" s="232" t="s">
        <v>386</v>
      </c>
    </row>
    <row r="37" spans="1:2" ht="35.25" customHeight="1">
      <c r="A37" s="231" t="s">
        <v>29</v>
      </c>
      <c r="B37" s="232" t="s">
        <v>387</v>
      </c>
    </row>
    <row r="38" spans="1:2" ht="35.25" customHeight="1">
      <c r="A38" s="231" t="s">
        <v>30</v>
      </c>
      <c r="B38" s="232" t="s">
        <v>388</v>
      </c>
    </row>
    <row r="39" spans="1:2" ht="35.25" customHeight="1">
      <c r="A39" s="231" t="s">
        <v>31</v>
      </c>
      <c r="B39" s="232" t="s">
        <v>389</v>
      </c>
    </row>
    <row r="40" spans="1:2" ht="35.25" customHeight="1">
      <c r="A40" s="231" t="s">
        <v>32</v>
      </c>
      <c r="B40" s="232" t="s">
        <v>33</v>
      </c>
    </row>
    <row r="41" spans="1:2" ht="35.25" customHeight="1">
      <c r="A41" s="231" t="s">
        <v>145</v>
      </c>
      <c r="B41" s="232" t="s">
        <v>146</v>
      </c>
    </row>
    <row r="42" spans="1:2" ht="35.25" customHeight="1">
      <c r="A42" s="231" t="s">
        <v>147</v>
      </c>
      <c r="B42" s="232" t="s">
        <v>148</v>
      </c>
    </row>
    <row r="43" spans="1:2" ht="35.25" customHeight="1">
      <c r="A43" s="231" t="s">
        <v>149</v>
      </c>
      <c r="B43" s="232" t="s">
        <v>150</v>
      </c>
    </row>
    <row r="44" spans="1:2" ht="35.25" customHeight="1">
      <c r="A44" s="231" t="s">
        <v>216</v>
      </c>
      <c r="B44" s="232" t="s">
        <v>217</v>
      </c>
    </row>
    <row r="45" spans="1:2" ht="35.25" customHeight="1">
      <c r="A45" s="231" t="s">
        <v>218</v>
      </c>
      <c r="B45" s="232" t="s">
        <v>390</v>
      </c>
    </row>
    <row r="46" spans="1:2" ht="35.25" customHeight="1">
      <c r="A46" s="231" t="s">
        <v>151</v>
      </c>
      <c r="B46" s="232" t="s">
        <v>152</v>
      </c>
    </row>
    <row r="47" spans="1:2" ht="35.25" customHeight="1">
      <c r="A47" s="231" t="s">
        <v>153</v>
      </c>
      <c r="B47" s="232" t="s">
        <v>154</v>
      </c>
    </row>
    <row r="48" spans="1:2" ht="35.25" customHeight="1">
      <c r="A48" s="231" t="s">
        <v>76</v>
      </c>
      <c r="B48" s="232" t="s">
        <v>391</v>
      </c>
    </row>
    <row r="49" spans="1:2" ht="35.25" customHeight="1">
      <c r="A49" s="231" t="s">
        <v>106</v>
      </c>
      <c r="B49" s="232" t="s">
        <v>107</v>
      </c>
    </row>
    <row r="50" spans="1:2" ht="35.25" customHeight="1">
      <c r="A50" s="231" t="s">
        <v>77</v>
      </c>
      <c r="B50" s="232" t="s">
        <v>392</v>
      </c>
    </row>
    <row r="51" spans="1:2" ht="35.25" customHeight="1">
      <c r="A51" s="231" t="s">
        <v>78</v>
      </c>
      <c r="B51" s="232" t="s">
        <v>393</v>
      </c>
    </row>
    <row r="52" spans="1:2" ht="35.25" customHeight="1">
      <c r="A52" s="231" t="s">
        <v>79</v>
      </c>
      <c r="B52" s="232" t="s">
        <v>394</v>
      </c>
    </row>
    <row r="53" spans="1:2" ht="35.25" customHeight="1">
      <c r="A53" s="231" t="s">
        <v>80</v>
      </c>
      <c r="B53" s="232" t="s">
        <v>395</v>
      </c>
    </row>
    <row r="54" spans="1:2" ht="35.25" customHeight="1">
      <c r="A54" s="231" t="s">
        <v>81</v>
      </c>
      <c r="B54" s="232" t="s">
        <v>396</v>
      </c>
    </row>
    <row r="55" spans="1:2" ht="35.25" customHeight="1">
      <c r="A55" s="231" t="s">
        <v>82</v>
      </c>
      <c r="B55" s="232" t="s">
        <v>397</v>
      </c>
    </row>
    <row r="56" spans="1:2" ht="35.25" customHeight="1">
      <c r="A56" s="231" t="s">
        <v>83</v>
      </c>
      <c r="B56" s="232" t="s">
        <v>398</v>
      </c>
    </row>
    <row r="57" spans="1:2" ht="35.25" customHeight="1">
      <c r="A57" s="231" t="s">
        <v>84</v>
      </c>
      <c r="B57" s="232" t="s">
        <v>399</v>
      </c>
    </row>
    <row r="58" spans="1:2" ht="35.25" customHeight="1">
      <c r="A58" s="231" t="s">
        <v>85</v>
      </c>
      <c r="B58" s="232" t="s">
        <v>400</v>
      </c>
    </row>
    <row r="59" spans="1:2" ht="35.25" customHeight="1">
      <c r="A59" s="231" t="s">
        <v>86</v>
      </c>
      <c r="B59" s="232" t="s">
        <v>401</v>
      </c>
    </row>
    <row r="60" spans="1:2" ht="35.25" customHeight="1">
      <c r="A60" s="231" t="s">
        <v>87</v>
      </c>
      <c r="B60" s="232" t="s">
        <v>402</v>
      </c>
    </row>
    <row r="61" spans="1:2" ht="35.25" customHeight="1">
      <c r="A61" s="231" t="s">
        <v>88</v>
      </c>
      <c r="B61" s="232" t="s">
        <v>403</v>
      </c>
    </row>
    <row r="62" spans="1:2" ht="35.25" customHeight="1">
      <c r="A62" s="231" t="s">
        <v>34</v>
      </c>
      <c r="B62" s="232" t="s">
        <v>35</v>
      </c>
    </row>
    <row r="63" spans="1:2" ht="35.25" customHeight="1">
      <c r="A63" s="231" t="s">
        <v>182</v>
      </c>
      <c r="B63" s="232" t="s">
        <v>183</v>
      </c>
    </row>
    <row r="64" spans="1:2" ht="35.25" customHeight="1">
      <c r="A64" s="231" t="s">
        <v>184</v>
      </c>
      <c r="B64" s="232" t="s">
        <v>185</v>
      </c>
    </row>
    <row r="65" spans="1:2" ht="35.25" customHeight="1">
      <c r="A65" s="231" t="s">
        <v>108</v>
      </c>
      <c r="B65" s="232" t="s">
        <v>109</v>
      </c>
    </row>
    <row r="66" spans="1:2" ht="35.25" customHeight="1">
      <c r="A66" s="231" t="s">
        <v>110</v>
      </c>
      <c r="B66" s="232" t="s">
        <v>111</v>
      </c>
    </row>
    <row r="67" spans="1:2" ht="35.25" customHeight="1">
      <c r="A67" s="231" t="s">
        <v>155</v>
      </c>
      <c r="B67" s="232" t="s">
        <v>156</v>
      </c>
    </row>
    <row r="68" spans="1:2" ht="35.25" customHeight="1">
      <c r="A68" s="231" t="s">
        <v>186</v>
      </c>
      <c r="B68" s="232" t="s">
        <v>187</v>
      </c>
    </row>
    <row r="69" spans="1:2" ht="35.25" customHeight="1">
      <c r="A69" s="231" t="s">
        <v>36</v>
      </c>
      <c r="B69" s="232" t="s">
        <v>37</v>
      </c>
    </row>
    <row r="70" spans="1:2" ht="35.25" customHeight="1">
      <c r="A70" s="231" t="s">
        <v>38</v>
      </c>
      <c r="B70" s="232" t="s">
        <v>39</v>
      </c>
    </row>
    <row r="71" spans="1:2" ht="35.25" customHeight="1">
      <c r="A71" s="231" t="s">
        <v>40</v>
      </c>
      <c r="B71" s="232" t="s">
        <v>41</v>
      </c>
    </row>
    <row r="72" spans="1:2" ht="35.25" customHeight="1">
      <c r="A72" s="231" t="s">
        <v>188</v>
      </c>
      <c r="B72" s="232" t="s">
        <v>189</v>
      </c>
    </row>
    <row r="73" spans="1:2" ht="35.25" customHeight="1">
      <c r="A73" s="231" t="s">
        <v>42</v>
      </c>
      <c r="B73" s="232" t="s">
        <v>43</v>
      </c>
    </row>
    <row r="74" spans="1:2" ht="35.25" customHeight="1">
      <c r="A74" s="231" t="s">
        <v>44</v>
      </c>
      <c r="B74" s="232" t="s">
        <v>45</v>
      </c>
    </row>
    <row r="75" spans="1:2" ht="35.25" customHeight="1">
      <c r="A75" s="231" t="s">
        <v>46</v>
      </c>
      <c r="B75" s="232" t="s">
        <v>47</v>
      </c>
    </row>
    <row r="76" spans="1:2" ht="35.25" customHeight="1">
      <c r="A76" s="231" t="s">
        <v>48</v>
      </c>
      <c r="B76" s="232" t="s">
        <v>404</v>
      </c>
    </row>
    <row r="77" spans="1:2" ht="43.5" customHeight="1">
      <c r="A77" s="231" t="s">
        <v>49</v>
      </c>
      <c r="B77" s="232" t="s">
        <v>405</v>
      </c>
    </row>
    <row r="78" spans="1:2" ht="35.25" customHeight="1">
      <c r="A78" s="231" t="s">
        <v>50</v>
      </c>
      <c r="B78" s="232" t="s">
        <v>406</v>
      </c>
    </row>
    <row r="79" spans="1:2" ht="35.25" customHeight="1">
      <c r="A79" s="231" t="s">
        <v>89</v>
      </c>
      <c r="B79" s="232" t="s">
        <v>90</v>
      </c>
    </row>
    <row r="80" spans="1:2" ht="35.25" customHeight="1">
      <c r="A80" s="231" t="s">
        <v>91</v>
      </c>
      <c r="B80" s="232" t="s">
        <v>407</v>
      </c>
    </row>
    <row r="81" spans="1:2" ht="35.25" customHeight="1">
      <c r="A81" s="231" t="s">
        <v>219</v>
      </c>
      <c r="B81" s="232" t="s">
        <v>220</v>
      </c>
    </row>
    <row r="82" spans="1:2" ht="35.25" customHeight="1">
      <c r="A82" s="231" t="s">
        <v>190</v>
      </c>
      <c r="B82" s="232" t="s">
        <v>408</v>
      </c>
    </row>
    <row r="83" spans="1:2" ht="35.25" customHeight="1">
      <c r="A83" s="231" t="s">
        <v>112</v>
      </c>
      <c r="B83" s="232" t="s">
        <v>113</v>
      </c>
    </row>
    <row r="84" spans="1:2" ht="35.25" customHeight="1">
      <c r="A84" s="231" t="s">
        <v>157</v>
      </c>
      <c r="B84" s="232" t="s">
        <v>158</v>
      </c>
    </row>
    <row r="85" spans="1:2" ht="35.25" customHeight="1">
      <c r="A85" s="231" t="s">
        <v>221</v>
      </c>
      <c r="B85" s="232" t="s">
        <v>409</v>
      </c>
    </row>
    <row r="86" spans="1:2" ht="35.25" customHeight="1">
      <c r="A86" s="231" t="s">
        <v>114</v>
      </c>
      <c r="B86" s="232" t="s">
        <v>115</v>
      </c>
    </row>
    <row r="87" spans="1:2" ht="35.25" customHeight="1">
      <c r="A87" s="231" t="s">
        <v>116</v>
      </c>
      <c r="B87" s="232" t="s">
        <v>117</v>
      </c>
    </row>
    <row r="88" spans="1:2" ht="35.25" customHeight="1">
      <c r="A88" s="231" t="s">
        <v>191</v>
      </c>
      <c r="B88" s="232" t="s">
        <v>192</v>
      </c>
    </row>
    <row r="89" spans="1:2" ht="35.25" customHeight="1">
      <c r="A89" s="231" t="s">
        <v>51</v>
      </c>
      <c r="B89" s="232" t="s">
        <v>410</v>
      </c>
    </row>
    <row r="90" spans="1:2" ht="35.25" customHeight="1">
      <c r="A90" s="231" t="s">
        <v>52</v>
      </c>
      <c r="B90" s="232" t="s">
        <v>411</v>
      </c>
    </row>
    <row r="91" spans="1:2" ht="35.25" customHeight="1">
      <c r="A91" s="231" t="s">
        <v>53</v>
      </c>
      <c r="B91" s="232" t="s">
        <v>412</v>
      </c>
    </row>
    <row r="92" spans="1:2" ht="35.25" customHeight="1">
      <c r="A92" s="231" t="s">
        <v>193</v>
      </c>
      <c r="B92" s="232" t="s">
        <v>194</v>
      </c>
    </row>
    <row r="93" spans="1:2" ht="35.25" customHeight="1">
      <c r="A93" s="231" t="s">
        <v>195</v>
      </c>
      <c r="B93" s="232" t="s">
        <v>196</v>
      </c>
    </row>
    <row r="94" spans="1:2" ht="35.25" customHeight="1">
      <c r="A94" s="231" t="s">
        <v>197</v>
      </c>
      <c r="B94" s="232" t="s">
        <v>198</v>
      </c>
    </row>
    <row r="95" spans="1:2" ht="35.25" customHeight="1">
      <c r="A95" s="231" t="s">
        <v>118</v>
      </c>
      <c r="B95" s="232" t="s">
        <v>119</v>
      </c>
    </row>
    <row r="96" spans="1:2" ht="35.25" customHeight="1">
      <c r="A96" s="231" t="s">
        <v>120</v>
      </c>
      <c r="B96" s="232" t="s">
        <v>121</v>
      </c>
    </row>
    <row r="97" spans="1:2" ht="35.25" customHeight="1">
      <c r="A97" s="231" t="s">
        <v>122</v>
      </c>
      <c r="B97" s="232" t="s">
        <v>123</v>
      </c>
    </row>
    <row r="98" spans="1:2" ht="35.25" customHeight="1">
      <c r="A98" s="231" t="s">
        <v>159</v>
      </c>
      <c r="B98" s="232" t="s">
        <v>160</v>
      </c>
    </row>
    <row r="99" spans="1:2" ht="35.25" customHeight="1">
      <c r="A99" s="231" t="s">
        <v>161</v>
      </c>
      <c r="B99" s="232" t="s">
        <v>162</v>
      </c>
    </row>
    <row r="100" spans="1:2" ht="35.25" customHeight="1">
      <c r="A100" s="231" t="s">
        <v>199</v>
      </c>
      <c r="B100" s="232" t="s">
        <v>200</v>
      </c>
    </row>
    <row r="101" spans="1:2" ht="35.25" customHeight="1">
      <c r="A101" s="231" t="s">
        <v>92</v>
      </c>
      <c r="B101" s="232" t="s">
        <v>413</v>
      </c>
    </row>
    <row r="102" spans="1:2" ht="35.25" customHeight="1">
      <c r="A102" s="231" t="s">
        <v>93</v>
      </c>
      <c r="B102" s="232" t="s">
        <v>414</v>
      </c>
    </row>
    <row r="103" spans="1:2" ht="35.25" customHeight="1">
      <c r="A103" s="231" t="s">
        <v>54</v>
      </c>
      <c r="B103" s="232" t="s">
        <v>55</v>
      </c>
    </row>
    <row r="104" spans="1:2" ht="35.25" customHeight="1">
      <c r="A104" s="231" t="s">
        <v>124</v>
      </c>
      <c r="B104" s="232" t="s">
        <v>125</v>
      </c>
    </row>
    <row r="105" spans="1:2" ht="35.25" customHeight="1">
      <c r="A105" s="231" t="s">
        <v>56</v>
      </c>
      <c r="B105" s="232" t="s">
        <v>415</v>
      </c>
    </row>
    <row r="106" spans="1:2" ht="35.25" customHeight="1">
      <c r="A106" s="231" t="s">
        <v>57</v>
      </c>
      <c r="B106" s="232" t="s">
        <v>416</v>
      </c>
    </row>
    <row r="107" spans="1:2" ht="35.25" customHeight="1">
      <c r="A107" s="231" t="s">
        <v>58</v>
      </c>
      <c r="B107" s="232" t="s">
        <v>417</v>
      </c>
    </row>
    <row r="108" spans="1:2" ht="35.25" customHeight="1">
      <c r="A108" s="231" t="s">
        <v>59</v>
      </c>
      <c r="B108" s="232" t="s">
        <v>60</v>
      </c>
    </row>
    <row r="109" spans="1:2" ht="35.25" customHeight="1">
      <c r="A109" s="231" t="s">
        <v>61</v>
      </c>
      <c r="B109" s="232" t="s">
        <v>418</v>
      </c>
    </row>
    <row r="110" spans="1:2" ht="35.25" customHeight="1">
      <c r="A110" s="231" t="s">
        <v>62</v>
      </c>
      <c r="B110" s="232" t="s">
        <v>63</v>
      </c>
    </row>
    <row r="111" spans="1:2" ht="35.25" customHeight="1">
      <c r="A111" s="231" t="s">
        <v>201</v>
      </c>
      <c r="B111" s="232" t="s">
        <v>202</v>
      </c>
    </row>
    <row r="112" spans="1:2" ht="35.25" customHeight="1">
      <c r="A112" s="231" t="s">
        <v>126</v>
      </c>
      <c r="B112" s="232" t="s">
        <v>127</v>
      </c>
    </row>
    <row r="113" spans="1:2" ht="35.25" customHeight="1">
      <c r="A113" s="231" t="s">
        <v>128</v>
      </c>
      <c r="B113" s="232" t="s">
        <v>129</v>
      </c>
    </row>
    <row r="114" spans="1:2" ht="35.25" customHeight="1">
      <c r="A114" s="231" t="s">
        <v>130</v>
      </c>
      <c r="B114" s="232" t="s">
        <v>131</v>
      </c>
    </row>
    <row r="115" spans="1:2" ht="35.25" customHeight="1">
      <c r="A115" s="231" t="s">
        <v>132</v>
      </c>
      <c r="B115" s="232" t="s">
        <v>419</v>
      </c>
    </row>
    <row r="116" spans="1:2" ht="35.25" customHeight="1">
      <c r="A116" s="231" t="s">
        <v>133</v>
      </c>
      <c r="B116" s="232" t="s">
        <v>134</v>
      </c>
    </row>
    <row r="117" spans="1:2" ht="35.25" customHeight="1">
      <c r="A117" s="231" t="s">
        <v>203</v>
      </c>
      <c r="B117" s="232" t="s">
        <v>204</v>
      </c>
    </row>
    <row r="118" spans="1:2" ht="35.25" customHeight="1">
      <c r="A118" s="231" t="s">
        <v>205</v>
      </c>
      <c r="B118" s="232" t="s">
        <v>206</v>
      </c>
    </row>
    <row r="119" spans="1:2" ht="35.25" customHeight="1">
      <c r="A119" s="231" t="s">
        <v>207</v>
      </c>
      <c r="B119" s="232" t="s">
        <v>208</v>
      </c>
    </row>
    <row r="120" spans="1:2" ht="35.25" customHeight="1">
      <c r="A120" s="231" t="b">
        <v>1</v>
      </c>
      <c r="B120" s="232" t="s">
        <v>420</v>
      </c>
    </row>
    <row r="121" spans="1:2" ht="35.25" customHeight="1">
      <c r="A121" s="231" t="s">
        <v>135</v>
      </c>
      <c r="B121" s="232" t="s">
        <v>136</v>
      </c>
    </row>
    <row r="122" spans="1:2" ht="35.25" customHeight="1">
      <c r="A122" s="231" t="s">
        <v>94</v>
      </c>
      <c r="B122" s="232" t="s">
        <v>95</v>
      </c>
    </row>
    <row r="123" spans="1:2" ht="35.25" customHeight="1">
      <c r="A123" s="231" t="s">
        <v>209</v>
      </c>
      <c r="B123" s="232" t="s">
        <v>421</v>
      </c>
    </row>
    <row r="124" spans="1:2" ht="35.25" customHeight="1">
      <c r="A124" s="231" t="s">
        <v>210</v>
      </c>
      <c r="B124" s="232" t="s">
        <v>422</v>
      </c>
    </row>
    <row r="125" spans="1:2" ht="35.25" customHeight="1">
      <c r="A125" s="231" t="s">
        <v>211</v>
      </c>
      <c r="B125" s="232" t="s">
        <v>212</v>
      </c>
    </row>
    <row r="126" spans="1:2" ht="35.25" customHeight="1">
      <c r="A126" s="231" t="s">
        <v>213</v>
      </c>
      <c r="B126" s="232" t="s">
        <v>214</v>
      </c>
    </row>
    <row r="127" spans="1:2" ht="35.25" customHeight="1">
      <c r="A127" s="231" t="s">
        <v>64</v>
      </c>
      <c r="B127" s="232" t="s">
        <v>423</v>
      </c>
    </row>
    <row r="128" spans="1:2" ht="35.25" customHeight="1">
      <c r="A128" s="231" t="s">
        <v>65</v>
      </c>
      <c r="B128" s="232" t="s">
        <v>424</v>
      </c>
    </row>
    <row r="129" spans="1:2" ht="35.25" customHeight="1">
      <c r="A129" s="231" t="s">
        <v>66</v>
      </c>
      <c r="B129" s="232" t="s">
        <v>425</v>
      </c>
    </row>
    <row r="130" spans="1:2" ht="35.25" customHeight="1">
      <c r="A130" s="231" t="s">
        <v>67</v>
      </c>
      <c r="B130" s="232" t="s">
        <v>68</v>
      </c>
    </row>
    <row r="131" spans="1:2" ht="35.25" customHeight="1">
      <c r="A131" s="231" t="s">
        <v>69</v>
      </c>
      <c r="B131" s="232" t="s">
        <v>426</v>
      </c>
    </row>
    <row r="132" spans="1:2" ht="35.25" customHeight="1">
      <c r="A132" s="231" t="s">
        <v>70</v>
      </c>
      <c r="B132" s="232" t="s">
        <v>71</v>
      </c>
    </row>
    <row r="133" spans="1:2" ht="35.25" customHeight="1">
      <c r="A133" s="231" t="s">
        <v>163</v>
      </c>
      <c r="B133" s="232" t="s">
        <v>164</v>
      </c>
    </row>
  </sheetData>
  <customSheetViews>
    <customSheetView guid="{574F787F-7FE7-421D-B031-0E5768EF40C6}" showGridLines="0" showRowCol="0">
      <selection activeCell="E6" sqref="E6"/>
      <pageMargins left="0.7" right="0.7" top="0.75" bottom="0.75" header="0.3" footer="0.3"/>
      <pageSetup orientation="portrait" r:id="rId1"/>
    </customSheetView>
  </customSheetViews>
  <mergeCells count="1">
    <mergeCell ref="A1:B1"/>
  </mergeCells>
  <pageMargins left="0.7" right="0.7" top="0.75" bottom="0.75" header="0.3" footer="0.3"/>
  <pageSetup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1:N12"/>
  <sheetViews>
    <sheetView showGridLines="0" rightToLeft="1" workbookViewId="0"/>
  </sheetViews>
  <sheetFormatPr defaultRowHeight="15"/>
  <cols>
    <col min="1" max="1" width="49.28515625" customWidth="1"/>
    <col min="12" max="13" width="27" customWidth="1"/>
    <col min="14" max="14" width="12.7109375" customWidth="1"/>
  </cols>
  <sheetData>
    <row r="1" spans="12:14" ht="18">
      <c r="L1" s="147" t="s">
        <v>72297</v>
      </c>
      <c r="M1" s="147" t="s">
        <v>73615</v>
      </c>
      <c r="N1" s="147" t="s">
        <v>73663</v>
      </c>
    </row>
    <row r="2" spans="12:14" ht="15.75">
      <c r="L2" s="148" t="s">
        <v>71024</v>
      </c>
      <c r="M2" s="227">
        <v>2000000</v>
      </c>
      <c r="N2" s="228" t="b">
        <f>AND(M2&gt;1000000,L2="داخلي")</f>
        <v>1</v>
      </c>
    </row>
    <row r="3" spans="12:14" ht="15.75">
      <c r="L3" s="148" t="s">
        <v>72024</v>
      </c>
      <c r="M3" s="227">
        <v>5000000</v>
      </c>
      <c r="N3" s="148" t="b">
        <f t="shared" ref="N3:N12" si="0">AND(M3&gt;1000000,L3="داخلي")</f>
        <v>0</v>
      </c>
    </row>
    <row r="4" spans="12:14" ht="15.75">
      <c r="L4" s="148" t="s">
        <v>71024</v>
      </c>
      <c r="M4" s="227">
        <v>2000000</v>
      </c>
      <c r="N4" s="228" t="b">
        <f t="shared" si="0"/>
        <v>1</v>
      </c>
    </row>
    <row r="5" spans="12:14" ht="15.75">
      <c r="L5" s="148" t="s">
        <v>71024</v>
      </c>
      <c r="M5" s="227">
        <v>3000000</v>
      </c>
      <c r="N5" s="228" t="b">
        <f t="shared" si="0"/>
        <v>1</v>
      </c>
    </row>
    <row r="6" spans="12:14" ht="15.75">
      <c r="L6" s="148" t="s">
        <v>71024</v>
      </c>
      <c r="M6" s="227">
        <v>2000000</v>
      </c>
      <c r="N6" s="228" t="b">
        <f t="shared" si="0"/>
        <v>1</v>
      </c>
    </row>
    <row r="7" spans="12:14" ht="15.75">
      <c r="L7" s="148" t="s">
        <v>72197</v>
      </c>
      <c r="M7" s="227">
        <v>2000000</v>
      </c>
      <c r="N7" s="148" t="b">
        <f t="shared" si="0"/>
        <v>0</v>
      </c>
    </row>
    <row r="8" spans="12:14" ht="15.75">
      <c r="L8" s="148" t="s">
        <v>71702</v>
      </c>
      <c r="M8" s="227">
        <v>2000000</v>
      </c>
      <c r="N8" s="148" t="b">
        <f t="shared" si="0"/>
        <v>0</v>
      </c>
    </row>
    <row r="9" spans="12:14" ht="15.75">
      <c r="L9" s="148" t="s">
        <v>71702</v>
      </c>
      <c r="M9" s="227">
        <v>2000000</v>
      </c>
      <c r="N9" s="148" t="b">
        <f t="shared" si="0"/>
        <v>0</v>
      </c>
    </row>
    <row r="10" spans="12:14" ht="15.75">
      <c r="L10" s="148" t="s">
        <v>72024</v>
      </c>
      <c r="M10" s="227">
        <v>6000000</v>
      </c>
      <c r="N10" s="148" t="b">
        <f t="shared" si="0"/>
        <v>0</v>
      </c>
    </row>
    <row r="11" spans="12:14" ht="15.75">
      <c r="L11" s="148" t="s">
        <v>72197</v>
      </c>
      <c r="M11" s="227">
        <v>2000000</v>
      </c>
      <c r="N11" s="148" t="b">
        <f t="shared" si="0"/>
        <v>0</v>
      </c>
    </row>
    <row r="12" spans="12:14" ht="15.75">
      <c r="L12" s="148" t="s">
        <v>71024</v>
      </c>
      <c r="M12" s="227">
        <v>1000000</v>
      </c>
      <c r="N12" s="148" t="b">
        <f t="shared" si="0"/>
        <v>0</v>
      </c>
    </row>
  </sheetData>
  <customSheetViews>
    <customSheetView guid="{574F787F-7FE7-421D-B031-0E5768EF40C6}" showGridLines="0">
      <pageMargins left="0.7" right="0.7" top="0.75" bottom="0.75" header="0.3" footer="0.3"/>
      <pageSetup orientation="portrait" r:id="rId1"/>
    </customSheetView>
  </customSheetViews>
  <pageMargins left="0.7" right="0.7" top="0.75" bottom="0.75" header="0.3" footer="0.3"/>
  <pageSetup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P1:T12"/>
  <sheetViews>
    <sheetView showGridLines="0" rightToLeft="1" workbookViewId="0"/>
  </sheetViews>
  <sheetFormatPr defaultRowHeight="15"/>
  <cols>
    <col min="16" max="18" width="14.140625" customWidth="1"/>
    <col min="19" max="20" width="19.5703125" customWidth="1"/>
  </cols>
  <sheetData>
    <row r="1" spans="16:20" ht="36">
      <c r="P1" s="147" t="s">
        <v>72297</v>
      </c>
      <c r="Q1" s="147" t="s">
        <v>73615</v>
      </c>
      <c r="R1" s="147" t="s">
        <v>73662</v>
      </c>
      <c r="S1" s="147" t="s">
        <v>73664</v>
      </c>
      <c r="T1" s="147" t="s">
        <v>73664</v>
      </c>
    </row>
    <row r="2" spans="16:20" ht="15.75">
      <c r="P2" s="148" t="s">
        <v>71024</v>
      </c>
      <c r="Q2" s="227">
        <v>2000000</v>
      </c>
      <c r="R2" s="148" t="b">
        <f>OR(Q2&gt;1000000,P2="داخلي")</f>
        <v>1</v>
      </c>
      <c r="S2" s="228" t="b">
        <f>AND(Q2&gt;1000000,OR(P2="داخلي",P2="زنان و زايمان"))</f>
        <v>1</v>
      </c>
      <c r="T2" s="228" t="b">
        <f>AND(Q2&gt;1000000,OR(P2=$P$2,P2=$P$3))</f>
        <v>1</v>
      </c>
    </row>
    <row r="3" spans="16:20" ht="15.75">
      <c r="P3" s="148" t="s">
        <v>72024</v>
      </c>
      <c r="Q3" s="227">
        <v>5000000</v>
      </c>
      <c r="R3" s="148" t="b">
        <f t="shared" ref="R3:R12" si="0">OR(Q3&gt;1000000,P3="داخلي")</f>
        <v>1</v>
      </c>
      <c r="S3" s="228" t="b">
        <f t="shared" ref="S3:S12" si="1">AND(Q3&gt;1000000,OR(P3="داخلي",P3="زنان و زايمان"))</f>
        <v>1</v>
      </c>
      <c r="T3" s="228" t="b">
        <f t="shared" ref="T3:T12" si="2">AND(Q3&gt;1000000,OR(P3=$P$2,P3=$P$3))</f>
        <v>1</v>
      </c>
    </row>
    <row r="4" spans="16:20" ht="15.75">
      <c r="P4" s="148" t="s">
        <v>71024</v>
      </c>
      <c r="Q4" s="227">
        <v>2000000</v>
      </c>
      <c r="R4" s="148" t="b">
        <f t="shared" si="0"/>
        <v>1</v>
      </c>
      <c r="S4" s="228" t="b">
        <f t="shared" si="1"/>
        <v>1</v>
      </c>
      <c r="T4" s="228" t="b">
        <f t="shared" si="2"/>
        <v>1</v>
      </c>
    </row>
    <row r="5" spans="16:20" ht="15.75">
      <c r="P5" s="148" t="s">
        <v>71024</v>
      </c>
      <c r="Q5" s="227">
        <v>3000000</v>
      </c>
      <c r="R5" s="148" t="b">
        <f t="shared" si="0"/>
        <v>1</v>
      </c>
      <c r="S5" s="228" t="b">
        <f t="shared" si="1"/>
        <v>1</v>
      </c>
      <c r="T5" s="228" t="b">
        <f t="shared" si="2"/>
        <v>1</v>
      </c>
    </row>
    <row r="6" spans="16:20" ht="15.75">
      <c r="P6" s="148" t="s">
        <v>71024</v>
      </c>
      <c r="Q6" s="227">
        <v>2000000</v>
      </c>
      <c r="R6" s="148" t="b">
        <f t="shared" si="0"/>
        <v>1</v>
      </c>
      <c r="S6" s="228" t="b">
        <f t="shared" si="1"/>
        <v>1</v>
      </c>
      <c r="T6" s="228" t="b">
        <f t="shared" si="2"/>
        <v>1</v>
      </c>
    </row>
    <row r="7" spans="16:20" ht="15.75">
      <c r="P7" s="148" t="s">
        <v>72197</v>
      </c>
      <c r="Q7" s="227">
        <v>2000000</v>
      </c>
      <c r="R7" s="148" t="b">
        <f t="shared" si="0"/>
        <v>1</v>
      </c>
      <c r="S7" s="148" t="b">
        <f t="shared" si="1"/>
        <v>0</v>
      </c>
      <c r="T7" s="229" t="b">
        <f t="shared" si="2"/>
        <v>0</v>
      </c>
    </row>
    <row r="8" spans="16:20" ht="31.5">
      <c r="P8" s="148" t="s">
        <v>71702</v>
      </c>
      <c r="Q8" s="227">
        <v>2000000</v>
      </c>
      <c r="R8" s="148" t="b">
        <f t="shared" si="0"/>
        <v>1</v>
      </c>
      <c r="S8" s="148" t="b">
        <f t="shared" si="1"/>
        <v>0</v>
      </c>
      <c r="T8" s="229" t="b">
        <f t="shared" si="2"/>
        <v>0</v>
      </c>
    </row>
    <row r="9" spans="16:20" ht="31.5">
      <c r="P9" s="148" t="s">
        <v>71702</v>
      </c>
      <c r="Q9" s="227">
        <v>2000000</v>
      </c>
      <c r="R9" s="148" t="b">
        <f t="shared" si="0"/>
        <v>1</v>
      </c>
      <c r="S9" s="148" t="b">
        <f t="shared" si="1"/>
        <v>0</v>
      </c>
      <c r="T9" s="229" t="b">
        <f t="shared" si="2"/>
        <v>0</v>
      </c>
    </row>
    <row r="10" spans="16:20" ht="15.75">
      <c r="P10" s="148" t="s">
        <v>72024</v>
      </c>
      <c r="Q10" s="227">
        <v>6000000</v>
      </c>
      <c r="R10" s="148" t="b">
        <f t="shared" si="0"/>
        <v>1</v>
      </c>
      <c r="S10" s="228" t="b">
        <f t="shared" si="1"/>
        <v>1</v>
      </c>
      <c r="T10" s="228" t="b">
        <f t="shared" si="2"/>
        <v>1</v>
      </c>
    </row>
    <row r="11" spans="16:20" ht="15.75">
      <c r="P11" s="148" t="s">
        <v>72197</v>
      </c>
      <c r="Q11" s="227">
        <v>2000000</v>
      </c>
      <c r="R11" s="148" t="b">
        <f t="shared" si="0"/>
        <v>1</v>
      </c>
      <c r="S11" s="148" t="b">
        <f t="shared" si="1"/>
        <v>0</v>
      </c>
      <c r="T11" s="229" t="b">
        <f t="shared" si="2"/>
        <v>0</v>
      </c>
    </row>
    <row r="12" spans="16:20" ht="15.75">
      <c r="P12" s="148" t="s">
        <v>72197</v>
      </c>
      <c r="Q12" s="227">
        <v>50000</v>
      </c>
      <c r="R12" s="228" t="b">
        <f t="shared" si="0"/>
        <v>0</v>
      </c>
      <c r="S12" s="148" t="b">
        <f t="shared" si="1"/>
        <v>0</v>
      </c>
      <c r="T12" s="229" t="b">
        <f t="shared" si="2"/>
        <v>0</v>
      </c>
    </row>
  </sheetData>
  <customSheetViews>
    <customSheetView guid="{574F787F-7FE7-421D-B031-0E5768EF40C6}" showGridLines="0">
      <pageMargins left="0.7" right="0.7" top="0.75" bottom="0.75" header="0.3" footer="0.3"/>
      <pageSetup orientation="portrait" r:id="rId1"/>
    </customSheetView>
  </customSheetViews>
  <pageMargins left="0.7" right="0.7"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O1:U12"/>
  <sheetViews>
    <sheetView showGridLines="0" rightToLeft="1" workbookViewId="0"/>
  </sheetViews>
  <sheetFormatPr defaultRowHeight="15"/>
  <cols>
    <col min="15" max="16" width="19.85546875" customWidth="1"/>
    <col min="17" max="17" width="13.85546875" customWidth="1"/>
    <col min="18" max="21" width="15.5703125" customWidth="1"/>
  </cols>
  <sheetData>
    <row r="1" spans="15:21" ht="18">
      <c r="O1" s="147" t="s">
        <v>72297</v>
      </c>
      <c r="P1" s="147" t="s">
        <v>73615</v>
      </c>
      <c r="Q1" s="147"/>
      <c r="R1" s="147" t="s">
        <v>73665</v>
      </c>
      <c r="S1" s="147" t="s">
        <v>73666</v>
      </c>
      <c r="T1" s="147" t="s">
        <v>73667</v>
      </c>
      <c r="U1" s="147" t="s">
        <v>73668</v>
      </c>
    </row>
    <row r="2" spans="15:21" ht="15.75">
      <c r="O2" s="148" t="s">
        <v>71024</v>
      </c>
      <c r="P2" s="227">
        <v>2000000</v>
      </c>
      <c r="Q2" s="148" t="b">
        <v>1</v>
      </c>
      <c r="R2" s="148">
        <f>IF(P2&gt;4000000,1,0)</f>
        <v>0</v>
      </c>
      <c r="S2" s="228">
        <f t="shared" ref="S2:S12" si="0">IF(AND(P2&gt;=2000000,O2=$O$2),1,0)</f>
        <v>1</v>
      </c>
      <c r="T2" s="228">
        <f>IF(OR(P2&gt;=2000000,Q2=TRUE),1,0)</f>
        <v>1</v>
      </c>
      <c r="U2" s="229">
        <f>IF(O2=$O$2,1,IF(O2=$O$3,2,IF(O2=O7,3,4)))</f>
        <v>1</v>
      </c>
    </row>
    <row r="3" spans="15:21" ht="15.75">
      <c r="O3" s="148" t="s">
        <v>72024</v>
      </c>
      <c r="P3" s="227">
        <v>5000000</v>
      </c>
      <c r="Q3" s="148" t="b">
        <v>1</v>
      </c>
      <c r="R3" s="228">
        <f t="shared" ref="R3:R12" si="1">IF(P3&gt;4000000,1,0)</f>
        <v>1</v>
      </c>
      <c r="S3" s="148">
        <f t="shared" si="0"/>
        <v>0</v>
      </c>
      <c r="T3" s="228">
        <f t="shared" ref="T3:T12" si="2">IF(OR(P3&gt;=2000000,Q3=TRUE),1,0)</f>
        <v>1</v>
      </c>
      <c r="U3" s="229">
        <f t="shared" ref="U3:U12" si="3">IF(O3=$O$2,1,IF(O3=$O$3,2,IF(O3=O8,3,4)))</f>
        <v>2</v>
      </c>
    </row>
    <row r="4" spans="15:21" ht="15.75">
      <c r="O4" s="148" t="s">
        <v>71024</v>
      </c>
      <c r="P4" s="227">
        <v>2000000</v>
      </c>
      <c r="Q4" s="148" t="b">
        <v>1</v>
      </c>
      <c r="R4" s="148">
        <f t="shared" si="1"/>
        <v>0</v>
      </c>
      <c r="S4" s="228">
        <f t="shared" si="0"/>
        <v>1</v>
      </c>
      <c r="T4" s="228">
        <f t="shared" si="2"/>
        <v>1</v>
      </c>
      <c r="U4" s="229">
        <f t="shared" si="3"/>
        <v>1</v>
      </c>
    </row>
    <row r="5" spans="15:21" ht="15.75">
      <c r="O5" s="148" t="s">
        <v>71024</v>
      </c>
      <c r="P5" s="227">
        <v>3000000</v>
      </c>
      <c r="Q5" s="148" t="b">
        <v>1</v>
      </c>
      <c r="R5" s="148">
        <f t="shared" si="1"/>
        <v>0</v>
      </c>
      <c r="S5" s="228">
        <f t="shared" si="0"/>
        <v>1</v>
      </c>
      <c r="T5" s="228">
        <f t="shared" si="2"/>
        <v>1</v>
      </c>
      <c r="U5" s="229">
        <f t="shared" si="3"/>
        <v>1</v>
      </c>
    </row>
    <row r="6" spans="15:21" ht="15.75">
      <c r="O6" s="148" t="s">
        <v>71024</v>
      </c>
      <c r="P6" s="227">
        <v>2000000</v>
      </c>
      <c r="Q6" s="148" t="b">
        <v>0</v>
      </c>
      <c r="R6" s="148">
        <f t="shared" si="1"/>
        <v>0</v>
      </c>
      <c r="S6" s="228">
        <f t="shared" si="0"/>
        <v>1</v>
      </c>
      <c r="T6" s="228">
        <f t="shared" si="2"/>
        <v>1</v>
      </c>
      <c r="U6" s="229">
        <f t="shared" si="3"/>
        <v>1</v>
      </c>
    </row>
    <row r="7" spans="15:21" ht="15.75">
      <c r="O7" s="148" t="s">
        <v>72197</v>
      </c>
      <c r="P7" s="227">
        <v>2000000</v>
      </c>
      <c r="Q7" s="148" t="b">
        <v>1</v>
      </c>
      <c r="R7" s="148">
        <f t="shared" si="1"/>
        <v>0</v>
      </c>
      <c r="S7" s="148">
        <f t="shared" si="0"/>
        <v>0</v>
      </c>
      <c r="T7" s="228">
        <f t="shared" si="2"/>
        <v>1</v>
      </c>
      <c r="U7" s="229">
        <f t="shared" si="3"/>
        <v>3</v>
      </c>
    </row>
    <row r="8" spans="15:21" ht="15.75">
      <c r="O8" s="148" t="s">
        <v>71702</v>
      </c>
      <c r="P8" s="227">
        <v>2000000</v>
      </c>
      <c r="Q8" s="148" t="b">
        <v>1</v>
      </c>
      <c r="R8" s="148">
        <f t="shared" si="1"/>
        <v>0</v>
      </c>
      <c r="S8" s="148">
        <f t="shared" si="0"/>
        <v>0</v>
      </c>
      <c r="T8" s="228">
        <f t="shared" si="2"/>
        <v>1</v>
      </c>
      <c r="U8" s="229">
        <f t="shared" si="3"/>
        <v>4</v>
      </c>
    </row>
    <row r="9" spans="15:21" ht="15.75">
      <c r="O9" s="148" t="s">
        <v>71702</v>
      </c>
      <c r="P9" s="227">
        <v>2000000</v>
      </c>
      <c r="Q9" s="148" t="b">
        <v>0</v>
      </c>
      <c r="R9" s="148">
        <f t="shared" si="1"/>
        <v>0</v>
      </c>
      <c r="S9" s="148">
        <f t="shared" si="0"/>
        <v>0</v>
      </c>
      <c r="T9" s="228">
        <f t="shared" si="2"/>
        <v>1</v>
      </c>
      <c r="U9" s="229">
        <f t="shared" si="3"/>
        <v>4</v>
      </c>
    </row>
    <row r="10" spans="15:21" ht="15.75">
      <c r="O10" s="148" t="s">
        <v>72024</v>
      </c>
      <c r="P10" s="227">
        <v>6000000</v>
      </c>
      <c r="Q10" s="148" t="b">
        <v>1</v>
      </c>
      <c r="R10" s="228">
        <f t="shared" si="1"/>
        <v>1</v>
      </c>
      <c r="S10" s="148">
        <f t="shared" si="0"/>
        <v>0</v>
      </c>
      <c r="T10" s="228">
        <f t="shared" si="2"/>
        <v>1</v>
      </c>
      <c r="U10" s="229">
        <f t="shared" si="3"/>
        <v>2</v>
      </c>
    </row>
    <row r="11" spans="15:21" ht="15.75">
      <c r="O11" s="148" t="s">
        <v>72197</v>
      </c>
      <c r="P11" s="227">
        <v>2000000</v>
      </c>
      <c r="Q11" s="148" t="b">
        <v>1</v>
      </c>
      <c r="R11" s="148">
        <f t="shared" si="1"/>
        <v>0</v>
      </c>
      <c r="S11" s="148">
        <f t="shared" si="0"/>
        <v>0</v>
      </c>
      <c r="T11" s="228">
        <f t="shared" si="2"/>
        <v>1</v>
      </c>
      <c r="U11" s="229">
        <f t="shared" si="3"/>
        <v>4</v>
      </c>
    </row>
    <row r="12" spans="15:21" ht="15.75">
      <c r="O12" s="148" t="s">
        <v>72197</v>
      </c>
      <c r="P12" s="227">
        <v>50000</v>
      </c>
      <c r="Q12" s="148" t="b">
        <v>0</v>
      </c>
      <c r="R12" s="148">
        <f t="shared" si="1"/>
        <v>0</v>
      </c>
      <c r="S12" s="148">
        <f t="shared" si="0"/>
        <v>0</v>
      </c>
      <c r="T12" s="228">
        <f t="shared" si="2"/>
        <v>0</v>
      </c>
      <c r="U12" s="229">
        <f t="shared" si="3"/>
        <v>4</v>
      </c>
    </row>
  </sheetData>
  <customSheetViews>
    <customSheetView guid="{574F787F-7FE7-421D-B031-0E5768EF40C6}" showGridLines="0">
      <pageMargins left="0.7" right="0.7" top="0.75" bottom="0.75" header="0.3" footer="0.3"/>
    </customSheetView>
  </customSheetView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R4:V5"/>
  <sheetViews>
    <sheetView showGridLines="0" rightToLeft="1" workbookViewId="0"/>
  </sheetViews>
  <sheetFormatPr defaultRowHeight="15"/>
  <sheetData>
    <row r="4" spans="18:22" ht="18.75">
      <c r="R4" s="251" t="s">
        <v>324</v>
      </c>
      <c r="S4" s="251"/>
      <c r="T4" s="251"/>
      <c r="U4" s="251"/>
      <c r="V4" s="251"/>
    </row>
    <row r="5" spans="18:22">
      <c r="R5" s="230">
        <v>10</v>
      </c>
      <c r="S5" s="230">
        <v>0</v>
      </c>
      <c r="T5" s="230" t="e">
        <f>R5/S5</f>
        <v>#DIV/0!</v>
      </c>
      <c r="U5" s="230" t="str">
        <f>IFERROR(T5,"نامعتیر")</f>
        <v>نامعتیر</v>
      </c>
      <c r="V5" s="230" t="str">
        <f>IFERROR((R5/S5),"نامعتبر")</f>
        <v>نامعتبر</v>
      </c>
    </row>
  </sheetData>
  <customSheetViews>
    <customSheetView guid="{574F787F-7FE7-421D-B031-0E5768EF40C6}" showGridLines="0">
      <selection activeCell="Q18" sqref="Q18"/>
      <pageMargins left="0.7" right="0.7" top="0.75" bottom="0.75" header="0.3" footer="0.3"/>
    </customSheetView>
  </customSheetViews>
  <mergeCells count="1">
    <mergeCell ref="R4:V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showGridLines="0" rightToLeft="1" workbookViewId="0"/>
  </sheetViews>
  <sheetFormatPr defaultRowHeight="15"/>
  <cols>
    <col min="1" max="1" width="74.140625" customWidth="1"/>
    <col min="11" max="11" width="49.7109375" customWidth="1"/>
  </cols>
  <sheetData>
    <row r="1" spans="1:9" ht="37.5">
      <c r="A1" s="8" t="s">
        <v>267</v>
      </c>
    </row>
    <row r="2" spans="1:9">
      <c r="A2" s="9"/>
    </row>
    <row r="3" spans="1:9">
      <c r="A3" s="9"/>
    </row>
    <row r="4" spans="1:9" ht="36">
      <c r="A4" s="133" t="s">
        <v>73559</v>
      </c>
      <c r="B4" s="131"/>
      <c r="C4" s="131"/>
      <c r="D4" s="131"/>
      <c r="E4" s="131"/>
      <c r="F4" s="131"/>
      <c r="G4" s="131"/>
      <c r="H4" s="131"/>
      <c r="I4" s="131"/>
    </row>
    <row r="5" spans="1:9" ht="24.75" customHeight="1">
      <c r="A5" s="134" t="s">
        <v>73555</v>
      </c>
      <c r="B5" s="131"/>
      <c r="C5" s="131"/>
      <c r="D5" s="131"/>
      <c r="E5" s="131"/>
      <c r="F5" s="131"/>
      <c r="G5" s="131"/>
      <c r="H5" s="131"/>
      <c r="I5" s="131"/>
    </row>
    <row r="6" spans="1:9" ht="18">
      <c r="A6" s="135" t="s">
        <v>73556</v>
      </c>
      <c r="B6" s="131"/>
      <c r="C6" s="131"/>
      <c r="D6" s="131"/>
      <c r="E6" s="131"/>
      <c r="F6" s="131"/>
      <c r="G6" s="131"/>
      <c r="H6" s="131"/>
      <c r="I6" s="131"/>
    </row>
    <row r="7" spans="1:9" ht="31.5" customHeight="1">
      <c r="A7" s="135" t="s">
        <v>73557</v>
      </c>
      <c r="B7" s="131"/>
      <c r="C7" s="131"/>
      <c r="D7" s="131"/>
      <c r="E7" s="131"/>
      <c r="F7" s="131"/>
      <c r="G7" s="131"/>
      <c r="H7" s="131"/>
      <c r="I7" s="131"/>
    </row>
    <row r="8" spans="1:9" ht="31.5" customHeight="1">
      <c r="A8" s="135" t="s">
        <v>73558</v>
      </c>
      <c r="B8" s="131"/>
      <c r="C8" s="131"/>
      <c r="D8" s="131"/>
      <c r="E8" s="131"/>
      <c r="F8" s="131"/>
      <c r="G8" s="131"/>
      <c r="H8" s="131"/>
      <c r="I8" s="131"/>
    </row>
    <row r="9" spans="1:9" ht="18">
      <c r="A9" s="133" t="s">
        <v>269</v>
      </c>
      <c r="B9" s="131"/>
      <c r="C9" s="131"/>
      <c r="D9" s="131"/>
      <c r="E9" s="131"/>
      <c r="F9" s="131"/>
      <c r="G9" s="131"/>
      <c r="H9" s="131"/>
      <c r="I9" s="131"/>
    </row>
    <row r="10" spans="1:9" ht="18">
      <c r="A10" s="134" t="s">
        <v>270</v>
      </c>
      <c r="B10" s="131"/>
      <c r="C10" s="131"/>
      <c r="D10" s="131"/>
      <c r="E10" s="131"/>
      <c r="F10" s="131"/>
      <c r="G10" s="131"/>
      <c r="H10" s="131"/>
      <c r="I10" s="131"/>
    </row>
    <row r="11" spans="1:9" ht="36">
      <c r="A11" s="133" t="s">
        <v>271</v>
      </c>
      <c r="B11" s="131"/>
      <c r="C11" s="131"/>
      <c r="D11" s="131"/>
      <c r="E11" s="131"/>
      <c r="F11" s="131"/>
      <c r="G11" s="131"/>
      <c r="H11" s="131"/>
      <c r="I11" s="131"/>
    </row>
    <row r="12" spans="1:9" ht="15.75" thickBot="1">
      <c r="A12" s="278"/>
      <c r="B12" s="279"/>
      <c r="C12" s="279"/>
      <c r="D12" s="279"/>
      <c r="E12" s="279"/>
      <c r="F12" s="279"/>
      <c r="G12" s="279"/>
      <c r="H12" s="279"/>
      <c r="I12" s="279"/>
    </row>
    <row r="13" spans="1:9" ht="15.75" thickBot="1">
      <c r="A13" s="132"/>
      <c r="B13" s="264" t="s">
        <v>272</v>
      </c>
      <c r="C13" s="265"/>
      <c r="D13" s="266" t="s">
        <v>273</v>
      </c>
      <c r="E13" s="267"/>
      <c r="F13" s="268"/>
      <c r="G13" s="264" t="s">
        <v>274</v>
      </c>
      <c r="H13" s="269"/>
      <c r="I13" s="265"/>
    </row>
    <row r="14" spans="1:9" ht="15.75" thickBot="1">
      <c r="A14" s="132"/>
      <c r="B14" s="270" t="s">
        <v>275</v>
      </c>
      <c r="C14" s="271"/>
      <c r="D14" s="272" t="s">
        <v>276</v>
      </c>
      <c r="E14" s="273"/>
      <c r="F14" s="274"/>
      <c r="G14" s="272" t="s">
        <v>277</v>
      </c>
      <c r="H14" s="273"/>
      <c r="I14" s="274"/>
    </row>
    <row r="15" spans="1:9" ht="15.75" customHeight="1" thickBot="1">
      <c r="A15" s="132"/>
      <c r="B15" s="270">
        <v>10</v>
      </c>
      <c r="C15" s="271"/>
      <c r="D15" s="254" t="s">
        <v>282</v>
      </c>
      <c r="E15" s="255"/>
      <c r="F15" s="256"/>
      <c r="G15" s="254">
        <v>2</v>
      </c>
      <c r="H15" s="255"/>
      <c r="I15" s="256"/>
    </row>
    <row r="16" spans="1:9" ht="15.75" thickBot="1">
      <c r="A16" s="132"/>
      <c r="B16" s="270" t="s">
        <v>278</v>
      </c>
      <c r="C16" s="271"/>
      <c r="D16" s="254"/>
      <c r="E16" s="255"/>
      <c r="F16" s="256"/>
      <c r="G16" s="254"/>
      <c r="H16" s="255"/>
      <c r="I16" s="256"/>
    </row>
    <row r="17" spans="1:9" ht="15.75" thickBot="1">
      <c r="A17" s="132"/>
      <c r="B17" s="270">
        <v>42005</v>
      </c>
      <c r="C17" s="271"/>
      <c r="D17" s="254"/>
      <c r="E17" s="255"/>
      <c r="F17" s="256"/>
      <c r="G17" s="254"/>
      <c r="H17" s="255"/>
      <c r="I17" s="256"/>
    </row>
    <row r="18" spans="1:9" ht="16.5">
      <c r="A18" s="137" t="s">
        <v>279</v>
      </c>
    </row>
    <row r="19" spans="1:9" ht="16.5">
      <c r="A19" s="138" t="s">
        <v>73560</v>
      </c>
    </row>
    <row r="20" spans="1:9" ht="15.75" thickBot="1">
      <c r="A20" s="262"/>
      <c r="B20" s="263"/>
      <c r="C20" s="263"/>
      <c r="D20" s="263"/>
      <c r="E20" s="263"/>
      <c r="F20" s="263"/>
      <c r="G20" s="263"/>
      <c r="H20" s="263"/>
      <c r="I20" s="263"/>
    </row>
    <row r="21" spans="1:9" ht="15.75" thickBot="1">
      <c r="A21" s="132"/>
      <c r="B21" s="264" t="s">
        <v>272</v>
      </c>
      <c r="C21" s="265"/>
      <c r="D21" s="266" t="s">
        <v>273</v>
      </c>
      <c r="E21" s="267"/>
      <c r="F21" s="268"/>
      <c r="G21" s="264" t="s">
        <v>274</v>
      </c>
      <c r="H21" s="269"/>
      <c r="I21" s="265"/>
    </row>
    <row r="22" spans="1:9" ht="15.75" thickBot="1">
      <c r="A22" s="132"/>
      <c r="B22" s="270" t="s">
        <v>275</v>
      </c>
      <c r="C22" s="271"/>
      <c r="D22" s="272" t="s">
        <v>275</v>
      </c>
      <c r="E22" s="273"/>
      <c r="F22" s="274"/>
      <c r="G22" s="272" t="s">
        <v>276</v>
      </c>
      <c r="H22" s="273"/>
      <c r="I22" s="274"/>
    </row>
    <row r="23" spans="1:9" ht="15.75" thickBot="1">
      <c r="A23" s="132"/>
      <c r="B23" s="257" t="s">
        <v>280</v>
      </c>
      <c r="C23" s="258"/>
      <c r="D23" s="275">
        <v>43466</v>
      </c>
      <c r="E23" s="276"/>
      <c r="F23" s="277"/>
      <c r="G23" s="254" t="s">
        <v>73563</v>
      </c>
      <c r="H23" s="255"/>
      <c r="I23" s="256"/>
    </row>
    <row r="24" spans="1:9" ht="15.75" thickBot="1">
      <c r="A24" s="132"/>
      <c r="B24" s="257">
        <v>126</v>
      </c>
      <c r="C24" s="258"/>
      <c r="D24" s="254"/>
      <c r="E24" s="255"/>
      <c r="F24" s="256"/>
      <c r="G24" s="272" t="s">
        <v>277</v>
      </c>
      <c r="H24" s="273"/>
      <c r="I24" s="274"/>
    </row>
    <row r="25" spans="1:9" ht="15.75" thickBot="1">
      <c r="A25" s="132"/>
      <c r="B25" s="252" t="e">
        <v>#N/A</v>
      </c>
      <c r="C25" s="253"/>
      <c r="D25" s="254" t="b">
        <v>1</v>
      </c>
      <c r="E25" s="255"/>
      <c r="F25" s="256"/>
      <c r="G25" s="254">
        <v>2</v>
      </c>
      <c r="H25" s="255"/>
      <c r="I25" s="256"/>
    </row>
    <row r="26" spans="1:9">
      <c r="A26" s="2"/>
    </row>
    <row r="27" spans="1:9" ht="33">
      <c r="A27" s="140" t="s">
        <v>73561</v>
      </c>
    </row>
    <row r="28" spans="1:9" ht="15.75" thickBot="1">
      <c r="A28" s="262"/>
      <c r="B28" s="263"/>
      <c r="C28" s="263"/>
      <c r="D28" s="263"/>
      <c r="E28" s="263"/>
      <c r="F28" s="263"/>
      <c r="G28" s="263"/>
      <c r="H28" s="263"/>
      <c r="I28" s="263"/>
    </row>
    <row r="29" spans="1:9" ht="15.75" thickBot="1">
      <c r="A29" s="132"/>
      <c r="B29" s="264" t="s">
        <v>272</v>
      </c>
      <c r="C29" s="265"/>
      <c r="D29" s="266" t="s">
        <v>273</v>
      </c>
      <c r="E29" s="267"/>
      <c r="F29" s="268"/>
      <c r="G29" s="264" t="s">
        <v>274</v>
      </c>
      <c r="H29" s="269"/>
      <c r="I29" s="265"/>
    </row>
    <row r="30" spans="1:9" ht="15.75" thickBot="1">
      <c r="A30" s="132"/>
      <c r="B30" s="270" t="s">
        <v>275</v>
      </c>
      <c r="C30" s="271"/>
      <c r="D30" s="272" t="s">
        <v>276</v>
      </c>
      <c r="E30" s="273"/>
      <c r="F30" s="274"/>
      <c r="G30" s="272" t="s">
        <v>277</v>
      </c>
      <c r="H30" s="273"/>
      <c r="I30" s="274"/>
    </row>
    <row r="31" spans="1:9" ht="15.75" customHeight="1" thickBot="1">
      <c r="A31" s="132"/>
      <c r="B31" s="257">
        <v>10</v>
      </c>
      <c r="C31" s="258"/>
      <c r="D31" s="259" t="s">
        <v>281</v>
      </c>
      <c r="E31" s="260"/>
      <c r="F31" s="261"/>
      <c r="G31" s="254">
        <v>3</v>
      </c>
      <c r="H31" s="255"/>
      <c r="I31" s="256"/>
    </row>
    <row r="32" spans="1:9" ht="15.75" customHeight="1" thickBot="1">
      <c r="A32" s="132"/>
      <c r="B32" s="257" t="b">
        <v>0</v>
      </c>
      <c r="C32" s="258"/>
      <c r="D32" s="259" t="s">
        <v>285</v>
      </c>
      <c r="E32" s="260"/>
      <c r="F32" s="261"/>
      <c r="G32" s="254">
        <v>2</v>
      </c>
      <c r="H32" s="255"/>
      <c r="I32" s="256"/>
    </row>
    <row r="33" spans="1:9" ht="15.75" thickBot="1">
      <c r="A33" s="132"/>
      <c r="B33" s="252">
        <v>45</v>
      </c>
      <c r="C33" s="253"/>
      <c r="D33" s="254"/>
      <c r="E33" s="255"/>
      <c r="F33" s="256"/>
      <c r="G33" s="254"/>
      <c r="H33" s="255"/>
      <c r="I33" s="256"/>
    </row>
    <row r="34" spans="1:9">
      <c r="A34" s="2"/>
    </row>
    <row r="35" spans="1:9" ht="16.5">
      <c r="A35" s="140" t="s">
        <v>73562</v>
      </c>
    </row>
  </sheetData>
  <customSheetViews>
    <customSheetView guid="{574F787F-7FE7-421D-B031-0E5768EF40C6}" showGridLines="0">
      <pageMargins left="0.7" right="0.7" top="0.75" bottom="0.75" header="0.3" footer="0.3"/>
      <pageSetup orientation="portrait" r:id="rId1"/>
    </customSheetView>
  </customSheetViews>
  <mergeCells count="48">
    <mergeCell ref="G16:I16"/>
    <mergeCell ref="D16:F16"/>
    <mergeCell ref="B16:C16"/>
    <mergeCell ref="B15:C15"/>
    <mergeCell ref="D15:F15"/>
    <mergeCell ref="G15:I15"/>
    <mergeCell ref="A12:I12"/>
    <mergeCell ref="B13:C13"/>
    <mergeCell ref="D13:F13"/>
    <mergeCell ref="G13:I13"/>
    <mergeCell ref="B14:C14"/>
    <mergeCell ref="D14:F14"/>
    <mergeCell ref="G14:I14"/>
    <mergeCell ref="B17:C17"/>
    <mergeCell ref="D17:F17"/>
    <mergeCell ref="G17:I17"/>
    <mergeCell ref="A20:I20"/>
    <mergeCell ref="B21:C21"/>
    <mergeCell ref="D21:F21"/>
    <mergeCell ref="G21:I21"/>
    <mergeCell ref="B22:C22"/>
    <mergeCell ref="D22:F22"/>
    <mergeCell ref="G22:I22"/>
    <mergeCell ref="B23:C23"/>
    <mergeCell ref="D23:F23"/>
    <mergeCell ref="G23:I23"/>
    <mergeCell ref="B24:C24"/>
    <mergeCell ref="D24:F24"/>
    <mergeCell ref="G24:I24"/>
    <mergeCell ref="B25:C25"/>
    <mergeCell ref="D25:F25"/>
    <mergeCell ref="G25:I25"/>
    <mergeCell ref="A28:I28"/>
    <mergeCell ref="B29:C29"/>
    <mergeCell ref="D29:F29"/>
    <mergeCell ref="G29:I29"/>
    <mergeCell ref="B30:C30"/>
    <mergeCell ref="D30:F30"/>
    <mergeCell ref="G30:I30"/>
    <mergeCell ref="B33:C33"/>
    <mergeCell ref="D33:F33"/>
    <mergeCell ref="G33:I33"/>
    <mergeCell ref="B31:C31"/>
    <mergeCell ref="D31:F31"/>
    <mergeCell ref="G31:I31"/>
    <mergeCell ref="B32:C32"/>
    <mergeCell ref="D32:F32"/>
    <mergeCell ref="G32:I32"/>
  </mergeCells>
  <pageMargins left="0.7" right="0.7" top="0.75" bottom="0.75" header="0.3" footer="0.3"/>
  <pageSetup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rightToLeft="1" workbookViewId="0">
      <selection activeCell="B4" sqref="B4"/>
    </sheetView>
  </sheetViews>
  <sheetFormatPr defaultRowHeight="15"/>
  <cols>
    <col min="1" max="1" width="96.140625" customWidth="1"/>
  </cols>
  <sheetData>
    <row r="1" spans="1:9" ht="37.5">
      <c r="A1" s="8" t="s">
        <v>283</v>
      </c>
    </row>
    <row r="2" spans="1:9">
      <c r="A2" s="2"/>
    </row>
    <row r="3" spans="1:9">
      <c r="A3" s="2"/>
    </row>
    <row r="4" spans="1:9" ht="54">
      <c r="A4" s="133" t="s">
        <v>73775</v>
      </c>
    </row>
    <row r="5" spans="1:9" ht="36">
      <c r="A5" s="136" t="s">
        <v>73564</v>
      </c>
    </row>
    <row r="6" spans="1:9" ht="32.25" customHeight="1">
      <c r="A6" s="134" t="s">
        <v>73555</v>
      </c>
    </row>
    <row r="7" spans="1:9" ht="18">
      <c r="A7" s="135" t="s">
        <v>73556</v>
      </c>
    </row>
    <row r="8" spans="1:9" ht="18">
      <c r="A8" s="135" t="s">
        <v>73557</v>
      </c>
    </row>
    <row r="9" spans="1:9" ht="18">
      <c r="A9" s="135" t="s">
        <v>73558</v>
      </c>
    </row>
    <row r="10" spans="1:9" ht="18">
      <c r="A10" s="133" t="s">
        <v>269</v>
      </c>
    </row>
    <row r="11" spans="1:9" ht="16.5">
      <c r="A11" s="137" t="s">
        <v>270</v>
      </c>
    </row>
    <row r="12" spans="1:9" ht="16.5">
      <c r="A12" s="139" t="s">
        <v>284</v>
      </c>
    </row>
    <row r="13" spans="1:9" ht="15.75" thickBot="1">
      <c r="A13" s="262"/>
      <c r="B13" s="263"/>
      <c r="C13" s="263"/>
      <c r="D13" s="263"/>
      <c r="E13" s="263"/>
      <c r="F13" s="263"/>
      <c r="G13" s="263"/>
      <c r="H13" s="263"/>
      <c r="I13" s="263"/>
    </row>
    <row r="14" spans="1:9" ht="15.75" thickBot="1">
      <c r="A14" s="143"/>
      <c r="B14" s="264" t="s">
        <v>272</v>
      </c>
      <c r="C14" s="265"/>
      <c r="D14" s="266" t="s">
        <v>273</v>
      </c>
      <c r="E14" s="267"/>
      <c r="F14" s="268"/>
      <c r="G14" s="264" t="s">
        <v>274</v>
      </c>
      <c r="H14" s="269"/>
      <c r="I14" s="265"/>
    </row>
    <row r="15" spans="1:9" ht="15.75" thickBot="1">
      <c r="A15" s="143"/>
      <c r="B15" s="270" t="s">
        <v>275</v>
      </c>
      <c r="C15" s="271"/>
      <c r="D15" s="272" t="s">
        <v>275</v>
      </c>
      <c r="E15" s="273"/>
      <c r="F15" s="274"/>
      <c r="G15" s="272" t="s">
        <v>276</v>
      </c>
      <c r="H15" s="273"/>
      <c r="I15" s="274"/>
    </row>
    <row r="16" spans="1:9" ht="15.75" thickBot="1">
      <c r="A16" s="143"/>
      <c r="B16" s="257" t="s">
        <v>280</v>
      </c>
      <c r="C16" s="258"/>
      <c r="D16" s="275">
        <v>43466</v>
      </c>
      <c r="E16" s="276"/>
      <c r="F16" s="277"/>
      <c r="G16" s="254" t="s">
        <v>286</v>
      </c>
      <c r="H16" s="255"/>
      <c r="I16" s="256"/>
    </row>
    <row r="17" spans="1:9" ht="15.75" thickBot="1">
      <c r="A17" s="143"/>
      <c r="B17" s="257">
        <v>126</v>
      </c>
      <c r="C17" s="258"/>
      <c r="D17" s="254"/>
      <c r="E17" s="255"/>
      <c r="F17" s="256"/>
      <c r="G17" s="272" t="s">
        <v>277</v>
      </c>
      <c r="H17" s="273"/>
      <c r="I17" s="274"/>
    </row>
    <row r="18" spans="1:9" ht="15.75" thickBot="1">
      <c r="A18" s="143"/>
      <c r="B18" s="252" t="e">
        <v>#N/A</v>
      </c>
      <c r="C18" s="253"/>
      <c r="D18" s="254" t="b">
        <v>1</v>
      </c>
      <c r="E18" s="255"/>
      <c r="F18" s="256"/>
      <c r="G18" s="254">
        <v>7</v>
      </c>
      <c r="H18" s="255"/>
      <c r="I18" s="256"/>
    </row>
    <row r="19" spans="1:9" ht="15.75">
      <c r="A19" s="37" t="s">
        <v>279</v>
      </c>
    </row>
    <row r="20" spans="1:9" ht="15.75">
      <c r="A20" s="14" t="s">
        <v>73565</v>
      </c>
    </row>
    <row r="21" spans="1:9">
      <c r="A21" s="131"/>
    </row>
  </sheetData>
  <customSheetViews>
    <customSheetView guid="{574F787F-7FE7-421D-B031-0E5768EF40C6}" showGridLines="0">
      <pageMargins left="0.7" right="0.7" top="0.75" bottom="0.75" header="0.3" footer="0.3"/>
    </customSheetView>
  </customSheetViews>
  <mergeCells count="16">
    <mergeCell ref="A13:I13"/>
    <mergeCell ref="B14:C14"/>
    <mergeCell ref="D14:F14"/>
    <mergeCell ref="G14:I14"/>
    <mergeCell ref="B15:C15"/>
    <mergeCell ref="D15:F15"/>
    <mergeCell ref="G15:I15"/>
    <mergeCell ref="B18:C18"/>
    <mergeCell ref="D18:F18"/>
    <mergeCell ref="G18:I18"/>
    <mergeCell ref="B16:C16"/>
    <mergeCell ref="D16:F16"/>
    <mergeCell ref="G16:I16"/>
    <mergeCell ref="B17:C17"/>
    <mergeCell ref="D17:F17"/>
    <mergeCell ref="G17:I17"/>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rightToLeft="1" workbookViewId="0"/>
  </sheetViews>
  <sheetFormatPr defaultRowHeight="15"/>
  <cols>
    <col min="1" max="1" width="70.42578125" customWidth="1"/>
    <col min="2" max="2" width="17.42578125" customWidth="1"/>
    <col min="3" max="3" width="18.42578125" customWidth="1"/>
    <col min="4" max="4" width="25.85546875" customWidth="1"/>
  </cols>
  <sheetData>
    <row r="1" spans="1:4" ht="37.5">
      <c r="A1" s="8" t="s">
        <v>287</v>
      </c>
    </row>
    <row r="2" spans="1:4">
      <c r="A2" s="2"/>
    </row>
    <row r="3" spans="1:4">
      <c r="A3" s="2"/>
    </row>
    <row r="4" spans="1:4" ht="43.5" customHeight="1">
      <c r="A4" s="133" t="s">
        <v>73566</v>
      </c>
      <c r="B4" s="141"/>
    </row>
    <row r="5" spans="1:4" ht="43.5" customHeight="1">
      <c r="A5" s="134" t="s">
        <v>73555</v>
      </c>
      <c r="B5" s="141"/>
    </row>
    <row r="6" spans="1:4" ht="43.5" customHeight="1">
      <c r="A6" s="135" t="s">
        <v>73567</v>
      </c>
      <c r="B6" s="141"/>
    </row>
    <row r="7" spans="1:4" ht="18.75">
      <c r="A7" s="134" t="s">
        <v>270</v>
      </c>
      <c r="B7" s="141"/>
    </row>
    <row r="8" spans="1:4" ht="18.75">
      <c r="A8" s="141" t="s">
        <v>288</v>
      </c>
      <c r="B8" s="141"/>
    </row>
    <row r="9" spans="1:4" ht="15.75" thickBot="1"/>
    <row r="10" spans="1:4" ht="15.75" thickBot="1">
      <c r="B10" s="20" t="s">
        <v>272</v>
      </c>
      <c r="C10" s="21" t="s">
        <v>273</v>
      </c>
      <c r="D10" s="21" t="s">
        <v>274</v>
      </c>
    </row>
    <row r="11" spans="1:4" ht="15.75" thickBot="1">
      <c r="B11" s="19" t="s">
        <v>275</v>
      </c>
      <c r="C11" s="18" t="s">
        <v>275</v>
      </c>
      <c r="D11" s="18" t="s">
        <v>276</v>
      </c>
    </row>
    <row r="12" spans="1:4" ht="15.75" customHeight="1" thickBot="1">
      <c r="B12" s="17" t="s">
        <v>280</v>
      </c>
      <c r="C12" s="22">
        <v>43466</v>
      </c>
      <c r="D12" s="15" t="s">
        <v>289</v>
      </c>
    </row>
    <row r="13" spans="1:4" ht="15.75" thickBot="1">
      <c r="B13" s="17">
        <v>126</v>
      </c>
      <c r="C13" s="15"/>
      <c r="D13" s="15" t="s">
        <v>277</v>
      </c>
    </row>
    <row r="14" spans="1:4" ht="15.75" thickBot="1">
      <c r="B14" s="16" t="e">
        <v>#N/A</v>
      </c>
      <c r="C14" s="15" t="b">
        <v>1</v>
      </c>
      <c r="D14" s="15">
        <v>1</v>
      </c>
    </row>
    <row r="15" spans="1:4">
      <c r="A15" s="2"/>
    </row>
    <row r="16" spans="1:4" ht="16.5">
      <c r="A16" s="137" t="s">
        <v>279</v>
      </c>
    </row>
    <row r="17" spans="1:4" ht="33.75" thickBot="1">
      <c r="A17" s="142" t="s">
        <v>73568</v>
      </c>
    </row>
    <row r="18" spans="1:4" ht="17.25" thickBot="1">
      <c r="A18" s="142"/>
      <c r="B18" s="113" t="s">
        <v>272</v>
      </c>
      <c r="C18" s="114" t="s">
        <v>273</v>
      </c>
      <c r="D18" s="114" t="s">
        <v>274</v>
      </c>
    </row>
    <row r="19" spans="1:4" ht="17.25" thickBot="1">
      <c r="A19" s="142"/>
      <c r="B19" s="115" t="s">
        <v>275</v>
      </c>
      <c r="C19" s="116" t="s">
        <v>275</v>
      </c>
      <c r="D19" s="116" t="s">
        <v>276</v>
      </c>
    </row>
    <row r="20" spans="1:4" ht="17.25" thickBot="1">
      <c r="A20" s="142"/>
      <c r="B20" s="112" t="s">
        <v>280</v>
      </c>
      <c r="C20" s="117">
        <v>43466</v>
      </c>
      <c r="D20" s="111" t="s">
        <v>290</v>
      </c>
    </row>
    <row r="21" spans="1:4" ht="17.25" thickBot="1">
      <c r="A21" s="142"/>
      <c r="B21" s="112">
        <v>126</v>
      </c>
      <c r="C21" s="111" t="s">
        <v>73570</v>
      </c>
      <c r="D21" s="111" t="s">
        <v>277</v>
      </c>
    </row>
    <row r="22" spans="1:4" ht="17.25" thickBot="1">
      <c r="A22" s="142"/>
      <c r="B22" s="110" t="e">
        <v>#N/A</v>
      </c>
      <c r="C22" s="111" t="b">
        <v>1</v>
      </c>
      <c r="D22" s="111">
        <v>1</v>
      </c>
    </row>
    <row r="23" spans="1:4" ht="33">
      <c r="A23" s="142" t="s">
        <v>73569</v>
      </c>
    </row>
    <row r="24" spans="1:4" ht="15.75" thickBot="1"/>
    <row r="25" spans="1:4" ht="15.75" thickBot="1">
      <c r="B25" s="20" t="s">
        <v>272</v>
      </c>
      <c r="C25" s="21" t="s">
        <v>273</v>
      </c>
      <c r="D25" s="21" t="s">
        <v>274</v>
      </c>
    </row>
    <row r="26" spans="1:4" ht="15.75" thickBot="1">
      <c r="B26" s="19" t="s">
        <v>275</v>
      </c>
      <c r="C26" s="18" t="s">
        <v>275</v>
      </c>
      <c r="D26" s="18" t="s">
        <v>276</v>
      </c>
    </row>
    <row r="27" spans="1:4" ht="15.75" thickBot="1">
      <c r="B27" s="17" t="s">
        <v>280</v>
      </c>
      <c r="C27" s="22">
        <v>43466</v>
      </c>
      <c r="D27" s="15" t="s">
        <v>290</v>
      </c>
    </row>
    <row r="28" spans="1:4" ht="15.75" thickBot="1">
      <c r="B28" s="17">
        <v>126</v>
      </c>
      <c r="C28" s="15" t="str">
        <f>IF(B28=126,"")</f>
        <v/>
      </c>
      <c r="D28" s="15" t="s">
        <v>277</v>
      </c>
    </row>
    <row r="29" spans="1:4" ht="15.75" thickBot="1">
      <c r="B29" s="16" t="e">
        <v>#N/A</v>
      </c>
      <c r="C29" s="15">
        <v>0</v>
      </c>
      <c r="D29" s="15">
        <v>1</v>
      </c>
    </row>
  </sheetData>
  <customSheetViews>
    <customSheetView guid="{574F787F-7FE7-421D-B031-0E5768EF40C6}" showGridLines="0">
      <pageMargins left="0.7" right="0.7" top="0.75" bottom="0.75" header="0.3" footer="0.3"/>
    </customSheetView>
  </customSheetView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6"/>
  <sheetViews>
    <sheetView showGridLines="0" rightToLeft="1" workbookViewId="0">
      <selection activeCell="A4" sqref="A4"/>
    </sheetView>
  </sheetViews>
  <sheetFormatPr defaultRowHeight="15"/>
  <cols>
    <col min="1" max="1" width="67.140625" customWidth="1"/>
    <col min="4" max="4" width="10.140625" customWidth="1"/>
    <col min="5" max="5" width="21.28515625" customWidth="1"/>
    <col min="6" max="6" width="25.42578125" customWidth="1"/>
    <col min="7" max="7" width="21.28515625" customWidth="1"/>
    <col min="9" max="9" width="30.42578125" customWidth="1"/>
  </cols>
  <sheetData>
    <row r="1" spans="1:9" ht="37.5">
      <c r="A1" s="8" t="s">
        <v>291</v>
      </c>
      <c r="E1" s="147" t="s">
        <v>70997</v>
      </c>
      <c r="F1" s="147" t="s">
        <v>70998</v>
      </c>
      <c r="G1" s="147" t="s">
        <v>72297</v>
      </c>
    </row>
    <row r="2" spans="1:9" ht="15.75">
      <c r="A2" s="9"/>
      <c r="E2" s="148" t="s">
        <v>71007</v>
      </c>
      <c r="F2" s="148" t="s">
        <v>448</v>
      </c>
      <c r="G2" s="148" t="s">
        <v>71024</v>
      </c>
      <c r="I2" s="149">
        <f>COUNTIF(F1:F12,"تامين اجتماعي")</f>
        <v>4</v>
      </c>
    </row>
    <row r="3" spans="1:9" ht="15.75">
      <c r="A3" s="9"/>
      <c r="E3" s="148" t="s">
        <v>71014</v>
      </c>
      <c r="F3" s="148" t="s">
        <v>455</v>
      </c>
      <c r="G3" s="148" t="s">
        <v>72024</v>
      </c>
      <c r="I3" s="149">
        <f>COUNTIF(F2:F12,"سلامت*")</f>
        <v>4</v>
      </c>
    </row>
    <row r="4" spans="1:9" ht="72">
      <c r="A4" s="144" t="s">
        <v>73571</v>
      </c>
      <c r="E4" s="148" t="s">
        <v>71021</v>
      </c>
      <c r="F4" s="148" t="s">
        <v>448</v>
      </c>
      <c r="G4" s="148" t="s">
        <v>71024</v>
      </c>
    </row>
    <row r="5" spans="1:9" ht="18">
      <c r="A5" s="144"/>
      <c r="E5" s="148" t="s">
        <v>71007</v>
      </c>
      <c r="F5" s="148" t="s">
        <v>443</v>
      </c>
      <c r="G5" s="148" t="s">
        <v>71024</v>
      </c>
    </row>
    <row r="6" spans="1:9" ht="18">
      <c r="A6" s="146" t="s">
        <v>292</v>
      </c>
      <c r="E6" s="148" t="s">
        <v>71021</v>
      </c>
      <c r="F6" s="148" t="s">
        <v>443</v>
      </c>
      <c r="G6" s="148" t="s">
        <v>71024</v>
      </c>
    </row>
    <row r="7" spans="1:9" ht="36">
      <c r="A7" s="135" t="s">
        <v>73572</v>
      </c>
      <c r="E7" s="148" t="s">
        <v>71021</v>
      </c>
      <c r="F7" s="148" t="s">
        <v>443</v>
      </c>
      <c r="G7" s="148" t="s">
        <v>72197</v>
      </c>
    </row>
    <row r="8" spans="1:9" ht="36">
      <c r="A8" s="135" t="s">
        <v>73573</v>
      </c>
      <c r="E8" s="148" t="s">
        <v>71021</v>
      </c>
      <c r="F8" s="148" t="s">
        <v>73574</v>
      </c>
      <c r="G8" s="148" t="s">
        <v>71702</v>
      </c>
    </row>
    <row r="9" spans="1:9" ht="15.75">
      <c r="A9" s="11"/>
      <c r="E9" s="148" t="s">
        <v>71021</v>
      </c>
      <c r="F9" s="148" t="s">
        <v>443</v>
      </c>
      <c r="G9" s="148" t="s">
        <v>71702</v>
      </c>
    </row>
    <row r="10" spans="1:9" ht="15.75">
      <c r="A10" s="2"/>
      <c r="E10" s="148" t="s">
        <v>71014</v>
      </c>
      <c r="F10" s="148" t="s">
        <v>455</v>
      </c>
      <c r="G10" s="148" t="s">
        <v>72024</v>
      </c>
    </row>
    <row r="11" spans="1:9" ht="15.75">
      <c r="A11" s="2"/>
      <c r="E11" s="148" t="s">
        <v>71021</v>
      </c>
      <c r="F11" s="148" t="s">
        <v>448</v>
      </c>
      <c r="G11" s="148" t="s">
        <v>72197</v>
      </c>
    </row>
    <row r="12" spans="1:9" ht="15.75">
      <c r="A12" s="23" t="s">
        <v>270</v>
      </c>
      <c r="E12" s="148" t="s">
        <v>71014</v>
      </c>
      <c r="F12" s="148" t="s">
        <v>71064</v>
      </c>
      <c r="G12" s="148" t="s">
        <v>71024</v>
      </c>
    </row>
    <row r="13" spans="1:9" ht="31.5">
      <c r="A13" s="154" t="s">
        <v>293</v>
      </c>
    </row>
    <row r="14" spans="1:9">
      <c r="A14" s="13"/>
    </row>
    <row r="17" spans="1:1">
      <c r="A17" s="13"/>
    </row>
    <row r="18" spans="1:1">
      <c r="A18" s="13"/>
    </row>
    <row r="19" spans="1:1">
      <c r="A19" s="13"/>
    </row>
    <row r="20" spans="1:1">
      <c r="A20" s="13"/>
    </row>
    <row r="21" spans="1:1">
      <c r="A21" s="13"/>
    </row>
    <row r="22" spans="1:1">
      <c r="A22" s="13"/>
    </row>
    <row r="23" spans="1:1">
      <c r="A23" s="13"/>
    </row>
    <row r="24" spans="1:1">
      <c r="A24" s="13"/>
    </row>
    <row r="25" spans="1:1">
      <c r="A25" s="13"/>
    </row>
    <row r="26" spans="1:1">
      <c r="A26" s="13"/>
    </row>
    <row r="27" spans="1:1">
      <c r="A27" s="13"/>
    </row>
    <row r="28" spans="1:1">
      <c r="A28" s="13"/>
    </row>
    <row r="29" spans="1:1">
      <c r="A29" s="13"/>
    </row>
    <row r="30" spans="1:1">
      <c r="A30" s="13"/>
    </row>
    <row r="31" spans="1:1">
      <c r="A31" s="13"/>
    </row>
    <row r="32" spans="1:1">
      <c r="A32" s="13"/>
    </row>
    <row r="33" spans="1:1">
      <c r="A33" s="13"/>
    </row>
    <row r="34" spans="1:1" ht="20.25">
      <c r="A34" s="150" t="s">
        <v>306</v>
      </c>
    </row>
    <row r="35" spans="1:1" ht="84">
      <c r="A35" s="30" t="s">
        <v>307</v>
      </c>
    </row>
    <row r="36" spans="1:1" ht="15.75">
      <c r="A36" s="10"/>
    </row>
    <row r="37" spans="1:1" ht="15.75">
      <c r="A37" s="25"/>
    </row>
    <row r="38" spans="1:1" ht="15.75">
      <c r="A38" s="25"/>
    </row>
    <row r="39" spans="1:1" ht="15.75">
      <c r="A39" s="25"/>
    </row>
    <row r="40" spans="1:1" ht="15.75">
      <c r="A40" s="25"/>
    </row>
    <row r="41" spans="1:1" ht="15.75">
      <c r="A41" s="25"/>
    </row>
    <row r="42" spans="1:1" ht="15.75">
      <c r="A42" s="25"/>
    </row>
    <row r="43" spans="1:1" ht="15.75">
      <c r="A43" s="25"/>
    </row>
    <row r="44" spans="1:1" ht="15.75">
      <c r="A44" s="25"/>
    </row>
    <row r="45" spans="1:1" ht="15.75">
      <c r="A45" s="25"/>
    </row>
    <row r="46" spans="1:1" ht="15.75">
      <c r="A46" s="25"/>
    </row>
    <row r="47" spans="1:1" ht="15.75">
      <c r="A47" s="25"/>
    </row>
    <row r="48" spans="1:1" ht="15.75">
      <c r="A48" s="25"/>
    </row>
    <row r="49" spans="1:6" ht="15.75">
      <c r="A49" s="25"/>
    </row>
    <row r="50" spans="1:6" ht="15.75">
      <c r="A50" s="25"/>
    </row>
    <row r="51" spans="1:6" ht="15.75">
      <c r="A51" s="25"/>
    </row>
    <row r="52" spans="1:6" ht="15.75">
      <c r="A52" s="25"/>
    </row>
    <row r="53" spans="1:6" ht="15.75">
      <c r="A53" s="25"/>
    </row>
    <row r="54" spans="1:6" ht="15.75">
      <c r="A54" s="25"/>
    </row>
    <row r="55" spans="1:6" ht="15.75">
      <c r="A55" s="25"/>
    </row>
    <row r="57" spans="1:6" ht="31.5">
      <c r="A57" s="145" t="s">
        <v>73575</v>
      </c>
    </row>
    <row r="58" spans="1:6" ht="18.75">
      <c r="A58" s="26"/>
    </row>
    <row r="59" spans="1:6" ht="21">
      <c r="A59" s="151" t="s">
        <v>73576</v>
      </c>
    </row>
    <row r="60" spans="1:6" ht="36.75">
      <c r="A60" s="151" t="s">
        <v>73577</v>
      </c>
    </row>
    <row r="61" spans="1:6" ht="68.25">
      <c r="A61" s="151" t="s">
        <v>73578</v>
      </c>
    </row>
    <row r="62" spans="1:6" ht="18">
      <c r="A62" s="13"/>
      <c r="D62" s="147" t="s">
        <v>73579</v>
      </c>
      <c r="E62" s="147" t="s">
        <v>73580</v>
      </c>
    </row>
    <row r="63" spans="1:6" ht="15.75">
      <c r="A63" s="13"/>
      <c r="D63" s="148" t="s">
        <v>73581</v>
      </c>
      <c r="E63" s="148">
        <v>123</v>
      </c>
      <c r="F63" s="118">
        <f>COUNTIF(D63:D65,"po?yan")</f>
        <v>2</v>
      </c>
    </row>
    <row r="64" spans="1:6" ht="15.75">
      <c r="A64" s="13"/>
      <c r="D64" s="148" t="s">
        <v>73582</v>
      </c>
      <c r="E64" s="148">
        <v>14</v>
      </c>
      <c r="F64" s="118">
        <f>COUNTIF(D63:D65,"po~?yan")</f>
        <v>1</v>
      </c>
    </row>
    <row r="65" spans="1:9" ht="15.75">
      <c r="A65" s="13"/>
      <c r="D65" s="148" t="s">
        <v>73583</v>
      </c>
      <c r="E65" s="148">
        <v>522</v>
      </c>
    </row>
    <row r="66" spans="1:9">
      <c r="A66" s="13"/>
    </row>
    <row r="67" spans="1:9">
      <c r="A67" s="13"/>
    </row>
    <row r="68" spans="1:9">
      <c r="A68" s="13"/>
    </row>
    <row r="69" spans="1:9" ht="15.75">
      <c r="A69" s="37" t="s">
        <v>279</v>
      </c>
    </row>
    <row r="70" spans="1:9" ht="49.5">
      <c r="A70" s="140" t="s">
        <v>73587</v>
      </c>
    </row>
    <row r="71" spans="1:9" ht="15.75" thickBot="1">
      <c r="A71" s="262"/>
      <c r="B71" s="263"/>
      <c r="C71" s="263"/>
      <c r="D71" s="263"/>
      <c r="E71" s="263"/>
      <c r="F71" s="263"/>
      <c r="G71" s="263"/>
      <c r="H71" s="263"/>
      <c r="I71" s="263"/>
    </row>
    <row r="72" spans="1:9" ht="15.75" thickBot="1">
      <c r="A72" s="143"/>
      <c r="B72" s="264" t="s">
        <v>272</v>
      </c>
      <c r="C72" s="265"/>
      <c r="D72" s="266" t="s">
        <v>273</v>
      </c>
      <c r="E72" s="267"/>
      <c r="F72" s="268"/>
      <c r="G72" s="264" t="s">
        <v>274</v>
      </c>
      <c r="H72" s="269"/>
      <c r="I72" s="265"/>
    </row>
    <row r="73" spans="1:9" ht="15.75" thickBot="1">
      <c r="A73" s="143"/>
      <c r="B73" s="270" t="s">
        <v>275</v>
      </c>
      <c r="C73" s="271"/>
      <c r="D73" s="272" t="s">
        <v>276</v>
      </c>
      <c r="E73" s="273"/>
      <c r="F73" s="274"/>
      <c r="G73" s="272" t="s">
        <v>277</v>
      </c>
      <c r="H73" s="273"/>
      <c r="I73" s="274"/>
    </row>
    <row r="74" spans="1:9" ht="15.75" thickBot="1">
      <c r="A74" s="143"/>
      <c r="B74" s="257">
        <v>20</v>
      </c>
      <c r="C74" s="258"/>
      <c r="D74" s="259" t="s">
        <v>294</v>
      </c>
      <c r="E74" s="260"/>
      <c r="F74" s="261"/>
      <c r="G74" s="254">
        <v>2</v>
      </c>
      <c r="H74" s="255"/>
      <c r="I74" s="256"/>
    </row>
    <row r="75" spans="1:9" ht="15.75" thickBot="1">
      <c r="A75" s="143"/>
      <c r="B75" s="257">
        <v>9</v>
      </c>
      <c r="C75" s="258"/>
      <c r="D75" s="259" t="s">
        <v>295</v>
      </c>
      <c r="E75" s="260"/>
      <c r="F75" s="261"/>
      <c r="G75" s="254">
        <v>1</v>
      </c>
      <c r="H75" s="255"/>
      <c r="I75" s="256"/>
    </row>
    <row r="76" spans="1:9" ht="15.75" thickBot="1">
      <c r="A76" s="143"/>
      <c r="B76" s="252">
        <v>20</v>
      </c>
      <c r="C76" s="253"/>
      <c r="D76" s="254"/>
      <c r="E76" s="255"/>
      <c r="F76" s="256"/>
      <c r="G76" s="254"/>
      <c r="H76" s="255"/>
      <c r="I76" s="256"/>
    </row>
    <row r="77" spans="1:9">
      <c r="A77" s="2"/>
    </row>
    <row r="78" spans="1:9" ht="34.5">
      <c r="A78" s="152" t="s">
        <v>73584</v>
      </c>
      <c r="B78" s="24"/>
    </row>
    <row r="79" spans="1:9" ht="15.75" thickBot="1">
      <c r="A79" s="262"/>
      <c r="B79" s="263"/>
      <c r="C79" s="263"/>
      <c r="D79" s="263"/>
      <c r="E79" s="263"/>
      <c r="F79" s="263"/>
      <c r="G79" s="263"/>
      <c r="H79" s="263"/>
      <c r="I79" s="263"/>
    </row>
    <row r="80" spans="1:9" ht="15.75" thickBot="1">
      <c r="A80" s="143"/>
      <c r="B80" s="264" t="s">
        <v>272</v>
      </c>
      <c r="C80" s="265"/>
      <c r="D80" s="266" t="s">
        <v>273</v>
      </c>
      <c r="E80" s="267"/>
      <c r="F80" s="268"/>
      <c r="G80" s="264" t="s">
        <v>274</v>
      </c>
      <c r="H80" s="269"/>
      <c r="I80" s="265"/>
    </row>
    <row r="81" spans="1:9" ht="15.75" thickBot="1">
      <c r="A81" s="143"/>
      <c r="B81" s="270" t="s">
        <v>275</v>
      </c>
      <c r="C81" s="271"/>
      <c r="D81" s="272" t="s">
        <v>276</v>
      </c>
      <c r="E81" s="273"/>
      <c r="F81" s="274"/>
      <c r="G81" s="272" t="s">
        <v>277</v>
      </c>
      <c r="H81" s="273"/>
      <c r="I81" s="274"/>
    </row>
    <row r="82" spans="1:9" ht="15.75" thickBot="1">
      <c r="A82" s="143"/>
      <c r="B82" s="257">
        <v>12</v>
      </c>
      <c r="C82" s="258"/>
      <c r="D82" s="259" t="s">
        <v>296</v>
      </c>
      <c r="E82" s="260"/>
      <c r="F82" s="261"/>
      <c r="G82" s="254">
        <v>2</v>
      </c>
      <c r="H82" s="255"/>
      <c r="I82" s="256"/>
    </row>
    <row r="83" spans="1:9" ht="15.75" thickBot="1">
      <c r="A83" s="143"/>
      <c r="B83" s="257">
        <v>20</v>
      </c>
      <c r="C83" s="258"/>
      <c r="D83" s="254"/>
      <c r="E83" s="255"/>
      <c r="F83" s="256"/>
      <c r="G83" s="254"/>
      <c r="H83" s="255"/>
      <c r="I83" s="256"/>
    </row>
    <row r="84" spans="1:9" ht="15.75" thickBot="1">
      <c r="A84" s="143"/>
      <c r="B84" s="252">
        <v>8</v>
      </c>
      <c r="C84" s="253"/>
      <c r="D84" s="254"/>
      <c r="E84" s="255"/>
      <c r="F84" s="256"/>
      <c r="G84" s="254"/>
      <c r="H84" s="255"/>
      <c r="I84" s="256"/>
    </row>
    <row r="85" spans="1:9">
      <c r="A85" s="2"/>
    </row>
    <row r="86" spans="1:9" ht="16.5">
      <c r="A86" s="140" t="s">
        <v>73585</v>
      </c>
    </row>
    <row r="87" spans="1:9" ht="15.75" thickBot="1">
      <c r="A87" s="262"/>
      <c r="B87" s="263"/>
      <c r="C87" s="263"/>
      <c r="D87" s="263"/>
      <c r="E87" s="263"/>
      <c r="F87" s="263"/>
      <c r="G87" s="263"/>
      <c r="H87" s="263"/>
      <c r="I87" s="263"/>
    </row>
    <row r="88" spans="1:9" ht="15.75" thickBot="1">
      <c r="A88" s="143"/>
      <c r="B88" s="264" t="s">
        <v>272</v>
      </c>
      <c r="C88" s="265"/>
      <c r="D88" s="266" t="s">
        <v>273</v>
      </c>
      <c r="E88" s="267"/>
      <c r="F88" s="268"/>
      <c r="G88" s="264" t="s">
        <v>274</v>
      </c>
      <c r="H88" s="269"/>
      <c r="I88" s="265"/>
    </row>
    <row r="89" spans="1:9" ht="15.75" thickBot="1">
      <c r="A89" s="143"/>
      <c r="B89" s="270" t="s">
        <v>275</v>
      </c>
      <c r="C89" s="271"/>
      <c r="D89" s="272" t="s">
        <v>276</v>
      </c>
      <c r="E89" s="273"/>
      <c r="F89" s="274"/>
      <c r="G89" s="272" t="s">
        <v>277</v>
      </c>
      <c r="H89" s="273"/>
      <c r="I89" s="274"/>
    </row>
    <row r="90" spans="1:9" ht="15.75" thickBot="1">
      <c r="A90" s="143"/>
      <c r="B90" s="257" t="s">
        <v>297</v>
      </c>
      <c r="C90" s="258"/>
      <c r="D90" s="259" t="s">
        <v>298</v>
      </c>
      <c r="E90" s="260"/>
      <c r="F90" s="261"/>
      <c r="G90" s="254">
        <v>3</v>
      </c>
      <c r="H90" s="255"/>
      <c r="I90" s="256"/>
    </row>
    <row r="91" spans="1:9" ht="15.75" thickBot="1">
      <c r="A91" s="143"/>
      <c r="B91" s="257" t="s">
        <v>299</v>
      </c>
      <c r="C91" s="258"/>
      <c r="D91" s="254"/>
      <c r="E91" s="255"/>
      <c r="F91" s="256"/>
      <c r="G91" s="254"/>
      <c r="H91" s="255"/>
      <c r="I91" s="256"/>
    </row>
    <row r="92" spans="1:9" ht="15.75" thickBot="1">
      <c r="A92" s="143"/>
      <c r="B92" s="252" t="s">
        <v>300</v>
      </c>
      <c r="C92" s="253"/>
      <c r="D92" s="254"/>
      <c r="E92" s="255"/>
      <c r="F92" s="256"/>
      <c r="G92" s="254"/>
      <c r="H92" s="255"/>
      <c r="I92" s="256"/>
    </row>
    <row r="93" spans="1:9" ht="16.5">
      <c r="A93" s="137" t="s">
        <v>301</v>
      </c>
    </row>
    <row r="94" spans="1:9" ht="33">
      <c r="A94" s="153" t="s">
        <v>73586</v>
      </c>
    </row>
    <row r="99" spans="1:1" ht="18.75">
      <c r="A99" s="26"/>
    </row>
    <row r="100" spans="1:1" ht="18.75">
      <c r="A100" s="26"/>
    </row>
    <row r="101" spans="1:1" ht="18">
      <c r="A101" s="27"/>
    </row>
    <row r="102" spans="1:1" ht="18">
      <c r="A102" s="27"/>
    </row>
    <row r="103" spans="1:1" ht="18">
      <c r="A103" s="27"/>
    </row>
    <row r="104" spans="1:1" ht="18">
      <c r="A104" s="27"/>
    </row>
    <row r="105" spans="1:1" ht="18">
      <c r="A105" s="27"/>
    </row>
    <row r="106" spans="1:1" ht="18">
      <c r="A106" s="27"/>
    </row>
    <row r="107" spans="1:1" ht="18">
      <c r="A107" s="27"/>
    </row>
    <row r="108" spans="1:1" ht="18">
      <c r="A108" s="27"/>
    </row>
    <row r="109" spans="1:1" ht="18">
      <c r="A109" s="27"/>
    </row>
    <row r="110" spans="1:1" ht="18">
      <c r="A110" s="27"/>
    </row>
    <row r="111" spans="1:1" ht="18">
      <c r="A111" s="27"/>
    </row>
    <row r="112" spans="1:1" ht="18">
      <c r="A112" s="27"/>
    </row>
    <row r="113" spans="1:1" ht="18">
      <c r="A113" s="27"/>
    </row>
    <row r="114" spans="1:1" ht="18">
      <c r="A114" s="27"/>
    </row>
    <row r="115" spans="1:1" ht="18">
      <c r="A115" s="27"/>
    </row>
    <row r="116" spans="1:1" ht="18">
      <c r="A116" s="27"/>
    </row>
    <row r="117" spans="1:1" ht="18">
      <c r="A117" s="27"/>
    </row>
    <row r="118" spans="1:1" ht="18">
      <c r="A118" s="28"/>
    </row>
    <row r="119" spans="1:1" ht="18">
      <c r="A119" s="28"/>
    </row>
    <row r="120" spans="1:1" ht="58.5">
      <c r="A120" s="29" t="s">
        <v>308</v>
      </c>
    </row>
    <row r="121" spans="1:1" ht="18">
      <c r="A121" s="28"/>
    </row>
    <row r="122" spans="1:1" ht="39.75">
      <c r="A122" s="30" t="s">
        <v>309</v>
      </c>
    </row>
    <row r="123" spans="1:1" ht="18">
      <c r="A123" s="31"/>
    </row>
    <row r="124" spans="1:1" ht="21">
      <c r="A124" s="32" t="s">
        <v>310</v>
      </c>
    </row>
    <row r="125" spans="1:1" ht="39.75">
      <c r="A125" s="32" t="s">
        <v>311</v>
      </c>
    </row>
    <row r="126" spans="1:1" ht="77.25">
      <c r="A126" s="29" t="s">
        <v>312</v>
      </c>
    </row>
  </sheetData>
  <customSheetViews>
    <customSheetView guid="{574F787F-7FE7-421D-B031-0E5768EF40C6}" showGridLines="0">
      <pageMargins left="0.7" right="0.7" top="0.75" bottom="0.75" header="0.3" footer="0.3"/>
      <pageSetup orientation="portrait" r:id="rId1"/>
    </customSheetView>
  </customSheetViews>
  <mergeCells count="48">
    <mergeCell ref="A71:I71"/>
    <mergeCell ref="B72:C72"/>
    <mergeCell ref="D72:F72"/>
    <mergeCell ref="G72:I72"/>
    <mergeCell ref="B73:C73"/>
    <mergeCell ref="D73:F73"/>
    <mergeCell ref="G73:I73"/>
    <mergeCell ref="B74:C74"/>
    <mergeCell ref="D74:F74"/>
    <mergeCell ref="G74:I74"/>
    <mergeCell ref="B75:C75"/>
    <mergeCell ref="D75:F75"/>
    <mergeCell ref="G75:I75"/>
    <mergeCell ref="B76:C76"/>
    <mergeCell ref="D76:F76"/>
    <mergeCell ref="G76:I76"/>
    <mergeCell ref="A79:I79"/>
    <mergeCell ref="B80:C80"/>
    <mergeCell ref="D80:F80"/>
    <mergeCell ref="G80:I80"/>
    <mergeCell ref="B81:C81"/>
    <mergeCell ref="D81:F81"/>
    <mergeCell ref="G81:I81"/>
    <mergeCell ref="B82:C82"/>
    <mergeCell ref="D82:F82"/>
    <mergeCell ref="G82:I82"/>
    <mergeCell ref="B83:C83"/>
    <mergeCell ref="D83:F83"/>
    <mergeCell ref="G83:I83"/>
    <mergeCell ref="B84:C84"/>
    <mergeCell ref="D84:F84"/>
    <mergeCell ref="G84:I84"/>
    <mergeCell ref="A87:I87"/>
    <mergeCell ref="B88:C88"/>
    <mergeCell ref="D88:F88"/>
    <mergeCell ref="G88:I88"/>
    <mergeCell ref="B89:C89"/>
    <mergeCell ref="D89:F89"/>
    <mergeCell ref="G89:I89"/>
    <mergeCell ref="B92:C92"/>
    <mergeCell ref="D92:F92"/>
    <mergeCell ref="G92:I92"/>
    <mergeCell ref="B90:C90"/>
    <mergeCell ref="D90:F90"/>
    <mergeCell ref="G90:I90"/>
    <mergeCell ref="B91:C91"/>
    <mergeCell ref="D91:F91"/>
    <mergeCell ref="G91:I91"/>
  </mergeCells>
  <pageMargins left="0.7" right="0.7" top="0.75" bottom="0.75" header="0.3" footer="0.3"/>
  <pageSetup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
  <sheetViews>
    <sheetView showGridLines="0" rightToLeft="1" workbookViewId="0"/>
  </sheetViews>
  <sheetFormatPr defaultRowHeight="15"/>
  <cols>
    <col min="1" max="1" width="65.140625" customWidth="1"/>
  </cols>
  <sheetData>
    <row r="1" spans="1:1" ht="37.5">
      <c r="A1" s="8" t="s">
        <v>302</v>
      </c>
    </row>
    <row r="2" spans="1:1">
      <c r="A2" s="2"/>
    </row>
    <row r="3" spans="1:1">
      <c r="A3" s="2"/>
    </row>
    <row r="4" spans="1:1" ht="90">
      <c r="A4" s="155" t="s">
        <v>73592</v>
      </c>
    </row>
    <row r="5" spans="1:1" ht="18.75">
      <c r="A5" s="156"/>
    </row>
    <row r="6" spans="1:1" ht="56.25">
      <c r="A6" s="157" t="s">
        <v>303</v>
      </c>
    </row>
    <row r="7" spans="1:1" ht="18.75">
      <c r="A7" s="156"/>
    </row>
    <row r="8" spans="1:1" ht="18">
      <c r="A8" s="158"/>
    </row>
    <row r="9" spans="1:1" ht="18">
      <c r="A9" s="158" t="s">
        <v>292</v>
      </c>
    </row>
    <row r="10" spans="1:1" ht="18.75">
      <c r="A10" s="156"/>
    </row>
    <row r="11" spans="1:1" ht="36">
      <c r="A11" s="159" t="s">
        <v>73591</v>
      </c>
    </row>
    <row r="12" spans="1:1" ht="54">
      <c r="A12" s="159" t="s">
        <v>73588</v>
      </c>
    </row>
    <row r="13" spans="1:1" ht="54">
      <c r="A13" s="159" t="s">
        <v>73589</v>
      </c>
    </row>
    <row r="14" spans="1:1" ht="54">
      <c r="A14" s="159" t="s">
        <v>73590</v>
      </c>
    </row>
    <row r="15" spans="1:1" ht="18">
      <c r="A15" s="155" t="s">
        <v>269</v>
      </c>
    </row>
    <row r="16" spans="1:1">
      <c r="A16" s="11" t="s">
        <v>268</v>
      </c>
    </row>
    <row r="17" spans="1:16">
      <c r="A17" s="2"/>
    </row>
    <row r="18" spans="1:16">
      <c r="A18" s="2"/>
    </row>
    <row r="19" spans="1:16" ht="15.75">
      <c r="A19" s="145" t="s">
        <v>270</v>
      </c>
    </row>
    <row r="20" spans="1:16" ht="31.5">
      <c r="A20" s="10" t="s">
        <v>313</v>
      </c>
    </row>
    <row r="21" spans="1:16" ht="15.75">
      <c r="A21" s="10"/>
    </row>
    <row r="22" spans="1:16" ht="15.75">
      <c r="A22" s="37" t="s">
        <v>279</v>
      </c>
    </row>
    <row r="23" spans="1:16" ht="43.5" customHeight="1">
      <c r="A23" s="34" t="s">
        <v>73593</v>
      </c>
    </row>
    <row r="24" spans="1:16" ht="43.5" customHeight="1">
      <c r="A24" s="34" t="s">
        <v>73596</v>
      </c>
    </row>
    <row r="25" spans="1:16" ht="43.5" customHeight="1">
      <c r="A25" s="160" t="s">
        <v>73594</v>
      </c>
    </row>
    <row r="26" spans="1:16" ht="33.75" customHeight="1">
      <c r="A26" s="34" t="s">
        <v>73595</v>
      </c>
    </row>
    <row r="27" spans="1:16" ht="15.75">
      <c r="A27" s="11"/>
      <c r="P27" s="33"/>
    </row>
    <row r="28" spans="1:16">
      <c r="A28" s="2"/>
    </row>
    <row r="29" spans="1:16">
      <c r="A29" s="2"/>
    </row>
    <row r="30" spans="1:16">
      <c r="A30" s="12" t="s">
        <v>301</v>
      </c>
    </row>
    <row r="31" spans="1:16" ht="15.75">
      <c r="A31" s="161" t="s">
        <v>73597</v>
      </c>
    </row>
    <row r="32" spans="1:16" ht="31.5">
      <c r="A32" s="162" t="s">
        <v>304</v>
      </c>
    </row>
    <row r="33" spans="1:1" ht="15.75">
      <c r="A33" s="162" t="s">
        <v>305</v>
      </c>
    </row>
  </sheetData>
  <customSheetViews>
    <customSheetView guid="{574F787F-7FE7-421D-B031-0E5768EF40C6}" showGridLines="0">
      <pageMargins left="0.7" right="0.7" top="0.75" bottom="0.75" header="0.3" footer="0.3"/>
      <pageSetup orientation="portrait" r:id="rId1"/>
    </customSheetView>
  </customSheetViews>
  <pageMargins left="0.7" right="0.7" top="0.75" bottom="0.75" header="0.3" footer="0.3"/>
  <pageSetup orientation="portrait"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rightToLeft="1" workbookViewId="0">
      <selection activeCell="H5" sqref="H5"/>
    </sheetView>
  </sheetViews>
  <sheetFormatPr defaultRowHeight="15"/>
  <cols>
    <col min="1" max="1" width="67.5703125" customWidth="1"/>
    <col min="7" max="7" width="16" customWidth="1"/>
  </cols>
  <sheetData>
    <row r="1" spans="1:14" ht="37.5">
      <c r="A1" s="8" t="s">
        <v>314</v>
      </c>
    </row>
    <row r="2" spans="1:14">
      <c r="A2" s="2"/>
    </row>
    <row r="3" spans="1:14" ht="18.75">
      <c r="A3" s="163"/>
      <c r="G3" s="173" t="s">
        <v>73606</v>
      </c>
      <c r="H3" s="175">
        <v>12</v>
      </c>
      <c r="I3" s="175">
        <v>15</v>
      </c>
      <c r="J3" s="175">
        <v>16</v>
      </c>
      <c r="K3" s="175">
        <v>17</v>
      </c>
      <c r="L3" s="175">
        <v>18</v>
      </c>
      <c r="M3" s="175">
        <v>19</v>
      </c>
      <c r="N3" s="175">
        <v>20</v>
      </c>
    </row>
    <row r="4" spans="1:14" ht="35.25" customHeight="1">
      <c r="A4" s="133" t="s">
        <v>73598</v>
      </c>
      <c r="G4" s="172" t="s">
        <v>73607</v>
      </c>
      <c r="H4" s="175">
        <f t="shared" ref="H4:N4" si="0">RANK(H3,$H$3:$N$3,1)</f>
        <v>1</v>
      </c>
      <c r="I4" s="175">
        <f t="shared" si="0"/>
        <v>2</v>
      </c>
      <c r="J4" s="175">
        <f t="shared" si="0"/>
        <v>3</v>
      </c>
      <c r="K4" s="175">
        <f t="shared" si="0"/>
        <v>4</v>
      </c>
      <c r="L4" s="175">
        <f t="shared" si="0"/>
        <v>5</v>
      </c>
      <c r="M4" s="175">
        <f t="shared" si="0"/>
        <v>6</v>
      </c>
      <c r="N4" s="175">
        <f t="shared" si="0"/>
        <v>7</v>
      </c>
    </row>
    <row r="5" spans="1:14" ht="28.5" customHeight="1">
      <c r="A5" s="167" t="s">
        <v>73599</v>
      </c>
      <c r="G5" s="172" t="s">
        <v>73608</v>
      </c>
      <c r="H5" s="175">
        <f t="shared" ref="H5:N5" si="1">RANK(H3,$H$3:$N$3,0)</f>
        <v>7</v>
      </c>
      <c r="I5" s="175">
        <f t="shared" si="1"/>
        <v>6</v>
      </c>
      <c r="J5" s="175">
        <f t="shared" si="1"/>
        <v>5</v>
      </c>
      <c r="K5" s="175">
        <f t="shared" si="1"/>
        <v>4</v>
      </c>
      <c r="L5" s="175">
        <f t="shared" si="1"/>
        <v>3</v>
      </c>
      <c r="M5" s="175">
        <f t="shared" si="1"/>
        <v>2</v>
      </c>
      <c r="N5" s="175">
        <f t="shared" si="1"/>
        <v>1</v>
      </c>
    </row>
    <row r="6" spans="1:14" ht="18.75">
      <c r="A6" s="163"/>
    </row>
    <row r="7" spans="1:14" ht="18">
      <c r="A7" s="164" t="s">
        <v>315</v>
      </c>
    </row>
    <row r="8" spans="1:14" ht="18">
      <c r="A8" s="135" t="s">
        <v>73602</v>
      </c>
    </row>
    <row r="9" spans="1:14" ht="18">
      <c r="A9" s="135"/>
    </row>
    <row r="10" spans="1:14" ht="18.75">
      <c r="A10" s="163"/>
    </row>
    <row r="11" spans="1:14" ht="36">
      <c r="A11" s="135" t="s">
        <v>73603</v>
      </c>
    </row>
    <row r="12" spans="1:14" ht="54">
      <c r="A12" s="135" t="s">
        <v>73604</v>
      </c>
    </row>
    <row r="13" spans="1:14" ht="54">
      <c r="A13" s="165" t="s">
        <v>73600</v>
      </c>
      <c r="F13" s="280" t="s">
        <v>316</v>
      </c>
      <c r="G13" s="280"/>
      <c r="H13" s="280"/>
      <c r="I13" s="280"/>
      <c r="J13" s="280"/>
    </row>
    <row r="14" spans="1:14" ht="54">
      <c r="A14" s="165" t="s">
        <v>73601</v>
      </c>
    </row>
    <row r="15" spans="1:14" ht="18.75">
      <c r="A15" s="141"/>
    </row>
    <row r="16" spans="1:14" ht="18.75">
      <c r="A16" s="141"/>
      <c r="F16" s="280" t="s">
        <v>317</v>
      </c>
      <c r="G16" s="280"/>
      <c r="H16" s="280"/>
      <c r="I16" s="280"/>
      <c r="J16" s="280"/>
    </row>
    <row r="17" spans="1:1" ht="18">
      <c r="A17" s="166" t="s">
        <v>279</v>
      </c>
    </row>
    <row r="18" spans="1:1" ht="36">
      <c r="A18" s="136" t="s">
        <v>73605</v>
      </c>
    </row>
    <row r="19" spans="1:1" ht="18.75">
      <c r="A19" s="141"/>
    </row>
    <row r="20" spans="1:1" ht="17.25">
      <c r="A20" s="170"/>
    </row>
    <row r="21" spans="1:1" ht="16.5">
      <c r="A21" s="138" t="s">
        <v>73609</v>
      </c>
    </row>
    <row r="22" spans="1:1" ht="17.25">
      <c r="A22" s="170"/>
    </row>
    <row r="23" spans="1:1" ht="16.5">
      <c r="A23" s="171" t="s">
        <v>301</v>
      </c>
    </row>
    <row r="24" spans="1:1" ht="49.5">
      <c r="A24" s="169" t="s">
        <v>73610</v>
      </c>
    </row>
    <row r="25" spans="1:1" ht="17.25">
      <c r="A25" s="170"/>
    </row>
  </sheetData>
  <customSheetViews>
    <customSheetView guid="{574F787F-7FE7-421D-B031-0E5768EF40C6}" showGridLines="0">
      <selection activeCell="H4" sqref="H4"/>
      <pageMargins left="0.7" right="0.7" top="0.75" bottom="0.75" header="0.3" footer="0.3"/>
      <pageSetup orientation="portrait" r:id="rId1"/>
    </customSheetView>
  </customSheetViews>
  <mergeCells count="2">
    <mergeCell ref="F13:J13"/>
    <mergeCell ref="F16:J16"/>
  </mergeCells>
  <pageMargins left="0.7" right="0.7" top="0.75" bottom="0.75" header="0.3" footer="0.3"/>
  <pageSetup orientation="portrait"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showGridLines="0" rightToLeft="1" topLeftCell="A19" workbookViewId="0">
      <selection activeCell="F32" sqref="F32"/>
    </sheetView>
  </sheetViews>
  <sheetFormatPr defaultRowHeight="15"/>
  <cols>
    <col min="1" max="1" width="44" customWidth="1"/>
    <col min="2" max="2" width="74.5703125" customWidth="1"/>
  </cols>
  <sheetData>
    <row r="1" spans="1:12" ht="51.75" customHeight="1">
      <c r="A1" s="281" t="s">
        <v>1</v>
      </c>
      <c r="B1" s="281"/>
    </row>
    <row r="2" spans="1:12" ht="21">
      <c r="A2" s="176" t="s">
        <v>6</v>
      </c>
      <c r="B2" s="177" t="s">
        <v>7</v>
      </c>
    </row>
    <row r="3" spans="1:12" s="120" customFormat="1" ht="33" customHeight="1">
      <c r="A3" s="176" t="s">
        <v>77</v>
      </c>
      <c r="B3" s="177" t="s">
        <v>243</v>
      </c>
    </row>
    <row r="4" spans="1:12" s="120" customFormat="1" ht="33" customHeight="1">
      <c r="A4" s="176" t="s">
        <v>79</v>
      </c>
      <c r="B4" s="177" t="s">
        <v>245</v>
      </c>
    </row>
    <row r="5" spans="1:12" s="120" customFormat="1" ht="33" customHeight="1">
      <c r="A5" s="176" t="s">
        <v>82</v>
      </c>
      <c r="B5" s="177" t="s">
        <v>248</v>
      </c>
      <c r="E5" s="174">
        <v>2</v>
      </c>
      <c r="F5" s="174">
        <v>2</v>
      </c>
      <c r="G5" s="174" t="b">
        <f>F5=E5</f>
        <v>1</v>
      </c>
      <c r="H5" s="178" t="b">
        <f>ISLOGICAL(G5)</f>
        <v>1</v>
      </c>
    </row>
    <row r="6" spans="1:12" s="120" customFormat="1" ht="33" customHeight="1">
      <c r="A6" s="176" t="s">
        <v>81</v>
      </c>
      <c r="B6" s="177" t="s">
        <v>247</v>
      </c>
    </row>
    <row r="7" spans="1:12" s="120" customFormat="1" ht="33" customHeight="1">
      <c r="A7" s="176" t="s">
        <v>84</v>
      </c>
      <c r="B7" s="177" t="s">
        <v>250</v>
      </c>
    </row>
    <row r="8" spans="1:12" s="120" customFormat="1" ht="33" customHeight="1">
      <c r="A8" s="176" t="s">
        <v>85</v>
      </c>
      <c r="B8" s="177" t="s">
        <v>251</v>
      </c>
    </row>
    <row r="9" spans="1:12" s="120" customFormat="1" ht="33" customHeight="1">
      <c r="A9" s="176" t="s">
        <v>88</v>
      </c>
      <c r="B9" s="177" t="s">
        <v>254</v>
      </c>
    </row>
    <row r="10" spans="1:12" s="120" customFormat="1" ht="33" customHeight="1">
      <c r="A10" s="176" t="s">
        <v>94</v>
      </c>
      <c r="B10" s="177" t="s">
        <v>95</v>
      </c>
    </row>
    <row r="11" spans="1:12">
      <c r="J11" s="120"/>
      <c r="K11" s="120"/>
      <c r="L11" s="120"/>
    </row>
    <row r="12" spans="1:12">
      <c r="J12" s="120"/>
      <c r="K12" s="120"/>
      <c r="L12" s="120"/>
    </row>
    <row r="13" spans="1:12">
      <c r="J13" s="120"/>
      <c r="K13" s="120"/>
      <c r="L13" s="120"/>
    </row>
    <row r="14" spans="1:12">
      <c r="J14" s="120"/>
      <c r="K14" s="120"/>
      <c r="L14" s="120"/>
    </row>
    <row r="15" spans="1:12">
      <c r="J15" s="120"/>
      <c r="K15" s="120"/>
      <c r="L15" s="120"/>
    </row>
    <row r="36" spans="5:5">
      <c r="E36" s="179">
        <f>TYPE(G5)</f>
        <v>4</v>
      </c>
    </row>
  </sheetData>
  <customSheetViews>
    <customSheetView guid="{574F787F-7FE7-421D-B031-0E5768EF40C6}" showGridLines="0">
      <selection sqref="A1:B1"/>
      <pageMargins left="0.7" right="0.7" top="0.75" bottom="0.75" header="0.3" footer="0.3"/>
    </customSheetView>
  </customSheetViews>
  <mergeCells count="1">
    <mergeCell ref="A1:B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Q1:S7"/>
  <sheetViews>
    <sheetView showGridLines="0" rightToLeft="1" workbookViewId="0">
      <selection activeCell="Q16" sqref="Q16"/>
    </sheetView>
  </sheetViews>
  <sheetFormatPr defaultRowHeight="15"/>
  <cols>
    <col min="17" max="17" width="9.140625" customWidth="1"/>
  </cols>
  <sheetData>
    <row r="1" spans="17:19">
      <c r="Q1" s="149" t="s">
        <v>73579</v>
      </c>
      <c r="R1" s="149"/>
      <c r="S1" s="149"/>
    </row>
    <row r="2" spans="17:19">
      <c r="Q2" s="149">
        <v>12</v>
      </c>
      <c r="R2" s="168">
        <f>SUBTOTAL(9,Q2:Q7)</f>
        <v>92</v>
      </c>
      <c r="S2" s="168">
        <f>SUBTOTAL(109,Q2:Q7)</f>
        <v>92</v>
      </c>
    </row>
    <row r="3" spans="17:19">
      <c r="Q3" s="149">
        <v>14</v>
      </c>
      <c r="R3" s="149"/>
      <c r="S3" s="149"/>
    </row>
    <row r="4" spans="17:19">
      <c r="Q4" s="149">
        <v>15</v>
      </c>
      <c r="R4" s="149"/>
      <c r="S4" s="149"/>
    </row>
    <row r="5" spans="17:19">
      <c r="Q5" s="149">
        <v>16</v>
      </c>
      <c r="R5" s="149"/>
      <c r="S5" s="149"/>
    </row>
    <row r="6" spans="17:19">
      <c r="Q6" s="149">
        <v>17</v>
      </c>
      <c r="R6" s="149"/>
      <c r="S6" s="149"/>
    </row>
    <row r="7" spans="17:19">
      <c r="Q7" s="149">
        <v>18</v>
      </c>
      <c r="R7" s="149"/>
      <c r="S7" s="149"/>
    </row>
  </sheetData>
  <customSheetViews>
    <customSheetView guid="{574F787F-7FE7-421D-B031-0E5768EF40C6}" showGridLines="0">
      <pageMargins left="0.7" right="0.7" top="0.75" bottom="0.75" header="0.3" footer="0.3"/>
    </customSheetView>
  </customSheetView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rightToLeft="1" workbookViewId="0"/>
  </sheetViews>
  <sheetFormatPr defaultRowHeight="15"/>
  <cols>
    <col min="1" max="1" width="100.7109375" customWidth="1"/>
    <col min="3" max="5" width="29.7109375" customWidth="1"/>
    <col min="6" max="6" width="18.28515625" customWidth="1"/>
  </cols>
  <sheetData>
    <row r="1" spans="1:6" ht="37.5">
      <c r="A1" s="8" t="s">
        <v>318</v>
      </c>
    </row>
    <row r="2" spans="1:6">
      <c r="A2" s="2"/>
    </row>
    <row r="3" spans="1:6">
      <c r="A3" s="2"/>
    </row>
    <row r="4" spans="1:6" ht="54">
      <c r="A4" s="155" t="s">
        <v>319</v>
      </c>
    </row>
    <row r="5" spans="1:6" ht="18">
      <c r="A5" s="155"/>
    </row>
    <row r="6" spans="1:6" ht="18">
      <c r="A6" s="184" t="s">
        <v>320</v>
      </c>
    </row>
    <row r="7" spans="1:6" ht="18.75">
      <c r="A7" s="185" t="s">
        <v>73611</v>
      </c>
    </row>
    <row r="8" spans="1:6" ht="18.75">
      <c r="A8" s="185" t="s">
        <v>73613</v>
      </c>
    </row>
    <row r="9" spans="1:6" ht="18">
      <c r="A9" s="186" t="s">
        <v>321</v>
      </c>
    </row>
    <row r="10" spans="1:6" ht="30.75" customHeight="1">
      <c r="A10" s="186" t="s">
        <v>73614</v>
      </c>
      <c r="C10" s="147" t="s">
        <v>70997</v>
      </c>
      <c r="D10" s="147" t="s">
        <v>70998</v>
      </c>
      <c r="E10" s="147" t="s">
        <v>72297</v>
      </c>
      <c r="F10" s="147" t="s">
        <v>73615</v>
      </c>
    </row>
    <row r="11" spans="1:6" ht="24.75" customHeight="1">
      <c r="A11" s="155" t="s">
        <v>322</v>
      </c>
      <c r="C11" s="148" t="s">
        <v>71007</v>
      </c>
      <c r="D11" s="148" t="s">
        <v>448</v>
      </c>
      <c r="E11" s="148" t="s">
        <v>71024</v>
      </c>
      <c r="F11" s="148">
        <v>2000000</v>
      </c>
    </row>
    <row r="12" spans="1:6" ht="24.75" customHeight="1">
      <c r="A12" s="186" t="s">
        <v>323</v>
      </c>
      <c r="C12" s="148" t="s">
        <v>71014</v>
      </c>
      <c r="D12" s="148" t="s">
        <v>455</v>
      </c>
      <c r="E12" s="148" t="s">
        <v>72024</v>
      </c>
      <c r="F12" s="148">
        <v>5000000</v>
      </c>
    </row>
    <row r="13" spans="1:6" ht="24.75" customHeight="1">
      <c r="A13" s="185" t="s">
        <v>73612</v>
      </c>
      <c r="C13" s="148" t="s">
        <v>71021</v>
      </c>
      <c r="D13" s="148" t="s">
        <v>448</v>
      </c>
      <c r="E13" s="148" t="s">
        <v>71024</v>
      </c>
      <c r="F13" s="148">
        <v>2000000</v>
      </c>
    </row>
    <row r="14" spans="1:6" ht="24.75" customHeight="1">
      <c r="A14" s="183" t="s">
        <v>324</v>
      </c>
      <c r="C14" s="148" t="s">
        <v>71007</v>
      </c>
      <c r="D14" s="148" t="s">
        <v>443</v>
      </c>
      <c r="E14" s="148" t="s">
        <v>71024</v>
      </c>
      <c r="F14" s="148">
        <v>3000000</v>
      </c>
    </row>
    <row r="15" spans="1:6" ht="24.75" customHeight="1">
      <c r="A15" s="155" t="s">
        <v>325</v>
      </c>
      <c r="C15" s="148" t="s">
        <v>71021</v>
      </c>
      <c r="D15" s="148" t="s">
        <v>443</v>
      </c>
      <c r="E15" s="148" t="s">
        <v>71024</v>
      </c>
      <c r="F15" s="148">
        <v>2000000</v>
      </c>
    </row>
    <row r="16" spans="1:6" ht="24.75" customHeight="1">
      <c r="A16" s="182"/>
      <c r="C16" s="148" t="s">
        <v>71021</v>
      </c>
      <c r="D16" s="148" t="s">
        <v>443</v>
      </c>
      <c r="E16" s="148" t="s">
        <v>72197</v>
      </c>
      <c r="F16" s="148">
        <v>2000000</v>
      </c>
    </row>
    <row r="17" spans="3:6" ht="24.75" customHeight="1">
      <c r="C17" s="148" t="s">
        <v>71021</v>
      </c>
      <c r="D17" s="148" t="s">
        <v>73574</v>
      </c>
      <c r="E17" s="148" t="s">
        <v>71702</v>
      </c>
      <c r="F17" s="148">
        <v>2000000</v>
      </c>
    </row>
    <row r="18" spans="3:6" ht="24.75" customHeight="1">
      <c r="C18" s="148" t="s">
        <v>71021</v>
      </c>
      <c r="D18" s="148" t="s">
        <v>443</v>
      </c>
      <c r="E18" s="148" t="s">
        <v>71702</v>
      </c>
      <c r="F18" s="148">
        <v>2000000</v>
      </c>
    </row>
    <row r="19" spans="3:6" ht="24.75" customHeight="1">
      <c r="C19" s="148" t="s">
        <v>71014</v>
      </c>
      <c r="D19" s="148" t="s">
        <v>455</v>
      </c>
      <c r="E19" s="148" t="s">
        <v>72024</v>
      </c>
      <c r="F19" s="148">
        <v>6000000</v>
      </c>
    </row>
    <row r="20" spans="3:6" ht="24.75" customHeight="1">
      <c r="C20" s="148" t="s">
        <v>71021</v>
      </c>
      <c r="D20" s="148" t="s">
        <v>448</v>
      </c>
      <c r="E20" s="148" t="s">
        <v>72197</v>
      </c>
      <c r="F20" s="148">
        <v>2000000</v>
      </c>
    </row>
    <row r="21" spans="3:6" ht="24.75" customHeight="1">
      <c r="C21" s="148" t="s">
        <v>71014</v>
      </c>
      <c r="D21" s="148" t="s">
        <v>71064</v>
      </c>
      <c r="E21" s="148" t="s">
        <v>71024</v>
      </c>
      <c r="F21" s="148">
        <v>1000000</v>
      </c>
    </row>
    <row r="23" spans="3:6" ht="15.75">
      <c r="E23" s="148">
        <f>SUMIF(D11:D21,"سلامت*",F11:F21)</f>
        <v>8000000</v>
      </c>
    </row>
  </sheetData>
  <customSheetViews>
    <customSheetView guid="{574F787F-7FE7-421D-B031-0E5768EF40C6}" showGridLines="0">
      <selection activeCell="F10" sqref="C10:F21"/>
      <pageMargins left="0.7" right="0.7" top="0.75" bottom="0.75" header="0.3" footer="0.3"/>
      <pageSetup orientation="portrait" r:id="rId1"/>
    </customSheetView>
  </customSheetViews>
  <pageMargins left="0.7" right="0.7" top="0.75" bottom="0.75" header="0.3" footer="0.3"/>
  <pageSetup orientation="portrait"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showGridLines="0" rightToLeft="1" workbookViewId="0">
      <selection activeCell="E14" sqref="E14"/>
    </sheetView>
  </sheetViews>
  <sheetFormatPr defaultRowHeight="15"/>
  <cols>
    <col min="1" max="1" width="82.42578125" customWidth="1"/>
    <col min="3" max="3" width="28.28515625" customWidth="1"/>
    <col min="4" max="4" width="25.7109375" customWidth="1"/>
    <col min="5" max="6" width="28.28515625" customWidth="1"/>
  </cols>
  <sheetData>
    <row r="1" spans="1:6" ht="37.5">
      <c r="A1" s="8" t="s">
        <v>326</v>
      </c>
      <c r="C1" s="147" t="s">
        <v>70997</v>
      </c>
      <c r="D1" s="147" t="s">
        <v>70998</v>
      </c>
      <c r="E1" s="147" t="s">
        <v>72297</v>
      </c>
      <c r="F1" s="147" t="s">
        <v>73615</v>
      </c>
    </row>
    <row r="2" spans="1:6" ht="15.75">
      <c r="A2" s="2"/>
      <c r="C2" s="148" t="s">
        <v>71007</v>
      </c>
      <c r="D2" s="148" t="s">
        <v>448</v>
      </c>
      <c r="E2" s="148" t="s">
        <v>71024</v>
      </c>
      <c r="F2" s="148">
        <v>2000000</v>
      </c>
    </row>
    <row r="3" spans="1:6" ht="15.75">
      <c r="A3" s="2"/>
      <c r="C3" s="148" t="s">
        <v>71014</v>
      </c>
      <c r="D3" s="148" t="s">
        <v>455</v>
      </c>
      <c r="E3" s="148" t="s">
        <v>72024</v>
      </c>
      <c r="F3" s="148">
        <v>5000000</v>
      </c>
    </row>
    <row r="4" spans="1:6" ht="36">
      <c r="A4" s="188" t="s">
        <v>73620</v>
      </c>
      <c r="B4" s="180"/>
      <c r="C4" s="148" t="s">
        <v>71021</v>
      </c>
      <c r="D4" s="148" t="s">
        <v>448</v>
      </c>
      <c r="E4" s="148" t="s">
        <v>71024</v>
      </c>
      <c r="F4" s="148">
        <v>2000000</v>
      </c>
    </row>
    <row r="5" spans="1:6" ht="18.75">
      <c r="A5" s="188"/>
      <c r="B5" s="180"/>
      <c r="C5" s="148" t="s">
        <v>71007</v>
      </c>
      <c r="D5" s="148" t="s">
        <v>443</v>
      </c>
      <c r="E5" s="148" t="s">
        <v>71024</v>
      </c>
      <c r="F5" s="148">
        <v>3000000</v>
      </c>
    </row>
    <row r="6" spans="1:6" ht="18.75">
      <c r="A6" s="189" t="s">
        <v>320</v>
      </c>
      <c r="B6" s="180"/>
      <c r="C6" s="148" t="s">
        <v>71021</v>
      </c>
      <c r="D6" s="148" t="s">
        <v>443</v>
      </c>
      <c r="E6" s="148" t="s">
        <v>71024</v>
      </c>
      <c r="F6" s="148">
        <v>2000000</v>
      </c>
    </row>
    <row r="7" spans="1:6" ht="36">
      <c r="A7" s="190" t="s">
        <v>73616</v>
      </c>
      <c r="B7" s="180"/>
      <c r="C7" s="148" t="s">
        <v>71021</v>
      </c>
      <c r="D7" s="148" t="s">
        <v>443</v>
      </c>
      <c r="E7" s="148" t="s">
        <v>72197</v>
      </c>
      <c r="F7" s="148">
        <v>2000000</v>
      </c>
    </row>
    <row r="8" spans="1:6" ht="36">
      <c r="A8" s="190" t="s">
        <v>73621</v>
      </c>
      <c r="B8" s="180"/>
      <c r="C8" s="148" t="s">
        <v>71021</v>
      </c>
      <c r="D8" s="148" t="s">
        <v>73574</v>
      </c>
      <c r="E8" s="148" t="s">
        <v>71702</v>
      </c>
      <c r="F8" s="148">
        <v>2000000</v>
      </c>
    </row>
    <row r="9" spans="1:6" ht="18.75">
      <c r="A9" s="190" t="s">
        <v>73617</v>
      </c>
      <c r="B9" s="180"/>
      <c r="C9" s="148" t="s">
        <v>71021</v>
      </c>
      <c r="D9" s="148" t="s">
        <v>443</v>
      </c>
      <c r="E9" s="148" t="s">
        <v>71702</v>
      </c>
      <c r="F9" s="148">
        <v>2000000</v>
      </c>
    </row>
    <row r="10" spans="1:6" ht="36">
      <c r="A10" s="190" t="s">
        <v>73618</v>
      </c>
      <c r="B10" s="180"/>
      <c r="C10" s="148" t="s">
        <v>71014</v>
      </c>
      <c r="D10" s="148" t="s">
        <v>455</v>
      </c>
      <c r="E10" s="148" t="s">
        <v>72024</v>
      </c>
      <c r="F10" s="148">
        <v>6000000</v>
      </c>
    </row>
    <row r="11" spans="1:6" ht="36">
      <c r="A11" s="190" t="s">
        <v>73619</v>
      </c>
      <c r="B11" s="180"/>
      <c r="C11" s="148" t="s">
        <v>71021</v>
      </c>
      <c r="D11" s="148" t="s">
        <v>448</v>
      </c>
      <c r="E11" s="148" t="s">
        <v>72197</v>
      </c>
      <c r="F11" s="148">
        <v>2000000</v>
      </c>
    </row>
    <row r="12" spans="1:6" ht="18.75">
      <c r="A12" s="181" t="s">
        <v>269</v>
      </c>
      <c r="B12" s="180"/>
      <c r="C12" s="148" t="s">
        <v>71014</v>
      </c>
      <c r="D12" s="148" t="s">
        <v>71064</v>
      </c>
      <c r="E12" s="148" t="s">
        <v>71024</v>
      </c>
      <c r="F12" s="148">
        <v>1000000</v>
      </c>
    </row>
    <row r="13" spans="1:6" ht="18.75">
      <c r="A13" s="180"/>
      <c r="B13" s="180"/>
    </row>
    <row r="14" spans="1:6" ht="18.75">
      <c r="A14" s="180"/>
      <c r="B14" s="180"/>
      <c r="E14" s="148">
        <f>SUMIFS(F2:F12,D2:D12,"سلامت*",E2:E12,E2)</f>
        <v>4000000</v>
      </c>
    </row>
    <row r="15" spans="1:6" ht="18.75">
      <c r="A15" s="187" t="s">
        <v>270</v>
      </c>
      <c r="B15" s="180"/>
    </row>
    <row r="16" spans="1:6" ht="18.75">
      <c r="A16" s="181" t="s">
        <v>327</v>
      </c>
      <c r="B16" s="180"/>
    </row>
    <row r="44" spans="1:1" ht="15.75">
      <c r="A44" s="191" t="s">
        <v>279</v>
      </c>
    </row>
    <row r="45" spans="1:1" ht="42" customHeight="1">
      <c r="A45" s="34" t="s">
        <v>73622</v>
      </c>
    </row>
    <row r="46" spans="1:1" ht="42" customHeight="1">
      <c r="A46" s="34" t="s">
        <v>73596</v>
      </c>
    </row>
    <row r="47" spans="1:1" ht="42" customHeight="1">
      <c r="A47" s="192" t="s">
        <v>73623</v>
      </c>
    </row>
    <row r="48" spans="1:1" ht="42" customHeight="1">
      <c r="A48" s="34" t="s">
        <v>73624</v>
      </c>
    </row>
  </sheetData>
  <customSheetViews>
    <customSheetView guid="{574F787F-7FE7-421D-B031-0E5768EF40C6}" showGridLines="0">
      <pageMargins left="0.7" right="0.7" top="0.75" bottom="0.75" header="0.3" footer="0.3"/>
      <pageSetup orientation="portrait" r:id="rId1"/>
    </customSheetView>
  </customSheetViews>
  <pageMargins left="0.7" right="0.7" top="0.75" bottom="0.75" header="0.3" footer="0.3"/>
  <pageSetup orientation="portrait" r:id="rId2"/>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rightToLeft="1" workbookViewId="0"/>
  </sheetViews>
  <sheetFormatPr defaultRowHeight="15"/>
  <cols>
    <col min="1" max="1" width="51.140625" customWidth="1"/>
  </cols>
  <sheetData>
    <row r="1" spans="1:3" ht="37.5">
      <c r="A1" s="8" t="s">
        <v>328</v>
      </c>
    </row>
    <row r="2" spans="1:3">
      <c r="A2" s="2"/>
    </row>
    <row r="3" spans="1:3" ht="30">
      <c r="A3" s="1" t="s">
        <v>73625</v>
      </c>
      <c r="B3" s="131"/>
      <c r="C3" s="131"/>
    </row>
    <row r="4" spans="1:3">
      <c r="A4" s="193"/>
      <c r="B4" s="131"/>
      <c r="C4" s="131"/>
    </row>
    <row r="5" spans="1:3">
      <c r="A5" s="193"/>
      <c r="B5" s="131"/>
      <c r="C5" s="131"/>
    </row>
    <row r="6" spans="1:3" ht="26.25">
      <c r="A6" s="194" t="s">
        <v>329</v>
      </c>
      <c r="B6" s="131"/>
      <c r="C6" s="131"/>
    </row>
    <row r="7" spans="1:3" ht="30">
      <c r="A7" s="36" t="s">
        <v>73626</v>
      </c>
      <c r="B7" s="131"/>
      <c r="C7" s="131"/>
    </row>
    <row r="8" spans="1:3">
      <c r="A8" s="193"/>
      <c r="B8" s="131"/>
      <c r="C8" s="131"/>
    </row>
    <row r="9" spans="1:3">
      <c r="A9" s="193"/>
      <c r="B9" s="131"/>
      <c r="C9" s="131"/>
    </row>
    <row r="10" spans="1:3">
      <c r="A10" s="193"/>
      <c r="B10" s="131"/>
      <c r="C10" s="131"/>
    </row>
    <row r="11" spans="1:3" ht="26.25">
      <c r="A11" s="194" t="s">
        <v>270</v>
      </c>
      <c r="B11" s="131"/>
      <c r="C11" s="131"/>
    </row>
    <row r="12" spans="1:3" ht="30">
      <c r="A12" s="1" t="s">
        <v>330</v>
      </c>
      <c r="B12" s="131"/>
      <c r="C12" s="131"/>
    </row>
  </sheetData>
  <customSheetViews>
    <customSheetView guid="{574F787F-7FE7-421D-B031-0E5768EF40C6}" showGridLines="0">
      <pageMargins left="0.7" right="0.7" top="0.75" bottom="0.75" header="0.3" footer="0.3"/>
      <pageSetup orientation="portrait" r:id="rId1"/>
    </customSheetView>
  </customSheetViews>
  <pageMargins left="0.7" right="0.7" top="0.75" bottom="0.75" header="0.3" footer="0.3"/>
  <pageSetup orientation="portrait" r:id="rId2"/>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rightToLeft="1" workbookViewId="0"/>
  </sheetViews>
  <sheetFormatPr defaultRowHeight="15"/>
  <sheetData/>
  <customSheetViews>
    <customSheetView guid="{574F787F-7FE7-421D-B031-0E5768EF40C6}" showGridLines="0">
      <pageMargins left="0.7" right="0.7" top="0.75" bottom="0.75" header="0.3" footer="0.3"/>
    </customSheetView>
  </customSheetView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243"/>
  <sheetViews>
    <sheetView showGridLines="0" rightToLeft="1" workbookViewId="0">
      <selection activeCell="N5" sqref="N5"/>
    </sheetView>
  </sheetViews>
  <sheetFormatPr defaultRowHeight="15"/>
  <cols>
    <col min="1" max="1" width="95" customWidth="1"/>
    <col min="2" max="2" width="41.140625" customWidth="1"/>
    <col min="3" max="3" width="9.140625" style="55"/>
    <col min="4" max="4" width="63.7109375" style="55" customWidth="1"/>
    <col min="6" max="6" width="11.7109375" customWidth="1"/>
    <col min="7" max="7" width="24.7109375" customWidth="1"/>
    <col min="8" max="8" width="74.42578125" style="65" bestFit="1" customWidth="1"/>
    <col min="9" max="9" width="11.7109375" hidden="1" customWidth="1"/>
    <col min="10" max="10" width="35.28515625" hidden="1" customWidth="1"/>
  </cols>
  <sheetData>
    <row r="1" spans="1:10" ht="37.5">
      <c r="A1" s="8" t="s">
        <v>371</v>
      </c>
      <c r="B1" s="8"/>
      <c r="C1" s="215" t="s">
        <v>476</v>
      </c>
      <c r="D1" s="215" t="s">
        <v>477</v>
      </c>
      <c r="F1" s="66" t="s">
        <v>70960</v>
      </c>
      <c r="G1" s="66" t="s">
        <v>70961</v>
      </c>
      <c r="H1" s="67" t="s">
        <v>70987</v>
      </c>
      <c r="I1" s="66" t="s">
        <v>70960</v>
      </c>
    </row>
    <row r="2" spans="1:10" ht="19.5">
      <c r="A2" s="2"/>
      <c r="B2" s="2"/>
      <c r="C2" s="62" t="s">
        <v>478</v>
      </c>
      <c r="D2" s="62" t="s">
        <v>479</v>
      </c>
      <c r="F2" s="68" t="s">
        <v>522</v>
      </c>
      <c r="G2" s="68" t="s">
        <v>70962</v>
      </c>
      <c r="H2" s="68" t="str">
        <f t="shared" ref="H2:H29" si="0">VLOOKUP(F2,C:D,2,0)</f>
        <v>Shigellosis, unspecified</v>
      </c>
      <c r="I2" s="68" t="s">
        <v>522</v>
      </c>
      <c r="J2" t="str">
        <f>INDEX(D2:D35243,MATCH(I2,C2:C35243,0))</f>
        <v>Shigellosis, unspecified</v>
      </c>
    </row>
    <row r="3" spans="1:10" ht="19.5">
      <c r="A3" s="2"/>
      <c r="B3" s="2"/>
      <c r="C3" s="62" t="s">
        <v>480</v>
      </c>
      <c r="D3" s="62" t="s">
        <v>481</v>
      </c>
      <c r="F3" s="68" t="s">
        <v>544</v>
      </c>
      <c r="G3" s="68" t="s">
        <v>70963</v>
      </c>
      <c r="H3" s="68" t="str">
        <f t="shared" si="0"/>
        <v xml:space="preserve">Bacterial intestinal infection, unspecified </v>
      </c>
      <c r="I3" s="68" t="s">
        <v>544</v>
      </c>
    </row>
    <row r="4" spans="1:10" ht="30">
      <c r="A4" s="50" t="s">
        <v>73639</v>
      </c>
      <c r="B4" s="50"/>
      <c r="C4" s="62" t="s">
        <v>482</v>
      </c>
      <c r="D4" s="62" t="s">
        <v>483</v>
      </c>
      <c r="F4" s="68" t="s">
        <v>600</v>
      </c>
      <c r="G4" s="68" t="s">
        <v>70964</v>
      </c>
      <c r="H4" s="68" t="str">
        <f t="shared" si="0"/>
        <v>Rotaviral enteritis</v>
      </c>
      <c r="I4" s="68" t="s">
        <v>600</v>
      </c>
    </row>
    <row r="5" spans="1:10" ht="26.25">
      <c r="A5" s="194" t="s">
        <v>329</v>
      </c>
      <c r="B5" s="194"/>
      <c r="C5" s="62" t="s">
        <v>484</v>
      </c>
      <c r="D5" s="62" t="s">
        <v>485</v>
      </c>
      <c r="F5" s="68" t="s">
        <v>606</v>
      </c>
      <c r="G5" s="68" t="s">
        <v>70965</v>
      </c>
      <c r="H5" s="68" t="str">
        <f t="shared" si="0"/>
        <v>Other viral enteritis</v>
      </c>
      <c r="I5" s="68" t="s">
        <v>606</v>
      </c>
    </row>
    <row r="6" spans="1:10" ht="39">
      <c r="A6" s="50"/>
      <c r="B6" s="50"/>
      <c r="C6" s="62" t="s">
        <v>486</v>
      </c>
      <c r="D6" s="62" t="s">
        <v>487</v>
      </c>
      <c r="F6" s="68" t="s">
        <v>612</v>
      </c>
      <c r="G6" s="68" t="s">
        <v>70966</v>
      </c>
      <c r="H6" s="68" t="str">
        <f t="shared" si="0"/>
        <v>Other gastroenteritis and colitis of infectious and unspecified origin</v>
      </c>
      <c r="I6" s="68" t="s">
        <v>612</v>
      </c>
    </row>
    <row r="7" spans="1:10" ht="39">
      <c r="A7" s="193"/>
      <c r="B7" s="193"/>
      <c r="C7" s="62" t="s">
        <v>488</v>
      </c>
      <c r="D7" s="63" t="s">
        <v>489</v>
      </c>
      <c r="F7" s="68" t="s">
        <v>612</v>
      </c>
      <c r="G7" s="68" t="s">
        <v>70967</v>
      </c>
      <c r="H7" s="68" t="str">
        <f t="shared" si="0"/>
        <v>Other gastroenteritis and colitis of infectious and unspecified origin</v>
      </c>
      <c r="I7" s="68" t="s">
        <v>612</v>
      </c>
    </row>
    <row r="8" spans="1:10" ht="39">
      <c r="A8" s="38" t="s">
        <v>73641</v>
      </c>
      <c r="B8" s="38"/>
      <c r="C8" s="62" t="s">
        <v>490</v>
      </c>
      <c r="D8" s="62" t="s">
        <v>491</v>
      </c>
      <c r="F8" s="68" t="s">
        <v>612</v>
      </c>
      <c r="G8" s="68" t="s">
        <v>70968</v>
      </c>
      <c r="H8" s="68" t="str">
        <f t="shared" si="0"/>
        <v>Other gastroenteritis and colitis of infectious and unspecified origin</v>
      </c>
      <c r="I8" s="68" t="s">
        <v>612</v>
      </c>
    </row>
    <row r="9" spans="1:10" ht="30">
      <c r="A9" s="38" t="s">
        <v>73642</v>
      </c>
      <c r="B9" s="38"/>
      <c r="C9" s="62" t="s">
        <v>492</v>
      </c>
      <c r="D9" s="62" t="s">
        <v>493</v>
      </c>
      <c r="F9" s="68" t="s">
        <v>932</v>
      </c>
      <c r="G9" s="68" t="s">
        <v>70969</v>
      </c>
      <c r="H9" s="68" t="str">
        <f t="shared" si="0"/>
        <v>Sepsis, unspecified</v>
      </c>
      <c r="I9" s="68" t="s">
        <v>932</v>
      </c>
    </row>
    <row r="10" spans="1:10" ht="30">
      <c r="A10" s="38" t="s">
        <v>73643</v>
      </c>
      <c r="B10" s="38"/>
      <c r="C10" s="62" t="s">
        <v>494</v>
      </c>
      <c r="D10" s="62" t="s">
        <v>495</v>
      </c>
      <c r="F10" s="68" t="s">
        <v>932</v>
      </c>
      <c r="G10" s="68" t="s">
        <v>70970</v>
      </c>
      <c r="H10" s="68" t="str">
        <f t="shared" si="0"/>
        <v>Sepsis, unspecified</v>
      </c>
      <c r="I10" s="68" t="s">
        <v>932</v>
      </c>
    </row>
    <row r="11" spans="1:10" ht="30">
      <c r="A11" s="38" t="s">
        <v>73644</v>
      </c>
      <c r="B11" s="38"/>
      <c r="C11" s="62" t="s">
        <v>496</v>
      </c>
      <c r="D11" s="62" t="s">
        <v>497</v>
      </c>
      <c r="F11" s="68" t="s">
        <v>1522</v>
      </c>
      <c r="G11" s="68" t="s">
        <v>70971</v>
      </c>
      <c r="H11" s="68" t="str">
        <f t="shared" si="0"/>
        <v xml:space="preserve">Other acute viral hepatitis </v>
      </c>
      <c r="I11" s="68" t="s">
        <v>1522</v>
      </c>
    </row>
    <row r="12" spans="1:10" ht="45">
      <c r="A12" s="51" t="s">
        <v>73645</v>
      </c>
      <c r="B12" s="51"/>
      <c r="C12" s="62" t="s">
        <v>498</v>
      </c>
      <c r="D12" s="62" t="s">
        <v>499</v>
      </c>
      <c r="F12" s="68" t="s">
        <v>2313</v>
      </c>
      <c r="G12" s="68" t="s">
        <v>70972</v>
      </c>
      <c r="H12" s="68" t="str">
        <f t="shared" si="0"/>
        <v>Helicobacter pylori [H.pylori] as the cause of diseases classified to other chapters</v>
      </c>
      <c r="I12" s="68" t="s">
        <v>2313</v>
      </c>
    </row>
    <row r="13" spans="1:10" ht="39">
      <c r="A13" s="193"/>
      <c r="B13" s="193"/>
      <c r="C13" s="62" t="s">
        <v>500</v>
      </c>
      <c r="D13" s="62" t="s">
        <v>501</v>
      </c>
      <c r="F13" s="68" t="s">
        <v>2313</v>
      </c>
      <c r="G13" s="68" t="s">
        <v>70969</v>
      </c>
      <c r="H13" s="68" t="str">
        <f t="shared" si="0"/>
        <v>Helicobacter pylori [H.pylori] as the cause of diseases classified to other chapters</v>
      </c>
      <c r="I13" s="68" t="s">
        <v>2313</v>
      </c>
    </row>
    <row r="14" spans="1:10" ht="39">
      <c r="A14" s="209"/>
      <c r="B14" s="209"/>
      <c r="C14" s="62" t="s">
        <v>502</v>
      </c>
      <c r="D14" s="62" t="s">
        <v>503</v>
      </c>
      <c r="F14" s="68" t="s">
        <v>2313</v>
      </c>
      <c r="G14" s="68" t="s">
        <v>70973</v>
      </c>
      <c r="H14" s="68" t="str">
        <f t="shared" si="0"/>
        <v>Helicobacter pylori [H.pylori] as the cause of diseases classified to other chapters</v>
      </c>
      <c r="I14" s="68" t="s">
        <v>2313</v>
      </c>
    </row>
    <row r="15" spans="1:10" ht="39">
      <c r="A15" s="50" t="s">
        <v>370</v>
      </c>
      <c r="B15" s="50"/>
      <c r="C15" s="62" t="s">
        <v>504</v>
      </c>
      <c r="D15" s="62" t="s">
        <v>505</v>
      </c>
      <c r="F15" s="68" t="s">
        <v>2313</v>
      </c>
      <c r="G15" s="68" t="s">
        <v>70963</v>
      </c>
      <c r="H15" s="68" t="str">
        <f t="shared" si="0"/>
        <v>Helicobacter pylori [H.pylori] as the cause of diseases classified to other chapters</v>
      </c>
      <c r="I15" s="68" t="s">
        <v>2313</v>
      </c>
    </row>
    <row r="16" spans="1:10" ht="19.5">
      <c r="A16" s="50" t="s">
        <v>73646</v>
      </c>
      <c r="B16" s="50"/>
      <c r="C16" s="62" t="s">
        <v>506</v>
      </c>
      <c r="D16" s="62" t="s">
        <v>507</v>
      </c>
      <c r="F16" s="68" t="s">
        <v>23559</v>
      </c>
      <c r="G16" s="68" t="s">
        <v>70975</v>
      </c>
      <c r="H16" s="68" t="str">
        <f t="shared" si="0"/>
        <v>Open wound of scalp</v>
      </c>
      <c r="I16" s="68" t="s">
        <v>23559</v>
      </c>
    </row>
    <row r="17" spans="1:9" ht="45">
      <c r="A17" s="51" t="s">
        <v>73640</v>
      </c>
      <c r="B17" s="51"/>
      <c r="C17" s="62" t="s">
        <v>508</v>
      </c>
      <c r="D17" s="62" t="s">
        <v>509</v>
      </c>
      <c r="F17" s="68" t="s">
        <v>23559</v>
      </c>
      <c r="G17" s="68" t="s">
        <v>70976</v>
      </c>
      <c r="H17" s="68" t="str">
        <f t="shared" si="0"/>
        <v>Open wound of scalp</v>
      </c>
      <c r="I17" s="68" t="s">
        <v>23559</v>
      </c>
    </row>
    <row r="18" spans="1:9" ht="19.5">
      <c r="A18" s="131"/>
      <c r="B18" s="131"/>
      <c r="C18" s="62" t="s">
        <v>510</v>
      </c>
      <c r="D18" s="62" t="s">
        <v>511</v>
      </c>
      <c r="F18" s="68" t="s">
        <v>24473</v>
      </c>
      <c r="G18" s="68" t="s">
        <v>70977</v>
      </c>
      <c r="H18" s="68" t="str">
        <f t="shared" si="0"/>
        <v>Fracture of lower end of radius, closed</v>
      </c>
      <c r="I18" s="68" t="s">
        <v>24473</v>
      </c>
    </row>
    <row r="19" spans="1:9" ht="19.5">
      <c r="C19" s="62" t="s">
        <v>512</v>
      </c>
      <c r="D19" s="62" t="s">
        <v>513</v>
      </c>
      <c r="F19" s="68" t="s">
        <v>24509</v>
      </c>
      <c r="G19" s="68" t="s">
        <v>70978</v>
      </c>
      <c r="H19" s="68" t="str">
        <f t="shared" si="0"/>
        <v>Injury of median nerve at forearm level</v>
      </c>
      <c r="I19" s="68" t="s">
        <v>24509</v>
      </c>
    </row>
    <row r="20" spans="1:9" ht="19.5">
      <c r="A20" s="52"/>
      <c r="B20" s="52"/>
      <c r="C20" s="62" t="s">
        <v>514</v>
      </c>
      <c r="D20" s="62" t="s">
        <v>515</v>
      </c>
      <c r="F20" s="68" t="s">
        <v>24541</v>
      </c>
      <c r="G20" s="68" t="s">
        <v>70978</v>
      </c>
      <c r="H20" s="68" t="str">
        <f t="shared" si="0"/>
        <v>Injury of other flexor muscle and tendon at forearm level</v>
      </c>
      <c r="I20" s="68" t="s">
        <v>24541</v>
      </c>
    </row>
    <row r="21" spans="1:9" ht="19.5">
      <c r="A21" s="210" t="s">
        <v>372</v>
      </c>
      <c r="B21" s="210"/>
      <c r="C21" s="62" t="s">
        <v>516</v>
      </c>
      <c r="D21" s="62" t="s">
        <v>517</v>
      </c>
      <c r="F21" s="68" t="s">
        <v>24629</v>
      </c>
      <c r="G21" s="68" t="s">
        <v>70979</v>
      </c>
      <c r="H21" s="68" t="str">
        <f t="shared" si="0"/>
        <v>Fracture of other finger, closed</v>
      </c>
      <c r="I21" s="68" t="s">
        <v>24629</v>
      </c>
    </row>
    <row r="22" spans="1:9" ht="19.5">
      <c r="C22" s="62" t="s">
        <v>518</v>
      </c>
      <c r="D22" s="62" t="s">
        <v>519</v>
      </c>
      <c r="F22" s="68" t="s">
        <v>24747</v>
      </c>
      <c r="G22" s="68" t="s">
        <v>70980</v>
      </c>
      <c r="H22" s="68" t="str">
        <f t="shared" si="0"/>
        <v>Unspecified injury of wrist and hand</v>
      </c>
      <c r="I22" s="68" t="s">
        <v>24747</v>
      </c>
    </row>
    <row r="23" spans="1:9" ht="19.5">
      <c r="C23" s="62" t="s">
        <v>520</v>
      </c>
      <c r="D23" s="62" t="s">
        <v>521</v>
      </c>
      <c r="F23" s="68" t="s">
        <v>24747</v>
      </c>
      <c r="G23" s="68" t="s">
        <v>70981</v>
      </c>
      <c r="H23" s="68" t="str">
        <f t="shared" si="0"/>
        <v>Unspecified injury of wrist and hand</v>
      </c>
      <c r="I23" s="68" t="s">
        <v>24747</v>
      </c>
    </row>
    <row r="24" spans="1:9" ht="19.5">
      <c r="C24" s="62" t="s">
        <v>522</v>
      </c>
      <c r="D24" s="62" t="s">
        <v>523</v>
      </c>
      <c r="F24" s="68" t="s">
        <v>24773</v>
      </c>
      <c r="G24" s="68" t="s">
        <v>70982</v>
      </c>
      <c r="H24" s="68" t="str">
        <f t="shared" si="0"/>
        <v>Fracture of neck of femur, closed</v>
      </c>
      <c r="I24" s="68" t="s">
        <v>24773</v>
      </c>
    </row>
    <row r="25" spans="1:9" ht="19.5">
      <c r="C25" s="62" t="s">
        <v>524</v>
      </c>
      <c r="D25" s="62" t="s">
        <v>525</v>
      </c>
      <c r="F25" s="68" t="s">
        <v>25055</v>
      </c>
      <c r="G25" s="68" t="s">
        <v>70983</v>
      </c>
      <c r="H25" s="68" t="str">
        <f t="shared" si="0"/>
        <v>Open wound of other parts of foot</v>
      </c>
      <c r="I25" s="68" t="s">
        <v>25055</v>
      </c>
    </row>
    <row r="26" spans="1:9" ht="19.5">
      <c r="C26" s="62" t="s">
        <v>526</v>
      </c>
      <c r="D26" s="62" t="s">
        <v>527</v>
      </c>
      <c r="F26" s="68" t="s">
        <v>25105</v>
      </c>
      <c r="G26" s="68" t="s">
        <v>70984</v>
      </c>
      <c r="H26" s="68" t="str">
        <f t="shared" si="0"/>
        <v>Sprain and strain of toe(s)</v>
      </c>
      <c r="I26" s="68" t="s">
        <v>25105</v>
      </c>
    </row>
    <row r="27" spans="1:9" ht="19.5">
      <c r="C27" s="62" t="s">
        <v>528</v>
      </c>
      <c r="D27" s="62" t="s">
        <v>529</v>
      </c>
      <c r="F27" s="68" t="s">
        <v>25179</v>
      </c>
      <c r="G27" s="68" t="s">
        <v>70985</v>
      </c>
      <c r="H27" s="68" t="str">
        <f t="shared" si="0"/>
        <v>Unspecified injury of ankle and foot</v>
      </c>
      <c r="I27" s="68" t="s">
        <v>25179</v>
      </c>
    </row>
    <row r="28" spans="1:9" ht="19.5">
      <c r="C28" s="62" t="s">
        <v>530</v>
      </c>
      <c r="D28" s="62" t="s">
        <v>531</v>
      </c>
      <c r="F28" s="68" t="s">
        <v>25325</v>
      </c>
      <c r="G28" s="68" t="s">
        <v>70986</v>
      </c>
      <c r="H28" s="68" t="str">
        <f t="shared" si="0"/>
        <v>Unspecified multiple injuries</v>
      </c>
      <c r="I28" s="68" t="s">
        <v>25325</v>
      </c>
    </row>
    <row r="29" spans="1:9" ht="19.5">
      <c r="C29" s="62" t="s">
        <v>532</v>
      </c>
      <c r="D29" s="62" t="s">
        <v>533</v>
      </c>
      <c r="F29" s="68" t="s">
        <v>70898</v>
      </c>
      <c r="G29" s="68" t="s">
        <v>70974</v>
      </c>
      <c r="H29" s="68" t="str">
        <f t="shared" si="0"/>
        <v xml:space="preserve">Emergency use of U07.1   </v>
      </c>
      <c r="I29" s="68" t="s">
        <v>70898</v>
      </c>
    </row>
    <row r="30" spans="1:9">
      <c r="C30" s="62" t="s">
        <v>534</v>
      </c>
      <c r="D30" s="62" t="s">
        <v>535</v>
      </c>
      <c r="F30" s="64"/>
      <c r="G30" s="64"/>
      <c r="I30" s="64"/>
    </row>
    <row r="31" spans="1:9">
      <c r="C31" s="62" t="s">
        <v>536</v>
      </c>
      <c r="D31" s="62" t="s">
        <v>537</v>
      </c>
      <c r="F31" s="64"/>
      <c r="G31" s="64"/>
      <c r="I31" s="64"/>
    </row>
    <row r="32" spans="1:9">
      <c r="C32" s="62" t="s">
        <v>538</v>
      </c>
      <c r="D32" s="62" t="s">
        <v>539</v>
      </c>
      <c r="F32" s="64"/>
      <c r="G32" s="64"/>
      <c r="I32" s="64"/>
    </row>
    <row r="33" spans="3:9">
      <c r="C33" s="62" t="s">
        <v>540</v>
      </c>
      <c r="D33" s="62" t="s">
        <v>541</v>
      </c>
      <c r="F33" s="64"/>
      <c r="G33" s="64"/>
      <c r="I33" s="64"/>
    </row>
    <row r="34" spans="3:9">
      <c r="C34" s="62" t="s">
        <v>542</v>
      </c>
      <c r="D34" s="62" t="s">
        <v>543</v>
      </c>
      <c r="F34" s="64"/>
      <c r="G34" s="64"/>
      <c r="I34" s="64"/>
    </row>
    <row r="35" spans="3:9">
      <c r="C35" s="62" t="s">
        <v>544</v>
      </c>
      <c r="D35" s="62" t="s">
        <v>545</v>
      </c>
      <c r="F35" s="64"/>
      <c r="G35" s="64"/>
      <c r="I35" s="64"/>
    </row>
    <row r="36" spans="3:9">
      <c r="C36" s="62" t="s">
        <v>546</v>
      </c>
      <c r="D36" s="62" t="s">
        <v>547</v>
      </c>
      <c r="F36" s="64"/>
      <c r="G36" s="64"/>
      <c r="I36" s="64"/>
    </row>
    <row r="37" spans="3:9">
      <c r="C37" s="62" t="s">
        <v>548</v>
      </c>
      <c r="D37" s="62" t="s">
        <v>549</v>
      </c>
      <c r="F37" s="64"/>
      <c r="G37" s="64"/>
      <c r="I37" s="64"/>
    </row>
    <row r="38" spans="3:9">
      <c r="C38" s="62" t="s">
        <v>550</v>
      </c>
      <c r="D38" s="62" t="s">
        <v>551</v>
      </c>
      <c r="F38" s="64"/>
      <c r="G38" s="64"/>
      <c r="I38" s="64"/>
    </row>
    <row r="39" spans="3:9">
      <c r="C39" s="62" t="s">
        <v>552</v>
      </c>
      <c r="D39" s="62" t="s">
        <v>553</v>
      </c>
      <c r="F39" s="64"/>
      <c r="G39" s="64"/>
      <c r="I39" s="64"/>
    </row>
    <row r="40" spans="3:9">
      <c r="C40" s="62" t="s">
        <v>554</v>
      </c>
      <c r="D40" s="62" t="s">
        <v>555</v>
      </c>
      <c r="F40" s="64"/>
      <c r="G40" s="64"/>
      <c r="I40" s="64"/>
    </row>
    <row r="41" spans="3:9">
      <c r="C41" s="62" t="s">
        <v>556</v>
      </c>
      <c r="D41" s="62" t="s">
        <v>557</v>
      </c>
      <c r="F41" s="64"/>
      <c r="G41" s="64"/>
      <c r="I41" s="64"/>
    </row>
    <row r="42" spans="3:9">
      <c r="C42" s="62" t="s">
        <v>558</v>
      </c>
      <c r="D42" s="62" t="s">
        <v>559</v>
      </c>
      <c r="F42" s="64"/>
      <c r="G42" s="64"/>
      <c r="I42" s="64"/>
    </row>
    <row r="43" spans="3:9">
      <c r="C43" s="62" t="s">
        <v>560</v>
      </c>
      <c r="D43" s="62" t="s">
        <v>561</v>
      </c>
      <c r="F43" s="64"/>
      <c r="G43" s="64"/>
      <c r="I43" s="64"/>
    </row>
    <row r="44" spans="3:9">
      <c r="C44" s="62" t="s">
        <v>562</v>
      </c>
      <c r="D44" s="62" t="s">
        <v>563</v>
      </c>
      <c r="F44" s="64"/>
      <c r="G44" s="64"/>
      <c r="I44" s="64"/>
    </row>
    <row r="45" spans="3:9">
      <c r="C45" s="62" t="s">
        <v>564</v>
      </c>
      <c r="D45" s="62" t="s">
        <v>565</v>
      </c>
      <c r="F45" s="64"/>
      <c r="G45" s="64"/>
      <c r="I45" s="64"/>
    </row>
    <row r="46" spans="3:9">
      <c r="C46" s="62" t="s">
        <v>566</v>
      </c>
      <c r="D46" s="62" t="s">
        <v>567</v>
      </c>
      <c r="F46" s="64"/>
      <c r="G46" s="64"/>
      <c r="I46" s="64"/>
    </row>
    <row r="47" spans="3:9">
      <c r="C47" s="62" t="s">
        <v>568</v>
      </c>
      <c r="D47" s="62" t="s">
        <v>569</v>
      </c>
      <c r="F47" s="64"/>
      <c r="G47" s="64"/>
      <c r="I47" s="64"/>
    </row>
    <row r="48" spans="3:9">
      <c r="C48" s="62" t="s">
        <v>570</v>
      </c>
      <c r="D48" s="62" t="s">
        <v>571</v>
      </c>
      <c r="F48" s="64"/>
      <c r="G48" s="64"/>
      <c r="I48" s="64"/>
    </row>
    <row r="49" spans="3:9">
      <c r="C49" s="62" t="s">
        <v>572</v>
      </c>
      <c r="D49" s="62" t="s">
        <v>573</v>
      </c>
      <c r="F49" s="64"/>
      <c r="G49" s="64"/>
      <c r="I49" s="64"/>
    </row>
    <row r="50" spans="3:9">
      <c r="C50" s="62" t="s">
        <v>574</v>
      </c>
      <c r="D50" s="62" t="s">
        <v>575</v>
      </c>
      <c r="F50" s="64"/>
      <c r="G50" s="64"/>
      <c r="I50" s="64"/>
    </row>
    <row r="51" spans="3:9">
      <c r="C51" s="62" t="s">
        <v>576</v>
      </c>
      <c r="D51" s="62" t="s">
        <v>577</v>
      </c>
      <c r="F51" s="64"/>
      <c r="G51" s="64"/>
      <c r="I51" s="64"/>
    </row>
    <row r="52" spans="3:9">
      <c r="C52" s="62" t="s">
        <v>578</v>
      </c>
      <c r="D52" s="62" t="s">
        <v>579</v>
      </c>
      <c r="F52" s="64"/>
      <c r="G52" s="64"/>
      <c r="I52" s="64"/>
    </row>
    <row r="53" spans="3:9">
      <c r="C53" s="62" t="s">
        <v>580</v>
      </c>
      <c r="D53" s="62" t="s">
        <v>581</v>
      </c>
      <c r="F53" s="64"/>
      <c r="G53" s="64"/>
      <c r="I53" s="64"/>
    </row>
    <row r="54" spans="3:9">
      <c r="C54" s="62" t="s">
        <v>582</v>
      </c>
      <c r="D54" s="62" t="s">
        <v>583</v>
      </c>
      <c r="F54" s="64"/>
      <c r="G54" s="64"/>
      <c r="I54" s="64"/>
    </row>
    <row r="55" spans="3:9">
      <c r="C55" s="62" t="s">
        <v>584</v>
      </c>
      <c r="D55" s="62" t="s">
        <v>585</v>
      </c>
      <c r="F55" s="64"/>
      <c r="G55" s="64"/>
      <c r="I55" s="64"/>
    </row>
    <row r="56" spans="3:9">
      <c r="C56" s="62" t="s">
        <v>586</v>
      </c>
      <c r="D56" s="62" t="s">
        <v>587</v>
      </c>
      <c r="F56" s="64"/>
      <c r="G56" s="64"/>
      <c r="I56" s="64"/>
    </row>
    <row r="57" spans="3:9">
      <c r="C57" s="62" t="s">
        <v>588</v>
      </c>
      <c r="D57" s="62" t="s">
        <v>589</v>
      </c>
      <c r="F57" s="64"/>
      <c r="G57" s="64"/>
      <c r="I57" s="64"/>
    </row>
    <row r="58" spans="3:9">
      <c r="C58" s="62" t="s">
        <v>590</v>
      </c>
      <c r="D58" s="62" t="s">
        <v>591</v>
      </c>
      <c r="F58" s="64"/>
      <c r="G58" s="64"/>
      <c r="I58" s="64"/>
    </row>
    <row r="59" spans="3:9">
      <c r="C59" s="62" t="s">
        <v>592</v>
      </c>
      <c r="D59" s="62" t="s">
        <v>593</v>
      </c>
      <c r="F59" s="64"/>
      <c r="G59" s="64"/>
      <c r="I59" s="64"/>
    </row>
    <row r="60" spans="3:9">
      <c r="C60" s="62" t="s">
        <v>594</v>
      </c>
      <c r="D60" s="62" t="s">
        <v>595</v>
      </c>
      <c r="F60" s="64"/>
      <c r="G60" s="64"/>
      <c r="I60" s="64"/>
    </row>
    <row r="61" spans="3:9">
      <c r="C61" s="62" t="s">
        <v>596</v>
      </c>
      <c r="D61" s="62" t="s">
        <v>597</v>
      </c>
      <c r="F61" s="64"/>
      <c r="G61" s="64"/>
      <c r="I61" s="64"/>
    </row>
    <row r="62" spans="3:9">
      <c r="C62" s="62" t="s">
        <v>598</v>
      </c>
      <c r="D62" s="62" t="s">
        <v>599</v>
      </c>
      <c r="F62" s="64"/>
      <c r="G62" s="64"/>
      <c r="I62" s="64"/>
    </row>
    <row r="63" spans="3:9">
      <c r="C63" s="62" t="s">
        <v>600</v>
      </c>
      <c r="D63" s="62" t="s">
        <v>601</v>
      </c>
      <c r="F63" s="64"/>
      <c r="G63" s="64"/>
      <c r="I63" s="64"/>
    </row>
    <row r="64" spans="3:9">
      <c r="C64" s="62" t="s">
        <v>602</v>
      </c>
      <c r="D64" s="62" t="s">
        <v>603</v>
      </c>
      <c r="F64" s="64"/>
      <c r="G64" s="64"/>
      <c r="I64" s="64"/>
    </row>
    <row r="65" spans="3:9">
      <c r="C65" s="62" t="s">
        <v>604</v>
      </c>
      <c r="D65" s="62" t="s">
        <v>605</v>
      </c>
      <c r="F65" s="64"/>
      <c r="G65" s="64"/>
      <c r="I65" s="64"/>
    </row>
    <row r="66" spans="3:9">
      <c r="C66" s="62" t="s">
        <v>606</v>
      </c>
      <c r="D66" s="62" t="s">
        <v>607</v>
      </c>
      <c r="F66" s="64"/>
      <c r="G66" s="64"/>
      <c r="I66" s="64"/>
    </row>
    <row r="67" spans="3:9">
      <c r="C67" s="62" t="s">
        <v>608</v>
      </c>
      <c r="D67" s="62" t="s">
        <v>609</v>
      </c>
      <c r="F67" s="64"/>
      <c r="G67" s="64"/>
      <c r="I67" s="64"/>
    </row>
    <row r="68" spans="3:9">
      <c r="C68" s="62" t="s">
        <v>610</v>
      </c>
      <c r="D68" s="62" t="s">
        <v>611</v>
      </c>
      <c r="F68" s="64"/>
      <c r="G68" s="64"/>
      <c r="I68" s="64"/>
    </row>
    <row r="69" spans="3:9">
      <c r="C69" s="62" t="s">
        <v>612</v>
      </c>
      <c r="D69" s="62" t="s">
        <v>613</v>
      </c>
      <c r="F69" s="64"/>
      <c r="G69" s="64"/>
      <c r="I69" s="64"/>
    </row>
    <row r="70" spans="3:9">
      <c r="C70" s="62" t="s">
        <v>614</v>
      </c>
      <c r="D70" s="62" t="s">
        <v>615</v>
      </c>
      <c r="F70" s="64"/>
      <c r="G70" s="64"/>
      <c r="I70" s="64"/>
    </row>
    <row r="71" spans="3:9">
      <c r="C71" s="62" t="s">
        <v>616</v>
      </c>
      <c r="D71" s="62" t="s">
        <v>617</v>
      </c>
      <c r="F71" s="64"/>
      <c r="G71" s="64"/>
      <c r="I71" s="64"/>
    </row>
    <row r="72" spans="3:9">
      <c r="C72" s="62" t="s">
        <v>618</v>
      </c>
      <c r="D72" s="62" t="s">
        <v>619</v>
      </c>
      <c r="F72" s="64"/>
      <c r="G72" s="64"/>
      <c r="I72" s="64"/>
    </row>
    <row r="73" spans="3:9">
      <c r="C73" s="62" t="s">
        <v>620</v>
      </c>
      <c r="D73" s="62" t="s">
        <v>621</v>
      </c>
      <c r="F73" s="64"/>
      <c r="G73" s="64"/>
      <c r="I73" s="64"/>
    </row>
    <row r="74" spans="3:9">
      <c r="C74" s="62" t="s">
        <v>622</v>
      </c>
      <c r="D74" s="62" t="s">
        <v>623</v>
      </c>
      <c r="F74" s="64"/>
      <c r="G74" s="64"/>
      <c r="I74" s="64"/>
    </row>
    <row r="75" spans="3:9">
      <c r="C75" s="62" t="s">
        <v>624</v>
      </c>
      <c r="D75" s="62" t="s">
        <v>625</v>
      </c>
      <c r="F75" s="64"/>
      <c r="G75" s="64"/>
      <c r="I75" s="64"/>
    </row>
    <row r="76" spans="3:9">
      <c r="C76" s="62" t="s">
        <v>626</v>
      </c>
      <c r="D76" s="62" t="s">
        <v>627</v>
      </c>
      <c r="F76" s="64"/>
      <c r="G76" s="64"/>
      <c r="I76" s="64"/>
    </row>
    <row r="77" spans="3:9">
      <c r="C77" s="62" t="s">
        <v>628</v>
      </c>
      <c r="D77" s="62" t="s">
        <v>629</v>
      </c>
      <c r="F77" s="64"/>
      <c r="G77" s="64"/>
      <c r="I77" s="64"/>
    </row>
    <row r="78" spans="3:9">
      <c r="C78" s="62" t="s">
        <v>630</v>
      </c>
      <c r="D78" s="62" t="s">
        <v>631</v>
      </c>
      <c r="F78" s="64"/>
      <c r="G78" s="64"/>
      <c r="I78" s="64"/>
    </row>
    <row r="79" spans="3:9">
      <c r="C79" s="62" t="s">
        <v>632</v>
      </c>
      <c r="D79" s="62" t="s">
        <v>633</v>
      </c>
      <c r="F79" s="64"/>
      <c r="G79" s="64"/>
      <c r="I79" s="64"/>
    </row>
    <row r="80" spans="3:9">
      <c r="C80" s="62" t="s">
        <v>634</v>
      </c>
      <c r="D80" s="62" t="s">
        <v>635</v>
      </c>
      <c r="F80" s="64"/>
      <c r="G80" s="64"/>
      <c r="I80" s="64"/>
    </row>
    <row r="81" spans="3:9">
      <c r="C81" s="62" t="s">
        <v>636</v>
      </c>
      <c r="D81" s="62" t="s">
        <v>637</v>
      </c>
      <c r="F81" s="64"/>
      <c r="G81" s="64"/>
      <c r="I81" s="64"/>
    </row>
    <row r="82" spans="3:9">
      <c r="C82" s="62" t="s">
        <v>638</v>
      </c>
      <c r="D82" s="62" t="s">
        <v>639</v>
      </c>
      <c r="F82" s="64"/>
      <c r="G82" s="64"/>
      <c r="I82" s="64"/>
    </row>
    <row r="83" spans="3:9">
      <c r="C83" s="62" t="s">
        <v>640</v>
      </c>
      <c r="D83" s="62" t="s">
        <v>641</v>
      </c>
      <c r="F83" s="64"/>
      <c r="G83" s="64"/>
      <c r="I83" s="64"/>
    </row>
    <row r="84" spans="3:9">
      <c r="C84" s="62" t="s">
        <v>642</v>
      </c>
      <c r="D84" s="62" t="s">
        <v>643</v>
      </c>
      <c r="F84" s="64"/>
      <c r="G84" s="64"/>
      <c r="I84" s="64"/>
    </row>
    <row r="85" spans="3:9">
      <c r="C85" s="62" t="s">
        <v>644</v>
      </c>
      <c r="D85" s="62" t="s">
        <v>645</v>
      </c>
      <c r="F85" s="64"/>
      <c r="G85" s="64"/>
      <c r="I85" s="64"/>
    </row>
    <row r="86" spans="3:9">
      <c r="C86" s="62" t="s">
        <v>646</v>
      </c>
      <c r="D86" s="62" t="s">
        <v>647</v>
      </c>
      <c r="F86" s="64"/>
      <c r="G86" s="64"/>
      <c r="I86" s="64"/>
    </row>
    <row r="87" spans="3:9">
      <c r="C87" s="62" t="s">
        <v>648</v>
      </c>
      <c r="D87" s="62" t="s">
        <v>649</v>
      </c>
      <c r="F87" s="64"/>
      <c r="G87" s="64"/>
      <c r="I87" s="64"/>
    </row>
    <row r="88" spans="3:9">
      <c r="C88" s="62" t="s">
        <v>650</v>
      </c>
      <c r="D88" s="62" t="s">
        <v>651</v>
      </c>
      <c r="F88" s="64"/>
      <c r="G88" s="64"/>
      <c r="I88" s="64"/>
    </row>
    <row r="89" spans="3:9">
      <c r="C89" s="62" t="s">
        <v>652</v>
      </c>
      <c r="D89" s="62" t="s">
        <v>653</v>
      </c>
      <c r="F89" s="64"/>
      <c r="G89" s="64"/>
      <c r="I89" s="64"/>
    </row>
    <row r="90" spans="3:9">
      <c r="C90" s="62" t="s">
        <v>654</v>
      </c>
      <c r="D90" s="62" t="s">
        <v>655</v>
      </c>
      <c r="F90" s="64"/>
      <c r="G90" s="64"/>
      <c r="I90" s="64"/>
    </row>
    <row r="91" spans="3:9">
      <c r="C91" s="62" t="s">
        <v>656</v>
      </c>
      <c r="D91" s="62" t="s">
        <v>657</v>
      </c>
      <c r="F91" s="64"/>
      <c r="G91" s="64"/>
      <c r="I91" s="64"/>
    </row>
    <row r="92" spans="3:9">
      <c r="C92" s="62" t="s">
        <v>658</v>
      </c>
      <c r="D92" s="62" t="s">
        <v>659</v>
      </c>
      <c r="F92" s="64"/>
      <c r="G92" s="64"/>
      <c r="I92" s="64"/>
    </row>
    <row r="93" spans="3:9">
      <c r="C93" s="62" t="s">
        <v>660</v>
      </c>
      <c r="D93" s="62" t="s">
        <v>661</v>
      </c>
      <c r="F93" s="64"/>
      <c r="G93" s="64"/>
      <c r="I93" s="64"/>
    </row>
    <row r="94" spans="3:9">
      <c r="C94" s="62" t="s">
        <v>662</v>
      </c>
      <c r="D94" s="62" t="s">
        <v>663</v>
      </c>
      <c r="F94" s="64"/>
      <c r="G94" s="64"/>
      <c r="I94" s="64"/>
    </row>
    <row r="95" spans="3:9">
      <c r="C95" s="62" t="s">
        <v>664</v>
      </c>
      <c r="D95" s="62" t="s">
        <v>665</v>
      </c>
      <c r="F95" s="64"/>
      <c r="G95" s="64"/>
      <c r="I95" s="64"/>
    </row>
    <row r="96" spans="3:9">
      <c r="C96" s="62" t="s">
        <v>666</v>
      </c>
      <c r="D96" s="62" t="s">
        <v>667</v>
      </c>
      <c r="F96" s="64"/>
      <c r="G96" s="64"/>
      <c r="I96" s="64"/>
    </row>
    <row r="97" spans="3:9">
      <c r="C97" s="62" t="s">
        <v>668</v>
      </c>
      <c r="D97" s="62" t="s">
        <v>669</v>
      </c>
      <c r="F97" s="64"/>
      <c r="G97" s="64"/>
      <c r="I97" s="64"/>
    </row>
    <row r="98" spans="3:9">
      <c r="C98" s="62" t="s">
        <v>670</v>
      </c>
      <c r="D98" s="62" t="s">
        <v>671</v>
      </c>
      <c r="F98" s="64"/>
      <c r="G98" s="64"/>
      <c r="I98" s="64"/>
    </row>
    <row r="99" spans="3:9">
      <c r="C99" s="62" t="s">
        <v>672</v>
      </c>
      <c r="D99" s="62" t="s">
        <v>673</v>
      </c>
      <c r="F99" s="64"/>
      <c r="G99" s="64"/>
      <c r="I99" s="64"/>
    </row>
    <row r="100" spans="3:9">
      <c r="C100" s="62" t="s">
        <v>674</v>
      </c>
      <c r="D100" s="62" t="s">
        <v>675</v>
      </c>
      <c r="F100" s="64"/>
      <c r="G100" s="64"/>
      <c r="I100" s="64"/>
    </row>
    <row r="101" spans="3:9">
      <c r="C101" s="62" t="s">
        <v>676</v>
      </c>
      <c r="D101" s="62" t="s">
        <v>677</v>
      </c>
      <c r="F101" s="64"/>
      <c r="G101" s="64"/>
      <c r="I101" s="64"/>
    </row>
    <row r="102" spans="3:9">
      <c r="C102" s="62" t="s">
        <v>678</v>
      </c>
      <c r="D102" s="62" t="s">
        <v>679</v>
      </c>
      <c r="F102" s="64"/>
      <c r="G102" s="64"/>
      <c r="I102" s="64"/>
    </row>
    <row r="103" spans="3:9">
      <c r="C103" s="62" t="s">
        <v>680</v>
      </c>
      <c r="D103" s="62" t="s">
        <v>681</v>
      </c>
      <c r="F103" s="64"/>
      <c r="G103" s="64"/>
      <c r="I103" s="64"/>
    </row>
    <row r="104" spans="3:9">
      <c r="C104" s="62" t="s">
        <v>682</v>
      </c>
      <c r="D104" s="62" t="s">
        <v>683</v>
      </c>
      <c r="F104" s="64"/>
      <c r="G104" s="64"/>
      <c r="I104" s="64"/>
    </row>
    <row r="105" spans="3:9">
      <c r="C105" s="62" t="s">
        <v>684</v>
      </c>
      <c r="D105" s="62" t="s">
        <v>685</v>
      </c>
      <c r="F105" s="64"/>
      <c r="G105" s="64"/>
      <c r="I105" s="64"/>
    </row>
    <row r="106" spans="3:9">
      <c r="C106" s="62" t="s">
        <v>686</v>
      </c>
      <c r="D106" s="62" t="s">
        <v>687</v>
      </c>
      <c r="F106" s="64"/>
      <c r="G106" s="64"/>
      <c r="I106" s="64"/>
    </row>
    <row r="107" spans="3:9">
      <c r="C107" s="62" t="s">
        <v>688</v>
      </c>
      <c r="D107" s="62" t="s">
        <v>689</v>
      </c>
      <c r="F107" s="64"/>
      <c r="G107" s="64"/>
      <c r="I107" s="64"/>
    </row>
    <row r="108" spans="3:9">
      <c r="C108" s="62" t="s">
        <v>690</v>
      </c>
      <c r="D108" s="62" t="s">
        <v>691</v>
      </c>
      <c r="F108" s="64"/>
      <c r="G108" s="64"/>
      <c r="I108" s="64"/>
    </row>
    <row r="109" spans="3:9">
      <c r="C109" s="62" t="s">
        <v>692</v>
      </c>
      <c r="D109" s="62" t="s">
        <v>693</v>
      </c>
      <c r="F109" s="64"/>
      <c r="G109" s="64"/>
      <c r="I109" s="64"/>
    </row>
    <row r="110" spans="3:9">
      <c r="C110" s="62" t="s">
        <v>694</v>
      </c>
      <c r="D110" s="62" t="s">
        <v>695</v>
      </c>
      <c r="F110" s="64"/>
      <c r="G110" s="64"/>
      <c r="I110" s="64"/>
    </row>
    <row r="111" spans="3:9">
      <c r="C111" s="62" t="s">
        <v>696</v>
      </c>
      <c r="D111" s="62" t="s">
        <v>697</v>
      </c>
      <c r="F111" s="64"/>
      <c r="G111" s="64"/>
      <c r="I111" s="64"/>
    </row>
    <row r="112" spans="3:9">
      <c r="C112" s="62" t="s">
        <v>698</v>
      </c>
      <c r="D112" s="62" t="s">
        <v>699</v>
      </c>
      <c r="F112" s="64"/>
      <c r="G112" s="64"/>
      <c r="I112" s="64"/>
    </row>
    <row r="113" spans="3:9">
      <c r="C113" s="62" t="s">
        <v>700</v>
      </c>
      <c r="D113" s="62" t="s">
        <v>701</v>
      </c>
      <c r="F113" s="64"/>
      <c r="G113" s="64"/>
      <c r="I113" s="64"/>
    </row>
    <row r="114" spans="3:9">
      <c r="C114" s="62" t="s">
        <v>702</v>
      </c>
      <c r="D114" s="62" t="s">
        <v>703</v>
      </c>
      <c r="F114" s="64"/>
      <c r="G114" s="64"/>
      <c r="I114" s="64"/>
    </row>
    <row r="115" spans="3:9">
      <c r="C115" s="62" t="s">
        <v>704</v>
      </c>
      <c r="D115" s="62" t="s">
        <v>705</v>
      </c>
      <c r="F115" s="64"/>
      <c r="G115" s="64"/>
      <c r="I115" s="64"/>
    </row>
    <row r="116" spans="3:9">
      <c r="C116" s="62" t="s">
        <v>706</v>
      </c>
      <c r="D116" s="62" t="s">
        <v>707</v>
      </c>
      <c r="F116" s="64"/>
      <c r="G116" s="64"/>
      <c r="I116" s="64"/>
    </row>
    <row r="117" spans="3:9">
      <c r="C117" s="62" t="s">
        <v>708</v>
      </c>
      <c r="D117" s="62" t="s">
        <v>709</v>
      </c>
      <c r="F117" s="64"/>
      <c r="G117" s="64"/>
      <c r="I117" s="64"/>
    </row>
    <row r="118" spans="3:9">
      <c r="C118" s="62" t="s">
        <v>710</v>
      </c>
      <c r="D118" s="62" t="s">
        <v>711</v>
      </c>
      <c r="F118" s="64"/>
      <c r="G118" s="64"/>
      <c r="I118" s="64"/>
    </row>
    <row r="119" spans="3:9">
      <c r="C119" s="62" t="s">
        <v>712</v>
      </c>
      <c r="D119" s="62" t="s">
        <v>713</v>
      </c>
      <c r="F119" s="64"/>
      <c r="G119" s="64"/>
      <c r="I119" s="64"/>
    </row>
    <row r="120" spans="3:9">
      <c r="C120" s="62" t="s">
        <v>714</v>
      </c>
      <c r="D120" s="62" t="s">
        <v>715</v>
      </c>
      <c r="F120" s="64"/>
      <c r="G120" s="64"/>
      <c r="I120" s="64"/>
    </row>
    <row r="121" spans="3:9">
      <c r="C121" s="62" t="s">
        <v>716</v>
      </c>
      <c r="D121" s="62" t="s">
        <v>717</v>
      </c>
      <c r="F121" s="64"/>
      <c r="G121" s="64"/>
      <c r="I121" s="64"/>
    </row>
    <row r="122" spans="3:9">
      <c r="C122" s="62" t="s">
        <v>718</v>
      </c>
      <c r="D122" s="62" t="s">
        <v>719</v>
      </c>
      <c r="F122" s="64"/>
      <c r="G122" s="64"/>
      <c r="I122" s="64"/>
    </row>
    <row r="123" spans="3:9">
      <c r="C123" s="62" t="s">
        <v>720</v>
      </c>
      <c r="D123" s="62" t="s">
        <v>721</v>
      </c>
      <c r="F123" s="64"/>
      <c r="G123" s="64"/>
      <c r="I123" s="64"/>
    </row>
    <row r="124" spans="3:9">
      <c r="C124" s="62" t="s">
        <v>722</v>
      </c>
      <c r="D124" s="62" t="s">
        <v>723</v>
      </c>
      <c r="F124" s="64"/>
      <c r="G124" s="64"/>
      <c r="I124" s="64"/>
    </row>
    <row r="125" spans="3:9">
      <c r="C125" s="62" t="s">
        <v>724</v>
      </c>
      <c r="D125" s="62" t="s">
        <v>725</v>
      </c>
      <c r="F125" s="64"/>
      <c r="G125" s="64"/>
      <c r="I125" s="64"/>
    </row>
    <row r="126" spans="3:9">
      <c r="C126" s="62" t="s">
        <v>726</v>
      </c>
      <c r="D126" s="62" t="s">
        <v>727</v>
      </c>
      <c r="F126" s="64"/>
      <c r="G126" s="64"/>
      <c r="I126" s="64"/>
    </row>
    <row r="127" spans="3:9">
      <c r="C127" s="62" t="s">
        <v>728</v>
      </c>
      <c r="D127" s="62" t="s">
        <v>729</v>
      </c>
      <c r="F127" s="64"/>
      <c r="G127" s="64"/>
      <c r="I127" s="64"/>
    </row>
    <row r="128" spans="3:9">
      <c r="C128" s="62" t="s">
        <v>730</v>
      </c>
      <c r="D128" s="62" t="s">
        <v>731</v>
      </c>
      <c r="F128" s="64"/>
      <c r="G128" s="64"/>
      <c r="I128" s="64"/>
    </row>
    <row r="129" spans="3:9">
      <c r="C129" s="62" t="s">
        <v>732</v>
      </c>
      <c r="D129" s="62" t="s">
        <v>733</v>
      </c>
      <c r="F129" s="64"/>
      <c r="G129" s="64"/>
      <c r="I129" s="64"/>
    </row>
    <row r="130" spans="3:9">
      <c r="C130" s="62" t="s">
        <v>734</v>
      </c>
      <c r="D130" s="62" t="s">
        <v>735</v>
      </c>
      <c r="F130" s="64"/>
      <c r="G130" s="64"/>
      <c r="I130" s="64"/>
    </row>
    <row r="131" spans="3:9">
      <c r="C131" s="62" t="s">
        <v>736</v>
      </c>
      <c r="D131" s="62" t="s">
        <v>737</v>
      </c>
      <c r="F131" s="64"/>
      <c r="G131" s="64"/>
      <c r="I131" s="64"/>
    </row>
    <row r="132" spans="3:9">
      <c r="C132" s="62" t="s">
        <v>738</v>
      </c>
      <c r="D132" s="62" t="s">
        <v>739</v>
      </c>
      <c r="F132" s="64"/>
      <c r="G132" s="64"/>
      <c r="I132" s="64"/>
    </row>
    <row r="133" spans="3:9">
      <c r="C133" s="62" t="s">
        <v>740</v>
      </c>
      <c r="D133" s="62" t="s">
        <v>741</v>
      </c>
      <c r="F133" s="64"/>
      <c r="G133" s="64"/>
      <c r="I133" s="64"/>
    </row>
    <row r="134" spans="3:9">
      <c r="C134" s="62" t="s">
        <v>742</v>
      </c>
      <c r="D134" s="62" t="s">
        <v>743</v>
      </c>
      <c r="F134" s="64"/>
      <c r="G134" s="64"/>
      <c r="I134" s="64"/>
    </row>
    <row r="135" spans="3:9">
      <c r="C135" s="62" t="s">
        <v>744</v>
      </c>
      <c r="D135" s="62" t="s">
        <v>745</v>
      </c>
      <c r="F135" s="64"/>
      <c r="G135" s="64"/>
      <c r="I135" s="64"/>
    </row>
    <row r="136" spans="3:9">
      <c r="C136" s="62" t="s">
        <v>746</v>
      </c>
      <c r="D136" s="62" t="s">
        <v>747</v>
      </c>
      <c r="F136" s="64"/>
      <c r="G136" s="64"/>
      <c r="I136" s="64"/>
    </row>
    <row r="137" spans="3:9">
      <c r="C137" s="62" t="s">
        <v>748</v>
      </c>
      <c r="D137" s="62" t="s">
        <v>749</v>
      </c>
      <c r="F137" s="64"/>
      <c r="G137" s="64"/>
      <c r="I137" s="64"/>
    </row>
    <row r="138" spans="3:9">
      <c r="C138" s="62" t="s">
        <v>750</v>
      </c>
      <c r="D138" s="62" t="s">
        <v>751</v>
      </c>
      <c r="F138" s="64"/>
      <c r="G138" s="64"/>
      <c r="I138" s="64"/>
    </row>
    <row r="139" spans="3:9">
      <c r="C139" s="62" t="s">
        <v>752</v>
      </c>
      <c r="D139" s="62" t="s">
        <v>753</v>
      </c>
      <c r="F139" s="64"/>
      <c r="G139" s="64"/>
      <c r="I139" s="64"/>
    </row>
    <row r="140" spans="3:9">
      <c r="C140" s="62" t="s">
        <v>754</v>
      </c>
      <c r="D140" s="62" t="s">
        <v>755</v>
      </c>
      <c r="F140" s="64"/>
      <c r="G140" s="64"/>
      <c r="I140" s="64"/>
    </row>
    <row r="141" spans="3:9">
      <c r="C141" s="62" t="s">
        <v>756</v>
      </c>
      <c r="D141" s="62" t="s">
        <v>757</v>
      </c>
      <c r="F141" s="64"/>
      <c r="G141" s="64"/>
      <c r="I141" s="64"/>
    </row>
    <row r="142" spans="3:9">
      <c r="C142" s="62" t="s">
        <v>758</v>
      </c>
      <c r="D142" s="62" t="s">
        <v>759</v>
      </c>
      <c r="F142" s="64"/>
      <c r="G142" s="64"/>
      <c r="I142" s="64"/>
    </row>
    <row r="143" spans="3:9">
      <c r="C143" s="62" t="s">
        <v>760</v>
      </c>
      <c r="D143" s="62" t="s">
        <v>761</v>
      </c>
      <c r="F143" s="64"/>
      <c r="G143" s="64"/>
      <c r="I143" s="64"/>
    </row>
    <row r="144" spans="3:9">
      <c r="C144" s="62" t="s">
        <v>762</v>
      </c>
      <c r="D144" s="62" t="s">
        <v>763</v>
      </c>
      <c r="F144" s="64"/>
      <c r="G144" s="64"/>
      <c r="I144" s="64"/>
    </row>
    <row r="145" spans="3:9">
      <c r="C145" s="62" t="s">
        <v>764</v>
      </c>
      <c r="D145" s="62" t="s">
        <v>765</v>
      </c>
      <c r="F145" s="64"/>
      <c r="G145" s="64"/>
      <c r="I145" s="64"/>
    </row>
    <row r="146" spans="3:9">
      <c r="C146" s="62" t="s">
        <v>766</v>
      </c>
      <c r="D146" s="62" t="s">
        <v>767</v>
      </c>
      <c r="F146" s="64"/>
      <c r="G146" s="64"/>
      <c r="I146" s="64"/>
    </row>
    <row r="147" spans="3:9">
      <c r="C147" s="62" t="s">
        <v>768</v>
      </c>
      <c r="D147" s="62" t="s">
        <v>769</v>
      </c>
      <c r="F147" s="64"/>
      <c r="G147" s="64"/>
      <c r="I147" s="64"/>
    </row>
    <row r="148" spans="3:9">
      <c r="C148" s="62" t="s">
        <v>770</v>
      </c>
      <c r="D148" s="62" t="s">
        <v>771</v>
      </c>
      <c r="F148" s="64"/>
      <c r="G148" s="64"/>
      <c r="I148" s="64"/>
    </row>
    <row r="149" spans="3:9">
      <c r="C149" s="62" t="s">
        <v>772</v>
      </c>
      <c r="D149" s="62" t="s">
        <v>773</v>
      </c>
      <c r="F149" s="64"/>
      <c r="G149" s="64"/>
      <c r="I149" s="64"/>
    </row>
    <row r="150" spans="3:9">
      <c r="C150" s="62" t="s">
        <v>774</v>
      </c>
      <c r="D150" s="62" t="s">
        <v>775</v>
      </c>
      <c r="F150" s="64"/>
      <c r="G150" s="64"/>
      <c r="I150" s="64"/>
    </row>
    <row r="151" spans="3:9">
      <c r="C151" s="62" t="s">
        <v>776</v>
      </c>
      <c r="D151" s="62" t="s">
        <v>777</v>
      </c>
      <c r="F151" s="64"/>
      <c r="G151" s="64"/>
      <c r="I151" s="64"/>
    </row>
    <row r="152" spans="3:9">
      <c r="C152" s="62" t="s">
        <v>778</v>
      </c>
      <c r="D152" s="62" t="s">
        <v>779</v>
      </c>
      <c r="F152" s="64"/>
      <c r="G152" s="64"/>
      <c r="I152" s="64"/>
    </row>
    <row r="153" spans="3:9">
      <c r="C153" s="62" t="s">
        <v>780</v>
      </c>
      <c r="D153" s="62" t="s">
        <v>781</v>
      </c>
      <c r="F153" s="64"/>
      <c r="G153" s="64"/>
      <c r="I153" s="64"/>
    </row>
    <row r="154" spans="3:9">
      <c r="C154" s="62" t="s">
        <v>782</v>
      </c>
      <c r="D154" s="62" t="s">
        <v>783</v>
      </c>
      <c r="F154" s="64"/>
      <c r="G154" s="64"/>
      <c r="I154" s="64"/>
    </row>
    <row r="155" spans="3:9">
      <c r="C155" s="62" t="s">
        <v>784</v>
      </c>
      <c r="D155" s="62" t="s">
        <v>785</v>
      </c>
      <c r="F155" s="64"/>
      <c r="G155" s="64"/>
      <c r="I155" s="64"/>
    </row>
    <row r="156" spans="3:9">
      <c r="C156" s="62" t="s">
        <v>786</v>
      </c>
      <c r="D156" s="62" t="s">
        <v>787</v>
      </c>
      <c r="F156" s="64"/>
      <c r="G156" s="64"/>
      <c r="I156" s="64"/>
    </row>
    <row r="157" spans="3:9">
      <c r="C157" s="62" t="s">
        <v>788</v>
      </c>
      <c r="D157" s="62" t="s">
        <v>789</v>
      </c>
      <c r="F157" s="64"/>
      <c r="G157" s="64"/>
      <c r="I157" s="64"/>
    </row>
    <row r="158" spans="3:9">
      <c r="C158" s="62" t="s">
        <v>790</v>
      </c>
      <c r="D158" s="62" t="s">
        <v>791</v>
      </c>
      <c r="F158" s="64"/>
      <c r="G158" s="64"/>
      <c r="I158" s="64"/>
    </row>
    <row r="159" spans="3:9">
      <c r="C159" s="62" t="s">
        <v>792</v>
      </c>
      <c r="D159" s="62" t="s">
        <v>793</v>
      </c>
      <c r="F159" s="64"/>
      <c r="G159" s="64"/>
      <c r="I159" s="64"/>
    </row>
    <row r="160" spans="3:9">
      <c r="C160" s="62" t="s">
        <v>794</v>
      </c>
      <c r="D160" s="62" t="s">
        <v>795</v>
      </c>
      <c r="F160" s="64"/>
      <c r="G160" s="64"/>
      <c r="I160" s="64"/>
    </row>
    <row r="161" spans="3:9">
      <c r="C161" s="62" t="s">
        <v>796</v>
      </c>
      <c r="D161" s="62" t="s">
        <v>797</v>
      </c>
      <c r="F161" s="64"/>
      <c r="G161" s="64"/>
      <c r="I161" s="64"/>
    </row>
    <row r="162" spans="3:9">
      <c r="C162" s="62" t="s">
        <v>798</v>
      </c>
      <c r="D162" s="62" t="s">
        <v>799</v>
      </c>
      <c r="F162" s="64"/>
      <c r="G162" s="64"/>
      <c r="I162" s="64"/>
    </row>
    <row r="163" spans="3:9">
      <c r="C163" s="62" t="s">
        <v>800</v>
      </c>
      <c r="D163" s="62" t="s">
        <v>801</v>
      </c>
      <c r="F163" s="64"/>
      <c r="G163" s="64"/>
      <c r="I163" s="64"/>
    </row>
    <row r="164" spans="3:9">
      <c r="C164" s="62" t="s">
        <v>802</v>
      </c>
      <c r="D164" s="62" t="s">
        <v>803</v>
      </c>
      <c r="F164" s="64"/>
      <c r="G164" s="64"/>
      <c r="I164" s="64"/>
    </row>
    <row r="165" spans="3:9">
      <c r="C165" s="62" t="s">
        <v>804</v>
      </c>
      <c r="D165" s="62" t="s">
        <v>805</v>
      </c>
      <c r="F165" s="64"/>
      <c r="G165" s="64"/>
      <c r="I165" s="64"/>
    </row>
    <row r="166" spans="3:9">
      <c r="C166" s="62" t="s">
        <v>806</v>
      </c>
      <c r="D166" s="62" t="s">
        <v>807</v>
      </c>
      <c r="F166" s="64"/>
      <c r="G166" s="64"/>
      <c r="I166" s="64"/>
    </row>
    <row r="167" spans="3:9">
      <c r="C167" s="62" t="s">
        <v>808</v>
      </c>
      <c r="D167" s="62" t="s">
        <v>809</v>
      </c>
      <c r="F167" s="64"/>
      <c r="G167" s="64"/>
      <c r="I167" s="64"/>
    </row>
    <row r="168" spans="3:9">
      <c r="C168" s="62" t="s">
        <v>810</v>
      </c>
      <c r="D168" s="62" t="s">
        <v>811</v>
      </c>
      <c r="F168" s="64"/>
      <c r="G168" s="64"/>
      <c r="I168" s="64"/>
    </row>
    <row r="169" spans="3:9">
      <c r="C169" s="62" t="s">
        <v>812</v>
      </c>
      <c r="D169" s="62" t="s">
        <v>813</v>
      </c>
      <c r="F169" s="64"/>
      <c r="G169" s="64"/>
      <c r="I169" s="64"/>
    </row>
    <row r="170" spans="3:9">
      <c r="C170" s="62" t="s">
        <v>814</v>
      </c>
      <c r="D170" s="62" t="s">
        <v>815</v>
      </c>
      <c r="F170" s="64"/>
      <c r="G170" s="64"/>
      <c r="I170" s="64"/>
    </row>
    <row r="171" spans="3:9">
      <c r="C171" s="62" t="s">
        <v>816</v>
      </c>
      <c r="D171" s="62" t="s">
        <v>817</v>
      </c>
      <c r="F171" s="64"/>
      <c r="G171" s="64"/>
      <c r="I171" s="64"/>
    </row>
    <row r="172" spans="3:9">
      <c r="C172" s="62" t="s">
        <v>818</v>
      </c>
      <c r="D172" s="62" t="s">
        <v>819</v>
      </c>
      <c r="F172" s="64"/>
      <c r="G172" s="64"/>
      <c r="I172" s="64"/>
    </row>
    <row r="173" spans="3:9">
      <c r="C173" s="62" t="s">
        <v>820</v>
      </c>
      <c r="D173" s="62" t="s">
        <v>821</v>
      </c>
      <c r="F173" s="64"/>
      <c r="G173" s="64"/>
      <c r="I173" s="64"/>
    </row>
    <row r="174" spans="3:9">
      <c r="C174" s="62" t="s">
        <v>822</v>
      </c>
      <c r="D174" s="62" t="s">
        <v>823</v>
      </c>
      <c r="F174" s="64"/>
      <c r="G174" s="64"/>
      <c r="I174" s="64"/>
    </row>
    <row r="175" spans="3:9">
      <c r="C175" s="62" t="s">
        <v>824</v>
      </c>
      <c r="D175" s="62" t="s">
        <v>825</v>
      </c>
      <c r="F175" s="64"/>
      <c r="G175" s="64"/>
      <c r="I175" s="64"/>
    </row>
    <row r="176" spans="3:9">
      <c r="C176" s="62" t="s">
        <v>826</v>
      </c>
      <c r="D176" s="62" t="s">
        <v>827</v>
      </c>
      <c r="F176" s="64"/>
      <c r="G176" s="64"/>
      <c r="I176" s="64"/>
    </row>
    <row r="177" spans="3:9">
      <c r="C177" s="62" t="s">
        <v>828</v>
      </c>
      <c r="D177" s="62" t="s">
        <v>829</v>
      </c>
      <c r="F177" s="64"/>
      <c r="G177" s="64"/>
      <c r="I177" s="64"/>
    </row>
    <row r="178" spans="3:9">
      <c r="C178" s="62" t="s">
        <v>830</v>
      </c>
      <c r="D178" s="62" t="s">
        <v>831</v>
      </c>
      <c r="F178" s="64"/>
      <c r="G178" s="64"/>
      <c r="I178" s="64"/>
    </row>
    <row r="179" spans="3:9">
      <c r="C179" s="62" t="s">
        <v>832</v>
      </c>
      <c r="D179" s="62" t="s">
        <v>833</v>
      </c>
      <c r="F179" s="64"/>
      <c r="G179" s="64"/>
      <c r="I179" s="64"/>
    </row>
    <row r="180" spans="3:9">
      <c r="C180" s="62" t="s">
        <v>834</v>
      </c>
      <c r="D180" s="62" t="s">
        <v>835</v>
      </c>
      <c r="F180" s="64"/>
      <c r="G180" s="64"/>
      <c r="I180" s="64"/>
    </row>
    <row r="181" spans="3:9">
      <c r="C181" s="62" t="s">
        <v>836</v>
      </c>
      <c r="D181" s="62" t="s">
        <v>837</v>
      </c>
      <c r="F181" s="64"/>
      <c r="G181" s="64"/>
      <c r="I181" s="64"/>
    </row>
    <row r="182" spans="3:9">
      <c r="C182" s="62" t="s">
        <v>838</v>
      </c>
      <c r="D182" s="62" t="s">
        <v>839</v>
      </c>
      <c r="F182" s="64"/>
      <c r="G182" s="64"/>
      <c r="I182" s="64"/>
    </row>
    <row r="183" spans="3:9">
      <c r="C183" s="62" t="s">
        <v>840</v>
      </c>
      <c r="D183" s="62" t="s">
        <v>841</v>
      </c>
      <c r="F183" s="64"/>
      <c r="G183" s="64"/>
      <c r="I183" s="64"/>
    </row>
    <row r="184" spans="3:9">
      <c r="C184" s="62" t="s">
        <v>842</v>
      </c>
      <c r="D184" s="62" t="s">
        <v>843</v>
      </c>
      <c r="F184" s="64"/>
      <c r="G184" s="64"/>
      <c r="I184" s="64"/>
    </row>
    <row r="185" spans="3:9">
      <c r="C185" s="62" t="s">
        <v>844</v>
      </c>
      <c r="D185" s="62" t="s">
        <v>845</v>
      </c>
      <c r="F185" s="64"/>
      <c r="G185" s="64"/>
      <c r="I185" s="64"/>
    </row>
    <row r="186" spans="3:9">
      <c r="C186" s="62" t="s">
        <v>846</v>
      </c>
      <c r="D186" s="62" t="s">
        <v>847</v>
      </c>
      <c r="F186" s="64"/>
      <c r="G186" s="64"/>
      <c r="I186" s="64"/>
    </row>
    <row r="187" spans="3:9">
      <c r="C187" s="62" t="s">
        <v>848</v>
      </c>
      <c r="D187" s="62" t="s">
        <v>849</v>
      </c>
      <c r="F187" s="64"/>
      <c r="G187" s="64"/>
      <c r="I187" s="64"/>
    </row>
    <row r="188" spans="3:9">
      <c r="C188" s="62" t="s">
        <v>850</v>
      </c>
      <c r="D188" s="62" t="s">
        <v>851</v>
      </c>
      <c r="F188" s="64"/>
      <c r="G188" s="64"/>
      <c r="I188" s="64"/>
    </row>
    <row r="189" spans="3:9">
      <c r="C189" s="62" t="s">
        <v>852</v>
      </c>
      <c r="D189" s="62" t="s">
        <v>853</v>
      </c>
      <c r="F189" s="64"/>
      <c r="G189" s="64"/>
      <c r="I189" s="64"/>
    </row>
    <row r="190" spans="3:9">
      <c r="C190" s="62" t="s">
        <v>854</v>
      </c>
      <c r="D190" s="62" t="s">
        <v>855</v>
      </c>
      <c r="F190" s="64"/>
      <c r="G190" s="64"/>
      <c r="I190" s="64"/>
    </row>
    <row r="191" spans="3:9">
      <c r="C191" s="62" t="s">
        <v>856</v>
      </c>
      <c r="D191" s="62" t="s">
        <v>857</v>
      </c>
      <c r="F191" s="64"/>
      <c r="G191" s="64"/>
      <c r="I191" s="64"/>
    </row>
    <row r="192" spans="3:9">
      <c r="C192" s="62" t="s">
        <v>858</v>
      </c>
      <c r="D192" s="62" t="s">
        <v>859</v>
      </c>
      <c r="F192" s="64"/>
      <c r="G192" s="64"/>
      <c r="I192" s="64"/>
    </row>
    <row r="193" spans="3:9">
      <c r="C193" s="62" t="s">
        <v>860</v>
      </c>
      <c r="D193" s="62" t="s">
        <v>861</v>
      </c>
      <c r="F193" s="64"/>
      <c r="G193" s="64"/>
      <c r="I193" s="64"/>
    </row>
    <row r="194" spans="3:9">
      <c r="C194" s="62" t="s">
        <v>862</v>
      </c>
      <c r="D194" s="62" t="s">
        <v>863</v>
      </c>
      <c r="F194" s="64"/>
      <c r="G194" s="64"/>
      <c r="I194" s="64"/>
    </row>
    <row r="195" spans="3:9">
      <c r="C195" s="62" t="s">
        <v>864</v>
      </c>
      <c r="D195" s="62" t="s">
        <v>865</v>
      </c>
      <c r="F195" s="64"/>
      <c r="G195" s="64"/>
      <c r="I195" s="64"/>
    </row>
    <row r="196" spans="3:9">
      <c r="C196" s="62" t="s">
        <v>866</v>
      </c>
      <c r="D196" s="62" t="s">
        <v>867</v>
      </c>
      <c r="F196" s="64"/>
      <c r="G196" s="64"/>
      <c r="I196" s="64"/>
    </row>
    <row r="197" spans="3:9">
      <c r="C197" s="62" t="s">
        <v>868</v>
      </c>
      <c r="D197" s="62" t="s">
        <v>869</v>
      </c>
      <c r="F197" s="64"/>
      <c r="G197" s="64"/>
      <c r="I197" s="64"/>
    </row>
    <row r="198" spans="3:9">
      <c r="C198" s="62" t="s">
        <v>870</v>
      </c>
      <c r="D198" s="62" t="s">
        <v>871</v>
      </c>
      <c r="F198" s="64"/>
      <c r="G198" s="64"/>
      <c r="I198" s="64"/>
    </row>
    <row r="199" spans="3:9">
      <c r="C199" s="62" t="s">
        <v>872</v>
      </c>
      <c r="D199" s="62" t="s">
        <v>873</v>
      </c>
      <c r="F199" s="64"/>
      <c r="G199" s="64"/>
      <c r="I199" s="64"/>
    </row>
    <row r="200" spans="3:9">
      <c r="C200" s="62" t="s">
        <v>874</v>
      </c>
      <c r="D200" s="62" t="s">
        <v>875</v>
      </c>
      <c r="F200" s="64"/>
      <c r="G200" s="64"/>
      <c r="I200" s="64"/>
    </row>
    <row r="201" spans="3:9">
      <c r="C201" s="62" t="s">
        <v>876</v>
      </c>
      <c r="D201" s="62" t="s">
        <v>877</v>
      </c>
      <c r="F201" s="64"/>
      <c r="G201" s="64"/>
      <c r="I201" s="64"/>
    </row>
    <row r="202" spans="3:9">
      <c r="C202" s="62" t="s">
        <v>878</v>
      </c>
      <c r="D202" s="62" t="s">
        <v>879</v>
      </c>
      <c r="F202" s="64"/>
      <c r="G202" s="64"/>
      <c r="I202" s="64"/>
    </row>
    <row r="203" spans="3:9">
      <c r="C203" s="62" t="s">
        <v>880</v>
      </c>
      <c r="D203" s="62" t="s">
        <v>881</v>
      </c>
      <c r="F203" s="64"/>
      <c r="G203" s="64"/>
      <c r="I203" s="64"/>
    </row>
    <row r="204" spans="3:9">
      <c r="C204" s="62" t="s">
        <v>882</v>
      </c>
      <c r="D204" s="62" t="s">
        <v>883</v>
      </c>
      <c r="F204" s="64"/>
      <c r="G204" s="64"/>
      <c r="I204" s="64"/>
    </row>
    <row r="205" spans="3:9">
      <c r="C205" s="62" t="s">
        <v>884</v>
      </c>
      <c r="D205" s="62" t="s">
        <v>885</v>
      </c>
      <c r="F205" s="64"/>
      <c r="G205" s="64"/>
      <c r="I205" s="64"/>
    </row>
    <row r="206" spans="3:9">
      <c r="C206" s="62" t="s">
        <v>886</v>
      </c>
      <c r="D206" s="62" t="s">
        <v>887</v>
      </c>
      <c r="F206" s="64"/>
      <c r="G206" s="64"/>
      <c r="I206" s="64"/>
    </row>
    <row r="207" spans="3:9">
      <c r="C207" s="62" t="s">
        <v>888</v>
      </c>
      <c r="D207" s="62" t="s">
        <v>889</v>
      </c>
      <c r="F207" s="64"/>
      <c r="G207" s="64"/>
      <c r="I207" s="64"/>
    </row>
    <row r="208" spans="3:9">
      <c r="C208" s="62" t="s">
        <v>890</v>
      </c>
      <c r="D208" s="62" t="s">
        <v>891</v>
      </c>
      <c r="F208" s="64"/>
      <c r="G208" s="64"/>
      <c r="I208" s="64"/>
    </row>
    <row r="209" spans="3:9">
      <c r="C209" s="62" t="s">
        <v>892</v>
      </c>
      <c r="D209" s="62" t="s">
        <v>893</v>
      </c>
      <c r="F209" s="64"/>
      <c r="G209" s="64"/>
      <c r="I209" s="64"/>
    </row>
    <row r="210" spans="3:9">
      <c r="C210" s="62" t="s">
        <v>894</v>
      </c>
      <c r="D210" s="62" t="s">
        <v>895</v>
      </c>
      <c r="F210" s="64"/>
      <c r="G210" s="64"/>
      <c r="I210" s="64"/>
    </row>
    <row r="211" spans="3:9">
      <c r="C211" s="62" t="s">
        <v>896</v>
      </c>
      <c r="D211" s="62" t="s">
        <v>897</v>
      </c>
      <c r="F211" s="64"/>
      <c r="G211" s="64"/>
      <c r="I211" s="64"/>
    </row>
    <row r="212" spans="3:9">
      <c r="C212" s="62" t="s">
        <v>898</v>
      </c>
      <c r="D212" s="62" t="s">
        <v>899</v>
      </c>
      <c r="F212" s="64"/>
      <c r="G212" s="64"/>
      <c r="I212" s="64"/>
    </row>
    <row r="213" spans="3:9">
      <c r="C213" s="62" t="s">
        <v>900</v>
      </c>
      <c r="D213" s="62" t="s">
        <v>901</v>
      </c>
      <c r="F213" s="64"/>
      <c r="G213" s="64"/>
      <c r="I213" s="64"/>
    </row>
    <row r="214" spans="3:9">
      <c r="C214" s="62" t="s">
        <v>902</v>
      </c>
      <c r="D214" s="62" t="s">
        <v>903</v>
      </c>
      <c r="F214" s="64"/>
      <c r="G214" s="64"/>
      <c r="I214" s="64"/>
    </row>
    <row r="215" spans="3:9">
      <c r="C215" s="62" t="s">
        <v>904</v>
      </c>
      <c r="D215" s="62" t="s">
        <v>905</v>
      </c>
      <c r="F215" s="64"/>
      <c r="G215" s="64"/>
      <c r="I215" s="64"/>
    </row>
    <row r="216" spans="3:9">
      <c r="C216" s="62" t="s">
        <v>906</v>
      </c>
      <c r="D216" s="62" t="s">
        <v>907</v>
      </c>
      <c r="F216" s="64"/>
      <c r="G216" s="64"/>
      <c r="I216" s="64"/>
    </row>
    <row r="217" spans="3:9">
      <c r="C217" s="62" t="s">
        <v>908</v>
      </c>
      <c r="D217" s="62" t="s">
        <v>909</v>
      </c>
      <c r="F217" s="64"/>
      <c r="G217" s="64"/>
      <c r="I217" s="64"/>
    </row>
    <row r="218" spans="3:9">
      <c r="C218" s="62" t="s">
        <v>910</v>
      </c>
      <c r="D218" s="62" t="s">
        <v>911</v>
      </c>
      <c r="F218" s="64"/>
      <c r="G218" s="64"/>
      <c r="I218" s="64"/>
    </row>
    <row r="219" spans="3:9">
      <c r="C219" s="62" t="s">
        <v>912</v>
      </c>
      <c r="D219" s="62" t="s">
        <v>913</v>
      </c>
      <c r="F219" s="64"/>
      <c r="G219" s="64"/>
      <c r="I219" s="64"/>
    </row>
    <row r="220" spans="3:9">
      <c r="C220" s="62" t="s">
        <v>914</v>
      </c>
      <c r="D220" s="62" t="s">
        <v>915</v>
      </c>
      <c r="F220" s="64"/>
      <c r="G220" s="64"/>
      <c r="I220" s="64"/>
    </row>
    <row r="221" spans="3:9">
      <c r="C221" s="62" t="s">
        <v>916</v>
      </c>
      <c r="D221" s="62" t="s">
        <v>917</v>
      </c>
      <c r="F221" s="64"/>
      <c r="G221" s="64"/>
      <c r="I221" s="64"/>
    </row>
    <row r="222" spans="3:9">
      <c r="C222" s="62" t="s">
        <v>918</v>
      </c>
      <c r="D222" s="62" t="s">
        <v>919</v>
      </c>
      <c r="F222" s="64"/>
      <c r="G222" s="64"/>
      <c r="I222" s="64"/>
    </row>
    <row r="223" spans="3:9">
      <c r="C223" s="62" t="s">
        <v>920</v>
      </c>
      <c r="D223" s="62" t="s">
        <v>921</v>
      </c>
      <c r="F223" s="64"/>
      <c r="G223" s="64"/>
      <c r="I223" s="64"/>
    </row>
    <row r="224" spans="3:9">
      <c r="C224" s="62" t="s">
        <v>922</v>
      </c>
      <c r="D224" s="62" t="s">
        <v>923</v>
      </c>
      <c r="F224" s="64"/>
      <c r="G224" s="64"/>
      <c r="I224" s="64"/>
    </row>
    <row r="225" spans="3:9">
      <c r="C225" s="62" t="s">
        <v>924</v>
      </c>
      <c r="D225" s="62" t="s">
        <v>925</v>
      </c>
      <c r="F225" s="64"/>
      <c r="G225" s="64"/>
      <c r="I225" s="64"/>
    </row>
    <row r="226" spans="3:9">
      <c r="C226" s="62" t="s">
        <v>926</v>
      </c>
      <c r="D226" s="62" t="s">
        <v>927</v>
      </c>
      <c r="F226" s="64"/>
      <c r="G226" s="64"/>
      <c r="I226" s="64"/>
    </row>
    <row r="227" spans="3:9">
      <c r="C227" s="62" t="s">
        <v>928</v>
      </c>
      <c r="D227" s="62" t="s">
        <v>929</v>
      </c>
      <c r="F227" s="64"/>
      <c r="G227" s="64"/>
      <c r="I227" s="64"/>
    </row>
    <row r="228" spans="3:9">
      <c r="C228" s="62" t="s">
        <v>930</v>
      </c>
      <c r="D228" s="62" t="s">
        <v>931</v>
      </c>
      <c r="F228" s="64"/>
      <c r="G228" s="64"/>
      <c r="I228" s="64"/>
    </row>
    <row r="229" spans="3:9">
      <c r="C229" s="62" t="s">
        <v>932</v>
      </c>
      <c r="D229" s="62" t="s">
        <v>933</v>
      </c>
      <c r="F229" s="64"/>
      <c r="G229" s="64"/>
      <c r="I229" s="64"/>
    </row>
    <row r="230" spans="3:9">
      <c r="C230" s="62" t="s">
        <v>934</v>
      </c>
      <c r="D230" s="62" t="s">
        <v>935</v>
      </c>
      <c r="F230" s="64"/>
      <c r="G230" s="64"/>
      <c r="I230" s="64"/>
    </row>
    <row r="231" spans="3:9">
      <c r="C231" s="62" t="s">
        <v>936</v>
      </c>
      <c r="D231" s="62" t="s">
        <v>937</v>
      </c>
      <c r="F231" s="64"/>
      <c r="G231" s="64"/>
      <c r="I231" s="64"/>
    </row>
    <row r="232" spans="3:9">
      <c r="C232" s="62" t="s">
        <v>938</v>
      </c>
      <c r="D232" s="62" t="s">
        <v>939</v>
      </c>
      <c r="F232" s="64"/>
      <c r="G232" s="64"/>
      <c r="I232" s="64"/>
    </row>
    <row r="233" spans="3:9">
      <c r="C233" s="62" t="s">
        <v>940</v>
      </c>
      <c r="D233" s="62" t="s">
        <v>941</v>
      </c>
      <c r="F233" s="64"/>
      <c r="G233" s="64"/>
      <c r="I233" s="64"/>
    </row>
    <row r="234" spans="3:9">
      <c r="C234" s="62" t="s">
        <v>942</v>
      </c>
      <c r="D234" s="62" t="s">
        <v>943</v>
      </c>
      <c r="F234" s="64"/>
      <c r="G234" s="64"/>
      <c r="I234" s="64"/>
    </row>
    <row r="235" spans="3:9">
      <c r="C235" s="62" t="s">
        <v>944</v>
      </c>
      <c r="D235" s="62" t="s">
        <v>945</v>
      </c>
      <c r="F235" s="64"/>
      <c r="G235" s="64"/>
      <c r="I235" s="64"/>
    </row>
    <row r="236" spans="3:9">
      <c r="C236" s="62" t="s">
        <v>946</v>
      </c>
      <c r="D236" s="62" t="s">
        <v>947</v>
      </c>
      <c r="F236" s="64"/>
      <c r="G236" s="64"/>
      <c r="I236" s="64"/>
    </row>
    <row r="237" spans="3:9">
      <c r="C237" s="62" t="s">
        <v>948</v>
      </c>
      <c r="D237" s="62" t="s">
        <v>949</v>
      </c>
      <c r="F237" s="64"/>
      <c r="G237" s="64"/>
      <c r="I237" s="64"/>
    </row>
    <row r="238" spans="3:9">
      <c r="C238" s="62" t="s">
        <v>950</v>
      </c>
      <c r="D238" s="62" t="s">
        <v>951</v>
      </c>
      <c r="F238" s="64"/>
      <c r="G238" s="64"/>
      <c r="I238" s="64"/>
    </row>
    <row r="239" spans="3:9">
      <c r="C239" s="62" t="s">
        <v>952</v>
      </c>
      <c r="D239" s="62" t="s">
        <v>953</v>
      </c>
      <c r="F239" s="64"/>
      <c r="G239" s="64"/>
      <c r="I239" s="64"/>
    </row>
    <row r="240" spans="3:9">
      <c r="C240" s="62" t="s">
        <v>954</v>
      </c>
      <c r="D240" s="62" t="s">
        <v>955</v>
      </c>
      <c r="F240" s="64"/>
      <c r="G240" s="64"/>
      <c r="I240" s="64"/>
    </row>
    <row r="241" spans="3:9">
      <c r="C241" s="62" t="s">
        <v>956</v>
      </c>
      <c r="D241" s="62" t="s">
        <v>957</v>
      </c>
      <c r="F241" s="64"/>
      <c r="G241" s="64"/>
      <c r="I241" s="64"/>
    </row>
    <row r="242" spans="3:9">
      <c r="C242" s="62" t="s">
        <v>958</v>
      </c>
      <c r="D242" s="62" t="s">
        <v>959</v>
      </c>
      <c r="F242" s="64"/>
      <c r="G242" s="64"/>
      <c r="I242" s="64"/>
    </row>
    <row r="243" spans="3:9">
      <c r="C243" s="62" t="s">
        <v>960</v>
      </c>
      <c r="D243" s="62" t="s">
        <v>961</v>
      </c>
      <c r="F243" s="64"/>
      <c r="G243" s="64"/>
      <c r="I243" s="64"/>
    </row>
    <row r="244" spans="3:9">
      <c r="C244" s="62" t="s">
        <v>962</v>
      </c>
      <c r="D244" s="62" t="s">
        <v>963</v>
      </c>
      <c r="F244" s="64"/>
      <c r="G244" s="64"/>
      <c r="I244" s="64"/>
    </row>
    <row r="245" spans="3:9">
      <c r="C245" s="62" t="s">
        <v>964</v>
      </c>
      <c r="D245" s="62" t="s">
        <v>965</v>
      </c>
      <c r="F245" s="64"/>
      <c r="G245" s="64"/>
      <c r="I245" s="64"/>
    </row>
    <row r="246" spans="3:9">
      <c r="C246" s="62" t="s">
        <v>966</v>
      </c>
      <c r="D246" s="62" t="s">
        <v>967</v>
      </c>
      <c r="F246" s="64"/>
      <c r="G246" s="64"/>
      <c r="I246" s="64"/>
    </row>
    <row r="247" spans="3:9">
      <c r="C247" s="62" t="s">
        <v>968</v>
      </c>
      <c r="D247" s="62" t="s">
        <v>969</v>
      </c>
      <c r="F247" s="64"/>
      <c r="G247" s="64"/>
      <c r="I247" s="64"/>
    </row>
    <row r="248" spans="3:9">
      <c r="C248" s="62" t="s">
        <v>970</v>
      </c>
      <c r="D248" s="62" t="s">
        <v>971</v>
      </c>
      <c r="F248" s="64"/>
      <c r="G248" s="64"/>
      <c r="I248" s="64"/>
    </row>
    <row r="249" spans="3:9">
      <c r="C249" s="62" t="s">
        <v>972</v>
      </c>
      <c r="D249" s="62" t="s">
        <v>973</v>
      </c>
      <c r="F249" s="64"/>
      <c r="G249" s="64"/>
      <c r="I249" s="64"/>
    </row>
    <row r="250" spans="3:9">
      <c r="C250" s="62" t="s">
        <v>974</v>
      </c>
      <c r="D250" s="62" t="s">
        <v>975</v>
      </c>
      <c r="F250" s="64"/>
      <c r="G250" s="64"/>
      <c r="I250" s="64"/>
    </row>
    <row r="251" spans="3:9">
      <c r="C251" s="62" t="s">
        <v>976</v>
      </c>
      <c r="D251" s="62" t="s">
        <v>977</v>
      </c>
      <c r="F251" s="64"/>
      <c r="G251" s="64"/>
      <c r="I251" s="64"/>
    </row>
    <row r="252" spans="3:9">
      <c r="C252" s="62" t="s">
        <v>978</v>
      </c>
      <c r="D252" s="62" t="s">
        <v>979</v>
      </c>
      <c r="F252" s="64"/>
      <c r="G252" s="64"/>
      <c r="I252" s="64"/>
    </row>
    <row r="253" spans="3:9">
      <c r="C253" s="62" t="s">
        <v>980</v>
      </c>
      <c r="D253" s="62" t="s">
        <v>981</v>
      </c>
      <c r="F253" s="64"/>
      <c r="G253" s="64"/>
      <c r="I253" s="64"/>
    </row>
    <row r="254" spans="3:9">
      <c r="C254" s="62" t="s">
        <v>982</v>
      </c>
      <c r="D254" s="62" t="s">
        <v>983</v>
      </c>
      <c r="F254" s="64"/>
      <c r="G254" s="64"/>
      <c r="I254" s="64"/>
    </row>
    <row r="255" spans="3:9">
      <c r="C255" s="62" t="s">
        <v>984</v>
      </c>
      <c r="D255" s="62" t="s">
        <v>985</v>
      </c>
      <c r="F255" s="64"/>
      <c r="G255" s="64"/>
      <c r="I255" s="64"/>
    </row>
    <row r="256" spans="3:9">
      <c r="C256" s="62" t="s">
        <v>986</v>
      </c>
      <c r="D256" s="62" t="s">
        <v>987</v>
      </c>
      <c r="F256" s="64"/>
      <c r="G256" s="64"/>
      <c r="I256" s="64"/>
    </row>
    <row r="257" spans="3:9">
      <c r="C257" s="62" t="s">
        <v>988</v>
      </c>
      <c r="D257" s="62" t="s">
        <v>989</v>
      </c>
      <c r="F257" s="64"/>
      <c r="G257" s="64"/>
      <c r="I257" s="64"/>
    </row>
    <row r="258" spans="3:9">
      <c r="C258" s="62" t="s">
        <v>990</v>
      </c>
      <c r="D258" s="62" t="s">
        <v>991</v>
      </c>
      <c r="F258" s="64"/>
      <c r="G258" s="64"/>
      <c r="I258" s="64"/>
    </row>
    <row r="259" spans="3:9">
      <c r="C259" s="62" t="s">
        <v>992</v>
      </c>
      <c r="D259" s="62" t="s">
        <v>993</v>
      </c>
      <c r="F259" s="64"/>
      <c r="G259" s="64"/>
      <c r="I259" s="64"/>
    </row>
    <row r="260" spans="3:9">
      <c r="C260" s="62" t="s">
        <v>994</v>
      </c>
      <c r="D260" s="62" t="s">
        <v>995</v>
      </c>
      <c r="F260" s="64"/>
      <c r="G260" s="64"/>
      <c r="I260" s="64"/>
    </row>
    <row r="261" spans="3:9">
      <c r="C261" s="62" t="s">
        <v>996</v>
      </c>
      <c r="D261" s="62" t="s">
        <v>997</v>
      </c>
      <c r="F261" s="64"/>
      <c r="G261" s="64"/>
      <c r="I261" s="64"/>
    </row>
    <row r="262" spans="3:9">
      <c r="C262" s="62" t="s">
        <v>998</v>
      </c>
      <c r="D262" s="62" t="s">
        <v>999</v>
      </c>
      <c r="F262" s="64"/>
      <c r="G262" s="64"/>
      <c r="I262" s="64"/>
    </row>
    <row r="263" spans="3:9">
      <c r="C263" s="62" t="s">
        <v>1000</v>
      </c>
      <c r="D263" s="62" t="s">
        <v>1001</v>
      </c>
      <c r="F263" s="64"/>
      <c r="G263" s="64"/>
      <c r="I263" s="64"/>
    </row>
    <row r="264" spans="3:9">
      <c r="C264" s="62" t="s">
        <v>1002</v>
      </c>
      <c r="D264" s="62" t="s">
        <v>1003</v>
      </c>
      <c r="F264" s="64"/>
      <c r="G264" s="64"/>
      <c r="I264" s="64"/>
    </row>
    <row r="265" spans="3:9">
      <c r="C265" s="62" t="s">
        <v>1004</v>
      </c>
      <c r="D265" s="62" t="s">
        <v>1005</v>
      </c>
      <c r="F265" s="64"/>
      <c r="G265" s="64"/>
      <c r="I265" s="64"/>
    </row>
    <row r="266" spans="3:9">
      <c r="C266" s="62" t="s">
        <v>1006</v>
      </c>
      <c r="D266" s="62" t="s">
        <v>1007</v>
      </c>
      <c r="F266" s="64"/>
      <c r="G266" s="64"/>
      <c r="I266" s="64"/>
    </row>
    <row r="267" spans="3:9">
      <c r="C267" s="62" t="s">
        <v>1008</v>
      </c>
      <c r="D267" s="62" t="s">
        <v>1009</v>
      </c>
      <c r="F267" s="64"/>
      <c r="G267" s="64"/>
      <c r="I267" s="64"/>
    </row>
    <row r="268" spans="3:9">
      <c r="C268" s="62" t="s">
        <v>1010</v>
      </c>
      <c r="D268" s="62" t="s">
        <v>1011</v>
      </c>
      <c r="F268" s="64"/>
      <c r="G268" s="64"/>
      <c r="I268" s="64"/>
    </row>
    <row r="269" spans="3:9">
      <c r="C269" s="62" t="s">
        <v>1012</v>
      </c>
      <c r="D269" s="62" t="s">
        <v>1013</v>
      </c>
      <c r="F269" s="64"/>
      <c r="G269" s="64"/>
      <c r="I269" s="64"/>
    </row>
    <row r="270" spans="3:9">
      <c r="C270" s="62" t="s">
        <v>1014</v>
      </c>
      <c r="D270" s="62" t="s">
        <v>1015</v>
      </c>
      <c r="F270" s="64"/>
      <c r="G270" s="64"/>
      <c r="I270" s="64"/>
    </row>
    <row r="271" spans="3:9">
      <c r="C271" s="62" t="s">
        <v>1016</v>
      </c>
      <c r="D271" s="62" t="s">
        <v>1017</v>
      </c>
      <c r="F271" s="64"/>
      <c r="G271" s="64"/>
      <c r="I271" s="64"/>
    </row>
    <row r="272" spans="3:9">
      <c r="C272" s="62" t="s">
        <v>1018</v>
      </c>
      <c r="D272" s="62" t="s">
        <v>1019</v>
      </c>
      <c r="F272" s="64"/>
      <c r="G272" s="64"/>
      <c r="I272" s="64"/>
    </row>
    <row r="273" spans="3:9">
      <c r="C273" s="62" t="s">
        <v>1020</v>
      </c>
      <c r="D273" s="62" t="s">
        <v>1021</v>
      </c>
      <c r="F273" s="64"/>
      <c r="G273" s="64"/>
      <c r="I273" s="64"/>
    </row>
    <row r="274" spans="3:9">
      <c r="C274" s="62" t="s">
        <v>1022</v>
      </c>
      <c r="D274" s="62" t="s">
        <v>1023</v>
      </c>
      <c r="F274" s="64"/>
      <c r="G274" s="64"/>
      <c r="I274" s="64"/>
    </row>
    <row r="275" spans="3:9">
      <c r="C275" s="62" t="s">
        <v>1024</v>
      </c>
      <c r="D275" s="62" t="s">
        <v>1025</v>
      </c>
      <c r="F275" s="64"/>
      <c r="G275" s="64"/>
      <c r="I275" s="64"/>
    </row>
    <row r="276" spans="3:9">
      <c r="C276" s="62" t="s">
        <v>1026</v>
      </c>
      <c r="D276" s="62" t="s">
        <v>1027</v>
      </c>
      <c r="F276" s="64"/>
      <c r="G276" s="64"/>
      <c r="I276" s="64"/>
    </row>
    <row r="277" spans="3:9">
      <c r="C277" s="62" t="s">
        <v>1028</v>
      </c>
      <c r="D277" s="62" t="s">
        <v>1029</v>
      </c>
      <c r="F277" s="64"/>
      <c r="G277" s="64"/>
      <c r="I277" s="64"/>
    </row>
    <row r="278" spans="3:9">
      <c r="C278" s="62" t="s">
        <v>1030</v>
      </c>
      <c r="D278" s="62" t="s">
        <v>1031</v>
      </c>
      <c r="F278" s="64"/>
      <c r="G278" s="64"/>
      <c r="I278" s="64"/>
    </row>
    <row r="279" spans="3:9">
      <c r="C279" s="62" t="s">
        <v>1032</v>
      </c>
      <c r="D279" s="62" t="s">
        <v>1033</v>
      </c>
      <c r="F279" s="64"/>
      <c r="G279" s="64"/>
      <c r="I279" s="64"/>
    </row>
    <row r="280" spans="3:9">
      <c r="C280" s="62" t="s">
        <v>1034</v>
      </c>
      <c r="D280" s="62" t="s">
        <v>1035</v>
      </c>
      <c r="F280" s="64"/>
      <c r="G280" s="64"/>
      <c r="I280" s="64"/>
    </row>
    <row r="281" spans="3:9">
      <c r="C281" s="62" t="s">
        <v>1036</v>
      </c>
      <c r="D281" s="62" t="s">
        <v>1037</v>
      </c>
      <c r="F281" s="64"/>
      <c r="G281" s="64"/>
      <c r="I281" s="64"/>
    </row>
    <row r="282" spans="3:9">
      <c r="C282" s="62" t="s">
        <v>1038</v>
      </c>
      <c r="D282" s="62" t="s">
        <v>1039</v>
      </c>
      <c r="F282" s="64"/>
      <c r="G282" s="64"/>
      <c r="I282" s="64"/>
    </row>
    <row r="283" spans="3:9">
      <c r="C283" s="62" t="s">
        <v>1040</v>
      </c>
      <c r="D283" s="62" t="s">
        <v>1041</v>
      </c>
      <c r="F283" s="64"/>
      <c r="G283" s="64"/>
      <c r="I283" s="64"/>
    </row>
    <row r="284" spans="3:9">
      <c r="C284" s="62" t="s">
        <v>1042</v>
      </c>
      <c r="D284" s="62" t="s">
        <v>1043</v>
      </c>
      <c r="F284" s="64"/>
      <c r="G284" s="64"/>
      <c r="I284" s="64"/>
    </row>
    <row r="285" spans="3:9">
      <c r="C285" s="62" t="s">
        <v>1044</v>
      </c>
      <c r="D285" s="62" t="s">
        <v>1045</v>
      </c>
      <c r="F285" s="64"/>
      <c r="G285" s="64"/>
      <c r="I285" s="64"/>
    </row>
    <row r="286" spans="3:9">
      <c r="C286" s="62" t="s">
        <v>1046</v>
      </c>
      <c r="D286" s="62" t="s">
        <v>1047</v>
      </c>
      <c r="F286" s="64"/>
      <c r="G286" s="64"/>
      <c r="I286" s="64"/>
    </row>
    <row r="287" spans="3:9">
      <c r="C287" s="62" t="s">
        <v>1048</v>
      </c>
      <c r="D287" s="62" t="s">
        <v>1049</v>
      </c>
      <c r="F287" s="64"/>
      <c r="G287" s="64"/>
      <c r="I287" s="64"/>
    </row>
    <row r="288" spans="3:9">
      <c r="C288" s="62" t="s">
        <v>1050</v>
      </c>
      <c r="D288" s="62" t="s">
        <v>1051</v>
      </c>
      <c r="F288" s="64"/>
      <c r="G288" s="64"/>
      <c r="I288" s="64"/>
    </row>
    <row r="289" spans="3:9">
      <c r="C289" s="62" t="s">
        <v>1052</v>
      </c>
      <c r="D289" s="62" t="s">
        <v>1053</v>
      </c>
      <c r="F289" s="64"/>
      <c r="G289" s="64"/>
      <c r="I289" s="64"/>
    </row>
    <row r="290" spans="3:9">
      <c r="C290" s="62" t="s">
        <v>1054</v>
      </c>
      <c r="D290" s="62" t="s">
        <v>1055</v>
      </c>
      <c r="F290" s="64"/>
      <c r="G290" s="64"/>
      <c r="I290" s="64"/>
    </row>
    <row r="291" spans="3:9">
      <c r="C291" s="62" t="s">
        <v>1056</v>
      </c>
      <c r="D291" s="62" t="s">
        <v>1057</v>
      </c>
      <c r="F291" s="64"/>
      <c r="G291" s="64"/>
      <c r="I291" s="64"/>
    </row>
    <row r="292" spans="3:9">
      <c r="C292" s="62" t="s">
        <v>1058</v>
      </c>
      <c r="D292" s="62" t="s">
        <v>1059</v>
      </c>
      <c r="F292" s="64"/>
      <c r="G292" s="64"/>
      <c r="I292" s="64"/>
    </row>
    <row r="293" spans="3:9">
      <c r="C293" s="62" t="s">
        <v>1060</v>
      </c>
      <c r="D293" s="62" t="s">
        <v>1061</v>
      </c>
      <c r="F293" s="64"/>
      <c r="G293" s="64"/>
      <c r="I293" s="64"/>
    </row>
    <row r="294" spans="3:9">
      <c r="C294" s="62" t="s">
        <v>1062</v>
      </c>
      <c r="D294" s="62" t="s">
        <v>1063</v>
      </c>
      <c r="F294" s="64"/>
      <c r="G294" s="64"/>
      <c r="I294" s="64"/>
    </row>
    <row r="295" spans="3:9">
      <c r="C295" s="62" t="s">
        <v>1064</v>
      </c>
      <c r="D295" s="62" t="s">
        <v>1065</v>
      </c>
      <c r="F295" s="64"/>
      <c r="G295" s="64"/>
      <c r="I295" s="64"/>
    </row>
    <row r="296" spans="3:9">
      <c r="C296" s="62" t="s">
        <v>1066</v>
      </c>
      <c r="D296" s="62" t="s">
        <v>1067</v>
      </c>
      <c r="F296" s="64"/>
      <c r="G296" s="64"/>
      <c r="I296" s="64"/>
    </row>
    <row r="297" spans="3:9">
      <c r="C297" s="62" t="s">
        <v>1068</v>
      </c>
      <c r="D297" s="62" t="s">
        <v>1069</v>
      </c>
      <c r="F297" s="64"/>
      <c r="G297" s="64"/>
      <c r="I297" s="64"/>
    </row>
    <row r="298" spans="3:9">
      <c r="C298" s="62" t="s">
        <v>1070</v>
      </c>
      <c r="D298" s="62" t="s">
        <v>1071</v>
      </c>
      <c r="F298" s="64"/>
      <c r="G298" s="64"/>
      <c r="I298" s="64"/>
    </row>
    <row r="299" spans="3:9">
      <c r="C299" s="62" t="s">
        <v>1072</v>
      </c>
      <c r="D299" s="62" t="s">
        <v>1073</v>
      </c>
      <c r="F299" s="64"/>
      <c r="G299" s="64"/>
      <c r="I299" s="64"/>
    </row>
    <row r="300" spans="3:9">
      <c r="C300" s="62" t="s">
        <v>1074</v>
      </c>
      <c r="D300" s="62" t="s">
        <v>1075</v>
      </c>
      <c r="F300" s="64"/>
      <c r="G300" s="64"/>
      <c r="I300" s="64"/>
    </row>
    <row r="301" spans="3:9">
      <c r="C301" s="62" t="s">
        <v>1076</v>
      </c>
      <c r="D301" s="62" t="s">
        <v>1077</v>
      </c>
      <c r="F301" s="64"/>
      <c r="G301" s="64"/>
      <c r="I301" s="64"/>
    </row>
    <row r="302" spans="3:9">
      <c r="C302" s="62" t="s">
        <v>1078</v>
      </c>
      <c r="D302" s="62" t="s">
        <v>1079</v>
      </c>
      <c r="F302" s="64"/>
      <c r="G302" s="64"/>
      <c r="I302" s="64"/>
    </row>
    <row r="303" spans="3:9">
      <c r="C303" s="62" t="s">
        <v>1080</v>
      </c>
      <c r="D303" s="62" t="s">
        <v>1081</v>
      </c>
      <c r="F303" s="64"/>
      <c r="G303" s="64"/>
      <c r="I303" s="64"/>
    </row>
    <row r="304" spans="3:9">
      <c r="C304" s="62" t="s">
        <v>1082</v>
      </c>
      <c r="D304" s="62" t="s">
        <v>1083</v>
      </c>
      <c r="F304" s="64"/>
      <c r="G304" s="64"/>
      <c r="I304" s="64"/>
    </row>
    <row r="305" spans="3:9">
      <c r="C305" s="62" t="s">
        <v>1084</v>
      </c>
      <c r="D305" s="62" t="s">
        <v>1085</v>
      </c>
      <c r="F305" s="64"/>
      <c r="G305" s="64"/>
      <c r="I305" s="64"/>
    </row>
    <row r="306" spans="3:9">
      <c r="C306" s="62" t="s">
        <v>1086</v>
      </c>
      <c r="D306" s="62" t="s">
        <v>1087</v>
      </c>
      <c r="F306" s="64"/>
      <c r="G306" s="64"/>
      <c r="I306" s="64"/>
    </row>
    <row r="307" spans="3:9">
      <c r="C307" s="62" t="s">
        <v>1088</v>
      </c>
      <c r="D307" s="62" t="s">
        <v>1089</v>
      </c>
      <c r="F307" s="64"/>
      <c r="G307" s="64"/>
      <c r="I307" s="64"/>
    </row>
    <row r="308" spans="3:9">
      <c r="C308" s="62" t="s">
        <v>1090</v>
      </c>
      <c r="D308" s="62" t="s">
        <v>1091</v>
      </c>
      <c r="F308" s="64"/>
      <c r="G308" s="64"/>
      <c r="I308" s="64"/>
    </row>
    <row r="309" spans="3:9">
      <c r="C309" s="62" t="s">
        <v>1092</v>
      </c>
      <c r="D309" s="62" t="s">
        <v>1093</v>
      </c>
      <c r="F309" s="64"/>
      <c r="G309" s="64"/>
      <c r="I309" s="64"/>
    </row>
    <row r="310" spans="3:9">
      <c r="C310" s="62" t="s">
        <v>1094</v>
      </c>
      <c r="D310" s="62" t="s">
        <v>1095</v>
      </c>
      <c r="F310" s="64"/>
      <c r="G310" s="64"/>
      <c r="I310" s="64"/>
    </row>
    <row r="311" spans="3:9">
      <c r="C311" s="62" t="s">
        <v>1096</v>
      </c>
      <c r="D311" s="62" t="s">
        <v>1097</v>
      </c>
      <c r="F311" s="64"/>
      <c r="G311" s="64"/>
      <c r="I311" s="64"/>
    </row>
    <row r="312" spans="3:9">
      <c r="C312" s="62" t="s">
        <v>1098</v>
      </c>
      <c r="D312" s="62" t="s">
        <v>1099</v>
      </c>
      <c r="F312" s="64"/>
      <c r="G312" s="64"/>
      <c r="I312" s="64"/>
    </row>
    <row r="313" spans="3:9">
      <c r="C313" s="62" t="s">
        <v>1100</v>
      </c>
      <c r="D313" s="62" t="s">
        <v>1101</v>
      </c>
      <c r="F313" s="64"/>
      <c r="G313" s="64"/>
      <c r="I313" s="64"/>
    </row>
    <row r="314" spans="3:9">
      <c r="C314" s="62" t="s">
        <v>1102</v>
      </c>
      <c r="D314" s="62" t="s">
        <v>1103</v>
      </c>
      <c r="F314" s="64"/>
      <c r="G314" s="64"/>
      <c r="I314" s="64"/>
    </row>
    <row r="315" spans="3:9">
      <c r="C315" s="62" t="s">
        <v>1104</v>
      </c>
      <c r="D315" s="62" t="s">
        <v>1105</v>
      </c>
      <c r="F315" s="64"/>
      <c r="G315" s="64"/>
      <c r="I315" s="64"/>
    </row>
    <row r="316" spans="3:9">
      <c r="C316" s="62" t="s">
        <v>1106</v>
      </c>
      <c r="D316" s="62" t="s">
        <v>1107</v>
      </c>
      <c r="F316" s="64"/>
      <c r="G316" s="64"/>
      <c r="I316" s="64"/>
    </row>
    <row r="317" spans="3:9">
      <c r="C317" s="62" t="s">
        <v>1108</v>
      </c>
      <c r="D317" s="62" t="s">
        <v>1109</v>
      </c>
      <c r="F317" s="64"/>
      <c r="G317" s="64"/>
      <c r="I317" s="64"/>
    </row>
    <row r="318" spans="3:9">
      <c r="C318" s="62" t="s">
        <v>1110</v>
      </c>
      <c r="D318" s="62" t="s">
        <v>1111</v>
      </c>
      <c r="F318" s="64"/>
      <c r="G318" s="64"/>
      <c r="I318" s="64"/>
    </row>
    <row r="319" spans="3:9">
      <c r="C319" s="62" t="s">
        <v>1112</v>
      </c>
      <c r="D319" s="62" t="s">
        <v>1113</v>
      </c>
      <c r="F319" s="64"/>
      <c r="G319" s="64"/>
      <c r="I319" s="64"/>
    </row>
    <row r="320" spans="3:9">
      <c r="C320" s="62" t="s">
        <v>1114</v>
      </c>
      <c r="D320" s="62" t="s">
        <v>1115</v>
      </c>
      <c r="F320" s="64"/>
      <c r="G320" s="64"/>
      <c r="I320" s="64"/>
    </row>
    <row r="321" spans="3:9">
      <c r="C321" s="62" t="s">
        <v>1116</v>
      </c>
      <c r="D321" s="62" t="s">
        <v>1117</v>
      </c>
      <c r="F321" s="64"/>
      <c r="G321" s="64"/>
      <c r="I321" s="64"/>
    </row>
    <row r="322" spans="3:9">
      <c r="C322" s="62" t="s">
        <v>1118</v>
      </c>
      <c r="D322" s="62" t="s">
        <v>1119</v>
      </c>
      <c r="F322" s="64"/>
      <c r="G322" s="64"/>
      <c r="I322" s="64"/>
    </row>
    <row r="323" spans="3:9">
      <c r="C323" s="62" t="s">
        <v>1120</v>
      </c>
      <c r="D323" s="62" t="s">
        <v>1121</v>
      </c>
      <c r="F323" s="64"/>
      <c r="G323" s="64"/>
      <c r="I323" s="64"/>
    </row>
    <row r="324" spans="3:9">
      <c r="C324" s="62" t="s">
        <v>1122</v>
      </c>
      <c r="D324" s="62" t="s">
        <v>1123</v>
      </c>
      <c r="F324" s="64"/>
      <c r="G324" s="64"/>
      <c r="I324" s="64"/>
    </row>
    <row r="325" spans="3:9">
      <c r="C325" s="62" t="s">
        <v>1124</v>
      </c>
      <c r="D325" s="62" t="s">
        <v>1125</v>
      </c>
      <c r="F325" s="64"/>
      <c r="G325" s="64"/>
      <c r="I325" s="64"/>
    </row>
    <row r="326" spans="3:9">
      <c r="C326" s="62" t="s">
        <v>1126</v>
      </c>
      <c r="D326" s="62" t="s">
        <v>1127</v>
      </c>
      <c r="F326" s="64"/>
      <c r="G326" s="64"/>
      <c r="I326" s="64"/>
    </row>
    <row r="327" spans="3:9">
      <c r="C327" s="62" t="s">
        <v>1128</v>
      </c>
      <c r="D327" s="62" t="s">
        <v>1129</v>
      </c>
      <c r="F327" s="64"/>
      <c r="G327" s="64"/>
      <c r="I327" s="64"/>
    </row>
    <row r="328" spans="3:9">
      <c r="C328" s="62" t="s">
        <v>1130</v>
      </c>
      <c r="D328" s="62" t="s">
        <v>1131</v>
      </c>
      <c r="F328" s="64"/>
      <c r="G328" s="64"/>
      <c r="I328" s="64"/>
    </row>
    <row r="329" spans="3:9">
      <c r="C329" s="62" t="s">
        <v>1132</v>
      </c>
      <c r="D329" s="62" t="s">
        <v>1133</v>
      </c>
      <c r="F329" s="64"/>
      <c r="G329" s="64"/>
      <c r="I329" s="64"/>
    </row>
    <row r="330" spans="3:9">
      <c r="C330" s="62" t="s">
        <v>1134</v>
      </c>
      <c r="D330" s="62" t="s">
        <v>1135</v>
      </c>
      <c r="F330" s="64"/>
      <c r="G330" s="64"/>
      <c r="I330" s="64"/>
    </row>
    <row r="331" spans="3:9">
      <c r="C331" s="62" t="s">
        <v>1136</v>
      </c>
      <c r="D331" s="62" t="s">
        <v>1137</v>
      </c>
      <c r="F331" s="64"/>
      <c r="G331" s="64"/>
      <c r="I331" s="64"/>
    </row>
    <row r="332" spans="3:9">
      <c r="C332" s="62" t="s">
        <v>1138</v>
      </c>
      <c r="D332" s="62" t="s">
        <v>1139</v>
      </c>
      <c r="F332" s="64"/>
      <c r="G332" s="64"/>
      <c r="I332" s="64"/>
    </row>
    <row r="333" spans="3:9">
      <c r="C333" s="62" t="s">
        <v>1140</v>
      </c>
      <c r="D333" s="62" t="s">
        <v>1141</v>
      </c>
      <c r="F333" s="64"/>
      <c r="G333" s="64"/>
      <c r="I333" s="64"/>
    </row>
    <row r="334" spans="3:9">
      <c r="C334" s="62" t="s">
        <v>1142</v>
      </c>
      <c r="D334" s="62" t="s">
        <v>1143</v>
      </c>
      <c r="F334" s="64"/>
      <c r="G334" s="64"/>
      <c r="I334" s="64"/>
    </row>
    <row r="335" spans="3:9">
      <c r="C335" s="62" t="s">
        <v>1144</v>
      </c>
      <c r="D335" s="62" t="s">
        <v>1145</v>
      </c>
      <c r="F335" s="64"/>
      <c r="G335" s="64"/>
      <c r="I335" s="64"/>
    </row>
    <row r="336" spans="3:9">
      <c r="C336" s="62" t="s">
        <v>1146</v>
      </c>
      <c r="D336" s="62" t="s">
        <v>1147</v>
      </c>
      <c r="F336" s="64"/>
      <c r="G336" s="64"/>
      <c r="I336" s="64"/>
    </row>
    <row r="337" spans="3:9">
      <c r="C337" s="62" t="s">
        <v>1148</v>
      </c>
      <c r="D337" s="62" t="s">
        <v>1149</v>
      </c>
      <c r="F337" s="64"/>
      <c r="G337" s="64"/>
      <c r="I337" s="64"/>
    </row>
    <row r="338" spans="3:9">
      <c r="C338" s="62" t="s">
        <v>1150</v>
      </c>
      <c r="D338" s="62" t="s">
        <v>1151</v>
      </c>
      <c r="F338" s="64"/>
      <c r="G338" s="64"/>
      <c r="I338" s="64"/>
    </row>
    <row r="339" spans="3:9">
      <c r="C339" s="62" t="s">
        <v>1152</v>
      </c>
      <c r="D339" s="62" t="s">
        <v>1153</v>
      </c>
      <c r="F339" s="64"/>
      <c r="G339" s="64"/>
      <c r="I339" s="64"/>
    </row>
    <row r="340" spans="3:9">
      <c r="C340" s="62" t="s">
        <v>1154</v>
      </c>
      <c r="D340" s="62" t="s">
        <v>1155</v>
      </c>
      <c r="F340" s="64"/>
      <c r="G340" s="64"/>
      <c r="I340" s="64"/>
    </row>
    <row r="341" spans="3:9">
      <c r="C341" s="62" t="s">
        <v>1156</v>
      </c>
      <c r="D341" s="62" t="s">
        <v>1157</v>
      </c>
      <c r="F341" s="64"/>
      <c r="G341" s="64"/>
      <c r="I341" s="64"/>
    </row>
    <row r="342" spans="3:9">
      <c r="C342" s="62" t="s">
        <v>1158</v>
      </c>
      <c r="D342" s="62" t="s">
        <v>1159</v>
      </c>
      <c r="F342" s="64"/>
      <c r="G342" s="64"/>
      <c r="I342" s="64"/>
    </row>
    <row r="343" spans="3:9">
      <c r="C343" s="62" t="s">
        <v>1160</v>
      </c>
      <c r="D343" s="62" t="s">
        <v>1161</v>
      </c>
      <c r="F343" s="64"/>
      <c r="G343" s="64"/>
      <c r="I343" s="64"/>
    </row>
    <row r="344" spans="3:9">
      <c r="C344" s="62" t="s">
        <v>1162</v>
      </c>
      <c r="D344" s="62" t="s">
        <v>1163</v>
      </c>
      <c r="F344" s="64"/>
      <c r="G344" s="64"/>
      <c r="I344" s="64"/>
    </row>
    <row r="345" spans="3:9">
      <c r="C345" s="62" t="s">
        <v>1164</v>
      </c>
      <c r="D345" s="62" t="s">
        <v>1165</v>
      </c>
      <c r="F345" s="64"/>
      <c r="G345" s="64"/>
      <c r="I345" s="64"/>
    </row>
    <row r="346" spans="3:9">
      <c r="C346" s="62" t="s">
        <v>1166</v>
      </c>
      <c r="D346" s="62" t="s">
        <v>1167</v>
      </c>
      <c r="F346" s="64"/>
      <c r="G346" s="64"/>
      <c r="I346" s="64"/>
    </row>
    <row r="347" spans="3:9">
      <c r="C347" s="62" t="s">
        <v>1168</v>
      </c>
      <c r="D347" s="62" t="s">
        <v>1169</v>
      </c>
      <c r="F347" s="64"/>
      <c r="G347" s="64"/>
      <c r="I347" s="64"/>
    </row>
    <row r="348" spans="3:9">
      <c r="C348" s="62" t="s">
        <v>1170</v>
      </c>
      <c r="D348" s="62" t="s">
        <v>1171</v>
      </c>
      <c r="F348" s="64"/>
      <c r="G348" s="64"/>
      <c r="I348" s="64"/>
    </row>
    <row r="349" spans="3:9">
      <c r="C349" s="62" t="s">
        <v>1172</v>
      </c>
      <c r="D349" s="62" t="s">
        <v>1173</v>
      </c>
    </row>
    <row r="350" spans="3:9">
      <c r="C350" s="62" t="s">
        <v>1174</v>
      </c>
      <c r="D350" s="62" t="s">
        <v>1175</v>
      </c>
    </row>
    <row r="351" spans="3:9">
      <c r="C351" s="62" t="s">
        <v>1176</v>
      </c>
      <c r="D351" s="62" t="s">
        <v>1177</v>
      </c>
    </row>
    <row r="352" spans="3:9">
      <c r="C352" s="62" t="s">
        <v>1178</v>
      </c>
      <c r="D352" s="62" t="s">
        <v>1179</v>
      </c>
    </row>
    <row r="353" spans="3:9">
      <c r="C353" s="62" t="s">
        <v>1180</v>
      </c>
      <c r="D353" s="62" t="s">
        <v>1181</v>
      </c>
    </row>
    <row r="354" spans="3:9">
      <c r="C354" s="62" t="s">
        <v>1182</v>
      </c>
      <c r="D354" s="62" t="s">
        <v>1183</v>
      </c>
    </row>
    <row r="355" spans="3:9">
      <c r="C355" s="62" t="s">
        <v>1184</v>
      </c>
      <c r="D355" s="62" t="s">
        <v>1185</v>
      </c>
    </row>
    <row r="356" spans="3:9">
      <c r="C356" s="62" t="s">
        <v>1186</v>
      </c>
      <c r="D356" s="62" t="s">
        <v>1187</v>
      </c>
    </row>
    <row r="357" spans="3:9">
      <c r="C357" s="62" t="s">
        <v>1188</v>
      </c>
      <c r="D357" s="62" t="s">
        <v>1189</v>
      </c>
    </row>
    <row r="358" spans="3:9">
      <c r="C358" s="62" t="s">
        <v>1190</v>
      </c>
      <c r="D358" s="62" t="s">
        <v>1191</v>
      </c>
    </row>
    <row r="359" spans="3:9">
      <c r="C359" s="62" t="s">
        <v>1192</v>
      </c>
      <c r="D359" s="62" t="s">
        <v>1193</v>
      </c>
    </row>
    <row r="360" spans="3:9">
      <c r="C360" s="62" t="s">
        <v>1194</v>
      </c>
      <c r="D360" s="62" t="s">
        <v>1195</v>
      </c>
    </row>
    <row r="361" spans="3:9">
      <c r="C361" s="62" t="s">
        <v>1196</v>
      </c>
      <c r="D361" s="62" t="s">
        <v>1197</v>
      </c>
    </row>
    <row r="362" spans="3:9">
      <c r="C362" s="62" t="s">
        <v>1198</v>
      </c>
      <c r="D362" s="62" t="s">
        <v>1199</v>
      </c>
    </row>
    <row r="363" spans="3:9">
      <c r="C363" s="62" t="s">
        <v>1200</v>
      </c>
      <c r="D363" s="62" t="s">
        <v>1201</v>
      </c>
      <c r="F363" s="64"/>
      <c r="G363" s="64"/>
      <c r="I363" s="64"/>
    </row>
    <row r="364" spans="3:9">
      <c r="C364" s="62" t="s">
        <v>1202</v>
      </c>
      <c r="D364" s="62" t="s">
        <v>1203</v>
      </c>
      <c r="F364" s="64"/>
      <c r="G364" s="64"/>
      <c r="I364" s="64"/>
    </row>
    <row r="365" spans="3:9">
      <c r="C365" s="62" t="s">
        <v>1204</v>
      </c>
      <c r="D365" s="62" t="s">
        <v>1205</v>
      </c>
      <c r="F365" s="64"/>
      <c r="G365" s="64"/>
      <c r="I365" s="64"/>
    </row>
    <row r="366" spans="3:9">
      <c r="C366" s="62" t="s">
        <v>1206</v>
      </c>
      <c r="D366" s="62" t="s">
        <v>1207</v>
      </c>
      <c r="F366" s="64"/>
      <c r="G366" s="64"/>
      <c r="I366" s="64"/>
    </row>
    <row r="367" spans="3:9">
      <c r="C367" s="62" t="s">
        <v>1208</v>
      </c>
      <c r="D367" s="62" t="s">
        <v>1209</v>
      </c>
      <c r="F367" s="64"/>
      <c r="G367" s="64"/>
      <c r="I367" s="64"/>
    </row>
    <row r="368" spans="3:9">
      <c r="C368" s="62" t="s">
        <v>1210</v>
      </c>
      <c r="D368" s="62" t="s">
        <v>1211</v>
      </c>
      <c r="F368" s="64"/>
      <c r="G368" s="64"/>
      <c r="I368" s="64"/>
    </row>
    <row r="369" spans="3:9">
      <c r="C369" s="62" t="s">
        <v>1212</v>
      </c>
      <c r="D369" s="62" t="s">
        <v>1213</v>
      </c>
      <c r="F369" s="64"/>
      <c r="G369" s="64"/>
      <c r="I369" s="64"/>
    </row>
    <row r="370" spans="3:9">
      <c r="C370" s="62" t="s">
        <v>1214</v>
      </c>
      <c r="D370" s="62" t="s">
        <v>1215</v>
      </c>
      <c r="F370" s="64"/>
      <c r="G370" s="64"/>
      <c r="I370" s="64"/>
    </row>
    <row r="371" spans="3:9">
      <c r="C371" s="62" t="s">
        <v>1216</v>
      </c>
      <c r="D371" s="62" t="s">
        <v>1217</v>
      </c>
      <c r="F371" s="64"/>
      <c r="G371" s="64"/>
      <c r="I371" s="64"/>
    </row>
    <row r="372" spans="3:9">
      <c r="C372" s="62" t="s">
        <v>1218</v>
      </c>
      <c r="D372" s="62" t="s">
        <v>1219</v>
      </c>
      <c r="F372" s="64"/>
      <c r="G372" s="64"/>
      <c r="I372" s="64"/>
    </row>
    <row r="373" spans="3:9">
      <c r="C373" s="62" t="s">
        <v>1220</v>
      </c>
      <c r="D373" s="62" t="s">
        <v>1221</v>
      </c>
      <c r="F373" s="64"/>
      <c r="G373" s="64"/>
      <c r="I373" s="64"/>
    </row>
    <row r="374" spans="3:9">
      <c r="C374" s="62" t="s">
        <v>1222</v>
      </c>
      <c r="D374" s="62" t="s">
        <v>1223</v>
      </c>
      <c r="F374" s="64"/>
      <c r="G374" s="64"/>
      <c r="I374" s="64"/>
    </row>
    <row r="375" spans="3:9">
      <c r="C375" s="62" t="s">
        <v>1224</v>
      </c>
      <c r="D375" s="62" t="s">
        <v>1225</v>
      </c>
      <c r="F375" s="64"/>
      <c r="G375" s="64"/>
      <c r="I375" s="64"/>
    </row>
    <row r="376" spans="3:9">
      <c r="C376" s="62" t="s">
        <v>1226</v>
      </c>
      <c r="D376" s="62" t="s">
        <v>1227</v>
      </c>
      <c r="F376" s="64"/>
      <c r="G376" s="64"/>
      <c r="I376" s="64"/>
    </row>
    <row r="377" spans="3:9">
      <c r="C377" s="62" t="s">
        <v>1228</v>
      </c>
      <c r="D377" s="62" t="s">
        <v>1229</v>
      </c>
      <c r="F377" s="64"/>
      <c r="G377" s="64"/>
      <c r="I377" s="64"/>
    </row>
    <row r="378" spans="3:9">
      <c r="C378" s="62" t="s">
        <v>1230</v>
      </c>
      <c r="D378" s="62" t="s">
        <v>1231</v>
      </c>
      <c r="F378" s="64"/>
      <c r="G378" s="64"/>
      <c r="I378" s="64"/>
    </row>
    <row r="379" spans="3:9">
      <c r="C379" s="62" t="s">
        <v>1232</v>
      </c>
      <c r="D379" s="62" t="s">
        <v>1233</v>
      </c>
      <c r="F379" s="64"/>
      <c r="G379" s="64"/>
      <c r="I379" s="64"/>
    </row>
    <row r="380" spans="3:9">
      <c r="C380" s="62" t="s">
        <v>1234</v>
      </c>
      <c r="D380" s="62" t="s">
        <v>1235</v>
      </c>
      <c r="F380" s="64"/>
      <c r="G380" s="64"/>
      <c r="I380" s="64"/>
    </row>
    <row r="381" spans="3:9">
      <c r="C381" s="62" t="s">
        <v>1236</v>
      </c>
      <c r="D381" s="62" t="s">
        <v>1237</v>
      </c>
      <c r="F381" s="64"/>
      <c r="G381" s="64"/>
      <c r="I381" s="64"/>
    </row>
    <row r="382" spans="3:9">
      <c r="C382" s="62" t="s">
        <v>1238</v>
      </c>
      <c r="D382" s="62" t="s">
        <v>1239</v>
      </c>
      <c r="F382" s="64"/>
      <c r="G382" s="64"/>
      <c r="I382" s="64"/>
    </row>
    <row r="383" spans="3:9">
      <c r="C383" s="62" t="s">
        <v>1240</v>
      </c>
      <c r="D383" s="62" t="s">
        <v>1241</v>
      </c>
      <c r="F383" s="64"/>
      <c r="G383" s="64"/>
      <c r="I383" s="64"/>
    </row>
    <row r="384" spans="3:9">
      <c r="C384" s="62" t="s">
        <v>1242</v>
      </c>
      <c r="D384" s="62" t="s">
        <v>1243</v>
      </c>
      <c r="F384" s="64"/>
      <c r="G384" s="64"/>
      <c r="I384" s="64"/>
    </row>
    <row r="385" spans="3:9">
      <c r="C385" s="62" t="s">
        <v>1244</v>
      </c>
      <c r="D385" s="62" t="s">
        <v>1245</v>
      </c>
      <c r="F385" s="64"/>
      <c r="G385" s="64"/>
      <c r="I385" s="64"/>
    </row>
    <row r="386" spans="3:9">
      <c r="C386" s="62" t="s">
        <v>1246</v>
      </c>
      <c r="D386" s="62" t="s">
        <v>1247</v>
      </c>
      <c r="F386" s="64"/>
      <c r="G386" s="64"/>
      <c r="I386" s="64"/>
    </row>
    <row r="387" spans="3:9">
      <c r="C387" s="62" t="s">
        <v>1248</v>
      </c>
      <c r="D387" s="62" t="s">
        <v>1249</v>
      </c>
      <c r="F387" s="64"/>
      <c r="G387" s="64"/>
      <c r="I387" s="64"/>
    </row>
    <row r="388" spans="3:9">
      <c r="C388" s="62" t="s">
        <v>1250</v>
      </c>
      <c r="D388" s="62" t="s">
        <v>1251</v>
      </c>
      <c r="F388" s="64"/>
      <c r="G388" s="64"/>
      <c r="I388" s="64"/>
    </row>
    <row r="389" spans="3:9">
      <c r="C389" s="62" t="s">
        <v>1252</v>
      </c>
      <c r="D389" s="62" t="s">
        <v>1253</v>
      </c>
      <c r="F389" s="64"/>
      <c r="G389" s="64"/>
      <c r="I389" s="64"/>
    </row>
    <row r="390" spans="3:9">
      <c r="C390" s="62" t="s">
        <v>1254</v>
      </c>
      <c r="D390" s="62" t="s">
        <v>1255</v>
      </c>
      <c r="F390" s="64"/>
      <c r="G390" s="64"/>
      <c r="I390" s="64"/>
    </row>
    <row r="391" spans="3:9">
      <c r="C391" s="62" t="s">
        <v>1256</v>
      </c>
      <c r="D391" s="62" t="s">
        <v>1257</v>
      </c>
      <c r="F391" s="64"/>
      <c r="G391" s="64"/>
      <c r="I391" s="64"/>
    </row>
    <row r="392" spans="3:9">
      <c r="C392" s="62" t="s">
        <v>1258</v>
      </c>
      <c r="D392" s="62" t="s">
        <v>1259</v>
      </c>
      <c r="F392" s="64"/>
      <c r="G392" s="64"/>
      <c r="I392" s="64"/>
    </row>
    <row r="393" spans="3:9">
      <c r="C393" s="62" t="s">
        <v>1260</v>
      </c>
      <c r="D393" s="62" t="s">
        <v>1261</v>
      </c>
      <c r="F393" s="64"/>
      <c r="G393" s="64"/>
      <c r="I393" s="64"/>
    </row>
    <row r="394" spans="3:9">
      <c r="C394" s="62" t="s">
        <v>1262</v>
      </c>
      <c r="D394" s="62" t="s">
        <v>1263</v>
      </c>
      <c r="F394" s="64"/>
      <c r="G394" s="64"/>
      <c r="I394" s="64"/>
    </row>
    <row r="395" spans="3:9">
      <c r="C395" s="62" t="s">
        <v>1264</v>
      </c>
      <c r="D395" s="62" t="s">
        <v>1265</v>
      </c>
      <c r="F395" s="64"/>
      <c r="G395" s="64"/>
      <c r="I395" s="64"/>
    </row>
    <row r="396" spans="3:9">
      <c r="C396" s="62" t="s">
        <v>1266</v>
      </c>
      <c r="D396" s="62" t="s">
        <v>1267</v>
      </c>
      <c r="F396" s="64"/>
      <c r="G396" s="64"/>
      <c r="I396" s="64"/>
    </row>
    <row r="397" spans="3:9">
      <c r="C397" s="62" t="s">
        <v>1268</v>
      </c>
      <c r="D397" s="62" t="s">
        <v>1269</v>
      </c>
      <c r="F397" s="64"/>
      <c r="G397" s="64"/>
      <c r="I397" s="64"/>
    </row>
    <row r="398" spans="3:9">
      <c r="C398" s="62" t="s">
        <v>1270</v>
      </c>
      <c r="D398" s="62" t="s">
        <v>1271</v>
      </c>
      <c r="F398" s="64"/>
      <c r="G398" s="64"/>
      <c r="I398" s="64"/>
    </row>
    <row r="399" spans="3:9">
      <c r="C399" s="62" t="s">
        <v>1272</v>
      </c>
      <c r="D399" s="62" t="s">
        <v>1273</v>
      </c>
      <c r="F399" s="64"/>
      <c r="G399" s="64"/>
      <c r="I399" s="64"/>
    </row>
    <row r="400" spans="3:9">
      <c r="C400" s="62" t="s">
        <v>1274</v>
      </c>
      <c r="D400" s="62" t="s">
        <v>1275</v>
      </c>
      <c r="F400" s="64"/>
      <c r="G400" s="64"/>
      <c r="I400" s="64"/>
    </row>
    <row r="401" spans="3:9">
      <c r="C401" s="62" t="s">
        <v>1276</v>
      </c>
      <c r="D401" s="62" t="s">
        <v>1277</v>
      </c>
      <c r="F401" s="64"/>
      <c r="G401" s="64"/>
      <c r="I401" s="64"/>
    </row>
    <row r="402" spans="3:9">
      <c r="C402" s="62" t="s">
        <v>1278</v>
      </c>
      <c r="D402" s="62" t="s">
        <v>1279</v>
      </c>
      <c r="F402" s="64"/>
      <c r="G402" s="64"/>
      <c r="I402" s="64"/>
    </row>
    <row r="403" spans="3:9">
      <c r="C403" s="62" t="s">
        <v>1280</v>
      </c>
      <c r="D403" s="62" t="s">
        <v>1281</v>
      </c>
      <c r="F403" s="64"/>
      <c r="G403" s="64"/>
      <c r="I403" s="64"/>
    </row>
    <row r="404" spans="3:9">
      <c r="C404" s="62" t="s">
        <v>1282</v>
      </c>
      <c r="D404" s="62" t="s">
        <v>1283</v>
      </c>
      <c r="F404" s="64"/>
      <c r="G404" s="64"/>
      <c r="I404" s="64"/>
    </row>
    <row r="405" spans="3:9">
      <c r="C405" s="62" t="s">
        <v>1284</v>
      </c>
      <c r="D405" s="62" t="s">
        <v>1285</v>
      </c>
      <c r="F405" s="64"/>
      <c r="G405" s="64"/>
      <c r="I405" s="64"/>
    </row>
    <row r="406" spans="3:9">
      <c r="C406" s="62" t="s">
        <v>1286</v>
      </c>
      <c r="D406" s="62" t="s">
        <v>1287</v>
      </c>
      <c r="F406" s="64"/>
      <c r="G406" s="64"/>
      <c r="I406" s="64"/>
    </row>
    <row r="407" spans="3:9">
      <c r="C407" s="62" t="s">
        <v>1288</v>
      </c>
      <c r="D407" s="62" t="s">
        <v>1289</v>
      </c>
      <c r="F407" s="64"/>
      <c r="G407" s="64"/>
      <c r="I407" s="64"/>
    </row>
    <row r="408" spans="3:9">
      <c r="C408" s="62" t="s">
        <v>1290</v>
      </c>
      <c r="D408" s="62" t="s">
        <v>1291</v>
      </c>
      <c r="F408" s="64"/>
      <c r="G408" s="64"/>
      <c r="I408" s="64"/>
    </row>
    <row r="409" spans="3:9">
      <c r="C409" s="62" t="s">
        <v>1292</v>
      </c>
      <c r="D409" s="62" t="s">
        <v>1293</v>
      </c>
      <c r="F409" s="64"/>
      <c r="G409" s="64"/>
      <c r="I409" s="64"/>
    </row>
    <row r="410" spans="3:9">
      <c r="C410" s="62" t="s">
        <v>1294</v>
      </c>
      <c r="D410" s="62" t="s">
        <v>1295</v>
      </c>
      <c r="F410" s="64"/>
      <c r="G410" s="64"/>
      <c r="I410" s="64"/>
    </row>
    <row r="411" spans="3:9">
      <c r="C411" s="62" t="s">
        <v>1296</v>
      </c>
      <c r="D411" s="62" t="s">
        <v>1297</v>
      </c>
      <c r="F411" s="64"/>
      <c r="G411" s="64"/>
      <c r="I411" s="64"/>
    </row>
    <row r="412" spans="3:9">
      <c r="C412" s="62" t="s">
        <v>1298</v>
      </c>
      <c r="D412" s="62" t="s">
        <v>1299</v>
      </c>
      <c r="F412" s="64"/>
      <c r="G412" s="64"/>
      <c r="I412" s="64"/>
    </row>
    <row r="413" spans="3:9">
      <c r="C413" s="62" t="s">
        <v>1300</v>
      </c>
      <c r="D413" s="62" t="s">
        <v>1301</v>
      </c>
      <c r="F413" s="64"/>
      <c r="G413" s="64"/>
      <c r="I413" s="64"/>
    </row>
    <row r="414" spans="3:9">
      <c r="C414" s="62" t="s">
        <v>1302</v>
      </c>
      <c r="D414" s="62" t="s">
        <v>1303</v>
      </c>
      <c r="F414" s="64"/>
      <c r="G414" s="64"/>
      <c r="I414" s="64"/>
    </row>
    <row r="415" spans="3:9">
      <c r="C415" s="62" t="s">
        <v>1304</v>
      </c>
      <c r="D415" s="62" t="s">
        <v>1305</v>
      </c>
      <c r="F415" s="64"/>
      <c r="G415" s="64"/>
      <c r="I415" s="64"/>
    </row>
    <row r="416" spans="3:9">
      <c r="C416" s="62" t="s">
        <v>1306</v>
      </c>
      <c r="D416" s="62" t="s">
        <v>1307</v>
      </c>
      <c r="F416" s="64"/>
      <c r="G416" s="64"/>
      <c r="I416" s="64"/>
    </row>
    <row r="417" spans="3:9">
      <c r="C417" s="62" t="s">
        <v>1308</v>
      </c>
      <c r="D417" s="62" t="s">
        <v>1309</v>
      </c>
      <c r="F417" s="64"/>
      <c r="G417" s="64"/>
      <c r="I417" s="64"/>
    </row>
    <row r="418" spans="3:9">
      <c r="C418" s="62" t="s">
        <v>1310</v>
      </c>
      <c r="D418" s="62" t="s">
        <v>1311</v>
      </c>
      <c r="F418" s="64"/>
      <c r="G418" s="64"/>
      <c r="I418" s="64"/>
    </row>
    <row r="419" spans="3:9">
      <c r="C419" s="62" t="s">
        <v>1312</v>
      </c>
      <c r="D419" s="62" t="s">
        <v>1313</v>
      </c>
      <c r="F419" s="64"/>
      <c r="G419" s="64"/>
      <c r="I419" s="64"/>
    </row>
    <row r="420" spans="3:9">
      <c r="C420" s="62" t="s">
        <v>1314</v>
      </c>
      <c r="D420" s="62" t="s">
        <v>1315</v>
      </c>
      <c r="F420" s="64"/>
      <c r="G420" s="64"/>
      <c r="I420" s="64"/>
    </row>
    <row r="421" spans="3:9">
      <c r="C421" s="62" t="s">
        <v>1316</v>
      </c>
      <c r="D421" s="62" t="s">
        <v>1317</v>
      </c>
      <c r="F421" s="64"/>
      <c r="G421" s="64"/>
      <c r="I421" s="64"/>
    </row>
    <row r="422" spans="3:9">
      <c r="C422" s="62" t="s">
        <v>1318</v>
      </c>
      <c r="D422" s="62" t="s">
        <v>1319</v>
      </c>
      <c r="F422" s="64"/>
      <c r="G422" s="64"/>
      <c r="I422" s="64"/>
    </row>
    <row r="423" spans="3:9">
      <c r="C423" s="62" t="s">
        <v>1320</v>
      </c>
      <c r="D423" s="62" t="s">
        <v>1321</v>
      </c>
      <c r="F423" s="64"/>
      <c r="G423" s="64"/>
      <c r="I423" s="64"/>
    </row>
    <row r="424" spans="3:9">
      <c r="C424" s="62" t="s">
        <v>1322</v>
      </c>
      <c r="D424" s="62" t="s">
        <v>1323</v>
      </c>
      <c r="F424" s="64"/>
      <c r="G424" s="64"/>
      <c r="I424" s="64"/>
    </row>
    <row r="425" spans="3:9">
      <c r="C425" s="62" t="s">
        <v>1324</v>
      </c>
      <c r="D425" s="62" t="s">
        <v>1325</v>
      </c>
      <c r="F425" s="64"/>
      <c r="G425" s="64"/>
      <c r="I425" s="64"/>
    </row>
    <row r="426" spans="3:9">
      <c r="C426" s="62" t="s">
        <v>1326</v>
      </c>
      <c r="D426" s="62" t="s">
        <v>1327</v>
      </c>
      <c r="F426" s="64"/>
      <c r="G426" s="64"/>
      <c r="I426" s="64"/>
    </row>
    <row r="427" spans="3:9">
      <c r="C427" s="62" t="s">
        <v>1328</v>
      </c>
      <c r="D427" s="62" t="s">
        <v>1329</v>
      </c>
      <c r="F427" s="64"/>
      <c r="G427" s="64"/>
      <c r="I427" s="64"/>
    </row>
    <row r="428" spans="3:9">
      <c r="C428" s="62" t="s">
        <v>1330</v>
      </c>
      <c r="D428" s="62" t="s">
        <v>1331</v>
      </c>
      <c r="F428" s="64"/>
      <c r="G428" s="64"/>
      <c r="I428" s="64"/>
    </row>
    <row r="429" spans="3:9">
      <c r="C429" s="62" t="s">
        <v>1332</v>
      </c>
      <c r="D429" s="62" t="s">
        <v>1333</v>
      </c>
      <c r="F429" s="64"/>
      <c r="G429" s="64"/>
      <c r="I429" s="64"/>
    </row>
    <row r="430" spans="3:9">
      <c r="C430" s="62" t="s">
        <v>1334</v>
      </c>
      <c r="D430" s="62" t="s">
        <v>1335</v>
      </c>
      <c r="F430" s="64"/>
      <c r="G430" s="64"/>
      <c r="I430" s="64"/>
    </row>
    <row r="431" spans="3:9">
      <c r="C431" s="62" t="s">
        <v>1336</v>
      </c>
      <c r="D431" s="62" t="s">
        <v>1337</v>
      </c>
      <c r="F431" s="64"/>
      <c r="G431" s="64"/>
      <c r="I431" s="64"/>
    </row>
    <row r="432" spans="3:9">
      <c r="C432" s="62" t="s">
        <v>1338</v>
      </c>
      <c r="D432" s="62" t="s">
        <v>1339</v>
      </c>
      <c r="F432" s="64"/>
      <c r="G432" s="64"/>
      <c r="I432" s="64"/>
    </row>
    <row r="433" spans="3:9">
      <c r="C433" s="62" t="s">
        <v>1340</v>
      </c>
      <c r="D433" s="62" t="s">
        <v>1341</v>
      </c>
      <c r="F433" s="64"/>
      <c r="G433" s="64"/>
      <c r="I433" s="64"/>
    </row>
    <row r="434" spans="3:9">
      <c r="C434" s="62" t="s">
        <v>1342</v>
      </c>
      <c r="D434" s="62" t="s">
        <v>1343</v>
      </c>
      <c r="F434" s="64"/>
      <c r="G434" s="64"/>
      <c r="I434" s="64"/>
    </row>
    <row r="435" spans="3:9">
      <c r="C435" s="62" t="s">
        <v>1344</v>
      </c>
      <c r="D435" s="62" t="s">
        <v>1345</v>
      </c>
      <c r="F435" s="64"/>
      <c r="G435" s="64"/>
      <c r="I435" s="64"/>
    </row>
    <row r="436" spans="3:9">
      <c r="C436" s="62" t="s">
        <v>1346</v>
      </c>
      <c r="D436" s="62" t="s">
        <v>1347</v>
      </c>
      <c r="F436" s="64"/>
      <c r="G436" s="64"/>
      <c r="I436" s="64"/>
    </row>
    <row r="437" spans="3:9">
      <c r="C437" s="62" t="s">
        <v>1348</v>
      </c>
      <c r="D437" s="62" t="s">
        <v>1349</v>
      </c>
      <c r="F437" s="64"/>
      <c r="G437" s="64"/>
      <c r="I437" s="64"/>
    </row>
    <row r="438" spans="3:9">
      <c r="C438" s="62" t="s">
        <v>1350</v>
      </c>
      <c r="D438" s="62" t="s">
        <v>1351</v>
      </c>
      <c r="F438" s="64"/>
      <c r="G438" s="64"/>
      <c r="I438" s="64"/>
    </row>
    <row r="439" spans="3:9">
      <c r="C439" s="62" t="s">
        <v>1352</v>
      </c>
      <c r="D439" s="62" t="s">
        <v>1353</v>
      </c>
      <c r="F439" s="64"/>
      <c r="G439" s="64"/>
      <c r="I439" s="64"/>
    </row>
    <row r="440" spans="3:9">
      <c r="C440" s="62" t="s">
        <v>1354</v>
      </c>
      <c r="D440" s="62" t="s">
        <v>1355</v>
      </c>
      <c r="F440" s="64"/>
      <c r="G440" s="64"/>
      <c r="I440" s="64"/>
    </row>
    <row r="441" spans="3:9">
      <c r="C441" s="62" t="s">
        <v>1356</v>
      </c>
      <c r="D441" s="62" t="s">
        <v>1357</v>
      </c>
      <c r="F441" s="64"/>
      <c r="G441" s="64"/>
      <c r="I441" s="64"/>
    </row>
    <row r="442" spans="3:9">
      <c r="C442" s="62" t="s">
        <v>1358</v>
      </c>
      <c r="D442" s="62" t="s">
        <v>1359</v>
      </c>
      <c r="F442" s="64"/>
      <c r="G442" s="64"/>
      <c r="I442" s="64"/>
    </row>
    <row r="443" spans="3:9">
      <c r="C443" s="62" t="s">
        <v>1360</v>
      </c>
      <c r="D443" s="62" t="s">
        <v>1361</v>
      </c>
      <c r="F443" s="64"/>
      <c r="G443" s="64"/>
      <c r="I443" s="64"/>
    </row>
    <row r="444" spans="3:9">
      <c r="C444" s="62" t="s">
        <v>1362</v>
      </c>
      <c r="D444" s="62" t="s">
        <v>1363</v>
      </c>
      <c r="F444" s="64"/>
      <c r="G444" s="64"/>
      <c r="I444" s="64"/>
    </row>
    <row r="445" spans="3:9">
      <c r="C445" s="62" t="s">
        <v>1364</v>
      </c>
      <c r="D445" s="62" t="s">
        <v>1365</v>
      </c>
      <c r="F445" s="64"/>
      <c r="G445" s="64"/>
      <c r="I445" s="64"/>
    </row>
    <row r="446" spans="3:9">
      <c r="C446" s="62" t="s">
        <v>1366</v>
      </c>
      <c r="D446" s="62" t="s">
        <v>1367</v>
      </c>
      <c r="F446" s="64"/>
      <c r="G446" s="64"/>
      <c r="I446" s="64"/>
    </row>
    <row r="447" spans="3:9">
      <c r="C447" s="62" t="s">
        <v>1368</v>
      </c>
      <c r="D447" s="62" t="s">
        <v>1369</v>
      </c>
      <c r="F447" s="64"/>
      <c r="G447" s="64"/>
      <c r="I447" s="64"/>
    </row>
    <row r="448" spans="3:9">
      <c r="C448" s="62" t="s">
        <v>1370</v>
      </c>
      <c r="D448" s="62" t="s">
        <v>1371</v>
      </c>
      <c r="F448" s="64"/>
      <c r="G448" s="64"/>
      <c r="I448" s="64"/>
    </row>
    <row r="449" spans="3:9">
      <c r="C449" s="62" t="s">
        <v>1372</v>
      </c>
      <c r="D449" s="62" t="s">
        <v>1373</v>
      </c>
      <c r="F449" s="64"/>
      <c r="G449" s="64"/>
      <c r="I449" s="64"/>
    </row>
    <row r="450" spans="3:9">
      <c r="C450" s="62" t="s">
        <v>1374</v>
      </c>
      <c r="D450" s="62" t="s">
        <v>1375</v>
      </c>
      <c r="F450" s="64"/>
      <c r="G450" s="64"/>
      <c r="I450" s="64"/>
    </row>
    <row r="451" spans="3:9">
      <c r="C451" s="62" t="s">
        <v>1376</v>
      </c>
      <c r="D451" s="62" t="s">
        <v>1377</v>
      </c>
      <c r="F451" s="64"/>
      <c r="G451" s="64"/>
      <c r="I451" s="64"/>
    </row>
    <row r="452" spans="3:9">
      <c r="C452" s="62" t="s">
        <v>1378</v>
      </c>
      <c r="D452" s="62" t="s">
        <v>1379</v>
      </c>
      <c r="F452" s="64"/>
      <c r="G452" s="64"/>
      <c r="I452" s="64"/>
    </row>
    <row r="453" spans="3:9">
      <c r="C453" s="62" t="s">
        <v>1380</v>
      </c>
      <c r="D453" s="62" t="s">
        <v>1381</v>
      </c>
      <c r="F453" s="64"/>
      <c r="G453" s="64"/>
      <c r="I453" s="64"/>
    </row>
    <row r="454" spans="3:9">
      <c r="C454" s="62" t="s">
        <v>1382</v>
      </c>
      <c r="D454" s="62" t="s">
        <v>1383</v>
      </c>
      <c r="F454" s="64"/>
      <c r="G454" s="64"/>
      <c r="I454" s="64"/>
    </row>
    <row r="455" spans="3:9">
      <c r="C455" s="62" t="s">
        <v>1384</v>
      </c>
      <c r="D455" s="62" t="s">
        <v>1385</v>
      </c>
      <c r="F455" s="64"/>
      <c r="G455" s="64"/>
      <c r="I455" s="64"/>
    </row>
    <row r="456" spans="3:9">
      <c r="C456" s="62" t="s">
        <v>1386</v>
      </c>
      <c r="D456" s="62" t="s">
        <v>1387</v>
      </c>
      <c r="F456" s="64"/>
      <c r="G456" s="64"/>
      <c r="I456" s="64"/>
    </row>
    <row r="457" spans="3:9">
      <c r="C457" s="62" t="s">
        <v>1388</v>
      </c>
      <c r="D457" s="62" t="s">
        <v>1389</v>
      </c>
      <c r="F457" s="64"/>
      <c r="G457" s="64"/>
      <c r="I457" s="64"/>
    </row>
    <row r="458" spans="3:9">
      <c r="C458" s="62" t="s">
        <v>1390</v>
      </c>
      <c r="D458" s="62" t="s">
        <v>1391</v>
      </c>
      <c r="F458" s="64"/>
      <c r="G458" s="64"/>
      <c r="I458" s="64"/>
    </row>
    <row r="459" spans="3:9">
      <c r="C459" s="62" t="s">
        <v>1392</v>
      </c>
      <c r="D459" s="62" t="s">
        <v>1393</v>
      </c>
      <c r="F459" s="64"/>
      <c r="G459" s="64"/>
      <c r="I459" s="64"/>
    </row>
    <row r="460" spans="3:9">
      <c r="C460" s="62" t="s">
        <v>1394</v>
      </c>
      <c r="D460" s="62" t="s">
        <v>1395</v>
      </c>
      <c r="F460" s="64"/>
      <c r="G460" s="64"/>
      <c r="I460" s="64"/>
    </row>
    <row r="461" spans="3:9">
      <c r="C461" s="62" t="s">
        <v>1396</v>
      </c>
      <c r="D461" s="62" t="s">
        <v>1397</v>
      </c>
    </row>
    <row r="462" spans="3:9">
      <c r="C462" s="62" t="s">
        <v>1398</v>
      </c>
      <c r="D462" s="62" t="s">
        <v>1399</v>
      </c>
    </row>
    <row r="463" spans="3:9">
      <c r="C463" s="62" t="s">
        <v>1400</v>
      </c>
      <c r="D463" s="62" t="s">
        <v>1401</v>
      </c>
    </row>
    <row r="464" spans="3:9">
      <c r="C464" s="62" t="s">
        <v>1402</v>
      </c>
      <c r="D464" s="62" t="s">
        <v>1403</v>
      </c>
    </row>
    <row r="465" spans="3:4">
      <c r="C465" s="62" t="s">
        <v>1404</v>
      </c>
      <c r="D465" s="62" t="s">
        <v>1405</v>
      </c>
    </row>
    <row r="466" spans="3:4">
      <c r="C466" s="62" t="s">
        <v>1406</v>
      </c>
      <c r="D466" s="62" t="s">
        <v>1407</v>
      </c>
    </row>
    <row r="467" spans="3:4">
      <c r="C467" s="62" t="s">
        <v>1408</v>
      </c>
      <c r="D467" s="62" t="s">
        <v>1409</v>
      </c>
    </row>
    <row r="468" spans="3:4">
      <c r="C468" s="62" t="s">
        <v>1410</v>
      </c>
      <c r="D468" s="62" t="s">
        <v>1411</v>
      </c>
    </row>
    <row r="469" spans="3:4">
      <c r="C469" s="62" t="s">
        <v>1412</v>
      </c>
      <c r="D469" s="62" t="s">
        <v>1413</v>
      </c>
    </row>
    <row r="470" spans="3:4">
      <c r="C470" s="62" t="s">
        <v>1414</v>
      </c>
      <c r="D470" s="62" t="s">
        <v>1415</v>
      </c>
    </row>
    <row r="471" spans="3:4">
      <c r="C471" s="62" t="s">
        <v>1416</v>
      </c>
      <c r="D471" s="62" t="s">
        <v>1417</v>
      </c>
    </row>
    <row r="472" spans="3:4">
      <c r="C472" s="62" t="s">
        <v>1418</v>
      </c>
      <c r="D472" s="62" t="s">
        <v>1419</v>
      </c>
    </row>
    <row r="473" spans="3:4">
      <c r="C473" s="62" t="s">
        <v>1420</v>
      </c>
      <c r="D473" s="62" t="s">
        <v>1421</v>
      </c>
    </row>
    <row r="474" spans="3:4">
      <c r="C474" s="62" t="s">
        <v>1422</v>
      </c>
      <c r="D474" s="62" t="s">
        <v>1423</v>
      </c>
    </row>
    <row r="475" spans="3:4">
      <c r="C475" s="62" t="s">
        <v>1424</v>
      </c>
      <c r="D475" s="62" t="s">
        <v>1425</v>
      </c>
    </row>
    <row r="476" spans="3:4">
      <c r="C476" s="62" t="s">
        <v>1426</v>
      </c>
      <c r="D476" s="62" t="s">
        <v>1427</v>
      </c>
    </row>
    <row r="477" spans="3:4">
      <c r="C477" s="62" t="s">
        <v>1428</v>
      </c>
      <c r="D477" s="62" t="s">
        <v>1429</v>
      </c>
    </row>
    <row r="478" spans="3:4">
      <c r="C478" s="62" t="s">
        <v>1430</v>
      </c>
      <c r="D478" s="62" t="s">
        <v>1431</v>
      </c>
    </row>
    <row r="479" spans="3:4">
      <c r="C479" s="62" t="s">
        <v>1432</v>
      </c>
      <c r="D479" s="62" t="s">
        <v>1433</v>
      </c>
    </row>
    <row r="480" spans="3:4">
      <c r="C480" s="62" t="s">
        <v>1434</v>
      </c>
      <c r="D480" s="62" t="s">
        <v>1435</v>
      </c>
    </row>
    <row r="481" spans="3:4">
      <c r="C481" s="62" t="s">
        <v>1436</v>
      </c>
      <c r="D481" s="62" t="s">
        <v>1437</v>
      </c>
    </row>
    <row r="482" spans="3:4">
      <c r="C482" s="62" t="s">
        <v>1438</v>
      </c>
      <c r="D482" s="62" t="s">
        <v>1439</v>
      </c>
    </row>
    <row r="483" spans="3:4">
      <c r="C483" s="62" t="s">
        <v>1440</v>
      </c>
      <c r="D483" s="62" t="s">
        <v>1441</v>
      </c>
    </row>
    <row r="484" spans="3:4">
      <c r="C484" s="62" t="s">
        <v>1442</v>
      </c>
      <c r="D484" s="62" t="s">
        <v>1443</v>
      </c>
    </row>
    <row r="485" spans="3:4">
      <c r="C485" s="62" t="s">
        <v>1444</v>
      </c>
      <c r="D485" s="62" t="s">
        <v>1445</v>
      </c>
    </row>
    <row r="486" spans="3:4">
      <c r="C486" s="62" t="s">
        <v>1446</v>
      </c>
      <c r="D486" s="62" t="s">
        <v>1447</v>
      </c>
    </row>
    <row r="487" spans="3:4">
      <c r="C487" s="62" t="s">
        <v>1448</v>
      </c>
      <c r="D487" s="62" t="s">
        <v>1449</v>
      </c>
    </row>
    <row r="488" spans="3:4">
      <c r="C488" s="62" t="s">
        <v>1450</v>
      </c>
      <c r="D488" s="62" t="s">
        <v>1451</v>
      </c>
    </row>
    <row r="489" spans="3:4">
      <c r="C489" s="62" t="s">
        <v>1452</v>
      </c>
      <c r="D489" s="62" t="s">
        <v>1453</v>
      </c>
    </row>
    <row r="490" spans="3:4">
      <c r="C490" s="62" t="s">
        <v>1454</v>
      </c>
      <c r="D490" s="62" t="s">
        <v>1455</v>
      </c>
    </row>
    <row r="491" spans="3:4">
      <c r="C491" s="62" t="s">
        <v>1456</v>
      </c>
      <c r="D491" s="62" t="s">
        <v>1457</v>
      </c>
    </row>
    <row r="492" spans="3:4">
      <c r="C492" s="62" t="s">
        <v>1458</v>
      </c>
      <c r="D492" s="62" t="s">
        <v>1459</v>
      </c>
    </row>
    <row r="493" spans="3:4">
      <c r="C493" s="62" t="s">
        <v>1460</v>
      </c>
      <c r="D493" s="62" t="s">
        <v>1461</v>
      </c>
    </row>
    <row r="494" spans="3:4">
      <c r="C494" s="62" t="s">
        <v>1462</v>
      </c>
      <c r="D494" s="62" t="s">
        <v>1463</v>
      </c>
    </row>
    <row r="495" spans="3:4">
      <c r="C495" s="62" t="s">
        <v>1464</v>
      </c>
      <c r="D495" s="62" t="s">
        <v>1465</v>
      </c>
    </row>
    <row r="496" spans="3:4">
      <c r="C496" s="62" t="s">
        <v>1466</v>
      </c>
      <c r="D496" s="62" t="s">
        <v>1467</v>
      </c>
    </row>
    <row r="497" spans="3:4">
      <c r="C497" s="62" t="s">
        <v>1468</v>
      </c>
      <c r="D497" s="62" t="s">
        <v>1469</v>
      </c>
    </row>
    <row r="498" spans="3:4">
      <c r="C498" s="62" t="s">
        <v>1470</v>
      </c>
      <c r="D498" s="62" t="s">
        <v>1471</v>
      </c>
    </row>
    <row r="499" spans="3:4">
      <c r="C499" s="62" t="s">
        <v>1472</v>
      </c>
      <c r="D499" s="62" t="s">
        <v>1473</v>
      </c>
    </row>
    <row r="500" spans="3:4">
      <c r="C500" s="62" t="s">
        <v>1474</v>
      </c>
      <c r="D500" s="62" t="s">
        <v>1475</v>
      </c>
    </row>
    <row r="501" spans="3:4">
      <c r="C501" s="62" t="s">
        <v>1476</v>
      </c>
      <c r="D501" s="62" t="s">
        <v>1477</v>
      </c>
    </row>
    <row r="502" spans="3:4">
      <c r="C502" s="62" t="s">
        <v>1478</v>
      </c>
      <c r="D502" s="62" t="s">
        <v>1479</v>
      </c>
    </row>
    <row r="503" spans="3:4">
      <c r="C503" s="62" t="s">
        <v>1480</v>
      </c>
      <c r="D503" s="62" t="s">
        <v>1481</v>
      </c>
    </row>
    <row r="504" spans="3:4">
      <c r="C504" s="62" t="s">
        <v>1482</v>
      </c>
      <c r="D504" s="62" t="s">
        <v>1483</v>
      </c>
    </row>
    <row r="505" spans="3:4">
      <c r="C505" s="62" t="s">
        <v>1484</v>
      </c>
      <c r="D505" s="62" t="s">
        <v>1485</v>
      </c>
    </row>
    <row r="506" spans="3:4">
      <c r="C506" s="62" t="s">
        <v>1486</v>
      </c>
      <c r="D506" s="62" t="s">
        <v>1487</v>
      </c>
    </row>
    <row r="507" spans="3:4">
      <c r="C507" s="62" t="s">
        <v>1488</v>
      </c>
      <c r="D507" s="62" t="s">
        <v>1489</v>
      </c>
    </row>
    <row r="508" spans="3:4">
      <c r="C508" s="62" t="s">
        <v>1490</v>
      </c>
      <c r="D508" s="62" t="s">
        <v>1491</v>
      </c>
    </row>
    <row r="509" spans="3:4">
      <c r="C509" s="62" t="s">
        <v>1492</v>
      </c>
      <c r="D509" s="62" t="s">
        <v>1493</v>
      </c>
    </row>
    <row r="510" spans="3:4">
      <c r="C510" s="62" t="s">
        <v>1494</v>
      </c>
      <c r="D510" s="62" t="s">
        <v>1495</v>
      </c>
    </row>
    <row r="511" spans="3:4">
      <c r="C511" s="62" t="s">
        <v>1496</v>
      </c>
      <c r="D511" s="62" t="s">
        <v>1497</v>
      </c>
    </row>
    <row r="512" spans="3:4">
      <c r="C512" s="62" t="s">
        <v>1498</v>
      </c>
      <c r="D512" s="62" t="s">
        <v>1499</v>
      </c>
    </row>
    <row r="513" spans="3:4">
      <c r="C513" s="62" t="s">
        <v>1500</v>
      </c>
      <c r="D513" s="62" t="s">
        <v>1501</v>
      </c>
    </row>
    <row r="514" spans="3:4">
      <c r="C514" s="62" t="s">
        <v>1502</v>
      </c>
      <c r="D514" s="62" t="s">
        <v>1503</v>
      </c>
    </row>
    <row r="515" spans="3:4">
      <c r="C515" s="62" t="s">
        <v>1504</v>
      </c>
      <c r="D515" s="62" t="s">
        <v>1505</v>
      </c>
    </row>
    <row r="516" spans="3:4">
      <c r="C516" s="62" t="s">
        <v>1506</v>
      </c>
      <c r="D516" s="62" t="s">
        <v>1507</v>
      </c>
    </row>
    <row r="517" spans="3:4">
      <c r="C517" s="62" t="s">
        <v>1508</v>
      </c>
      <c r="D517" s="62" t="s">
        <v>1509</v>
      </c>
    </row>
    <row r="518" spans="3:4">
      <c r="C518" s="62" t="s">
        <v>1510</v>
      </c>
      <c r="D518" s="62" t="s">
        <v>1511</v>
      </c>
    </row>
    <row r="519" spans="3:4">
      <c r="C519" s="62" t="s">
        <v>1512</v>
      </c>
      <c r="D519" s="62" t="s">
        <v>1513</v>
      </c>
    </row>
    <row r="520" spans="3:4">
      <c r="C520" s="62" t="s">
        <v>1514</v>
      </c>
      <c r="D520" s="62" t="s">
        <v>1515</v>
      </c>
    </row>
    <row r="521" spans="3:4">
      <c r="C521" s="62" t="s">
        <v>1516</v>
      </c>
      <c r="D521" s="62" t="s">
        <v>1517</v>
      </c>
    </row>
    <row r="522" spans="3:4">
      <c r="C522" s="62" t="s">
        <v>1518</v>
      </c>
      <c r="D522" s="62" t="s">
        <v>1519</v>
      </c>
    </row>
    <row r="523" spans="3:4">
      <c r="C523" s="62" t="s">
        <v>1520</v>
      </c>
      <c r="D523" s="62" t="s">
        <v>1521</v>
      </c>
    </row>
    <row r="524" spans="3:4">
      <c r="C524" s="62" t="s">
        <v>1522</v>
      </c>
      <c r="D524" s="62" t="s">
        <v>1523</v>
      </c>
    </row>
    <row r="525" spans="3:4">
      <c r="C525" s="62" t="s">
        <v>1524</v>
      </c>
      <c r="D525" s="62" t="s">
        <v>1525</v>
      </c>
    </row>
    <row r="526" spans="3:4">
      <c r="C526" s="62" t="s">
        <v>1526</v>
      </c>
      <c r="D526" s="62" t="s">
        <v>1527</v>
      </c>
    </row>
    <row r="527" spans="3:4">
      <c r="C527" s="62" t="s">
        <v>1528</v>
      </c>
      <c r="D527" s="62" t="s">
        <v>1529</v>
      </c>
    </row>
    <row r="528" spans="3:4">
      <c r="C528" s="62" t="s">
        <v>1530</v>
      </c>
      <c r="D528" s="62" t="s">
        <v>1531</v>
      </c>
    </row>
    <row r="529" spans="3:4">
      <c r="C529" s="62" t="s">
        <v>1532</v>
      </c>
      <c r="D529" s="62" t="s">
        <v>1533</v>
      </c>
    </row>
    <row r="530" spans="3:4">
      <c r="C530" s="62" t="s">
        <v>1534</v>
      </c>
      <c r="D530" s="62" t="s">
        <v>1535</v>
      </c>
    </row>
    <row r="531" spans="3:4">
      <c r="C531" s="62" t="s">
        <v>1536</v>
      </c>
      <c r="D531" s="62" t="s">
        <v>1537</v>
      </c>
    </row>
    <row r="532" spans="3:4">
      <c r="C532" s="62" t="s">
        <v>1538</v>
      </c>
      <c r="D532" s="62" t="s">
        <v>1539</v>
      </c>
    </row>
    <row r="533" spans="3:4">
      <c r="C533" s="62" t="s">
        <v>1540</v>
      </c>
      <c r="D533" s="62" t="s">
        <v>1541</v>
      </c>
    </row>
    <row r="534" spans="3:4">
      <c r="C534" s="62" t="s">
        <v>1542</v>
      </c>
      <c r="D534" s="62" t="s">
        <v>1543</v>
      </c>
    </row>
    <row r="535" spans="3:4">
      <c r="C535" s="62" t="s">
        <v>1544</v>
      </c>
      <c r="D535" s="62" t="s">
        <v>1545</v>
      </c>
    </row>
    <row r="536" spans="3:4">
      <c r="C536" s="62" t="s">
        <v>1546</v>
      </c>
      <c r="D536" s="62" t="s">
        <v>1547</v>
      </c>
    </row>
    <row r="537" spans="3:4">
      <c r="C537" s="62" t="s">
        <v>1548</v>
      </c>
      <c r="D537" s="62" t="s">
        <v>1549</v>
      </c>
    </row>
    <row r="538" spans="3:4">
      <c r="C538" s="62" t="s">
        <v>1550</v>
      </c>
      <c r="D538" s="62" t="s">
        <v>1551</v>
      </c>
    </row>
    <row r="539" spans="3:4">
      <c r="C539" s="62" t="s">
        <v>1552</v>
      </c>
      <c r="D539" s="62" t="s">
        <v>1553</v>
      </c>
    </row>
    <row r="540" spans="3:4">
      <c r="C540" s="62" t="s">
        <v>1554</v>
      </c>
      <c r="D540" s="62" t="s">
        <v>1555</v>
      </c>
    </row>
    <row r="541" spans="3:4">
      <c r="C541" s="62" t="s">
        <v>1556</v>
      </c>
      <c r="D541" s="62" t="s">
        <v>1557</v>
      </c>
    </row>
    <row r="542" spans="3:4">
      <c r="C542" s="62" t="s">
        <v>1558</v>
      </c>
      <c r="D542" s="62" t="s">
        <v>1559</v>
      </c>
    </row>
    <row r="543" spans="3:4">
      <c r="C543" s="62" t="s">
        <v>1560</v>
      </c>
      <c r="D543" s="62" t="s">
        <v>1561</v>
      </c>
    </row>
    <row r="544" spans="3:4">
      <c r="C544" s="62" t="s">
        <v>1562</v>
      </c>
      <c r="D544" s="62" t="s">
        <v>1563</v>
      </c>
    </row>
    <row r="545" spans="3:4">
      <c r="C545" s="62" t="s">
        <v>1564</v>
      </c>
      <c r="D545" s="62" t="s">
        <v>1565</v>
      </c>
    </row>
    <row r="546" spans="3:4">
      <c r="C546" s="62" t="s">
        <v>1566</v>
      </c>
      <c r="D546" s="62" t="s">
        <v>1567</v>
      </c>
    </row>
    <row r="547" spans="3:4">
      <c r="C547" s="62" t="s">
        <v>1568</v>
      </c>
      <c r="D547" s="62" t="s">
        <v>1569</v>
      </c>
    </row>
    <row r="548" spans="3:4">
      <c r="C548" s="62" t="s">
        <v>1570</v>
      </c>
      <c r="D548" s="62" t="s">
        <v>1571</v>
      </c>
    </row>
    <row r="549" spans="3:4">
      <c r="C549" s="62" t="s">
        <v>1572</v>
      </c>
      <c r="D549" s="62" t="s">
        <v>1573</v>
      </c>
    </row>
    <row r="550" spans="3:4">
      <c r="C550" s="62" t="s">
        <v>1574</v>
      </c>
      <c r="D550" s="62" t="s">
        <v>1575</v>
      </c>
    </row>
    <row r="551" spans="3:4">
      <c r="C551" s="62" t="s">
        <v>1576</v>
      </c>
      <c r="D551" s="62" t="s">
        <v>1577</v>
      </c>
    </row>
    <row r="552" spans="3:4">
      <c r="C552" s="62" t="s">
        <v>1578</v>
      </c>
      <c r="D552" s="62" t="s">
        <v>1579</v>
      </c>
    </row>
    <row r="553" spans="3:4">
      <c r="C553" s="62" t="s">
        <v>1580</v>
      </c>
      <c r="D553" s="62" t="s">
        <v>1581</v>
      </c>
    </row>
    <row r="554" spans="3:4">
      <c r="C554" s="62" t="s">
        <v>1582</v>
      </c>
      <c r="D554" s="62" t="s">
        <v>1583</v>
      </c>
    </row>
    <row r="555" spans="3:4">
      <c r="C555" s="62" t="s">
        <v>1584</v>
      </c>
      <c r="D555" s="62" t="s">
        <v>1585</v>
      </c>
    </row>
    <row r="556" spans="3:4">
      <c r="C556" s="62" t="s">
        <v>1586</v>
      </c>
      <c r="D556" s="62" t="s">
        <v>1587</v>
      </c>
    </row>
    <row r="557" spans="3:4">
      <c r="C557" s="62" t="s">
        <v>1588</v>
      </c>
      <c r="D557" s="62" t="s">
        <v>1589</v>
      </c>
    </row>
    <row r="558" spans="3:4">
      <c r="C558" s="62" t="s">
        <v>1590</v>
      </c>
      <c r="D558" s="62" t="s">
        <v>1591</v>
      </c>
    </row>
    <row r="559" spans="3:4">
      <c r="C559" s="62" t="s">
        <v>1592</v>
      </c>
      <c r="D559" s="62" t="s">
        <v>1593</v>
      </c>
    </row>
    <row r="560" spans="3:4">
      <c r="C560" s="62" t="s">
        <v>1594</v>
      </c>
      <c r="D560" s="62" t="s">
        <v>1595</v>
      </c>
    </row>
    <row r="561" spans="3:4">
      <c r="C561" s="62" t="s">
        <v>1596</v>
      </c>
      <c r="D561" s="62" t="s">
        <v>1597</v>
      </c>
    </row>
    <row r="562" spans="3:4">
      <c r="C562" s="62" t="s">
        <v>1598</v>
      </c>
      <c r="D562" s="62" t="s">
        <v>1599</v>
      </c>
    </row>
    <row r="563" spans="3:4">
      <c r="C563" s="62" t="s">
        <v>1600</v>
      </c>
      <c r="D563" s="62" t="s">
        <v>1601</v>
      </c>
    </row>
    <row r="564" spans="3:4">
      <c r="C564" s="62" t="s">
        <v>1602</v>
      </c>
      <c r="D564" s="62" t="s">
        <v>1603</v>
      </c>
    </row>
    <row r="565" spans="3:4">
      <c r="C565" s="62" t="s">
        <v>1604</v>
      </c>
      <c r="D565" s="62" t="s">
        <v>1605</v>
      </c>
    </row>
    <row r="566" spans="3:4">
      <c r="C566" s="62" t="s">
        <v>1606</v>
      </c>
      <c r="D566" s="62" t="s">
        <v>1607</v>
      </c>
    </row>
    <row r="567" spans="3:4">
      <c r="C567" s="62" t="s">
        <v>1608</v>
      </c>
      <c r="D567" s="62" t="s">
        <v>1609</v>
      </c>
    </row>
    <row r="568" spans="3:4">
      <c r="C568" s="62" t="s">
        <v>1610</v>
      </c>
      <c r="D568" s="62" t="s">
        <v>1611</v>
      </c>
    </row>
    <row r="569" spans="3:4">
      <c r="C569" s="62" t="s">
        <v>1612</v>
      </c>
      <c r="D569" s="62" t="s">
        <v>1613</v>
      </c>
    </row>
    <row r="570" spans="3:4">
      <c r="C570" s="62" t="s">
        <v>1614</v>
      </c>
      <c r="D570" s="62" t="s">
        <v>1615</v>
      </c>
    </row>
    <row r="571" spans="3:4">
      <c r="C571" s="62" t="s">
        <v>1616</v>
      </c>
      <c r="D571" s="62" t="s">
        <v>1617</v>
      </c>
    </row>
    <row r="572" spans="3:4">
      <c r="C572" s="62" t="s">
        <v>1618</v>
      </c>
      <c r="D572" s="62" t="s">
        <v>1619</v>
      </c>
    </row>
    <row r="573" spans="3:4">
      <c r="C573" s="62" t="s">
        <v>1620</v>
      </c>
      <c r="D573" s="62" t="s">
        <v>1621</v>
      </c>
    </row>
    <row r="574" spans="3:4">
      <c r="C574" s="62" t="s">
        <v>1622</v>
      </c>
      <c r="D574" s="62" t="s">
        <v>1623</v>
      </c>
    </row>
    <row r="575" spans="3:4">
      <c r="C575" s="62" t="s">
        <v>1624</v>
      </c>
      <c r="D575" s="62" t="s">
        <v>1625</v>
      </c>
    </row>
    <row r="576" spans="3:4">
      <c r="C576" s="62" t="s">
        <v>1626</v>
      </c>
      <c r="D576" s="62" t="s">
        <v>1627</v>
      </c>
    </row>
    <row r="577" spans="3:4">
      <c r="C577" s="62" t="s">
        <v>1628</v>
      </c>
      <c r="D577" s="62" t="s">
        <v>1629</v>
      </c>
    </row>
    <row r="578" spans="3:4">
      <c r="C578" s="62" t="s">
        <v>1630</v>
      </c>
      <c r="D578" s="62" t="s">
        <v>1631</v>
      </c>
    </row>
    <row r="579" spans="3:4">
      <c r="C579" s="62" t="s">
        <v>1632</v>
      </c>
      <c r="D579" s="62" t="s">
        <v>1633</v>
      </c>
    </row>
    <row r="580" spans="3:4">
      <c r="C580" s="62" t="s">
        <v>1634</v>
      </c>
      <c r="D580" s="62" t="s">
        <v>1635</v>
      </c>
    </row>
    <row r="581" spans="3:4">
      <c r="C581" s="62" t="s">
        <v>1636</v>
      </c>
      <c r="D581" s="62" t="s">
        <v>1637</v>
      </c>
    </row>
    <row r="582" spans="3:4">
      <c r="C582" s="62" t="s">
        <v>1638</v>
      </c>
      <c r="D582" s="62" t="s">
        <v>1639</v>
      </c>
    </row>
    <row r="583" spans="3:4">
      <c r="C583" s="62" t="s">
        <v>1640</v>
      </c>
      <c r="D583" s="62" t="s">
        <v>1641</v>
      </c>
    </row>
    <row r="584" spans="3:4">
      <c r="C584" s="62" t="s">
        <v>1642</v>
      </c>
      <c r="D584" s="62" t="s">
        <v>1643</v>
      </c>
    </row>
    <row r="585" spans="3:4">
      <c r="C585" s="62" t="s">
        <v>1644</v>
      </c>
      <c r="D585" s="62" t="s">
        <v>1645</v>
      </c>
    </row>
    <row r="586" spans="3:4">
      <c r="C586" s="62" t="s">
        <v>1646</v>
      </c>
      <c r="D586" s="62" t="s">
        <v>1647</v>
      </c>
    </row>
    <row r="587" spans="3:4">
      <c r="C587" s="62" t="s">
        <v>1648</v>
      </c>
      <c r="D587" s="62" t="s">
        <v>1649</v>
      </c>
    </row>
    <row r="588" spans="3:4">
      <c r="C588" s="62" t="s">
        <v>1650</v>
      </c>
      <c r="D588" s="62" t="s">
        <v>1651</v>
      </c>
    </row>
    <row r="589" spans="3:4">
      <c r="C589" s="62" t="s">
        <v>1652</v>
      </c>
      <c r="D589" s="62" t="s">
        <v>1653</v>
      </c>
    </row>
    <row r="590" spans="3:4">
      <c r="C590" s="62" t="s">
        <v>1654</v>
      </c>
      <c r="D590" s="62" t="s">
        <v>1655</v>
      </c>
    </row>
    <row r="591" spans="3:4">
      <c r="C591" s="62" t="s">
        <v>1656</v>
      </c>
      <c r="D591" s="62" t="s">
        <v>1657</v>
      </c>
    </row>
    <row r="592" spans="3:4">
      <c r="C592" s="62" t="s">
        <v>1658</v>
      </c>
      <c r="D592" s="62" t="s">
        <v>1659</v>
      </c>
    </row>
    <row r="593" spans="3:4">
      <c r="C593" s="62" t="s">
        <v>1660</v>
      </c>
      <c r="D593" s="62" t="s">
        <v>1661</v>
      </c>
    </row>
    <row r="594" spans="3:4">
      <c r="C594" s="62" t="s">
        <v>1662</v>
      </c>
      <c r="D594" s="62" t="s">
        <v>1663</v>
      </c>
    </row>
    <row r="595" spans="3:4">
      <c r="C595" s="62" t="s">
        <v>1664</v>
      </c>
      <c r="D595" s="62" t="s">
        <v>1665</v>
      </c>
    </row>
    <row r="596" spans="3:4">
      <c r="C596" s="62" t="s">
        <v>1666</v>
      </c>
      <c r="D596" s="62" t="s">
        <v>1667</v>
      </c>
    </row>
    <row r="597" spans="3:4">
      <c r="C597" s="62" t="s">
        <v>1668</v>
      </c>
      <c r="D597" s="62" t="s">
        <v>1669</v>
      </c>
    </row>
    <row r="598" spans="3:4">
      <c r="C598" s="62" t="s">
        <v>1670</v>
      </c>
      <c r="D598" s="62" t="s">
        <v>1671</v>
      </c>
    </row>
    <row r="599" spans="3:4">
      <c r="C599" s="62" t="s">
        <v>1672</v>
      </c>
      <c r="D599" s="63" t="s">
        <v>1673</v>
      </c>
    </row>
    <row r="600" spans="3:4">
      <c r="C600" s="62" t="s">
        <v>1674</v>
      </c>
      <c r="D600" s="62" t="s">
        <v>1675</v>
      </c>
    </row>
    <row r="601" spans="3:4">
      <c r="C601" s="62" t="s">
        <v>1676</v>
      </c>
      <c r="D601" s="62" t="s">
        <v>1677</v>
      </c>
    </row>
    <row r="602" spans="3:4">
      <c r="C602" s="62" t="s">
        <v>1678</v>
      </c>
      <c r="D602" s="62" t="s">
        <v>1679</v>
      </c>
    </row>
    <row r="603" spans="3:4">
      <c r="C603" s="62" t="s">
        <v>1680</v>
      </c>
      <c r="D603" s="62" t="s">
        <v>1681</v>
      </c>
    </row>
    <row r="604" spans="3:4">
      <c r="C604" s="62" t="s">
        <v>1682</v>
      </c>
      <c r="D604" s="62" t="s">
        <v>1683</v>
      </c>
    </row>
    <row r="605" spans="3:4">
      <c r="C605" s="62" t="s">
        <v>1684</v>
      </c>
      <c r="D605" s="62" t="s">
        <v>1685</v>
      </c>
    </row>
    <row r="606" spans="3:4">
      <c r="C606" s="62" t="s">
        <v>1686</v>
      </c>
      <c r="D606" s="62" t="s">
        <v>1687</v>
      </c>
    </row>
    <row r="607" spans="3:4">
      <c r="C607" s="62" t="s">
        <v>1688</v>
      </c>
      <c r="D607" s="62" t="s">
        <v>1689</v>
      </c>
    </row>
    <row r="608" spans="3:4">
      <c r="C608" s="62" t="s">
        <v>1690</v>
      </c>
      <c r="D608" s="62" t="s">
        <v>1691</v>
      </c>
    </row>
    <row r="609" spans="3:4">
      <c r="C609" s="62" t="s">
        <v>1692</v>
      </c>
      <c r="D609" s="62" t="s">
        <v>1693</v>
      </c>
    </row>
    <row r="610" spans="3:4">
      <c r="C610" s="62" t="s">
        <v>1694</v>
      </c>
      <c r="D610" s="62" t="s">
        <v>1695</v>
      </c>
    </row>
    <row r="611" spans="3:4">
      <c r="C611" s="62" t="s">
        <v>1696</v>
      </c>
      <c r="D611" s="62" t="s">
        <v>1697</v>
      </c>
    </row>
    <row r="612" spans="3:4">
      <c r="C612" s="62" t="s">
        <v>1698</v>
      </c>
      <c r="D612" s="62" t="s">
        <v>1699</v>
      </c>
    </row>
    <row r="613" spans="3:4">
      <c r="C613" s="62" t="s">
        <v>1700</v>
      </c>
      <c r="D613" s="62" t="s">
        <v>1701</v>
      </c>
    </row>
    <row r="614" spans="3:4">
      <c r="C614" s="62" t="s">
        <v>1702</v>
      </c>
      <c r="D614" s="62" t="s">
        <v>1703</v>
      </c>
    </row>
    <row r="615" spans="3:4">
      <c r="C615" s="62" t="s">
        <v>1704</v>
      </c>
      <c r="D615" s="62" t="s">
        <v>1705</v>
      </c>
    </row>
    <row r="616" spans="3:4">
      <c r="C616" s="62" t="s">
        <v>1706</v>
      </c>
      <c r="D616" s="62" t="s">
        <v>1707</v>
      </c>
    </row>
    <row r="617" spans="3:4">
      <c r="C617" s="62" t="s">
        <v>1708</v>
      </c>
      <c r="D617" s="62" t="s">
        <v>1709</v>
      </c>
    </row>
    <row r="618" spans="3:4">
      <c r="C618" s="62" t="s">
        <v>1710</v>
      </c>
      <c r="D618" s="62" t="s">
        <v>1711</v>
      </c>
    </row>
    <row r="619" spans="3:4">
      <c r="C619" s="62" t="s">
        <v>1712</v>
      </c>
      <c r="D619" s="62" t="s">
        <v>1713</v>
      </c>
    </row>
    <row r="620" spans="3:4">
      <c r="C620" s="62" t="s">
        <v>1714</v>
      </c>
      <c r="D620" s="62" t="s">
        <v>1715</v>
      </c>
    </row>
    <row r="621" spans="3:4">
      <c r="C621" s="62" t="s">
        <v>1716</v>
      </c>
      <c r="D621" s="62" t="s">
        <v>1717</v>
      </c>
    </row>
    <row r="622" spans="3:4">
      <c r="C622" s="62" t="s">
        <v>1718</v>
      </c>
      <c r="D622" s="62" t="s">
        <v>1719</v>
      </c>
    </row>
    <row r="623" spans="3:4">
      <c r="C623" s="62" t="s">
        <v>1720</v>
      </c>
      <c r="D623" s="62" t="s">
        <v>1721</v>
      </c>
    </row>
    <row r="624" spans="3:4">
      <c r="C624" s="62" t="s">
        <v>1722</v>
      </c>
      <c r="D624" s="62" t="s">
        <v>1723</v>
      </c>
    </row>
    <row r="625" spans="3:4">
      <c r="C625" s="62" t="s">
        <v>1724</v>
      </c>
      <c r="D625" s="62" t="s">
        <v>1725</v>
      </c>
    </row>
    <row r="626" spans="3:4">
      <c r="C626" s="62" t="s">
        <v>1726</v>
      </c>
      <c r="D626" s="62" t="s">
        <v>1727</v>
      </c>
    </row>
    <row r="627" spans="3:4">
      <c r="C627" s="62" t="s">
        <v>1728</v>
      </c>
      <c r="D627" s="62" t="s">
        <v>1729</v>
      </c>
    </row>
    <row r="628" spans="3:4">
      <c r="C628" s="62" t="s">
        <v>1730</v>
      </c>
      <c r="D628" s="62" t="s">
        <v>1731</v>
      </c>
    </row>
    <row r="629" spans="3:4">
      <c r="C629" s="62" t="s">
        <v>1732</v>
      </c>
      <c r="D629" s="62" t="s">
        <v>1733</v>
      </c>
    </row>
    <row r="630" spans="3:4">
      <c r="C630" s="62" t="s">
        <v>1734</v>
      </c>
      <c r="D630" s="62" t="s">
        <v>1735</v>
      </c>
    </row>
    <row r="631" spans="3:4">
      <c r="C631" s="62" t="s">
        <v>1736</v>
      </c>
      <c r="D631" s="62" t="s">
        <v>1737</v>
      </c>
    </row>
    <row r="632" spans="3:4">
      <c r="C632" s="62" t="s">
        <v>1738</v>
      </c>
      <c r="D632" s="62" t="s">
        <v>1739</v>
      </c>
    </row>
    <row r="633" spans="3:4">
      <c r="C633" s="62" t="s">
        <v>1740</v>
      </c>
      <c r="D633" s="62" t="s">
        <v>1741</v>
      </c>
    </row>
    <row r="634" spans="3:4">
      <c r="C634" s="62" t="s">
        <v>1742</v>
      </c>
      <c r="D634" s="62" t="s">
        <v>1743</v>
      </c>
    </row>
    <row r="635" spans="3:4">
      <c r="C635" s="62" t="s">
        <v>1744</v>
      </c>
      <c r="D635" s="62" t="s">
        <v>1745</v>
      </c>
    </row>
    <row r="636" spans="3:4">
      <c r="C636" s="62" t="s">
        <v>1746</v>
      </c>
      <c r="D636" s="62" t="s">
        <v>1747</v>
      </c>
    </row>
    <row r="637" spans="3:4">
      <c r="C637" s="62" t="s">
        <v>1748</v>
      </c>
      <c r="D637" s="62" t="s">
        <v>1749</v>
      </c>
    </row>
    <row r="638" spans="3:4">
      <c r="C638" s="62" t="s">
        <v>1750</v>
      </c>
      <c r="D638" s="62" t="s">
        <v>1751</v>
      </c>
    </row>
    <row r="639" spans="3:4">
      <c r="C639" s="62" t="s">
        <v>1752</v>
      </c>
      <c r="D639" s="62" t="s">
        <v>1753</v>
      </c>
    </row>
    <row r="640" spans="3:4">
      <c r="C640" s="62" t="s">
        <v>1754</v>
      </c>
      <c r="D640" s="62" t="s">
        <v>1755</v>
      </c>
    </row>
    <row r="641" spans="3:4">
      <c r="C641" s="62" t="s">
        <v>1756</v>
      </c>
      <c r="D641" s="62" t="s">
        <v>1757</v>
      </c>
    </row>
    <row r="642" spans="3:4">
      <c r="C642" s="62" t="s">
        <v>1758</v>
      </c>
      <c r="D642" s="62" t="s">
        <v>1759</v>
      </c>
    </row>
    <row r="643" spans="3:4">
      <c r="C643" s="62" t="s">
        <v>1760</v>
      </c>
      <c r="D643" s="62" t="s">
        <v>1761</v>
      </c>
    </row>
    <row r="644" spans="3:4">
      <c r="C644" s="62" t="s">
        <v>1762</v>
      </c>
      <c r="D644" s="62" t="s">
        <v>1763</v>
      </c>
    </row>
    <row r="645" spans="3:4">
      <c r="C645" s="62" t="s">
        <v>1764</v>
      </c>
      <c r="D645" s="62" t="s">
        <v>1765</v>
      </c>
    </row>
    <row r="646" spans="3:4">
      <c r="C646" s="62" t="s">
        <v>1766</v>
      </c>
      <c r="D646" s="62" t="s">
        <v>1767</v>
      </c>
    </row>
    <row r="647" spans="3:4">
      <c r="C647" s="62" t="s">
        <v>1768</v>
      </c>
      <c r="D647" s="62" t="s">
        <v>1769</v>
      </c>
    </row>
    <row r="648" spans="3:4">
      <c r="C648" s="62" t="s">
        <v>1770</v>
      </c>
      <c r="D648" s="62" t="s">
        <v>1771</v>
      </c>
    </row>
    <row r="649" spans="3:4">
      <c r="C649" s="62" t="s">
        <v>1772</v>
      </c>
      <c r="D649" s="62" t="s">
        <v>1773</v>
      </c>
    </row>
    <row r="650" spans="3:4">
      <c r="C650" s="62" t="s">
        <v>1774</v>
      </c>
      <c r="D650" s="62" t="s">
        <v>1775</v>
      </c>
    </row>
    <row r="651" spans="3:4">
      <c r="C651" s="62" t="s">
        <v>1776</v>
      </c>
      <c r="D651" s="62" t="s">
        <v>1777</v>
      </c>
    </row>
    <row r="652" spans="3:4">
      <c r="C652" s="62" t="s">
        <v>1778</v>
      </c>
      <c r="D652" s="62" t="s">
        <v>1779</v>
      </c>
    </row>
    <row r="653" spans="3:4">
      <c r="C653" s="62" t="s">
        <v>1780</v>
      </c>
      <c r="D653" s="62" t="s">
        <v>1781</v>
      </c>
    </row>
    <row r="654" spans="3:4">
      <c r="C654" s="62" t="s">
        <v>1782</v>
      </c>
      <c r="D654" s="62" t="s">
        <v>1783</v>
      </c>
    </row>
    <row r="655" spans="3:4">
      <c r="C655" s="62" t="s">
        <v>1784</v>
      </c>
      <c r="D655" s="62" t="s">
        <v>1785</v>
      </c>
    </row>
    <row r="656" spans="3:4">
      <c r="C656" s="62" t="s">
        <v>1786</v>
      </c>
      <c r="D656" s="62" t="s">
        <v>1787</v>
      </c>
    </row>
    <row r="657" spans="3:4">
      <c r="C657" s="62" t="s">
        <v>1788</v>
      </c>
      <c r="D657" s="62" t="s">
        <v>1789</v>
      </c>
    </row>
    <row r="658" spans="3:4">
      <c r="C658" s="62" t="s">
        <v>1790</v>
      </c>
      <c r="D658" s="62" t="s">
        <v>1791</v>
      </c>
    </row>
    <row r="659" spans="3:4">
      <c r="C659" s="62" t="s">
        <v>1792</v>
      </c>
      <c r="D659" s="62" t="s">
        <v>1793</v>
      </c>
    </row>
    <row r="660" spans="3:4">
      <c r="C660" s="62" t="s">
        <v>1794</v>
      </c>
      <c r="D660" s="62" t="s">
        <v>1795</v>
      </c>
    </row>
    <row r="661" spans="3:4">
      <c r="C661" s="62" t="s">
        <v>1796</v>
      </c>
      <c r="D661" s="62" t="s">
        <v>1797</v>
      </c>
    </row>
    <row r="662" spans="3:4">
      <c r="C662" s="62" t="s">
        <v>1798</v>
      </c>
      <c r="D662" s="62" t="s">
        <v>1799</v>
      </c>
    </row>
    <row r="663" spans="3:4">
      <c r="C663" s="62" t="s">
        <v>1800</v>
      </c>
      <c r="D663" s="62" t="s">
        <v>1801</v>
      </c>
    </row>
    <row r="664" spans="3:4">
      <c r="C664" s="62" t="s">
        <v>1802</v>
      </c>
      <c r="D664" s="62" t="s">
        <v>1803</v>
      </c>
    </row>
    <row r="665" spans="3:4">
      <c r="C665" s="62" t="s">
        <v>1804</v>
      </c>
      <c r="D665" s="62" t="s">
        <v>1805</v>
      </c>
    </row>
    <row r="666" spans="3:4">
      <c r="C666" s="62" t="s">
        <v>1806</v>
      </c>
      <c r="D666" s="62" t="s">
        <v>1807</v>
      </c>
    </row>
    <row r="667" spans="3:4">
      <c r="C667" s="62" t="s">
        <v>1808</v>
      </c>
      <c r="D667" s="62" t="s">
        <v>1809</v>
      </c>
    </row>
    <row r="668" spans="3:4">
      <c r="C668" s="62" t="s">
        <v>1810</v>
      </c>
      <c r="D668" s="62" t="s">
        <v>1811</v>
      </c>
    </row>
    <row r="669" spans="3:4">
      <c r="C669" s="62" t="s">
        <v>1812</v>
      </c>
      <c r="D669" s="62" t="s">
        <v>1813</v>
      </c>
    </row>
    <row r="670" spans="3:4">
      <c r="C670" s="62" t="s">
        <v>1814</v>
      </c>
      <c r="D670" s="62" t="s">
        <v>1815</v>
      </c>
    </row>
    <row r="671" spans="3:4">
      <c r="C671" s="62" t="s">
        <v>1816</v>
      </c>
      <c r="D671" s="62" t="s">
        <v>1817</v>
      </c>
    </row>
    <row r="672" spans="3:4">
      <c r="C672" s="62" t="s">
        <v>1818</v>
      </c>
      <c r="D672" s="62" t="s">
        <v>1819</v>
      </c>
    </row>
    <row r="673" spans="3:4">
      <c r="C673" s="62" t="s">
        <v>1820</v>
      </c>
      <c r="D673" s="62" t="s">
        <v>1821</v>
      </c>
    </row>
    <row r="674" spans="3:4">
      <c r="C674" s="62" t="s">
        <v>1822</v>
      </c>
      <c r="D674" s="62" t="s">
        <v>1823</v>
      </c>
    </row>
    <row r="675" spans="3:4">
      <c r="C675" s="62" t="s">
        <v>1824</v>
      </c>
      <c r="D675" s="62" t="s">
        <v>1825</v>
      </c>
    </row>
    <row r="676" spans="3:4">
      <c r="C676" s="62" t="s">
        <v>1826</v>
      </c>
      <c r="D676" s="62" t="s">
        <v>1827</v>
      </c>
    </row>
    <row r="677" spans="3:4">
      <c r="C677" s="62" t="s">
        <v>1828</v>
      </c>
      <c r="D677" s="62" t="s">
        <v>1829</v>
      </c>
    </row>
    <row r="678" spans="3:4">
      <c r="C678" s="62" t="s">
        <v>1830</v>
      </c>
      <c r="D678" s="62" t="s">
        <v>1831</v>
      </c>
    </row>
    <row r="679" spans="3:4">
      <c r="C679" s="62" t="s">
        <v>1832</v>
      </c>
      <c r="D679" s="62" t="s">
        <v>1833</v>
      </c>
    </row>
    <row r="680" spans="3:4">
      <c r="C680" s="62" t="s">
        <v>1834</v>
      </c>
      <c r="D680" s="62" t="s">
        <v>1835</v>
      </c>
    </row>
    <row r="681" spans="3:4">
      <c r="C681" s="62" t="s">
        <v>1836</v>
      </c>
      <c r="D681" s="62" t="s">
        <v>1837</v>
      </c>
    </row>
    <row r="682" spans="3:4">
      <c r="C682" s="62" t="s">
        <v>1838</v>
      </c>
      <c r="D682" s="62" t="s">
        <v>1839</v>
      </c>
    </row>
    <row r="683" spans="3:4">
      <c r="C683" s="62" t="s">
        <v>1840</v>
      </c>
      <c r="D683" s="62" t="s">
        <v>1841</v>
      </c>
    </row>
    <row r="684" spans="3:4">
      <c r="C684" s="62" t="s">
        <v>1842</v>
      </c>
      <c r="D684" s="62" t="s">
        <v>1843</v>
      </c>
    </row>
    <row r="685" spans="3:4">
      <c r="C685" s="62" t="s">
        <v>1844</v>
      </c>
      <c r="D685" s="62" t="s">
        <v>1845</v>
      </c>
    </row>
    <row r="686" spans="3:4">
      <c r="C686" s="62" t="s">
        <v>1846</v>
      </c>
      <c r="D686" s="62" t="s">
        <v>1847</v>
      </c>
    </row>
    <row r="687" spans="3:4">
      <c r="C687" s="62" t="s">
        <v>1848</v>
      </c>
      <c r="D687" s="62" t="s">
        <v>1849</v>
      </c>
    </row>
    <row r="688" spans="3:4">
      <c r="C688" s="62" t="s">
        <v>1850</v>
      </c>
      <c r="D688" s="62" t="s">
        <v>1851</v>
      </c>
    </row>
    <row r="689" spans="3:4">
      <c r="C689" s="62" t="s">
        <v>1852</v>
      </c>
      <c r="D689" s="62" t="s">
        <v>1853</v>
      </c>
    </row>
    <row r="690" spans="3:4">
      <c r="C690" s="62" t="s">
        <v>1854</v>
      </c>
      <c r="D690" s="62" t="s">
        <v>1855</v>
      </c>
    </row>
    <row r="691" spans="3:4">
      <c r="C691" s="62" t="s">
        <v>1856</v>
      </c>
      <c r="D691" s="62" t="s">
        <v>1857</v>
      </c>
    </row>
    <row r="692" spans="3:4">
      <c r="C692" s="62" t="s">
        <v>1858</v>
      </c>
      <c r="D692" s="62" t="s">
        <v>1859</v>
      </c>
    </row>
    <row r="693" spans="3:4">
      <c r="C693" s="62" t="s">
        <v>1860</v>
      </c>
      <c r="D693" s="62" t="s">
        <v>1861</v>
      </c>
    </row>
    <row r="694" spans="3:4">
      <c r="C694" s="62" t="s">
        <v>1862</v>
      </c>
      <c r="D694" s="62" t="s">
        <v>1863</v>
      </c>
    </row>
    <row r="695" spans="3:4">
      <c r="C695" s="62" t="s">
        <v>1864</v>
      </c>
      <c r="D695" s="62" t="s">
        <v>1865</v>
      </c>
    </row>
    <row r="696" spans="3:4">
      <c r="C696" s="62" t="s">
        <v>1866</v>
      </c>
      <c r="D696" s="62" t="s">
        <v>1867</v>
      </c>
    </row>
    <row r="697" spans="3:4">
      <c r="C697" s="62" t="s">
        <v>1868</v>
      </c>
      <c r="D697" s="62" t="s">
        <v>1869</v>
      </c>
    </row>
    <row r="698" spans="3:4">
      <c r="C698" s="62" t="s">
        <v>1870</v>
      </c>
      <c r="D698" s="62" t="s">
        <v>1871</v>
      </c>
    </row>
    <row r="699" spans="3:4">
      <c r="C699" s="62" t="s">
        <v>1872</v>
      </c>
      <c r="D699" s="62" t="s">
        <v>1873</v>
      </c>
    </row>
    <row r="700" spans="3:4">
      <c r="C700" s="62" t="s">
        <v>1874</v>
      </c>
      <c r="D700" s="62" t="s">
        <v>1875</v>
      </c>
    </row>
    <row r="701" spans="3:4">
      <c r="C701" s="62" t="s">
        <v>1876</v>
      </c>
      <c r="D701" s="62" t="s">
        <v>1877</v>
      </c>
    </row>
    <row r="702" spans="3:4">
      <c r="C702" s="62" t="s">
        <v>1878</v>
      </c>
      <c r="D702" s="62" t="s">
        <v>1879</v>
      </c>
    </row>
    <row r="703" spans="3:4">
      <c r="C703" s="62" t="s">
        <v>1880</v>
      </c>
      <c r="D703" s="62" t="s">
        <v>1881</v>
      </c>
    </row>
    <row r="704" spans="3:4">
      <c r="C704" s="62" t="s">
        <v>1882</v>
      </c>
      <c r="D704" s="62" t="s">
        <v>1883</v>
      </c>
    </row>
    <row r="705" spans="3:4">
      <c r="C705" s="62" t="s">
        <v>1884</v>
      </c>
      <c r="D705" s="62" t="s">
        <v>1885</v>
      </c>
    </row>
    <row r="706" spans="3:4">
      <c r="C706" s="62" t="s">
        <v>1886</v>
      </c>
      <c r="D706" s="62" t="s">
        <v>1887</v>
      </c>
    </row>
    <row r="707" spans="3:4">
      <c r="C707" s="62" t="s">
        <v>1888</v>
      </c>
      <c r="D707" s="62" t="s">
        <v>1889</v>
      </c>
    </row>
    <row r="708" spans="3:4">
      <c r="C708" s="62" t="s">
        <v>1890</v>
      </c>
      <c r="D708" s="62" t="s">
        <v>1891</v>
      </c>
    </row>
    <row r="709" spans="3:4">
      <c r="C709" s="62" t="s">
        <v>1892</v>
      </c>
      <c r="D709" s="62" t="s">
        <v>1893</v>
      </c>
    </row>
    <row r="710" spans="3:4">
      <c r="C710" s="62" t="s">
        <v>1894</v>
      </c>
      <c r="D710" s="62" t="s">
        <v>1895</v>
      </c>
    </row>
    <row r="711" spans="3:4">
      <c r="C711" s="62" t="s">
        <v>1896</v>
      </c>
      <c r="D711" s="62" t="s">
        <v>1897</v>
      </c>
    </row>
    <row r="712" spans="3:4">
      <c r="C712" s="62" t="s">
        <v>1898</v>
      </c>
      <c r="D712" s="62" t="s">
        <v>1899</v>
      </c>
    </row>
    <row r="713" spans="3:4">
      <c r="C713" s="62" t="s">
        <v>1900</v>
      </c>
      <c r="D713" s="62" t="s">
        <v>1901</v>
      </c>
    </row>
    <row r="714" spans="3:4">
      <c r="C714" s="62" t="s">
        <v>1902</v>
      </c>
      <c r="D714" s="62" t="s">
        <v>1903</v>
      </c>
    </row>
    <row r="715" spans="3:4">
      <c r="C715" s="62" t="s">
        <v>1904</v>
      </c>
      <c r="D715" s="62" t="s">
        <v>1905</v>
      </c>
    </row>
    <row r="716" spans="3:4">
      <c r="C716" s="62" t="s">
        <v>1906</v>
      </c>
      <c r="D716" s="62" t="s">
        <v>1907</v>
      </c>
    </row>
    <row r="717" spans="3:4">
      <c r="C717" s="62" t="s">
        <v>1908</v>
      </c>
      <c r="D717" s="62" t="s">
        <v>1909</v>
      </c>
    </row>
    <row r="718" spans="3:4">
      <c r="C718" s="62" t="s">
        <v>1910</v>
      </c>
      <c r="D718" s="62" t="s">
        <v>1911</v>
      </c>
    </row>
    <row r="719" spans="3:4">
      <c r="C719" s="62" t="s">
        <v>1912</v>
      </c>
      <c r="D719" s="62" t="s">
        <v>1913</v>
      </c>
    </row>
    <row r="720" spans="3:4">
      <c r="C720" s="62" t="s">
        <v>1914</v>
      </c>
      <c r="D720" s="62" t="s">
        <v>1915</v>
      </c>
    </row>
    <row r="721" spans="3:4">
      <c r="C721" s="62" t="s">
        <v>1916</v>
      </c>
      <c r="D721" s="62" t="s">
        <v>1917</v>
      </c>
    </row>
    <row r="722" spans="3:4">
      <c r="C722" s="62" t="s">
        <v>1918</v>
      </c>
      <c r="D722" s="62" t="s">
        <v>1919</v>
      </c>
    </row>
    <row r="723" spans="3:4">
      <c r="C723" s="62" t="s">
        <v>1920</v>
      </c>
      <c r="D723" s="62" t="s">
        <v>1921</v>
      </c>
    </row>
    <row r="724" spans="3:4">
      <c r="C724" s="62" t="s">
        <v>1922</v>
      </c>
      <c r="D724" s="62" t="s">
        <v>1923</v>
      </c>
    </row>
    <row r="725" spans="3:4">
      <c r="C725" s="62" t="s">
        <v>1924</v>
      </c>
      <c r="D725" s="62" t="s">
        <v>1925</v>
      </c>
    </row>
    <row r="726" spans="3:4">
      <c r="C726" s="62" t="s">
        <v>1926</v>
      </c>
      <c r="D726" s="62" t="s">
        <v>1927</v>
      </c>
    </row>
    <row r="727" spans="3:4">
      <c r="C727" s="62" t="s">
        <v>1928</v>
      </c>
      <c r="D727" s="62" t="s">
        <v>1929</v>
      </c>
    </row>
    <row r="728" spans="3:4">
      <c r="C728" s="62" t="s">
        <v>1930</v>
      </c>
      <c r="D728" s="62" t="s">
        <v>1931</v>
      </c>
    </row>
    <row r="729" spans="3:4">
      <c r="C729" s="62" t="s">
        <v>1932</v>
      </c>
      <c r="D729" s="62" t="s">
        <v>1933</v>
      </c>
    </row>
    <row r="730" spans="3:4">
      <c r="C730" s="62" t="s">
        <v>1934</v>
      </c>
      <c r="D730" s="62" t="s">
        <v>1935</v>
      </c>
    </row>
    <row r="731" spans="3:4">
      <c r="C731" s="62" t="s">
        <v>1936</v>
      </c>
      <c r="D731" s="62" t="s">
        <v>1937</v>
      </c>
    </row>
    <row r="732" spans="3:4">
      <c r="C732" s="62" t="s">
        <v>1938</v>
      </c>
      <c r="D732" s="62" t="s">
        <v>1939</v>
      </c>
    </row>
    <row r="733" spans="3:4">
      <c r="C733" s="62" t="s">
        <v>1940</v>
      </c>
      <c r="D733" s="62" t="s">
        <v>1941</v>
      </c>
    </row>
    <row r="734" spans="3:4">
      <c r="C734" s="62" t="s">
        <v>1942</v>
      </c>
      <c r="D734" s="62" t="s">
        <v>1943</v>
      </c>
    </row>
    <row r="735" spans="3:4">
      <c r="C735" s="62" t="s">
        <v>1944</v>
      </c>
      <c r="D735" s="62" t="s">
        <v>1945</v>
      </c>
    </row>
    <row r="736" spans="3:4">
      <c r="C736" s="62" t="s">
        <v>1946</v>
      </c>
      <c r="D736" s="62" t="s">
        <v>1947</v>
      </c>
    </row>
    <row r="737" spans="3:4">
      <c r="C737" s="62" t="s">
        <v>1948</v>
      </c>
      <c r="D737" s="62" t="s">
        <v>1949</v>
      </c>
    </row>
    <row r="738" spans="3:4">
      <c r="C738" s="62" t="s">
        <v>1950</v>
      </c>
      <c r="D738" s="62" t="s">
        <v>1951</v>
      </c>
    </row>
    <row r="739" spans="3:4">
      <c r="C739" s="62" t="s">
        <v>1952</v>
      </c>
      <c r="D739" s="62" t="s">
        <v>1953</v>
      </c>
    </row>
    <row r="740" spans="3:4">
      <c r="C740" s="62" t="s">
        <v>1954</v>
      </c>
      <c r="D740" s="62" t="s">
        <v>1955</v>
      </c>
    </row>
    <row r="741" spans="3:4">
      <c r="C741" s="62" t="s">
        <v>1956</v>
      </c>
      <c r="D741" s="62" t="s">
        <v>1957</v>
      </c>
    </row>
    <row r="742" spans="3:4">
      <c r="C742" s="62" t="s">
        <v>1958</v>
      </c>
      <c r="D742" s="62" t="s">
        <v>1959</v>
      </c>
    </row>
    <row r="743" spans="3:4">
      <c r="C743" s="62" t="s">
        <v>1960</v>
      </c>
      <c r="D743" s="62" t="s">
        <v>1961</v>
      </c>
    </row>
    <row r="744" spans="3:4">
      <c r="C744" s="62" t="s">
        <v>1962</v>
      </c>
      <c r="D744" s="62" t="s">
        <v>1963</v>
      </c>
    </row>
    <row r="745" spans="3:4">
      <c r="C745" s="62" t="s">
        <v>1964</v>
      </c>
      <c r="D745" s="62" t="s">
        <v>1965</v>
      </c>
    </row>
    <row r="746" spans="3:4">
      <c r="C746" s="62" t="s">
        <v>1966</v>
      </c>
      <c r="D746" s="62" t="s">
        <v>1967</v>
      </c>
    </row>
    <row r="747" spans="3:4">
      <c r="C747" s="62" t="s">
        <v>1968</v>
      </c>
      <c r="D747" s="62" t="s">
        <v>1969</v>
      </c>
    </row>
    <row r="748" spans="3:4">
      <c r="C748" s="62" t="s">
        <v>1970</v>
      </c>
      <c r="D748" s="62" t="s">
        <v>1971</v>
      </c>
    </row>
    <row r="749" spans="3:4">
      <c r="C749" s="62" t="s">
        <v>1972</v>
      </c>
      <c r="D749" s="62" t="s">
        <v>1973</v>
      </c>
    </row>
    <row r="750" spans="3:4">
      <c r="C750" s="62" t="s">
        <v>1974</v>
      </c>
      <c r="D750" s="62" t="s">
        <v>1975</v>
      </c>
    </row>
    <row r="751" spans="3:4">
      <c r="C751" s="62" t="s">
        <v>1976</v>
      </c>
      <c r="D751" s="62" t="s">
        <v>1977</v>
      </c>
    </row>
    <row r="752" spans="3:4">
      <c r="C752" s="62" t="s">
        <v>1978</v>
      </c>
      <c r="D752" s="62" t="s">
        <v>1979</v>
      </c>
    </row>
    <row r="753" spans="3:4">
      <c r="C753" s="62" t="s">
        <v>1980</v>
      </c>
      <c r="D753" s="62" t="s">
        <v>1981</v>
      </c>
    </row>
    <row r="754" spans="3:4">
      <c r="C754" s="62" t="s">
        <v>1982</v>
      </c>
      <c r="D754" s="62" t="s">
        <v>1983</v>
      </c>
    </row>
    <row r="755" spans="3:4">
      <c r="C755" s="62" t="s">
        <v>1984</v>
      </c>
      <c r="D755" s="62" t="s">
        <v>1985</v>
      </c>
    </row>
    <row r="756" spans="3:4">
      <c r="C756" s="62" t="s">
        <v>1986</v>
      </c>
      <c r="D756" s="62" t="s">
        <v>1987</v>
      </c>
    </row>
    <row r="757" spans="3:4">
      <c r="C757" s="62" t="s">
        <v>1988</v>
      </c>
      <c r="D757" s="62" t="s">
        <v>1989</v>
      </c>
    </row>
    <row r="758" spans="3:4">
      <c r="C758" s="62" t="s">
        <v>1990</v>
      </c>
      <c r="D758" s="62" t="s">
        <v>1991</v>
      </c>
    </row>
    <row r="759" spans="3:4">
      <c r="C759" s="62" t="s">
        <v>1992</v>
      </c>
      <c r="D759" s="62" t="s">
        <v>1993</v>
      </c>
    </row>
    <row r="760" spans="3:4">
      <c r="C760" s="62" t="s">
        <v>1994</v>
      </c>
      <c r="D760" s="62" t="s">
        <v>1995</v>
      </c>
    </row>
    <row r="761" spans="3:4">
      <c r="C761" s="62" t="s">
        <v>1996</v>
      </c>
      <c r="D761" s="62" t="s">
        <v>1997</v>
      </c>
    </row>
    <row r="762" spans="3:4">
      <c r="C762" s="62" t="s">
        <v>1998</v>
      </c>
      <c r="D762" s="62" t="s">
        <v>1999</v>
      </c>
    </row>
    <row r="763" spans="3:4">
      <c r="C763" s="62" t="s">
        <v>2000</v>
      </c>
      <c r="D763" s="62" t="s">
        <v>2001</v>
      </c>
    </row>
    <row r="764" spans="3:4">
      <c r="C764" s="62" t="s">
        <v>2002</v>
      </c>
      <c r="D764" s="62" t="s">
        <v>2003</v>
      </c>
    </row>
    <row r="765" spans="3:4">
      <c r="C765" s="62" t="s">
        <v>2004</v>
      </c>
      <c r="D765" s="62" t="s">
        <v>2005</v>
      </c>
    </row>
    <row r="766" spans="3:4">
      <c r="C766" s="62" t="s">
        <v>2006</v>
      </c>
      <c r="D766" s="62" t="s">
        <v>2007</v>
      </c>
    </row>
    <row r="767" spans="3:4">
      <c r="C767" s="62" t="s">
        <v>2008</v>
      </c>
      <c r="D767" s="62" t="s">
        <v>2009</v>
      </c>
    </row>
    <row r="768" spans="3:4">
      <c r="C768" s="62" t="s">
        <v>2010</v>
      </c>
      <c r="D768" s="62" t="s">
        <v>2011</v>
      </c>
    </row>
    <row r="769" spans="3:4">
      <c r="C769" s="62" t="s">
        <v>2012</v>
      </c>
      <c r="D769" s="62" t="s">
        <v>2013</v>
      </c>
    </row>
    <row r="770" spans="3:4">
      <c r="C770" s="62" t="s">
        <v>2014</v>
      </c>
      <c r="D770" s="62" t="s">
        <v>2015</v>
      </c>
    </row>
    <row r="771" spans="3:4">
      <c r="C771" s="62" t="s">
        <v>2016</v>
      </c>
      <c r="D771" s="62" t="s">
        <v>2017</v>
      </c>
    </row>
    <row r="772" spans="3:4">
      <c r="C772" s="62" t="s">
        <v>2018</v>
      </c>
      <c r="D772" s="62" t="s">
        <v>2019</v>
      </c>
    </row>
    <row r="773" spans="3:4">
      <c r="C773" s="62" t="s">
        <v>2020</v>
      </c>
      <c r="D773" s="62" t="s">
        <v>2021</v>
      </c>
    </row>
    <row r="774" spans="3:4">
      <c r="C774" s="62" t="s">
        <v>2022</v>
      </c>
      <c r="D774" s="62" t="s">
        <v>2023</v>
      </c>
    </row>
    <row r="775" spans="3:4">
      <c r="C775" s="62" t="s">
        <v>2024</v>
      </c>
      <c r="D775" s="62" t="s">
        <v>2025</v>
      </c>
    </row>
    <row r="776" spans="3:4">
      <c r="C776" s="62" t="s">
        <v>2026</v>
      </c>
      <c r="D776" s="62" t="s">
        <v>2027</v>
      </c>
    </row>
    <row r="777" spans="3:4">
      <c r="C777" s="62" t="s">
        <v>2028</v>
      </c>
      <c r="D777" s="63" t="s">
        <v>2029</v>
      </c>
    </row>
    <row r="778" spans="3:4">
      <c r="C778" s="62" t="s">
        <v>2030</v>
      </c>
      <c r="D778" s="62" t="s">
        <v>2031</v>
      </c>
    </row>
    <row r="779" spans="3:4">
      <c r="C779" s="62" t="s">
        <v>2032</v>
      </c>
      <c r="D779" s="62" t="s">
        <v>2033</v>
      </c>
    </row>
    <row r="780" spans="3:4">
      <c r="C780" s="62" t="s">
        <v>2034</v>
      </c>
      <c r="D780" s="62" t="s">
        <v>2035</v>
      </c>
    </row>
    <row r="781" spans="3:4">
      <c r="C781" s="62" t="s">
        <v>2036</v>
      </c>
      <c r="D781" s="62" t="s">
        <v>2037</v>
      </c>
    </row>
    <row r="782" spans="3:4">
      <c r="C782" s="62" t="s">
        <v>2038</v>
      </c>
      <c r="D782" s="62" t="s">
        <v>2039</v>
      </c>
    </row>
    <row r="783" spans="3:4">
      <c r="C783" s="62" t="s">
        <v>2040</v>
      </c>
      <c r="D783" s="62" t="s">
        <v>2041</v>
      </c>
    </row>
    <row r="784" spans="3:4">
      <c r="C784" s="62" t="s">
        <v>2042</v>
      </c>
      <c r="D784" s="62" t="s">
        <v>2043</v>
      </c>
    </row>
    <row r="785" spans="3:4">
      <c r="C785" s="62" t="s">
        <v>2044</v>
      </c>
      <c r="D785" s="62" t="s">
        <v>2045</v>
      </c>
    </row>
    <row r="786" spans="3:4">
      <c r="C786" s="62" t="s">
        <v>2046</v>
      </c>
      <c r="D786" s="62" t="s">
        <v>2047</v>
      </c>
    </row>
    <row r="787" spans="3:4">
      <c r="C787" s="62" t="s">
        <v>2048</v>
      </c>
      <c r="D787" s="62" t="s">
        <v>2049</v>
      </c>
    </row>
    <row r="788" spans="3:4">
      <c r="C788" s="62" t="s">
        <v>2050</v>
      </c>
      <c r="D788" s="62" t="s">
        <v>2051</v>
      </c>
    </row>
    <row r="789" spans="3:4">
      <c r="C789" s="62" t="s">
        <v>2052</v>
      </c>
      <c r="D789" s="62" t="s">
        <v>2053</v>
      </c>
    </row>
    <row r="790" spans="3:4">
      <c r="C790" s="62" t="s">
        <v>2054</v>
      </c>
      <c r="D790" s="62" t="s">
        <v>2055</v>
      </c>
    </row>
    <row r="791" spans="3:4">
      <c r="C791" s="62" t="s">
        <v>2056</v>
      </c>
      <c r="D791" s="62" t="s">
        <v>2057</v>
      </c>
    </row>
    <row r="792" spans="3:4">
      <c r="C792" s="62" t="s">
        <v>2058</v>
      </c>
      <c r="D792" s="62" t="s">
        <v>2059</v>
      </c>
    </row>
    <row r="793" spans="3:4">
      <c r="C793" s="62" t="s">
        <v>2060</v>
      </c>
      <c r="D793" s="62" t="s">
        <v>2061</v>
      </c>
    </row>
    <row r="794" spans="3:4">
      <c r="C794" s="62" t="s">
        <v>2062</v>
      </c>
      <c r="D794" s="62" t="s">
        <v>2063</v>
      </c>
    </row>
    <row r="795" spans="3:4">
      <c r="C795" s="62" t="s">
        <v>2064</v>
      </c>
      <c r="D795" s="62" t="s">
        <v>2065</v>
      </c>
    </row>
    <row r="796" spans="3:4">
      <c r="C796" s="62" t="s">
        <v>2066</v>
      </c>
      <c r="D796" s="62" t="s">
        <v>2067</v>
      </c>
    </row>
    <row r="797" spans="3:4">
      <c r="C797" s="62" t="s">
        <v>2068</v>
      </c>
      <c r="D797" s="62" t="s">
        <v>2069</v>
      </c>
    </row>
    <row r="798" spans="3:4">
      <c r="C798" s="62" t="s">
        <v>2070</v>
      </c>
      <c r="D798" s="62" t="s">
        <v>2071</v>
      </c>
    </row>
    <row r="799" spans="3:4">
      <c r="C799" s="62" t="s">
        <v>2072</v>
      </c>
      <c r="D799" s="62" t="s">
        <v>2073</v>
      </c>
    </row>
    <row r="800" spans="3:4">
      <c r="C800" s="62" t="s">
        <v>2074</v>
      </c>
      <c r="D800" s="62" t="s">
        <v>2075</v>
      </c>
    </row>
    <row r="801" spans="3:4">
      <c r="C801" s="62" t="s">
        <v>2076</v>
      </c>
      <c r="D801" s="62" t="s">
        <v>2077</v>
      </c>
    </row>
    <row r="802" spans="3:4">
      <c r="C802" s="62" t="s">
        <v>2078</v>
      </c>
      <c r="D802" s="62" t="s">
        <v>2079</v>
      </c>
    </row>
    <row r="803" spans="3:4">
      <c r="C803" s="62" t="s">
        <v>2080</v>
      </c>
      <c r="D803" s="62" t="s">
        <v>2081</v>
      </c>
    </row>
    <row r="804" spans="3:4">
      <c r="C804" s="62" t="s">
        <v>2082</v>
      </c>
      <c r="D804" s="62" t="s">
        <v>2083</v>
      </c>
    </row>
    <row r="805" spans="3:4">
      <c r="C805" s="62" t="s">
        <v>2084</v>
      </c>
      <c r="D805" s="62" t="s">
        <v>2085</v>
      </c>
    </row>
    <row r="806" spans="3:4">
      <c r="C806" s="62" t="s">
        <v>2086</v>
      </c>
      <c r="D806" s="62" t="s">
        <v>2087</v>
      </c>
    </row>
    <row r="807" spans="3:4">
      <c r="C807" s="62" t="s">
        <v>2088</v>
      </c>
      <c r="D807" s="62" t="s">
        <v>2089</v>
      </c>
    </row>
    <row r="808" spans="3:4">
      <c r="C808" s="62" t="s">
        <v>2090</v>
      </c>
      <c r="D808" s="62" t="s">
        <v>2091</v>
      </c>
    </row>
    <row r="809" spans="3:4">
      <c r="C809" s="62" t="s">
        <v>2092</v>
      </c>
      <c r="D809" s="62" t="s">
        <v>2093</v>
      </c>
    </row>
    <row r="810" spans="3:4">
      <c r="C810" s="62" t="s">
        <v>2094</v>
      </c>
      <c r="D810" s="62" t="s">
        <v>2095</v>
      </c>
    </row>
    <row r="811" spans="3:4">
      <c r="C811" s="62" t="s">
        <v>2096</v>
      </c>
      <c r="D811" s="62" t="s">
        <v>2097</v>
      </c>
    </row>
    <row r="812" spans="3:4">
      <c r="C812" s="62" t="s">
        <v>2098</v>
      </c>
      <c r="D812" s="62" t="s">
        <v>2099</v>
      </c>
    </row>
    <row r="813" spans="3:4">
      <c r="C813" s="62" t="s">
        <v>2100</v>
      </c>
      <c r="D813" s="62" t="s">
        <v>2101</v>
      </c>
    </row>
    <row r="814" spans="3:4">
      <c r="C814" s="62" t="s">
        <v>2102</v>
      </c>
      <c r="D814" s="62" t="s">
        <v>2103</v>
      </c>
    </row>
    <row r="815" spans="3:4">
      <c r="C815" s="62" t="s">
        <v>2104</v>
      </c>
      <c r="D815" s="62" t="s">
        <v>2105</v>
      </c>
    </row>
    <row r="816" spans="3:4">
      <c r="C816" s="62" t="s">
        <v>2106</v>
      </c>
      <c r="D816" s="62" t="s">
        <v>2107</v>
      </c>
    </row>
    <row r="817" spans="3:4">
      <c r="C817" s="62" t="s">
        <v>2108</v>
      </c>
      <c r="D817" s="62" t="s">
        <v>2109</v>
      </c>
    </row>
    <row r="818" spans="3:4">
      <c r="C818" s="62" t="s">
        <v>2110</v>
      </c>
      <c r="D818" s="62" t="s">
        <v>2111</v>
      </c>
    </row>
    <row r="819" spans="3:4">
      <c r="C819" s="62" t="s">
        <v>2112</v>
      </c>
      <c r="D819" s="62" t="s">
        <v>2113</v>
      </c>
    </row>
    <row r="820" spans="3:4">
      <c r="C820" s="62" t="s">
        <v>2114</v>
      </c>
      <c r="D820" s="62" t="s">
        <v>2115</v>
      </c>
    </row>
    <row r="821" spans="3:4">
      <c r="C821" s="62" t="s">
        <v>2116</v>
      </c>
      <c r="D821" s="62" t="s">
        <v>2117</v>
      </c>
    </row>
    <row r="822" spans="3:4">
      <c r="C822" s="62" t="s">
        <v>2118</v>
      </c>
      <c r="D822" s="62" t="s">
        <v>2119</v>
      </c>
    </row>
    <row r="823" spans="3:4">
      <c r="C823" s="62" t="s">
        <v>2120</v>
      </c>
      <c r="D823" s="62" t="s">
        <v>2121</v>
      </c>
    </row>
    <row r="824" spans="3:4">
      <c r="C824" s="62" t="s">
        <v>2122</v>
      </c>
      <c r="D824" s="62" t="s">
        <v>2123</v>
      </c>
    </row>
    <row r="825" spans="3:4">
      <c r="C825" s="62" t="s">
        <v>2124</v>
      </c>
      <c r="D825" s="62" t="s">
        <v>2125</v>
      </c>
    </row>
    <row r="826" spans="3:4">
      <c r="C826" s="62" t="s">
        <v>2126</v>
      </c>
      <c r="D826" s="62" t="s">
        <v>2127</v>
      </c>
    </row>
    <row r="827" spans="3:4">
      <c r="C827" s="62" t="s">
        <v>2128</v>
      </c>
      <c r="D827" s="62" t="s">
        <v>2129</v>
      </c>
    </row>
    <row r="828" spans="3:4">
      <c r="C828" s="62" t="s">
        <v>2130</v>
      </c>
      <c r="D828" s="62" t="s">
        <v>2131</v>
      </c>
    </row>
    <row r="829" spans="3:4">
      <c r="C829" s="62" t="s">
        <v>2132</v>
      </c>
      <c r="D829" s="62" t="s">
        <v>2133</v>
      </c>
    </row>
    <row r="830" spans="3:4">
      <c r="C830" s="62" t="s">
        <v>2134</v>
      </c>
      <c r="D830" s="62" t="s">
        <v>2135</v>
      </c>
    </row>
    <row r="831" spans="3:4">
      <c r="C831" s="62" t="s">
        <v>2136</v>
      </c>
      <c r="D831" s="62" t="s">
        <v>2137</v>
      </c>
    </row>
    <row r="832" spans="3:4">
      <c r="C832" s="62" t="s">
        <v>2138</v>
      </c>
      <c r="D832" s="62" t="s">
        <v>2139</v>
      </c>
    </row>
    <row r="833" spans="3:4">
      <c r="C833" s="62" t="s">
        <v>2140</v>
      </c>
      <c r="D833" s="62" t="s">
        <v>2141</v>
      </c>
    </row>
    <row r="834" spans="3:4">
      <c r="C834" s="62" t="s">
        <v>2142</v>
      </c>
      <c r="D834" s="62" t="s">
        <v>2143</v>
      </c>
    </row>
    <row r="835" spans="3:4">
      <c r="C835" s="62" t="s">
        <v>2144</v>
      </c>
      <c r="D835" s="62" t="s">
        <v>2145</v>
      </c>
    </row>
    <row r="836" spans="3:4">
      <c r="C836" s="62" t="s">
        <v>2146</v>
      </c>
      <c r="D836" s="62" t="s">
        <v>2147</v>
      </c>
    </row>
    <row r="837" spans="3:4">
      <c r="C837" s="62" t="s">
        <v>2148</v>
      </c>
      <c r="D837" s="62" t="s">
        <v>2149</v>
      </c>
    </row>
    <row r="838" spans="3:4">
      <c r="C838" s="62" t="s">
        <v>2150</v>
      </c>
      <c r="D838" s="62" t="s">
        <v>2151</v>
      </c>
    </row>
    <row r="839" spans="3:4">
      <c r="C839" s="62" t="s">
        <v>2152</v>
      </c>
      <c r="D839" s="62" t="s">
        <v>2153</v>
      </c>
    </row>
    <row r="840" spans="3:4">
      <c r="C840" s="62" t="s">
        <v>2154</v>
      </c>
      <c r="D840" s="62" t="s">
        <v>2155</v>
      </c>
    </row>
    <row r="841" spans="3:4">
      <c r="C841" s="62" t="s">
        <v>2156</v>
      </c>
      <c r="D841" s="62" t="s">
        <v>2157</v>
      </c>
    </row>
    <row r="842" spans="3:4">
      <c r="C842" s="62" t="s">
        <v>2158</v>
      </c>
      <c r="D842" s="62" t="s">
        <v>2159</v>
      </c>
    </row>
    <row r="843" spans="3:4">
      <c r="C843" s="62" t="s">
        <v>2160</v>
      </c>
      <c r="D843" s="62" t="s">
        <v>2161</v>
      </c>
    </row>
    <row r="844" spans="3:4">
      <c r="C844" s="62" t="s">
        <v>2162</v>
      </c>
      <c r="D844" s="62" t="s">
        <v>2163</v>
      </c>
    </row>
    <row r="845" spans="3:4">
      <c r="C845" s="62" t="s">
        <v>2164</v>
      </c>
      <c r="D845" s="62" t="s">
        <v>2165</v>
      </c>
    </row>
    <row r="846" spans="3:4">
      <c r="C846" s="62" t="s">
        <v>2166</v>
      </c>
      <c r="D846" s="62" t="s">
        <v>2167</v>
      </c>
    </row>
    <row r="847" spans="3:4">
      <c r="C847" s="62" t="s">
        <v>2168</v>
      </c>
      <c r="D847" s="62" t="s">
        <v>2169</v>
      </c>
    </row>
    <row r="848" spans="3:4">
      <c r="C848" s="62" t="s">
        <v>2170</v>
      </c>
      <c r="D848" s="62" t="s">
        <v>2171</v>
      </c>
    </row>
    <row r="849" spans="3:4">
      <c r="C849" s="62" t="s">
        <v>2172</v>
      </c>
      <c r="D849" s="62" t="s">
        <v>2173</v>
      </c>
    </row>
    <row r="850" spans="3:4">
      <c r="C850" s="62" t="s">
        <v>2174</v>
      </c>
      <c r="D850" s="62" t="s">
        <v>2175</v>
      </c>
    </row>
    <row r="851" spans="3:4">
      <c r="C851" s="62" t="s">
        <v>2176</v>
      </c>
      <c r="D851" s="62" t="s">
        <v>2177</v>
      </c>
    </row>
    <row r="852" spans="3:4">
      <c r="C852" s="62" t="s">
        <v>2178</v>
      </c>
      <c r="D852" s="62" t="s">
        <v>2179</v>
      </c>
    </row>
    <row r="853" spans="3:4">
      <c r="C853" s="62" t="s">
        <v>2180</v>
      </c>
      <c r="D853" s="62" t="s">
        <v>2181</v>
      </c>
    </row>
    <row r="854" spans="3:4">
      <c r="C854" s="62" t="s">
        <v>2182</v>
      </c>
      <c r="D854" s="62" t="s">
        <v>2183</v>
      </c>
    </row>
    <row r="855" spans="3:4">
      <c r="C855" s="62" t="s">
        <v>2184</v>
      </c>
      <c r="D855" s="62" t="s">
        <v>2185</v>
      </c>
    </row>
    <row r="856" spans="3:4">
      <c r="C856" s="62" t="s">
        <v>2186</v>
      </c>
      <c r="D856" s="62" t="s">
        <v>2187</v>
      </c>
    </row>
    <row r="857" spans="3:4">
      <c r="C857" s="62" t="s">
        <v>2188</v>
      </c>
      <c r="D857" s="62" t="s">
        <v>2189</v>
      </c>
    </row>
    <row r="858" spans="3:4">
      <c r="C858" s="62" t="s">
        <v>2190</v>
      </c>
      <c r="D858" s="62" t="s">
        <v>2191</v>
      </c>
    </row>
    <row r="859" spans="3:4">
      <c r="C859" s="62" t="s">
        <v>2192</v>
      </c>
      <c r="D859" s="62" t="s">
        <v>2193</v>
      </c>
    </row>
    <row r="860" spans="3:4">
      <c r="C860" s="62" t="s">
        <v>2194</v>
      </c>
      <c r="D860" s="62" t="s">
        <v>2195</v>
      </c>
    </row>
    <row r="861" spans="3:4">
      <c r="C861" s="62" t="s">
        <v>2196</v>
      </c>
      <c r="D861" s="62" t="s">
        <v>2197</v>
      </c>
    </row>
    <row r="862" spans="3:4">
      <c r="C862" s="62" t="s">
        <v>2198</v>
      </c>
      <c r="D862" s="62" t="s">
        <v>2199</v>
      </c>
    </row>
    <row r="863" spans="3:4">
      <c r="C863" s="62" t="s">
        <v>2200</v>
      </c>
      <c r="D863" s="62" t="s">
        <v>2201</v>
      </c>
    </row>
    <row r="864" spans="3:4">
      <c r="C864" s="62" t="s">
        <v>2202</v>
      </c>
      <c r="D864" s="62" t="s">
        <v>2203</v>
      </c>
    </row>
    <row r="865" spans="3:4">
      <c r="C865" s="62" t="s">
        <v>2204</v>
      </c>
      <c r="D865" s="62" t="s">
        <v>2205</v>
      </c>
    </row>
    <row r="866" spans="3:4">
      <c r="C866" s="62" t="s">
        <v>2206</v>
      </c>
      <c r="D866" s="62" t="s">
        <v>2207</v>
      </c>
    </row>
    <row r="867" spans="3:4">
      <c r="C867" s="62" t="s">
        <v>2208</v>
      </c>
      <c r="D867" s="62" t="s">
        <v>2209</v>
      </c>
    </row>
    <row r="868" spans="3:4">
      <c r="C868" s="62" t="s">
        <v>2210</v>
      </c>
      <c r="D868" s="62" t="s">
        <v>2211</v>
      </c>
    </row>
    <row r="869" spans="3:4">
      <c r="C869" s="62" t="s">
        <v>2212</v>
      </c>
      <c r="D869" s="62" t="s">
        <v>2213</v>
      </c>
    </row>
    <row r="870" spans="3:4">
      <c r="C870" s="62" t="s">
        <v>2214</v>
      </c>
      <c r="D870" s="62" t="s">
        <v>2215</v>
      </c>
    </row>
    <row r="871" spans="3:4">
      <c r="C871" s="62" t="s">
        <v>2216</v>
      </c>
      <c r="D871" s="62" t="s">
        <v>2217</v>
      </c>
    </row>
    <row r="872" spans="3:4">
      <c r="C872" s="62" t="s">
        <v>2218</v>
      </c>
      <c r="D872" s="62" t="s">
        <v>2219</v>
      </c>
    </row>
    <row r="873" spans="3:4">
      <c r="C873" s="62" t="s">
        <v>2220</v>
      </c>
      <c r="D873" s="62" t="s">
        <v>2221</v>
      </c>
    </row>
    <row r="874" spans="3:4">
      <c r="C874" s="62" t="s">
        <v>2222</v>
      </c>
      <c r="D874" s="62" t="s">
        <v>2223</v>
      </c>
    </row>
    <row r="875" spans="3:4">
      <c r="C875" s="62" t="s">
        <v>2224</v>
      </c>
      <c r="D875" s="62" t="s">
        <v>2225</v>
      </c>
    </row>
    <row r="876" spans="3:4">
      <c r="C876" s="62" t="s">
        <v>2226</v>
      </c>
      <c r="D876" s="62" t="s">
        <v>2227</v>
      </c>
    </row>
    <row r="877" spans="3:4">
      <c r="C877" s="62" t="s">
        <v>2228</v>
      </c>
      <c r="D877" s="62" t="s">
        <v>2229</v>
      </c>
    </row>
    <row r="878" spans="3:4">
      <c r="C878" s="62" t="s">
        <v>2230</v>
      </c>
      <c r="D878" s="62" t="s">
        <v>2231</v>
      </c>
    </row>
    <row r="879" spans="3:4">
      <c r="C879" s="62" t="s">
        <v>2232</v>
      </c>
      <c r="D879" s="62" t="s">
        <v>2233</v>
      </c>
    </row>
    <row r="880" spans="3:4">
      <c r="C880" s="62" t="s">
        <v>2234</v>
      </c>
      <c r="D880" s="62" t="s">
        <v>2235</v>
      </c>
    </row>
    <row r="881" spans="3:4">
      <c r="C881" s="62" t="s">
        <v>2236</v>
      </c>
      <c r="D881" s="62" t="s">
        <v>2237</v>
      </c>
    </row>
    <row r="882" spans="3:4">
      <c r="C882" s="62" t="s">
        <v>2238</v>
      </c>
      <c r="D882" s="62" t="s">
        <v>2239</v>
      </c>
    </row>
    <row r="883" spans="3:4">
      <c r="C883" s="62" t="s">
        <v>2240</v>
      </c>
      <c r="D883" s="62" t="s">
        <v>2241</v>
      </c>
    </row>
    <row r="884" spans="3:4">
      <c r="C884" s="62" t="s">
        <v>2242</v>
      </c>
      <c r="D884" s="62" t="s">
        <v>2243</v>
      </c>
    </row>
    <row r="885" spans="3:4">
      <c r="C885" s="62" t="s">
        <v>2244</v>
      </c>
      <c r="D885" s="62" t="s">
        <v>2245</v>
      </c>
    </row>
    <row r="886" spans="3:4">
      <c r="C886" s="62" t="s">
        <v>2246</v>
      </c>
      <c r="D886" s="62" t="s">
        <v>2247</v>
      </c>
    </row>
    <row r="887" spans="3:4">
      <c r="C887" s="62" t="s">
        <v>2248</v>
      </c>
      <c r="D887" s="62" t="s">
        <v>2249</v>
      </c>
    </row>
    <row r="888" spans="3:4">
      <c r="C888" s="62" t="s">
        <v>2250</v>
      </c>
      <c r="D888" s="62" t="s">
        <v>2251</v>
      </c>
    </row>
    <row r="889" spans="3:4">
      <c r="C889" s="62" t="s">
        <v>2252</v>
      </c>
      <c r="D889" s="62" t="s">
        <v>2253</v>
      </c>
    </row>
    <row r="890" spans="3:4">
      <c r="C890" s="62" t="s">
        <v>2254</v>
      </c>
      <c r="D890" s="62" t="s">
        <v>2255</v>
      </c>
    </row>
    <row r="891" spans="3:4">
      <c r="C891" s="62" t="s">
        <v>2256</v>
      </c>
      <c r="D891" s="62" t="s">
        <v>2257</v>
      </c>
    </row>
    <row r="892" spans="3:4">
      <c r="C892" s="62" t="s">
        <v>2258</v>
      </c>
      <c r="D892" s="62" t="s">
        <v>2259</v>
      </c>
    </row>
    <row r="893" spans="3:4">
      <c r="C893" s="62" t="s">
        <v>2260</v>
      </c>
      <c r="D893" s="62" t="s">
        <v>2261</v>
      </c>
    </row>
    <row r="894" spans="3:4">
      <c r="C894" s="62" t="s">
        <v>2262</v>
      </c>
      <c r="D894" s="62" t="s">
        <v>2263</v>
      </c>
    </row>
    <row r="895" spans="3:4">
      <c r="C895" s="62" t="s">
        <v>2264</v>
      </c>
      <c r="D895" s="62" t="s">
        <v>2265</v>
      </c>
    </row>
    <row r="896" spans="3:4">
      <c r="C896" s="62" t="s">
        <v>2266</v>
      </c>
      <c r="D896" s="62" t="s">
        <v>2267</v>
      </c>
    </row>
    <row r="897" spans="3:4">
      <c r="C897" s="62" t="s">
        <v>2268</v>
      </c>
      <c r="D897" s="62" t="s">
        <v>2269</v>
      </c>
    </row>
    <row r="898" spans="3:4">
      <c r="C898" s="62" t="s">
        <v>2270</v>
      </c>
      <c r="D898" s="62" t="s">
        <v>2271</v>
      </c>
    </row>
    <row r="899" spans="3:4">
      <c r="C899" s="62" t="s">
        <v>2272</v>
      </c>
      <c r="D899" s="62" t="s">
        <v>2273</v>
      </c>
    </row>
    <row r="900" spans="3:4">
      <c r="C900" s="62" t="s">
        <v>2274</v>
      </c>
      <c r="D900" s="62" t="s">
        <v>2275</v>
      </c>
    </row>
    <row r="901" spans="3:4">
      <c r="C901" s="62" t="s">
        <v>2276</v>
      </c>
      <c r="D901" s="62" t="s">
        <v>2277</v>
      </c>
    </row>
    <row r="902" spans="3:4">
      <c r="C902" s="62" t="s">
        <v>2278</v>
      </c>
      <c r="D902" s="62" t="s">
        <v>2279</v>
      </c>
    </row>
    <row r="903" spans="3:4">
      <c r="C903" s="62" t="s">
        <v>2280</v>
      </c>
      <c r="D903" s="62" t="s">
        <v>2281</v>
      </c>
    </row>
    <row r="904" spans="3:4">
      <c r="C904" s="62" t="s">
        <v>2282</v>
      </c>
      <c r="D904" s="62" t="s">
        <v>2283</v>
      </c>
    </row>
    <row r="905" spans="3:4">
      <c r="C905" s="62" t="s">
        <v>2284</v>
      </c>
      <c r="D905" s="62" t="s">
        <v>2285</v>
      </c>
    </row>
    <row r="906" spans="3:4">
      <c r="C906" s="62" t="s">
        <v>2286</v>
      </c>
      <c r="D906" s="62" t="s">
        <v>2287</v>
      </c>
    </row>
    <row r="907" spans="3:4">
      <c r="C907" s="62" t="s">
        <v>2288</v>
      </c>
      <c r="D907" s="62" t="s">
        <v>2289</v>
      </c>
    </row>
    <row r="908" spans="3:4">
      <c r="C908" s="62" t="s">
        <v>2290</v>
      </c>
      <c r="D908" s="62" t="s">
        <v>2273</v>
      </c>
    </row>
    <row r="909" spans="3:4">
      <c r="C909" s="62" t="s">
        <v>2291</v>
      </c>
      <c r="D909" s="62" t="s">
        <v>2292</v>
      </c>
    </row>
    <row r="910" spans="3:4">
      <c r="C910" s="62" t="s">
        <v>2293</v>
      </c>
      <c r="D910" s="62" t="s">
        <v>2294</v>
      </c>
    </row>
    <row r="911" spans="3:4">
      <c r="C911" s="62" t="s">
        <v>2295</v>
      </c>
      <c r="D911" s="62" t="s">
        <v>2296</v>
      </c>
    </row>
    <row r="912" spans="3:4">
      <c r="C912" s="62" t="s">
        <v>2297</v>
      </c>
      <c r="D912" s="62" t="s">
        <v>2298</v>
      </c>
    </row>
    <row r="913" spans="3:4">
      <c r="C913" s="62" t="s">
        <v>2299</v>
      </c>
      <c r="D913" s="62" t="s">
        <v>2300</v>
      </c>
    </row>
    <row r="914" spans="3:4">
      <c r="C914" s="62" t="s">
        <v>2301</v>
      </c>
      <c r="D914" s="62" t="s">
        <v>2302</v>
      </c>
    </row>
    <row r="915" spans="3:4">
      <c r="C915" s="62" t="s">
        <v>2303</v>
      </c>
      <c r="D915" s="62" t="s">
        <v>2304</v>
      </c>
    </row>
    <row r="916" spans="3:4">
      <c r="C916" s="62" t="s">
        <v>2305</v>
      </c>
      <c r="D916" s="62" t="s">
        <v>2306</v>
      </c>
    </row>
    <row r="917" spans="3:4">
      <c r="C917" s="62" t="s">
        <v>2307</v>
      </c>
      <c r="D917" s="62" t="s">
        <v>2308</v>
      </c>
    </row>
    <row r="918" spans="3:4">
      <c r="C918" s="62" t="s">
        <v>2309</v>
      </c>
      <c r="D918" s="62" t="s">
        <v>2310</v>
      </c>
    </row>
    <row r="919" spans="3:4">
      <c r="C919" s="62" t="s">
        <v>2311</v>
      </c>
      <c r="D919" s="62" t="s">
        <v>2312</v>
      </c>
    </row>
    <row r="920" spans="3:4">
      <c r="C920" s="62" t="s">
        <v>2313</v>
      </c>
      <c r="D920" s="62" t="s">
        <v>2314</v>
      </c>
    </row>
    <row r="921" spans="3:4">
      <c r="C921" s="62" t="s">
        <v>2315</v>
      </c>
      <c r="D921" s="62" t="s">
        <v>2316</v>
      </c>
    </row>
    <row r="922" spans="3:4">
      <c r="C922" s="62" t="s">
        <v>2317</v>
      </c>
      <c r="D922" s="62" t="s">
        <v>2318</v>
      </c>
    </row>
    <row r="923" spans="3:4">
      <c r="C923" s="62" t="s">
        <v>2319</v>
      </c>
      <c r="D923" s="62" t="s">
        <v>2320</v>
      </c>
    </row>
    <row r="924" spans="3:4">
      <c r="C924" s="62" t="s">
        <v>2321</v>
      </c>
      <c r="D924" s="62" t="s">
        <v>2322</v>
      </c>
    </row>
    <row r="925" spans="3:4">
      <c r="C925" s="62" t="s">
        <v>2323</v>
      </c>
      <c r="D925" s="62" t="s">
        <v>2324</v>
      </c>
    </row>
    <row r="926" spans="3:4">
      <c r="C926" s="62" t="s">
        <v>2325</v>
      </c>
      <c r="D926" s="62" t="s">
        <v>2326</v>
      </c>
    </row>
    <row r="927" spans="3:4">
      <c r="C927" s="62" t="s">
        <v>2327</v>
      </c>
      <c r="D927" s="62" t="s">
        <v>2328</v>
      </c>
    </row>
    <row r="928" spans="3:4">
      <c r="C928" s="62" t="s">
        <v>2329</v>
      </c>
      <c r="D928" s="62" t="s">
        <v>2330</v>
      </c>
    </row>
    <row r="929" spans="3:4">
      <c r="C929" s="62" t="s">
        <v>2331</v>
      </c>
      <c r="D929" s="62" t="s">
        <v>2332</v>
      </c>
    </row>
    <row r="930" spans="3:4">
      <c r="C930" s="62" t="s">
        <v>2333</v>
      </c>
      <c r="D930" s="62" t="s">
        <v>2334</v>
      </c>
    </row>
    <row r="931" spans="3:4">
      <c r="C931" s="62" t="s">
        <v>2335</v>
      </c>
      <c r="D931" s="62" t="s">
        <v>2336</v>
      </c>
    </row>
    <row r="932" spans="3:4">
      <c r="C932" s="62" t="s">
        <v>2337</v>
      </c>
      <c r="D932" s="62" t="s">
        <v>2338</v>
      </c>
    </row>
    <row r="933" spans="3:4">
      <c r="C933" s="62" t="s">
        <v>2339</v>
      </c>
      <c r="D933" s="62" t="s">
        <v>2340</v>
      </c>
    </row>
    <row r="934" spans="3:4">
      <c r="C934" s="62" t="s">
        <v>2341</v>
      </c>
      <c r="D934" s="62" t="s">
        <v>2342</v>
      </c>
    </row>
    <row r="935" spans="3:4">
      <c r="C935" s="62" t="s">
        <v>2343</v>
      </c>
      <c r="D935" s="62" t="s">
        <v>2344</v>
      </c>
    </row>
    <row r="936" spans="3:4">
      <c r="C936" s="62" t="s">
        <v>2345</v>
      </c>
      <c r="D936" s="62" t="s">
        <v>2346</v>
      </c>
    </row>
    <row r="937" spans="3:4">
      <c r="C937" s="62" t="s">
        <v>2347</v>
      </c>
      <c r="D937" s="62" t="s">
        <v>2348</v>
      </c>
    </row>
    <row r="938" spans="3:4">
      <c r="C938" s="62" t="s">
        <v>2349</v>
      </c>
      <c r="D938" s="62" t="s">
        <v>2350</v>
      </c>
    </row>
    <row r="939" spans="3:4">
      <c r="C939" s="62" t="s">
        <v>2351</v>
      </c>
      <c r="D939" s="62" t="s">
        <v>2352</v>
      </c>
    </row>
    <row r="940" spans="3:4">
      <c r="C940" s="62" t="s">
        <v>2353</v>
      </c>
      <c r="D940" s="62" t="s">
        <v>2354</v>
      </c>
    </row>
    <row r="941" spans="3:4">
      <c r="C941" s="62" t="s">
        <v>2355</v>
      </c>
      <c r="D941" s="62" t="s">
        <v>2356</v>
      </c>
    </row>
    <row r="942" spans="3:4">
      <c r="C942" s="62" t="s">
        <v>2357</v>
      </c>
      <c r="D942" s="62" t="s">
        <v>2358</v>
      </c>
    </row>
    <row r="943" spans="3:4">
      <c r="C943" s="62" t="s">
        <v>2359</v>
      </c>
      <c r="D943" s="62" t="s">
        <v>2360</v>
      </c>
    </row>
    <row r="944" spans="3:4">
      <c r="C944" s="62" t="s">
        <v>2361</v>
      </c>
      <c r="D944" s="62" t="s">
        <v>2362</v>
      </c>
    </row>
    <row r="945" spans="3:4">
      <c r="C945" s="62" t="s">
        <v>2363</v>
      </c>
      <c r="D945" s="62" t="s">
        <v>2364</v>
      </c>
    </row>
    <row r="946" spans="3:4">
      <c r="C946" s="62" t="s">
        <v>2365</v>
      </c>
      <c r="D946" s="62" t="s">
        <v>2366</v>
      </c>
    </row>
    <row r="947" spans="3:4">
      <c r="C947" s="62" t="s">
        <v>2367</v>
      </c>
      <c r="D947" s="62" t="s">
        <v>2368</v>
      </c>
    </row>
    <row r="948" spans="3:4">
      <c r="C948" s="62" t="s">
        <v>2369</v>
      </c>
      <c r="D948" s="62" t="s">
        <v>2370</v>
      </c>
    </row>
    <row r="949" spans="3:4">
      <c r="C949" s="62" t="s">
        <v>2371</v>
      </c>
      <c r="D949" s="62" t="s">
        <v>2372</v>
      </c>
    </row>
    <row r="950" spans="3:4">
      <c r="C950" s="62" t="s">
        <v>2373</v>
      </c>
      <c r="D950" s="62" t="s">
        <v>2374</v>
      </c>
    </row>
    <row r="951" spans="3:4">
      <c r="C951" s="62" t="s">
        <v>2375</v>
      </c>
      <c r="D951" s="62" t="s">
        <v>2376</v>
      </c>
    </row>
    <row r="952" spans="3:4">
      <c r="C952" s="62" t="s">
        <v>2377</v>
      </c>
      <c r="D952" s="62" t="s">
        <v>2378</v>
      </c>
    </row>
    <row r="953" spans="3:4">
      <c r="C953" s="62" t="s">
        <v>2379</v>
      </c>
      <c r="D953" s="62" t="s">
        <v>2380</v>
      </c>
    </row>
    <row r="954" spans="3:4">
      <c r="C954" s="62" t="s">
        <v>2381</v>
      </c>
      <c r="D954" s="62" t="s">
        <v>2382</v>
      </c>
    </row>
    <row r="955" spans="3:4">
      <c r="C955" s="62" t="s">
        <v>2383</v>
      </c>
      <c r="D955" s="62" t="s">
        <v>2384</v>
      </c>
    </row>
    <row r="956" spans="3:4">
      <c r="C956" s="62" t="s">
        <v>2385</v>
      </c>
      <c r="D956" s="62" t="s">
        <v>2386</v>
      </c>
    </row>
    <row r="957" spans="3:4">
      <c r="C957" s="62" t="s">
        <v>2387</v>
      </c>
      <c r="D957" s="62" t="s">
        <v>2388</v>
      </c>
    </row>
    <row r="958" spans="3:4">
      <c r="C958" s="62" t="s">
        <v>2389</v>
      </c>
      <c r="D958" s="62" t="s">
        <v>2390</v>
      </c>
    </row>
    <row r="959" spans="3:4">
      <c r="C959" s="62" t="s">
        <v>2391</v>
      </c>
      <c r="D959" s="62" t="s">
        <v>2392</v>
      </c>
    </row>
    <row r="960" spans="3:4">
      <c r="C960" s="62" t="s">
        <v>2393</v>
      </c>
      <c r="D960" s="62" t="s">
        <v>2394</v>
      </c>
    </row>
    <row r="961" spans="3:4">
      <c r="C961" s="62" t="s">
        <v>2395</v>
      </c>
      <c r="D961" s="62" t="s">
        <v>2396</v>
      </c>
    </row>
    <row r="962" spans="3:4">
      <c r="C962" s="62" t="s">
        <v>2397</v>
      </c>
      <c r="D962" s="62" t="s">
        <v>2398</v>
      </c>
    </row>
    <row r="963" spans="3:4">
      <c r="C963" s="62" t="s">
        <v>2399</v>
      </c>
      <c r="D963" s="62" t="s">
        <v>2400</v>
      </c>
    </row>
    <row r="964" spans="3:4">
      <c r="C964" s="62" t="s">
        <v>2401</v>
      </c>
      <c r="D964" s="62" t="s">
        <v>2402</v>
      </c>
    </row>
    <row r="965" spans="3:4">
      <c r="C965" s="62" t="s">
        <v>2403</v>
      </c>
      <c r="D965" s="62" t="s">
        <v>2404</v>
      </c>
    </row>
    <row r="966" spans="3:4">
      <c r="C966" s="62" t="s">
        <v>2405</v>
      </c>
      <c r="D966" s="62" t="s">
        <v>2406</v>
      </c>
    </row>
    <row r="967" spans="3:4">
      <c r="C967" s="62" t="s">
        <v>2407</v>
      </c>
      <c r="D967" s="62" t="s">
        <v>2408</v>
      </c>
    </row>
    <row r="968" spans="3:4">
      <c r="C968" s="62" t="s">
        <v>2409</v>
      </c>
      <c r="D968" s="62" t="s">
        <v>2410</v>
      </c>
    </row>
    <row r="969" spans="3:4">
      <c r="C969" s="62" t="s">
        <v>2411</v>
      </c>
      <c r="D969" s="62" t="s">
        <v>2412</v>
      </c>
    </row>
    <row r="970" spans="3:4">
      <c r="C970" s="62" t="s">
        <v>2413</v>
      </c>
      <c r="D970" s="62" t="s">
        <v>2414</v>
      </c>
    </row>
    <row r="971" spans="3:4">
      <c r="C971" s="62" t="s">
        <v>2415</v>
      </c>
      <c r="D971" s="62" t="s">
        <v>2416</v>
      </c>
    </row>
    <row r="972" spans="3:4">
      <c r="C972" s="62" t="s">
        <v>2417</v>
      </c>
      <c r="D972" s="62" t="s">
        <v>2418</v>
      </c>
    </row>
    <row r="973" spans="3:4">
      <c r="C973" s="62" t="s">
        <v>2419</v>
      </c>
      <c r="D973" s="62" t="s">
        <v>2420</v>
      </c>
    </row>
    <row r="974" spans="3:4">
      <c r="C974" s="62" t="s">
        <v>2421</v>
      </c>
      <c r="D974" s="62" t="s">
        <v>2422</v>
      </c>
    </row>
    <row r="975" spans="3:4">
      <c r="C975" s="62" t="s">
        <v>2423</v>
      </c>
      <c r="D975" s="62" t="s">
        <v>2424</v>
      </c>
    </row>
    <row r="976" spans="3:4">
      <c r="C976" s="62" t="s">
        <v>2425</v>
      </c>
      <c r="D976" s="62" t="s">
        <v>2426</v>
      </c>
    </row>
    <row r="977" spans="3:4">
      <c r="C977" s="62" t="s">
        <v>2427</v>
      </c>
      <c r="D977" s="62" t="s">
        <v>2428</v>
      </c>
    </row>
    <row r="978" spans="3:4">
      <c r="C978" s="62" t="s">
        <v>2429</v>
      </c>
      <c r="D978" s="62" t="s">
        <v>2430</v>
      </c>
    </row>
    <row r="979" spans="3:4">
      <c r="C979" s="62" t="s">
        <v>2431</v>
      </c>
      <c r="D979" s="62" t="s">
        <v>2432</v>
      </c>
    </row>
    <row r="980" spans="3:4">
      <c r="C980" s="62" t="s">
        <v>2433</v>
      </c>
      <c r="D980" s="62" t="s">
        <v>2434</v>
      </c>
    </row>
    <row r="981" spans="3:4">
      <c r="C981" s="62" t="s">
        <v>2435</v>
      </c>
      <c r="D981" s="62" t="s">
        <v>2436</v>
      </c>
    </row>
    <row r="982" spans="3:4">
      <c r="C982" s="62" t="s">
        <v>2437</v>
      </c>
      <c r="D982" s="62" t="s">
        <v>2438</v>
      </c>
    </row>
    <row r="983" spans="3:4">
      <c r="C983" s="62" t="s">
        <v>2439</v>
      </c>
      <c r="D983" s="62" t="s">
        <v>2440</v>
      </c>
    </row>
    <row r="984" spans="3:4">
      <c r="C984" s="62" t="s">
        <v>2441</v>
      </c>
      <c r="D984" s="62" t="s">
        <v>2442</v>
      </c>
    </row>
    <row r="985" spans="3:4">
      <c r="C985" s="62" t="s">
        <v>2443</v>
      </c>
      <c r="D985" s="62" t="s">
        <v>2444</v>
      </c>
    </row>
    <row r="986" spans="3:4">
      <c r="C986" s="62" t="s">
        <v>2445</v>
      </c>
      <c r="D986" s="62" t="s">
        <v>2446</v>
      </c>
    </row>
    <row r="987" spans="3:4">
      <c r="C987" s="62" t="s">
        <v>2447</v>
      </c>
      <c r="D987" s="62" t="s">
        <v>2448</v>
      </c>
    </row>
    <row r="988" spans="3:4">
      <c r="C988" s="62" t="s">
        <v>2449</v>
      </c>
      <c r="D988" s="62" t="s">
        <v>2450</v>
      </c>
    </row>
    <row r="989" spans="3:4">
      <c r="C989" s="62" t="s">
        <v>2451</v>
      </c>
      <c r="D989" s="62" t="s">
        <v>2452</v>
      </c>
    </row>
    <row r="990" spans="3:4">
      <c r="C990" s="62" t="s">
        <v>2453</v>
      </c>
      <c r="D990" s="62" t="s">
        <v>2454</v>
      </c>
    </row>
    <row r="991" spans="3:4">
      <c r="C991" s="62" t="s">
        <v>2455</v>
      </c>
      <c r="D991" s="62" t="s">
        <v>2456</v>
      </c>
    </row>
    <row r="992" spans="3:4">
      <c r="C992" s="62" t="s">
        <v>2457</v>
      </c>
      <c r="D992" s="62" t="s">
        <v>2458</v>
      </c>
    </row>
    <row r="993" spans="3:4">
      <c r="C993" s="62" t="s">
        <v>2459</v>
      </c>
      <c r="D993" s="62" t="s">
        <v>2460</v>
      </c>
    </row>
    <row r="994" spans="3:4">
      <c r="C994" s="62" t="s">
        <v>2461</v>
      </c>
      <c r="D994" s="62" t="s">
        <v>2462</v>
      </c>
    </row>
    <row r="995" spans="3:4">
      <c r="C995" s="62" t="s">
        <v>2463</v>
      </c>
      <c r="D995" s="62" t="s">
        <v>2464</v>
      </c>
    </row>
    <row r="996" spans="3:4">
      <c r="C996" s="62" t="s">
        <v>2465</v>
      </c>
      <c r="D996" s="62" t="s">
        <v>2466</v>
      </c>
    </row>
    <row r="997" spans="3:4">
      <c r="C997" s="62" t="s">
        <v>2467</v>
      </c>
      <c r="D997" s="62" t="s">
        <v>2468</v>
      </c>
    </row>
    <row r="998" spans="3:4">
      <c r="C998" s="62" t="s">
        <v>2469</v>
      </c>
      <c r="D998" s="62" t="s">
        <v>2470</v>
      </c>
    </row>
    <row r="999" spans="3:4">
      <c r="C999" s="62" t="s">
        <v>2471</v>
      </c>
      <c r="D999" s="62" t="s">
        <v>2472</v>
      </c>
    </row>
    <row r="1000" spans="3:4">
      <c r="C1000" s="62" t="s">
        <v>2473</v>
      </c>
      <c r="D1000" s="62" t="s">
        <v>2474</v>
      </c>
    </row>
    <row r="1001" spans="3:4">
      <c r="C1001" s="62" t="s">
        <v>2475</v>
      </c>
      <c r="D1001" s="62" t="s">
        <v>2476</v>
      </c>
    </row>
    <row r="1002" spans="3:4">
      <c r="C1002" s="62" t="s">
        <v>2477</v>
      </c>
      <c r="D1002" s="62" t="s">
        <v>2478</v>
      </c>
    </row>
    <row r="1003" spans="3:4">
      <c r="C1003" s="62" t="s">
        <v>2479</v>
      </c>
      <c r="D1003" s="62" t="s">
        <v>2480</v>
      </c>
    </row>
    <row r="1004" spans="3:4">
      <c r="C1004" s="62" t="s">
        <v>2481</v>
      </c>
      <c r="D1004" s="62" t="s">
        <v>2482</v>
      </c>
    </row>
    <row r="1005" spans="3:4">
      <c r="C1005" s="62" t="s">
        <v>2483</v>
      </c>
      <c r="D1005" s="62" t="s">
        <v>2484</v>
      </c>
    </row>
    <row r="1006" spans="3:4">
      <c r="C1006" s="62" t="s">
        <v>2485</v>
      </c>
      <c r="D1006" s="62" t="s">
        <v>2486</v>
      </c>
    </row>
    <row r="1007" spans="3:4">
      <c r="C1007" s="62" t="s">
        <v>2487</v>
      </c>
      <c r="D1007" s="62" t="s">
        <v>2488</v>
      </c>
    </row>
    <row r="1008" spans="3:4">
      <c r="C1008" s="62" t="s">
        <v>2489</v>
      </c>
      <c r="D1008" s="62" t="s">
        <v>2490</v>
      </c>
    </row>
    <row r="1009" spans="3:4">
      <c r="C1009" s="62" t="s">
        <v>2491</v>
      </c>
      <c r="D1009" s="62" t="s">
        <v>2492</v>
      </c>
    </row>
    <row r="1010" spans="3:4">
      <c r="C1010" s="62" t="s">
        <v>2493</v>
      </c>
      <c r="D1010" s="62" t="s">
        <v>2494</v>
      </c>
    </row>
    <row r="1011" spans="3:4">
      <c r="C1011" s="62" t="s">
        <v>2495</v>
      </c>
      <c r="D1011" s="62" t="s">
        <v>2496</v>
      </c>
    </row>
    <row r="1012" spans="3:4">
      <c r="C1012" s="62" t="s">
        <v>2497</v>
      </c>
      <c r="D1012" s="62" t="s">
        <v>2498</v>
      </c>
    </row>
    <row r="1013" spans="3:4">
      <c r="C1013" s="62" t="s">
        <v>2499</v>
      </c>
      <c r="D1013" s="62" t="s">
        <v>2500</v>
      </c>
    </row>
    <row r="1014" spans="3:4">
      <c r="C1014" s="62" t="s">
        <v>2501</v>
      </c>
      <c r="D1014" s="62" t="s">
        <v>2502</v>
      </c>
    </row>
    <row r="1015" spans="3:4">
      <c r="C1015" s="62" t="s">
        <v>2503</v>
      </c>
      <c r="D1015" s="62" t="s">
        <v>2504</v>
      </c>
    </row>
    <row r="1016" spans="3:4">
      <c r="C1016" s="62" t="s">
        <v>2505</v>
      </c>
      <c r="D1016" s="62" t="s">
        <v>2506</v>
      </c>
    </row>
    <row r="1017" spans="3:4">
      <c r="C1017" s="62" t="s">
        <v>2507</v>
      </c>
      <c r="D1017" s="62" t="s">
        <v>2508</v>
      </c>
    </row>
    <row r="1018" spans="3:4">
      <c r="C1018" s="62" t="s">
        <v>2509</v>
      </c>
      <c r="D1018" s="62" t="s">
        <v>2510</v>
      </c>
    </row>
    <row r="1019" spans="3:4">
      <c r="C1019" s="62" t="s">
        <v>2511</v>
      </c>
      <c r="D1019" s="62" t="s">
        <v>2512</v>
      </c>
    </row>
    <row r="1020" spans="3:4">
      <c r="C1020" s="62" t="s">
        <v>2513</v>
      </c>
      <c r="D1020" s="62" t="s">
        <v>2514</v>
      </c>
    </row>
    <row r="1021" spans="3:4">
      <c r="C1021" s="62" t="s">
        <v>2515</v>
      </c>
      <c r="D1021" s="62" t="s">
        <v>2516</v>
      </c>
    </row>
    <row r="1022" spans="3:4">
      <c r="C1022" s="62" t="s">
        <v>2517</v>
      </c>
      <c r="D1022" s="62" t="s">
        <v>2518</v>
      </c>
    </row>
    <row r="1023" spans="3:4">
      <c r="C1023" s="62" t="s">
        <v>2519</v>
      </c>
      <c r="D1023" s="62" t="s">
        <v>2520</v>
      </c>
    </row>
    <row r="1024" spans="3:4">
      <c r="C1024" s="62" t="s">
        <v>2521</v>
      </c>
      <c r="D1024" s="62" t="s">
        <v>2522</v>
      </c>
    </row>
    <row r="1025" spans="3:4">
      <c r="C1025" s="62" t="s">
        <v>2523</v>
      </c>
      <c r="D1025" s="62" t="s">
        <v>2524</v>
      </c>
    </row>
    <row r="1026" spans="3:4">
      <c r="C1026" s="62" t="s">
        <v>2525</v>
      </c>
      <c r="D1026" s="62" t="s">
        <v>2526</v>
      </c>
    </row>
    <row r="1027" spans="3:4">
      <c r="C1027" s="62" t="s">
        <v>2527</v>
      </c>
      <c r="D1027" s="62" t="s">
        <v>2528</v>
      </c>
    </row>
    <row r="1028" spans="3:4">
      <c r="C1028" s="62" t="s">
        <v>2529</v>
      </c>
      <c r="D1028" s="62" t="s">
        <v>2530</v>
      </c>
    </row>
    <row r="1029" spans="3:4">
      <c r="C1029" s="62" t="s">
        <v>2531</v>
      </c>
      <c r="D1029" s="62" t="s">
        <v>2532</v>
      </c>
    </row>
    <row r="1030" spans="3:4">
      <c r="C1030" s="62" t="s">
        <v>2533</v>
      </c>
      <c r="D1030" s="62" t="s">
        <v>2534</v>
      </c>
    </row>
    <row r="1031" spans="3:4">
      <c r="C1031" s="62" t="s">
        <v>2535</v>
      </c>
      <c r="D1031" s="62" t="s">
        <v>2536</v>
      </c>
    </row>
    <row r="1032" spans="3:4">
      <c r="C1032" s="62" t="s">
        <v>2537</v>
      </c>
      <c r="D1032" s="62" t="s">
        <v>2538</v>
      </c>
    </row>
    <row r="1033" spans="3:4">
      <c r="C1033" s="62" t="s">
        <v>2539</v>
      </c>
      <c r="D1033" s="62" t="s">
        <v>2540</v>
      </c>
    </row>
    <row r="1034" spans="3:4">
      <c r="C1034" s="62" t="s">
        <v>2541</v>
      </c>
      <c r="D1034" s="62" t="s">
        <v>2542</v>
      </c>
    </row>
    <row r="1035" spans="3:4">
      <c r="C1035" s="62" t="s">
        <v>2543</v>
      </c>
      <c r="D1035" s="62" t="s">
        <v>2544</v>
      </c>
    </row>
    <row r="1036" spans="3:4">
      <c r="C1036" s="62" t="s">
        <v>2545</v>
      </c>
      <c r="D1036" s="62" t="s">
        <v>2546</v>
      </c>
    </row>
    <row r="1037" spans="3:4">
      <c r="C1037" s="62" t="s">
        <v>2547</v>
      </c>
      <c r="D1037" s="62" t="s">
        <v>2548</v>
      </c>
    </row>
    <row r="1038" spans="3:4">
      <c r="C1038" s="62" t="s">
        <v>2549</v>
      </c>
      <c r="D1038" s="62" t="s">
        <v>2550</v>
      </c>
    </row>
    <row r="1039" spans="3:4">
      <c r="C1039" s="62" t="s">
        <v>2551</v>
      </c>
      <c r="D1039" s="62" t="s">
        <v>2552</v>
      </c>
    </row>
    <row r="1040" spans="3:4">
      <c r="C1040" s="62" t="s">
        <v>2553</v>
      </c>
      <c r="D1040" s="62" t="s">
        <v>2554</v>
      </c>
    </row>
    <row r="1041" spans="3:4">
      <c r="C1041" s="62" t="s">
        <v>2555</v>
      </c>
      <c r="D1041" s="62" t="s">
        <v>2556</v>
      </c>
    </row>
    <row r="1042" spans="3:4">
      <c r="C1042" s="62" t="s">
        <v>2557</v>
      </c>
      <c r="D1042" s="62" t="s">
        <v>2558</v>
      </c>
    </row>
    <row r="1043" spans="3:4">
      <c r="C1043" s="62" t="s">
        <v>2559</v>
      </c>
      <c r="D1043" s="62" t="s">
        <v>2560</v>
      </c>
    </row>
    <row r="1044" spans="3:4">
      <c r="C1044" s="62" t="s">
        <v>2561</v>
      </c>
      <c r="D1044" s="62" t="s">
        <v>2562</v>
      </c>
    </row>
    <row r="1045" spans="3:4">
      <c r="C1045" s="62" t="s">
        <v>2563</v>
      </c>
      <c r="D1045" s="62" t="s">
        <v>2564</v>
      </c>
    </row>
    <row r="1046" spans="3:4">
      <c r="C1046" s="62" t="s">
        <v>2565</v>
      </c>
      <c r="D1046" s="62" t="s">
        <v>2566</v>
      </c>
    </row>
    <row r="1047" spans="3:4">
      <c r="C1047" s="62" t="s">
        <v>2567</v>
      </c>
      <c r="D1047" s="62" t="s">
        <v>2568</v>
      </c>
    </row>
    <row r="1048" spans="3:4">
      <c r="C1048" s="62" t="s">
        <v>2569</v>
      </c>
      <c r="D1048" s="62" t="s">
        <v>2570</v>
      </c>
    </row>
    <row r="1049" spans="3:4">
      <c r="C1049" s="62" t="s">
        <v>2571</v>
      </c>
      <c r="D1049" s="62" t="s">
        <v>2572</v>
      </c>
    </row>
    <row r="1050" spans="3:4">
      <c r="C1050" s="62" t="s">
        <v>2573</v>
      </c>
      <c r="D1050" s="62" t="s">
        <v>2574</v>
      </c>
    </row>
    <row r="1051" spans="3:4">
      <c r="C1051" s="62" t="s">
        <v>2575</v>
      </c>
      <c r="D1051" s="62" t="s">
        <v>2576</v>
      </c>
    </row>
    <row r="1052" spans="3:4">
      <c r="C1052" s="62" t="s">
        <v>2577</v>
      </c>
      <c r="D1052" s="62" t="s">
        <v>2578</v>
      </c>
    </row>
    <row r="1053" spans="3:4">
      <c r="C1053" s="62" t="s">
        <v>2579</v>
      </c>
      <c r="D1053" s="62" t="s">
        <v>2580</v>
      </c>
    </row>
    <row r="1054" spans="3:4">
      <c r="C1054" s="62" t="s">
        <v>2581</v>
      </c>
      <c r="D1054" s="62" t="s">
        <v>2582</v>
      </c>
    </row>
    <row r="1055" spans="3:4">
      <c r="C1055" s="62" t="s">
        <v>2583</v>
      </c>
      <c r="D1055" s="62" t="s">
        <v>2584</v>
      </c>
    </row>
    <row r="1056" spans="3:4">
      <c r="C1056" s="62" t="s">
        <v>2585</v>
      </c>
      <c r="D1056" s="62" t="s">
        <v>2586</v>
      </c>
    </row>
    <row r="1057" spans="3:4">
      <c r="C1057" s="62" t="s">
        <v>2587</v>
      </c>
      <c r="D1057" s="62" t="s">
        <v>2588</v>
      </c>
    </row>
    <row r="1058" spans="3:4">
      <c r="C1058" s="62" t="s">
        <v>2589</v>
      </c>
      <c r="D1058" s="62" t="s">
        <v>2590</v>
      </c>
    </row>
    <row r="1059" spans="3:4">
      <c r="C1059" s="62" t="s">
        <v>2591</v>
      </c>
      <c r="D1059" s="62" t="s">
        <v>2592</v>
      </c>
    </row>
    <row r="1060" spans="3:4">
      <c r="C1060" s="62" t="s">
        <v>2593</v>
      </c>
      <c r="D1060" s="62" t="s">
        <v>2594</v>
      </c>
    </row>
    <row r="1061" spans="3:4">
      <c r="C1061" s="62" t="s">
        <v>2595</v>
      </c>
      <c r="D1061" s="62" t="s">
        <v>2596</v>
      </c>
    </row>
    <row r="1062" spans="3:4">
      <c r="C1062" s="62" t="s">
        <v>2597</v>
      </c>
      <c r="D1062" s="62" t="s">
        <v>2598</v>
      </c>
    </row>
    <row r="1063" spans="3:4">
      <c r="C1063" s="62" t="s">
        <v>2599</v>
      </c>
      <c r="D1063" s="62" t="s">
        <v>2600</v>
      </c>
    </row>
    <row r="1064" spans="3:4">
      <c r="C1064" s="62" t="s">
        <v>2601</v>
      </c>
      <c r="D1064" s="62" t="s">
        <v>2602</v>
      </c>
    </row>
    <row r="1065" spans="3:4">
      <c r="C1065" s="62" t="s">
        <v>2603</v>
      </c>
      <c r="D1065" s="62" t="s">
        <v>2604</v>
      </c>
    </row>
    <row r="1066" spans="3:4">
      <c r="C1066" s="62" t="s">
        <v>2605</v>
      </c>
      <c r="D1066" s="62" t="s">
        <v>2606</v>
      </c>
    </row>
    <row r="1067" spans="3:4">
      <c r="C1067" s="62" t="s">
        <v>2607</v>
      </c>
      <c r="D1067" s="62" t="s">
        <v>2608</v>
      </c>
    </row>
    <row r="1068" spans="3:4">
      <c r="C1068" s="62" t="s">
        <v>2609</v>
      </c>
      <c r="D1068" s="62" t="s">
        <v>2610</v>
      </c>
    </row>
    <row r="1069" spans="3:4">
      <c r="C1069" s="62" t="s">
        <v>2611</v>
      </c>
      <c r="D1069" s="62" t="s">
        <v>2612</v>
      </c>
    </row>
    <row r="1070" spans="3:4">
      <c r="C1070" s="62" t="s">
        <v>2613</v>
      </c>
      <c r="D1070" s="62" t="s">
        <v>2614</v>
      </c>
    </row>
    <row r="1071" spans="3:4">
      <c r="C1071" s="62" t="s">
        <v>2615</v>
      </c>
      <c r="D1071" s="62" t="s">
        <v>2616</v>
      </c>
    </row>
    <row r="1072" spans="3:4">
      <c r="C1072" s="62" t="s">
        <v>2617</v>
      </c>
      <c r="D1072" s="62" t="s">
        <v>2618</v>
      </c>
    </row>
    <row r="1073" spans="3:4">
      <c r="C1073" s="62" t="s">
        <v>2619</v>
      </c>
      <c r="D1073" s="62" t="s">
        <v>2620</v>
      </c>
    </row>
    <row r="1074" spans="3:4">
      <c r="C1074" s="62" t="s">
        <v>2621</v>
      </c>
      <c r="D1074" s="62" t="s">
        <v>2622</v>
      </c>
    </row>
    <row r="1075" spans="3:4">
      <c r="C1075" s="62" t="s">
        <v>2623</v>
      </c>
      <c r="D1075" s="62" t="s">
        <v>2624</v>
      </c>
    </row>
    <row r="1076" spans="3:4">
      <c r="C1076" s="62" t="s">
        <v>2625</v>
      </c>
      <c r="D1076" s="62" t="s">
        <v>2626</v>
      </c>
    </row>
    <row r="1077" spans="3:4">
      <c r="C1077" s="62" t="s">
        <v>2627</v>
      </c>
      <c r="D1077" s="62" t="s">
        <v>2628</v>
      </c>
    </row>
    <row r="1078" spans="3:4">
      <c r="C1078" s="62" t="s">
        <v>2629</v>
      </c>
      <c r="D1078" s="62" t="s">
        <v>2630</v>
      </c>
    </row>
    <row r="1079" spans="3:4">
      <c r="C1079" s="62" t="s">
        <v>2631</v>
      </c>
      <c r="D1079" s="62" t="s">
        <v>2632</v>
      </c>
    </row>
    <row r="1080" spans="3:4">
      <c r="C1080" s="62" t="s">
        <v>2633</v>
      </c>
      <c r="D1080" s="62" t="s">
        <v>2634</v>
      </c>
    </row>
    <row r="1081" spans="3:4">
      <c r="C1081" s="62" t="s">
        <v>2635</v>
      </c>
      <c r="D1081" s="62" t="s">
        <v>2636</v>
      </c>
    </row>
    <row r="1082" spans="3:4">
      <c r="C1082" s="62" t="s">
        <v>2637</v>
      </c>
      <c r="D1082" s="62" t="s">
        <v>2638</v>
      </c>
    </row>
    <row r="1083" spans="3:4">
      <c r="C1083" s="62" t="s">
        <v>2639</v>
      </c>
      <c r="D1083" s="62" t="s">
        <v>2640</v>
      </c>
    </row>
    <row r="1084" spans="3:4">
      <c r="C1084" s="62" t="s">
        <v>2641</v>
      </c>
      <c r="D1084" s="62" t="s">
        <v>2642</v>
      </c>
    </row>
    <row r="1085" spans="3:4">
      <c r="C1085" s="62" t="s">
        <v>2643</v>
      </c>
      <c r="D1085" s="62" t="s">
        <v>2644</v>
      </c>
    </row>
    <row r="1086" spans="3:4">
      <c r="C1086" s="62" t="s">
        <v>2645</v>
      </c>
      <c r="D1086" s="62" t="s">
        <v>2646</v>
      </c>
    </row>
    <row r="1087" spans="3:4">
      <c r="C1087" s="62" t="s">
        <v>2647</v>
      </c>
      <c r="D1087" s="62" t="s">
        <v>2648</v>
      </c>
    </row>
    <row r="1088" spans="3:4">
      <c r="C1088" s="62" t="s">
        <v>2649</v>
      </c>
      <c r="D1088" s="62" t="s">
        <v>2650</v>
      </c>
    </row>
    <row r="1089" spans="3:4">
      <c r="C1089" s="62" t="s">
        <v>2651</v>
      </c>
      <c r="D1089" s="62" t="s">
        <v>2652</v>
      </c>
    </row>
    <row r="1090" spans="3:4">
      <c r="C1090" s="62" t="s">
        <v>2653</v>
      </c>
      <c r="D1090" s="62" t="s">
        <v>2654</v>
      </c>
    </row>
    <row r="1091" spans="3:4">
      <c r="C1091" s="62" t="s">
        <v>2655</v>
      </c>
      <c r="D1091" s="62" t="s">
        <v>2656</v>
      </c>
    </row>
    <row r="1092" spans="3:4">
      <c r="C1092" s="62" t="s">
        <v>2657</v>
      </c>
      <c r="D1092" s="62" t="s">
        <v>2658</v>
      </c>
    </row>
    <row r="1093" spans="3:4">
      <c r="C1093" s="62" t="s">
        <v>2659</v>
      </c>
      <c r="D1093" s="62" t="s">
        <v>2660</v>
      </c>
    </row>
    <row r="1094" spans="3:4">
      <c r="C1094" s="62" t="s">
        <v>2661</v>
      </c>
      <c r="D1094" s="62" t="s">
        <v>2662</v>
      </c>
    </row>
    <row r="1095" spans="3:4">
      <c r="C1095" s="62" t="s">
        <v>2663</v>
      </c>
      <c r="D1095" s="62" t="s">
        <v>2664</v>
      </c>
    </row>
    <row r="1096" spans="3:4">
      <c r="C1096" s="62" t="s">
        <v>2665</v>
      </c>
      <c r="D1096" s="62" t="s">
        <v>2666</v>
      </c>
    </row>
    <row r="1097" spans="3:4">
      <c r="C1097" s="62" t="s">
        <v>2667</v>
      </c>
      <c r="D1097" s="62" t="s">
        <v>2668</v>
      </c>
    </row>
    <row r="1098" spans="3:4">
      <c r="C1098" s="62" t="s">
        <v>2669</v>
      </c>
      <c r="D1098" s="62" t="s">
        <v>2670</v>
      </c>
    </row>
    <row r="1099" spans="3:4">
      <c r="C1099" s="62" t="s">
        <v>2671</v>
      </c>
      <c r="D1099" s="62" t="s">
        <v>2672</v>
      </c>
    </row>
    <row r="1100" spans="3:4">
      <c r="C1100" s="62" t="s">
        <v>2673</v>
      </c>
      <c r="D1100" s="62" t="s">
        <v>2674</v>
      </c>
    </row>
    <row r="1101" spans="3:4">
      <c r="C1101" s="62" t="s">
        <v>2675</v>
      </c>
      <c r="D1101" s="62" t="s">
        <v>2676</v>
      </c>
    </row>
    <row r="1102" spans="3:4">
      <c r="C1102" s="62" t="s">
        <v>2677</v>
      </c>
      <c r="D1102" s="62" t="s">
        <v>2678</v>
      </c>
    </row>
    <row r="1103" spans="3:4">
      <c r="C1103" s="62" t="s">
        <v>2679</v>
      </c>
      <c r="D1103" s="62" t="s">
        <v>2680</v>
      </c>
    </row>
    <row r="1104" spans="3:4">
      <c r="C1104" s="62" t="s">
        <v>2681</v>
      </c>
      <c r="D1104" s="62" t="s">
        <v>2682</v>
      </c>
    </row>
    <row r="1105" spans="3:4">
      <c r="C1105" s="62" t="s">
        <v>2683</v>
      </c>
      <c r="D1105" s="62" t="s">
        <v>2684</v>
      </c>
    </row>
    <row r="1106" spans="3:4">
      <c r="C1106" s="62" t="s">
        <v>2685</v>
      </c>
      <c r="D1106" s="62" t="s">
        <v>2686</v>
      </c>
    </row>
    <row r="1107" spans="3:4">
      <c r="C1107" s="62" t="s">
        <v>2687</v>
      </c>
      <c r="D1107" s="62" t="s">
        <v>2688</v>
      </c>
    </row>
    <row r="1108" spans="3:4">
      <c r="C1108" s="62" t="s">
        <v>2689</v>
      </c>
      <c r="D1108" s="62" t="s">
        <v>2690</v>
      </c>
    </row>
    <row r="1109" spans="3:4">
      <c r="C1109" s="62" t="s">
        <v>2691</v>
      </c>
      <c r="D1109" s="62" t="s">
        <v>2692</v>
      </c>
    </row>
    <row r="1110" spans="3:4">
      <c r="C1110" s="62" t="s">
        <v>2693</v>
      </c>
      <c r="D1110" s="62" t="s">
        <v>2694</v>
      </c>
    </row>
    <row r="1111" spans="3:4">
      <c r="C1111" s="62" t="s">
        <v>2695</v>
      </c>
      <c r="D1111" s="62" t="s">
        <v>2696</v>
      </c>
    </row>
    <row r="1112" spans="3:4">
      <c r="C1112" s="62" t="s">
        <v>2697</v>
      </c>
      <c r="D1112" s="62" t="s">
        <v>2698</v>
      </c>
    </row>
    <row r="1113" spans="3:4">
      <c r="C1113" s="62" t="s">
        <v>2699</v>
      </c>
      <c r="D1113" s="62" t="s">
        <v>2700</v>
      </c>
    </row>
    <row r="1114" spans="3:4">
      <c r="C1114" s="62" t="s">
        <v>2701</v>
      </c>
      <c r="D1114" s="62" t="s">
        <v>2702</v>
      </c>
    </row>
    <row r="1115" spans="3:4">
      <c r="C1115" s="62" t="s">
        <v>2703</v>
      </c>
      <c r="D1115" s="62" t="s">
        <v>2704</v>
      </c>
    </row>
    <row r="1116" spans="3:4">
      <c r="C1116" s="62" t="s">
        <v>2705</v>
      </c>
      <c r="D1116" s="62" t="s">
        <v>2706</v>
      </c>
    </row>
    <row r="1117" spans="3:4">
      <c r="C1117" s="62" t="s">
        <v>2707</v>
      </c>
      <c r="D1117" s="62" t="s">
        <v>2708</v>
      </c>
    </row>
    <row r="1118" spans="3:4">
      <c r="C1118" s="62" t="s">
        <v>2709</v>
      </c>
      <c r="D1118" s="62" t="s">
        <v>2710</v>
      </c>
    </row>
    <row r="1119" spans="3:4">
      <c r="C1119" s="62" t="s">
        <v>2711</v>
      </c>
      <c r="D1119" s="62" t="s">
        <v>2712</v>
      </c>
    </row>
    <row r="1120" spans="3:4">
      <c r="C1120" s="62" t="s">
        <v>2713</v>
      </c>
      <c r="D1120" s="62" t="s">
        <v>2714</v>
      </c>
    </row>
    <row r="1121" spans="3:4">
      <c r="C1121" s="62" t="s">
        <v>2715</v>
      </c>
      <c r="D1121" s="62" t="s">
        <v>2716</v>
      </c>
    </row>
    <row r="1122" spans="3:4">
      <c r="C1122" s="62" t="s">
        <v>2717</v>
      </c>
      <c r="D1122" s="62" t="s">
        <v>2718</v>
      </c>
    </row>
    <row r="1123" spans="3:4">
      <c r="C1123" s="62" t="s">
        <v>2719</v>
      </c>
      <c r="D1123" s="62" t="s">
        <v>2720</v>
      </c>
    </row>
    <row r="1124" spans="3:4">
      <c r="C1124" s="62" t="s">
        <v>2721</v>
      </c>
      <c r="D1124" s="62" t="s">
        <v>2722</v>
      </c>
    </row>
    <row r="1125" spans="3:4">
      <c r="C1125" s="62" t="s">
        <v>2723</v>
      </c>
      <c r="D1125" s="62" t="s">
        <v>2724</v>
      </c>
    </row>
    <row r="1126" spans="3:4">
      <c r="C1126" s="62" t="s">
        <v>2725</v>
      </c>
      <c r="D1126" s="62" t="s">
        <v>2726</v>
      </c>
    </row>
    <row r="1127" spans="3:4">
      <c r="C1127" s="62" t="s">
        <v>2727</v>
      </c>
      <c r="D1127" s="62" t="s">
        <v>2728</v>
      </c>
    </row>
    <row r="1128" spans="3:4">
      <c r="C1128" s="62" t="s">
        <v>2729</v>
      </c>
      <c r="D1128" s="62" t="s">
        <v>2730</v>
      </c>
    </row>
    <row r="1129" spans="3:4">
      <c r="C1129" s="62" t="s">
        <v>2731</v>
      </c>
      <c r="D1129" s="62" t="s">
        <v>2732</v>
      </c>
    </row>
    <row r="1130" spans="3:4">
      <c r="C1130" s="62" t="s">
        <v>2733</v>
      </c>
      <c r="D1130" s="62" t="s">
        <v>2734</v>
      </c>
    </row>
    <row r="1131" spans="3:4">
      <c r="C1131" s="62" t="s">
        <v>2735</v>
      </c>
      <c r="D1131" s="62" t="s">
        <v>2736</v>
      </c>
    </row>
    <row r="1132" spans="3:4">
      <c r="C1132" s="62" t="s">
        <v>2737</v>
      </c>
      <c r="D1132" s="62" t="s">
        <v>2738</v>
      </c>
    </row>
    <row r="1133" spans="3:4">
      <c r="C1133" s="62" t="s">
        <v>2739</v>
      </c>
      <c r="D1133" s="62" t="s">
        <v>2740</v>
      </c>
    </row>
    <row r="1134" spans="3:4">
      <c r="C1134" s="62" t="s">
        <v>2741</v>
      </c>
      <c r="D1134" s="62" t="s">
        <v>2742</v>
      </c>
    </row>
    <row r="1135" spans="3:4">
      <c r="C1135" s="62" t="s">
        <v>2743</v>
      </c>
      <c r="D1135" s="62" t="s">
        <v>2744</v>
      </c>
    </row>
    <row r="1136" spans="3:4">
      <c r="C1136" s="62" t="s">
        <v>2745</v>
      </c>
      <c r="D1136" s="62" t="s">
        <v>2746</v>
      </c>
    </row>
    <row r="1137" spans="3:4">
      <c r="C1137" s="62" t="s">
        <v>2747</v>
      </c>
      <c r="D1137" s="62" t="s">
        <v>2748</v>
      </c>
    </row>
    <row r="1138" spans="3:4">
      <c r="C1138" s="62" t="s">
        <v>2749</v>
      </c>
      <c r="D1138" s="62" t="s">
        <v>2750</v>
      </c>
    </row>
    <row r="1139" spans="3:4">
      <c r="C1139" s="62" t="s">
        <v>2751</v>
      </c>
      <c r="D1139" s="62" t="s">
        <v>2752</v>
      </c>
    </row>
    <row r="1140" spans="3:4">
      <c r="C1140" s="62" t="s">
        <v>2753</v>
      </c>
      <c r="D1140" s="62" t="s">
        <v>2754</v>
      </c>
    </row>
    <row r="1141" spans="3:4">
      <c r="C1141" s="62" t="s">
        <v>2755</v>
      </c>
      <c r="D1141" s="62" t="s">
        <v>2756</v>
      </c>
    </row>
    <row r="1142" spans="3:4">
      <c r="C1142" s="62" t="s">
        <v>2757</v>
      </c>
      <c r="D1142" s="62" t="s">
        <v>2758</v>
      </c>
    </row>
    <row r="1143" spans="3:4">
      <c r="C1143" s="62" t="s">
        <v>2759</v>
      </c>
      <c r="D1143" s="62" t="s">
        <v>2760</v>
      </c>
    </row>
    <row r="1144" spans="3:4">
      <c r="C1144" s="62" t="s">
        <v>2761</v>
      </c>
      <c r="D1144" s="62" t="s">
        <v>2762</v>
      </c>
    </row>
    <row r="1145" spans="3:4">
      <c r="C1145" s="62" t="s">
        <v>2763</v>
      </c>
      <c r="D1145" s="62" t="s">
        <v>2764</v>
      </c>
    </row>
    <row r="1146" spans="3:4">
      <c r="C1146" s="62" t="s">
        <v>2765</v>
      </c>
      <c r="D1146" s="62" t="s">
        <v>2766</v>
      </c>
    </row>
    <row r="1147" spans="3:4">
      <c r="C1147" s="62" t="s">
        <v>2767</v>
      </c>
      <c r="D1147" s="62" t="s">
        <v>2768</v>
      </c>
    </row>
    <row r="1148" spans="3:4">
      <c r="C1148" s="62" t="s">
        <v>2769</v>
      </c>
      <c r="D1148" s="62" t="s">
        <v>2770</v>
      </c>
    </row>
    <row r="1149" spans="3:4">
      <c r="C1149" s="62" t="s">
        <v>2771</v>
      </c>
      <c r="D1149" s="62" t="s">
        <v>2772</v>
      </c>
    </row>
    <row r="1150" spans="3:4">
      <c r="C1150" s="62" t="s">
        <v>2773</v>
      </c>
      <c r="D1150" s="62" t="s">
        <v>2774</v>
      </c>
    </row>
    <row r="1151" spans="3:4">
      <c r="C1151" s="62" t="s">
        <v>2775</v>
      </c>
      <c r="D1151" s="62" t="s">
        <v>2776</v>
      </c>
    </row>
    <row r="1152" spans="3:4">
      <c r="C1152" s="62" t="s">
        <v>2777</v>
      </c>
      <c r="D1152" s="62" t="s">
        <v>2778</v>
      </c>
    </row>
    <row r="1153" spans="3:4">
      <c r="C1153" s="62" t="s">
        <v>2779</v>
      </c>
      <c r="D1153" s="62" t="s">
        <v>2780</v>
      </c>
    </row>
    <row r="1154" spans="3:4">
      <c r="C1154" s="62" t="s">
        <v>2781</v>
      </c>
      <c r="D1154" s="62" t="s">
        <v>2782</v>
      </c>
    </row>
    <row r="1155" spans="3:4">
      <c r="C1155" s="62" t="s">
        <v>2783</v>
      </c>
      <c r="D1155" s="62" t="s">
        <v>2784</v>
      </c>
    </row>
    <row r="1156" spans="3:4">
      <c r="C1156" s="62" t="s">
        <v>2785</v>
      </c>
      <c r="D1156" s="62" t="s">
        <v>2786</v>
      </c>
    </row>
    <row r="1157" spans="3:4">
      <c r="C1157" s="62" t="s">
        <v>2787</v>
      </c>
      <c r="D1157" s="62" t="s">
        <v>2788</v>
      </c>
    </row>
    <row r="1158" spans="3:4">
      <c r="C1158" s="62" t="s">
        <v>2789</v>
      </c>
      <c r="D1158" s="62" t="s">
        <v>2790</v>
      </c>
    </row>
    <row r="1159" spans="3:4">
      <c r="C1159" s="62" t="s">
        <v>2791</v>
      </c>
      <c r="D1159" s="62" t="s">
        <v>2792</v>
      </c>
    </row>
    <row r="1160" spans="3:4">
      <c r="C1160" s="62" t="s">
        <v>2793</v>
      </c>
      <c r="D1160" s="62" t="s">
        <v>2794</v>
      </c>
    </row>
    <row r="1161" spans="3:4">
      <c r="C1161" s="62" t="s">
        <v>2795</v>
      </c>
      <c r="D1161" s="62" t="s">
        <v>2796</v>
      </c>
    </row>
    <row r="1162" spans="3:4">
      <c r="C1162" s="62" t="s">
        <v>2797</v>
      </c>
      <c r="D1162" s="62" t="s">
        <v>2798</v>
      </c>
    </row>
    <row r="1163" spans="3:4">
      <c r="C1163" s="62" t="s">
        <v>2799</v>
      </c>
      <c r="D1163" s="62" t="s">
        <v>2800</v>
      </c>
    </row>
    <row r="1164" spans="3:4">
      <c r="C1164" s="62" t="s">
        <v>2801</v>
      </c>
      <c r="D1164" s="62" t="s">
        <v>2802</v>
      </c>
    </row>
    <row r="1165" spans="3:4">
      <c r="C1165" s="62" t="s">
        <v>2803</v>
      </c>
      <c r="D1165" s="62" t="s">
        <v>2804</v>
      </c>
    </row>
    <row r="1166" spans="3:4">
      <c r="C1166" s="62" t="s">
        <v>2805</v>
      </c>
      <c r="D1166" s="62" t="s">
        <v>2806</v>
      </c>
    </row>
    <row r="1167" spans="3:4">
      <c r="C1167" s="62" t="s">
        <v>2807</v>
      </c>
      <c r="D1167" s="62" t="s">
        <v>2808</v>
      </c>
    </row>
    <row r="1168" spans="3:4">
      <c r="C1168" s="62" t="s">
        <v>2809</v>
      </c>
      <c r="D1168" s="62" t="s">
        <v>2810</v>
      </c>
    </row>
    <row r="1169" spans="3:4">
      <c r="C1169" s="62" t="s">
        <v>2811</v>
      </c>
      <c r="D1169" s="62" t="s">
        <v>2812</v>
      </c>
    </row>
    <row r="1170" spans="3:4">
      <c r="C1170" s="62" t="s">
        <v>2813</v>
      </c>
      <c r="D1170" s="62" t="s">
        <v>2814</v>
      </c>
    </row>
    <row r="1171" spans="3:4">
      <c r="C1171" s="62" t="s">
        <v>2815</v>
      </c>
      <c r="D1171" s="62" t="s">
        <v>2816</v>
      </c>
    </row>
    <row r="1172" spans="3:4">
      <c r="C1172" s="62" t="s">
        <v>2817</v>
      </c>
      <c r="D1172" s="62" t="s">
        <v>2818</v>
      </c>
    </row>
    <row r="1173" spans="3:4">
      <c r="C1173" s="62" t="s">
        <v>2819</v>
      </c>
      <c r="D1173" s="62" t="s">
        <v>2820</v>
      </c>
    </row>
    <row r="1174" spans="3:4">
      <c r="C1174" s="62" t="s">
        <v>2821</v>
      </c>
      <c r="D1174" s="62" t="s">
        <v>2822</v>
      </c>
    </row>
    <row r="1175" spans="3:4">
      <c r="C1175" s="62" t="s">
        <v>2823</v>
      </c>
      <c r="D1175" s="62" t="s">
        <v>2824</v>
      </c>
    </row>
    <row r="1176" spans="3:4">
      <c r="C1176" s="62" t="s">
        <v>2825</v>
      </c>
      <c r="D1176" s="62" t="s">
        <v>2826</v>
      </c>
    </row>
    <row r="1177" spans="3:4">
      <c r="C1177" s="62" t="s">
        <v>2827</v>
      </c>
      <c r="D1177" s="62" t="s">
        <v>2828</v>
      </c>
    </row>
    <row r="1178" spans="3:4">
      <c r="C1178" s="62" t="s">
        <v>2829</v>
      </c>
      <c r="D1178" s="62" t="s">
        <v>2830</v>
      </c>
    </row>
    <row r="1179" spans="3:4">
      <c r="C1179" s="62" t="s">
        <v>2831</v>
      </c>
      <c r="D1179" s="62" t="s">
        <v>2832</v>
      </c>
    </row>
    <row r="1180" spans="3:4">
      <c r="C1180" s="62" t="s">
        <v>2833</v>
      </c>
      <c r="D1180" s="62" t="s">
        <v>2834</v>
      </c>
    </row>
    <row r="1181" spans="3:4">
      <c r="C1181" s="62" t="s">
        <v>2835</v>
      </c>
      <c r="D1181" s="62" t="s">
        <v>2836</v>
      </c>
    </row>
    <row r="1182" spans="3:4">
      <c r="C1182" s="62" t="s">
        <v>2837</v>
      </c>
      <c r="D1182" s="62" t="s">
        <v>2838</v>
      </c>
    </row>
    <row r="1183" spans="3:4">
      <c r="C1183" s="62" t="s">
        <v>2839</v>
      </c>
      <c r="D1183" s="62" t="s">
        <v>2840</v>
      </c>
    </row>
    <row r="1184" spans="3:4">
      <c r="C1184" s="62" t="s">
        <v>2841</v>
      </c>
      <c r="D1184" s="62" t="s">
        <v>2842</v>
      </c>
    </row>
    <row r="1185" spans="3:4">
      <c r="C1185" s="62" t="s">
        <v>2843</v>
      </c>
      <c r="D1185" s="62" t="s">
        <v>2844</v>
      </c>
    </row>
    <row r="1186" spans="3:4">
      <c r="C1186" s="62" t="s">
        <v>2845</v>
      </c>
      <c r="D1186" s="62" t="s">
        <v>2846</v>
      </c>
    </row>
    <row r="1187" spans="3:4">
      <c r="C1187" s="62" t="s">
        <v>2847</v>
      </c>
      <c r="D1187" s="62" t="s">
        <v>2848</v>
      </c>
    </row>
    <row r="1188" spans="3:4">
      <c r="C1188" s="62" t="s">
        <v>2849</v>
      </c>
      <c r="D1188" s="62" t="s">
        <v>2850</v>
      </c>
    </row>
    <row r="1189" spans="3:4">
      <c r="C1189" s="62" t="s">
        <v>2851</v>
      </c>
      <c r="D1189" s="62" t="s">
        <v>2852</v>
      </c>
    </row>
    <row r="1190" spans="3:4">
      <c r="C1190" s="62" t="s">
        <v>2853</v>
      </c>
      <c r="D1190" s="62" t="s">
        <v>2854</v>
      </c>
    </row>
    <row r="1191" spans="3:4">
      <c r="C1191" s="62" t="s">
        <v>2855</v>
      </c>
      <c r="D1191" s="62" t="s">
        <v>2856</v>
      </c>
    </row>
    <row r="1192" spans="3:4">
      <c r="C1192" s="62" t="s">
        <v>2857</v>
      </c>
      <c r="D1192" s="62" t="s">
        <v>2858</v>
      </c>
    </row>
    <row r="1193" spans="3:4">
      <c r="C1193" s="62" t="s">
        <v>2859</v>
      </c>
      <c r="D1193" s="62" t="s">
        <v>2860</v>
      </c>
    </row>
    <row r="1194" spans="3:4">
      <c r="C1194" s="62" t="s">
        <v>2861</v>
      </c>
      <c r="D1194" s="62" t="s">
        <v>2862</v>
      </c>
    </row>
    <row r="1195" spans="3:4">
      <c r="C1195" s="62" t="s">
        <v>2863</v>
      </c>
      <c r="D1195" s="62" t="s">
        <v>2864</v>
      </c>
    </row>
    <row r="1196" spans="3:4">
      <c r="C1196" s="62" t="s">
        <v>2865</v>
      </c>
      <c r="D1196" s="62" t="s">
        <v>2866</v>
      </c>
    </row>
    <row r="1197" spans="3:4">
      <c r="C1197" s="62" t="s">
        <v>2867</v>
      </c>
      <c r="D1197" s="62" t="s">
        <v>2868</v>
      </c>
    </row>
    <row r="1198" spans="3:4">
      <c r="C1198" s="62" t="s">
        <v>2869</v>
      </c>
      <c r="D1198" s="62" t="s">
        <v>2870</v>
      </c>
    </row>
    <row r="1199" spans="3:4">
      <c r="C1199" s="62" t="s">
        <v>2871</v>
      </c>
      <c r="D1199" s="62" t="s">
        <v>2872</v>
      </c>
    </row>
    <row r="1200" spans="3:4">
      <c r="C1200" s="62" t="s">
        <v>2873</v>
      </c>
      <c r="D1200" s="62" t="s">
        <v>2874</v>
      </c>
    </row>
    <row r="1201" spans="3:4">
      <c r="C1201" s="62" t="s">
        <v>2875</v>
      </c>
      <c r="D1201" s="62" t="s">
        <v>2876</v>
      </c>
    </row>
    <row r="1202" spans="3:4">
      <c r="C1202" s="62" t="s">
        <v>2877</v>
      </c>
      <c r="D1202" s="62" t="s">
        <v>2878</v>
      </c>
    </row>
    <row r="1203" spans="3:4">
      <c r="C1203" s="62" t="s">
        <v>2879</v>
      </c>
      <c r="D1203" s="62" t="s">
        <v>2880</v>
      </c>
    </row>
    <row r="1204" spans="3:4">
      <c r="C1204" s="62" t="s">
        <v>2881</v>
      </c>
      <c r="D1204" s="62" t="s">
        <v>2882</v>
      </c>
    </row>
    <row r="1205" spans="3:4">
      <c r="C1205" s="62" t="s">
        <v>2883</v>
      </c>
      <c r="D1205" s="62" t="s">
        <v>2884</v>
      </c>
    </row>
    <row r="1206" spans="3:4">
      <c r="C1206" s="62" t="s">
        <v>2885</v>
      </c>
      <c r="D1206" s="62" t="s">
        <v>2886</v>
      </c>
    </row>
    <row r="1207" spans="3:4">
      <c r="C1207" s="62" t="s">
        <v>2887</v>
      </c>
      <c r="D1207" s="62" t="s">
        <v>2888</v>
      </c>
    </row>
    <row r="1208" spans="3:4">
      <c r="C1208" s="62" t="s">
        <v>2889</v>
      </c>
      <c r="D1208" s="62" t="s">
        <v>2890</v>
      </c>
    </row>
    <row r="1209" spans="3:4">
      <c r="C1209" s="62" t="s">
        <v>2891</v>
      </c>
      <c r="D1209" s="62" t="s">
        <v>2892</v>
      </c>
    </row>
    <row r="1210" spans="3:4">
      <c r="C1210" s="62" t="s">
        <v>2893</v>
      </c>
      <c r="D1210" s="62" t="s">
        <v>2894</v>
      </c>
    </row>
    <row r="1211" spans="3:4">
      <c r="C1211" s="62" t="s">
        <v>2895</v>
      </c>
      <c r="D1211" s="62" t="s">
        <v>2896</v>
      </c>
    </row>
    <row r="1212" spans="3:4">
      <c r="C1212" s="62" t="s">
        <v>2897</v>
      </c>
      <c r="D1212" s="62" t="s">
        <v>2898</v>
      </c>
    </row>
    <row r="1213" spans="3:4">
      <c r="C1213" s="62" t="s">
        <v>2899</v>
      </c>
      <c r="D1213" s="62" t="s">
        <v>2900</v>
      </c>
    </row>
    <row r="1214" spans="3:4">
      <c r="C1214" s="62" t="s">
        <v>2901</v>
      </c>
      <c r="D1214" s="62" t="s">
        <v>2902</v>
      </c>
    </row>
    <row r="1215" spans="3:4">
      <c r="C1215" s="62" t="s">
        <v>2903</v>
      </c>
      <c r="D1215" s="62" t="s">
        <v>2904</v>
      </c>
    </row>
    <row r="1216" spans="3:4">
      <c r="C1216" s="62" t="s">
        <v>2905</v>
      </c>
      <c r="D1216" s="62" t="s">
        <v>2906</v>
      </c>
    </row>
    <row r="1217" spans="3:4">
      <c r="C1217" s="62" t="s">
        <v>2907</v>
      </c>
      <c r="D1217" s="62" t="s">
        <v>2908</v>
      </c>
    </row>
    <row r="1218" spans="3:4">
      <c r="C1218" s="62" t="s">
        <v>2909</v>
      </c>
      <c r="D1218" s="62" t="s">
        <v>2910</v>
      </c>
    </row>
    <row r="1219" spans="3:4">
      <c r="C1219" s="62" t="s">
        <v>2911</v>
      </c>
      <c r="D1219" s="62" t="s">
        <v>2912</v>
      </c>
    </row>
    <row r="1220" spans="3:4">
      <c r="C1220" s="62" t="s">
        <v>2913</v>
      </c>
      <c r="D1220" s="62" t="s">
        <v>2914</v>
      </c>
    </row>
    <row r="1221" spans="3:4">
      <c r="C1221" s="62" t="s">
        <v>2915</v>
      </c>
      <c r="D1221" s="62" t="s">
        <v>2916</v>
      </c>
    </row>
    <row r="1222" spans="3:4">
      <c r="C1222" s="62" t="s">
        <v>2917</v>
      </c>
      <c r="D1222" s="62" t="s">
        <v>2918</v>
      </c>
    </row>
    <row r="1223" spans="3:4">
      <c r="C1223" s="62" t="s">
        <v>2919</v>
      </c>
      <c r="D1223" s="62" t="s">
        <v>2920</v>
      </c>
    </row>
    <row r="1224" spans="3:4">
      <c r="C1224" s="62" t="s">
        <v>2921</v>
      </c>
      <c r="D1224" s="62" t="s">
        <v>2922</v>
      </c>
    </row>
    <row r="1225" spans="3:4">
      <c r="C1225" s="62" t="s">
        <v>2923</v>
      </c>
      <c r="D1225" s="62" t="s">
        <v>2924</v>
      </c>
    </row>
    <row r="1226" spans="3:4">
      <c r="C1226" s="62" t="s">
        <v>2925</v>
      </c>
      <c r="D1226" s="62" t="s">
        <v>2926</v>
      </c>
    </row>
    <row r="1227" spans="3:4">
      <c r="C1227" s="62" t="s">
        <v>2927</v>
      </c>
      <c r="D1227" s="62" t="s">
        <v>2928</v>
      </c>
    </row>
    <row r="1228" spans="3:4">
      <c r="C1228" s="62" t="s">
        <v>2929</v>
      </c>
      <c r="D1228" s="62" t="s">
        <v>2930</v>
      </c>
    </row>
    <row r="1229" spans="3:4">
      <c r="C1229" s="62" t="s">
        <v>2931</v>
      </c>
      <c r="D1229" s="62" t="s">
        <v>2932</v>
      </c>
    </row>
    <row r="1230" spans="3:4">
      <c r="C1230" s="62" t="s">
        <v>2933</v>
      </c>
      <c r="D1230" s="62" t="s">
        <v>2934</v>
      </c>
    </row>
    <row r="1231" spans="3:4">
      <c r="C1231" s="62" t="s">
        <v>2935</v>
      </c>
      <c r="D1231" s="62" t="s">
        <v>2936</v>
      </c>
    </row>
    <row r="1232" spans="3:4">
      <c r="C1232" s="62" t="s">
        <v>2937</v>
      </c>
      <c r="D1232" s="62" t="s">
        <v>2938</v>
      </c>
    </row>
    <row r="1233" spans="3:4">
      <c r="C1233" s="62" t="s">
        <v>2939</v>
      </c>
      <c r="D1233" s="62" t="s">
        <v>2940</v>
      </c>
    </row>
    <row r="1234" spans="3:4">
      <c r="C1234" s="62" t="s">
        <v>2941</v>
      </c>
      <c r="D1234" s="62" t="s">
        <v>2942</v>
      </c>
    </row>
    <row r="1235" spans="3:4">
      <c r="C1235" s="62" t="s">
        <v>2943</v>
      </c>
      <c r="D1235" s="62" t="s">
        <v>2944</v>
      </c>
    </row>
    <row r="1236" spans="3:4">
      <c r="C1236" s="62" t="s">
        <v>2945</v>
      </c>
      <c r="D1236" s="62" t="s">
        <v>2946</v>
      </c>
    </row>
    <row r="1237" spans="3:4">
      <c r="C1237" s="62" t="s">
        <v>2947</v>
      </c>
      <c r="D1237" s="62" t="s">
        <v>2948</v>
      </c>
    </row>
    <row r="1238" spans="3:4">
      <c r="C1238" s="62" t="s">
        <v>2949</v>
      </c>
      <c r="D1238" s="62" t="s">
        <v>2950</v>
      </c>
    </row>
    <row r="1239" spans="3:4">
      <c r="C1239" s="62" t="s">
        <v>2951</v>
      </c>
      <c r="D1239" s="62" t="s">
        <v>2952</v>
      </c>
    </row>
    <row r="1240" spans="3:4">
      <c r="C1240" s="62" t="s">
        <v>2953</v>
      </c>
      <c r="D1240" s="62" t="s">
        <v>2954</v>
      </c>
    </row>
    <row r="1241" spans="3:4">
      <c r="C1241" s="62" t="s">
        <v>2955</v>
      </c>
      <c r="D1241" s="62" t="s">
        <v>2956</v>
      </c>
    </row>
    <row r="1242" spans="3:4">
      <c r="C1242" s="62" t="s">
        <v>2957</v>
      </c>
      <c r="D1242" s="62" t="s">
        <v>2958</v>
      </c>
    </row>
    <row r="1243" spans="3:4">
      <c r="C1243" s="62" t="s">
        <v>2959</v>
      </c>
      <c r="D1243" s="62" t="s">
        <v>2960</v>
      </c>
    </row>
    <row r="1244" spans="3:4">
      <c r="C1244" s="62" t="s">
        <v>2961</v>
      </c>
      <c r="D1244" s="62" t="s">
        <v>2962</v>
      </c>
    </row>
    <row r="1245" spans="3:4">
      <c r="C1245" s="62" t="s">
        <v>2963</v>
      </c>
      <c r="D1245" s="62" t="s">
        <v>2964</v>
      </c>
    </row>
    <row r="1246" spans="3:4">
      <c r="C1246" s="62" t="s">
        <v>2965</v>
      </c>
      <c r="D1246" s="62" t="s">
        <v>2966</v>
      </c>
    </row>
    <row r="1247" spans="3:4">
      <c r="C1247" s="62" t="s">
        <v>2967</v>
      </c>
      <c r="D1247" s="62" t="s">
        <v>2968</v>
      </c>
    </row>
    <row r="1248" spans="3:4">
      <c r="C1248" s="62" t="s">
        <v>2969</v>
      </c>
      <c r="D1248" s="62" t="s">
        <v>2970</v>
      </c>
    </row>
    <row r="1249" spans="3:4">
      <c r="C1249" s="62" t="s">
        <v>2971</v>
      </c>
      <c r="D1249" s="62" t="s">
        <v>2972</v>
      </c>
    </row>
    <row r="1250" spans="3:4">
      <c r="C1250" s="62" t="s">
        <v>2973</v>
      </c>
      <c r="D1250" s="62" t="s">
        <v>2974</v>
      </c>
    </row>
    <row r="1251" spans="3:4">
      <c r="C1251" s="62" t="s">
        <v>2975</v>
      </c>
      <c r="D1251" s="62" t="s">
        <v>2976</v>
      </c>
    </row>
    <row r="1252" spans="3:4">
      <c r="C1252" s="62" t="s">
        <v>2977</v>
      </c>
      <c r="D1252" s="62" t="s">
        <v>2978</v>
      </c>
    </row>
    <row r="1253" spans="3:4">
      <c r="C1253" s="62" t="s">
        <v>2979</v>
      </c>
      <c r="D1253" s="62" t="s">
        <v>2980</v>
      </c>
    </row>
    <row r="1254" spans="3:4">
      <c r="C1254" s="62" t="s">
        <v>2981</v>
      </c>
      <c r="D1254" s="62" t="s">
        <v>2982</v>
      </c>
    </row>
    <row r="1255" spans="3:4">
      <c r="C1255" s="62" t="s">
        <v>2983</v>
      </c>
      <c r="D1255" s="62" t="s">
        <v>2984</v>
      </c>
    </row>
    <row r="1256" spans="3:4">
      <c r="C1256" s="62" t="s">
        <v>2985</v>
      </c>
      <c r="D1256" s="62" t="s">
        <v>2986</v>
      </c>
    </row>
    <row r="1257" spans="3:4">
      <c r="C1257" s="62" t="s">
        <v>2987</v>
      </c>
      <c r="D1257" s="62" t="s">
        <v>2988</v>
      </c>
    </row>
    <row r="1258" spans="3:4">
      <c r="C1258" s="62" t="s">
        <v>2989</v>
      </c>
      <c r="D1258" s="62" t="s">
        <v>2990</v>
      </c>
    </row>
    <row r="1259" spans="3:4">
      <c r="C1259" s="62" t="s">
        <v>2991</v>
      </c>
      <c r="D1259" s="62" t="s">
        <v>2992</v>
      </c>
    </row>
    <row r="1260" spans="3:4">
      <c r="C1260" s="62" t="s">
        <v>2993</v>
      </c>
      <c r="D1260" s="62" t="s">
        <v>2994</v>
      </c>
    </row>
    <row r="1261" spans="3:4">
      <c r="C1261" s="62" t="s">
        <v>2995</v>
      </c>
      <c r="D1261" s="62" t="s">
        <v>2996</v>
      </c>
    </row>
    <row r="1262" spans="3:4">
      <c r="C1262" s="62" t="s">
        <v>2997</v>
      </c>
      <c r="D1262" s="62" t="s">
        <v>2998</v>
      </c>
    </row>
    <row r="1263" spans="3:4">
      <c r="C1263" s="62" t="s">
        <v>2999</v>
      </c>
      <c r="D1263" s="62" t="s">
        <v>3000</v>
      </c>
    </row>
    <row r="1264" spans="3:4">
      <c r="C1264" s="62" t="s">
        <v>3001</v>
      </c>
      <c r="D1264" s="62" t="s">
        <v>3002</v>
      </c>
    </row>
    <row r="1265" spans="3:4">
      <c r="C1265" s="62" t="s">
        <v>3003</v>
      </c>
      <c r="D1265" s="62" t="s">
        <v>3004</v>
      </c>
    </row>
    <row r="1266" spans="3:4">
      <c r="C1266" s="62" t="s">
        <v>3005</v>
      </c>
      <c r="D1266" s="62" t="s">
        <v>3006</v>
      </c>
    </row>
    <row r="1267" spans="3:4">
      <c r="C1267" s="62" t="s">
        <v>3007</v>
      </c>
      <c r="D1267" s="62" t="s">
        <v>3008</v>
      </c>
    </row>
    <row r="1268" spans="3:4">
      <c r="C1268" s="62" t="s">
        <v>3009</v>
      </c>
      <c r="D1268" s="62" t="s">
        <v>3010</v>
      </c>
    </row>
    <row r="1269" spans="3:4">
      <c r="C1269" s="62" t="s">
        <v>3011</v>
      </c>
      <c r="D1269" s="62" t="s">
        <v>3012</v>
      </c>
    </row>
    <row r="1270" spans="3:4">
      <c r="C1270" s="62" t="s">
        <v>3013</v>
      </c>
      <c r="D1270" s="62" t="s">
        <v>3014</v>
      </c>
    </row>
    <row r="1271" spans="3:4">
      <c r="C1271" s="62" t="s">
        <v>3015</v>
      </c>
      <c r="D1271" s="62" t="s">
        <v>3016</v>
      </c>
    </row>
    <row r="1272" spans="3:4">
      <c r="C1272" s="62" t="s">
        <v>3017</v>
      </c>
      <c r="D1272" s="62" t="s">
        <v>3018</v>
      </c>
    </row>
    <row r="1273" spans="3:4">
      <c r="C1273" s="62" t="s">
        <v>3019</v>
      </c>
      <c r="D1273" s="62" t="s">
        <v>3020</v>
      </c>
    </row>
    <row r="1274" spans="3:4">
      <c r="C1274" s="62" t="s">
        <v>3021</v>
      </c>
      <c r="D1274" s="62" t="s">
        <v>3022</v>
      </c>
    </row>
    <row r="1275" spans="3:4">
      <c r="C1275" s="62" t="s">
        <v>3023</v>
      </c>
      <c r="D1275" s="62" t="s">
        <v>3024</v>
      </c>
    </row>
    <row r="1276" spans="3:4">
      <c r="C1276" s="62" t="s">
        <v>3025</v>
      </c>
      <c r="D1276" s="62" t="s">
        <v>3026</v>
      </c>
    </row>
    <row r="1277" spans="3:4">
      <c r="C1277" s="62" t="s">
        <v>3027</v>
      </c>
      <c r="D1277" s="62" t="s">
        <v>3028</v>
      </c>
    </row>
    <row r="1278" spans="3:4">
      <c r="C1278" s="62" t="s">
        <v>3029</v>
      </c>
      <c r="D1278" s="62" t="s">
        <v>3030</v>
      </c>
    </row>
    <row r="1279" spans="3:4">
      <c r="C1279" s="62" t="s">
        <v>3031</v>
      </c>
      <c r="D1279" s="62" t="s">
        <v>3032</v>
      </c>
    </row>
    <row r="1280" spans="3:4">
      <c r="C1280" s="62" t="s">
        <v>3033</v>
      </c>
      <c r="D1280" s="62" t="s">
        <v>3034</v>
      </c>
    </row>
    <row r="1281" spans="3:4">
      <c r="C1281" s="62" t="s">
        <v>3035</v>
      </c>
      <c r="D1281" s="62" t="s">
        <v>3036</v>
      </c>
    </row>
    <row r="1282" spans="3:4">
      <c r="C1282" s="62" t="s">
        <v>3037</v>
      </c>
      <c r="D1282" s="62" t="s">
        <v>3038</v>
      </c>
    </row>
    <row r="1283" spans="3:4">
      <c r="C1283" s="62" t="s">
        <v>3039</v>
      </c>
      <c r="D1283" s="62" t="s">
        <v>3040</v>
      </c>
    </row>
    <row r="1284" spans="3:4">
      <c r="C1284" s="62" t="s">
        <v>3041</v>
      </c>
      <c r="D1284" s="62" t="s">
        <v>3042</v>
      </c>
    </row>
    <row r="1285" spans="3:4">
      <c r="C1285" s="62" t="s">
        <v>3043</v>
      </c>
      <c r="D1285" s="62" t="s">
        <v>3044</v>
      </c>
    </row>
    <row r="1286" spans="3:4">
      <c r="C1286" s="62" t="s">
        <v>3045</v>
      </c>
      <c r="D1286" s="62" t="s">
        <v>3046</v>
      </c>
    </row>
    <row r="1287" spans="3:4">
      <c r="C1287" s="62" t="s">
        <v>3047</v>
      </c>
      <c r="D1287" s="62" t="s">
        <v>3048</v>
      </c>
    </row>
    <row r="1288" spans="3:4">
      <c r="C1288" s="62" t="s">
        <v>3049</v>
      </c>
      <c r="D1288" s="62" t="s">
        <v>3050</v>
      </c>
    </row>
    <row r="1289" spans="3:4">
      <c r="C1289" s="62" t="s">
        <v>3051</v>
      </c>
      <c r="D1289" s="62" t="s">
        <v>3052</v>
      </c>
    </row>
    <row r="1290" spans="3:4">
      <c r="C1290" s="62" t="s">
        <v>3053</v>
      </c>
      <c r="D1290" s="62" t="s">
        <v>3054</v>
      </c>
    </row>
    <row r="1291" spans="3:4">
      <c r="C1291" s="62" t="s">
        <v>3055</v>
      </c>
      <c r="D1291" s="62" t="s">
        <v>3056</v>
      </c>
    </row>
    <row r="1292" spans="3:4">
      <c r="C1292" s="62" t="s">
        <v>3057</v>
      </c>
      <c r="D1292" s="62" t="s">
        <v>3058</v>
      </c>
    </row>
    <row r="1293" spans="3:4">
      <c r="C1293" s="62" t="s">
        <v>3059</v>
      </c>
      <c r="D1293" s="62" t="s">
        <v>3060</v>
      </c>
    </row>
    <row r="1294" spans="3:4">
      <c r="C1294" s="62" t="s">
        <v>3061</v>
      </c>
      <c r="D1294" s="62" t="s">
        <v>3062</v>
      </c>
    </row>
    <row r="1295" spans="3:4">
      <c r="C1295" s="62" t="s">
        <v>3063</v>
      </c>
      <c r="D1295" s="62" t="s">
        <v>3064</v>
      </c>
    </row>
    <row r="1296" spans="3:4">
      <c r="C1296" s="62" t="s">
        <v>3065</v>
      </c>
      <c r="D1296" s="62" t="s">
        <v>3066</v>
      </c>
    </row>
    <row r="1297" spans="3:4">
      <c r="C1297" s="62" t="s">
        <v>3067</v>
      </c>
      <c r="D1297" s="62" t="s">
        <v>3068</v>
      </c>
    </row>
    <row r="1298" spans="3:4">
      <c r="C1298" s="62" t="s">
        <v>3069</v>
      </c>
      <c r="D1298" s="62" t="s">
        <v>3070</v>
      </c>
    </row>
    <row r="1299" spans="3:4">
      <c r="C1299" s="62" t="s">
        <v>3071</v>
      </c>
      <c r="D1299" s="62" t="s">
        <v>3072</v>
      </c>
    </row>
    <row r="1300" spans="3:4">
      <c r="C1300" s="62" t="s">
        <v>3073</v>
      </c>
      <c r="D1300" s="62" t="s">
        <v>3074</v>
      </c>
    </row>
    <row r="1301" spans="3:4">
      <c r="C1301" s="62" t="s">
        <v>3075</v>
      </c>
      <c r="D1301" s="62" t="s">
        <v>3076</v>
      </c>
    </row>
    <row r="1302" spans="3:4">
      <c r="C1302" s="62" t="s">
        <v>3077</v>
      </c>
      <c r="D1302" s="62" t="s">
        <v>3078</v>
      </c>
    </row>
    <row r="1303" spans="3:4">
      <c r="C1303" s="62" t="s">
        <v>3079</v>
      </c>
      <c r="D1303" s="62" t="s">
        <v>3080</v>
      </c>
    </row>
    <row r="1304" spans="3:4">
      <c r="C1304" s="62" t="s">
        <v>3081</v>
      </c>
      <c r="D1304" s="62" t="s">
        <v>3082</v>
      </c>
    </row>
    <row r="1305" spans="3:4">
      <c r="C1305" s="62" t="s">
        <v>3083</v>
      </c>
      <c r="D1305" s="62" t="s">
        <v>3084</v>
      </c>
    </row>
    <row r="1306" spans="3:4">
      <c r="C1306" s="62" t="s">
        <v>3085</v>
      </c>
      <c r="D1306" s="62" t="s">
        <v>3086</v>
      </c>
    </row>
    <row r="1307" spans="3:4">
      <c r="C1307" s="62" t="s">
        <v>3087</v>
      </c>
      <c r="D1307" s="62" t="s">
        <v>3088</v>
      </c>
    </row>
    <row r="1308" spans="3:4">
      <c r="C1308" s="62" t="s">
        <v>3089</v>
      </c>
      <c r="D1308" s="62" t="s">
        <v>3090</v>
      </c>
    </row>
    <row r="1309" spans="3:4">
      <c r="C1309" s="62" t="s">
        <v>3091</v>
      </c>
      <c r="D1309" s="62" t="s">
        <v>3092</v>
      </c>
    </row>
    <row r="1310" spans="3:4">
      <c r="C1310" s="62" t="s">
        <v>3093</v>
      </c>
      <c r="D1310" s="62" t="s">
        <v>3094</v>
      </c>
    </row>
    <row r="1311" spans="3:4">
      <c r="C1311" s="62" t="s">
        <v>3095</v>
      </c>
      <c r="D1311" s="62" t="s">
        <v>3096</v>
      </c>
    </row>
    <row r="1312" spans="3:4">
      <c r="C1312" s="62" t="s">
        <v>3097</v>
      </c>
      <c r="D1312" s="62" t="s">
        <v>3098</v>
      </c>
    </row>
    <row r="1313" spans="3:4">
      <c r="C1313" s="62" t="s">
        <v>3099</v>
      </c>
      <c r="D1313" s="62" t="s">
        <v>3100</v>
      </c>
    </row>
    <row r="1314" spans="3:4">
      <c r="C1314" s="62" t="s">
        <v>3101</v>
      </c>
      <c r="D1314" s="62" t="s">
        <v>3102</v>
      </c>
    </row>
    <row r="1315" spans="3:4">
      <c r="C1315" s="62" t="s">
        <v>3103</v>
      </c>
      <c r="D1315" s="62" t="s">
        <v>3104</v>
      </c>
    </row>
    <row r="1316" spans="3:4">
      <c r="C1316" s="62" t="s">
        <v>3105</v>
      </c>
      <c r="D1316" s="62" t="s">
        <v>3106</v>
      </c>
    </row>
    <row r="1317" spans="3:4">
      <c r="C1317" s="62" t="s">
        <v>3107</v>
      </c>
      <c r="D1317" s="62" t="s">
        <v>3108</v>
      </c>
    </row>
    <row r="1318" spans="3:4">
      <c r="C1318" s="62" t="s">
        <v>3109</v>
      </c>
      <c r="D1318" s="62" t="s">
        <v>3110</v>
      </c>
    </row>
    <row r="1319" spans="3:4">
      <c r="C1319" s="62" t="s">
        <v>3111</v>
      </c>
      <c r="D1319" s="62" t="s">
        <v>3112</v>
      </c>
    </row>
    <row r="1320" spans="3:4">
      <c r="C1320" s="62" t="s">
        <v>3113</v>
      </c>
      <c r="D1320" s="62" t="s">
        <v>3114</v>
      </c>
    </row>
    <row r="1321" spans="3:4">
      <c r="C1321" s="62" t="s">
        <v>3115</v>
      </c>
      <c r="D1321" s="62" t="s">
        <v>3116</v>
      </c>
    </row>
    <row r="1322" spans="3:4">
      <c r="C1322" s="62" t="s">
        <v>3117</v>
      </c>
      <c r="D1322" s="62" t="s">
        <v>3118</v>
      </c>
    </row>
    <row r="1323" spans="3:4">
      <c r="C1323" s="62" t="s">
        <v>3119</v>
      </c>
      <c r="D1323" s="62" t="s">
        <v>3120</v>
      </c>
    </row>
    <row r="1324" spans="3:4">
      <c r="C1324" s="62" t="s">
        <v>3121</v>
      </c>
      <c r="D1324" s="62" t="s">
        <v>3122</v>
      </c>
    </row>
    <row r="1325" spans="3:4">
      <c r="C1325" s="62" t="s">
        <v>3123</v>
      </c>
      <c r="D1325" s="62" t="s">
        <v>3124</v>
      </c>
    </row>
    <row r="1326" spans="3:4">
      <c r="C1326" s="62" t="s">
        <v>3125</v>
      </c>
      <c r="D1326" s="62" t="s">
        <v>3126</v>
      </c>
    </row>
    <row r="1327" spans="3:4">
      <c r="C1327" s="62" t="s">
        <v>3127</v>
      </c>
      <c r="D1327" s="62" t="s">
        <v>3128</v>
      </c>
    </row>
    <row r="1328" spans="3:4">
      <c r="C1328" s="62" t="s">
        <v>3129</v>
      </c>
      <c r="D1328" s="62" t="s">
        <v>3130</v>
      </c>
    </row>
    <row r="1329" spans="3:4">
      <c r="C1329" s="62" t="s">
        <v>3131</v>
      </c>
      <c r="D1329" s="62" t="s">
        <v>3132</v>
      </c>
    </row>
    <row r="1330" spans="3:4">
      <c r="C1330" s="62" t="s">
        <v>3133</v>
      </c>
      <c r="D1330" s="62" t="s">
        <v>3134</v>
      </c>
    </row>
    <row r="1331" spans="3:4">
      <c r="C1331" s="62" t="s">
        <v>3135</v>
      </c>
      <c r="D1331" s="62" t="s">
        <v>3136</v>
      </c>
    </row>
    <row r="1332" spans="3:4">
      <c r="C1332" s="62" t="s">
        <v>3137</v>
      </c>
      <c r="D1332" s="62" t="s">
        <v>3138</v>
      </c>
    </row>
    <row r="1333" spans="3:4">
      <c r="C1333" s="62" t="s">
        <v>3139</v>
      </c>
      <c r="D1333" s="62" t="s">
        <v>3140</v>
      </c>
    </row>
    <row r="1334" spans="3:4">
      <c r="C1334" s="62" t="s">
        <v>3141</v>
      </c>
      <c r="D1334" s="62" t="s">
        <v>3142</v>
      </c>
    </row>
    <row r="1335" spans="3:4">
      <c r="C1335" s="62" t="s">
        <v>3143</v>
      </c>
      <c r="D1335" s="62" t="s">
        <v>3144</v>
      </c>
    </row>
    <row r="1336" spans="3:4">
      <c r="C1336" s="62" t="s">
        <v>3145</v>
      </c>
      <c r="D1336" s="62" t="s">
        <v>3146</v>
      </c>
    </row>
    <row r="1337" spans="3:4">
      <c r="C1337" s="62" t="s">
        <v>3147</v>
      </c>
      <c r="D1337" s="62" t="s">
        <v>3148</v>
      </c>
    </row>
    <row r="1338" spans="3:4">
      <c r="C1338" s="62" t="s">
        <v>3149</v>
      </c>
      <c r="D1338" s="62" t="s">
        <v>3150</v>
      </c>
    </row>
    <row r="1339" spans="3:4">
      <c r="C1339" s="62" t="s">
        <v>3151</v>
      </c>
      <c r="D1339" s="62" t="s">
        <v>3152</v>
      </c>
    </row>
    <row r="1340" spans="3:4">
      <c r="C1340" s="62" t="s">
        <v>3153</v>
      </c>
      <c r="D1340" s="62" t="s">
        <v>3154</v>
      </c>
    </row>
    <row r="1341" spans="3:4">
      <c r="C1341" s="62" t="s">
        <v>3155</v>
      </c>
      <c r="D1341" s="62" t="s">
        <v>3156</v>
      </c>
    </row>
    <row r="1342" spans="3:4">
      <c r="C1342" s="62" t="s">
        <v>3157</v>
      </c>
      <c r="D1342" s="62" t="s">
        <v>3158</v>
      </c>
    </row>
    <row r="1343" spans="3:4">
      <c r="C1343" s="62" t="s">
        <v>3159</v>
      </c>
      <c r="D1343" s="62" t="s">
        <v>3160</v>
      </c>
    </row>
    <row r="1344" spans="3:4">
      <c r="C1344" s="62" t="s">
        <v>3161</v>
      </c>
      <c r="D1344" s="62" t="s">
        <v>3162</v>
      </c>
    </row>
    <row r="1345" spans="3:4">
      <c r="C1345" s="62" t="s">
        <v>3163</v>
      </c>
      <c r="D1345" s="62" t="s">
        <v>3164</v>
      </c>
    </row>
    <row r="1346" spans="3:4">
      <c r="C1346" s="62" t="s">
        <v>3165</v>
      </c>
      <c r="D1346" s="62" t="s">
        <v>3166</v>
      </c>
    </row>
    <row r="1347" spans="3:4">
      <c r="C1347" s="62" t="s">
        <v>3167</v>
      </c>
      <c r="D1347" s="62" t="s">
        <v>3168</v>
      </c>
    </row>
    <row r="1348" spans="3:4">
      <c r="C1348" s="62" t="s">
        <v>3169</v>
      </c>
      <c r="D1348" s="62" t="s">
        <v>3170</v>
      </c>
    </row>
    <row r="1349" spans="3:4">
      <c r="C1349" s="62" t="s">
        <v>3171</v>
      </c>
      <c r="D1349" s="62" t="s">
        <v>3172</v>
      </c>
    </row>
    <row r="1350" spans="3:4">
      <c r="C1350" s="62" t="s">
        <v>3173</v>
      </c>
      <c r="D1350" s="62" t="s">
        <v>3174</v>
      </c>
    </row>
    <row r="1351" spans="3:4">
      <c r="C1351" s="62" t="s">
        <v>3175</v>
      </c>
      <c r="D1351" s="62" t="s">
        <v>3176</v>
      </c>
    </row>
    <row r="1352" spans="3:4">
      <c r="C1352" s="62" t="s">
        <v>3177</v>
      </c>
      <c r="D1352" s="62" t="s">
        <v>3178</v>
      </c>
    </row>
    <row r="1353" spans="3:4">
      <c r="C1353" s="62" t="s">
        <v>3179</v>
      </c>
      <c r="D1353" s="62" t="s">
        <v>3180</v>
      </c>
    </row>
    <row r="1354" spans="3:4">
      <c r="C1354" s="62" t="s">
        <v>3181</v>
      </c>
      <c r="D1354" s="62" t="s">
        <v>3182</v>
      </c>
    </row>
    <row r="1355" spans="3:4">
      <c r="C1355" s="62" t="s">
        <v>3183</v>
      </c>
      <c r="D1355" s="62" t="s">
        <v>3184</v>
      </c>
    </row>
    <row r="1356" spans="3:4">
      <c r="C1356" s="62" t="s">
        <v>3185</v>
      </c>
      <c r="D1356" s="62" t="s">
        <v>3186</v>
      </c>
    </row>
    <row r="1357" spans="3:4">
      <c r="C1357" s="62" t="s">
        <v>3187</v>
      </c>
      <c r="D1357" s="62" t="s">
        <v>3188</v>
      </c>
    </row>
    <row r="1358" spans="3:4">
      <c r="C1358" s="62" t="s">
        <v>3189</v>
      </c>
      <c r="D1358" s="62" t="s">
        <v>3190</v>
      </c>
    </row>
    <row r="1359" spans="3:4">
      <c r="C1359" s="62" t="s">
        <v>3191</v>
      </c>
      <c r="D1359" s="62" t="s">
        <v>3192</v>
      </c>
    </row>
    <row r="1360" spans="3:4">
      <c r="C1360" s="62" t="s">
        <v>3193</v>
      </c>
      <c r="D1360" s="62" t="s">
        <v>3194</v>
      </c>
    </row>
    <row r="1361" spans="3:4">
      <c r="C1361" s="62" t="s">
        <v>3195</v>
      </c>
      <c r="D1361" s="62" t="s">
        <v>3196</v>
      </c>
    </row>
    <row r="1362" spans="3:4">
      <c r="C1362" s="62" t="s">
        <v>3197</v>
      </c>
      <c r="D1362" s="62" t="s">
        <v>3198</v>
      </c>
    </row>
    <row r="1363" spans="3:4">
      <c r="C1363" s="62" t="s">
        <v>3199</v>
      </c>
      <c r="D1363" s="62" t="s">
        <v>3200</v>
      </c>
    </row>
    <row r="1364" spans="3:4">
      <c r="C1364" s="62" t="s">
        <v>3201</v>
      </c>
      <c r="D1364" s="62" t="s">
        <v>3202</v>
      </c>
    </row>
    <row r="1365" spans="3:4">
      <c r="C1365" s="62" t="s">
        <v>3203</v>
      </c>
      <c r="D1365" s="62" t="s">
        <v>3204</v>
      </c>
    </row>
    <row r="1366" spans="3:4">
      <c r="C1366" s="62" t="s">
        <v>3205</v>
      </c>
      <c r="D1366" s="62" t="s">
        <v>3206</v>
      </c>
    </row>
    <row r="1367" spans="3:4">
      <c r="C1367" s="62" t="s">
        <v>3207</v>
      </c>
      <c r="D1367" s="62" t="s">
        <v>3208</v>
      </c>
    </row>
    <row r="1368" spans="3:4">
      <c r="C1368" s="62" t="s">
        <v>3209</v>
      </c>
      <c r="D1368" s="62" t="s">
        <v>3210</v>
      </c>
    </row>
    <row r="1369" spans="3:4">
      <c r="C1369" s="62" t="s">
        <v>3211</v>
      </c>
      <c r="D1369" s="62" t="s">
        <v>3212</v>
      </c>
    </row>
    <row r="1370" spans="3:4">
      <c r="C1370" s="62" t="s">
        <v>3213</v>
      </c>
      <c r="D1370" s="62" t="s">
        <v>3214</v>
      </c>
    </row>
    <row r="1371" spans="3:4">
      <c r="C1371" s="62" t="s">
        <v>3215</v>
      </c>
      <c r="D1371" s="62" t="s">
        <v>3216</v>
      </c>
    </row>
    <row r="1372" spans="3:4">
      <c r="C1372" s="62" t="s">
        <v>3217</v>
      </c>
      <c r="D1372" s="62" t="s">
        <v>3218</v>
      </c>
    </row>
    <row r="1373" spans="3:4">
      <c r="C1373" s="62" t="s">
        <v>3219</v>
      </c>
      <c r="D1373" s="62" t="s">
        <v>3220</v>
      </c>
    </row>
    <row r="1374" spans="3:4">
      <c r="C1374" s="62" t="s">
        <v>3221</v>
      </c>
      <c r="D1374" s="62" t="s">
        <v>3222</v>
      </c>
    </row>
    <row r="1375" spans="3:4">
      <c r="C1375" s="62" t="s">
        <v>3223</v>
      </c>
      <c r="D1375" s="62" t="s">
        <v>3224</v>
      </c>
    </row>
    <row r="1376" spans="3:4">
      <c r="C1376" s="62" t="s">
        <v>3225</v>
      </c>
      <c r="D1376" s="62" t="s">
        <v>3226</v>
      </c>
    </row>
    <row r="1377" spans="3:4">
      <c r="C1377" s="62" t="s">
        <v>3227</v>
      </c>
      <c r="D1377" s="62" t="s">
        <v>3228</v>
      </c>
    </row>
    <row r="1378" spans="3:4">
      <c r="C1378" s="62" t="s">
        <v>3229</v>
      </c>
      <c r="D1378" s="62" t="s">
        <v>3230</v>
      </c>
    </row>
    <row r="1379" spans="3:4">
      <c r="C1379" s="62" t="s">
        <v>3231</v>
      </c>
      <c r="D1379" s="62" t="s">
        <v>3232</v>
      </c>
    </row>
    <row r="1380" spans="3:4">
      <c r="C1380" s="62" t="s">
        <v>3233</v>
      </c>
      <c r="D1380" s="62" t="s">
        <v>3234</v>
      </c>
    </row>
    <row r="1381" spans="3:4">
      <c r="C1381" s="62" t="s">
        <v>3235</v>
      </c>
      <c r="D1381" s="62" t="s">
        <v>3236</v>
      </c>
    </row>
    <row r="1382" spans="3:4">
      <c r="C1382" s="62" t="s">
        <v>3237</v>
      </c>
      <c r="D1382" s="62" t="s">
        <v>3238</v>
      </c>
    </row>
    <row r="1383" spans="3:4">
      <c r="C1383" s="62" t="s">
        <v>3239</v>
      </c>
      <c r="D1383" s="62" t="s">
        <v>3240</v>
      </c>
    </row>
    <row r="1384" spans="3:4">
      <c r="C1384" s="62" t="s">
        <v>3241</v>
      </c>
      <c r="D1384" s="62" t="s">
        <v>3242</v>
      </c>
    </row>
    <row r="1385" spans="3:4">
      <c r="C1385" s="62" t="s">
        <v>3243</v>
      </c>
      <c r="D1385" s="62" t="s">
        <v>3244</v>
      </c>
    </row>
    <row r="1386" spans="3:4">
      <c r="C1386" s="62" t="s">
        <v>3245</v>
      </c>
      <c r="D1386" s="62" t="s">
        <v>3246</v>
      </c>
    </row>
    <row r="1387" spans="3:4">
      <c r="C1387" s="62" t="s">
        <v>3247</v>
      </c>
      <c r="D1387" s="62" t="s">
        <v>3248</v>
      </c>
    </row>
    <row r="1388" spans="3:4">
      <c r="C1388" s="62" t="s">
        <v>3249</v>
      </c>
      <c r="D1388" s="62" t="s">
        <v>3250</v>
      </c>
    </row>
    <row r="1389" spans="3:4">
      <c r="C1389" s="62" t="s">
        <v>3251</v>
      </c>
      <c r="D1389" s="62" t="s">
        <v>3252</v>
      </c>
    </row>
    <row r="1390" spans="3:4">
      <c r="C1390" s="62" t="s">
        <v>3253</v>
      </c>
      <c r="D1390" s="62" t="s">
        <v>3254</v>
      </c>
    </row>
    <row r="1391" spans="3:4">
      <c r="C1391" s="62" t="s">
        <v>3255</v>
      </c>
      <c r="D1391" s="62" t="s">
        <v>3256</v>
      </c>
    </row>
    <row r="1392" spans="3:4">
      <c r="C1392" s="62" t="s">
        <v>3257</v>
      </c>
      <c r="D1392" s="62" t="s">
        <v>3258</v>
      </c>
    </row>
    <row r="1393" spans="3:4">
      <c r="C1393" s="62" t="s">
        <v>3259</v>
      </c>
      <c r="D1393" s="62" t="s">
        <v>3260</v>
      </c>
    </row>
    <row r="1394" spans="3:4">
      <c r="C1394" s="62" t="s">
        <v>3261</v>
      </c>
      <c r="D1394" s="62" t="s">
        <v>3262</v>
      </c>
    </row>
    <row r="1395" spans="3:4">
      <c r="C1395" s="62" t="s">
        <v>3263</v>
      </c>
      <c r="D1395" s="62" t="s">
        <v>3264</v>
      </c>
    </row>
    <row r="1396" spans="3:4">
      <c r="C1396" s="62" t="s">
        <v>3265</v>
      </c>
      <c r="D1396" s="62" t="s">
        <v>3266</v>
      </c>
    </row>
    <row r="1397" spans="3:4">
      <c r="C1397" s="62" t="s">
        <v>3267</v>
      </c>
      <c r="D1397" s="62" t="s">
        <v>3268</v>
      </c>
    </row>
    <row r="1398" spans="3:4">
      <c r="C1398" s="62" t="s">
        <v>3269</v>
      </c>
      <c r="D1398" s="62" t="s">
        <v>3270</v>
      </c>
    </row>
    <row r="1399" spans="3:4">
      <c r="C1399" s="62" t="s">
        <v>3271</v>
      </c>
      <c r="D1399" s="62" t="s">
        <v>3272</v>
      </c>
    </row>
    <row r="1400" spans="3:4">
      <c r="C1400" s="62" t="s">
        <v>3273</v>
      </c>
      <c r="D1400" s="62" t="s">
        <v>3274</v>
      </c>
    </row>
    <row r="1401" spans="3:4">
      <c r="C1401" s="62" t="s">
        <v>3275</v>
      </c>
      <c r="D1401" s="62" t="s">
        <v>3276</v>
      </c>
    </row>
    <row r="1402" spans="3:4">
      <c r="C1402" s="62" t="s">
        <v>3277</v>
      </c>
      <c r="D1402" s="62" t="s">
        <v>3278</v>
      </c>
    </row>
    <row r="1403" spans="3:4">
      <c r="C1403" s="62" t="s">
        <v>3279</v>
      </c>
      <c r="D1403" s="62" t="s">
        <v>3280</v>
      </c>
    </row>
    <row r="1404" spans="3:4">
      <c r="C1404" s="62" t="s">
        <v>3281</v>
      </c>
      <c r="D1404" s="62" t="s">
        <v>3282</v>
      </c>
    </row>
    <row r="1405" spans="3:4">
      <c r="C1405" s="62" t="s">
        <v>3283</v>
      </c>
      <c r="D1405" s="62" t="s">
        <v>3284</v>
      </c>
    </row>
    <row r="1406" spans="3:4">
      <c r="C1406" s="62" t="s">
        <v>3285</v>
      </c>
      <c r="D1406" s="62" t="s">
        <v>3286</v>
      </c>
    </row>
    <row r="1407" spans="3:4">
      <c r="C1407" s="62" t="s">
        <v>3287</v>
      </c>
      <c r="D1407" s="62" t="s">
        <v>3288</v>
      </c>
    </row>
    <row r="1408" spans="3:4">
      <c r="C1408" s="62" t="s">
        <v>3289</v>
      </c>
      <c r="D1408" s="62" t="s">
        <v>3290</v>
      </c>
    </row>
    <row r="1409" spans="3:4">
      <c r="C1409" s="62" t="s">
        <v>3291</v>
      </c>
      <c r="D1409" s="62" t="s">
        <v>3292</v>
      </c>
    </row>
    <row r="1410" spans="3:4">
      <c r="C1410" s="62" t="s">
        <v>3293</v>
      </c>
      <c r="D1410" s="62" t="s">
        <v>3294</v>
      </c>
    </row>
    <row r="1411" spans="3:4">
      <c r="C1411" s="62" t="s">
        <v>3295</v>
      </c>
      <c r="D1411" s="62" t="s">
        <v>3296</v>
      </c>
    </row>
    <row r="1412" spans="3:4">
      <c r="C1412" s="62" t="s">
        <v>3297</v>
      </c>
      <c r="D1412" s="62" t="s">
        <v>3298</v>
      </c>
    </row>
    <row r="1413" spans="3:4">
      <c r="C1413" s="62" t="s">
        <v>3299</v>
      </c>
      <c r="D1413" s="62" t="s">
        <v>3300</v>
      </c>
    </row>
    <row r="1414" spans="3:4">
      <c r="C1414" s="62" t="s">
        <v>3301</v>
      </c>
      <c r="D1414" s="62" t="s">
        <v>3302</v>
      </c>
    </row>
    <row r="1415" spans="3:4">
      <c r="C1415" s="62" t="s">
        <v>3303</v>
      </c>
      <c r="D1415" s="62" t="s">
        <v>3304</v>
      </c>
    </row>
    <row r="1416" spans="3:4">
      <c r="C1416" s="62" t="s">
        <v>3305</v>
      </c>
      <c r="D1416" s="62" t="s">
        <v>3306</v>
      </c>
    </row>
    <row r="1417" spans="3:4">
      <c r="C1417" s="62" t="s">
        <v>3307</v>
      </c>
      <c r="D1417" s="62" t="s">
        <v>3308</v>
      </c>
    </row>
    <row r="1418" spans="3:4">
      <c r="C1418" s="62" t="s">
        <v>3309</v>
      </c>
      <c r="D1418" s="62" t="s">
        <v>3310</v>
      </c>
    </row>
    <row r="1419" spans="3:4">
      <c r="C1419" s="62" t="s">
        <v>3311</v>
      </c>
      <c r="D1419" s="62" t="s">
        <v>3312</v>
      </c>
    </row>
    <row r="1420" spans="3:4">
      <c r="C1420" s="62" t="s">
        <v>3313</v>
      </c>
      <c r="D1420" s="62" t="s">
        <v>3314</v>
      </c>
    </row>
    <row r="1421" spans="3:4">
      <c r="C1421" s="62" t="s">
        <v>3315</v>
      </c>
      <c r="D1421" s="62" t="s">
        <v>3316</v>
      </c>
    </row>
    <row r="1422" spans="3:4">
      <c r="C1422" s="62" t="s">
        <v>3317</v>
      </c>
      <c r="D1422" s="62" t="s">
        <v>3318</v>
      </c>
    </row>
    <row r="1423" spans="3:4">
      <c r="C1423" s="62" t="s">
        <v>3319</v>
      </c>
      <c r="D1423" s="62" t="s">
        <v>3320</v>
      </c>
    </row>
    <row r="1424" spans="3:4">
      <c r="C1424" s="62" t="s">
        <v>3321</v>
      </c>
      <c r="D1424" s="62" t="s">
        <v>3322</v>
      </c>
    </row>
    <row r="1425" spans="3:4">
      <c r="C1425" s="62" t="s">
        <v>3323</v>
      </c>
      <c r="D1425" s="62" t="s">
        <v>3324</v>
      </c>
    </row>
    <row r="1426" spans="3:4">
      <c r="C1426" s="62" t="s">
        <v>3325</v>
      </c>
      <c r="D1426" s="62" t="s">
        <v>3326</v>
      </c>
    </row>
    <row r="1427" spans="3:4">
      <c r="C1427" s="62" t="s">
        <v>3327</v>
      </c>
      <c r="D1427" s="62" t="s">
        <v>3328</v>
      </c>
    </row>
    <row r="1428" spans="3:4">
      <c r="C1428" s="62" t="s">
        <v>3329</v>
      </c>
      <c r="D1428" s="62" t="s">
        <v>3330</v>
      </c>
    </row>
    <row r="1429" spans="3:4">
      <c r="C1429" s="62" t="s">
        <v>3331</v>
      </c>
      <c r="D1429" s="62" t="s">
        <v>3332</v>
      </c>
    </row>
    <row r="1430" spans="3:4">
      <c r="C1430" s="62" t="s">
        <v>3333</v>
      </c>
      <c r="D1430" s="62" t="s">
        <v>3334</v>
      </c>
    </row>
    <row r="1431" spans="3:4">
      <c r="C1431" s="62" t="s">
        <v>3335</v>
      </c>
      <c r="D1431" s="62" t="s">
        <v>3336</v>
      </c>
    </row>
    <row r="1432" spans="3:4">
      <c r="C1432" s="62" t="s">
        <v>3337</v>
      </c>
      <c r="D1432" s="62" t="s">
        <v>3338</v>
      </c>
    </row>
    <row r="1433" spans="3:4">
      <c r="C1433" s="62" t="s">
        <v>3339</v>
      </c>
      <c r="D1433" s="62" t="s">
        <v>3340</v>
      </c>
    </row>
    <row r="1434" spans="3:4">
      <c r="C1434" s="62" t="s">
        <v>3341</v>
      </c>
      <c r="D1434" s="62" t="s">
        <v>3342</v>
      </c>
    </row>
    <row r="1435" spans="3:4">
      <c r="C1435" s="62" t="s">
        <v>3343</v>
      </c>
      <c r="D1435" s="62" t="s">
        <v>3344</v>
      </c>
    </row>
    <row r="1436" spans="3:4">
      <c r="C1436" s="62" t="s">
        <v>3345</v>
      </c>
      <c r="D1436" s="62" t="s">
        <v>3346</v>
      </c>
    </row>
    <row r="1437" spans="3:4">
      <c r="C1437" s="62" t="s">
        <v>3347</v>
      </c>
      <c r="D1437" s="62" t="s">
        <v>3348</v>
      </c>
    </row>
    <row r="1438" spans="3:4">
      <c r="C1438" s="62" t="s">
        <v>3349</v>
      </c>
      <c r="D1438" s="62" t="s">
        <v>3350</v>
      </c>
    </row>
    <row r="1439" spans="3:4">
      <c r="C1439" s="62" t="s">
        <v>3351</v>
      </c>
      <c r="D1439" s="62" t="s">
        <v>3352</v>
      </c>
    </row>
    <row r="1440" spans="3:4">
      <c r="C1440" s="62" t="s">
        <v>3353</v>
      </c>
      <c r="D1440" s="62" t="s">
        <v>3354</v>
      </c>
    </row>
    <row r="1441" spans="3:4">
      <c r="C1441" s="62" t="s">
        <v>3355</v>
      </c>
      <c r="D1441" s="62" t="s">
        <v>3356</v>
      </c>
    </row>
    <row r="1442" spans="3:4">
      <c r="C1442" s="62" t="s">
        <v>3357</v>
      </c>
      <c r="D1442" s="62" t="s">
        <v>3358</v>
      </c>
    </row>
    <row r="1443" spans="3:4">
      <c r="C1443" s="62" t="s">
        <v>3359</v>
      </c>
      <c r="D1443" s="62" t="s">
        <v>3360</v>
      </c>
    </row>
    <row r="1444" spans="3:4">
      <c r="C1444" s="62" t="s">
        <v>3361</v>
      </c>
      <c r="D1444" s="62" t="s">
        <v>3362</v>
      </c>
    </row>
    <row r="1445" spans="3:4">
      <c r="C1445" s="62" t="s">
        <v>3363</v>
      </c>
      <c r="D1445" s="62" t="s">
        <v>3364</v>
      </c>
    </row>
    <row r="1446" spans="3:4">
      <c r="C1446" s="62" t="s">
        <v>3365</v>
      </c>
      <c r="D1446" s="62" t="s">
        <v>3366</v>
      </c>
    </row>
    <row r="1447" spans="3:4">
      <c r="C1447" s="62" t="s">
        <v>3367</v>
      </c>
      <c r="D1447" s="62" t="s">
        <v>3368</v>
      </c>
    </row>
    <row r="1448" spans="3:4">
      <c r="C1448" s="62" t="s">
        <v>3369</v>
      </c>
      <c r="D1448" s="62" t="s">
        <v>3370</v>
      </c>
    </row>
    <row r="1449" spans="3:4">
      <c r="C1449" s="62" t="s">
        <v>3371</v>
      </c>
      <c r="D1449" s="62" t="s">
        <v>3372</v>
      </c>
    </row>
    <row r="1450" spans="3:4">
      <c r="C1450" s="62" t="s">
        <v>3373</v>
      </c>
      <c r="D1450" s="62" t="s">
        <v>3374</v>
      </c>
    </row>
    <row r="1451" spans="3:4">
      <c r="C1451" s="62" t="s">
        <v>3375</v>
      </c>
      <c r="D1451" s="62" t="s">
        <v>3376</v>
      </c>
    </row>
    <row r="1452" spans="3:4">
      <c r="C1452" s="62" t="s">
        <v>3377</v>
      </c>
      <c r="D1452" s="62" t="s">
        <v>3378</v>
      </c>
    </row>
    <row r="1453" spans="3:4">
      <c r="C1453" s="62" t="s">
        <v>3379</v>
      </c>
      <c r="D1453" s="62" t="s">
        <v>3380</v>
      </c>
    </row>
    <row r="1454" spans="3:4">
      <c r="C1454" s="62" t="s">
        <v>3381</v>
      </c>
      <c r="D1454" s="62" t="s">
        <v>3382</v>
      </c>
    </row>
    <row r="1455" spans="3:4">
      <c r="C1455" s="62" t="s">
        <v>3383</v>
      </c>
      <c r="D1455" s="62" t="s">
        <v>3384</v>
      </c>
    </row>
    <row r="1456" spans="3:4">
      <c r="C1456" s="62" t="s">
        <v>3385</v>
      </c>
      <c r="D1456" s="62" t="s">
        <v>3386</v>
      </c>
    </row>
    <row r="1457" spans="3:4">
      <c r="C1457" s="62" t="s">
        <v>3387</v>
      </c>
      <c r="D1457" s="62" t="s">
        <v>3388</v>
      </c>
    </row>
    <row r="1458" spans="3:4">
      <c r="C1458" s="62" t="s">
        <v>3389</v>
      </c>
      <c r="D1458" s="62" t="s">
        <v>3390</v>
      </c>
    </row>
    <row r="1459" spans="3:4">
      <c r="C1459" s="62" t="s">
        <v>3391</v>
      </c>
      <c r="D1459" s="62" t="s">
        <v>3392</v>
      </c>
    </row>
    <row r="1460" spans="3:4">
      <c r="C1460" s="62" t="s">
        <v>3393</v>
      </c>
      <c r="D1460" s="62" t="s">
        <v>3394</v>
      </c>
    </row>
    <row r="1461" spans="3:4">
      <c r="C1461" s="62" t="s">
        <v>3395</v>
      </c>
      <c r="D1461" s="62" t="s">
        <v>3396</v>
      </c>
    </row>
    <row r="1462" spans="3:4">
      <c r="C1462" s="62" t="s">
        <v>3397</v>
      </c>
      <c r="D1462" s="62" t="s">
        <v>3398</v>
      </c>
    </row>
    <row r="1463" spans="3:4">
      <c r="C1463" s="62" t="s">
        <v>3399</v>
      </c>
      <c r="D1463" s="62" t="s">
        <v>3400</v>
      </c>
    </row>
    <row r="1464" spans="3:4">
      <c r="C1464" s="62" t="s">
        <v>3401</v>
      </c>
      <c r="D1464" s="62" t="s">
        <v>3402</v>
      </c>
    </row>
    <row r="1465" spans="3:4">
      <c r="C1465" s="62" t="s">
        <v>3403</v>
      </c>
      <c r="D1465" s="62" t="s">
        <v>3404</v>
      </c>
    </row>
    <row r="1466" spans="3:4">
      <c r="C1466" s="62" t="s">
        <v>3405</v>
      </c>
      <c r="D1466" s="62" t="s">
        <v>3406</v>
      </c>
    </row>
    <row r="1467" spans="3:4">
      <c r="C1467" s="62" t="s">
        <v>3407</v>
      </c>
      <c r="D1467" s="62" t="s">
        <v>3408</v>
      </c>
    </row>
    <row r="1468" spans="3:4">
      <c r="C1468" s="62" t="s">
        <v>3409</v>
      </c>
      <c r="D1468" s="62" t="s">
        <v>3410</v>
      </c>
    </row>
    <row r="1469" spans="3:4">
      <c r="C1469" s="62" t="s">
        <v>3411</v>
      </c>
      <c r="D1469" s="62" t="s">
        <v>3412</v>
      </c>
    </row>
    <row r="1470" spans="3:4">
      <c r="C1470" s="62" t="s">
        <v>3413</v>
      </c>
      <c r="D1470" s="62" t="s">
        <v>3414</v>
      </c>
    </row>
    <row r="1471" spans="3:4">
      <c r="C1471" s="62" t="s">
        <v>3415</v>
      </c>
      <c r="D1471" s="62" t="s">
        <v>3416</v>
      </c>
    </row>
    <row r="1472" spans="3:4">
      <c r="C1472" s="62" t="s">
        <v>3417</v>
      </c>
      <c r="D1472" s="62" t="s">
        <v>3418</v>
      </c>
    </row>
    <row r="1473" spans="3:4">
      <c r="C1473" s="62" t="s">
        <v>3419</v>
      </c>
      <c r="D1473" s="62" t="s">
        <v>3420</v>
      </c>
    </row>
    <row r="1474" spans="3:4">
      <c r="C1474" s="62" t="s">
        <v>3421</v>
      </c>
      <c r="D1474" s="62" t="s">
        <v>3422</v>
      </c>
    </row>
    <row r="1475" spans="3:4">
      <c r="C1475" s="62" t="s">
        <v>3423</v>
      </c>
      <c r="D1475" s="62" t="s">
        <v>3424</v>
      </c>
    </row>
    <row r="1476" spans="3:4">
      <c r="C1476" s="62" t="s">
        <v>3425</v>
      </c>
      <c r="D1476" s="62" t="s">
        <v>3426</v>
      </c>
    </row>
    <row r="1477" spans="3:4">
      <c r="C1477" s="62" t="s">
        <v>3427</v>
      </c>
      <c r="D1477" s="62" t="s">
        <v>3428</v>
      </c>
    </row>
    <row r="1478" spans="3:4">
      <c r="C1478" s="62" t="s">
        <v>3429</v>
      </c>
      <c r="D1478" s="62" t="s">
        <v>3430</v>
      </c>
    </row>
    <row r="1479" spans="3:4">
      <c r="C1479" s="62" t="s">
        <v>3431</v>
      </c>
      <c r="D1479" s="62" t="s">
        <v>3432</v>
      </c>
    </row>
    <row r="1480" spans="3:4">
      <c r="C1480" s="62" t="s">
        <v>3433</v>
      </c>
      <c r="D1480" s="62" t="s">
        <v>3434</v>
      </c>
    </row>
    <row r="1481" spans="3:4">
      <c r="C1481" s="62" t="s">
        <v>3435</v>
      </c>
      <c r="D1481" s="62" t="s">
        <v>3436</v>
      </c>
    </row>
    <row r="1482" spans="3:4">
      <c r="C1482" s="62" t="s">
        <v>3437</v>
      </c>
      <c r="D1482" s="62" t="s">
        <v>3438</v>
      </c>
    </row>
    <row r="1483" spans="3:4">
      <c r="C1483" s="62" t="s">
        <v>3439</v>
      </c>
      <c r="D1483" s="62" t="s">
        <v>3440</v>
      </c>
    </row>
    <row r="1484" spans="3:4">
      <c r="C1484" s="62" t="s">
        <v>3441</v>
      </c>
      <c r="D1484" s="62" t="s">
        <v>3442</v>
      </c>
    </row>
    <row r="1485" spans="3:4">
      <c r="C1485" s="62" t="s">
        <v>3443</v>
      </c>
      <c r="D1485" s="62" t="s">
        <v>3444</v>
      </c>
    </row>
    <row r="1486" spans="3:4">
      <c r="C1486" s="62" t="s">
        <v>3445</v>
      </c>
      <c r="D1486" s="62" t="s">
        <v>3446</v>
      </c>
    </row>
    <row r="1487" spans="3:4">
      <c r="C1487" s="62" t="s">
        <v>3447</v>
      </c>
      <c r="D1487" s="62" t="s">
        <v>3448</v>
      </c>
    </row>
    <row r="1488" spans="3:4">
      <c r="C1488" s="62" t="s">
        <v>3449</v>
      </c>
      <c r="D1488" s="62" t="s">
        <v>3450</v>
      </c>
    </row>
    <row r="1489" spans="3:4">
      <c r="C1489" s="62" t="s">
        <v>3451</v>
      </c>
      <c r="D1489" s="62" t="s">
        <v>3452</v>
      </c>
    </row>
    <row r="1490" spans="3:4">
      <c r="C1490" s="62" t="s">
        <v>3453</v>
      </c>
      <c r="D1490" s="62" t="s">
        <v>3454</v>
      </c>
    </row>
    <row r="1491" spans="3:4">
      <c r="C1491" s="62" t="s">
        <v>3455</v>
      </c>
      <c r="D1491" s="62" t="s">
        <v>3456</v>
      </c>
    </row>
    <row r="1492" spans="3:4">
      <c r="C1492" s="62" t="s">
        <v>3457</v>
      </c>
      <c r="D1492" s="62" t="s">
        <v>3458</v>
      </c>
    </row>
    <row r="1493" spans="3:4">
      <c r="C1493" s="62" t="s">
        <v>3459</v>
      </c>
      <c r="D1493" s="62" t="s">
        <v>3460</v>
      </c>
    </row>
    <row r="1494" spans="3:4">
      <c r="C1494" s="62" t="s">
        <v>3461</v>
      </c>
      <c r="D1494" s="62" t="s">
        <v>3462</v>
      </c>
    </row>
    <row r="1495" spans="3:4">
      <c r="C1495" s="62" t="s">
        <v>3463</v>
      </c>
      <c r="D1495" s="62" t="s">
        <v>3464</v>
      </c>
    </row>
    <row r="1496" spans="3:4">
      <c r="C1496" s="62" t="s">
        <v>3465</v>
      </c>
      <c r="D1496" s="62" t="s">
        <v>3466</v>
      </c>
    </row>
    <row r="1497" spans="3:4">
      <c r="C1497" s="62" t="s">
        <v>3467</v>
      </c>
      <c r="D1497" s="62" t="s">
        <v>3468</v>
      </c>
    </row>
    <row r="1498" spans="3:4">
      <c r="C1498" s="62" t="s">
        <v>3469</v>
      </c>
      <c r="D1498" s="62" t="s">
        <v>3470</v>
      </c>
    </row>
    <row r="1499" spans="3:4">
      <c r="C1499" s="62" t="s">
        <v>3471</v>
      </c>
      <c r="D1499" s="62" t="s">
        <v>3472</v>
      </c>
    </row>
    <row r="1500" spans="3:4">
      <c r="C1500" s="62" t="s">
        <v>3473</v>
      </c>
      <c r="D1500" s="62" t="s">
        <v>3474</v>
      </c>
    </row>
    <row r="1501" spans="3:4">
      <c r="C1501" s="62" t="s">
        <v>3475</v>
      </c>
      <c r="D1501" s="62" t="s">
        <v>3476</v>
      </c>
    </row>
    <row r="1502" spans="3:4">
      <c r="C1502" s="62" t="s">
        <v>3477</v>
      </c>
      <c r="D1502" s="62" t="s">
        <v>3478</v>
      </c>
    </row>
    <row r="1503" spans="3:4">
      <c r="C1503" s="62" t="s">
        <v>3479</v>
      </c>
      <c r="D1503" s="62" t="s">
        <v>3480</v>
      </c>
    </row>
    <row r="1504" spans="3:4">
      <c r="C1504" s="62" t="s">
        <v>3481</v>
      </c>
      <c r="D1504" s="62" t="s">
        <v>3482</v>
      </c>
    </row>
    <row r="1505" spans="3:4">
      <c r="C1505" s="62" t="s">
        <v>3483</v>
      </c>
      <c r="D1505" s="62" t="s">
        <v>3484</v>
      </c>
    </row>
    <row r="1506" spans="3:4">
      <c r="C1506" s="62" t="s">
        <v>3485</v>
      </c>
      <c r="D1506" s="62" t="s">
        <v>3486</v>
      </c>
    </row>
    <row r="1507" spans="3:4">
      <c r="C1507" s="62" t="s">
        <v>3487</v>
      </c>
      <c r="D1507" s="62" t="s">
        <v>3488</v>
      </c>
    </row>
    <row r="1508" spans="3:4">
      <c r="C1508" s="62" t="s">
        <v>3489</v>
      </c>
      <c r="D1508" s="62" t="s">
        <v>3490</v>
      </c>
    </row>
    <row r="1509" spans="3:4">
      <c r="C1509" s="62" t="s">
        <v>3491</v>
      </c>
      <c r="D1509" s="62" t="s">
        <v>3492</v>
      </c>
    </row>
    <row r="1510" spans="3:4">
      <c r="C1510" s="62" t="s">
        <v>3493</v>
      </c>
      <c r="D1510" s="62" t="s">
        <v>3494</v>
      </c>
    </row>
    <row r="1511" spans="3:4">
      <c r="C1511" s="62" t="s">
        <v>3495</v>
      </c>
      <c r="D1511" s="62" t="s">
        <v>3496</v>
      </c>
    </row>
    <row r="1512" spans="3:4">
      <c r="C1512" s="62" t="s">
        <v>3497</v>
      </c>
      <c r="D1512" s="62" t="s">
        <v>3498</v>
      </c>
    </row>
    <row r="1513" spans="3:4">
      <c r="C1513" s="62" t="s">
        <v>3499</v>
      </c>
      <c r="D1513" s="62" t="s">
        <v>3500</v>
      </c>
    </row>
    <row r="1514" spans="3:4">
      <c r="C1514" s="62" t="s">
        <v>3501</v>
      </c>
      <c r="D1514" s="62" t="s">
        <v>3502</v>
      </c>
    </row>
    <row r="1515" spans="3:4">
      <c r="C1515" s="62" t="s">
        <v>3503</v>
      </c>
      <c r="D1515" s="62" t="s">
        <v>3504</v>
      </c>
    </row>
    <row r="1516" spans="3:4">
      <c r="C1516" s="62" t="s">
        <v>3505</v>
      </c>
      <c r="D1516" s="62" t="s">
        <v>3506</v>
      </c>
    </row>
    <row r="1517" spans="3:4">
      <c r="C1517" s="62" t="s">
        <v>3507</v>
      </c>
      <c r="D1517" s="62" t="s">
        <v>3508</v>
      </c>
    </row>
    <row r="1518" spans="3:4">
      <c r="C1518" s="62" t="s">
        <v>3509</v>
      </c>
      <c r="D1518" s="62" t="s">
        <v>3510</v>
      </c>
    </row>
    <row r="1519" spans="3:4">
      <c r="C1519" s="62" t="s">
        <v>3511</v>
      </c>
      <c r="D1519" s="62" t="s">
        <v>3512</v>
      </c>
    </row>
    <row r="1520" spans="3:4">
      <c r="C1520" s="62" t="s">
        <v>3513</v>
      </c>
      <c r="D1520" s="62" t="s">
        <v>3514</v>
      </c>
    </row>
    <row r="1521" spans="3:4">
      <c r="C1521" s="62" t="s">
        <v>3515</v>
      </c>
      <c r="D1521" s="62" t="s">
        <v>3516</v>
      </c>
    </row>
    <row r="1522" spans="3:4">
      <c r="C1522" s="62" t="s">
        <v>3517</v>
      </c>
      <c r="D1522" s="62" t="s">
        <v>3518</v>
      </c>
    </row>
    <row r="1523" spans="3:4">
      <c r="C1523" s="62" t="s">
        <v>3519</v>
      </c>
      <c r="D1523" s="62" t="s">
        <v>3520</v>
      </c>
    </row>
    <row r="1524" spans="3:4">
      <c r="C1524" s="62" t="s">
        <v>3521</v>
      </c>
      <c r="D1524" s="62" t="s">
        <v>3522</v>
      </c>
    </row>
    <row r="1525" spans="3:4">
      <c r="C1525" s="62" t="s">
        <v>3523</v>
      </c>
      <c r="D1525" s="62" t="s">
        <v>3524</v>
      </c>
    </row>
    <row r="1526" spans="3:4">
      <c r="C1526" s="62" t="s">
        <v>3525</v>
      </c>
      <c r="D1526" s="62" t="s">
        <v>3526</v>
      </c>
    </row>
    <row r="1527" spans="3:4">
      <c r="C1527" s="62" t="s">
        <v>3527</v>
      </c>
      <c r="D1527" s="62" t="s">
        <v>3528</v>
      </c>
    </row>
    <row r="1528" spans="3:4">
      <c r="C1528" s="62" t="s">
        <v>3529</v>
      </c>
      <c r="D1528" s="62" t="s">
        <v>3530</v>
      </c>
    </row>
    <row r="1529" spans="3:4">
      <c r="C1529" s="62" t="s">
        <v>3531</v>
      </c>
      <c r="D1529" s="62" t="s">
        <v>3532</v>
      </c>
    </row>
    <row r="1530" spans="3:4">
      <c r="C1530" s="62" t="s">
        <v>3533</v>
      </c>
      <c r="D1530" s="62" t="s">
        <v>3534</v>
      </c>
    </row>
    <row r="1531" spans="3:4">
      <c r="C1531" s="62" t="s">
        <v>3535</v>
      </c>
      <c r="D1531" s="62" t="s">
        <v>3536</v>
      </c>
    </row>
    <row r="1532" spans="3:4">
      <c r="C1532" s="62" t="s">
        <v>3537</v>
      </c>
      <c r="D1532" s="62" t="s">
        <v>3538</v>
      </c>
    </row>
    <row r="1533" spans="3:4">
      <c r="C1533" s="62" t="s">
        <v>3539</v>
      </c>
      <c r="D1533" s="62" t="s">
        <v>3540</v>
      </c>
    </row>
    <row r="1534" spans="3:4">
      <c r="C1534" s="62" t="s">
        <v>3541</v>
      </c>
      <c r="D1534" s="62" t="s">
        <v>3542</v>
      </c>
    </row>
    <row r="1535" spans="3:4">
      <c r="C1535" s="62" t="s">
        <v>3543</v>
      </c>
      <c r="D1535" s="62" t="s">
        <v>3544</v>
      </c>
    </row>
    <row r="1536" spans="3:4">
      <c r="C1536" s="62" t="s">
        <v>3545</v>
      </c>
      <c r="D1536" s="62" t="s">
        <v>3546</v>
      </c>
    </row>
    <row r="1537" spans="3:4">
      <c r="C1537" s="62" t="s">
        <v>3547</v>
      </c>
      <c r="D1537" s="62" t="s">
        <v>3548</v>
      </c>
    </row>
    <row r="1538" spans="3:4">
      <c r="C1538" s="62" t="s">
        <v>3549</v>
      </c>
      <c r="D1538" s="62" t="s">
        <v>3550</v>
      </c>
    </row>
    <row r="1539" spans="3:4">
      <c r="C1539" s="62" t="s">
        <v>3551</v>
      </c>
      <c r="D1539" s="62" t="s">
        <v>3552</v>
      </c>
    </row>
    <row r="1540" spans="3:4">
      <c r="C1540" s="62" t="s">
        <v>3553</v>
      </c>
      <c r="D1540" s="62" t="s">
        <v>3554</v>
      </c>
    </row>
    <row r="1541" spans="3:4">
      <c r="C1541" s="62" t="s">
        <v>3555</v>
      </c>
      <c r="D1541" s="62" t="s">
        <v>3556</v>
      </c>
    </row>
    <row r="1542" spans="3:4">
      <c r="C1542" s="62" t="s">
        <v>3557</v>
      </c>
      <c r="D1542" s="62" t="s">
        <v>3558</v>
      </c>
    </row>
    <row r="1543" spans="3:4">
      <c r="C1543" s="62" t="s">
        <v>3559</v>
      </c>
      <c r="D1543" s="62" t="s">
        <v>3560</v>
      </c>
    </row>
    <row r="1544" spans="3:4">
      <c r="C1544" s="62" t="s">
        <v>3561</v>
      </c>
      <c r="D1544" s="62" t="s">
        <v>3562</v>
      </c>
    </row>
    <row r="1545" spans="3:4">
      <c r="C1545" s="62" t="s">
        <v>3563</v>
      </c>
      <c r="D1545" s="62" t="s">
        <v>3564</v>
      </c>
    </row>
    <row r="1546" spans="3:4">
      <c r="C1546" s="62" t="s">
        <v>3565</v>
      </c>
      <c r="D1546" s="62" t="s">
        <v>3566</v>
      </c>
    </row>
    <row r="1547" spans="3:4">
      <c r="C1547" s="62" t="s">
        <v>3567</v>
      </c>
      <c r="D1547" s="62" t="s">
        <v>3568</v>
      </c>
    </row>
    <row r="1548" spans="3:4">
      <c r="C1548" s="62" t="s">
        <v>3569</v>
      </c>
      <c r="D1548" s="62" t="s">
        <v>3570</v>
      </c>
    </row>
    <row r="1549" spans="3:4">
      <c r="C1549" s="62" t="s">
        <v>3571</v>
      </c>
      <c r="D1549" s="62" t="s">
        <v>3572</v>
      </c>
    </row>
    <row r="1550" spans="3:4">
      <c r="C1550" s="62" t="s">
        <v>3573</v>
      </c>
      <c r="D1550" s="62" t="s">
        <v>3574</v>
      </c>
    </row>
    <row r="1551" spans="3:4">
      <c r="C1551" s="62" t="s">
        <v>3575</v>
      </c>
      <c r="D1551" s="62" t="s">
        <v>3576</v>
      </c>
    </row>
    <row r="1552" spans="3:4">
      <c r="C1552" s="62" t="s">
        <v>3577</v>
      </c>
      <c r="D1552" s="62" t="s">
        <v>3578</v>
      </c>
    </row>
    <row r="1553" spans="3:4">
      <c r="C1553" s="62" t="s">
        <v>3579</v>
      </c>
      <c r="D1553" s="62" t="s">
        <v>3580</v>
      </c>
    </row>
    <row r="1554" spans="3:4">
      <c r="C1554" s="62" t="s">
        <v>3581</v>
      </c>
      <c r="D1554" s="62" t="s">
        <v>3582</v>
      </c>
    </row>
    <row r="1555" spans="3:4">
      <c r="C1555" s="62" t="s">
        <v>3583</v>
      </c>
      <c r="D1555" s="62" t="s">
        <v>3584</v>
      </c>
    </row>
    <row r="1556" spans="3:4">
      <c r="C1556" s="62" t="s">
        <v>3585</v>
      </c>
      <c r="D1556" s="62" t="s">
        <v>3586</v>
      </c>
    </row>
    <row r="1557" spans="3:4">
      <c r="C1557" s="62" t="s">
        <v>3587</v>
      </c>
      <c r="D1557" s="62" t="s">
        <v>3588</v>
      </c>
    </row>
    <row r="1558" spans="3:4">
      <c r="C1558" s="62" t="s">
        <v>3589</v>
      </c>
      <c r="D1558" s="62" t="s">
        <v>3590</v>
      </c>
    </row>
    <row r="1559" spans="3:4">
      <c r="C1559" s="62" t="s">
        <v>3591</v>
      </c>
      <c r="D1559" s="62" t="s">
        <v>3592</v>
      </c>
    </row>
    <row r="1560" spans="3:4">
      <c r="C1560" s="62" t="s">
        <v>3593</v>
      </c>
      <c r="D1560" s="62" t="s">
        <v>3594</v>
      </c>
    </row>
    <row r="1561" spans="3:4">
      <c r="C1561" s="62" t="s">
        <v>3595</v>
      </c>
      <c r="D1561" s="62" t="s">
        <v>3596</v>
      </c>
    </row>
    <row r="1562" spans="3:4">
      <c r="C1562" s="62" t="s">
        <v>3597</v>
      </c>
      <c r="D1562" s="62" t="s">
        <v>3598</v>
      </c>
    </row>
    <row r="1563" spans="3:4">
      <c r="C1563" s="62" t="s">
        <v>3599</v>
      </c>
      <c r="D1563" s="62" t="s">
        <v>3600</v>
      </c>
    </row>
    <row r="1564" spans="3:4">
      <c r="C1564" s="62" t="s">
        <v>3601</v>
      </c>
      <c r="D1564" s="62" t="s">
        <v>3602</v>
      </c>
    </row>
    <row r="1565" spans="3:4">
      <c r="C1565" s="62" t="s">
        <v>3603</v>
      </c>
      <c r="D1565" s="62" t="s">
        <v>3604</v>
      </c>
    </row>
    <row r="1566" spans="3:4">
      <c r="C1566" s="62" t="s">
        <v>3605</v>
      </c>
      <c r="D1566" s="62" t="s">
        <v>3606</v>
      </c>
    </row>
    <row r="1567" spans="3:4">
      <c r="C1567" s="62" t="s">
        <v>3607</v>
      </c>
      <c r="D1567" s="62" t="s">
        <v>3608</v>
      </c>
    </row>
    <row r="1568" spans="3:4">
      <c r="C1568" s="62" t="s">
        <v>3609</v>
      </c>
      <c r="D1568" s="62" t="s">
        <v>3610</v>
      </c>
    </row>
    <row r="1569" spans="3:4">
      <c r="C1569" s="62" t="s">
        <v>3611</v>
      </c>
      <c r="D1569" s="62" t="s">
        <v>3612</v>
      </c>
    </row>
    <row r="1570" spans="3:4">
      <c r="C1570" s="62" t="s">
        <v>3613</v>
      </c>
      <c r="D1570" s="62" t="s">
        <v>3614</v>
      </c>
    </row>
    <row r="1571" spans="3:4">
      <c r="C1571" s="62" t="s">
        <v>3615</v>
      </c>
      <c r="D1571" s="62" t="s">
        <v>3616</v>
      </c>
    </row>
    <row r="1572" spans="3:4">
      <c r="C1572" s="62" t="s">
        <v>3617</v>
      </c>
      <c r="D1572" s="62" t="s">
        <v>3618</v>
      </c>
    </row>
    <row r="1573" spans="3:4">
      <c r="C1573" s="62" t="s">
        <v>3619</v>
      </c>
      <c r="D1573" s="62" t="s">
        <v>3620</v>
      </c>
    </row>
    <row r="1574" spans="3:4">
      <c r="C1574" s="62" t="s">
        <v>3621</v>
      </c>
      <c r="D1574" s="62" t="s">
        <v>3622</v>
      </c>
    </row>
    <row r="1575" spans="3:4">
      <c r="C1575" s="62" t="s">
        <v>3623</v>
      </c>
      <c r="D1575" s="62" t="s">
        <v>3624</v>
      </c>
    </row>
    <row r="1576" spans="3:4">
      <c r="C1576" s="62" t="s">
        <v>3625</v>
      </c>
      <c r="D1576" s="62" t="s">
        <v>3626</v>
      </c>
    </row>
    <row r="1577" spans="3:4">
      <c r="C1577" s="62" t="s">
        <v>3627</v>
      </c>
      <c r="D1577" s="62" t="s">
        <v>3628</v>
      </c>
    </row>
    <row r="1578" spans="3:4">
      <c r="C1578" s="62" t="s">
        <v>3629</v>
      </c>
      <c r="D1578" s="62" t="s">
        <v>3630</v>
      </c>
    </row>
    <row r="1579" spans="3:4">
      <c r="C1579" s="62" t="s">
        <v>3631</v>
      </c>
      <c r="D1579" s="62" t="s">
        <v>3632</v>
      </c>
    </row>
    <row r="1580" spans="3:4">
      <c r="C1580" s="62" t="s">
        <v>3633</v>
      </c>
      <c r="D1580" s="62" t="s">
        <v>3634</v>
      </c>
    </row>
    <row r="1581" spans="3:4">
      <c r="C1581" s="62" t="s">
        <v>3635</v>
      </c>
      <c r="D1581" s="62" t="s">
        <v>3636</v>
      </c>
    </row>
    <row r="1582" spans="3:4">
      <c r="C1582" s="62" t="s">
        <v>3637</v>
      </c>
      <c r="D1582" s="62" t="s">
        <v>3638</v>
      </c>
    </row>
    <row r="1583" spans="3:4">
      <c r="C1583" s="62" t="s">
        <v>3639</v>
      </c>
      <c r="D1583" s="62" t="s">
        <v>3640</v>
      </c>
    </row>
    <row r="1584" spans="3:4">
      <c r="C1584" s="62" t="s">
        <v>3641</v>
      </c>
      <c r="D1584" s="62" t="s">
        <v>3642</v>
      </c>
    </row>
    <row r="1585" spans="3:4">
      <c r="C1585" s="62" t="s">
        <v>3643</v>
      </c>
      <c r="D1585" s="62" t="s">
        <v>3644</v>
      </c>
    </row>
    <row r="1586" spans="3:4">
      <c r="C1586" s="62" t="s">
        <v>3645</v>
      </c>
      <c r="D1586" s="62" t="s">
        <v>3646</v>
      </c>
    </row>
    <row r="1587" spans="3:4">
      <c r="C1587" s="62" t="s">
        <v>3647</v>
      </c>
      <c r="D1587" s="62" t="s">
        <v>3648</v>
      </c>
    </row>
    <row r="1588" spans="3:4">
      <c r="C1588" s="62" t="s">
        <v>3649</v>
      </c>
      <c r="D1588" s="62" t="s">
        <v>3650</v>
      </c>
    </row>
    <row r="1589" spans="3:4">
      <c r="C1589" s="62" t="s">
        <v>3651</v>
      </c>
      <c r="D1589" s="62" t="s">
        <v>3652</v>
      </c>
    </row>
    <row r="1590" spans="3:4">
      <c r="C1590" s="62" t="s">
        <v>3653</v>
      </c>
      <c r="D1590" s="62" t="s">
        <v>3654</v>
      </c>
    </row>
    <row r="1591" spans="3:4">
      <c r="C1591" s="62" t="s">
        <v>3655</v>
      </c>
      <c r="D1591" s="62" t="s">
        <v>3656</v>
      </c>
    </row>
    <row r="1592" spans="3:4">
      <c r="C1592" s="62" t="s">
        <v>3657</v>
      </c>
      <c r="D1592" s="62" t="s">
        <v>3658</v>
      </c>
    </row>
    <row r="1593" spans="3:4">
      <c r="C1593" s="62" t="s">
        <v>3659</v>
      </c>
      <c r="D1593" s="62" t="s">
        <v>3660</v>
      </c>
    </row>
    <row r="1594" spans="3:4">
      <c r="C1594" s="62" t="s">
        <v>3661</v>
      </c>
      <c r="D1594" s="62" t="s">
        <v>3662</v>
      </c>
    </row>
    <row r="1595" spans="3:4">
      <c r="C1595" s="62" t="s">
        <v>3663</v>
      </c>
      <c r="D1595" s="62" t="s">
        <v>3664</v>
      </c>
    </row>
    <row r="1596" spans="3:4">
      <c r="C1596" s="62" t="s">
        <v>3665</v>
      </c>
      <c r="D1596" s="62" t="s">
        <v>3666</v>
      </c>
    </row>
    <row r="1597" spans="3:4">
      <c r="C1597" s="62" t="s">
        <v>3667</v>
      </c>
      <c r="D1597" s="62" t="s">
        <v>3668</v>
      </c>
    </row>
    <row r="1598" spans="3:4">
      <c r="C1598" s="62" t="s">
        <v>3669</v>
      </c>
      <c r="D1598" s="62" t="s">
        <v>3670</v>
      </c>
    </row>
    <row r="1599" spans="3:4">
      <c r="C1599" s="62" t="s">
        <v>3671</v>
      </c>
      <c r="D1599" s="62" t="s">
        <v>3672</v>
      </c>
    </row>
    <row r="1600" spans="3:4">
      <c r="C1600" s="62" t="s">
        <v>3673</v>
      </c>
      <c r="D1600" s="62" t="s">
        <v>3674</v>
      </c>
    </row>
    <row r="1601" spans="3:4">
      <c r="C1601" s="62" t="s">
        <v>3675</v>
      </c>
      <c r="D1601" s="62" t="s">
        <v>3676</v>
      </c>
    </row>
    <row r="1602" spans="3:4">
      <c r="C1602" s="62" t="s">
        <v>3677</v>
      </c>
      <c r="D1602" s="62" t="s">
        <v>3678</v>
      </c>
    </row>
    <row r="1603" spans="3:4">
      <c r="C1603" s="62" t="s">
        <v>3679</v>
      </c>
      <c r="D1603" s="62" t="s">
        <v>3680</v>
      </c>
    </row>
    <row r="1604" spans="3:4">
      <c r="C1604" s="62" t="s">
        <v>3681</v>
      </c>
      <c r="D1604" s="62" t="s">
        <v>3682</v>
      </c>
    </row>
    <row r="1605" spans="3:4">
      <c r="C1605" s="62" t="s">
        <v>3683</v>
      </c>
      <c r="D1605" s="62" t="s">
        <v>3684</v>
      </c>
    </row>
    <row r="1606" spans="3:4">
      <c r="C1606" s="62" t="s">
        <v>3685</v>
      </c>
      <c r="D1606" s="62" t="s">
        <v>3686</v>
      </c>
    </row>
    <row r="1607" spans="3:4">
      <c r="C1607" s="62" t="s">
        <v>3687</v>
      </c>
      <c r="D1607" s="62" t="s">
        <v>3688</v>
      </c>
    </row>
    <row r="1608" spans="3:4">
      <c r="C1608" s="62" t="s">
        <v>3689</v>
      </c>
      <c r="D1608" s="62" t="s">
        <v>3690</v>
      </c>
    </row>
    <row r="1609" spans="3:4">
      <c r="C1609" s="62" t="s">
        <v>3691</v>
      </c>
      <c r="D1609" s="62" t="s">
        <v>3692</v>
      </c>
    </row>
    <row r="1610" spans="3:4">
      <c r="C1610" s="62" t="s">
        <v>3693</v>
      </c>
      <c r="D1610" s="62" t="s">
        <v>3694</v>
      </c>
    </row>
    <row r="1611" spans="3:4">
      <c r="C1611" s="62" t="s">
        <v>3695</v>
      </c>
      <c r="D1611" s="62" t="s">
        <v>3696</v>
      </c>
    </row>
    <row r="1612" spans="3:4">
      <c r="C1612" s="62" t="s">
        <v>3697</v>
      </c>
      <c r="D1612" s="62" t="s">
        <v>3698</v>
      </c>
    </row>
    <row r="1613" spans="3:4">
      <c r="C1613" s="62" t="s">
        <v>3699</v>
      </c>
      <c r="D1613" s="62" t="s">
        <v>3700</v>
      </c>
    </row>
    <row r="1614" spans="3:4">
      <c r="C1614" s="62" t="s">
        <v>3701</v>
      </c>
      <c r="D1614" s="62" t="s">
        <v>3702</v>
      </c>
    </row>
    <row r="1615" spans="3:4">
      <c r="C1615" s="62" t="s">
        <v>3703</v>
      </c>
      <c r="D1615" s="62" t="s">
        <v>3704</v>
      </c>
    </row>
    <row r="1616" spans="3:4">
      <c r="C1616" s="62" t="s">
        <v>3705</v>
      </c>
      <c r="D1616" s="62" t="s">
        <v>3706</v>
      </c>
    </row>
    <row r="1617" spans="3:4">
      <c r="C1617" s="62" t="s">
        <v>3707</v>
      </c>
      <c r="D1617" s="62" t="s">
        <v>3708</v>
      </c>
    </row>
    <row r="1618" spans="3:4">
      <c r="C1618" s="62" t="s">
        <v>3709</v>
      </c>
      <c r="D1618" s="62" t="s">
        <v>3710</v>
      </c>
    </row>
    <row r="1619" spans="3:4">
      <c r="C1619" s="62" t="s">
        <v>3711</v>
      </c>
      <c r="D1619" s="62" t="s">
        <v>3712</v>
      </c>
    </row>
    <row r="1620" spans="3:4">
      <c r="C1620" s="62" t="s">
        <v>3713</v>
      </c>
      <c r="D1620" s="62" t="s">
        <v>3714</v>
      </c>
    </row>
    <row r="1621" spans="3:4">
      <c r="C1621" s="62" t="s">
        <v>3715</v>
      </c>
      <c r="D1621" s="62" t="s">
        <v>3716</v>
      </c>
    </row>
    <row r="1622" spans="3:4">
      <c r="C1622" s="62" t="s">
        <v>3717</v>
      </c>
      <c r="D1622" s="62" t="s">
        <v>3718</v>
      </c>
    </row>
    <row r="1623" spans="3:4">
      <c r="C1623" s="62" t="s">
        <v>3719</v>
      </c>
      <c r="D1623" s="62" t="s">
        <v>3720</v>
      </c>
    </row>
    <row r="1624" spans="3:4">
      <c r="C1624" s="62" t="s">
        <v>3721</v>
      </c>
      <c r="D1624" s="62" t="s">
        <v>3722</v>
      </c>
    </row>
    <row r="1625" spans="3:4">
      <c r="C1625" s="62" t="s">
        <v>3723</v>
      </c>
      <c r="D1625" s="62" t="s">
        <v>3724</v>
      </c>
    </row>
    <row r="1626" spans="3:4">
      <c r="C1626" s="62" t="s">
        <v>3725</v>
      </c>
      <c r="D1626" s="62" t="s">
        <v>3726</v>
      </c>
    </row>
    <row r="1627" spans="3:4">
      <c r="C1627" s="62" t="s">
        <v>3727</v>
      </c>
      <c r="D1627" s="62" t="s">
        <v>3728</v>
      </c>
    </row>
    <row r="1628" spans="3:4">
      <c r="C1628" s="62" t="s">
        <v>3729</v>
      </c>
      <c r="D1628" s="62" t="s">
        <v>3730</v>
      </c>
    </row>
    <row r="1629" spans="3:4">
      <c r="C1629" s="62" t="s">
        <v>3731</v>
      </c>
      <c r="D1629" s="62" t="s">
        <v>3732</v>
      </c>
    </row>
    <row r="1630" spans="3:4">
      <c r="C1630" s="62" t="s">
        <v>3733</v>
      </c>
      <c r="D1630" s="62" t="s">
        <v>3734</v>
      </c>
    </row>
    <row r="1631" spans="3:4">
      <c r="C1631" s="62" t="s">
        <v>3735</v>
      </c>
      <c r="D1631" s="62" t="s">
        <v>3736</v>
      </c>
    </row>
    <row r="1632" spans="3:4">
      <c r="C1632" s="62" t="s">
        <v>3737</v>
      </c>
      <c r="D1632" s="62" t="s">
        <v>3738</v>
      </c>
    </row>
    <row r="1633" spans="3:4">
      <c r="C1633" s="62" t="s">
        <v>3739</v>
      </c>
      <c r="D1633" s="62" t="s">
        <v>3740</v>
      </c>
    </row>
    <row r="1634" spans="3:4">
      <c r="C1634" s="62" t="s">
        <v>3741</v>
      </c>
      <c r="D1634" s="62" t="s">
        <v>3742</v>
      </c>
    </row>
    <row r="1635" spans="3:4">
      <c r="C1635" s="62" t="s">
        <v>3743</v>
      </c>
      <c r="D1635" s="62" t="s">
        <v>3744</v>
      </c>
    </row>
    <row r="1636" spans="3:4">
      <c r="C1636" s="62" t="s">
        <v>3745</v>
      </c>
      <c r="D1636" s="62" t="s">
        <v>3746</v>
      </c>
    </row>
    <row r="1637" spans="3:4">
      <c r="C1637" s="62" t="s">
        <v>3747</v>
      </c>
      <c r="D1637" s="62" t="s">
        <v>3748</v>
      </c>
    </row>
    <row r="1638" spans="3:4">
      <c r="C1638" s="62" t="s">
        <v>3749</v>
      </c>
      <c r="D1638" s="62" t="s">
        <v>3750</v>
      </c>
    </row>
    <row r="1639" spans="3:4">
      <c r="C1639" s="62" t="s">
        <v>3751</v>
      </c>
      <c r="D1639" s="62" t="s">
        <v>3752</v>
      </c>
    </row>
    <row r="1640" spans="3:4">
      <c r="C1640" s="62" t="s">
        <v>3753</v>
      </c>
      <c r="D1640" s="62" t="s">
        <v>3754</v>
      </c>
    </row>
    <row r="1641" spans="3:4">
      <c r="C1641" s="62" t="s">
        <v>3755</v>
      </c>
      <c r="D1641" s="62" t="s">
        <v>3756</v>
      </c>
    </row>
    <row r="1642" spans="3:4">
      <c r="C1642" s="62" t="s">
        <v>3757</v>
      </c>
      <c r="D1642" s="62" t="s">
        <v>3758</v>
      </c>
    </row>
    <row r="1643" spans="3:4">
      <c r="C1643" s="62" t="s">
        <v>3759</v>
      </c>
      <c r="D1643" s="62" t="s">
        <v>3760</v>
      </c>
    </row>
    <row r="1644" spans="3:4">
      <c r="C1644" s="62" t="s">
        <v>3761</v>
      </c>
      <c r="D1644" s="62" t="s">
        <v>3762</v>
      </c>
    </row>
    <row r="1645" spans="3:4">
      <c r="C1645" s="62" t="s">
        <v>3763</v>
      </c>
      <c r="D1645" s="62" t="s">
        <v>3764</v>
      </c>
    </row>
    <row r="1646" spans="3:4">
      <c r="C1646" s="62" t="s">
        <v>3765</v>
      </c>
      <c r="D1646" s="62" t="s">
        <v>3766</v>
      </c>
    </row>
    <row r="1647" spans="3:4">
      <c r="C1647" s="62" t="s">
        <v>3767</v>
      </c>
      <c r="D1647" s="62" t="s">
        <v>3768</v>
      </c>
    </row>
    <row r="1648" spans="3:4">
      <c r="C1648" s="62" t="s">
        <v>3769</v>
      </c>
      <c r="D1648" s="62" t="s">
        <v>3770</v>
      </c>
    </row>
    <row r="1649" spans="3:4">
      <c r="C1649" s="62" t="s">
        <v>3771</v>
      </c>
      <c r="D1649" s="62" t="s">
        <v>3772</v>
      </c>
    </row>
    <row r="1650" spans="3:4">
      <c r="C1650" s="62" t="s">
        <v>3773</v>
      </c>
      <c r="D1650" s="62" t="s">
        <v>3774</v>
      </c>
    </row>
    <row r="1651" spans="3:4">
      <c r="C1651" s="62" t="s">
        <v>3775</v>
      </c>
      <c r="D1651" s="62" t="s">
        <v>3776</v>
      </c>
    </row>
    <row r="1652" spans="3:4">
      <c r="C1652" s="62" t="s">
        <v>3777</v>
      </c>
      <c r="D1652" s="62" t="s">
        <v>3778</v>
      </c>
    </row>
    <row r="1653" spans="3:4">
      <c r="C1653" s="62" t="s">
        <v>3779</v>
      </c>
      <c r="D1653" s="62" t="s">
        <v>3780</v>
      </c>
    </row>
    <row r="1654" spans="3:4">
      <c r="C1654" s="62" t="s">
        <v>3781</v>
      </c>
      <c r="D1654" s="62" t="s">
        <v>3782</v>
      </c>
    </row>
    <row r="1655" spans="3:4">
      <c r="C1655" s="62" t="s">
        <v>3783</v>
      </c>
      <c r="D1655" s="62" t="s">
        <v>3784</v>
      </c>
    </row>
    <row r="1656" spans="3:4">
      <c r="C1656" s="62" t="s">
        <v>3785</v>
      </c>
      <c r="D1656" s="62" t="s">
        <v>3786</v>
      </c>
    </row>
    <row r="1657" spans="3:4">
      <c r="C1657" s="62" t="s">
        <v>3787</v>
      </c>
      <c r="D1657" s="62" t="s">
        <v>3788</v>
      </c>
    </row>
    <row r="1658" spans="3:4">
      <c r="C1658" s="62" t="s">
        <v>3789</v>
      </c>
      <c r="D1658" s="62" t="s">
        <v>3790</v>
      </c>
    </row>
    <row r="1659" spans="3:4">
      <c r="C1659" s="62" t="s">
        <v>3791</v>
      </c>
      <c r="D1659" s="62" t="s">
        <v>3792</v>
      </c>
    </row>
    <row r="1660" spans="3:4">
      <c r="C1660" s="62" t="s">
        <v>3793</v>
      </c>
      <c r="D1660" s="62" t="s">
        <v>3794</v>
      </c>
    </row>
    <row r="1661" spans="3:4">
      <c r="C1661" s="62" t="s">
        <v>3795</v>
      </c>
      <c r="D1661" s="62" t="s">
        <v>3796</v>
      </c>
    </row>
    <row r="1662" spans="3:4">
      <c r="C1662" s="62" t="s">
        <v>3797</v>
      </c>
      <c r="D1662" s="62" t="s">
        <v>3798</v>
      </c>
    </row>
    <row r="1663" spans="3:4">
      <c r="C1663" s="62" t="s">
        <v>3799</v>
      </c>
      <c r="D1663" s="62" t="s">
        <v>3800</v>
      </c>
    </row>
    <row r="1664" spans="3:4">
      <c r="C1664" s="62" t="s">
        <v>3801</v>
      </c>
      <c r="D1664" s="62" t="s">
        <v>3802</v>
      </c>
    </row>
    <row r="1665" spans="3:4">
      <c r="C1665" s="62" t="s">
        <v>3803</v>
      </c>
      <c r="D1665" s="62" t="s">
        <v>3804</v>
      </c>
    </row>
    <row r="1666" spans="3:4">
      <c r="C1666" s="62" t="s">
        <v>3805</v>
      </c>
      <c r="D1666" s="62" t="s">
        <v>3806</v>
      </c>
    </row>
    <row r="1667" spans="3:4">
      <c r="C1667" s="62" t="s">
        <v>3807</v>
      </c>
      <c r="D1667" s="62" t="s">
        <v>3808</v>
      </c>
    </row>
    <row r="1668" spans="3:4">
      <c r="C1668" s="62" t="s">
        <v>3809</v>
      </c>
      <c r="D1668" s="62" t="s">
        <v>3810</v>
      </c>
    </row>
    <row r="1669" spans="3:4">
      <c r="C1669" s="62" t="s">
        <v>3811</v>
      </c>
      <c r="D1669" s="62" t="s">
        <v>3812</v>
      </c>
    </row>
    <row r="1670" spans="3:4">
      <c r="C1670" s="62" t="s">
        <v>3813</v>
      </c>
      <c r="D1670" s="62" t="s">
        <v>3814</v>
      </c>
    </row>
    <row r="1671" spans="3:4">
      <c r="C1671" s="62" t="s">
        <v>3815</v>
      </c>
      <c r="D1671" s="62" t="s">
        <v>3816</v>
      </c>
    </row>
    <row r="1672" spans="3:4">
      <c r="C1672" s="62" t="s">
        <v>3817</v>
      </c>
      <c r="D1672" s="62" t="s">
        <v>3818</v>
      </c>
    </row>
    <row r="1673" spans="3:4">
      <c r="C1673" s="62" t="s">
        <v>3819</v>
      </c>
      <c r="D1673" s="62" t="s">
        <v>3820</v>
      </c>
    </row>
    <row r="1674" spans="3:4">
      <c r="C1674" s="62" t="s">
        <v>3821</v>
      </c>
      <c r="D1674" s="62" t="s">
        <v>3822</v>
      </c>
    </row>
    <row r="1675" spans="3:4">
      <c r="C1675" s="62" t="s">
        <v>3823</v>
      </c>
      <c r="D1675" s="62" t="s">
        <v>3824</v>
      </c>
    </row>
    <row r="1676" spans="3:4">
      <c r="C1676" s="62" t="s">
        <v>3825</v>
      </c>
      <c r="D1676" s="62" t="s">
        <v>3826</v>
      </c>
    </row>
    <row r="1677" spans="3:4">
      <c r="C1677" s="62" t="s">
        <v>3827</v>
      </c>
      <c r="D1677" s="62" t="s">
        <v>3828</v>
      </c>
    </row>
    <row r="1678" spans="3:4">
      <c r="C1678" s="62" t="s">
        <v>3829</v>
      </c>
      <c r="D1678" s="62" t="s">
        <v>3830</v>
      </c>
    </row>
    <row r="1679" spans="3:4">
      <c r="C1679" s="62" t="s">
        <v>3831</v>
      </c>
      <c r="D1679" s="62" t="s">
        <v>3832</v>
      </c>
    </row>
    <row r="1680" spans="3:4">
      <c r="C1680" s="62" t="s">
        <v>3833</v>
      </c>
      <c r="D1680" s="62" t="s">
        <v>3834</v>
      </c>
    </row>
    <row r="1681" spans="3:4">
      <c r="C1681" s="62" t="s">
        <v>3835</v>
      </c>
      <c r="D1681" s="62" t="s">
        <v>3836</v>
      </c>
    </row>
    <row r="1682" spans="3:4">
      <c r="C1682" s="62" t="s">
        <v>3837</v>
      </c>
      <c r="D1682" s="62" t="s">
        <v>3838</v>
      </c>
    </row>
    <row r="1683" spans="3:4">
      <c r="C1683" s="62" t="s">
        <v>3839</v>
      </c>
      <c r="D1683" s="62" t="s">
        <v>3840</v>
      </c>
    </row>
    <row r="1684" spans="3:4">
      <c r="C1684" s="62" t="s">
        <v>3841</v>
      </c>
      <c r="D1684" s="62" t="s">
        <v>3842</v>
      </c>
    </row>
    <row r="1685" spans="3:4">
      <c r="C1685" s="62" t="s">
        <v>3843</v>
      </c>
      <c r="D1685" s="62" t="s">
        <v>3844</v>
      </c>
    </row>
    <row r="1686" spans="3:4">
      <c r="C1686" s="62" t="s">
        <v>3845</v>
      </c>
      <c r="D1686" s="62" t="s">
        <v>3846</v>
      </c>
    </row>
    <row r="1687" spans="3:4">
      <c r="C1687" s="62" t="s">
        <v>3847</v>
      </c>
      <c r="D1687" s="62" t="s">
        <v>3848</v>
      </c>
    </row>
    <row r="1688" spans="3:4">
      <c r="C1688" s="62" t="s">
        <v>3849</v>
      </c>
      <c r="D1688" s="62" t="s">
        <v>3850</v>
      </c>
    </row>
    <row r="1689" spans="3:4">
      <c r="C1689" s="62" t="s">
        <v>3851</v>
      </c>
      <c r="D1689" s="62" t="s">
        <v>3852</v>
      </c>
    </row>
    <row r="1690" spans="3:4">
      <c r="C1690" s="62" t="s">
        <v>3853</v>
      </c>
      <c r="D1690" s="62" t="s">
        <v>3854</v>
      </c>
    </row>
    <row r="1691" spans="3:4">
      <c r="C1691" s="62" t="s">
        <v>3855</v>
      </c>
      <c r="D1691" s="62" t="s">
        <v>3856</v>
      </c>
    </row>
    <row r="1692" spans="3:4">
      <c r="C1692" s="62" t="s">
        <v>3857</v>
      </c>
      <c r="D1692" s="62" t="s">
        <v>3858</v>
      </c>
    </row>
    <row r="1693" spans="3:4">
      <c r="C1693" s="62" t="s">
        <v>3859</v>
      </c>
      <c r="D1693" s="62" t="s">
        <v>3860</v>
      </c>
    </row>
    <row r="1694" spans="3:4">
      <c r="C1694" s="62" t="s">
        <v>3861</v>
      </c>
      <c r="D1694" s="62" t="s">
        <v>3862</v>
      </c>
    </row>
    <row r="1695" spans="3:4">
      <c r="C1695" s="62" t="s">
        <v>3863</v>
      </c>
      <c r="D1695" s="62" t="s">
        <v>3864</v>
      </c>
    </row>
    <row r="1696" spans="3:4">
      <c r="C1696" s="62" t="s">
        <v>3865</v>
      </c>
      <c r="D1696" s="62" t="s">
        <v>3866</v>
      </c>
    </row>
    <row r="1697" spans="3:4">
      <c r="C1697" s="62" t="s">
        <v>3867</v>
      </c>
      <c r="D1697" s="62" t="s">
        <v>3868</v>
      </c>
    </row>
    <row r="1698" spans="3:4">
      <c r="C1698" s="62" t="s">
        <v>3869</v>
      </c>
      <c r="D1698" s="62" t="s">
        <v>3870</v>
      </c>
    </row>
    <row r="1699" spans="3:4">
      <c r="C1699" s="62" t="s">
        <v>3871</v>
      </c>
      <c r="D1699" s="62" t="s">
        <v>3872</v>
      </c>
    </row>
    <row r="1700" spans="3:4">
      <c r="C1700" s="62" t="s">
        <v>3873</v>
      </c>
      <c r="D1700" s="62" t="s">
        <v>3874</v>
      </c>
    </row>
    <row r="1701" spans="3:4">
      <c r="C1701" s="62" t="s">
        <v>3875</v>
      </c>
      <c r="D1701" s="62" t="s">
        <v>3876</v>
      </c>
    </row>
    <row r="1702" spans="3:4">
      <c r="C1702" s="62" t="s">
        <v>3877</v>
      </c>
      <c r="D1702" s="62" t="s">
        <v>3878</v>
      </c>
    </row>
    <row r="1703" spans="3:4">
      <c r="C1703" s="62" t="s">
        <v>3879</v>
      </c>
      <c r="D1703" s="62" t="s">
        <v>3880</v>
      </c>
    </row>
    <row r="1704" spans="3:4">
      <c r="C1704" s="62" t="s">
        <v>3881</v>
      </c>
      <c r="D1704" s="62" t="s">
        <v>3882</v>
      </c>
    </row>
    <row r="1705" spans="3:4">
      <c r="C1705" s="62" t="s">
        <v>3883</v>
      </c>
      <c r="D1705" s="62" t="s">
        <v>3884</v>
      </c>
    </row>
    <row r="1706" spans="3:4">
      <c r="C1706" s="62" t="s">
        <v>3885</v>
      </c>
      <c r="D1706" s="62" t="s">
        <v>3886</v>
      </c>
    </row>
    <row r="1707" spans="3:4">
      <c r="C1707" s="62" t="s">
        <v>3887</v>
      </c>
      <c r="D1707" s="62" t="s">
        <v>3888</v>
      </c>
    </row>
    <row r="1708" spans="3:4">
      <c r="C1708" s="62" t="s">
        <v>3889</v>
      </c>
      <c r="D1708" s="62" t="s">
        <v>3890</v>
      </c>
    </row>
    <row r="1709" spans="3:4">
      <c r="C1709" s="62" t="s">
        <v>3891</v>
      </c>
      <c r="D1709" s="62" t="s">
        <v>3892</v>
      </c>
    </row>
    <row r="1710" spans="3:4">
      <c r="C1710" s="62" t="s">
        <v>3893</v>
      </c>
      <c r="D1710" s="62" t="s">
        <v>3894</v>
      </c>
    </row>
    <row r="1711" spans="3:4">
      <c r="C1711" s="62" t="s">
        <v>3895</v>
      </c>
      <c r="D1711" s="62" t="s">
        <v>3896</v>
      </c>
    </row>
    <row r="1712" spans="3:4">
      <c r="C1712" s="62" t="s">
        <v>3897</v>
      </c>
      <c r="D1712" s="62" t="s">
        <v>3898</v>
      </c>
    </row>
    <row r="1713" spans="3:4">
      <c r="C1713" s="62" t="s">
        <v>3899</v>
      </c>
      <c r="D1713" s="62" t="s">
        <v>3900</v>
      </c>
    </row>
    <row r="1714" spans="3:4">
      <c r="C1714" s="62" t="s">
        <v>3901</v>
      </c>
      <c r="D1714" s="62" t="s">
        <v>3902</v>
      </c>
    </row>
    <row r="1715" spans="3:4">
      <c r="C1715" s="62" t="s">
        <v>3903</v>
      </c>
      <c r="D1715" s="62" t="s">
        <v>3904</v>
      </c>
    </row>
    <row r="1716" spans="3:4">
      <c r="C1716" s="62" t="s">
        <v>3905</v>
      </c>
      <c r="D1716" s="62" t="s">
        <v>3906</v>
      </c>
    </row>
    <row r="1717" spans="3:4">
      <c r="C1717" s="62" t="s">
        <v>3907</v>
      </c>
      <c r="D1717" s="62" t="s">
        <v>3908</v>
      </c>
    </row>
    <row r="1718" spans="3:4">
      <c r="C1718" s="62" t="s">
        <v>3909</v>
      </c>
      <c r="D1718" s="62" t="s">
        <v>3910</v>
      </c>
    </row>
    <row r="1719" spans="3:4">
      <c r="C1719" s="62" t="s">
        <v>3911</v>
      </c>
      <c r="D1719" s="62" t="s">
        <v>3912</v>
      </c>
    </row>
    <row r="1720" spans="3:4">
      <c r="C1720" s="62" t="s">
        <v>3913</v>
      </c>
      <c r="D1720" s="62" t="s">
        <v>3914</v>
      </c>
    </row>
    <row r="1721" spans="3:4">
      <c r="C1721" s="62" t="s">
        <v>3915</v>
      </c>
      <c r="D1721" s="62" t="s">
        <v>3916</v>
      </c>
    </row>
    <row r="1722" spans="3:4">
      <c r="C1722" s="62" t="s">
        <v>3917</v>
      </c>
      <c r="D1722" s="62" t="s">
        <v>3918</v>
      </c>
    </row>
    <row r="1723" spans="3:4">
      <c r="C1723" s="62" t="s">
        <v>3919</v>
      </c>
      <c r="D1723" s="62" t="s">
        <v>3920</v>
      </c>
    </row>
    <row r="1724" spans="3:4">
      <c r="C1724" s="62" t="s">
        <v>3921</v>
      </c>
      <c r="D1724" s="62" t="s">
        <v>3922</v>
      </c>
    </row>
    <row r="1725" spans="3:4">
      <c r="C1725" s="62" t="s">
        <v>3923</v>
      </c>
      <c r="D1725" s="62" t="s">
        <v>3924</v>
      </c>
    </row>
    <row r="1726" spans="3:4">
      <c r="C1726" s="62" t="s">
        <v>3925</v>
      </c>
      <c r="D1726" s="62" t="s">
        <v>3926</v>
      </c>
    </row>
    <row r="1727" spans="3:4">
      <c r="C1727" s="62" t="s">
        <v>3927</v>
      </c>
      <c r="D1727" s="62" t="s">
        <v>3928</v>
      </c>
    </row>
    <row r="1728" spans="3:4">
      <c r="C1728" s="62" t="s">
        <v>3929</v>
      </c>
      <c r="D1728" s="62" t="s">
        <v>3930</v>
      </c>
    </row>
    <row r="1729" spans="3:4">
      <c r="C1729" s="62" t="s">
        <v>3931</v>
      </c>
      <c r="D1729" s="62" t="s">
        <v>3932</v>
      </c>
    </row>
    <row r="1730" spans="3:4">
      <c r="C1730" s="62" t="s">
        <v>3933</v>
      </c>
      <c r="D1730" s="62" t="s">
        <v>3934</v>
      </c>
    </row>
    <row r="1731" spans="3:4">
      <c r="C1731" s="62" t="s">
        <v>3935</v>
      </c>
      <c r="D1731" s="62" t="s">
        <v>3936</v>
      </c>
    </row>
    <row r="1732" spans="3:4">
      <c r="C1732" s="62" t="s">
        <v>3937</v>
      </c>
      <c r="D1732" s="62" t="s">
        <v>3938</v>
      </c>
    </row>
    <row r="1733" spans="3:4">
      <c r="C1733" s="62" t="s">
        <v>3939</v>
      </c>
      <c r="D1733" s="62" t="s">
        <v>3940</v>
      </c>
    </row>
    <row r="1734" spans="3:4">
      <c r="C1734" s="62" t="s">
        <v>3941</v>
      </c>
      <c r="D1734" s="62" t="s">
        <v>3942</v>
      </c>
    </row>
    <row r="1735" spans="3:4">
      <c r="C1735" s="62" t="s">
        <v>3943</v>
      </c>
      <c r="D1735" s="62" t="s">
        <v>3944</v>
      </c>
    </row>
    <row r="1736" spans="3:4">
      <c r="C1736" s="62" t="s">
        <v>3945</v>
      </c>
      <c r="D1736" s="62" t="s">
        <v>3946</v>
      </c>
    </row>
    <row r="1737" spans="3:4">
      <c r="C1737" s="62" t="s">
        <v>3947</v>
      </c>
      <c r="D1737" s="62" t="s">
        <v>3948</v>
      </c>
    </row>
    <row r="1738" spans="3:4">
      <c r="C1738" s="62" t="s">
        <v>3949</v>
      </c>
      <c r="D1738" s="62" t="s">
        <v>3950</v>
      </c>
    </row>
    <row r="1739" spans="3:4">
      <c r="C1739" s="62" t="s">
        <v>3951</v>
      </c>
      <c r="D1739" s="62" t="s">
        <v>3952</v>
      </c>
    </row>
    <row r="1740" spans="3:4">
      <c r="C1740" s="62" t="s">
        <v>3953</v>
      </c>
      <c r="D1740" s="62" t="s">
        <v>3954</v>
      </c>
    </row>
    <row r="1741" spans="3:4">
      <c r="C1741" s="62" t="s">
        <v>3955</v>
      </c>
      <c r="D1741" s="62" t="s">
        <v>3956</v>
      </c>
    </row>
    <row r="1742" spans="3:4">
      <c r="C1742" s="62" t="s">
        <v>3957</v>
      </c>
      <c r="D1742" s="62" t="s">
        <v>3958</v>
      </c>
    </row>
    <row r="1743" spans="3:4">
      <c r="C1743" s="62" t="s">
        <v>3959</v>
      </c>
      <c r="D1743" s="62" t="s">
        <v>3960</v>
      </c>
    </row>
    <row r="1744" spans="3:4">
      <c r="C1744" s="62" t="s">
        <v>3961</v>
      </c>
      <c r="D1744" s="62" t="s">
        <v>3962</v>
      </c>
    </row>
    <row r="1745" spans="3:4">
      <c r="C1745" s="62" t="s">
        <v>3963</v>
      </c>
      <c r="D1745" s="62" t="s">
        <v>3964</v>
      </c>
    </row>
    <row r="1746" spans="3:4">
      <c r="C1746" s="62" t="s">
        <v>3965</v>
      </c>
      <c r="D1746" s="62" t="s">
        <v>3966</v>
      </c>
    </row>
    <row r="1747" spans="3:4">
      <c r="C1747" s="62" t="s">
        <v>3967</v>
      </c>
      <c r="D1747" s="62" t="s">
        <v>3968</v>
      </c>
    </row>
    <row r="1748" spans="3:4">
      <c r="C1748" s="62" t="s">
        <v>3969</v>
      </c>
      <c r="D1748" s="62" t="s">
        <v>3970</v>
      </c>
    </row>
    <row r="1749" spans="3:4">
      <c r="C1749" s="62" t="s">
        <v>3971</v>
      </c>
      <c r="D1749" s="62" t="s">
        <v>3972</v>
      </c>
    </row>
    <row r="1750" spans="3:4">
      <c r="C1750" s="62" t="s">
        <v>3973</v>
      </c>
      <c r="D1750" s="62" t="s">
        <v>3974</v>
      </c>
    </row>
    <row r="1751" spans="3:4">
      <c r="C1751" s="62" t="s">
        <v>3975</v>
      </c>
      <c r="D1751" s="62" t="s">
        <v>3976</v>
      </c>
    </row>
    <row r="1752" spans="3:4">
      <c r="C1752" s="62" t="s">
        <v>3977</v>
      </c>
      <c r="D1752" s="62" t="s">
        <v>3978</v>
      </c>
    </row>
    <row r="1753" spans="3:4">
      <c r="C1753" s="62" t="s">
        <v>3979</v>
      </c>
      <c r="D1753" s="62" t="s">
        <v>3980</v>
      </c>
    </row>
    <row r="1754" spans="3:4">
      <c r="C1754" s="62" t="s">
        <v>3981</v>
      </c>
      <c r="D1754" s="62" t="s">
        <v>3982</v>
      </c>
    </row>
    <row r="1755" spans="3:4">
      <c r="C1755" s="62" t="s">
        <v>3983</v>
      </c>
      <c r="D1755" s="62" t="s">
        <v>3984</v>
      </c>
    </row>
    <row r="1756" spans="3:4">
      <c r="C1756" s="62" t="s">
        <v>3985</v>
      </c>
      <c r="D1756" s="62" t="s">
        <v>3986</v>
      </c>
    </row>
    <row r="1757" spans="3:4">
      <c r="C1757" s="62" t="s">
        <v>3987</v>
      </c>
      <c r="D1757" s="62" t="s">
        <v>3988</v>
      </c>
    </row>
    <row r="1758" spans="3:4">
      <c r="C1758" s="62" t="s">
        <v>3989</v>
      </c>
      <c r="D1758" s="62" t="s">
        <v>3990</v>
      </c>
    </row>
    <row r="1759" spans="3:4">
      <c r="C1759" s="62" t="s">
        <v>3991</v>
      </c>
      <c r="D1759" s="62" t="s">
        <v>3992</v>
      </c>
    </row>
    <row r="1760" spans="3:4">
      <c r="C1760" s="62" t="s">
        <v>3993</v>
      </c>
      <c r="D1760" s="62" t="s">
        <v>3994</v>
      </c>
    </row>
    <row r="1761" spans="3:4">
      <c r="C1761" s="62" t="s">
        <v>3995</v>
      </c>
      <c r="D1761" s="62" t="s">
        <v>3996</v>
      </c>
    </row>
    <row r="1762" spans="3:4">
      <c r="C1762" s="62" t="s">
        <v>3997</v>
      </c>
      <c r="D1762" s="62" t="s">
        <v>3998</v>
      </c>
    </row>
    <row r="1763" spans="3:4">
      <c r="C1763" s="62" t="s">
        <v>3999</v>
      </c>
      <c r="D1763" s="62" t="s">
        <v>4000</v>
      </c>
    </row>
    <row r="1764" spans="3:4">
      <c r="C1764" s="62" t="s">
        <v>4001</v>
      </c>
      <c r="D1764" s="62" t="s">
        <v>4002</v>
      </c>
    </row>
    <row r="1765" spans="3:4">
      <c r="C1765" s="62" t="s">
        <v>4003</v>
      </c>
      <c r="D1765" s="62" t="s">
        <v>4004</v>
      </c>
    </row>
    <row r="1766" spans="3:4">
      <c r="C1766" s="62" t="s">
        <v>4005</v>
      </c>
      <c r="D1766" s="62" t="s">
        <v>4006</v>
      </c>
    </row>
    <row r="1767" spans="3:4">
      <c r="C1767" s="62" t="s">
        <v>4007</v>
      </c>
      <c r="D1767" s="62" t="s">
        <v>4008</v>
      </c>
    </row>
    <row r="1768" spans="3:4">
      <c r="C1768" s="62" t="s">
        <v>4009</v>
      </c>
      <c r="D1768" s="62" t="s">
        <v>4010</v>
      </c>
    </row>
    <row r="1769" spans="3:4">
      <c r="C1769" s="62" t="s">
        <v>4011</v>
      </c>
      <c r="D1769" s="62" t="s">
        <v>4012</v>
      </c>
    </row>
    <row r="1770" spans="3:4">
      <c r="C1770" s="62" t="s">
        <v>4013</v>
      </c>
      <c r="D1770" s="62" t="s">
        <v>4014</v>
      </c>
    </row>
    <row r="1771" spans="3:4">
      <c r="C1771" s="62" t="s">
        <v>4015</v>
      </c>
      <c r="D1771" s="62" t="s">
        <v>4016</v>
      </c>
    </row>
    <row r="1772" spans="3:4">
      <c r="C1772" s="62" t="s">
        <v>4017</v>
      </c>
      <c r="D1772" s="62" t="s">
        <v>4018</v>
      </c>
    </row>
    <row r="1773" spans="3:4">
      <c r="C1773" s="62" t="s">
        <v>4019</v>
      </c>
      <c r="D1773" s="62" t="s">
        <v>4020</v>
      </c>
    </row>
    <row r="1774" spans="3:4">
      <c r="C1774" s="62" t="s">
        <v>4021</v>
      </c>
      <c r="D1774" s="62" t="s">
        <v>4022</v>
      </c>
    </row>
    <row r="1775" spans="3:4">
      <c r="C1775" s="62" t="s">
        <v>4023</v>
      </c>
      <c r="D1775" s="62" t="s">
        <v>4024</v>
      </c>
    </row>
    <row r="1776" spans="3:4">
      <c r="C1776" s="62" t="s">
        <v>4025</v>
      </c>
      <c r="D1776" s="62" t="s">
        <v>4026</v>
      </c>
    </row>
    <row r="1777" spans="3:4">
      <c r="C1777" s="62" t="s">
        <v>4027</v>
      </c>
      <c r="D1777" s="62" t="s">
        <v>4028</v>
      </c>
    </row>
    <row r="1778" spans="3:4">
      <c r="C1778" s="62" t="s">
        <v>4029</v>
      </c>
      <c r="D1778" s="62" t="s">
        <v>4030</v>
      </c>
    </row>
    <row r="1779" spans="3:4">
      <c r="C1779" s="62" t="s">
        <v>4031</v>
      </c>
      <c r="D1779" s="62" t="s">
        <v>4032</v>
      </c>
    </row>
    <row r="1780" spans="3:4">
      <c r="C1780" s="62" t="s">
        <v>4033</v>
      </c>
      <c r="D1780" s="62" t="s">
        <v>4034</v>
      </c>
    </row>
    <row r="1781" spans="3:4">
      <c r="C1781" s="62" t="s">
        <v>4035</v>
      </c>
      <c r="D1781" s="62" t="s">
        <v>4036</v>
      </c>
    </row>
    <row r="1782" spans="3:4">
      <c r="C1782" s="62" t="s">
        <v>4037</v>
      </c>
      <c r="D1782" s="62" t="s">
        <v>4038</v>
      </c>
    </row>
    <row r="1783" spans="3:4">
      <c r="C1783" s="62" t="s">
        <v>4039</v>
      </c>
      <c r="D1783" s="62" t="s">
        <v>4040</v>
      </c>
    </row>
    <row r="1784" spans="3:4">
      <c r="C1784" s="62" t="s">
        <v>4041</v>
      </c>
      <c r="D1784" s="62" t="s">
        <v>4042</v>
      </c>
    </row>
    <row r="1785" spans="3:4">
      <c r="C1785" s="62" t="s">
        <v>4043</v>
      </c>
      <c r="D1785" s="62" t="s">
        <v>4044</v>
      </c>
    </row>
    <row r="1786" spans="3:4">
      <c r="C1786" s="62" t="s">
        <v>4045</v>
      </c>
      <c r="D1786" s="62" t="s">
        <v>4046</v>
      </c>
    </row>
    <row r="1787" spans="3:4">
      <c r="C1787" s="62" t="s">
        <v>4047</v>
      </c>
      <c r="D1787" s="62" t="s">
        <v>4048</v>
      </c>
    </row>
    <row r="1788" spans="3:4">
      <c r="C1788" s="62" t="s">
        <v>4049</v>
      </c>
      <c r="D1788" s="62" t="s">
        <v>4050</v>
      </c>
    </row>
    <row r="1789" spans="3:4">
      <c r="C1789" s="62" t="s">
        <v>4051</v>
      </c>
      <c r="D1789" s="62" t="s">
        <v>4052</v>
      </c>
    </row>
    <row r="1790" spans="3:4">
      <c r="C1790" s="62" t="s">
        <v>4053</v>
      </c>
      <c r="D1790" s="62" t="s">
        <v>4054</v>
      </c>
    </row>
    <row r="1791" spans="3:4">
      <c r="C1791" s="62" t="s">
        <v>4055</v>
      </c>
      <c r="D1791" s="62" t="s">
        <v>4056</v>
      </c>
    </row>
    <row r="1792" spans="3:4">
      <c r="C1792" s="62" t="s">
        <v>4057</v>
      </c>
      <c r="D1792" s="62" t="s">
        <v>4058</v>
      </c>
    </row>
    <row r="1793" spans="3:4">
      <c r="C1793" s="62" t="s">
        <v>4059</v>
      </c>
      <c r="D1793" s="62" t="s">
        <v>4060</v>
      </c>
    </row>
    <row r="1794" spans="3:4">
      <c r="C1794" s="62" t="s">
        <v>4061</v>
      </c>
      <c r="D1794" s="62" t="s">
        <v>4062</v>
      </c>
    </row>
    <row r="1795" spans="3:4">
      <c r="C1795" s="62" t="s">
        <v>4063</v>
      </c>
      <c r="D1795" s="62" t="s">
        <v>4064</v>
      </c>
    </row>
    <row r="1796" spans="3:4">
      <c r="C1796" s="62" t="s">
        <v>4065</v>
      </c>
      <c r="D1796" s="62" t="s">
        <v>4066</v>
      </c>
    </row>
    <row r="1797" spans="3:4">
      <c r="C1797" s="62" t="s">
        <v>4067</v>
      </c>
      <c r="D1797" s="62" t="s">
        <v>4068</v>
      </c>
    </row>
    <row r="1798" spans="3:4">
      <c r="C1798" s="62" t="s">
        <v>4069</v>
      </c>
      <c r="D1798" s="62" t="s">
        <v>4070</v>
      </c>
    </row>
    <row r="1799" spans="3:4">
      <c r="C1799" s="62" t="s">
        <v>4071</v>
      </c>
      <c r="D1799" s="62" t="s">
        <v>4072</v>
      </c>
    </row>
    <row r="1800" spans="3:4">
      <c r="C1800" s="62" t="s">
        <v>4073</v>
      </c>
      <c r="D1800" s="62" t="s">
        <v>4074</v>
      </c>
    </row>
    <row r="1801" spans="3:4">
      <c r="C1801" s="62" t="s">
        <v>4075</v>
      </c>
      <c r="D1801" s="62" t="s">
        <v>4076</v>
      </c>
    </row>
    <row r="1802" spans="3:4">
      <c r="C1802" s="62" t="s">
        <v>4077</v>
      </c>
      <c r="D1802" s="62" t="s">
        <v>4078</v>
      </c>
    </row>
    <row r="1803" spans="3:4">
      <c r="C1803" s="62" t="s">
        <v>4079</v>
      </c>
      <c r="D1803" s="62" t="s">
        <v>4080</v>
      </c>
    </row>
    <row r="1804" spans="3:4">
      <c r="C1804" s="62" t="s">
        <v>4081</v>
      </c>
      <c r="D1804" s="62" t="s">
        <v>4082</v>
      </c>
    </row>
    <row r="1805" spans="3:4">
      <c r="C1805" s="62" t="s">
        <v>4083</v>
      </c>
      <c r="D1805" s="62" t="s">
        <v>4084</v>
      </c>
    </row>
    <row r="1806" spans="3:4">
      <c r="C1806" s="62" t="s">
        <v>4085</v>
      </c>
      <c r="D1806" s="62" t="s">
        <v>4086</v>
      </c>
    </row>
    <row r="1807" spans="3:4">
      <c r="C1807" s="62" t="s">
        <v>4087</v>
      </c>
      <c r="D1807" s="62" t="s">
        <v>4088</v>
      </c>
    </row>
    <row r="1808" spans="3:4">
      <c r="C1808" s="62" t="s">
        <v>4089</v>
      </c>
      <c r="D1808" s="62" t="s">
        <v>4090</v>
      </c>
    </row>
    <row r="1809" spans="3:4">
      <c r="C1809" s="62" t="s">
        <v>4091</v>
      </c>
      <c r="D1809" s="62" t="s">
        <v>4092</v>
      </c>
    </row>
    <row r="1810" spans="3:4">
      <c r="C1810" s="62" t="s">
        <v>4093</v>
      </c>
      <c r="D1810" s="62" t="s">
        <v>4094</v>
      </c>
    </row>
    <row r="1811" spans="3:4">
      <c r="C1811" s="62" t="s">
        <v>4095</v>
      </c>
      <c r="D1811" s="62" t="s">
        <v>4096</v>
      </c>
    </row>
    <row r="1812" spans="3:4">
      <c r="C1812" s="62" t="s">
        <v>4097</v>
      </c>
      <c r="D1812" s="62" t="s">
        <v>4098</v>
      </c>
    </row>
    <row r="1813" spans="3:4">
      <c r="C1813" s="62" t="s">
        <v>4099</v>
      </c>
      <c r="D1813" s="62" t="s">
        <v>4100</v>
      </c>
    </row>
    <row r="1814" spans="3:4">
      <c r="C1814" s="62" t="s">
        <v>4101</v>
      </c>
      <c r="D1814" s="62" t="s">
        <v>4102</v>
      </c>
    </row>
    <row r="1815" spans="3:4">
      <c r="C1815" s="62" t="s">
        <v>4103</v>
      </c>
      <c r="D1815" s="62" t="s">
        <v>4104</v>
      </c>
    </row>
    <row r="1816" spans="3:4">
      <c r="C1816" s="62" t="s">
        <v>4105</v>
      </c>
      <c r="D1816" s="62" t="s">
        <v>4106</v>
      </c>
    </row>
    <row r="1817" spans="3:4">
      <c r="C1817" s="62" t="s">
        <v>4107</v>
      </c>
      <c r="D1817" s="62" t="s">
        <v>4108</v>
      </c>
    </row>
    <row r="1818" spans="3:4">
      <c r="C1818" s="62" t="s">
        <v>4109</v>
      </c>
      <c r="D1818" s="62" t="s">
        <v>4110</v>
      </c>
    </row>
    <row r="1819" spans="3:4">
      <c r="C1819" s="62" t="s">
        <v>4111</v>
      </c>
      <c r="D1819" s="62" t="s">
        <v>4112</v>
      </c>
    </row>
    <row r="1820" spans="3:4">
      <c r="C1820" s="62" t="s">
        <v>4113</v>
      </c>
      <c r="D1820" s="62" t="s">
        <v>4114</v>
      </c>
    </row>
    <row r="1821" spans="3:4">
      <c r="C1821" s="62" t="s">
        <v>4115</v>
      </c>
      <c r="D1821" s="62" t="s">
        <v>4116</v>
      </c>
    </row>
    <row r="1822" spans="3:4">
      <c r="C1822" s="62" t="s">
        <v>4117</v>
      </c>
      <c r="D1822" s="62" t="s">
        <v>4118</v>
      </c>
    </row>
    <row r="1823" spans="3:4">
      <c r="C1823" s="62" t="s">
        <v>4119</v>
      </c>
      <c r="D1823" s="62" t="s">
        <v>4120</v>
      </c>
    </row>
    <row r="1824" spans="3:4">
      <c r="C1824" s="62" t="s">
        <v>4121</v>
      </c>
      <c r="D1824" s="62" t="s">
        <v>4122</v>
      </c>
    </row>
    <row r="1825" spans="3:4">
      <c r="C1825" s="62" t="s">
        <v>4123</v>
      </c>
      <c r="D1825" s="62" t="s">
        <v>4124</v>
      </c>
    </row>
    <row r="1826" spans="3:4">
      <c r="C1826" s="62" t="s">
        <v>4125</v>
      </c>
      <c r="D1826" s="62" t="s">
        <v>4126</v>
      </c>
    </row>
    <row r="1827" spans="3:4">
      <c r="C1827" s="62" t="s">
        <v>4127</v>
      </c>
      <c r="D1827" s="62" t="s">
        <v>4128</v>
      </c>
    </row>
    <row r="1828" spans="3:4">
      <c r="C1828" s="62" t="s">
        <v>4129</v>
      </c>
      <c r="D1828" s="62" t="s">
        <v>4130</v>
      </c>
    </row>
    <row r="1829" spans="3:4">
      <c r="C1829" s="62" t="s">
        <v>4131</v>
      </c>
      <c r="D1829" s="62" t="s">
        <v>4132</v>
      </c>
    </row>
    <row r="1830" spans="3:4">
      <c r="C1830" s="62" t="s">
        <v>4133</v>
      </c>
      <c r="D1830" s="62" t="s">
        <v>4134</v>
      </c>
    </row>
    <row r="1831" spans="3:4">
      <c r="C1831" s="62" t="s">
        <v>4135</v>
      </c>
      <c r="D1831" s="62" t="s">
        <v>4136</v>
      </c>
    </row>
    <row r="1832" spans="3:4">
      <c r="C1832" s="62" t="s">
        <v>4137</v>
      </c>
      <c r="D1832" s="62" t="s">
        <v>4138</v>
      </c>
    </row>
    <row r="1833" spans="3:4">
      <c r="C1833" s="62" t="s">
        <v>4139</v>
      </c>
      <c r="D1833" s="62" t="s">
        <v>4140</v>
      </c>
    </row>
    <row r="1834" spans="3:4">
      <c r="C1834" s="62" t="s">
        <v>4141</v>
      </c>
      <c r="D1834" s="62" t="s">
        <v>4142</v>
      </c>
    </row>
    <row r="1835" spans="3:4">
      <c r="C1835" s="62" t="s">
        <v>4143</v>
      </c>
      <c r="D1835" s="62" t="s">
        <v>4144</v>
      </c>
    </row>
    <row r="1836" spans="3:4">
      <c r="C1836" s="62" t="s">
        <v>4145</v>
      </c>
      <c r="D1836" s="62" t="s">
        <v>4146</v>
      </c>
    </row>
    <row r="1837" spans="3:4">
      <c r="C1837" s="62" t="s">
        <v>4147</v>
      </c>
      <c r="D1837" s="62" t="s">
        <v>4148</v>
      </c>
    </row>
    <row r="1838" spans="3:4">
      <c r="C1838" s="62" t="s">
        <v>4149</v>
      </c>
      <c r="D1838" s="62" t="s">
        <v>4150</v>
      </c>
    </row>
    <row r="1839" spans="3:4">
      <c r="C1839" s="62" t="s">
        <v>4151</v>
      </c>
      <c r="D1839" s="62" t="s">
        <v>4152</v>
      </c>
    </row>
    <row r="1840" spans="3:4">
      <c r="C1840" s="62" t="s">
        <v>4153</v>
      </c>
      <c r="D1840" s="62" t="s">
        <v>4154</v>
      </c>
    </row>
    <row r="1841" spans="3:4">
      <c r="C1841" s="62" t="s">
        <v>4155</v>
      </c>
      <c r="D1841" s="62" t="s">
        <v>4156</v>
      </c>
    </row>
    <row r="1842" spans="3:4">
      <c r="C1842" s="62" t="s">
        <v>4157</v>
      </c>
      <c r="D1842" s="62" t="s">
        <v>4158</v>
      </c>
    </row>
    <row r="1843" spans="3:4">
      <c r="C1843" s="62" t="s">
        <v>4159</v>
      </c>
      <c r="D1843" s="62" t="s">
        <v>4160</v>
      </c>
    </row>
    <row r="1844" spans="3:4">
      <c r="C1844" s="62" t="s">
        <v>4161</v>
      </c>
      <c r="D1844" s="62" t="s">
        <v>4162</v>
      </c>
    </row>
    <row r="1845" spans="3:4">
      <c r="C1845" s="62" t="s">
        <v>4163</v>
      </c>
      <c r="D1845" s="62" t="s">
        <v>4164</v>
      </c>
    </row>
    <row r="1846" spans="3:4">
      <c r="C1846" s="62" t="s">
        <v>4165</v>
      </c>
      <c r="D1846" s="62" t="s">
        <v>4166</v>
      </c>
    </row>
    <row r="1847" spans="3:4">
      <c r="C1847" s="62" t="s">
        <v>4167</v>
      </c>
      <c r="D1847" s="62" t="s">
        <v>4168</v>
      </c>
    </row>
    <row r="1848" spans="3:4">
      <c r="C1848" s="62" t="s">
        <v>4169</v>
      </c>
      <c r="D1848" s="62" t="s">
        <v>4170</v>
      </c>
    </row>
    <row r="1849" spans="3:4">
      <c r="C1849" s="62" t="s">
        <v>4171</v>
      </c>
      <c r="D1849" s="62" t="s">
        <v>4172</v>
      </c>
    </row>
    <row r="1850" spans="3:4">
      <c r="C1850" s="62" t="s">
        <v>4173</v>
      </c>
      <c r="D1850" s="62" t="s">
        <v>4174</v>
      </c>
    </row>
    <row r="1851" spans="3:4">
      <c r="C1851" s="62" t="s">
        <v>4175</v>
      </c>
      <c r="D1851" s="62" t="s">
        <v>4176</v>
      </c>
    </row>
    <row r="1852" spans="3:4">
      <c r="C1852" s="62" t="s">
        <v>4177</v>
      </c>
      <c r="D1852" s="62" t="s">
        <v>4178</v>
      </c>
    </row>
    <row r="1853" spans="3:4">
      <c r="C1853" s="62" t="s">
        <v>4179</v>
      </c>
      <c r="D1853" s="62" t="s">
        <v>4180</v>
      </c>
    </row>
    <row r="1854" spans="3:4">
      <c r="C1854" s="62" t="s">
        <v>4181</v>
      </c>
      <c r="D1854" s="62" t="s">
        <v>4182</v>
      </c>
    </row>
    <row r="1855" spans="3:4">
      <c r="C1855" s="62" t="s">
        <v>4183</v>
      </c>
      <c r="D1855" s="62" t="s">
        <v>4184</v>
      </c>
    </row>
    <row r="1856" spans="3:4">
      <c r="C1856" s="62" t="s">
        <v>4185</v>
      </c>
      <c r="D1856" s="62" t="s">
        <v>4186</v>
      </c>
    </row>
    <row r="1857" spans="3:4">
      <c r="C1857" s="62" t="s">
        <v>4187</v>
      </c>
      <c r="D1857" s="62" t="s">
        <v>4188</v>
      </c>
    </row>
    <row r="1858" spans="3:4">
      <c r="C1858" s="62" t="s">
        <v>4189</v>
      </c>
      <c r="D1858" s="62" t="s">
        <v>4190</v>
      </c>
    </row>
    <row r="1859" spans="3:4">
      <c r="C1859" s="62" t="s">
        <v>4191</v>
      </c>
      <c r="D1859" s="62" t="s">
        <v>4192</v>
      </c>
    </row>
    <row r="1860" spans="3:4">
      <c r="C1860" s="62" t="s">
        <v>4193</v>
      </c>
      <c r="D1860" s="62" t="s">
        <v>4194</v>
      </c>
    </row>
    <row r="1861" spans="3:4">
      <c r="C1861" s="62" t="s">
        <v>4195</v>
      </c>
      <c r="D1861" s="62" t="s">
        <v>4196</v>
      </c>
    </row>
    <row r="1862" spans="3:4">
      <c r="C1862" s="62" t="s">
        <v>4197</v>
      </c>
      <c r="D1862" s="62" t="s">
        <v>4198</v>
      </c>
    </row>
    <row r="1863" spans="3:4">
      <c r="C1863" s="62" t="s">
        <v>4199</v>
      </c>
      <c r="D1863" s="62" t="s">
        <v>4200</v>
      </c>
    </row>
    <row r="1864" spans="3:4">
      <c r="C1864" s="62" t="s">
        <v>4201</v>
      </c>
      <c r="D1864" s="62" t="s">
        <v>4202</v>
      </c>
    </row>
    <row r="1865" spans="3:4">
      <c r="C1865" s="62" t="s">
        <v>4203</v>
      </c>
      <c r="D1865" s="62" t="s">
        <v>4204</v>
      </c>
    </row>
    <row r="1866" spans="3:4">
      <c r="C1866" s="62" t="s">
        <v>4205</v>
      </c>
      <c r="D1866" s="62" t="s">
        <v>4206</v>
      </c>
    </row>
    <row r="1867" spans="3:4">
      <c r="C1867" s="62" t="s">
        <v>4207</v>
      </c>
      <c r="D1867" s="62" t="s">
        <v>4208</v>
      </c>
    </row>
    <row r="1868" spans="3:4">
      <c r="C1868" s="62" t="s">
        <v>4209</v>
      </c>
      <c r="D1868" s="62" t="s">
        <v>4210</v>
      </c>
    </row>
    <row r="1869" spans="3:4">
      <c r="C1869" s="62" t="s">
        <v>4211</v>
      </c>
      <c r="D1869" s="62" t="s">
        <v>4212</v>
      </c>
    </row>
    <row r="1870" spans="3:4">
      <c r="C1870" s="62" t="s">
        <v>4213</v>
      </c>
      <c r="D1870" s="62" t="s">
        <v>4214</v>
      </c>
    </row>
    <row r="1871" spans="3:4">
      <c r="C1871" s="62" t="s">
        <v>4215</v>
      </c>
      <c r="D1871" s="62" t="s">
        <v>4216</v>
      </c>
    </row>
    <row r="1872" spans="3:4">
      <c r="C1872" s="62" t="s">
        <v>4217</v>
      </c>
      <c r="D1872" s="62" t="s">
        <v>4218</v>
      </c>
    </row>
    <row r="1873" spans="3:4">
      <c r="C1873" s="62" t="s">
        <v>4219</v>
      </c>
      <c r="D1873" s="62" t="s">
        <v>4220</v>
      </c>
    </row>
    <row r="1874" spans="3:4">
      <c r="C1874" s="62" t="s">
        <v>4221</v>
      </c>
      <c r="D1874" s="62" t="s">
        <v>4222</v>
      </c>
    </row>
    <row r="1875" spans="3:4">
      <c r="C1875" s="62" t="s">
        <v>4223</v>
      </c>
      <c r="D1875" s="62" t="s">
        <v>4224</v>
      </c>
    </row>
    <row r="1876" spans="3:4">
      <c r="C1876" s="62" t="s">
        <v>4225</v>
      </c>
      <c r="D1876" s="62" t="s">
        <v>4226</v>
      </c>
    </row>
    <row r="1877" spans="3:4">
      <c r="C1877" s="62" t="s">
        <v>4227</v>
      </c>
      <c r="D1877" s="62" t="s">
        <v>4228</v>
      </c>
    </row>
    <row r="1878" spans="3:4">
      <c r="C1878" s="62" t="s">
        <v>4229</v>
      </c>
      <c r="D1878" s="62" t="s">
        <v>4230</v>
      </c>
    </row>
    <row r="1879" spans="3:4">
      <c r="C1879" s="62" t="s">
        <v>4231</v>
      </c>
      <c r="D1879" s="62" t="s">
        <v>4232</v>
      </c>
    </row>
    <row r="1880" spans="3:4">
      <c r="C1880" s="62" t="s">
        <v>4233</v>
      </c>
      <c r="D1880" s="62" t="s">
        <v>4234</v>
      </c>
    </row>
    <row r="1881" spans="3:4">
      <c r="C1881" s="62" t="s">
        <v>4235</v>
      </c>
      <c r="D1881" s="62" t="s">
        <v>4236</v>
      </c>
    </row>
    <row r="1882" spans="3:4">
      <c r="C1882" s="62" t="s">
        <v>4237</v>
      </c>
      <c r="D1882" s="62" t="s">
        <v>4238</v>
      </c>
    </row>
    <row r="1883" spans="3:4">
      <c r="C1883" s="62" t="s">
        <v>4239</v>
      </c>
      <c r="D1883" s="62" t="s">
        <v>4240</v>
      </c>
    </row>
    <row r="1884" spans="3:4">
      <c r="C1884" s="62" t="s">
        <v>4241</v>
      </c>
      <c r="D1884" s="62" t="s">
        <v>4242</v>
      </c>
    </row>
    <row r="1885" spans="3:4">
      <c r="C1885" s="62" t="s">
        <v>4243</v>
      </c>
      <c r="D1885" s="62" t="s">
        <v>4244</v>
      </c>
    </row>
    <row r="1886" spans="3:4">
      <c r="C1886" s="62" t="s">
        <v>4245</v>
      </c>
      <c r="D1886" s="62" t="s">
        <v>4246</v>
      </c>
    </row>
    <row r="1887" spans="3:4">
      <c r="C1887" s="62" t="s">
        <v>4247</v>
      </c>
      <c r="D1887" s="62" t="s">
        <v>4248</v>
      </c>
    </row>
    <row r="1888" spans="3:4">
      <c r="C1888" s="62" t="s">
        <v>4249</v>
      </c>
      <c r="D1888" s="62" t="s">
        <v>4250</v>
      </c>
    </row>
    <row r="1889" spans="3:4">
      <c r="C1889" s="62" t="s">
        <v>4251</v>
      </c>
      <c r="D1889" s="62" t="s">
        <v>4252</v>
      </c>
    </row>
    <row r="1890" spans="3:4">
      <c r="C1890" s="62" t="s">
        <v>4253</v>
      </c>
      <c r="D1890" s="62" t="s">
        <v>4254</v>
      </c>
    </row>
    <row r="1891" spans="3:4">
      <c r="C1891" s="62" t="s">
        <v>4255</v>
      </c>
      <c r="D1891" s="62" t="s">
        <v>4256</v>
      </c>
    </row>
    <row r="1892" spans="3:4">
      <c r="C1892" s="62" t="s">
        <v>4257</v>
      </c>
      <c r="D1892" s="62" t="s">
        <v>4258</v>
      </c>
    </row>
    <row r="1893" spans="3:4">
      <c r="C1893" s="62" t="s">
        <v>4259</v>
      </c>
      <c r="D1893" s="62" t="s">
        <v>4260</v>
      </c>
    </row>
    <row r="1894" spans="3:4">
      <c r="C1894" s="62" t="s">
        <v>4261</v>
      </c>
      <c r="D1894" s="62" t="s">
        <v>4262</v>
      </c>
    </row>
    <row r="1895" spans="3:4">
      <c r="C1895" s="62" t="s">
        <v>4263</v>
      </c>
      <c r="D1895" s="62" t="s">
        <v>4264</v>
      </c>
    </row>
    <row r="1896" spans="3:4">
      <c r="C1896" s="62" t="s">
        <v>4265</v>
      </c>
      <c r="D1896" s="62" t="s">
        <v>4266</v>
      </c>
    </row>
    <row r="1897" spans="3:4">
      <c r="C1897" s="62" t="s">
        <v>4267</v>
      </c>
      <c r="D1897" s="62" t="s">
        <v>4268</v>
      </c>
    </row>
    <row r="1898" spans="3:4">
      <c r="C1898" s="62" t="s">
        <v>4269</v>
      </c>
      <c r="D1898" s="62" t="s">
        <v>4270</v>
      </c>
    </row>
    <row r="1899" spans="3:4">
      <c r="C1899" s="62" t="s">
        <v>4271</v>
      </c>
      <c r="D1899" s="62" t="s">
        <v>4272</v>
      </c>
    </row>
    <row r="1900" spans="3:4">
      <c r="C1900" s="62" t="s">
        <v>4273</v>
      </c>
      <c r="D1900" s="62" t="s">
        <v>4274</v>
      </c>
    </row>
    <row r="1901" spans="3:4">
      <c r="C1901" s="62" t="s">
        <v>4275</v>
      </c>
      <c r="D1901" s="62" t="s">
        <v>4276</v>
      </c>
    </row>
    <row r="1902" spans="3:4">
      <c r="C1902" s="62" t="s">
        <v>4277</v>
      </c>
      <c r="D1902" s="62" t="s">
        <v>4278</v>
      </c>
    </row>
    <row r="1903" spans="3:4">
      <c r="C1903" s="62" t="s">
        <v>4279</v>
      </c>
      <c r="D1903" s="62" t="s">
        <v>4280</v>
      </c>
    </row>
    <row r="1904" spans="3:4">
      <c r="C1904" s="62" t="s">
        <v>4281</v>
      </c>
      <c r="D1904" s="62" t="s">
        <v>4282</v>
      </c>
    </row>
    <row r="1905" spans="3:4">
      <c r="C1905" s="62" t="s">
        <v>4283</v>
      </c>
      <c r="D1905" s="62" t="s">
        <v>4284</v>
      </c>
    </row>
    <row r="1906" spans="3:4">
      <c r="C1906" s="62" t="s">
        <v>4285</v>
      </c>
      <c r="D1906" s="62" t="s">
        <v>4286</v>
      </c>
    </row>
    <row r="1907" spans="3:4">
      <c r="C1907" s="62" t="s">
        <v>4287</v>
      </c>
      <c r="D1907" s="62" t="s">
        <v>4288</v>
      </c>
    </row>
    <row r="1908" spans="3:4">
      <c r="C1908" s="62" t="s">
        <v>4289</v>
      </c>
      <c r="D1908" s="62" t="s">
        <v>4290</v>
      </c>
    </row>
    <row r="1909" spans="3:4">
      <c r="C1909" s="62" t="s">
        <v>4291</v>
      </c>
      <c r="D1909" s="62" t="s">
        <v>4292</v>
      </c>
    </row>
    <row r="1910" spans="3:4">
      <c r="C1910" s="62" t="s">
        <v>4293</v>
      </c>
      <c r="D1910" s="62" t="s">
        <v>4294</v>
      </c>
    </row>
    <row r="1911" spans="3:4">
      <c r="C1911" s="62" t="s">
        <v>4295</v>
      </c>
      <c r="D1911" s="62" t="s">
        <v>4296</v>
      </c>
    </row>
    <row r="1912" spans="3:4">
      <c r="C1912" s="62" t="s">
        <v>4297</v>
      </c>
      <c r="D1912" s="62" t="s">
        <v>4298</v>
      </c>
    </row>
    <row r="1913" spans="3:4">
      <c r="C1913" s="62" t="s">
        <v>4299</v>
      </c>
      <c r="D1913" s="62" t="s">
        <v>4300</v>
      </c>
    </row>
    <row r="1914" spans="3:4">
      <c r="C1914" s="62" t="s">
        <v>4301</v>
      </c>
      <c r="D1914" s="62" t="s">
        <v>4302</v>
      </c>
    </row>
    <row r="1915" spans="3:4">
      <c r="C1915" s="62" t="s">
        <v>4303</v>
      </c>
      <c r="D1915" s="62" t="s">
        <v>4304</v>
      </c>
    </row>
    <row r="1916" spans="3:4">
      <c r="C1916" s="62" t="s">
        <v>4305</v>
      </c>
      <c r="D1916" s="62" t="s">
        <v>4306</v>
      </c>
    </row>
    <row r="1917" spans="3:4">
      <c r="C1917" s="62" t="s">
        <v>4307</v>
      </c>
      <c r="D1917" s="62" t="s">
        <v>4308</v>
      </c>
    </row>
    <row r="1918" spans="3:4">
      <c r="C1918" s="62" t="s">
        <v>4309</v>
      </c>
      <c r="D1918" s="62" t="s">
        <v>4310</v>
      </c>
    </row>
    <row r="1919" spans="3:4">
      <c r="C1919" s="62" t="s">
        <v>4311</v>
      </c>
      <c r="D1919" s="62" t="s">
        <v>4312</v>
      </c>
    </row>
    <row r="1920" spans="3:4">
      <c r="C1920" s="62" t="s">
        <v>4313</v>
      </c>
      <c r="D1920" s="62" t="s">
        <v>4314</v>
      </c>
    </row>
    <row r="1921" spans="3:4">
      <c r="C1921" s="62" t="s">
        <v>4315</v>
      </c>
      <c r="D1921" s="62" t="s">
        <v>4316</v>
      </c>
    </row>
    <row r="1922" spans="3:4">
      <c r="C1922" s="62" t="s">
        <v>4317</v>
      </c>
      <c r="D1922" s="62" t="s">
        <v>4318</v>
      </c>
    </row>
    <row r="1923" spans="3:4">
      <c r="C1923" s="62" t="s">
        <v>4319</v>
      </c>
      <c r="D1923" s="62" t="s">
        <v>4320</v>
      </c>
    </row>
    <row r="1924" spans="3:4">
      <c r="C1924" s="62" t="s">
        <v>4321</v>
      </c>
      <c r="D1924" s="62" t="s">
        <v>4322</v>
      </c>
    </row>
    <row r="1925" spans="3:4">
      <c r="C1925" s="62" t="s">
        <v>4323</v>
      </c>
      <c r="D1925" s="62" t="s">
        <v>4324</v>
      </c>
    </row>
    <row r="1926" spans="3:4">
      <c r="C1926" s="62" t="s">
        <v>4325</v>
      </c>
      <c r="D1926" s="62" t="s">
        <v>4326</v>
      </c>
    </row>
    <row r="1927" spans="3:4">
      <c r="C1927" s="62" t="s">
        <v>4327</v>
      </c>
      <c r="D1927" s="62" t="s">
        <v>4328</v>
      </c>
    </row>
    <row r="1928" spans="3:4">
      <c r="C1928" s="62" t="s">
        <v>4329</v>
      </c>
      <c r="D1928" s="62" t="s">
        <v>4330</v>
      </c>
    </row>
    <row r="1929" spans="3:4">
      <c r="C1929" s="62" t="s">
        <v>4331</v>
      </c>
      <c r="D1929" s="62" t="s">
        <v>4332</v>
      </c>
    </row>
    <row r="1930" spans="3:4">
      <c r="C1930" s="62" t="s">
        <v>4333</v>
      </c>
      <c r="D1930" s="62" t="s">
        <v>4334</v>
      </c>
    </row>
    <row r="1931" spans="3:4">
      <c r="C1931" s="62" t="s">
        <v>4335</v>
      </c>
      <c r="D1931" s="62" t="s">
        <v>4336</v>
      </c>
    </row>
    <row r="1932" spans="3:4">
      <c r="C1932" s="62" t="s">
        <v>4337</v>
      </c>
      <c r="D1932" s="62" t="s">
        <v>4338</v>
      </c>
    </row>
    <row r="1933" spans="3:4">
      <c r="C1933" s="62" t="s">
        <v>4339</v>
      </c>
      <c r="D1933" s="62" t="s">
        <v>4340</v>
      </c>
    </row>
    <row r="1934" spans="3:4">
      <c r="C1934" s="62" t="s">
        <v>4341</v>
      </c>
      <c r="D1934" s="62" t="s">
        <v>4342</v>
      </c>
    </row>
    <row r="1935" spans="3:4">
      <c r="C1935" s="62" t="s">
        <v>4343</v>
      </c>
      <c r="D1935" s="62" t="s">
        <v>4344</v>
      </c>
    </row>
    <row r="1936" spans="3:4">
      <c r="C1936" s="62" t="s">
        <v>4345</v>
      </c>
      <c r="D1936" s="62" t="s">
        <v>4346</v>
      </c>
    </row>
    <row r="1937" spans="3:4">
      <c r="C1937" s="62" t="s">
        <v>4347</v>
      </c>
      <c r="D1937" s="62" t="s">
        <v>4348</v>
      </c>
    </row>
    <row r="1938" spans="3:4">
      <c r="C1938" s="62" t="s">
        <v>4349</v>
      </c>
      <c r="D1938" s="62" t="s">
        <v>4350</v>
      </c>
    </row>
    <row r="1939" spans="3:4">
      <c r="C1939" s="62" t="s">
        <v>4351</v>
      </c>
      <c r="D1939" s="62" t="s">
        <v>4352</v>
      </c>
    </row>
    <row r="1940" spans="3:4">
      <c r="C1940" s="62" t="s">
        <v>4353</v>
      </c>
      <c r="D1940" s="62" t="s">
        <v>4354</v>
      </c>
    </row>
    <row r="1941" spans="3:4">
      <c r="C1941" s="62" t="s">
        <v>4355</v>
      </c>
      <c r="D1941" s="62" t="s">
        <v>4356</v>
      </c>
    </row>
    <row r="1942" spans="3:4">
      <c r="C1942" s="62" t="s">
        <v>4357</v>
      </c>
      <c r="D1942" s="62" t="s">
        <v>4358</v>
      </c>
    </row>
    <row r="1943" spans="3:4">
      <c r="C1943" s="62" t="s">
        <v>4359</v>
      </c>
      <c r="D1943" s="62" t="s">
        <v>4360</v>
      </c>
    </row>
    <row r="1944" spans="3:4">
      <c r="C1944" s="62" t="s">
        <v>4361</v>
      </c>
      <c r="D1944" s="62" t="s">
        <v>4362</v>
      </c>
    </row>
    <row r="1945" spans="3:4">
      <c r="C1945" s="62" t="s">
        <v>4363</v>
      </c>
      <c r="D1945" s="62" t="s">
        <v>4364</v>
      </c>
    </row>
    <row r="1946" spans="3:4">
      <c r="C1946" s="62" t="s">
        <v>4365</v>
      </c>
      <c r="D1946" s="62" t="s">
        <v>4366</v>
      </c>
    </row>
    <row r="1947" spans="3:4">
      <c r="C1947" s="62" t="s">
        <v>4367</v>
      </c>
      <c r="D1947" s="62" t="s">
        <v>4368</v>
      </c>
    </row>
    <row r="1948" spans="3:4">
      <c r="C1948" s="62" t="s">
        <v>4369</v>
      </c>
      <c r="D1948" s="62" t="s">
        <v>4370</v>
      </c>
    </row>
    <row r="1949" spans="3:4">
      <c r="C1949" s="62" t="s">
        <v>4371</v>
      </c>
      <c r="D1949" s="62" t="s">
        <v>4372</v>
      </c>
    </row>
    <row r="1950" spans="3:4">
      <c r="C1950" s="62" t="s">
        <v>4373</v>
      </c>
      <c r="D1950" s="62" t="s">
        <v>4374</v>
      </c>
    </row>
    <row r="1951" spans="3:4">
      <c r="C1951" s="62" t="s">
        <v>4375</v>
      </c>
      <c r="D1951" s="62" t="s">
        <v>4376</v>
      </c>
    </row>
    <row r="1952" spans="3:4">
      <c r="C1952" s="62" t="s">
        <v>4377</v>
      </c>
      <c r="D1952" s="62" t="s">
        <v>4378</v>
      </c>
    </row>
    <row r="1953" spans="3:4">
      <c r="C1953" s="62" t="s">
        <v>4379</v>
      </c>
      <c r="D1953" s="62" t="s">
        <v>4380</v>
      </c>
    </row>
    <row r="1954" spans="3:4">
      <c r="C1954" s="62" t="s">
        <v>4381</v>
      </c>
      <c r="D1954" s="62" t="s">
        <v>4382</v>
      </c>
    </row>
    <row r="1955" spans="3:4">
      <c r="C1955" s="62" t="s">
        <v>4383</v>
      </c>
      <c r="D1955" s="62" t="s">
        <v>4384</v>
      </c>
    </row>
    <row r="1956" spans="3:4">
      <c r="C1956" s="62" t="s">
        <v>4385</v>
      </c>
      <c r="D1956" s="62" t="s">
        <v>4386</v>
      </c>
    </row>
    <row r="1957" spans="3:4">
      <c r="C1957" s="62" t="s">
        <v>4387</v>
      </c>
      <c r="D1957" s="62" t="s">
        <v>4388</v>
      </c>
    </row>
    <row r="1958" spans="3:4">
      <c r="C1958" s="62" t="s">
        <v>4389</v>
      </c>
      <c r="D1958" s="62" t="s">
        <v>4390</v>
      </c>
    </row>
    <row r="1959" spans="3:4">
      <c r="C1959" s="62" t="s">
        <v>4391</v>
      </c>
      <c r="D1959" s="62" t="s">
        <v>4392</v>
      </c>
    </row>
    <row r="1960" spans="3:4">
      <c r="C1960" s="62" t="s">
        <v>4393</v>
      </c>
      <c r="D1960" s="62" t="s">
        <v>4394</v>
      </c>
    </row>
    <row r="1961" spans="3:4">
      <c r="C1961" s="62" t="s">
        <v>4395</v>
      </c>
      <c r="D1961" s="62" t="s">
        <v>4396</v>
      </c>
    </row>
    <row r="1962" spans="3:4">
      <c r="C1962" s="62" t="s">
        <v>4397</v>
      </c>
      <c r="D1962" s="62" t="s">
        <v>4398</v>
      </c>
    </row>
    <row r="1963" spans="3:4">
      <c r="C1963" s="62" t="s">
        <v>4399</v>
      </c>
      <c r="D1963" s="62" t="s">
        <v>4400</v>
      </c>
    </row>
    <row r="1964" spans="3:4">
      <c r="C1964" s="62" t="s">
        <v>4401</v>
      </c>
      <c r="D1964" s="62" t="s">
        <v>4402</v>
      </c>
    </row>
    <row r="1965" spans="3:4">
      <c r="C1965" s="62" t="s">
        <v>4403</v>
      </c>
      <c r="D1965" s="62" t="s">
        <v>4404</v>
      </c>
    </row>
    <row r="1966" spans="3:4">
      <c r="C1966" s="62" t="s">
        <v>4405</v>
      </c>
      <c r="D1966" s="62" t="s">
        <v>4406</v>
      </c>
    </row>
    <row r="1967" spans="3:4">
      <c r="C1967" s="62" t="s">
        <v>4407</v>
      </c>
      <c r="D1967" s="62" t="s">
        <v>4408</v>
      </c>
    </row>
    <row r="1968" spans="3:4">
      <c r="C1968" s="62" t="s">
        <v>4409</v>
      </c>
      <c r="D1968" s="62" t="s">
        <v>4410</v>
      </c>
    </row>
    <row r="1969" spans="3:4">
      <c r="C1969" s="62" t="s">
        <v>4411</v>
      </c>
      <c r="D1969" s="62" t="s">
        <v>4412</v>
      </c>
    </row>
    <row r="1970" spans="3:4">
      <c r="C1970" s="62" t="s">
        <v>4413</v>
      </c>
      <c r="D1970" s="62" t="s">
        <v>4414</v>
      </c>
    </row>
    <row r="1971" spans="3:4">
      <c r="C1971" s="62" t="s">
        <v>4415</v>
      </c>
      <c r="D1971" s="62" t="s">
        <v>4416</v>
      </c>
    </row>
    <row r="1972" spans="3:4">
      <c r="C1972" s="62" t="s">
        <v>4417</v>
      </c>
      <c r="D1972" s="62" t="s">
        <v>4418</v>
      </c>
    </row>
    <row r="1973" spans="3:4">
      <c r="C1973" s="62" t="s">
        <v>4419</v>
      </c>
      <c r="D1973" s="62" t="s">
        <v>4420</v>
      </c>
    </row>
    <row r="1974" spans="3:4">
      <c r="C1974" s="62" t="s">
        <v>4421</v>
      </c>
      <c r="D1974" s="62" t="s">
        <v>4422</v>
      </c>
    </row>
    <row r="1975" spans="3:4">
      <c r="C1975" s="62" t="s">
        <v>4423</v>
      </c>
      <c r="D1975" s="62" t="s">
        <v>4424</v>
      </c>
    </row>
    <row r="1976" spans="3:4">
      <c r="C1976" s="62" t="s">
        <v>4425</v>
      </c>
      <c r="D1976" s="62" t="s">
        <v>4426</v>
      </c>
    </row>
    <row r="1977" spans="3:4">
      <c r="C1977" s="62" t="s">
        <v>4427</v>
      </c>
      <c r="D1977" s="62" t="s">
        <v>4428</v>
      </c>
    </row>
    <row r="1978" spans="3:4">
      <c r="C1978" s="62" t="s">
        <v>4429</v>
      </c>
      <c r="D1978" s="62" t="s">
        <v>4430</v>
      </c>
    </row>
    <row r="1979" spans="3:4">
      <c r="C1979" s="62" t="s">
        <v>4431</v>
      </c>
      <c r="D1979" s="62" t="s">
        <v>4432</v>
      </c>
    </row>
    <row r="1980" spans="3:4">
      <c r="C1980" s="62" t="s">
        <v>4433</v>
      </c>
      <c r="D1980" s="62" t="s">
        <v>4434</v>
      </c>
    </row>
    <row r="1981" spans="3:4">
      <c r="C1981" s="62" t="s">
        <v>4435</v>
      </c>
      <c r="D1981" s="62" t="s">
        <v>4436</v>
      </c>
    </row>
    <row r="1982" spans="3:4">
      <c r="C1982" s="62" t="s">
        <v>4437</v>
      </c>
      <c r="D1982" s="62" t="s">
        <v>4438</v>
      </c>
    </row>
    <row r="1983" spans="3:4">
      <c r="C1983" s="62" t="s">
        <v>4439</v>
      </c>
      <c r="D1983" s="62" t="s">
        <v>4440</v>
      </c>
    </row>
    <row r="1984" spans="3:4">
      <c r="C1984" s="62" t="s">
        <v>4441</v>
      </c>
      <c r="D1984" s="62" t="s">
        <v>4442</v>
      </c>
    </row>
    <row r="1985" spans="3:4">
      <c r="C1985" s="62" t="s">
        <v>4443</v>
      </c>
      <c r="D1985" s="62" t="s">
        <v>4444</v>
      </c>
    </row>
    <row r="1986" spans="3:4">
      <c r="C1986" s="62" t="s">
        <v>4445</v>
      </c>
      <c r="D1986" s="62" t="s">
        <v>4446</v>
      </c>
    </row>
    <row r="1987" spans="3:4">
      <c r="C1987" s="62" t="s">
        <v>4447</v>
      </c>
      <c r="D1987" s="62" t="s">
        <v>4448</v>
      </c>
    </row>
    <row r="1988" spans="3:4">
      <c r="C1988" s="62" t="s">
        <v>4449</v>
      </c>
      <c r="D1988" s="62" t="s">
        <v>4450</v>
      </c>
    </row>
    <row r="1989" spans="3:4">
      <c r="C1989" s="62" t="s">
        <v>4451</v>
      </c>
      <c r="D1989" s="62" t="s">
        <v>4452</v>
      </c>
    </row>
    <row r="1990" spans="3:4">
      <c r="C1990" s="62" t="s">
        <v>4453</v>
      </c>
      <c r="D1990" s="62" t="s">
        <v>4454</v>
      </c>
    </row>
    <row r="1991" spans="3:4">
      <c r="C1991" s="62" t="s">
        <v>4455</v>
      </c>
      <c r="D1991" s="62" t="s">
        <v>4456</v>
      </c>
    </row>
    <row r="1992" spans="3:4">
      <c r="C1992" s="62" t="s">
        <v>4457</v>
      </c>
      <c r="D1992" s="62" t="s">
        <v>4458</v>
      </c>
    </row>
    <row r="1993" spans="3:4">
      <c r="C1993" s="62" t="s">
        <v>4459</v>
      </c>
      <c r="D1993" s="62" t="s">
        <v>4460</v>
      </c>
    </row>
    <row r="1994" spans="3:4">
      <c r="C1994" s="62" t="s">
        <v>4461</v>
      </c>
      <c r="D1994" s="62" t="s">
        <v>4462</v>
      </c>
    </row>
    <row r="1995" spans="3:4">
      <c r="C1995" s="62" t="s">
        <v>4463</v>
      </c>
      <c r="D1995" s="62" t="s">
        <v>4464</v>
      </c>
    </row>
    <row r="1996" spans="3:4">
      <c r="C1996" s="62" t="s">
        <v>4465</v>
      </c>
      <c r="D1996" s="62" t="s">
        <v>4466</v>
      </c>
    </row>
    <row r="1997" spans="3:4">
      <c r="C1997" s="62" t="s">
        <v>4467</v>
      </c>
      <c r="D1997" s="62" t="s">
        <v>4468</v>
      </c>
    </row>
    <row r="1998" spans="3:4">
      <c r="C1998" s="62" t="s">
        <v>4469</v>
      </c>
      <c r="D1998" s="62" t="s">
        <v>4470</v>
      </c>
    </row>
    <row r="1999" spans="3:4">
      <c r="C1999" s="62" t="s">
        <v>4471</v>
      </c>
      <c r="D1999" s="62" t="s">
        <v>4472</v>
      </c>
    </row>
    <row r="2000" spans="3:4">
      <c r="C2000" s="62" t="s">
        <v>4473</v>
      </c>
      <c r="D2000" s="62" t="s">
        <v>4474</v>
      </c>
    </row>
    <row r="2001" spans="3:4">
      <c r="C2001" s="62" t="s">
        <v>4475</v>
      </c>
      <c r="D2001" s="62" t="s">
        <v>4476</v>
      </c>
    </row>
    <row r="2002" spans="3:4">
      <c r="C2002" s="62" t="s">
        <v>4477</v>
      </c>
      <c r="D2002" s="62" t="s">
        <v>4478</v>
      </c>
    </row>
    <row r="2003" spans="3:4">
      <c r="C2003" s="62" t="s">
        <v>4479</v>
      </c>
      <c r="D2003" s="62" t="s">
        <v>4480</v>
      </c>
    </row>
    <row r="2004" spans="3:4">
      <c r="C2004" s="62" t="s">
        <v>4481</v>
      </c>
      <c r="D2004" s="62" t="s">
        <v>4482</v>
      </c>
    </row>
    <row r="2005" spans="3:4">
      <c r="C2005" s="62" t="s">
        <v>4483</v>
      </c>
      <c r="D2005" s="62" t="s">
        <v>4484</v>
      </c>
    </row>
    <row r="2006" spans="3:4">
      <c r="C2006" s="62" t="s">
        <v>4485</v>
      </c>
      <c r="D2006" s="62" t="s">
        <v>4486</v>
      </c>
    </row>
    <row r="2007" spans="3:4">
      <c r="C2007" s="62" t="s">
        <v>4487</v>
      </c>
      <c r="D2007" s="62" t="s">
        <v>4488</v>
      </c>
    </row>
    <row r="2008" spans="3:4">
      <c r="C2008" s="62" t="s">
        <v>4489</v>
      </c>
      <c r="D2008" s="62" t="s">
        <v>4490</v>
      </c>
    </row>
    <row r="2009" spans="3:4">
      <c r="C2009" s="62" t="s">
        <v>4491</v>
      </c>
      <c r="D2009" s="62" t="s">
        <v>4492</v>
      </c>
    </row>
    <row r="2010" spans="3:4">
      <c r="C2010" s="62" t="s">
        <v>4493</v>
      </c>
      <c r="D2010" s="62" t="s">
        <v>4494</v>
      </c>
    </row>
    <row r="2011" spans="3:4">
      <c r="C2011" s="62" t="s">
        <v>4495</v>
      </c>
      <c r="D2011" s="62" t="s">
        <v>4496</v>
      </c>
    </row>
    <row r="2012" spans="3:4">
      <c r="C2012" s="62" t="s">
        <v>4497</v>
      </c>
      <c r="D2012" s="62" t="s">
        <v>4498</v>
      </c>
    </row>
    <row r="2013" spans="3:4">
      <c r="C2013" s="62" t="s">
        <v>4499</v>
      </c>
      <c r="D2013" s="62" t="s">
        <v>4500</v>
      </c>
    </row>
    <row r="2014" spans="3:4">
      <c r="C2014" s="62" t="s">
        <v>4501</v>
      </c>
      <c r="D2014" s="62" t="s">
        <v>4502</v>
      </c>
    </row>
    <row r="2015" spans="3:4">
      <c r="C2015" s="62" t="s">
        <v>4503</v>
      </c>
      <c r="D2015" s="62" t="s">
        <v>4504</v>
      </c>
    </row>
    <row r="2016" spans="3:4">
      <c r="C2016" s="62" t="s">
        <v>4505</v>
      </c>
      <c r="D2016" s="62" t="s">
        <v>4506</v>
      </c>
    </row>
    <row r="2017" spans="3:4">
      <c r="C2017" s="62" t="s">
        <v>4507</v>
      </c>
      <c r="D2017" s="62" t="s">
        <v>4508</v>
      </c>
    </row>
    <row r="2018" spans="3:4">
      <c r="C2018" s="62" t="s">
        <v>4509</v>
      </c>
      <c r="D2018" s="62" t="s">
        <v>4510</v>
      </c>
    </row>
    <row r="2019" spans="3:4">
      <c r="C2019" s="62" t="s">
        <v>4511</v>
      </c>
      <c r="D2019" s="62" t="s">
        <v>4512</v>
      </c>
    </row>
    <row r="2020" spans="3:4">
      <c r="C2020" s="62" t="s">
        <v>4513</v>
      </c>
      <c r="D2020" s="62" t="s">
        <v>4514</v>
      </c>
    </row>
    <row r="2021" spans="3:4">
      <c r="C2021" s="62" t="s">
        <v>4515</v>
      </c>
      <c r="D2021" s="62" t="s">
        <v>4516</v>
      </c>
    </row>
    <row r="2022" spans="3:4">
      <c r="C2022" s="62" t="s">
        <v>4517</v>
      </c>
      <c r="D2022" s="62" t="s">
        <v>4518</v>
      </c>
    </row>
    <row r="2023" spans="3:4">
      <c r="C2023" s="62" t="s">
        <v>4519</v>
      </c>
      <c r="D2023" s="62" t="s">
        <v>4520</v>
      </c>
    </row>
    <row r="2024" spans="3:4">
      <c r="C2024" s="62" t="s">
        <v>4521</v>
      </c>
      <c r="D2024" s="62" t="s">
        <v>4522</v>
      </c>
    </row>
    <row r="2025" spans="3:4">
      <c r="C2025" s="62" t="s">
        <v>4523</v>
      </c>
      <c r="D2025" s="62" t="s">
        <v>4524</v>
      </c>
    </row>
    <row r="2026" spans="3:4">
      <c r="C2026" s="62" t="s">
        <v>4525</v>
      </c>
      <c r="D2026" s="62" t="s">
        <v>4526</v>
      </c>
    </row>
    <row r="2027" spans="3:4">
      <c r="C2027" s="62" t="s">
        <v>4527</v>
      </c>
      <c r="D2027" s="62" t="s">
        <v>4528</v>
      </c>
    </row>
    <row r="2028" spans="3:4">
      <c r="C2028" s="62" t="s">
        <v>4529</v>
      </c>
      <c r="D2028" s="62" t="s">
        <v>4530</v>
      </c>
    </row>
    <row r="2029" spans="3:4">
      <c r="C2029" s="62" t="s">
        <v>4531</v>
      </c>
      <c r="D2029" s="62" t="s">
        <v>4532</v>
      </c>
    </row>
    <row r="2030" spans="3:4">
      <c r="C2030" s="62" t="s">
        <v>4533</v>
      </c>
      <c r="D2030" s="62" t="s">
        <v>4534</v>
      </c>
    </row>
    <row r="2031" spans="3:4">
      <c r="C2031" s="62" t="s">
        <v>4535</v>
      </c>
      <c r="D2031" s="62" t="s">
        <v>4536</v>
      </c>
    </row>
    <row r="2032" spans="3:4">
      <c r="C2032" s="62" t="s">
        <v>4537</v>
      </c>
      <c r="D2032" s="62" t="s">
        <v>4538</v>
      </c>
    </row>
    <row r="2033" spans="3:4">
      <c r="C2033" s="62" t="s">
        <v>4539</v>
      </c>
      <c r="D2033" s="62" t="s">
        <v>4540</v>
      </c>
    </row>
    <row r="2034" spans="3:4">
      <c r="C2034" s="62" t="s">
        <v>4541</v>
      </c>
      <c r="D2034" s="62" t="s">
        <v>4542</v>
      </c>
    </row>
    <row r="2035" spans="3:4">
      <c r="C2035" s="62" t="s">
        <v>4543</v>
      </c>
      <c r="D2035" s="62" t="s">
        <v>4544</v>
      </c>
    </row>
    <row r="2036" spans="3:4">
      <c r="C2036" s="62" t="s">
        <v>4545</v>
      </c>
      <c r="D2036" s="62" t="s">
        <v>4546</v>
      </c>
    </row>
    <row r="2037" spans="3:4">
      <c r="C2037" s="62" t="s">
        <v>4547</v>
      </c>
      <c r="D2037" s="62" t="s">
        <v>4548</v>
      </c>
    </row>
    <row r="2038" spans="3:4">
      <c r="C2038" s="62" t="s">
        <v>4549</v>
      </c>
      <c r="D2038" s="62" t="s">
        <v>4550</v>
      </c>
    </row>
    <row r="2039" spans="3:4">
      <c r="C2039" s="62" t="s">
        <v>4551</v>
      </c>
      <c r="D2039" s="62" t="s">
        <v>4552</v>
      </c>
    </row>
    <row r="2040" spans="3:4">
      <c r="C2040" s="62" t="s">
        <v>4553</v>
      </c>
      <c r="D2040" s="62" t="s">
        <v>4554</v>
      </c>
    </row>
    <row r="2041" spans="3:4">
      <c r="C2041" s="62" t="s">
        <v>4555</v>
      </c>
      <c r="D2041" s="62" t="s">
        <v>4556</v>
      </c>
    </row>
    <row r="2042" spans="3:4">
      <c r="C2042" s="62" t="s">
        <v>4557</v>
      </c>
      <c r="D2042" s="62" t="s">
        <v>4558</v>
      </c>
    </row>
    <row r="2043" spans="3:4">
      <c r="C2043" s="62" t="s">
        <v>4559</v>
      </c>
      <c r="D2043" s="62" t="s">
        <v>4560</v>
      </c>
    </row>
    <row r="2044" spans="3:4">
      <c r="C2044" s="62" t="s">
        <v>4561</v>
      </c>
      <c r="D2044" s="62" t="s">
        <v>4562</v>
      </c>
    </row>
    <row r="2045" spans="3:4">
      <c r="C2045" s="62" t="s">
        <v>4563</v>
      </c>
      <c r="D2045" s="62" t="s">
        <v>4564</v>
      </c>
    </row>
    <row r="2046" spans="3:4">
      <c r="C2046" s="62" t="s">
        <v>4565</v>
      </c>
      <c r="D2046" s="62" t="s">
        <v>4566</v>
      </c>
    </row>
    <row r="2047" spans="3:4">
      <c r="C2047" s="62" t="s">
        <v>4567</v>
      </c>
      <c r="D2047" s="62" t="s">
        <v>4568</v>
      </c>
    </row>
    <row r="2048" spans="3:4">
      <c r="C2048" s="62" t="s">
        <v>4569</v>
      </c>
      <c r="D2048" s="62" t="s">
        <v>4570</v>
      </c>
    </row>
    <row r="2049" spans="3:4">
      <c r="C2049" s="62" t="s">
        <v>4571</v>
      </c>
      <c r="D2049" s="62" t="s">
        <v>4572</v>
      </c>
    </row>
    <row r="2050" spans="3:4">
      <c r="C2050" s="62" t="s">
        <v>4573</v>
      </c>
      <c r="D2050" s="62" t="s">
        <v>4574</v>
      </c>
    </row>
    <row r="2051" spans="3:4">
      <c r="C2051" s="62" t="s">
        <v>4575</v>
      </c>
      <c r="D2051" s="62" t="s">
        <v>4576</v>
      </c>
    </row>
    <row r="2052" spans="3:4">
      <c r="C2052" s="62" t="s">
        <v>4577</v>
      </c>
      <c r="D2052" s="62" t="s">
        <v>4578</v>
      </c>
    </row>
    <row r="2053" spans="3:4">
      <c r="C2053" s="62" t="s">
        <v>4579</v>
      </c>
      <c r="D2053" s="62" t="s">
        <v>4580</v>
      </c>
    </row>
    <row r="2054" spans="3:4">
      <c r="C2054" s="62" t="s">
        <v>4581</v>
      </c>
      <c r="D2054" s="62" t="s">
        <v>4582</v>
      </c>
    </row>
    <row r="2055" spans="3:4">
      <c r="C2055" s="62" t="s">
        <v>4583</v>
      </c>
      <c r="D2055" s="62" t="s">
        <v>4584</v>
      </c>
    </row>
    <row r="2056" spans="3:4">
      <c r="C2056" s="62" t="s">
        <v>4585</v>
      </c>
      <c r="D2056" s="62" t="s">
        <v>4586</v>
      </c>
    </row>
    <row r="2057" spans="3:4">
      <c r="C2057" s="62" t="s">
        <v>4587</v>
      </c>
      <c r="D2057" s="62" t="s">
        <v>4588</v>
      </c>
    </row>
    <row r="2058" spans="3:4">
      <c r="C2058" s="62" t="s">
        <v>4589</v>
      </c>
      <c r="D2058" s="62" t="s">
        <v>4590</v>
      </c>
    </row>
    <row r="2059" spans="3:4">
      <c r="C2059" s="62" t="s">
        <v>4591</v>
      </c>
      <c r="D2059" s="62" t="s">
        <v>4592</v>
      </c>
    </row>
    <row r="2060" spans="3:4">
      <c r="C2060" s="62" t="s">
        <v>4593</v>
      </c>
      <c r="D2060" s="62" t="s">
        <v>4594</v>
      </c>
    </row>
    <row r="2061" spans="3:4">
      <c r="C2061" s="62" t="s">
        <v>4595</v>
      </c>
      <c r="D2061" s="62" t="s">
        <v>4596</v>
      </c>
    </row>
    <row r="2062" spans="3:4">
      <c r="C2062" s="62" t="s">
        <v>4597</v>
      </c>
      <c r="D2062" s="62" t="s">
        <v>4598</v>
      </c>
    </row>
    <row r="2063" spans="3:4">
      <c r="C2063" s="62" t="s">
        <v>4599</v>
      </c>
      <c r="D2063" s="62" t="s">
        <v>4600</v>
      </c>
    </row>
    <row r="2064" spans="3:4">
      <c r="C2064" s="62" t="s">
        <v>4601</v>
      </c>
      <c r="D2064" s="62" t="s">
        <v>4602</v>
      </c>
    </row>
    <row r="2065" spans="3:4">
      <c r="C2065" s="62" t="s">
        <v>4603</v>
      </c>
      <c r="D2065" s="62" t="s">
        <v>4604</v>
      </c>
    </row>
    <row r="2066" spans="3:4">
      <c r="C2066" s="62" t="s">
        <v>4605</v>
      </c>
      <c r="D2066" s="62" t="s">
        <v>4606</v>
      </c>
    </row>
    <row r="2067" spans="3:4">
      <c r="C2067" s="62" t="s">
        <v>4607</v>
      </c>
      <c r="D2067" s="62" t="s">
        <v>4608</v>
      </c>
    </row>
    <row r="2068" spans="3:4">
      <c r="C2068" s="62" t="s">
        <v>4609</v>
      </c>
      <c r="D2068" s="62" t="s">
        <v>4610</v>
      </c>
    </row>
    <row r="2069" spans="3:4">
      <c r="C2069" s="62" t="s">
        <v>4611</v>
      </c>
      <c r="D2069" s="62" t="s">
        <v>4612</v>
      </c>
    </row>
    <row r="2070" spans="3:4">
      <c r="C2070" s="62" t="s">
        <v>4613</v>
      </c>
      <c r="D2070" s="62" t="s">
        <v>4614</v>
      </c>
    </row>
    <row r="2071" spans="3:4">
      <c r="C2071" s="62" t="s">
        <v>4615</v>
      </c>
      <c r="D2071" s="62" t="s">
        <v>4616</v>
      </c>
    </row>
    <row r="2072" spans="3:4">
      <c r="C2072" s="62" t="s">
        <v>4617</v>
      </c>
      <c r="D2072" s="62" t="s">
        <v>4618</v>
      </c>
    </row>
    <row r="2073" spans="3:4">
      <c r="C2073" s="62" t="s">
        <v>4619</v>
      </c>
      <c r="D2073" s="62" t="s">
        <v>4620</v>
      </c>
    </row>
    <row r="2074" spans="3:4">
      <c r="C2074" s="62" t="s">
        <v>4621</v>
      </c>
      <c r="D2074" s="62" t="s">
        <v>4622</v>
      </c>
    </row>
    <row r="2075" spans="3:4">
      <c r="C2075" s="62" t="s">
        <v>4623</v>
      </c>
      <c r="D2075" s="62" t="s">
        <v>4624</v>
      </c>
    </row>
    <row r="2076" spans="3:4">
      <c r="C2076" s="62" t="s">
        <v>4625</v>
      </c>
      <c r="D2076" s="62" t="s">
        <v>4626</v>
      </c>
    </row>
    <row r="2077" spans="3:4">
      <c r="C2077" s="62" t="s">
        <v>4627</v>
      </c>
      <c r="D2077" s="62" t="s">
        <v>4628</v>
      </c>
    </row>
    <row r="2078" spans="3:4">
      <c r="C2078" s="62" t="s">
        <v>4629</v>
      </c>
      <c r="D2078" s="62" t="s">
        <v>4630</v>
      </c>
    </row>
    <row r="2079" spans="3:4">
      <c r="C2079" s="62" t="s">
        <v>4631</v>
      </c>
      <c r="D2079" s="62" t="s">
        <v>4632</v>
      </c>
    </row>
    <row r="2080" spans="3:4">
      <c r="C2080" s="62" t="s">
        <v>4633</v>
      </c>
      <c r="D2080" s="62" t="s">
        <v>4634</v>
      </c>
    </row>
    <row r="2081" spans="3:4">
      <c r="C2081" s="62" t="s">
        <v>4635</v>
      </c>
      <c r="D2081" s="62" t="s">
        <v>4636</v>
      </c>
    </row>
    <row r="2082" spans="3:4">
      <c r="C2082" s="62" t="s">
        <v>4637</v>
      </c>
      <c r="D2082" s="62" t="s">
        <v>4638</v>
      </c>
    </row>
    <row r="2083" spans="3:4">
      <c r="C2083" s="62" t="s">
        <v>4639</v>
      </c>
      <c r="D2083" s="62" t="s">
        <v>4640</v>
      </c>
    </row>
    <row r="2084" spans="3:4">
      <c r="C2084" s="62" t="s">
        <v>4641</v>
      </c>
      <c r="D2084" s="62" t="s">
        <v>4642</v>
      </c>
    </row>
    <row r="2085" spans="3:4">
      <c r="C2085" s="62" t="s">
        <v>4643</v>
      </c>
      <c r="D2085" s="62" t="s">
        <v>4644</v>
      </c>
    </row>
    <row r="2086" spans="3:4">
      <c r="C2086" s="62" t="s">
        <v>4645</v>
      </c>
      <c r="D2086" s="62" t="s">
        <v>4646</v>
      </c>
    </row>
    <row r="2087" spans="3:4">
      <c r="C2087" s="62" t="s">
        <v>4647</v>
      </c>
      <c r="D2087" s="62" t="s">
        <v>4648</v>
      </c>
    </row>
    <row r="2088" spans="3:4">
      <c r="C2088" s="62" t="s">
        <v>4649</v>
      </c>
      <c r="D2088" s="62" t="s">
        <v>4650</v>
      </c>
    </row>
    <row r="2089" spans="3:4">
      <c r="C2089" s="62" t="s">
        <v>4651</v>
      </c>
      <c r="D2089" s="62" t="s">
        <v>4652</v>
      </c>
    </row>
    <row r="2090" spans="3:4">
      <c r="C2090" s="62" t="s">
        <v>4653</v>
      </c>
      <c r="D2090" s="62" t="s">
        <v>4654</v>
      </c>
    </row>
    <row r="2091" spans="3:4">
      <c r="C2091" s="62" t="s">
        <v>4655</v>
      </c>
      <c r="D2091" s="62" t="s">
        <v>4656</v>
      </c>
    </row>
    <row r="2092" spans="3:4">
      <c r="C2092" s="62" t="s">
        <v>4657</v>
      </c>
      <c r="D2092" s="62" t="s">
        <v>4658</v>
      </c>
    </row>
    <row r="2093" spans="3:4">
      <c r="C2093" s="62" t="s">
        <v>4659</v>
      </c>
      <c r="D2093" s="62" t="s">
        <v>4660</v>
      </c>
    </row>
    <row r="2094" spans="3:4">
      <c r="C2094" s="62" t="s">
        <v>4661</v>
      </c>
      <c r="D2094" s="62" t="s">
        <v>4662</v>
      </c>
    </row>
    <row r="2095" spans="3:4">
      <c r="C2095" s="62" t="s">
        <v>4663</v>
      </c>
      <c r="D2095" s="62" t="s">
        <v>4664</v>
      </c>
    </row>
    <row r="2096" spans="3:4">
      <c r="C2096" s="62" t="s">
        <v>4665</v>
      </c>
      <c r="D2096" s="62" t="s">
        <v>4666</v>
      </c>
    </row>
    <row r="2097" spans="3:4">
      <c r="C2097" s="62" t="s">
        <v>4667</v>
      </c>
      <c r="D2097" s="62" t="s">
        <v>4668</v>
      </c>
    </row>
    <row r="2098" spans="3:4">
      <c r="C2098" s="62" t="s">
        <v>4669</v>
      </c>
      <c r="D2098" s="62" t="s">
        <v>4670</v>
      </c>
    </row>
    <row r="2099" spans="3:4">
      <c r="C2099" s="62" t="s">
        <v>4671</v>
      </c>
      <c r="D2099" s="62" t="s">
        <v>4672</v>
      </c>
    </row>
    <row r="2100" spans="3:4">
      <c r="C2100" s="62" t="s">
        <v>4673</v>
      </c>
      <c r="D2100" s="62" t="s">
        <v>4674</v>
      </c>
    </row>
    <row r="2101" spans="3:4">
      <c r="C2101" s="62" t="s">
        <v>4675</v>
      </c>
      <c r="D2101" s="62" t="s">
        <v>4676</v>
      </c>
    </row>
    <row r="2102" spans="3:4">
      <c r="C2102" s="62" t="s">
        <v>4677</v>
      </c>
      <c r="D2102" s="62" t="s">
        <v>4678</v>
      </c>
    </row>
    <row r="2103" spans="3:4">
      <c r="C2103" s="62" t="s">
        <v>4679</v>
      </c>
      <c r="D2103" s="62" t="s">
        <v>4680</v>
      </c>
    </row>
    <row r="2104" spans="3:4">
      <c r="C2104" s="62" t="s">
        <v>4681</v>
      </c>
      <c r="D2104" s="62" t="s">
        <v>4682</v>
      </c>
    </row>
    <row r="2105" spans="3:4">
      <c r="C2105" s="62" t="s">
        <v>4683</v>
      </c>
      <c r="D2105" s="62" t="s">
        <v>4684</v>
      </c>
    </row>
    <row r="2106" spans="3:4">
      <c r="C2106" s="62" t="s">
        <v>4685</v>
      </c>
      <c r="D2106" s="62" t="s">
        <v>4686</v>
      </c>
    </row>
    <row r="2107" spans="3:4">
      <c r="C2107" s="62" t="s">
        <v>4687</v>
      </c>
      <c r="D2107" s="62" t="s">
        <v>4688</v>
      </c>
    </row>
    <row r="2108" spans="3:4">
      <c r="C2108" s="62" t="s">
        <v>4689</v>
      </c>
      <c r="D2108" s="62" t="s">
        <v>4690</v>
      </c>
    </row>
    <row r="2109" spans="3:4">
      <c r="C2109" s="62" t="s">
        <v>4691</v>
      </c>
      <c r="D2109" s="62" t="s">
        <v>4692</v>
      </c>
    </row>
    <row r="2110" spans="3:4">
      <c r="C2110" s="62" t="s">
        <v>4693</v>
      </c>
      <c r="D2110" s="62" t="s">
        <v>4694</v>
      </c>
    </row>
    <row r="2111" spans="3:4">
      <c r="C2111" s="62" t="s">
        <v>4695</v>
      </c>
      <c r="D2111" s="62" t="s">
        <v>4696</v>
      </c>
    </row>
    <row r="2112" spans="3:4">
      <c r="C2112" s="62" t="s">
        <v>4697</v>
      </c>
      <c r="D2112" s="62" t="s">
        <v>4698</v>
      </c>
    </row>
    <row r="2113" spans="3:4">
      <c r="C2113" s="62" t="s">
        <v>4699</v>
      </c>
      <c r="D2113" s="62" t="s">
        <v>4700</v>
      </c>
    </row>
    <row r="2114" spans="3:4">
      <c r="C2114" s="62" t="s">
        <v>4701</v>
      </c>
      <c r="D2114" s="62" t="s">
        <v>4702</v>
      </c>
    </row>
    <row r="2115" spans="3:4">
      <c r="C2115" s="62" t="s">
        <v>4703</v>
      </c>
      <c r="D2115" s="62" t="s">
        <v>4704</v>
      </c>
    </row>
    <row r="2116" spans="3:4">
      <c r="C2116" s="62" t="s">
        <v>4705</v>
      </c>
      <c r="D2116" s="62" t="s">
        <v>4706</v>
      </c>
    </row>
    <row r="2117" spans="3:4">
      <c r="C2117" s="62" t="s">
        <v>4707</v>
      </c>
      <c r="D2117" s="62" t="s">
        <v>4708</v>
      </c>
    </row>
    <row r="2118" spans="3:4">
      <c r="C2118" s="62" t="s">
        <v>4709</v>
      </c>
      <c r="D2118" s="62" t="s">
        <v>4710</v>
      </c>
    </row>
    <row r="2119" spans="3:4">
      <c r="C2119" s="62" t="s">
        <v>4711</v>
      </c>
      <c r="D2119" s="62" t="s">
        <v>4712</v>
      </c>
    </row>
    <row r="2120" spans="3:4">
      <c r="C2120" s="62" t="s">
        <v>4713</v>
      </c>
      <c r="D2120" s="62" t="s">
        <v>4714</v>
      </c>
    </row>
    <row r="2121" spans="3:4">
      <c r="C2121" s="62" t="s">
        <v>4715</v>
      </c>
      <c r="D2121" s="62" t="s">
        <v>4716</v>
      </c>
    </row>
    <row r="2122" spans="3:4">
      <c r="C2122" s="62" t="s">
        <v>4717</v>
      </c>
      <c r="D2122" s="62" t="s">
        <v>4718</v>
      </c>
    </row>
    <row r="2123" spans="3:4">
      <c r="C2123" s="62" t="s">
        <v>4719</v>
      </c>
      <c r="D2123" s="62" t="s">
        <v>4720</v>
      </c>
    </row>
    <row r="2124" spans="3:4">
      <c r="C2124" s="62" t="s">
        <v>4721</v>
      </c>
      <c r="D2124" s="62" t="s">
        <v>4722</v>
      </c>
    </row>
    <row r="2125" spans="3:4">
      <c r="C2125" s="62" t="s">
        <v>4723</v>
      </c>
      <c r="D2125" s="62" t="s">
        <v>4724</v>
      </c>
    </row>
    <row r="2126" spans="3:4">
      <c r="C2126" s="62" t="s">
        <v>4725</v>
      </c>
      <c r="D2126" s="62" t="s">
        <v>4726</v>
      </c>
    </row>
    <row r="2127" spans="3:4">
      <c r="C2127" s="62" t="s">
        <v>4727</v>
      </c>
      <c r="D2127" s="62" t="s">
        <v>4728</v>
      </c>
    </row>
    <row r="2128" spans="3:4">
      <c r="C2128" s="62" t="s">
        <v>4729</v>
      </c>
      <c r="D2128" s="62" t="s">
        <v>4730</v>
      </c>
    </row>
    <row r="2129" spans="3:4">
      <c r="C2129" s="62" t="s">
        <v>4731</v>
      </c>
      <c r="D2129" s="62" t="s">
        <v>4732</v>
      </c>
    </row>
    <row r="2130" spans="3:4">
      <c r="C2130" s="62" t="s">
        <v>4733</v>
      </c>
      <c r="D2130" s="62" t="s">
        <v>4734</v>
      </c>
    </row>
    <row r="2131" spans="3:4">
      <c r="C2131" s="62" t="s">
        <v>4735</v>
      </c>
      <c r="D2131" s="62" t="s">
        <v>4736</v>
      </c>
    </row>
    <row r="2132" spans="3:4">
      <c r="C2132" s="62" t="s">
        <v>4737</v>
      </c>
      <c r="D2132" s="62" t="s">
        <v>4738</v>
      </c>
    </row>
    <row r="2133" spans="3:4">
      <c r="C2133" s="62" t="s">
        <v>4739</v>
      </c>
      <c r="D2133" s="62" t="s">
        <v>4740</v>
      </c>
    </row>
    <row r="2134" spans="3:4">
      <c r="C2134" s="62" t="s">
        <v>4741</v>
      </c>
      <c r="D2134" s="62" t="s">
        <v>4742</v>
      </c>
    </row>
    <row r="2135" spans="3:4">
      <c r="C2135" s="62" t="s">
        <v>4743</v>
      </c>
      <c r="D2135" s="62" t="s">
        <v>4744</v>
      </c>
    </row>
    <row r="2136" spans="3:4">
      <c r="C2136" s="62" t="s">
        <v>4745</v>
      </c>
      <c r="D2136" s="62" t="s">
        <v>4746</v>
      </c>
    </row>
    <row r="2137" spans="3:4">
      <c r="C2137" s="62" t="s">
        <v>4747</v>
      </c>
      <c r="D2137" s="62" t="s">
        <v>4748</v>
      </c>
    </row>
    <row r="2138" spans="3:4">
      <c r="C2138" s="62" t="s">
        <v>4749</v>
      </c>
      <c r="D2138" s="62" t="s">
        <v>4750</v>
      </c>
    </row>
    <row r="2139" spans="3:4">
      <c r="C2139" s="62" t="s">
        <v>4751</v>
      </c>
      <c r="D2139" s="62" t="s">
        <v>4752</v>
      </c>
    </row>
    <row r="2140" spans="3:4">
      <c r="C2140" s="62" t="s">
        <v>4753</v>
      </c>
      <c r="D2140" s="62" t="s">
        <v>4754</v>
      </c>
    </row>
    <row r="2141" spans="3:4">
      <c r="C2141" s="62" t="s">
        <v>4755</v>
      </c>
      <c r="D2141" s="62" t="s">
        <v>4756</v>
      </c>
    </row>
    <row r="2142" spans="3:4">
      <c r="C2142" s="62" t="s">
        <v>4757</v>
      </c>
      <c r="D2142" s="62" t="s">
        <v>4758</v>
      </c>
    </row>
    <row r="2143" spans="3:4">
      <c r="C2143" s="62" t="s">
        <v>4759</v>
      </c>
      <c r="D2143" s="62" t="s">
        <v>4760</v>
      </c>
    </row>
    <row r="2144" spans="3:4">
      <c r="C2144" s="62" t="s">
        <v>4761</v>
      </c>
      <c r="D2144" s="62" t="s">
        <v>4762</v>
      </c>
    </row>
    <row r="2145" spans="3:4">
      <c r="C2145" s="62" t="s">
        <v>4763</v>
      </c>
      <c r="D2145" s="62" t="s">
        <v>4764</v>
      </c>
    </row>
    <row r="2146" spans="3:4">
      <c r="C2146" s="62" t="s">
        <v>4765</v>
      </c>
      <c r="D2146" s="62" t="s">
        <v>4766</v>
      </c>
    </row>
    <row r="2147" spans="3:4">
      <c r="C2147" s="62" t="s">
        <v>4767</v>
      </c>
      <c r="D2147" s="62" t="s">
        <v>4768</v>
      </c>
    </row>
    <row r="2148" spans="3:4">
      <c r="C2148" s="62" t="s">
        <v>4769</v>
      </c>
      <c r="D2148" s="62" t="s">
        <v>4770</v>
      </c>
    </row>
    <row r="2149" spans="3:4">
      <c r="C2149" s="62" t="s">
        <v>4771</v>
      </c>
      <c r="D2149" s="62" t="s">
        <v>4772</v>
      </c>
    </row>
    <row r="2150" spans="3:4">
      <c r="C2150" s="62" t="s">
        <v>4773</v>
      </c>
      <c r="D2150" s="62" t="s">
        <v>4774</v>
      </c>
    </row>
    <row r="2151" spans="3:4">
      <c r="C2151" s="62" t="s">
        <v>4775</v>
      </c>
      <c r="D2151" s="62" t="s">
        <v>4776</v>
      </c>
    </row>
    <row r="2152" spans="3:4">
      <c r="C2152" s="62" t="s">
        <v>4777</v>
      </c>
      <c r="D2152" s="62" t="s">
        <v>4778</v>
      </c>
    </row>
    <row r="2153" spans="3:4">
      <c r="C2153" s="62" t="s">
        <v>4779</v>
      </c>
      <c r="D2153" s="62" t="s">
        <v>4780</v>
      </c>
    </row>
    <row r="2154" spans="3:4">
      <c r="C2154" s="62" t="s">
        <v>4781</v>
      </c>
      <c r="D2154" s="62" t="s">
        <v>4782</v>
      </c>
    </row>
    <row r="2155" spans="3:4">
      <c r="C2155" s="62" t="s">
        <v>4783</v>
      </c>
      <c r="D2155" s="62" t="s">
        <v>4784</v>
      </c>
    </row>
    <row r="2156" spans="3:4">
      <c r="C2156" s="62" t="s">
        <v>4785</v>
      </c>
      <c r="D2156" s="62" t="s">
        <v>4786</v>
      </c>
    </row>
    <row r="2157" spans="3:4">
      <c r="C2157" s="62" t="s">
        <v>4787</v>
      </c>
      <c r="D2157" s="62" t="s">
        <v>4788</v>
      </c>
    </row>
    <row r="2158" spans="3:4">
      <c r="C2158" s="62" t="s">
        <v>4789</v>
      </c>
      <c r="D2158" s="62" t="s">
        <v>4790</v>
      </c>
    </row>
    <row r="2159" spans="3:4">
      <c r="C2159" s="62" t="s">
        <v>4791</v>
      </c>
      <c r="D2159" s="62" t="s">
        <v>4792</v>
      </c>
    </row>
    <row r="2160" spans="3:4">
      <c r="C2160" s="62" t="s">
        <v>4793</v>
      </c>
      <c r="D2160" s="62" t="s">
        <v>4794</v>
      </c>
    </row>
    <row r="2161" spans="3:4">
      <c r="C2161" s="62" t="s">
        <v>4795</v>
      </c>
      <c r="D2161" s="62" t="s">
        <v>4796</v>
      </c>
    </row>
    <row r="2162" spans="3:4">
      <c r="C2162" s="62" t="s">
        <v>4797</v>
      </c>
      <c r="D2162" s="62" t="s">
        <v>4798</v>
      </c>
    </row>
    <row r="2163" spans="3:4">
      <c r="C2163" s="62" t="s">
        <v>4799</v>
      </c>
      <c r="D2163" s="62" t="s">
        <v>4800</v>
      </c>
    </row>
    <row r="2164" spans="3:4">
      <c r="C2164" s="62" t="s">
        <v>4801</v>
      </c>
      <c r="D2164" s="62" t="s">
        <v>4802</v>
      </c>
    </row>
    <row r="2165" spans="3:4">
      <c r="C2165" s="62" t="s">
        <v>4803</v>
      </c>
      <c r="D2165" s="62" t="s">
        <v>4804</v>
      </c>
    </row>
    <row r="2166" spans="3:4">
      <c r="C2166" s="62" t="s">
        <v>4805</v>
      </c>
      <c r="D2166" s="62" t="s">
        <v>4806</v>
      </c>
    </row>
    <row r="2167" spans="3:4">
      <c r="C2167" s="62" t="s">
        <v>4807</v>
      </c>
      <c r="D2167" s="62" t="s">
        <v>4808</v>
      </c>
    </row>
    <row r="2168" spans="3:4">
      <c r="C2168" s="62" t="s">
        <v>4809</v>
      </c>
      <c r="D2168" s="62" t="s">
        <v>4810</v>
      </c>
    </row>
    <row r="2169" spans="3:4">
      <c r="C2169" s="62" t="s">
        <v>4811</v>
      </c>
      <c r="D2169" s="62" t="s">
        <v>4812</v>
      </c>
    </row>
    <row r="2170" spans="3:4">
      <c r="C2170" s="62" t="s">
        <v>4813</v>
      </c>
      <c r="D2170" s="62" t="s">
        <v>4814</v>
      </c>
    </row>
    <row r="2171" spans="3:4">
      <c r="C2171" s="62" t="s">
        <v>4815</v>
      </c>
      <c r="D2171" s="62" t="s">
        <v>4816</v>
      </c>
    </row>
    <row r="2172" spans="3:4">
      <c r="C2172" s="62" t="s">
        <v>4817</v>
      </c>
      <c r="D2172" s="62" t="s">
        <v>4818</v>
      </c>
    </row>
    <row r="2173" spans="3:4">
      <c r="C2173" s="62" t="s">
        <v>4819</v>
      </c>
      <c r="D2173" s="62" t="s">
        <v>4820</v>
      </c>
    </row>
    <row r="2174" spans="3:4">
      <c r="C2174" s="62" t="s">
        <v>4821</v>
      </c>
      <c r="D2174" s="62" t="s">
        <v>4822</v>
      </c>
    </row>
    <row r="2175" spans="3:4">
      <c r="C2175" s="62" t="s">
        <v>4823</v>
      </c>
      <c r="D2175" s="62" t="s">
        <v>4824</v>
      </c>
    </row>
    <row r="2176" spans="3:4">
      <c r="C2176" s="62" t="s">
        <v>4825</v>
      </c>
      <c r="D2176" s="62" t="s">
        <v>4826</v>
      </c>
    </row>
    <row r="2177" spans="3:4">
      <c r="C2177" s="62" t="s">
        <v>4827</v>
      </c>
      <c r="D2177" s="62" t="s">
        <v>4828</v>
      </c>
    </row>
    <row r="2178" spans="3:4">
      <c r="C2178" s="62" t="s">
        <v>4829</v>
      </c>
      <c r="D2178" s="62" t="s">
        <v>4830</v>
      </c>
    </row>
    <row r="2179" spans="3:4">
      <c r="C2179" s="62" t="s">
        <v>4831</v>
      </c>
      <c r="D2179" s="62" t="s">
        <v>4832</v>
      </c>
    </row>
    <row r="2180" spans="3:4">
      <c r="C2180" s="62" t="s">
        <v>4833</v>
      </c>
      <c r="D2180" s="62" t="s">
        <v>4834</v>
      </c>
    </row>
    <row r="2181" spans="3:4">
      <c r="C2181" s="62" t="s">
        <v>4835</v>
      </c>
      <c r="D2181" s="62" t="s">
        <v>4836</v>
      </c>
    </row>
    <row r="2182" spans="3:4">
      <c r="C2182" s="62" t="s">
        <v>4837</v>
      </c>
      <c r="D2182" s="62" t="s">
        <v>4838</v>
      </c>
    </row>
    <row r="2183" spans="3:4">
      <c r="C2183" s="62" t="s">
        <v>4839</v>
      </c>
      <c r="D2183" s="62" t="s">
        <v>4840</v>
      </c>
    </row>
    <row r="2184" spans="3:4">
      <c r="C2184" s="62" t="s">
        <v>4841</v>
      </c>
      <c r="D2184" s="62" t="s">
        <v>4842</v>
      </c>
    </row>
    <row r="2185" spans="3:4">
      <c r="C2185" s="62" t="s">
        <v>4843</v>
      </c>
      <c r="D2185" s="62" t="s">
        <v>4844</v>
      </c>
    </row>
    <row r="2186" spans="3:4">
      <c r="C2186" s="62" t="s">
        <v>4845</v>
      </c>
      <c r="D2186" s="62" t="s">
        <v>4846</v>
      </c>
    </row>
    <row r="2187" spans="3:4">
      <c r="C2187" s="62" t="s">
        <v>4847</v>
      </c>
      <c r="D2187" s="62" t="s">
        <v>4848</v>
      </c>
    </row>
    <row r="2188" spans="3:4">
      <c r="C2188" s="62" t="s">
        <v>4849</v>
      </c>
      <c r="D2188" s="62" t="s">
        <v>4850</v>
      </c>
    </row>
    <row r="2189" spans="3:4">
      <c r="C2189" s="62" t="s">
        <v>4851</v>
      </c>
      <c r="D2189" s="62" t="s">
        <v>4852</v>
      </c>
    </row>
    <row r="2190" spans="3:4">
      <c r="C2190" s="62" t="s">
        <v>4853</v>
      </c>
      <c r="D2190" s="62" t="s">
        <v>4854</v>
      </c>
    </row>
    <row r="2191" spans="3:4">
      <c r="C2191" s="62" t="s">
        <v>4855</v>
      </c>
      <c r="D2191" s="62" t="s">
        <v>4856</v>
      </c>
    </row>
    <row r="2192" spans="3:4">
      <c r="C2192" s="62" t="s">
        <v>4857</v>
      </c>
      <c r="D2192" s="62" t="s">
        <v>4858</v>
      </c>
    </row>
    <row r="2193" spans="3:4">
      <c r="C2193" s="62" t="s">
        <v>4859</v>
      </c>
      <c r="D2193" s="62" t="s">
        <v>4860</v>
      </c>
    </row>
    <row r="2194" spans="3:4">
      <c r="C2194" s="62" t="s">
        <v>4861</v>
      </c>
      <c r="D2194" s="62" t="s">
        <v>4862</v>
      </c>
    </row>
    <row r="2195" spans="3:4">
      <c r="C2195" s="62" t="s">
        <v>4863</v>
      </c>
      <c r="D2195" s="62" t="s">
        <v>4864</v>
      </c>
    </row>
    <row r="2196" spans="3:4">
      <c r="C2196" s="62" t="s">
        <v>4865</v>
      </c>
      <c r="D2196" s="62" t="s">
        <v>4866</v>
      </c>
    </row>
    <row r="2197" spans="3:4">
      <c r="C2197" s="62" t="s">
        <v>4867</v>
      </c>
      <c r="D2197" s="62" t="s">
        <v>4868</v>
      </c>
    </row>
    <row r="2198" spans="3:4">
      <c r="C2198" s="62" t="s">
        <v>4869</v>
      </c>
      <c r="D2198" s="62" t="s">
        <v>4870</v>
      </c>
    </row>
    <row r="2199" spans="3:4">
      <c r="C2199" s="62" t="s">
        <v>4871</v>
      </c>
      <c r="D2199" s="62" t="s">
        <v>4872</v>
      </c>
    </row>
    <row r="2200" spans="3:4">
      <c r="C2200" s="62" t="s">
        <v>4873</v>
      </c>
      <c r="D2200" s="62" t="s">
        <v>4874</v>
      </c>
    </row>
    <row r="2201" spans="3:4">
      <c r="C2201" s="62" t="s">
        <v>4875</v>
      </c>
      <c r="D2201" s="62" t="s">
        <v>4876</v>
      </c>
    </row>
    <row r="2202" spans="3:4">
      <c r="C2202" s="62" t="s">
        <v>4877</v>
      </c>
      <c r="D2202" s="62" t="s">
        <v>4878</v>
      </c>
    </row>
    <row r="2203" spans="3:4">
      <c r="C2203" s="62" t="s">
        <v>4879</v>
      </c>
      <c r="D2203" s="62" t="s">
        <v>4880</v>
      </c>
    </row>
    <row r="2204" spans="3:4">
      <c r="C2204" s="62" t="s">
        <v>4881</v>
      </c>
      <c r="D2204" s="62" t="s">
        <v>4882</v>
      </c>
    </row>
    <row r="2205" spans="3:4">
      <c r="C2205" s="62" t="s">
        <v>4883</v>
      </c>
      <c r="D2205" s="62" t="s">
        <v>4884</v>
      </c>
    </row>
    <row r="2206" spans="3:4">
      <c r="C2206" s="62" t="s">
        <v>4885</v>
      </c>
      <c r="D2206" s="62" t="s">
        <v>4886</v>
      </c>
    </row>
    <row r="2207" spans="3:4">
      <c r="C2207" s="62" t="s">
        <v>4887</v>
      </c>
      <c r="D2207" s="62" t="s">
        <v>4888</v>
      </c>
    </row>
    <row r="2208" spans="3:4">
      <c r="C2208" s="62" t="s">
        <v>4889</v>
      </c>
      <c r="D2208" s="62" t="s">
        <v>4890</v>
      </c>
    </row>
    <row r="2209" spans="3:4">
      <c r="C2209" s="62" t="s">
        <v>4891</v>
      </c>
      <c r="D2209" s="62" t="s">
        <v>4892</v>
      </c>
    </row>
    <row r="2210" spans="3:4">
      <c r="C2210" s="62" t="s">
        <v>4893</v>
      </c>
      <c r="D2210" s="62" t="s">
        <v>4894</v>
      </c>
    </row>
    <row r="2211" spans="3:4">
      <c r="C2211" s="62" t="s">
        <v>4895</v>
      </c>
      <c r="D2211" s="62" t="s">
        <v>4896</v>
      </c>
    </row>
    <row r="2212" spans="3:4">
      <c r="C2212" s="62" t="s">
        <v>4897</v>
      </c>
      <c r="D2212" s="62" t="s">
        <v>4898</v>
      </c>
    </row>
    <row r="2213" spans="3:4">
      <c r="C2213" s="62" t="s">
        <v>4899</v>
      </c>
      <c r="D2213" s="62" t="s">
        <v>4900</v>
      </c>
    </row>
    <row r="2214" spans="3:4">
      <c r="C2214" s="62" t="s">
        <v>4901</v>
      </c>
      <c r="D2214" s="62" t="s">
        <v>4902</v>
      </c>
    </row>
    <row r="2215" spans="3:4">
      <c r="C2215" s="62" t="s">
        <v>4903</v>
      </c>
      <c r="D2215" s="62" t="s">
        <v>4904</v>
      </c>
    </row>
    <row r="2216" spans="3:4">
      <c r="C2216" s="62" t="s">
        <v>4905</v>
      </c>
      <c r="D2216" s="62" t="s">
        <v>4906</v>
      </c>
    </row>
    <row r="2217" spans="3:4">
      <c r="C2217" s="62" t="s">
        <v>4907</v>
      </c>
      <c r="D2217" s="62" t="s">
        <v>4908</v>
      </c>
    </row>
    <row r="2218" spans="3:4">
      <c r="C2218" s="62" t="s">
        <v>4909</v>
      </c>
      <c r="D2218" s="62" t="s">
        <v>4910</v>
      </c>
    </row>
    <row r="2219" spans="3:4">
      <c r="C2219" s="62" t="s">
        <v>4911</v>
      </c>
      <c r="D2219" s="62" t="s">
        <v>4912</v>
      </c>
    </row>
    <row r="2220" spans="3:4">
      <c r="C2220" s="62" t="s">
        <v>4913</v>
      </c>
      <c r="D2220" s="62" t="s">
        <v>4914</v>
      </c>
    </row>
    <row r="2221" spans="3:4">
      <c r="C2221" s="62" t="s">
        <v>4915</v>
      </c>
      <c r="D2221" s="62" t="s">
        <v>4916</v>
      </c>
    </row>
    <row r="2222" spans="3:4">
      <c r="C2222" s="62" t="s">
        <v>4917</v>
      </c>
      <c r="D2222" s="62" t="s">
        <v>4918</v>
      </c>
    </row>
    <row r="2223" spans="3:4">
      <c r="C2223" s="62" t="s">
        <v>4919</v>
      </c>
      <c r="D2223" s="62" t="s">
        <v>4920</v>
      </c>
    </row>
    <row r="2224" spans="3:4">
      <c r="C2224" s="62" t="s">
        <v>4921</v>
      </c>
      <c r="D2224" s="62" t="s">
        <v>4922</v>
      </c>
    </row>
    <row r="2225" spans="3:4">
      <c r="C2225" s="62" t="s">
        <v>4923</v>
      </c>
      <c r="D2225" s="62" t="s">
        <v>4924</v>
      </c>
    </row>
    <row r="2226" spans="3:4">
      <c r="C2226" s="62" t="s">
        <v>4925</v>
      </c>
      <c r="D2226" s="62" t="s">
        <v>4926</v>
      </c>
    </row>
    <row r="2227" spans="3:4">
      <c r="C2227" s="62" t="s">
        <v>4927</v>
      </c>
      <c r="D2227" s="62" t="s">
        <v>4928</v>
      </c>
    </row>
    <row r="2228" spans="3:4">
      <c r="C2228" s="62" t="s">
        <v>4929</v>
      </c>
      <c r="D2228" s="62" t="s">
        <v>4930</v>
      </c>
    </row>
    <row r="2229" spans="3:4">
      <c r="C2229" s="62" t="s">
        <v>4931</v>
      </c>
      <c r="D2229" s="62" t="s">
        <v>4932</v>
      </c>
    </row>
    <row r="2230" spans="3:4">
      <c r="C2230" s="62" t="s">
        <v>4933</v>
      </c>
      <c r="D2230" s="62" t="s">
        <v>4934</v>
      </c>
    </row>
    <row r="2231" spans="3:4">
      <c r="C2231" s="62" t="s">
        <v>4935</v>
      </c>
      <c r="D2231" s="62" t="s">
        <v>4936</v>
      </c>
    </row>
    <row r="2232" spans="3:4">
      <c r="C2232" s="62" t="s">
        <v>4937</v>
      </c>
      <c r="D2232" s="62" t="s">
        <v>4938</v>
      </c>
    </row>
    <row r="2233" spans="3:4">
      <c r="C2233" s="62" t="s">
        <v>4939</v>
      </c>
      <c r="D2233" s="62" t="s">
        <v>4940</v>
      </c>
    </row>
    <row r="2234" spans="3:4">
      <c r="C2234" s="62" t="s">
        <v>4941</v>
      </c>
      <c r="D2234" s="62" t="s">
        <v>4942</v>
      </c>
    </row>
    <row r="2235" spans="3:4">
      <c r="C2235" s="62" t="s">
        <v>4943</v>
      </c>
      <c r="D2235" s="62" t="s">
        <v>4944</v>
      </c>
    </row>
    <row r="2236" spans="3:4">
      <c r="C2236" s="62" t="s">
        <v>4945</v>
      </c>
      <c r="D2236" s="62" t="s">
        <v>4946</v>
      </c>
    </row>
    <row r="2237" spans="3:4">
      <c r="C2237" s="62" t="s">
        <v>4947</v>
      </c>
      <c r="D2237" s="62" t="s">
        <v>4948</v>
      </c>
    </row>
    <row r="2238" spans="3:4">
      <c r="C2238" s="62" t="s">
        <v>4949</v>
      </c>
      <c r="D2238" s="62" t="s">
        <v>4950</v>
      </c>
    </row>
    <row r="2239" spans="3:4">
      <c r="C2239" s="62" t="s">
        <v>4951</v>
      </c>
      <c r="D2239" s="62" t="s">
        <v>4952</v>
      </c>
    </row>
    <row r="2240" spans="3:4">
      <c r="C2240" s="62" t="s">
        <v>4953</v>
      </c>
      <c r="D2240" s="62" t="s">
        <v>4954</v>
      </c>
    </row>
    <row r="2241" spans="3:4">
      <c r="C2241" s="62" t="s">
        <v>4955</v>
      </c>
      <c r="D2241" s="62" t="s">
        <v>4956</v>
      </c>
    </row>
    <row r="2242" spans="3:4">
      <c r="C2242" s="62" t="s">
        <v>4957</v>
      </c>
      <c r="D2242" s="62" t="s">
        <v>4958</v>
      </c>
    </row>
    <row r="2243" spans="3:4">
      <c r="C2243" s="62" t="s">
        <v>4959</v>
      </c>
      <c r="D2243" s="62" t="s">
        <v>4960</v>
      </c>
    </row>
    <row r="2244" spans="3:4">
      <c r="C2244" s="62" t="s">
        <v>4961</v>
      </c>
      <c r="D2244" s="62" t="s">
        <v>4962</v>
      </c>
    </row>
    <row r="2245" spans="3:4">
      <c r="C2245" s="62" t="s">
        <v>4963</v>
      </c>
      <c r="D2245" s="62" t="s">
        <v>4964</v>
      </c>
    </row>
    <row r="2246" spans="3:4">
      <c r="C2246" s="62" t="s">
        <v>4965</v>
      </c>
      <c r="D2246" s="62" t="s">
        <v>4966</v>
      </c>
    </row>
    <row r="2247" spans="3:4">
      <c r="C2247" s="62" t="s">
        <v>4967</v>
      </c>
      <c r="D2247" s="62" t="s">
        <v>4968</v>
      </c>
    </row>
    <row r="2248" spans="3:4">
      <c r="C2248" s="62" t="s">
        <v>4969</v>
      </c>
      <c r="D2248" s="62" t="s">
        <v>4970</v>
      </c>
    </row>
    <row r="2249" spans="3:4">
      <c r="C2249" s="62" t="s">
        <v>4971</v>
      </c>
      <c r="D2249" s="62" t="s">
        <v>4972</v>
      </c>
    </row>
    <row r="2250" spans="3:4">
      <c r="C2250" s="62" t="s">
        <v>4973</v>
      </c>
      <c r="D2250" s="62" t="s">
        <v>4974</v>
      </c>
    </row>
    <row r="2251" spans="3:4">
      <c r="C2251" s="62" t="s">
        <v>4975</v>
      </c>
      <c r="D2251" s="62" t="s">
        <v>4976</v>
      </c>
    </row>
    <row r="2252" spans="3:4">
      <c r="C2252" s="62" t="s">
        <v>4977</v>
      </c>
      <c r="D2252" s="62" t="s">
        <v>4978</v>
      </c>
    </row>
    <row r="2253" spans="3:4">
      <c r="C2253" s="62" t="s">
        <v>4979</v>
      </c>
      <c r="D2253" s="62" t="s">
        <v>4980</v>
      </c>
    </row>
    <row r="2254" spans="3:4">
      <c r="C2254" s="62" t="s">
        <v>4981</v>
      </c>
      <c r="D2254" s="62" t="s">
        <v>4982</v>
      </c>
    </row>
    <row r="2255" spans="3:4">
      <c r="C2255" s="62" t="s">
        <v>4983</v>
      </c>
      <c r="D2255" s="62" t="s">
        <v>4984</v>
      </c>
    </row>
    <row r="2256" spans="3:4">
      <c r="C2256" s="62" t="s">
        <v>4985</v>
      </c>
      <c r="D2256" s="62" t="s">
        <v>4986</v>
      </c>
    </row>
    <row r="2257" spans="3:4">
      <c r="C2257" s="62" t="s">
        <v>4987</v>
      </c>
      <c r="D2257" s="62" t="s">
        <v>4988</v>
      </c>
    </row>
    <row r="2258" spans="3:4">
      <c r="C2258" s="62" t="s">
        <v>4989</v>
      </c>
      <c r="D2258" s="62" t="s">
        <v>4990</v>
      </c>
    </row>
    <row r="2259" spans="3:4">
      <c r="C2259" s="62" t="s">
        <v>4991</v>
      </c>
      <c r="D2259" s="62" t="s">
        <v>4992</v>
      </c>
    </row>
    <row r="2260" spans="3:4">
      <c r="C2260" s="62" t="s">
        <v>4993</v>
      </c>
      <c r="D2260" s="62" t="s">
        <v>4994</v>
      </c>
    </row>
    <row r="2261" spans="3:4">
      <c r="C2261" s="62" t="s">
        <v>4995</v>
      </c>
      <c r="D2261" s="62" t="s">
        <v>4996</v>
      </c>
    </row>
    <row r="2262" spans="3:4">
      <c r="C2262" s="62" t="s">
        <v>4997</v>
      </c>
      <c r="D2262" s="62" t="s">
        <v>4998</v>
      </c>
    </row>
    <row r="2263" spans="3:4">
      <c r="C2263" s="62" t="s">
        <v>4999</v>
      </c>
      <c r="D2263" s="62" t="s">
        <v>5000</v>
      </c>
    </row>
    <row r="2264" spans="3:4">
      <c r="C2264" s="62" t="s">
        <v>5001</v>
      </c>
      <c r="D2264" s="62" t="s">
        <v>5002</v>
      </c>
    </row>
    <row r="2265" spans="3:4">
      <c r="C2265" s="62" t="s">
        <v>5003</v>
      </c>
      <c r="D2265" s="62" t="s">
        <v>5004</v>
      </c>
    </row>
    <row r="2266" spans="3:4">
      <c r="C2266" s="62" t="s">
        <v>5005</v>
      </c>
      <c r="D2266" s="62" t="s">
        <v>5006</v>
      </c>
    </row>
    <row r="2267" spans="3:4">
      <c r="C2267" s="62" t="s">
        <v>5007</v>
      </c>
      <c r="D2267" s="62" t="s">
        <v>5008</v>
      </c>
    </row>
    <row r="2268" spans="3:4">
      <c r="C2268" s="62" t="s">
        <v>5009</v>
      </c>
      <c r="D2268" s="62" t="s">
        <v>5010</v>
      </c>
    </row>
    <row r="2269" spans="3:4">
      <c r="C2269" s="62" t="s">
        <v>5011</v>
      </c>
      <c r="D2269" s="62" t="s">
        <v>5012</v>
      </c>
    </row>
    <row r="2270" spans="3:4">
      <c r="C2270" s="62" t="s">
        <v>5013</v>
      </c>
      <c r="D2270" s="62" t="s">
        <v>5014</v>
      </c>
    </row>
    <row r="2271" spans="3:4">
      <c r="C2271" s="62" t="s">
        <v>5015</v>
      </c>
      <c r="D2271" s="62" t="s">
        <v>5016</v>
      </c>
    </row>
    <row r="2272" spans="3:4">
      <c r="C2272" s="62" t="s">
        <v>5017</v>
      </c>
      <c r="D2272" s="62" t="s">
        <v>5018</v>
      </c>
    </row>
    <row r="2273" spans="3:4">
      <c r="C2273" s="62" t="s">
        <v>5019</v>
      </c>
      <c r="D2273" s="62" t="s">
        <v>5020</v>
      </c>
    </row>
    <row r="2274" spans="3:4">
      <c r="C2274" s="62" t="s">
        <v>5021</v>
      </c>
      <c r="D2274" s="62" t="s">
        <v>5022</v>
      </c>
    </row>
    <row r="2275" spans="3:4">
      <c r="C2275" s="62" t="s">
        <v>5023</v>
      </c>
      <c r="D2275" s="62" t="s">
        <v>5024</v>
      </c>
    </row>
    <row r="2276" spans="3:4">
      <c r="C2276" s="62" t="s">
        <v>5025</v>
      </c>
      <c r="D2276" s="62" t="s">
        <v>5026</v>
      </c>
    </row>
    <row r="2277" spans="3:4">
      <c r="C2277" s="62" t="s">
        <v>5027</v>
      </c>
      <c r="D2277" s="62" t="s">
        <v>5028</v>
      </c>
    </row>
    <row r="2278" spans="3:4">
      <c r="C2278" s="62" t="s">
        <v>5029</v>
      </c>
      <c r="D2278" s="62" t="s">
        <v>5030</v>
      </c>
    </row>
    <row r="2279" spans="3:4">
      <c r="C2279" s="62" t="s">
        <v>5031</v>
      </c>
      <c r="D2279" s="62" t="s">
        <v>5032</v>
      </c>
    </row>
    <row r="2280" spans="3:4">
      <c r="C2280" s="62" t="s">
        <v>5033</v>
      </c>
      <c r="D2280" s="62" t="s">
        <v>5034</v>
      </c>
    </row>
    <row r="2281" spans="3:4">
      <c r="C2281" s="62" t="s">
        <v>5035</v>
      </c>
      <c r="D2281" s="62" t="s">
        <v>5036</v>
      </c>
    </row>
    <row r="2282" spans="3:4">
      <c r="C2282" s="62" t="s">
        <v>5037</v>
      </c>
      <c r="D2282" s="62" t="s">
        <v>5038</v>
      </c>
    </row>
    <row r="2283" spans="3:4">
      <c r="C2283" s="62" t="s">
        <v>5039</v>
      </c>
      <c r="D2283" s="62" t="s">
        <v>5040</v>
      </c>
    </row>
    <row r="2284" spans="3:4">
      <c r="C2284" s="62" t="s">
        <v>5041</v>
      </c>
      <c r="D2284" s="62" t="s">
        <v>5042</v>
      </c>
    </row>
    <row r="2285" spans="3:4">
      <c r="C2285" s="62" t="s">
        <v>5043</v>
      </c>
      <c r="D2285" s="62" t="s">
        <v>5044</v>
      </c>
    </row>
    <row r="2286" spans="3:4">
      <c r="C2286" s="62" t="s">
        <v>5045</v>
      </c>
      <c r="D2286" s="62" t="s">
        <v>5046</v>
      </c>
    </row>
    <row r="2287" spans="3:4">
      <c r="C2287" s="62" t="s">
        <v>5047</v>
      </c>
      <c r="D2287" s="62" t="s">
        <v>5048</v>
      </c>
    </row>
    <row r="2288" spans="3:4">
      <c r="C2288" s="62" t="s">
        <v>5049</v>
      </c>
      <c r="D2288" s="62" t="s">
        <v>5050</v>
      </c>
    </row>
    <row r="2289" spans="3:4">
      <c r="C2289" s="62" t="s">
        <v>5051</v>
      </c>
      <c r="D2289" s="62" t="s">
        <v>5052</v>
      </c>
    </row>
    <row r="2290" spans="3:4">
      <c r="C2290" s="62" t="s">
        <v>5053</v>
      </c>
      <c r="D2290" s="62" t="s">
        <v>5054</v>
      </c>
    </row>
    <row r="2291" spans="3:4">
      <c r="C2291" s="62" t="s">
        <v>5055</v>
      </c>
      <c r="D2291" s="62" t="s">
        <v>5056</v>
      </c>
    </row>
    <row r="2292" spans="3:4">
      <c r="C2292" s="62" t="s">
        <v>5057</v>
      </c>
      <c r="D2292" s="62" t="s">
        <v>5058</v>
      </c>
    </row>
    <row r="2293" spans="3:4">
      <c r="C2293" s="62" t="s">
        <v>5059</v>
      </c>
      <c r="D2293" s="62" t="s">
        <v>5060</v>
      </c>
    </row>
    <row r="2294" spans="3:4">
      <c r="C2294" s="62" t="s">
        <v>5061</v>
      </c>
      <c r="D2294" s="62" t="s">
        <v>5062</v>
      </c>
    </row>
    <row r="2295" spans="3:4">
      <c r="C2295" s="62" t="s">
        <v>5063</v>
      </c>
      <c r="D2295" s="62" t="s">
        <v>5064</v>
      </c>
    </row>
    <row r="2296" spans="3:4">
      <c r="C2296" s="62" t="s">
        <v>5065</v>
      </c>
      <c r="D2296" s="62" t="s">
        <v>5066</v>
      </c>
    </row>
    <row r="2297" spans="3:4">
      <c r="C2297" s="62" t="s">
        <v>5067</v>
      </c>
      <c r="D2297" s="62" t="s">
        <v>5068</v>
      </c>
    </row>
    <row r="2298" spans="3:4">
      <c r="C2298" s="62" t="s">
        <v>5069</v>
      </c>
      <c r="D2298" s="62" t="s">
        <v>5070</v>
      </c>
    </row>
    <row r="2299" spans="3:4">
      <c r="C2299" s="62" t="s">
        <v>5071</v>
      </c>
      <c r="D2299" s="62" t="s">
        <v>5072</v>
      </c>
    </row>
    <row r="2300" spans="3:4">
      <c r="C2300" s="62" t="s">
        <v>5073</v>
      </c>
      <c r="D2300" s="62" t="s">
        <v>5074</v>
      </c>
    </row>
    <row r="2301" spans="3:4">
      <c r="C2301" s="62" t="s">
        <v>5075</v>
      </c>
      <c r="D2301" s="62" t="s">
        <v>5076</v>
      </c>
    </row>
    <row r="2302" spans="3:4">
      <c r="C2302" s="62" t="s">
        <v>5077</v>
      </c>
      <c r="D2302" s="62" t="s">
        <v>5078</v>
      </c>
    </row>
    <row r="2303" spans="3:4">
      <c r="C2303" s="62" t="s">
        <v>5079</v>
      </c>
      <c r="D2303" s="62" t="s">
        <v>5080</v>
      </c>
    </row>
    <row r="2304" spans="3:4">
      <c r="C2304" s="62" t="s">
        <v>5081</v>
      </c>
      <c r="D2304" s="62" t="s">
        <v>5082</v>
      </c>
    </row>
    <row r="2305" spans="3:4">
      <c r="C2305" s="62" t="s">
        <v>5083</v>
      </c>
      <c r="D2305" s="62" t="s">
        <v>5084</v>
      </c>
    </row>
    <row r="2306" spans="3:4">
      <c r="C2306" s="62" t="s">
        <v>5085</v>
      </c>
      <c r="D2306" s="62" t="s">
        <v>5086</v>
      </c>
    </row>
    <row r="2307" spans="3:4">
      <c r="C2307" s="62" t="s">
        <v>5087</v>
      </c>
      <c r="D2307" s="62" t="s">
        <v>5088</v>
      </c>
    </row>
    <row r="2308" spans="3:4">
      <c r="C2308" s="62" t="s">
        <v>5089</v>
      </c>
      <c r="D2308" s="62" t="s">
        <v>5090</v>
      </c>
    </row>
    <row r="2309" spans="3:4">
      <c r="C2309" s="62" t="s">
        <v>5091</v>
      </c>
      <c r="D2309" s="62" t="s">
        <v>5092</v>
      </c>
    </row>
    <row r="2310" spans="3:4">
      <c r="C2310" s="62" t="s">
        <v>5093</v>
      </c>
      <c r="D2310" s="62" t="s">
        <v>5094</v>
      </c>
    </row>
    <row r="2311" spans="3:4">
      <c r="C2311" s="62" t="s">
        <v>5095</v>
      </c>
      <c r="D2311" s="62" t="s">
        <v>5096</v>
      </c>
    </row>
    <row r="2312" spans="3:4">
      <c r="C2312" s="62" t="s">
        <v>5097</v>
      </c>
      <c r="D2312" s="62" t="s">
        <v>5098</v>
      </c>
    </row>
    <row r="2313" spans="3:4">
      <c r="C2313" s="62" t="s">
        <v>5099</v>
      </c>
      <c r="D2313" s="62" t="s">
        <v>5100</v>
      </c>
    </row>
    <row r="2314" spans="3:4">
      <c r="C2314" s="62" t="s">
        <v>5101</v>
      </c>
      <c r="D2314" s="62" t="s">
        <v>5102</v>
      </c>
    </row>
    <row r="2315" spans="3:4">
      <c r="C2315" s="62" t="s">
        <v>5103</v>
      </c>
      <c r="D2315" s="62" t="s">
        <v>5104</v>
      </c>
    </row>
    <row r="2316" spans="3:4">
      <c r="C2316" s="62" t="s">
        <v>5105</v>
      </c>
      <c r="D2316" s="62" t="s">
        <v>5106</v>
      </c>
    </row>
    <row r="2317" spans="3:4">
      <c r="C2317" s="62" t="s">
        <v>5107</v>
      </c>
      <c r="D2317" s="62" t="s">
        <v>5108</v>
      </c>
    </row>
    <row r="2318" spans="3:4">
      <c r="C2318" s="62" t="s">
        <v>5109</v>
      </c>
      <c r="D2318" s="62" t="s">
        <v>5110</v>
      </c>
    </row>
    <row r="2319" spans="3:4">
      <c r="C2319" s="62" t="s">
        <v>5111</v>
      </c>
      <c r="D2319" s="62" t="s">
        <v>5112</v>
      </c>
    </row>
    <row r="2320" spans="3:4">
      <c r="C2320" s="62" t="s">
        <v>5113</v>
      </c>
      <c r="D2320" s="62" t="s">
        <v>5114</v>
      </c>
    </row>
    <row r="2321" spans="3:4">
      <c r="C2321" s="62" t="s">
        <v>5115</v>
      </c>
      <c r="D2321" s="62" t="s">
        <v>5116</v>
      </c>
    </row>
    <row r="2322" spans="3:4">
      <c r="C2322" s="62" t="s">
        <v>5117</v>
      </c>
      <c r="D2322" s="62" t="s">
        <v>5118</v>
      </c>
    </row>
    <row r="2323" spans="3:4">
      <c r="C2323" s="62" t="s">
        <v>5119</v>
      </c>
      <c r="D2323" s="62" t="s">
        <v>5120</v>
      </c>
    </row>
    <row r="2324" spans="3:4">
      <c r="C2324" s="62" t="s">
        <v>5121</v>
      </c>
      <c r="D2324" s="62" t="s">
        <v>5122</v>
      </c>
    </row>
    <row r="2325" spans="3:4">
      <c r="C2325" s="62" t="s">
        <v>5123</v>
      </c>
      <c r="D2325" s="62" t="s">
        <v>5124</v>
      </c>
    </row>
    <row r="2326" spans="3:4">
      <c r="C2326" s="62" t="s">
        <v>5125</v>
      </c>
      <c r="D2326" s="62" t="s">
        <v>5126</v>
      </c>
    </row>
    <row r="2327" spans="3:4">
      <c r="C2327" s="62" t="s">
        <v>5127</v>
      </c>
      <c r="D2327" s="62" t="s">
        <v>5128</v>
      </c>
    </row>
    <row r="2328" spans="3:4">
      <c r="C2328" s="62" t="s">
        <v>5129</v>
      </c>
      <c r="D2328" s="62" t="s">
        <v>5130</v>
      </c>
    </row>
    <row r="2329" spans="3:4">
      <c r="C2329" s="62" t="s">
        <v>5131</v>
      </c>
      <c r="D2329" s="62" t="s">
        <v>5132</v>
      </c>
    </row>
    <row r="2330" spans="3:4">
      <c r="C2330" s="62" t="s">
        <v>5133</v>
      </c>
      <c r="D2330" s="62" t="s">
        <v>5134</v>
      </c>
    </row>
    <row r="2331" spans="3:4">
      <c r="C2331" s="62" t="s">
        <v>5135</v>
      </c>
      <c r="D2331" s="62" t="s">
        <v>5136</v>
      </c>
    </row>
    <row r="2332" spans="3:4">
      <c r="C2332" s="62" t="s">
        <v>5137</v>
      </c>
      <c r="D2332" s="62" t="s">
        <v>5138</v>
      </c>
    </row>
    <row r="2333" spans="3:4">
      <c r="C2333" s="62" t="s">
        <v>5139</v>
      </c>
      <c r="D2333" s="62" t="s">
        <v>5140</v>
      </c>
    </row>
    <row r="2334" spans="3:4">
      <c r="C2334" s="62" t="s">
        <v>5141</v>
      </c>
      <c r="D2334" s="62" t="s">
        <v>5142</v>
      </c>
    </row>
    <row r="2335" spans="3:4">
      <c r="C2335" s="62" t="s">
        <v>5143</v>
      </c>
      <c r="D2335" s="62" t="s">
        <v>5144</v>
      </c>
    </row>
    <row r="2336" spans="3:4">
      <c r="C2336" s="62" t="s">
        <v>5145</v>
      </c>
      <c r="D2336" s="62" t="s">
        <v>5146</v>
      </c>
    </row>
    <row r="2337" spans="3:4">
      <c r="C2337" s="62" t="s">
        <v>5147</v>
      </c>
      <c r="D2337" s="62" t="s">
        <v>5148</v>
      </c>
    </row>
    <row r="2338" spans="3:4">
      <c r="C2338" s="62" t="s">
        <v>5149</v>
      </c>
      <c r="D2338" s="62" t="s">
        <v>5150</v>
      </c>
    </row>
    <row r="2339" spans="3:4">
      <c r="C2339" s="62" t="s">
        <v>5151</v>
      </c>
      <c r="D2339" s="62" t="s">
        <v>5152</v>
      </c>
    </row>
    <row r="2340" spans="3:4">
      <c r="C2340" s="62" t="s">
        <v>5153</v>
      </c>
      <c r="D2340" s="62" t="s">
        <v>5154</v>
      </c>
    </row>
    <row r="2341" spans="3:4">
      <c r="C2341" s="62" t="s">
        <v>5155</v>
      </c>
      <c r="D2341" s="62" t="s">
        <v>5156</v>
      </c>
    </row>
    <row r="2342" spans="3:4">
      <c r="C2342" s="62" t="s">
        <v>5157</v>
      </c>
      <c r="D2342" s="62" t="s">
        <v>5158</v>
      </c>
    </row>
    <row r="2343" spans="3:4">
      <c r="C2343" s="62" t="s">
        <v>5159</v>
      </c>
      <c r="D2343" s="62" t="s">
        <v>5160</v>
      </c>
    </row>
    <row r="2344" spans="3:4">
      <c r="C2344" s="62" t="s">
        <v>5161</v>
      </c>
      <c r="D2344" s="62" t="s">
        <v>5162</v>
      </c>
    </row>
    <row r="2345" spans="3:4">
      <c r="C2345" s="62" t="s">
        <v>5163</v>
      </c>
      <c r="D2345" s="62" t="s">
        <v>5164</v>
      </c>
    </row>
    <row r="2346" spans="3:4">
      <c r="C2346" s="62" t="s">
        <v>5165</v>
      </c>
      <c r="D2346" s="62" t="s">
        <v>5166</v>
      </c>
    </row>
    <row r="2347" spans="3:4">
      <c r="C2347" s="62" t="s">
        <v>5167</v>
      </c>
      <c r="D2347" s="62" t="s">
        <v>5168</v>
      </c>
    </row>
    <row r="2348" spans="3:4">
      <c r="C2348" s="62" t="s">
        <v>5169</v>
      </c>
      <c r="D2348" s="62" t="s">
        <v>5170</v>
      </c>
    </row>
    <row r="2349" spans="3:4">
      <c r="C2349" s="62" t="s">
        <v>5171</v>
      </c>
      <c r="D2349" s="62" t="s">
        <v>5172</v>
      </c>
    </row>
    <row r="2350" spans="3:4">
      <c r="C2350" s="62" t="s">
        <v>5173</v>
      </c>
      <c r="D2350" s="62" t="s">
        <v>5174</v>
      </c>
    </row>
    <row r="2351" spans="3:4">
      <c r="C2351" s="62" t="s">
        <v>5175</v>
      </c>
      <c r="D2351" s="62" t="s">
        <v>5176</v>
      </c>
    </row>
    <row r="2352" spans="3:4">
      <c r="C2352" s="62" t="s">
        <v>5177</v>
      </c>
      <c r="D2352" s="62" t="s">
        <v>5178</v>
      </c>
    </row>
    <row r="2353" spans="3:4">
      <c r="C2353" s="62" t="s">
        <v>5179</v>
      </c>
      <c r="D2353" s="62" t="s">
        <v>5180</v>
      </c>
    </row>
    <row r="2354" spans="3:4">
      <c r="C2354" s="62" t="s">
        <v>5181</v>
      </c>
      <c r="D2354" s="62" t="s">
        <v>5182</v>
      </c>
    </row>
    <row r="2355" spans="3:4">
      <c r="C2355" s="62" t="s">
        <v>5183</v>
      </c>
      <c r="D2355" s="62" t="s">
        <v>5184</v>
      </c>
    </row>
    <row r="2356" spans="3:4">
      <c r="C2356" s="62" t="s">
        <v>5185</v>
      </c>
      <c r="D2356" s="62" t="s">
        <v>5186</v>
      </c>
    </row>
    <row r="2357" spans="3:4">
      <c r="C2357" s="62" t="s">
        <v>5187</v>
      </c>
      <c r="D2357" s="62" t="s">
        <v>5188</v>
      </c>
    </row>
    <row r="2358" spans="3:4">
      <c r="C2358" s="62" t="s">
        <v>5189</v>
      </c>
      <c r="D2358" s="62" t="s">
        <v>5190</v>
      </c>
    </row>
    <row r="2359" spans="3:4">
      <c r="C2359" s="62" t="s">
        <v>5191</v>
      </c>
      <c r="D2359" s="62" t="s">
        <v>5192</v>
      </c>
    </row>
    <row r="2360" spans="3:4">
      <c r="C2360" s="62" t="s">
        <v>5193</v>
      </c>
      <c r="D2360" s="62" t="s">
        <v>5194</v>
      </c>
    </row>
    <row r="2361" spans="3:4">
      <c r="C2361" s="62" t="s">
        <v>5195</v>
      </c>
      <c r="D2361" s="62" t="s">
        <v>5196</v>
      </c>
    </row>
    <row r="2362" spans="3:4">
      <c r="C2362" s="62" t="s">
        <v>5197</v>
      </c>
      <c r="D2362" s="62" t="s">
        <v>5198</v>
      </c>
    </row>
    <row r="2363" spans="3:4">
      <c r="C2363" s="62" t="s">
        <v>5199</v>
      </c>
      <c r="D2363" s="62" t="s">
        <v>5200</v>
      </c>
    </row>
    <row r="2364" spans="3:4">
      <c r="C2364" s="62" t="s">
        <v>5201</v>
      </c>
      <c r="D2364" s="62" t="s">
        <v>5202</v>
      </c>
    </row>
    <row r="2365" spans="3:4">
      <c r="C2365" s="62" t="s">
        <v>5203</v>
      </c>
      <c r="D2365" s="62" t="s">
        <v>5204</v>
      </c>
    </row>
    <row r="2366" spans="3:4">
      <c r="C2366" s="62" t="s">
        <v>5205</v>
      </c>
      <c r="D2366" s="62" t="s">
        <v>5206</v>
      </c>
    </row>
    <row r="2367" spans="3:4">
      <c r="C2367" s="62" t="s">
        <v>5207</v>
      </c>
      <c r="D2367" s="62" t="s">
        <v>5208</v>
      </c>
    </row>
    <row r="2368" spans="3:4">
      <c r="C2368" s="62" t="s">
        <v>5209</v>
      </c>
      <c r="D2368" s="62" t="s">
        <v>5210</v>
      </c>
    </row>
    <row r="2369" spans="3:4">
      <c r="C2369" s="62" t="s">
        <v>5211</v>
      </c>
      <c r="D2369" s="62" t="s">
        <v>5212</v>
      </c>
    </row>
    <row r="2370" spans="3:4">
      <c r="C2370" s="62" t="s">
        <v>5213</v>
      </c>
      <c r="D2370" s="62" t="s">
        <v>5214</v>
      </c>
    </row>
    <row r="2371" spans="3:4">
      <c r="C2371" s="62" t="s">
        <v>5215</v>
      </c>
      <c r="D2371" s="62" t="s">
        <v>5216</v>
      </c>
    </row>
    <row r="2372" spans="3:4">
      <c r="C2372" s="62" t="s">
        <v>5217</v>
      </c>
      <c r="D2372" s="62" t="s">
        <v>5218</v>
      </c>
    </row>
    <row r="2373" spans="3:4">
      <c r="C2373" s="62" t="s">
        <v>5219</v>
      </c>
      <c r="D2373" s="62" t="s">
        <v>5220</v>
      </c>
    </row>
    <row r="2374" spans="3:4">
      <c r="C2374" s="62" t="s">
        <v>5221</v>
      </c>
      <c r="D2374" s="62" t="s">
        <v>5222</v>
      </c>
    </row>
    <row r="2375" spans="3:4">
      <c r="C2375" s="62" t="s">
        <v>5223</v>
      </c>
      <c r="D2375" s="62" t="s">
        <v>5224</v>
      </c>
    </row>
    <row r="2376" spans="3:4">
      <c r="C2376" s="62" t="s">
        <v>5225</v>
      </c>
      <c r="D2376" s="62" t="s">
        <v>5226</v>
      </c>
    </row>
    <row r="2377" spans="3:4">
      <c r="C2377" s="62" t="s">
        <v>5227</v>
      </c>
      <c r="D2377" s="62" t="s">
        <v>5228</v>
      </c>
    </row>
    <row r="2378" spans="3:4">
      <c r="C2378" s="62" t="s">
        <v>5229</v>
      </c>
      <c r="D2378" s="62" t="s">
        <v>5230</v>
      </c>
    </row>
    <row r="2379" spans="3:4">
      <c r="C2379" s="62" t="s">
        <v>5231</v>
      </c>
      <c r="D2379" s="62" t="s">
        <v>5232</v>
      </c>
    </row>
    <row r="2380" spans="3:4">
      <c r="C2380" s="62" t="s">
        <v>5233</v>
      </c>
      <c r="D2380" s="62" t="s">
        <v>5234</v>
      </c>
    </row>
    <row r="2381" spans="3:4">
      <c r="C2381" s="62" t="s">
        <v>5235</v>
      </c>
      <c r="D2381" s="62" t="s">
        <v>5236</v>
      </c>
    </row>
    <row r="2382" spans="3:4">
      <c r="C2382" s="62" t="s">
        <v>5237</v>
      </c>
      <c r="D2382" s="62" t="s">
        <v>5238</v>
      </c>
    </row>
    <row r="2383" spans="3:4">
      <c r="C2383" s="62" t="s">
        <v>5239</v>
      </c>
      <c r="D2383" s="62" t="s">
        <v>5240</v>
      </c>
    </row>
    <row r="2384" spans="3:4">
      <c r="C2384" s="62" t="s">
        <v>5241</v>
      </c>
      <c r="D2384" s="62" t="s">
        <v>5242</v>
      </c>
    </row>
    <row r="2385" spans="3:4">
      <c r="C2385" s="62" t="s">
        <v>5243</v>
      </c>
      <c r="D2385" s="62" t="s">
        <v>5244</v>
      </c>
    </row>
    <row r="2386" spans="3:4">
      <c r="C2386" s="62" t="s">
        <v>5245</v>
      </c>
      <c r="D2386" s="62" t="s">
        <v>5246</v>
      </c>
    </row>
    <row r="2387" spans="3:4">
      <c r="C2387" s="62" t="s">
        <v>5247</v>
      </c>
      <c r="D2387" s="62" t="s">
        <v>5248</v>
      </c>
    </row>
    <row r="2388" spans="3:4">
      <c r="C2388" s="62" t="s">
        <v>5249</v>
      </c>
      <c r="D2388" s="62" t="s">
        <v>5250</v>
      </c>
    </row>
    <row r="2389" spans="3:4">
      <c r="C2389" s="62" t="s">
        <v>5251</v>
      </c>
      <c r="D2389" s="62" t="s">
        <v>5252</v>
      </c>
    </row>
    <row r="2390" spans="3:4">
      <c r="C2390" s="62" t="s">
        <v>5253</v>
      </c>
      <c r="D2390" s="62" t="s">
        <v>5254</v>
      </c>
    </row>
    <row r="2391" spans="3:4">
      <c r="C2391" s="62" t="s">
        <v>5255</v>
      </c>
      <c r="D2391" s="62" t="s">
        <v>5256</v>
      </c>
    </row>
    <row r="2392" spans="3:4">
      <c r="C2392" s="62" t="s">
        <v>5257</v>
      </c>
      <c r="D2392" s="62" t="s">
        <v>5258</v>
      </c>
    </row>
    <row r="2393" spans="3:4">
      <c r="C2393" s="62" t="s">
        <v>5259</v>
      </c>
      <c r="D2393" s="62" t="s">
        <v>5260</v>
      </c>
    </row>
    <row r="2394" spans="3:4">
      <c r="C2394" s="62" t="s">
        <v>5261</v>
      </c>
      <c r="D2394" s="62" t="s">
        <v>5262</v>
      </c>
    </row>
    <row r="2395" spans="3:4">
      <c r="C2395" s="62" t="s">
        <v>5263</v>
      </c>
      <c r="D2395" s="62" t="s">
        <v>5264</v>
      </c>
    </row>
    <row r="2396" spans="3:4">
      <c r="C2396" s="62" t="s">
        <v>5265</v>
      </c>
      <c r="D2396" s="62" t="s">
        <v>5266</v>
      </c>
    </row>
    <row r="2397" spans="3:4">
      <c r="C2397" s="62" t="s">
        <v>5267</v>
      </c>
      <c r="D2397" s="62" t="s">
        <v>5268</v>
      </c>
    </row>
    <row r="2398" spans="3:4">
      <c r="C2398" s="62" t="s">
        <v>5269</v>
      </c>
      <c r="D2398" s="62" t="s">
        <v>5270</v>
      </c>
    </row>
    <row r="2399" spans="3:4">
      <c r="C2399" s="62" t="s">
        <v>5271</v>
      </c>
      <c r="D2399" s="62" t="s">
        <v>5272</v>
      </c>
    </row>
    <row r="2400" spans="3:4">
      <c r="C2400" s="62" t="s">
        <v>5273</v>
      </c>
      <c r="D2400" s="62" t="s">
        <v>5274</v>
      </c>
    </row>
    <row r="2401" spans="3:4">
      <c r="C2401" s="62" t="s">
        <v>5275</v>
      </c>
      <c r="D2401" s="62" t="s">
        <v>5276</v>
      </c>
    </row>
    <row r="2402" spans="3:4">
      <c r="C2402" s="62" t="s">
        <v>5277</v>
      </c>
      <c r="D2402" s="62" t="s">
        <v>5278</v>
      </c>
    </row>
    <row r="2403" spans="3:4">
      <c r="C2403" s="62" t="s">
        <v>5279</v>
      </c>
      <c r="D2403" s="62" t="s">
        <v>5280</v>
      </c>
    </row>
    <row r="2404" spans="3:4">
      <c r="C2404" s="62" t="s">
        <v>5281</v>
      </c>
      <c r="D2404" s="62" t="s">
        <v>5282</v>
      </c>
    </row>
    <row r="2405" spans="3:4">
      <c r="C2405" s="62" t="s">
        <v>5283</v>
      </c>
      <c r="D2405" s="62" t="s">
        <v>5284</v>
      </c>
    </row>
    <row r="2406" spans="3:4">
      <c r="C2406" s="62" t="s">
        <v>5285</v>
      </c>
      <c r="D2406" s="62" t="s">
        <v>5286</v>
      </c>
    </row>
    <row r="2407" spans="3:4">
      <c r="C2407" s="62" t="s">
        <v>5287</v>
      </c>
      <c r="D2407" s="62" t="s">
        <v>5288</v>
      </c>
    </row>
    <row r="2408" spans="3:4">
      <c r="C2408" s="62" t="s">
        <v>5289</v>
      </c>
      <c r="D2408" s="62" t="s">
        <v>5290</v>
      </c>
    </row>
    <row r="2409" spans="3:4">
      <c r="C2409" s="62" t="s">
        <v>5291</v>
      </c>
      <c r="D2409" s="62" t="s">
        <v>5292</v>
      </c>
    </row>
    <row r="2410" spans="3:4">
      <c r="C2410" s="62" t="s">
        <v>5293</v>
      </c>
      <c r="D2410" s="62" t="s">
        <v>5294</v>
      </c>
    </row>
    <row r="2411" spans="3:4">
      <c r="C2411" s="62" t="s">
        <v>5295</v>
      </c>
      <c r="D2411" s="62" t="s">
        <v>5296</v>
      </c>
    </row>
    <row r="2412" spans="3:4">
      <c r="C2412" s="62" t="s">
        <v>5297</v>
      </c>
      <c r="D2412" s="62" t="s">
        <v>5298</v>
      </c>
    </row>
    <row r="2413" spans="3:4">
      <c r="C2413" s="62" t="s">
        <v>5299</v>
      </c>
      <c r="D2413" s="62" t="s">
        <v>5300</v>
      </c>
    </row>
    <row r="2414" spans="3:4">
      <c r="C2414" s="62" t="s">
        <v>5301</v>
      </c>
      <c r="D2414" s="62" t="s">
        <v>5302</v>
      </c>
    </row>
    <row r="2415" spans="3:4">
      <c r="C2415" s="62" t="s">
        <v>5303</v>
      </c>
      <c r="D2415" s="62" t="s">
        <v>5304</v>
      </c>
    </row>
    <row r="2416" spans="3:4">
      <c r="C2416" s="62" t="s">
        <v>5305</v>
      </c>
      <c r="D2416" s="62" t="s">
        <v>5306</v>
      </c>
    </row>
    <row r="2417" spans="3:4">
      <c r="C2417" s="62" t="s">
        <v>5307</v>
      </c>
      <c r="D2417" s="62" t="s">
        <v>5308</v>
      </c>
    </row>
    <row r="2418" spans="3:4">
      <c r="C2418" s="62" t="s">
        <v>5309</v>
      </c>
      <c r="D2418" s="62" t="s">
        <v>5310</v>
      </c>
    </row>
    <row r="2419" spans="3:4">
      <c r="C2419" s="62" t="s">
        <v>5311</v>
      </c>
      <c r="D2419" s="62" t="s">
        <v>5312</v>
      </c>
    </row>
    <row r="2420" spans="3:4">
      <c r="C2420" s="62" t="s">
        <v>5313</v>
      </c>
      <c r="D2420" s="62" t="s">
        <v>5314</v>
      </c>
    </row>
    <row r="2421" spans="3:4">
      <c r="C2421" s="62" t="s">
        <v>5315</v>
      </c>
      <c r="D2421" s="62" t="s">
        <v>5316</v>
      </c>
    </row>
    <row r="2422" spans="3:4">
      <c r="C2422" s="62" t="s">
        <v>5317</v>
      </c>
      <c r="D2422" s="62" t="s">
        <v>5318</v>
      </c>
    </row>
    <row r="2423" spans="3:4">
      <c r="C2423" s="62" t="s">
        <v>5319</v>
      </c>
      <c r="D2423" s="62" t="s">
        <v>5320</v>
      </c>
    </row>
    <row r="2424" spans="3:4">
      <c r="C2424" s="62" t="s">
        <v>5321</v>
      </c>
      <c r="D2424" s="62" t="s">
        <v>5322</v>
      </c>
    </row>
    <row r="2425" spans="3:4">
      <c r="C2425" s="62" t="s">
        <v>5323</v>
      </c>
      <c r="D2425" s="62" t="s">
        <v>5324</v>
      </c>
    </row>
    <row r="2426" spans="3:4">
      <c r="C2426" s="62" t="s">
        <v>5325</v>
      </c>
      <c r="D2426" s="62" t="s">
        <v>5326</v>
      </c>
    </row>
    <row r="2427" spans="3:4">
      <c r="C2427" s="62" t="s">
        <v>5327</v>
      </c>
      <c r="D2427" s="62" t="s">
        <v>5328</v>
      </c>
    </row>
    <row r="2428" spans="3:4">
      <c r="C2428" s="62" t="s">
        <v>5329</v>
      </c>
      <c r="D2428" s="62" t="s">
        <v>5330</v>
      </c>
    </row>
    <row r="2429" spans="3:4">
      <c r="C2429" s="62" t="s">
        <v>5331</v>
      </c>
      <c r="D2429" s="62" t="s">
        <v>5332</v>
      </c>
    </row>
    <row r="2430" spans="3:4">
      <c r="C2430" s="62" t="s">
        <v>5333</v>
      </c>
      <c r="D2430" s="62" t="s">
        <v>5334</v>
      </c>
    </row>
    <row r="2431" spans="3:4">
      <c r="C2431" s="62" t="s">
        <v>5335</v>
      </c>
      <c r="D2431" s="62" t="s">
        <v>5336</v>
      </c>
    </row>
    <row r="2432" spans="3:4">
      <c r="C2432" s="62" t="s">
        <v>5337</v>
      </c>
      <c r="D2432" s="62" t="s">
        <v>5338</v>
      </c>
    </row>
    <row r="2433" spans="3:4">
      <c r="C2433" s="62" t="s">
        <v>5339</v>
      </c>
      <c r="D2433" s="62" t="s">
        <v>5340</v>
      </c>
    </row>
    <row r="2434" spans="3:4">
      <c r="C2434" s="62" t="s">
        <v>5341</v>
      </c>
      <c r="D2434" s="62" t="s">
        <v>5342</v>
      </c>
    </row>
    <row r="2435" spans="3:4">
      <c r="C2435" s="62" t="s">
        <v>5343</v>
      </c>
      <c r="D2435" s="62" t="s">
        <v>5344</v>
      </c>
    </row>
    <row r="2436" spans="3:4">
      <c r="C2436" s="62" t="s">
        <v>5345</v>
      </c>
      <c r="D2436" s="62" t="s">
        <v>5346</v>
      </c>
    </row>
    <row r="2437" spans="3:4">
      <c r="C2437" s="62" t="s">
        <v>5347</v>
      </c>
      <c r="D2437" s="62" t="s">
        <v>5348</v>
      </c>
    </row>
    <row r="2438" spans="3:4">
      <c r="C2438" s="62" t="s">
        <v>5349</v>
      </c>
      <c r="D2438" s="62" t="s">
        <v>5350</v>
      </c>
    </row>
    <row r="2439" spans="3:4">
      <c r="C2439" s="62" t="s">
        <v>5351</v>
      </c>
      <c r="D2439" s="62" t="s">
        <v>5352</v>
      </c>
    </row>
    <row r="2440" spans="3:4">
      <c r="C2440" s="62" t="s">
        <v>5353</v>
      </c>
      <c r="D2440" s="62" t="s">
        <v>5354</v>
      </c>
    </row>
    <row r="2441" spans="3:4">
      <c r="C2441" s="62" t="s">
        <v>5355</v>
      </c>
      <c r="D2441" s="62" t="s">
        <v>5356</v>
      </c>
    </row>
    <row r="2442" spans="3:4">
      <c r="C2442" s="62" t="s">
        <v>5357</v>
      </c>
      <c r="D2442" s="62" t="s">
        <v>5358</v>
      </c>
    </row>
    <row r="2443" spans="3:4">
      <c r="C2443" s="62" t="s">
        <v>5359</v>
      </c>
      <c r="D2443" s="62" t="s">
        <v>5360</v>
      </c>
    </row>
    <row r="2444" spans="3:4">
      <c r="C2444" s="62" t="s">
        <v>5361</v>
      </c>
      <c r="D2444" s="62" t="s">
        <v>5362</v>
      </c>
    </row>
    <row r="2445" spans="3:4">
      <c r="C2445" s="62" t="s">
        <v>5363</v>
      </c>
      <c r="D2445" s="62" t="s">
        <v>5364</v>
      </c>
    </row>
    <row r="2446" spans="3:4">
      <c r="C2446" s="62" t="s">
        <v>5365</v>
      </c>
      <c r="D2446" s="62" t="s">
        <v>5366</v>
      </c>
    </row>
    <row r="2447" spans="3:4">
      <c r="C2447" s="62" t="s">
        <v>5367</v>
      </c>
      <c r="D2447" s="62" t="s">
        <v>5368</v>
      </c>
    </row>
    <row r="2448" spans="3:4">
      <c r="C2448" s="62" t="s">
        <v>5369</v>
      </c>
      <c r="D2448" s="62" t="s">
        <v>5370</v>
      </c>
    </row>
    <row r="2449" spans="3:4">
      <c r="C2449" s="62" t="s">
        <v>5371</v>
      </c>
      <c r="D2449" s="62" t="s">
        <v>5372</v>
      </c>
    </row>
    <row r="2450" spans="3:4">
      <c r="C2450" s="62" t="s">
        <v>5373</v>
      </c>
      <c r="D2450" s="62" t="s">
        <v>5374</v>
      </c>
    </row>
    <row r="2451" spans="3:4">
      <c r="C2451" s="62" t="s">
        <v>5375</v>
      </c>
      <c r="D2451" s="62" t="s">
        <v>5376</v>
      </c>
    </row>
    <row r="2452" spans="3:4">
      <c r="C2452" s="62" t="s">
        <v>5377</v>
      </c>
      <c r="D2452" s="62" t="s">
        <v>5378</v>
      </c>
    </row>
    <row r="2453" spans="3:4">
      <c r="C2453" s="62" t="s">
        <v>5379</v>
      </c>
      <c r="D2453" s="62" t="s">
        <v>5380</v>
      </c>
    </row>
    <row r="2454" spans="3:4">
      <c r="C2454" s="62" t="s">
        <v>5381</v>
      </c>
      <c r="D2454" s="62" t="s">
        <v>5382</v>
      </c>
    </row>
    <row r="2455" spans="3:4">
      <c r="C2455" s="62" t="s">
        <v>5383</v>
      </c>
      <c r="D2455" s="62" t="s">
        <v>5384</v>
      </c>
    </row>
    <row r="2456" spans="3:4">
      <c r="C2456" s="62" t="s">
        <v>5385</v>
      </c>
      <c r="D2456" s="62" t="s">
        <v>5386</v>
      </c>
    </row>
    <row r="2457" spans="3:4">
      <c r="C2457" s="62" t="s">
        <v>5387</v>
      </c>
      <c r="D2457" s="62" t="s">
        <v>5388</v>
      </c>
    </row>
    <row r="2458" spans="3:4">
      <c r="C2458" s="62" t="s">
        <v>5389</v>
      </c>
      <c r="D2458" s="62" t="s">
        <v>5390</v>
      </c>
    </row>
    <row r="2459" spans="3:4">
      <c r="C2459" s="62" t="s">
        <v>5391</v>
      </c>
      <c r="D2459" s="62" t="s">
        <v>5392</v>
      </c>
    </row>
    <row r="2460" spans="3:4">
      <c r="C2460" s="62" t="s">
        <v>5393</v>
      </c>
      <c r="D2460" s="62" t="s">
        <v>5394</v>
      </c>
    </row>
    <row r="2461" spans="3:4">
      <c r="C2461" s="62" t="s">
        <v>5395</v>
      </c>
      <c r="D2461" s="62" t="s">
        <v>5396</v>
      </c>
    </row>
    <row r="2462" spans="3:4">
      <c r="C2462" s="62" t="s">
        <v>5397</v>
      </c>
      <c r="D2462" s="62" t="s">
        <v>5398</v>
      </c>
    </row>
    <row r="2463" spans="3:4">
      <c r="C2463" s="62" t="s">
        <v>5399</v>
      </c>
      <c r="D2463" s="62" t="s">
        <v>5400</v>
      </c>
    </row>
    <row r="2464" spans="3:4">
      <c r="C2464" s="62" t="s">
        <v>5401</v>
      </c>
      <c r="D2464" s="62" t="s">
        <v>5402</v>
      </c>
    </row>
    <row r="2465" spans="3:4">
      <c r="C2465" s="62" t="s">
        <v>5403</v>
      </c>
      <c r="D2465" s="62" t="s">
        <v>5404</v>
      </c>
    </row>
    <row r="2466" spans="3:4">
      <c r="C2466" s="62" t="s">
        <v>5405</v>
      </c>
      <c r="D2466" s="62" t="s">
        <v>5406</v>
      </c>
    </row>
    <row r="2467" spans="3:4">
      <c r="C2467" s="62" t="s">
        <v>5407</v>
      </c>
      <c r="D2467" s="62" t="s">
        <v>5408</v>
      </c>
    </row>
    <row r="2468" spans="3:4">
      <c r="C2468" s="62" t="s">
        <v>5409</v>
      </c>
      <c r="D2468" s="62" t="s">
        <v>5410</v>
      </c>
    </row>
    <row r="2469" spans="3:4">
      <c r="C2469" s="62" t="s">
        <v>5411</v>
      </c>
      <c r="D2469" s="62" t="s">
        <v>5412</v>
      </c>
    </row>
    <row r="2470" spans="3:4">
      <c r="C2470" s="62" t="s">
        <v>5413</v>
      </c>
      <c r="D2470" s="62" t="s">
        <v>5414</v>
      </c>
    </row>
    <row r="2471" spans="3:4">
      <c r="C2471" s="62" t="s">
        <v>5415</v>
      </c>
      <c r="D2471" s="62" t="s">
        <v>5416</v>
      </c>
    </row>
    <row r="2472" spans="3:4">
      <c r="C2472" s="62" t="s">
        <v>5417</v>
      </c>
      <c r="D2472" s="62" t="s">
        <v>5418</v>
      </c>
    </row>
    <row r="2473" spans="3:4">
      <c r="C2473" s="62" t="s">
        <v>5419</v>
      </c>
      <c r="D2473" s="62" t="s">
        <v>5420</v>
      </c>
    </row>
    <row r="2474" spans="3:4">
      <c r="C2474" s="62" t="s">
        <v>5421</v>
      </c>
      <c r="D2474" s="62" t="s">
        <v>5422</v>
      </c>
    </row>
    <row r="2475" spans="3:4">
      <c r="C2475" s="62" t="s">
        <v>5423</v>
      </c>
      <c r="D2475" s="62" t="s">
        <v>5424</v>
      </c>
    </row>
    <row r="2476" spans="3:4">
      <c r="C2476" s="62" t="s">
        <v>5425</v>
      </c>
      <c r="D2476" s="62" t="s">
        <v>5426</v>
      </c>
    </row>
    <row r="2477" spans="3:4">
      <c r="C2477" s="62" t="s">
        <v>5427</v>
      </c>
      <c r="D2477" s="62" t="s">
        <v>5428</v>
      </c>
    </row>
    <row r="2478" spans="3:4">
      <c r="C2478" s="62" t="s">
        <v>5429</v>
      </c>
      <c r="D2478" s="62" t="s">
        <v>5430</v>
      </c>
    </row>
    <row r="2479" spans="3:4">
      <c r="C2479" s="62" t="s">
        <v>5431</v>
      </c>
      <c r="D2479" s="62" t="s">
        <v>5432</v>
      </c>
    </row>
    <row r="2480" spans="3:4">
      <c r="C2480" s="62" t="s">
        <v>5433</v>
      </c>
      <c r="D2480" s="62" t="s">
        <v>5434</v>
      </c>
    </row>
    <row r="2481" spans="3:4">
      <c r="C2481" s="62" t="s">
        <v>5435</v>
      </c>
      <c r="D2481" s="62" t="s">
        <v>5436</v>
      </c>
    </row>
    <row r="2482" spans="3:4">
      <c r="C2482" s="62" t="s">
        <v>5437</v>
      </c>
      <c r="D2482" s="62" t="s">
        <v>5438</v>
      </c>
    </row>
    <row r="2483" spans="3:4">
      <c r="C2483" s="62" t="s">
        <v>5439</v>
      </c>
      <c r="D2483" s="62" t="s">
        <v>5440</v>
      </c>
    </row>
    <row r="2484" spans="3:4">
      <c r="C2484" s="62" t="s">
        <v>5441</v>
      </c>
      <c r="D2484" s="62" t="s">
        <v>5442</v>
      </c>
    </row>
    <row r="2485" spans="3:4">
      <c r="C2485" s="62" t="s">
        <v>5443</v>
      </c>
      <c r="D2485" s="62" t="s">
        <v>5444</v>
      </c>
    </row>
    <row r="2486" spans="3:4">
      <c r="C2486" s="62" t="s">
        <v>5445</v>
      </c>
      <c r="D2486" s="62" t="s">
        <v>5446</v>
      </c>
    </row>
    <row r="2487" spans="3:4">
      <c r="C2487" s="62" t="s">
        <v>5447</v>
      </c>
      <c r="D2487" s="62" t="s">
        <v>5448</v>
      </c>
    </row>
    <row r="2488" spans="3:4">
      <c r="C2488" s="62" t="s">
        <v>5449</v>
      </c>
      <c r="D2488" s="62" t="s">
        <v>5450</v>
      </c>
    </row>
    <row r="2489" spans="3:4">
      <c r="C2489" s="62" t="s">
        <v>5451</v>
      </c>
      <c r="D2489" s="62" t="s">
        <v>5452</v>
      </c>
    </row>
    <row r="2490" spans="3:4">
      <c r="C2490" s="62" t="s">
        <v>5453</v>
      </c>
      <c r="D2490" s="62" t="s">
        <v>5454</v>
      </c>
    </row>
    <row r="2491" spans="3:4">
      <c r="C2491" s="62" t="s">
        <v>5455</v>
      </c>
      <c r="D2491" s="62" t="s">
        <v>5456</v>
      </c>
    </row>
    <row r="2492" spans="3:4">
      <c r="C2492" s="62" t="s">
        <v>5457</v>
      </c>
      <c r="D2492" s="62" t="s">
        <v>5458</v>
      </c>
    </row>
    <row r="2493" spans="3:4">
      <c r="C2493" s="62" t="s">
        <v>5459</v>
      </c>
      <c r="D2493" s="62" t="s">
        <v>5460</v>
      </c>
    </row>
    <row r="2494" spans="3:4">
      <c r="C2494" s="62" t="s">
        <v>5461</v>
      </c>
      <c r="D2494" s="62" t="s">
        <v>5462</v>
      </c>
    </row>
    <row r="2495" spans="3:4">
      <c r="C2495" s="62" t="s">
        <v>5463</v>
      </c>
      <c r="D2495" s="62" t="s">
        <v>5464</v>
      </c>
    </row>
    <row r="2496" spans="3:4">
      <c r="C2496" s="62" t="s">
        <v>5465</v>
      </c>
      <c r="D2496" s="62" t="s">
        <v>5466</v>
      </c>
    </row>
    <row r="2497" spans="3:4">
      <c r="C2497" s="62" t="s">
        <v>5467</v>
      </c>
      <c r="D2497" s="62" t="s">
        <v>5468</v>
      </c>
    </row>
    <row r="2498" spans="3:4">
      <c r="C2498" s="62" t="s">
        <v>5469</v>
      </c>
      <c r="D2498" s="62" t="s">
        <v>5470</v>
      </c>
    </row>
    <row r="2499" spans="3:4">
      <c r="C2499" s="62" t="s">
        <v>5471</v>
      </c>
      <c r="D2499" s="62" t="s">
        <v>5472</v>
      </c>
    </row>
    <row r="2500" spans="3:4">
      <c r="C2500" s="62" t="s">
        <v>5473</v>
      </c>
      <c r="D2500" s="62" t="s">
        <v>5474</v>
      </c>
    </row>
    <row r="2501" spans="3:4">
      <c r="C2501" s="62" t="s">
        <v>5475</v>
      </c>
      <c r="D2501" s="62" t="s">
        <v>5476</v>
      </c>
    </row>
    <row r="2502" spans="3:4">
      <c r="C2502" s="62" t="s">
        <v>5477</v>
      </c>
      <c r="D2502" s="62" t="s">
        <v>5478</v>
      </c>
    </row>
    <row r="2503" spans="3:4">
      <c r="C2503" s="62" t="s">
        <v>5479</v>
      </c>
      <c r="D2503" s="62" t="s">
        <v>5480</v>
      </c>
    </row>
    <row r="2504" spans="3:4">
      <c r="C2504" s="62" t="s">
        <v>5481</v>
      </c>
      <c r="D2504" s="62" t="s">
        <v>5482</v>
      </c>
    </row>
    <row r="2505" spans="3:4">
      <c r="C2505" s="62" t="s">
        <v>5483</v>
      </c>
      <c r="D2505" s="62" t="s">
        <v>5484</v>
      </c>
    </row>
    <row r="2506" spans="3:4">
      <c r="C2506" s="62" t="s">
        <v>5485</v>
      </c>
      <c r="D2506" s="62" t="s">
        <v>5486</v>
      </c>
    </row>
    <row r="2507" spans="3:4">
      <c r="C2507" s="62" t="s">
        <v>5487</v>
      </c>
      <c r="D2507" s="62" t="s">
        <v>5488</v>
      </c>
    </row>
    <row r="2508" spans="3:4">
      <c r="C2508" s="62" t="s">
        <v>5489</v>
      </c>
      <c r="D2508" s="62" t="s">
        <v>5490</v>
      </c>
    </row>
    <row r="2509" spans="3:4">
      <c r="C2509" s="62" t="s">
        <v>5491</v>
      </c>
      <c r="D2509" s="62" t="s">
        <v>5492</v>
      </c>
    </row>
    <row r="2510" spans="3:4">
      <c r="C2510" s="62" t="s">
        <v>5493</v>
      </c>
      <c r="D2510" s="62" t="s">
        <v>5494</v>
      </c>
    </row>
    <row r="2511" spans="3:4">
      <c r="C2511" s="62" t="s">
        <v>5495</v>
      </c>
      <c r="D2511" s="62" t="s">
        <v>5496</v>
      </c>
    </row>
    <row r="2512" spans="3:4">
      <c r="C2512" s="62" t="s">
        <v>5497</v>
      </c>
      <c r="D2512" s="62" t="s">
        <v>5498</v>
      </c>
    </row>
    <row r="2513" spans="3:4">
      <c r="C2513" s="62" t="s">
        <v>5499</v>
      </c>
      <c r="D2513" s="62" t="s">
        <v>5500</v>
      </c>
    </row>
    <row r="2514" spans="3:4">
      <c r="C2514" s="62" t="s">
        <v>5501</v>
      </c>
      <c r="D2514" s="62" t="s">
        <v>5502</v>
      </c>
    </row>
    <row r="2515" spans="3:4">
      <c r="C2515" s="62" t="s">
        <v>5503</v>
      </c>
      <c r="D2515" s="62" t="s">
        <v>5504</v>
      </c>
    </row>
    <row r="2516" spans="3:4">
      <c r="C2516" s="62" t="s">
        <v>5505</v>
      </c>
      <c r="D2516" s="62" t="s">
        <v>5506</v>
      </c>
    </row>
    <row r="2517" spans="3:4">
      <c r="C2517" s="62" t="s">
        <v>5507</v>
      </c>
      <c r="D2517" s="62" t="s">
        <v>5508</v>
      </c>
    </row>
    <row r="2518" spans="3:4">
      <c r="C2518" s="62" t="s">
        <v>5509</v>
      </c>
      <c r="D2518" s="62" t="s">
        <v>5510</v>
      </c>
    </row>
    <row r="2519" spans="3:4">
      <c r="C2519" s="62" t="s">
        <v>5511</v>
      </c>
      <c r="D2519" s="62" t="s">
        <v>5512</v>
      </c>
    </row>
    <row r="2520" spans="3:4">
      <c r="C2520" s="62" t="s">
        <v>5513</v>
      </c>
      <c r="D2520" s="62" t="s">
        <v>5514</v>
      </c>
    </row>
    <row r="2521" spans="3:4">
      <c r="C2521" s="62" t="s">
        <v>5515</v>
      </c>
      <c r="D2521" s="62" t="s">
        <v>5516</v>
      </c>
    </row>
    <row r="2522" spans="3:4">
      <c r="C2522" s="62" t="s">
        <v>5517</v>
      </c>
      <c r="D2522" s="62" t="s">
        <v>5518</v>
      </c>
    </row>
    <row r="2523" spans="3:4">
      <c r="C2523" s="62" t="s">
        <v>5519</v>
      </c>
      <c r="D2523" s="62" t="s">
        <v>5520</v>
      </c>
    </row>
    <row r="2524" spans="3:4">
      <c r="C2524" s="62" t="s">
        <v>5521</v>
      </c>
      <c r="D2524" s="62" t="s">
        <v>5522</v>
      </c>
    </row>
    <row r="2525" spans="3:4">
      <c r="C2525" s="62" t="s">
        <v>5523</v>
      </c>
      <c r="D2525" s="62" t="s">
        <v>5524</v>
      </c>
    </row>
    <row r="2526" spans="3:4">
      <c r="C2526" s="62" t="s">
        <v>5525</v>
      </c>
      <c r="D2526" s="62" t="s">
        <v>5526</v>
      </c>
    </row>
    <row r="2527" spans="3:4">
      <c r="C2527" s="62" t="s">
        <v>5527</v>
      </c>
      <c r="D2527" s="62" t="s">
        <v>5528</v>
      </c>
    </row>
    <row r="2528" spans="3:4">
      <c r="C2528" s="62" t="s">
        <v>5529</v>
      </c>
      <c r="D2528" s="62" t="s">
        <v>5530</v>
      </c>
    </row>
    <row r="2529" spans="3:4">
      <c r="C2529" s="62" t="s">
        <v>5531</v>
      </c>
      <c r="D2529" s="62" t="s">
        <v>5532</v>
      </c>
    </row>
    <row r="2530" spans="3:4">
      <c r="C2530" s="62" t="s">
        <v>5533</v>
      </c>
      <c r="D2530" s="62" t="s">
        <v>5534</v>
      </c>
    </row>
    <row r="2531" spans="3:4">
      <c r="C2531" s="62" t="s">
        <v>5535</v>
      </c>
      <c r="D2531" s="62" t="s">
        <v>5536</v>
      </c>
    </row>
    <row r="2532" spans="3:4">
      <c r="C2532" s="62" t="s">
        <v>5537</v>
      </c>
      <c r="D2532" s="62" t="s">
        <v>5538</v>
      </c>
    </row>
    <row r="2533" spans="3:4">
      <c r="C2533" s="62" t="s">
        <v>5539</v>
      </c>
      <c r="D2533" s="62" t="s">
        <v>5540</v>
      </c>
    </row>
    <row r="2534" spans="3:4">
      <c r="C2534" s="62" t="s">
        <v>5541</v>
      </c>
      <c r="D2534" s="62" t="s">
        <v>5542</v>
      </c>
    </row>
    <row r="2535" spans="3:4">
      <c r="C2535" s="62" t="s">
        <v>5543</v>
      </c>
      <c r="D2535" s="62" t="s">
        <v>5544</v>
      </c>
    </row>
    <row r="2536" spans="3:4">
      <c r="C2536" s="62" t="s">
        <v>5545</v>
      </c>
      <c r="D2536" s="62" t="s">
        <v>5546</v>
      </c>
    </row>
    <row r="2537" spans="3:4">
      <c r="C2537" s="62" t="s">
        <v>5547</v>
      </c>
      <c r="D2537" s="62" t="s">
        <v>5548</v>
      </c>
    </row>
    <row r="2538" spans="3:4">
      <c r="C2538" s="62" t="s">
        <v>5549</v>
      </c>
      <c r="D2538" s="62" t="s">
        <v>5550</v>
      </c>
    </row>
    <row r="2539" spans="3:4">
      <c r="C2539" s="62" t="s">
        <v>5551</v>
      </c>
      <c r="D2539" s="62" t="s">
        <v>5552</v>
      </c>
    </row>
    <row r="2540" spans="3:4">
      <c r="C2540" s="62" t="s">
        <v>5553</v>
      </c>
      <c r="D2540" s="62" t="s">
        <v>5554</v>
      </c>
    </row>
    <row r="2541" spans="3:4">
      <c r="C2541" s="62" t="s">
        <v>5555</v>
      </c>
      <c r="D2541" s="62" t="s">
        <v>5556</v>
      </c>
    </row>
    <row r="2542" spans="3:4">
      <c r="C2542" s="62" t="s">
        <v>5557</v>
      </c>
      <c r="D2542" s="62" t="s">
        <v>5558</v>
      </c>
    </row>
    <row r="2543" spans="3:4">
      <c r="C2543" s="62" t="s">
        <v>5559</v>
      </c>
      <c r="D2543" s="62" t="s">
        <v>5560</v>
      </c>
    </row>
    <row r="2544" spans="3:4">
      <c r="C2544" s="62" t="s">
        <v>5561</v>
      </c>
      <c r="D2544" s="62" t="s">
        <v>5562</v>
      </c>
    </row>
    <row r="2545" spans="3:4">
      <c r="C2545" s="62" t="s">
        <v>5563</v>
      </c>
      <c r="D2545" s="62" t="s">
        <v>5564</v>
      </c>
    </row>
    <row r="2546" spans="3:4">
      <c r="C2546" s="62" t="s">
        <v>5565</v>
      </c>
      <c r="D2546" s="62" t="s">
        <v>5566</v>
      </c>
    </row>
    <row r="2547" spans="3:4">
      <c r="C2547" s="62" t="s">
        <v>5567</v>
      </c>
      <c r="D2547" s="62" t="s">
        <v>5568</v>
      </c>
    </row>
    <row r="2548" spans="3:4">
      <c r="C2548" s="62" t="s">
        <v>5569</v>
      </c>
      <c r="D2548" s="62" t="s">
        <v>5570</v>
      </c>
    </row>
    <row r="2549" spans="3:4">
      <c r="C2549" s="62" t="s">
        <v>5571</v>
      </c>
      <c r="D2549" s="62" t="s">
        <v>5572</v>
      </c>
    </row>
    <row r="2550" spans="3:4">
      <c r="C2550" s="62" t="s">
        <v>5573</v>
      </c>
      <c r="D2550" s="62" t="s">
        <v>5574</v>
      </c>
    </row>
    <row r="2551" spans="3:4">
      <c r="C2551" s="62" t="s">
        <v>5575</v>
      </c>
      <c r="D2551" s="62" t="s">
        <v>5576</v>
      </c>
    </row>
    <row r="2552" spans="3:4">
      <c r="C2552" s="62" t="s">
        <v>5577</v>
      </c>
      <c r="D2552" s="62" t="s">
        <v>5578</v>
      </c>
    </row>
    <row r="2553" spans="3:4">
      <c r="C2553" s="62" t="s">
        <v>5579</v>
      </c>
      <c r="D2553" s="62" t="s">
        <v>5580</v>
      </c>
    </row>
    <row r="2554" spans="3:4">
      <c r="C2554" s="62" t="s">
        <v>5581</v>
      </c>
      <c r="D2554" s="62" t="s">
        <v>5582</v>
      </c>
    </row>
    <row r="2555" spans="3:4">
      <c r="C2555" s="62" t="s">
        <v>5583</v>
      </c>
      <c r="D2555" s="62" t="s">
        <v>5584</v>
      </c>
    </row>
    <row r="2556" spans="3:4">
      <c r="C2556" s="62" t="s">
        <v>5585</v>
      </c>
      <c r="D2556" s="62" t="s">
        <v>5586</v>
      </c>
    </row>
    <row r="2557" spans="3:4">
      <c r="C2557" s="62" t="s">
        <v>5587</v>
      </c>
      <c r="D2557" s="62" t="s">
        <v>5588</v>
      </c>
    </row>
    <row r="2558" spans="3:4">
      <c r="C2558" s="62" t="s">
        <v>5589</v>
      </c>
      <c r="D2558" s="62" t="s">
        <v>5590</v>
      </c>
    </row>
    <row r="2559" spans="3:4">
      <c r="C2559" s="62" t="s">
        <v>5591</v>
      </c>
      <c r="D2559" s="62" t="s">
        <v>5592</v>
      </c>
    </row>
    <row r="2560" spans="3:4">
      <c r="C2560" s="62" t="s">
        <v>5593</v>
      </c>
      <c r="D2560" s="62" t="s">
        <v>5594</v>
      </c>
    </row>
    <row r="2561" spans="3:4">
      <c r="C2561" s="62" t="s">
        <v>5595</v>
      </c>
      <c r="D2561" s="62" t="s">
        <v>5596</v>
      </c>
    </row>
    <row r="2562" spans="3:4">
      <c r="C2562" s="62" t="s">
        <v>5597</v>
      </c>
      <c r="D2562" s="62" t="s">
        <v>5598</v>
      </c>
    </row>
    <row r="2563" spans="3:4">
      <c r="C2563" s="62" t="s">
        <v>5599</v>
      </c>
      <c r="D2563" s="62" t="s">
        <v>5600</v>
      </c>
    </row>
    <row r="2564" spans="3:4">
      <c r="C2564" s="62" t="s">
        <v>5601</v>
      </c>
      <c r="D2564" s="62" t="s">
        <v>5602</v>
      </c>
    </row>
    <row r="2565" spans="3:4">
      <c r="C2565" s="62" t="s">
        <v>5603</v>
      </c>
      <c r="D2565" s="62" t="s">
        <v>5604</v>
      </c>
    </row>
    <row r="2566" spans="3:4">
      <c r="C2566" s="62" t="s">
        <v>5605</v>
      </c>
      <c r="D2566" s="62" t="s">
        <v>5606</v>
      </c>
    </row>
    <row r="2567" spans="3:4">
      <c r="C2567" s="62" t="s">
        <v>5607</v>
      </c>
      <c r="D2567" s="62" t="s">
        <v>5608</v>
      </c>
    </row>
    <row r="2568" spans="3:4">
      <c r="C2568" s="62" t="s">
        <v>5609</v>
      </c>
      <c r="D2568" s="62" t="s">
        <v>5610</v>
      </c>
    </row>
    <row r="2569" spans="3:4">
      <c r="C2569" s="62" t="s">
        <v>5611</v>
      </c>
      <c r="D2569" s="62" t="s">
        <v>5612</v>
      </c>
    </row>
    <row r="2570" spans="3:4">
      <c r="C2570" s="62" t="s">
        <v>5613</v>
      </c>
      <c r="D2570" s="62" t="s">
        <v>5614</v>
      </c>
    </row>
    <row r="2571" spans="3:4">
      <c r="C2571" s="62" t="s">
        <v>5615</v>
      </c>
      <c r="D2571" s="62" t="s">
        <v>5616</v>
      </c>
    </row>
    <row r="2572" spans="3:4">
      <c r="C2572" s="62" t="s">
        <v>5617</v>
      </c>
      <c r="D2572" s="62" t="s">
        <v>5618</v>
      </c>
    </row>
    <row r="2573" spans="3:4">
      <c r="C2573" s="62" t="s">
        <v>5619</v>
      </c>
      <c r="D2573" s="62" t="s">
        <v>5620</v>
      </c>
    </row>
    <row r="2574" spans="3:4">
      <c r="C2574" s="62" t="s">
        <v>5621</v>
      </c>
      <c r="D2574" s="62" t="s">
        <v>5622</v>
      </c>
    </row>
    <row r="2575" spans="3:4">
      <c r="C2575" s="62" t="s">
        <v>5623</v>
      </c>
      <c r="D2575" s="62" t="s">
        <v>5624</v>
      </c>
    </row>
    <row r="2576" spans="3:4">
      <c r="C2576" s="62" t="s">
        <v>5625</v>
      </c>
      <c r="D2576" s="62" t="s">
        <v>5626</v>
      </c>
    </row>
    <row r="2577" spans="3:4">
      <c r="C2577" s="62" t="s">
        <v>5627</v>
      </c>
      <c r="D2577" s="62" t="s">
        <v>5628</v>
      </c>
    </row>
    <row r="2578" spans="3:4">
      <c r="C2578" s="62" t="s">
        <v>5629</v>
      </c>
      <c r="D2578" s="62" t="s">
        <v>5630</v>
      </c>
    </row>
    <row r="2579" spans="3:4">
      <c r="C2579" s="62" t="s">
        <v>5631</v>
      </c>
      <c r="D2579" s="62" t="s">
        <v>5632</v>
      </c>
    </row>
    <row r="2580" spans="3:4">
      <c r="C2580" s="62" t="s">
        <v>5633</v>
      </c>
      <c r="D2580" s="62" t="s">
        <v>5634</v>
      </c>
    </row>
    <row r="2581" spans="3:4">
      <c r="C2581" s="62" t="s">
        <v>5635</v>
      </c>
      <c r="D2581" s="62" t="s">
        <v>5636</v>
      </c>
    </row>
    <row r="2582" spans="3:4">
      <c r="C2582" s="62" t="s">
        <v>5637</v>
      </c>
      <c r="D2582" s="62" t="s">
        <v>5638</v>
      </c>
    </row>
    <row r="2583" spans="3:4">
      <c r="C2583" s="62" t="s">
        <v>5639</v>
      </c>
      <c r="D2583" s="62" t="s">
        <v>5640</v>
      </c>
    </row>
    <row r="2584" spans="3:4">
      <c r="C2584" s="62" t="s">
        <v>5641</v>
      </c>
      <c r="D2584" s="62" t="s">
        <v>5642</v>
      </c>
    </row>
    <row r="2585" spans="3:4">
      <c r="C2585" s="62" t="s">
        <v>5643</v>
      </c>
      <c r="D2585" s="62" t="s">
        <v>5644</v>
      </c>
    </row>
    <row r="2586" spans="3:4">
      <c r="C2586" s="62" t="s">
        <v>5645</v>
      </c>
      <c r="D2586" s="62" t="s">
        <v>5646</v>
      </c>
    </row>
    <row r="2587" spans="3:4">
      <c r="C2587" s="62" t="s">
        <v>5647</v>
      </c>
      <c r="D2587" s="62" t="s">
        <v>5648</v>
      </c>
    </row>
    <row r="2588" spans="3:4">
      <c r="C2588" s="62" t="s">
        <v>5649</v>
      </c>
      <c r="D2588" s="62" t="s">
        <v>5650</v>
      </c>
    </row>
    <row r="2589" spans="3:4">
      <c r="C2589" s="62" t="s">
        <v>5651</v>
      </c>
      <c r="D2589" s="62" t="s">
        <v>5652</v>
      </c>
    </row>
    <row r="2590" spans="3:4">
      <c r="C2590" s="62" t="s">
        <v>5653</v>
      </c>
      <c r="D2590" s="62" t="s">
        <v>5654</v>
      </c>
    </row>
    <row r="2591" spans="3:4">
      <c r="C2591" s="62" t="s">
        <v>5655</v>
      </c>
      <c r="D2591" s="62" t="s">
        <v>5656</v>
      </c>
    </row>
    <row r="2592" spans="3:4">
      <c r="C2592" s="62" t="s">
        <v>5657</v>
      </c>
      <c r="D2592" s="62" t="s">
        <v>5658</v>
      </c>
    </row>
    <row r="2593" spans="3:4">
      <c r="C2593" s="62" t="s">
        <v>5659</v>
      </c>
      <c r="D2593" s="62" t="s">
        <v>5660</v>
      </c>
    </row>
    <row r="2594" spans="3:4">
      <c r="C2594" s="62" t="s">
        <v>5661</v>
      </c>
      <c r="D2594" s="62" t="s">
        <v>5662</v>
      </c>
    </row>
    <row r="2595" spans="3:4">
      <c r="C2595" s="62" t="s">
        <v>5663</v>
      </c>
      <c r="D2595" s="62" t="s">
        <v>5664</v>
      </c>
    </row>
    <row r="2596" spans="3:4">
      <c r="C2596" s="62" t="s">
        <v>5665</v>
      </c>
      <c r="D2596" s="62" t="s">
        <v>5666</v>
      </c>
    </row>
    <row r="2597" spans="3:4">
      <c r="C2597" s="62" t="s">
        <v>5667</v>
      </c>
      <c r="D2597" s="62" t="s">
        <v>5668</v>
      </c>
    </row>
    <row r="2598" spans="3:4">
      <c r="C2598" s="62" t="s">
        <v>5669</v>
      </c>
      <c r="D2598" s="62" t="s">
        <v>5670</v>
      </c>
    </row>
    <row r="2599" spans="3:4">
      <c r="C2599" s="62" t="s">
        <v>5671</v>
      </c>
      <c r="D2599" s="62" t="s">
        <v>5672</v>
      </c>
    </row>
    <row r="2600" spans="3:4">
      <c r="C2600" s="62" t="s">
        <v>5673</v>
      </c>
      <c r="D2600" s="62" t="s">
        <v>5674</v>
      </c>
    </row>
    <row r="2601" spans="3:4">
      <c r="C2601" s="62" t="s">
        <v>5675</v>
      </c>
      <c r="D2601" s="62" t="s">
        <v>5676</v>
      </c>
    </row>
    <row r="2602" spans="3:4">
      <c r="C2602" s="62" t="s">
        <v>5677</v>
      </c>
      <c r="D2602" s="62" t="s">
        <v>5678</v>
      </c>
    </row>
    <row r="2603" spans="3:4">
      <c r="C2603" s="62" t="s">
        <v>5679</v>
      </c>
      <c r="D2603" s="62" t="s">
        <v>5680</v>
      </c>
    </row>
    <row r="2604" spans="3:4">
      <c r="C2604" s="62" t="s">
        <v>5681</v>
      </c>
      <c r="D2604" s="62" t="s">
        <v>5682</v>
      </c>
    </row>
    <row r="2605" spans="3:4">
      <c r="C2605" s="62" t="s">
        <v>5683</v>
      </c>
      <c r="D2605" s="62" t="s">
        <v>5684</v>
      </c>
    </row>
    <row r="2606" spans="3:4">
      <c r="C2606" s="62" t="s">
        <v>5685</v>
      </c>
      <c r="D2606" s="62" t="s">
        <v>5686</v>
      </c>
    </row>
    <row r="2607" spans="3:4">
      <c r="C2607" s="62" t="s">
        <v>5687</v>
      </c>
      <c r="D2607" s="62" t="s">
        <v>5688</v>
      </c>
    </row>
    <row r="2608" spans="3:4">
      <c r="C2608" s="62" t="s">
        <v>5689</v>
      </c>
      <c r="D2608" s="62" t="s">
        <v>5690</v>
      </c>
    </row>
    <row r="2609" spans="3:4">
      <c r="C2609" s="62" t="s">
        <v>5691</v>
      </c>
      <c r="D2609" s="62" t="s">
        <v>5692</v>
      </c>
    </row>
    <row r="2610" spans="3:4">
      <c r="C2610" s="62" t="s">
        <v>5693</v>
      </c>
      <c r="D2610" s="62" t="s">
        <v>5694</v>
      </c>
    </row>
    <row r="2611" spans="3:4">
      <c r="C2611" s="62" t="s">
        <v>5695</v>
      </c>
      <c r="D2611" s="62" t="s">
        <v>5696</v>
      </c>
    </row>
    <row r="2612" spans="3:4">
      <c r="C2612" s="62" t="s">
        <v>5697</v>
      </c>
      <c r="D2612" s="62" t="s">
        <v>5698</v>
      </c>
    </row>
    <row r="2613" spans="3:4">
      <c r="C2613" s="62" t="s">
        <v>5699</v>
      </c>
      <c r="D2613" s="62" t="s">
        <v>5700</v>
      </c>
    </row>
    <row r="2614" spans="3:4">
      <c r="C2614" s="62" t="s">
        <v>5701</v>
      </c>
      <c r="D2614" s="62" t="s">
        <v>5702</v>
      </c>
    </row>
    <row r="2615" spans="3:4">
      <c r="C2615" s="62" t="s">
        <v>5703</v>
      </c>
      <c r="D2615" s="62" t="s">
        <v>5704</v>
      </c>
    </row>
    <row r="2616" spans="3:4">
      <c r="C2616" s="62" t="s">
        <v>5705</v>
      </c>
      <c r="D2616" s="62" t="s">
        <v>5706</v>
      </c>
    </row>
    <row r="2617" spans="3:4">
      <c r="C2617" s="62" t="s">
        <v>5707</v>
      </c>
      <c r="D2617" s="62" t="s">
        <v>5708</v>
      </c>
    </row>
    <row r="2618" spans="3:4">
      <c r="C2618" s="62" t="s">
        <v>5709</v>
      </c>
      <c r="D2618" s="62" t="s">
        <v>5710</v>
      </c>
    </row>
    <row r="2619" spans="3:4">
      <c r="C2619" s="62" t="s">
        <v>5711</v>
      </c>
      <c r="D2619" s="62" t="s">
        <v>5712</v>
      </c>
    </row>
    <row r="2620" spans="3:4">
      <c r="C2620" s="62" t="s">
        <v>5713</v>
      </c>
      <c r="D2620" s="62" t="s">
        <v>5714</v>
      </c>
    </row>
    <row r="2621" spans="3:4">
      <c r="C2621" s="62" t="s">
        <v>5715</v>
      </c>
      <c r="D2621" s="62" t="s">
        <v>5716</v>
      </c>
    </row>
    <row r="2622" spans="3:4">
      <c r="C2622" s="62" t="s">
        <v>5717</v>
      </c>
      <c r="D2622" s="62" t="s">
        <v>5718</v>
      </c>
    </row>
    <row r="2623" spans="3:4">
      <c r="C2623" s="62" t="s">
        <v>5719</v>
      </c>
      <c r="D2623" s="62" t="s">
        <v>5720</v>
      </c>
    </row>
    <row r="2624" spans="3:4">
      <c r="C2624" s="62" t="s">
        <v>5721</v>
      </c>
      <c r="D2624" s="62" t="s">
        <v>5722</v>
      </c>
    </row>
    <row r="2625" spans="3:4">
      <c r="C2625" s="62" t="s">
        <v>5723</v>
      </c>
      <c r="D2625" s="62" t="s">
        <v>5724</v>
      </c>
    </row>
    <row r="2626" spans="3:4">
      <c r="C2626" s="62" t="s">
        <v>5725</v>
      </c>
      <c r="D2626" s="62" t="s">
        <v>5726</v>
      </c>
    </row>
    <row r="2627" spans="3:4">
      <c r="C2627" s="62" t="s">
        <v>5727</v>
      </c>
      <c r="D2627" s="62" t="s">
        <v>5728</v>
      </c>
    </row>
    <row r="2628" spans="3:4">
      <c r="C2628" s="62" t="s">
        <v>5729</v>
      </c>
      <c r="D2628" s="62" t="s">
        <v>5730</v>
      </c>
    </row>
    <row r="2629" spans="3:4">
      <c r="C2629" s="62" t="s">
        <v>5731</v>
      </c>
      <c r="D2629" s="62" t="s">
        <v>5732</v>
      </c>
    </row>
    <row r="2630" spans="3:4">
      <c r="C2630" s="62" t="s">
        <v>5733</v>
      </c>
      <c r="D2630" s="62" t="s">
        <v>5734</v>
      </c>
    </row>
    <row r="2631" spans="3:4">
      <c r="C2631" s="62" t="s">
        <v>5735</v>
      </c>
      <c r="D2631" s="62" t="s">
        <v>5736</v>
      </c>
    </row>
    <row r="2632" spans="3:4">
      <c r="C2632" s="62" t="s">
        <v>5737</v>
      </c>
      <c r="D2632" s="62" t="s">
        <v>5738</v>
      </c>
    </row>
    <row r="2633" spans="3:4">
      <c r="C2633" s="62" t="s">
        <v>5739</v>
      </c>
      <c r="D2633" s="62" t="s">
        <v>5740</v>
      </c>
    </row>
    <row r="2634" spans="3:4">
      <c r="C2634" s="62" t="s">
        <v>5741</v>
      </c>
      <c r="D2634" s="62" t="s">
        <v>5742</v>
      </c>
    </row>
    <row r="2635" spans="3:4">
      <c r="C2635" s="62" t="s">
        <v>5743</v>
      </c>
      <c r="D2635" s="62" t="s">
        <v>5744</v>
      </c>
    </row>
    <row r="2636" spans="3:4">
      <c r="C2636" s="62" t="s">
        <v>5745</v>
      </c>
      <c r="D2636" s="62" t="s">
        <v>5746</v>
      </c>
    </row>
    <row r="2637" spans="3:4">
      <c r="C2637" s="62" t="s">
        <v>5747</v>
      </c>
      <c r="D2637" s="62" t="s">
        <v>5748</v>
      </c>
    </row>
    <row r="2638" spans="3:4">
      <c r="C2638" s="62" t="s">
        <v>5749</v>
      </c>
      <c r="D2638" s="62" t="s">
        <v>5750</v>
      </c>
    </row>
    <row r="2639" spans="3:4">
      <c r="C2639" s="62" t="s">
        <v>5751</v>
      </c>
      <c r="D2639" s="62" t="s">
        <v>5752</v>
      </c>
    </row>
    <row r="2640" spans="3:4">
      <c r="C2640" s="62" t="s">
        <v>5753</v>
      </c>
      <c r="D2640" s="62" t="s">
        <v>5754</v>
      </c>
    </row>
    <row r="2641" spans="3:4">
      <c r="C2641" s="62" t="s">
        <v>5755</v>
      </c>
      <c r="D2641" s="62" t="s">
        <v>5756</v>
      </c>
    </row>
    <row r="2642" spans="3:4">
      <c r="C2642" s="62" t="s">
        <v>5757</v>
      </c>
      <c r="D2642" s="62" t="s">
        <v>5758</v>
      </c>
    </row>
    <row r="2643" spans="3:4">
      <c r="C2643" s="62" t="s">
        <v>5759</v>
      </c>
      <c r="D2643" s="62" t="s">
        <v>5760</v>
      </c>
    </row>
    <row r="2644" spans="3:4">
      <c r="C2644" s="62" t="s">
        <v>5761</v>
      </c>
      <c r="D2644" s="62" t="s">
        <v>5762</v>
      </c>
    </row>
    <row r="2645" spans="3:4">
      <c r="C2645" s="62" t="s">
        <v>5763</v>
      </c>
      <c r="D2645" s="62" t="s">
        <v>5764</v>
      </c>
    </row>
    <row r="2646" spans="3:4">
      <c r="C2646" s="62" t="s">
        <v>5765</v>
      </c>
      <c r="D2646" s="62" t="s">
        <v>5766</v>
      </c>
    </row>
    <row r="2647" spans="3:4">
      <c r="C2647" s="62" t="s">
        <v>5767</v>
      </c>
      <c r="D2647" s="62" t="s">
        <v>5768</v>
      </c>
    </row>
    <row r="2648" spans="3:4">
      <c r="C2648" s="62" t="s">
        <v>5769</v>
      </c>
      <c r="D2648" s="62" t="s">
        <v>5770</v>
      </c>
    </row>
    <row r="2649" spans="3:4">
      <c r="C2649" s="62" t="s">
        <v>5771</v>
      </c>
      <c r="D2649" s="62" t="s">
        <v>5772</v>
      </c>
    </row>
    <row r="2650" spans="3:4">
      <c r="C2650" s="62" t="s">
        <v>5773</v>
      </c>
      <c r="D2650" s="62" t="s">
        <v>5774</v>
      </c>
    </row>
    <row r="2651" spans="3:4">
      <c r="C2651" s="62" t="s">
        <v>5775</v>
      </c>
      <c r="D2651" s="62" t="s">
        <v>5776</v>
      </c>
    </row>
    <row r="2652" spans="3:4">
      <c r="C2652" s="62" t="s">
        <v>5777</v>
      </c>
      <c r="D2652" s="62" t="s">
        <v>5778</v>
      </c>
    </row>
    <row r="2653" spans="3:4">
      <c r="C2653" s="62" t="s">
        <v>5779</v>
      </c>
      <c r="D2653" s="62" t="s">
        <v>5780</v>
      </c>
    </row>
    <row r="2654" spans="3:4">
      <c r="C2654" s="62" t="s">
        <v>5781</v>
      </c>
      <c r="D2654" s="62" t="s">
        <v>5782</v>
      </c>
    </row>
    <row r="2655" spans="3:4">
      <c r="C2655" s="62" t="s">
        <v>5783</v>
      </c>
      <c r="D2655" s="62" t="s">
        <v>5784</v>
      </c>
    </row>
    <row r="2656" spans="3:4">
      <c r="C2656" s="62" t="s">
        <v>5785</v>
      </c>
      <c r="D2656" s="62" t="s">
        <v>5786</v>
      </c>
    </row>
    <row r="2657" spans="3:4">
      <c r="C2657" s="62" t="s">
        <v>5787</v>
      </c>
      <c r="D2657" s="62" t="s">
        <v>5788</v>
      </c>
    </row>
    <row r="2658" spans="3:4">
      <c r="C2658" s="62" t="s">
        <v>5789</v>
      </c>
      <c r="D2658" s="62" t="s">
        <v>5790</v>
      </c>
    </row>
    <row r="2659" spans="3:4">
      <c r="C2659" s="62" t="s">
        <v>5791</v>
      </c>
      <c r="D2659" s="62" t="s">
        <v>5792</v>
      </c>
    </row>
    <row r="2660" spans="3:4">
      <c r="C2660" s="62" t="s">
        <v>5793</v>
      </c>
      <c r="D2660" s="62" t="s">
        <v>5794</v>
      </c>
    </row>
    <row r="2661" spans="3:4">
      <c r="C2661" s="62" t="s">
        <v>5795</v>
      </c>
      <c r="D2661" s="62" t="s">
        <v>5796</v>
      </c>
    </row>
    <row r="2662" spans="3:4">
      <c r="C2662" s="62" t="s">
        <v>5797</v>
      </c>
      <c r="D2662" s="62" t="s">
        <v>5798</v>
      </c>
    </row>
    <row r="2663" spans="3:4">
      <c r="C2663" s="62" t="s">
        <v>5799</v>
      </c>
      <c r="D2663" s="62" t="s">
        <v>5800</v>
      </c>
    </row>
    <row r="2664" spans="3:4">
      <c r="C2664" s="62" t="s">
        <v>5801</v>
      </c>
      <c r="D2664" s="62" t="s">
        <v>5802</v>
      </c>
    </row>
    <row r="2665" spans="3:4">
      <c r="C2665" s="62" t="s">
        <v>5803</v>
      </c>
      <c r="D2665" s="62" t="s">
        <v>5804</v>
      </c>
    </row>
    <row r="2666" spans="3:4">
      <c r="C2666" s="62" t="s">
        <v>5805</v>
      </c>
      <c r="D2666" s="62" t="s">
        <v>5806</v>
      </c>
    </row>
    <row r="2667" spans="3:4">
      <c r="C2667" s="62" t="s">
        <v>5807</v>
      </c>
      <c r="D2667" s="62" t="s">
        <v>5808</v>
      </c>
    </row>
    <row r="2668" spans="3:4">
      <c r="C2668" s="62" t="s">
        <v>5809</v>
      </c>
      <c r="D2668" s="62" t="s">
        <v>5810</v>
      </c>
    </row>
    <row r="2669" spans="3:4">
      <c r="C2669" s="62" t="s">
        <v>5811</v>
      </c>
      <c r="D2669" s="62" t="s">
        <v>5812</v>
      </c>
    </row>
    <row r="2670" spans="3:4">
      <c r="C2670" s="62" t="s">
        <v>5813</v>
      </c>
      <c r="D2670" s="62" t="s">
        <v>5814</v>
      </c>
    </row>
    <row r="2671" spans="3:4">
      <c r="C2671" s="62" t="s">
        <v>5815</v>
      </c>
      <c r="D2671" s="62" t="s">
        <v>5816</v>
      </c>
    </row>
    <row r="2672" spans="3:4">
      <c r="C2672" s="62" t="s">
        <v>5817</v>
      </c>
      <c r="D2672" s="62" t="s">
        <v>5818</v>
      </c>
    </row>
    <row r="2673" spans="3:4">
      <c r="C2673" s="62" t="s">
        <v>5819</v>
      </c>
      <c r="D2673" s="62" t="s">
        <v>5820</v>
      </c>
    </row>
    <row r="2674" spans="3:4">
      <c r="C2674" s="62" t="s">
        <v>5821</v>
      </c>
      <c r="D2674" s="62" t="s">
        <v>5822</v>
      </c>
    </row>
    <row r="2675" spans="3:4">
      <c r="C2675" s="62" t="s">
        <v>5823</v>
      </c>
      <c r="D2675" s="62" t="s">
        <v>5824</v>
      </c>
    </row>
    <row r="2676" spans="3:4">
      <c r="C2676" s="62" t="s">
        <v>5825</v>
      </c>
      <c r="D2676" s="62" t="s">
        <v>5826</v>
      </c>
    </row>
    <row r="2677" spans="3:4">
      <c r="C2677" s="62" t="s">
        <v>5827</v>
      </c>
      <c r="D2677" s="62" t="s">
        <v>5828</v>
      </c>
    </row>
    <row r="2678" spans="3:4">
      <c r="C2678" s="62" t="s">
        <v>5829</v>
      </c>
      <c r="D2678" s="62" t="s">
        <v>5830</v>
      </c>
    </row>
    <row r="2679" spans="3:4">
      <c r="C2679" s="62" t="s">
        <v>5831</v>
      </c>
      <c r="D2679" s="62" t="s">
        <v>5832</v>
      </c>
    </row>
    <row r="2680" spans="3:4">
      <c r="C2680" s="62" t="s">
        <v>5833</v>
      </c>
      <c r="D2680" s="62" t="s">
        <v>5834</v>
      </c>
    </row>
    <row r="2681" spans="3:4">
      <c r="C2681" s="62" t="s">
        <v>5835</v>
      </c>
      <c r="D2681" s="62" t="s">
        <v>5836</v>
      </c>
    </row>
    <row r="2682" spans="3:4">
      <c r="C2682" s="62" t="s">
        <v>5837</v>
      </c>
      <c r="D2682" s="62" t="s">
        <v>5838</v>
      </c>
    </row>
    <row r="2683" spans="3:4">
      <c r="C2683" s="62" t="s">
        <v>5839</v>
      </c>
      <c r="D2683" s="62" t="s">
        <v>5840</v>
      </c>
    </row>
    <row r="2684" spans="3:4">
      <c r="C2684" s="62" t="s">
        <v>5841</v>
      </c>
      <c r="D2684" s="62" t="s">
        <v>5842</v>
      </c>
    </row>
    <row r="2685" spans="3:4">
      <c r="C2685" s="62" t="s">
        <v>5843</v>
      </c>
      <c r="D2685" s="62" t="s">
        <v>5844</v>
      </c>
    </row>
    <row r="2686" spans="3:4">
      <c r="C2686" s="62" t="s">
        <v>5845</v>
      </c>
      <c r="D2686" s="62" t="s">
        <v>5846</v>
      </c>
    </row>
    <row r="2687" spans="3:4">
      <c r="C2687" s="62" t="s">
        <v>5847</v>
      </c>
      <c r="D2687" s="62" t="s">
        <v>5848</v>
      </c>
    </row>
    <row r="2688" spans="3:4">
      <c r="C2688" s="62" t="s">
        <v>5849</v>
      </c>
      <c r="D2688" s="62" t="s">
        <v>5850</v>
      </c>
    </row>
    <row r="2689" spans="3:4">
      <c r="C2689" s="62" t="s">
        <v>5851</v>
      </c>
      <c r="D2689" s="62" t="s">
        <v>5852</v>
      </c>
    </row>
    <row r="2690" spans="3:4">
      <c r="C2690" s="62" t="s">
        <v>5853</v>
      </c>
      <c r="D2690" s="62" t="s">
        <v>5854</v>
      </c>
    </row>
    <row r="2691" spans="3:4">
      <c r="C2691" s="62" t="s">
        <v>5855</v>
      </c>
      <c r="D2691" s="62" t="s">
        <v>5856</v>
      </c>
    </row>
    <row r="2692" spans="3:4">
      <c r="C2692" s="62" t="s">
        <v>5857</v>
      </c>
      <c r="D2692" s="62" t="s">
        <v>5858</v>
      </c>
    </row>
    <row r="2693" spans="3:4">
      <c r="C2693" s="62" t="s">
        <v>5859</v>
      </c>
      <c r="D2693" s="62" t="s">
        <v>5860</v>
      </c>
    </row>
    <row r="2694" spans="3:4">
      <c r="C2694" s="62" t="s">
        <v>5861</v>
      </c>
      <c r="D2694" s="62" t="s">
        <v>5862</v>
      </c>
    </row>
    <row r="2695" spans="3:4">
      <c r="C2695" s="62" t="s">
        <v>5863</v>
      </c>
      <c r="D2695" s="62" t="s">
        <v>5864</v>
      </c>
    </row>
    <row r="2696" spans="3:4">
      <c r="C2696" s="62" t="s">
        <v>5865</v>
      </c>
      <c r="D2696" s="62" t="s">
        <v>5866</v>
      </c>
    </row>
    <row r="2697" spans="3:4">
      <c r="C2697" s="62" t="s">
        <v>5867</v>
      </c>
      <c r="D2697" s="62" t="s">
        <v>5868</v>
      </c>
    </row>
    <row r="2698" spans="3:4">
      <c r="C2698" s="62" t="s">
        <v>5869</v>
      </c>
      <c r="D2698" s="62" t="s">
        <v>5870</v>
      </c>
    </row>
    <row r="2699" spans="3:4">
      <c r="C2699" s="62" t="s">
        <v>5871</v>
      </c>
      <c r="D2699" s="62" t="s">
        <v>5872</v>
      </c>
    </row>
    <row r="2700" spans="3:4">
      <c r="C2700" s="62" t="s">
        <v>5873</v>
      </c>
      <c r="D2700" s="62" t="s">
        <v>5874</v>
      </c>
    </row>
    <row r="2701" spans="3:4">
      <c r="C2701" s="62" t="s">
        <v>5875</v>
      </c>
      <c r="D2701" s="62" t="s">
        <v>5876</v>
      </c>
    </row>
    <row r="2702" spans="3:4">
      <c r="C2702" s="62" t="s">
        <v>5877</v>
      </c>
      <c r="D2702" s="62" t="s">
        <v>5878</v>
      </c>
    </row>
    <row r="2703" spans="3:4">
      <c r="C2703" s="62" t="s">
        <v>5879</v>
      </c>
      <c r="D2703" s="62" t="s">
        <v>5880</v>
      </c>
    </row>
    <row r="2704" spans="3:4">
      <c r="C2704" s="62" t="s">
        <v>5881</v>
      </c>
      <c r="D2704" s="62" t="s">
        <v>5882</v>
      </c>
    </row>
    <row r="2705" spans="3:4">
      <c r="C2705" s="62" t="s">
        <v>5883</v>
      </c>
      <c r="D2705" s="62" t="s">
        <v>5884</v>
      </c>
    </row>
    <row r="2706" spans="3:4">
      <c r="C2706" s="62" t="s">
        <v>5885</v>
      </c>
      <c r="D2706" s="62" t="s">
        <v>5886</v>
      </c>
    </row>
    <row r="2707" spans="3:4">
      <c r="C2707" s="62" t="s">
        <v>5887</v>
      </c>
      <c r="D2707" s="62" t="s">
        <v>5888</v>
      </c>
    </row>
    <row r="2708" spans="3:4">
      <c r="C2708" s="62" t="s">
        <v>5889</v>
      </c>
      <c r="D2708" s="62" t="s">
        <v>5890</v>
      </c>
    </row>
    <row r="2709" spans="3:4">
      <c r="C2709" s="62" t="s">
        <v>5891</v>
      </c>
      <c r="D2709" s="62" t="s">
        <v>5892</v>
      </c>
    </row>
    <row r="2710" spans="3:4">
      <c r="C2710" s="62" t="s">
        <v>5893</v>
      </c>
      <c r="D2710" s="62" t="s">
        <v>5894</v>
      </c>
    </row>
    <row r="2711" spans="3:4">
      <c r="C2711" s="62" t="s">
        <v>5895</v>
      </c>
      <c r="D2711" s="62" t="s">
        <v>5896</v>
      </c>
    </row>
    <row r="2712" spans="3:4">
      <c r="C2712" s="62" t="s">
        <v>5897</v>
      </c>
      <c r="D2712" s="62" t="s">
        <v>5898</v>
      </c>
    </row>
    <row r="2713" spans="3:4">
      <c r="C2713" s="62" t="s">
        <v>5899</v>
      </c>
      <c r="D2713" s="62" t="s">
        <v>5900</v>
      </c>
    </row>
    <row r="2714" spans="3:4">
      <c r="C2714" s="62" t="s">
        <v>5901</v>
      </c>
      <c r="D2714" s="62" t="s">
        <v>5902</v>
      </c>
    </row>
    <row r="2715" spans="3:4">
      <c r="C2715" s="62" t="s">
        <v>5903</v>
      </c>
      <c r="D2715" s="62" t="s">
        <v>5904</v>
      </c>
    </row>
    <row r="2716" spans="3:4">
      <c r="C2716" s="62" t="s">
        <v>5905</v>
      </c>
      <c r="D2716" s="62" t="s">
        <v>5906</v>
      </c>
    </row>
    <row r="2717" spans="3:4">
      <c r="C2717" s="62" t="s">
        <v>5907</v>
      </c>
      <c r="D2717" s="62" t="s">
        <v>5908</v>
      </c>
    </row>
    <row r="2718" spans="3:4">
      <c r="C2718" s="62" t="s">
        <v>5909</v>
      </c>
      <c r="D2718" s="62" t="s">
        <v>5910</v>
      </c>
    </row>
    <row r="2719" spans="3:4">
      <c r="C2719" s="62" t="s">
        <v>5911</v>
      </c>
      <c r="D2719" s="62" t="s">
        <v>5912</v>
      </c>
    </row>
    <row r="2720" spans="3:4">
      <c r="C2720" s="62" t="s">
        <v>5913</v>
      </c>
      <c r="D2720" s="62" t="s">
        <v>5914</v>
      </c>
    </row>
    <row r="2721" spans="3:4">
      <c r="C2721" s="62" t="s">
        <v>5915</v>
      </c>
      <c r="D2721" s="62" t="s">
        <v>5916</v>
      </c>
    </row>
    <row r="2722" spans="3:4">
      <c r="C2722" s="62" t="s">
        <v>5917</v>
      </c>
      <c r="D2722" s="62" t="s">
        <v>5918</v>
      </c>
    </row>
    <row r="2723" spans="3:4">
      <c r="C2723" s="62" t="s">
        <v>5919</v>
      </c>
      <c r="D2723" s="62" t="s">
        <v>5920</v>
      </c>
    </row>
    <row r="2724" spans="3:4">
      <c r="C2724" s="62" t="s">
        <v>5921</v>
      </c>
      <c r="D2724" s="62" t="s">
        <v>5922</v>
      </c>
    </row>
    <row r="2725" spans="3:4">
      <c r="C2725" s="62" t="s">
        <v>5923</v>
      </c>
      <c r="D2725" s="62" t="s">
        <v>5924</v>
      </c>
    </row>
    <row r="2726" spans="3:4">
      <c r="C2726" s="62" t="s">
        <v>5925</v>
      </c>
      <c r="D2726" s="62" t="s">
        <v>5926</v>
      </c>
    </row>
    <row r="2727" spans="3:4">
      <c r="C2727" s="62" t="s">
        <v>5927</v>
      </c>
      <c r="D2727" s="62" t="s">
        <v>5928</v>
      </c>
    </row>
    <row r="2728" spans="3:4">
      <c r="C2728" s="62" t="s">
        <v>5929</v>
      </c>
      <c r="D2728" s="62" t="s">
        <v>5930</v>
      </c>
    </row>
    <row r="2729" spans="3:4">
      <c r="C2729" s="62" t="s">
        <v>5931</v>
      </c>
      <c r="D2729" s="62" t="s">
        <v>5932</v>
      </c>
    </row>
    <row r="2730" spans="3:4">
      <c r="C2730" s="62" t="s">
        <v>5933</v>
      </c>
      <c r="D2730" s="62" t="s">
        <v>5934</v>
      </c>
    </row>
    <row r="2731" spans="3:4">
      <c r="C2731" s="62" t="s">
        <v>5935</v>
      </c>
      <c r="D2731" s="62" t="s">
        <v>5936</v>
      </c>
    </row>
    <row r="2732" spans="3:4">
      <c r="C2732" s="62" t="s">
        <v>5937</v>
      </c>
      <c r="D2732" s="62" t="s">
        <v>5938</v>
      </c>
    </row>
    <row r="2733" spans="3:4">
      <c r="C2733" s="62" t="s">
        <v>5939</v>
      </c>
      <c r="D2733" s="62" t="s">
        <v>5940</v>
      </c>
    </row>
    <row r="2734" spans="3:4">
      <c r="C2734" s="62" t="s">
        <v>5941</v>
      </c>
      <c r="D2734" s="62" t="s">
        <v>5942</v>
      </c>
    </row>
    <row r="2735" spans="3:4">
      <c r="C2735" s="62" t="s">
        <v>5943</v>
      </c>
      <c r="D2735" s="62" t="s">
        <v>5944</v>
      </c>
    </row>
    <row r="2736" spans="3:4">
      <c r="C2736" s="62" t="s">
        <v>5945</v>
      </c>
      <c r="D2736" s="62" t="s">
        <v>5946</v>
      </c>
    </row>
    <row r="2737" spans="3:4">
      <c r="C2737" s="62" t="s">
        <v>5947</v>
      </c>
      <c r="D2737" s="62" t="s">
        <v>5948</v>
      </c>
    </row>
    <row r="2738" spans="3:4">
      <c r="C2738" s="62" t="s">
        <v>5949</v>
      </c>
      <c r="D2738" s="62" t="s">
        <v>5950</v>
      </c>
    </row>
    <row r="2739" spans="3:4">
      <c r="C2739" s="62" t="s">
        <v>5951</v>
      </c>
      <c r="D2739" s="62" t="s">
        <v>5952</v>
      </c>
    </row>
    <row r="2740" spans="3:4">
      <c r="C2740" s="62" t="s">
        <v>5953</v>
      </c>
      <c r="D2740" s="62" t="s">
        <v>5954</v>
      </c>
    </row>
    <row r="2741" spans="3:4">
      <c r="C2741" s="62" t="s">
        <v>5955</v>
      </c>
      <c r="D2741" s="62" t="s">
        <v>5956</v>
      </c>
    </row>
    <row r="2742" spans="3:4">
      <c r="C2742" s="62" t="s">
        <v>5957</v>
      </c>
      <c r="D2742" s="62" t="s">
        <v>5958</v>
      </c>
    </row>
    <row r="2743" spans="3:4">
      <c r="C2743" s="62" t="s">
        <v>5959</v>
      </c>
      <c r="D2743" s="62" t="s">
        <v>5960</v>
      </c>
    </row>
    <row r="2744" spans="3:4">
      <c r="C2744" s="62" t="s">
        <v>5961</v>
      </c>
      <c r="D2744" s="62" t="s">
        <v>5962</v>
      </c>
    </row>
    <row r="2745" spans="3:4">
      <c r="C2745" s="62" t="s">
        <v>5963</v>
      </c>
      <c r="D2745" s="62" t="s">
        <v>5964</v>
      </c>
    </row>
    <row r="2746" spans="3:4">
      <c r="C2746" s="62" t="s">
        <v>5965</v>
      </c>
      <c r="D2746" s="62" t="s">
        <v>5966</v>
      </c>
    </row>
    <row r="2747" spans="3:4">
      <c r="C2747" s="62" t="s">
        <v>5967</v>
      </c>
      <c r="D2747" s="62" t="s">
        <v>5968</v>
      </c>
    </row>
    <row r="2748" spans="3:4">
      <c r="C2748" s="62" t="s">
        <v>5969</v>
      </c>
      <c r="D2748" s="62" t="s">
        <v>5970</v>
      </c>
    </row>
    <row r="2749" spans="3:4">
      <c r="C2749" s="62" t="s">
        <v>5971</v>
      </c>
      <c r="D2749" s="62" t="s">
        <v>5972</v>
      </c>
    </row>
    <row r="2750" spans="3:4">
      <c r="C2750" s="62" t="s">
        <v>5973</v>
      </c>
      <c r="D2750" s="62" t="s">
        <v>5974</v>
      </c>
    </row>
    <row r="2751" spans="3:4">
      <c r="C2751" s="62" t="s">
        <v>5975</v>
      </c>
      <c r="D2751" s="62" t="s">
        <v>5976</v>
      </c>
    </row>
    <row r="2752" spans="3:4">
      <c r="C2752" s="62" t="s">
        <v>5977</v>
      </c>
      <c r="D2752" s="62" t="s">
        <v>5978</v>
      </c>
    </row>
    <row r="2753" spans="3:4">
      <c r="C2753" s="62" t="s">
        <v>5979</v>
      </c>
      <c r="D2753" s="62" t="s">
        <v>5980</v>
      </c>
    </row>
    <row r="2754" spans="3:4">
      <c r="C2754" s="62" t="s">
        <v>5981</v>
      </c>
      <c r="D2754" s="62" t="s">
        <v>5982</v>
      </c>
    </row>
    <row r="2755" spans="3:4">
      <c r="C2755" s="62" t="s">
        <v>5983</v>
      </c>
      <c r="D2755" s="62" t="s">
        <v>5984</v>
      </c>
    </row>
    <row r="2756" spans="3:4">
      <c r="C2756" s="62" t="s">
        <v>5985</v>
      </c>
      <c r="D2756" s="62" t="s">
        <v>5986</v>
      </c>
    </row>
    <row r="2757" spans="3:4">
      <c r="C2757" s="62" t="s">
        <v>5987</v>
      </c>
      <c r="D2757" s="62" t="s">
        <v>5988</v>
      </c>
    </row>
    <row r="2758" spans="3:4">
      <c r="C2758" s="62" t="s">
        <v>5989</v>
      </c>
      <c r="D2758" s="62" t="s">
        <v>5990</v>
      </c>
    </row>
    <row r="2759" spans="3:4">
      <c r="C2759" s="62" t="s">
        <v>5991</v>
      </c>
      <c r="D2759" s="62" t="s">
        <v>5992</v>
      </c>
    </row>
    <row r="2760" spans="3:4">
      <c r="C2760" s="62" t="s">
        <v>5993</v>
      </c>
      <c r="D2760" s="62" t="s">
        <v>5994</v>
      </c>
    </row>
    <row r="2761" spans="3:4">
      <c r="C2761" s="62" t="s">
        <v>5995</v>
      </c>
      <c r="D2761" s="62" t="s">
        <v>5996</v>
      </c>
    </row>
    <row r="2762" spans="3:4">
      <c r="C2762" s="62" t="s">
        <v>5997</v>
      </c>
      <c r="D2762" s="62" t="s">
        <v>5998</v>
      </c>
    </row>
    <row r="2763" spans="3:4">
      <c r="C2763" s="62" t="s">
        <v>5999</v>
      </c>
      <c r="D2763" s="62" t="s">
        <v>6000</v>
      </c>
    </row>
    <row r="2764" spans="3:4">
      <c r="C2764" s="62" t="s">
        <v>6001</v>
      </c>
      <c r="D2764" s="62" t="s">
        <v>6002</v>
      </c>
    </row>
    <row r="2765" spans="3:4">
      <c r="C2765" s="62" t="s">
        <v>6003</v>
      </c>
      <c r="D2765" s="62" t="s">
        <v>6004</v>
      </c>
    </row>
    <row r="2766" spans="3:4">
      <c r="C2766" s="62" t="s">
        <v>6005</v>
      </c>
      <c r="D2766" s="62" t="s">
        <v>6006</v>
      </c>
    </row>
    <row r="2767" spans="3:4">
      <c r="C2767" s="62" t="s">
        <v>6007</v>
      </c>
      <c r="D2767" s="62" t="s">
        <v>6008</v>
      </c>
    </row>
    <row r="2768" spans="3:4">
      <c r="C2768" s="62" t="s">
        <v>6009</v>
      </c>
      <c r="D2768" s="62" t="s">
        <v>6010</v>
      </c>
    </row>
    <row r="2769" spans="3:4">
      <c r="C2769" s="62" t="s">
        <v>6011</v>
      </c>
      <c r="D2769" s="62" t="s">
        <v>6012</v>
      </c>
    </row>
    <row r="2770" spans="3:4">
      <c r="C2770" s="62" t="s">
        <v>6013</v>
      </c>
      <c r="D2770" s="62" t="s">
        <v>6014</v>
      </c>
    </row>
    <row r="2771" spans="3:4">
      <c r="C2771" s="62" t="s">
        <v>6015</v>
      </c>
      <c r="D2771" s="62" t="s">
        <v>6016</v>
      </c>
    </row>
    <row r="2772" spans="3:4">
      <c r="C2772" s="62" t="s">
        <v>6017</v>
      </c>
      <c r="D2772" s="62" t="s">
        <v>6018</v>
      </c>
    </row>
    <row r="2773" spans="3:4">
      <c r="C2773" s="62" t="s">
        <v>6019</v>
      </c>
      <c r="D2773" s="62" t="s">
        <v>6020</v>
      </c>
    </row>
    <row r="2774" spans="3:4">
      <c r="C2774" s="62" t="s">
        <v>6021</v>
      </c>
      <c r="D2774" s="62" t="s">
        <v>6022</v>
      </c>
    </row>
    <row r="2775" spans="3:4">
      <c r="C2775" s="62" t="s">
        <v>6023</v>
      </c>
      <c r="D2775" s="62" t="s">
        <v>6024</v>
      </c>
    </row>
    <row r="2776" spans="3:4">
      <c r="C2776" s="62" t="s">
        <v>6025</v>
      </c>
      <c r="D2776" s="62" t="s">
        <v>6026</v>
      </c>
    </row>
    <row r="2777" spans="3:4">
      <c r="C2777" s="62" t="s">
        <v>6027</v>
      </c>
      <c r="D2777" s="62" t="s">
        <v>6028</v>
      </c>
    </row>
    <row r="2778" spans="3:4">
      <c r="C2778" s="62" t="s">
        <v>6029</v>
      </c>
      <c r="D2778" s="62" t="s">
        <v>6030</v>
      </c>
    </row>
    <row r="2779" spans="3:4">
      <c r="C2779" s="62" t="s">
        <v>6031</v>
      </c>
      <c r="D2779" s="62" t="s">
        <v>6032</v>
      </c>
    </row>
    <row r="2780" spans="3:4">
      <c r="C2780" s="62" t="s">
        <v>6033</v>
      </c>
      <c r="D2780" s="62" t="s">
        <v>6034</v>
      </c>
    </row>
    <row r="2781" spans="3:4">
      <c r="C2781" s="62" t="s">
        <v>6035</v>
      </c>
      <c r="D2781" s="62" t="s">
        <v>6036</v>
      </c>
    </row>
    <row r="2782" spans="3:4">
      <c r="C2782" s="62" t="s">
        <v>6037</v>
      </c>
      <c r="D2782" s="62" t="s">
        <v>6038</v>
      </c>
    </row>
    <row r="2783" spans="3:4">
      <c r="C2783" s="62" t="s">
        <v>6039</v>
      </c>
      <c r="D2783" s="62" t="s">
        <v>6040</v>
      </c>
    </row>
    <row r="2784" spans="3:4">
      <c r="C2784" s="62" t="s">
        <v>6041</v>
      </c>
      <c r="D2784" s="62" t="s">
        <v>6042</v>
      </c>
    </row>
    <row r="2785" spans="3:4">
      <c r="C2785" s="62" t="s">
        <v>6043</v>
      </c>
      <c r="D2785" s="62" t="s">
        <v>6044</v>
      </c>
    </row>
    <row r="2786" spans="3:4">
      <c r="C2786" s="62" t="s">
        <v>6045</v>
      </c>
      <c r="D2786" s="62" t="s">
        <v>6046</v>
      </c>
    </row>
    <row r="2787" spans="3:4">
      <c r="C2787" s="62" t="s">
        <v>6047</v>
      </c>
      <c r="D2787" s="62" t="s">
        <v>6048</v>
      </c>
    </row>
    <row r="2788" spans="3:4">
      <c r="C2788" s="62" t="s">
        <v>6049</v>
      </c>
      <c r="D2788" s="62" t="s">
        <v>6050</v>
      </c>
    </row>
    <row r="2789" spans="3:4">
      <c r="C2789" s="62" t="s">
        <v>6051</v>
      </c>
      <c r="D2789" s="62" t="s">
        <v>6052</v>
      </c>
    </row>
    <row r="2790" spans="3:4">
      <c r="C2790" s="62" t="s">
        <v>6053</v>
      </c>
      <c r="D2790" s="62" t="s">
        <v>6054</v>
      </c>
    </row>
    <row r="2791" spans="3:4">
      <c r="C2791" s="62" t="s">
        <v>6055</v>
      </c>
      <c r="D2791" s="62" t="s">
        <v>6056</v>
      </c>
    </row>
    <row r="2792" spans="3:4">
      <c r="C2792" s="62" t="s">
        <v>6057</v>
      </c>
      <c r="D2792" s="62" t="s">
        <v>6058</v>
      </c>
    </row>
    <row r="2793" spans="3:4">
      <c r="C2793" s="62" t="s">
        <v>6059</v>
      </c>
      <c r="D2793" s="62" t="s">
        <v>6060</v>
      </c>
    </row>
    <row r="2794" spans="3:4">
      <c r="C2794" s="62" t="s">
        <v>6061</v>
      </c>
      <c r="D2794" s="62" t="s">
        <v>6062</v>
      </c>
    </row>
    <row r="2795" spans="3:4">
      <c r="C2795" s="62" t="s">
        <v>6063</v>
      </c>
      <c r="D2795" s="62" t="s">
        <v>6064</v>
      </c>
    </row>
    <row r="2796" spans="3:4">
      <c r="C2796" s="62" t="s">
        <v>6065</v>
      </c>
      <c r="D2796" s="62" t="s">
        <v>6066</v>
      </c>
    </row>
    <row r="2797" spans="3:4">
      <c r="C2797" s="62" t="s">
        <v>6067</v>
      </c>
      <c r="D2797" s="62" t="s">
        <v>6068</v>
      </c>
    </row>
    <row r="2798" spans="3:4">
      <c r="C2798" s="62" t="s">
        <v>6069</v>
      </c>
      <c r="D2798" s="62" t="s">
        <v>6070</v>
      </c>
    </row>
    <row r="2799" spans="3:4">
      <c r="C2799" s="62" t="s">
        <v>6071</v>
      </c>
      <c r="D2799" s="62" t="s">
        <v>6072</v>
      </c>
    </row>
    <row r="2800" spans="3:4">
      <c r="C2800" s="62" t="s">
        <v>6073</v>
      </c>
      <c r="D2800" s="62" t="s">
        <v>6074</v>
      </c>
    </row>
    <row r="2801" spans="3:4">
      <c r="C2801" s="62" t="s">
        <v>6075</v>
      </c>
      <c r="D2801" s="62" t="s">
        <v>6076</v>
      </c>
    </row>
    <row r="2802" spans="3:4">
      <c r="C2802" s="62" t="s">
        <v>6077</v>
      </c>
      <c r="D2802" s="62" t="s">
        <v>6078</v>
      </c>
    </row>
    <row r="2803" spans="3:4">
      <c r="C2803" s="62" t="s">
        <v>6079</v>
      </c>
      <c r="D2803" s="62" t="s">
        <v>6080</v>
      </c>
    </row>
    <row r="2804" spans="3:4">
      <c r="C2804" s="62" t="s">
        <v>6081</v>
      </c>
      <c r="D2804" s="62" t="s">
        <v>6082</v>
      </c>
    </row>
    <row r="2805" spans="3:4">
      <c r="C2805" s="62" t="s">
        <v>6083</v>
      </c>
      <c r="D2805" s="62" t="s">
        <v>6084</v>
      </c>
    </row>
    <row r="2806" spans="3:4">
      <c r="C2806" s="62" t="s">
        <v>6085</v>
      </c>
      <c r="D2806" s="62" t="s">
        <v>6086</v>
      </c>
    </row>
    <row r="2807" spans="3:4">
      <c r="C2807" s="62" t="s">
        <v>6087</v>
      </c>
      <c r="D2807" s="62" t="s">
        <v>6088</v>
      </c>
    </row>
    <row r="2808" spans="3:4">
      <c r="C2808" s="62" t="s">
        <v>6089</v>
      </c>
      <c r="D2808" s="62" t="s">
        <v>6090</v>
      </c>
    </row>
    <row r="2809" spans="3:4">
      <c r="C2809" s="62" t="s">
        <v>6091</v>
      </c>
      <c r="D2809" s="62" t="s">
        <v>6092</v>
      </c>
    </row>
    <row r="2810" spans="3:4">
      <c r="C2810" s="62" t="s">
        <v>6093</v>
      </c>
      <c r="D2810" s="62" t="s">
        <v>6094</v>
      </c>
    </row>
    <row r="2811" spans="3:4">
      <c r="C2811" s="62" t="s">
        <v>6095</v>
      </c>
      <c r="D2811" s="62" t="s">
        <v>6096</v>
      </c>
    </row>
    <row r="2812" spans="3:4">
      <c r="C2812" s="62" t="s">
        <v>6097</v>
      </c>
      <c r="D2812" s="62" t="s">
        <v>6098</v>
      </c>
    </row>
    <row r="2813" spans="3:4">
      <c r="C2813" s="62" t="s">
        <v>6099</v>
      </c>
      <c r="D2813" s="62" t="s">
        <v>6100</v>
      </c>
    </row>
    <row r="2814" spans="3:4">
      <c r="C2814" s="62" t="s">
        <v>6101</v>
      </c>
      <c r="D2814" s="62" t="s">
        <v>6102</v>
      </c>
    </row>
    <row r="2815" spans="3:4">
      <c r="C2815" s="62" t="s">
        <v>6103</v>
      </c>
      <c r="D2815" s="62" t="s">
        <v>6104</v>
      </c>
    </row>
    <row r="2816" spans="3:4">
      <c r="C2816" s="62" t="s">
        <v>6105</v>
      </c>
      <c r="D2816" s="62" t="s">
        <v>6106</v>
      </c>
    </row>
    <row r="2817" spans="3:4">
      <c r="C2817" s="62" t="s">
        <v>6107</v>
      </c>
      <c r="D2817" s="62" t="s">
        <v>6108</v>
      </c>
    </row>
    <row r="2818" spans="3:4">
      <c r="C2818" s="62" t="s">
        <v>6109</v>
      </c>
      <c r="D2818" s="62" t="s">
        <v>6110</v>
      </c>
    </row>
    <row r="2819" spans="3:4">
      <c r="C2819" s="62" t="s">
        <v>6111</v>
      </c>
      <c r="D2819" s="62" t="s">
        <v>6112</v>
      </c>
    </row>
    <row r="2820" spans="3:4">
      <c r="C2820" s="62" t="s">
        <v>6113</v>
      </c>
      <c r="D2820" s="62" t="s">
        <v>6114</v>
      </c>
    </row>
    <row r="2821" spans="3:4">
      <c r="C2821" s="62" t="s">
        <v>6115</v>
      </c>
      <c r="D2821" s="62" t="s">
        <v>6116</v>
      </c>
    </row>
    <row r="2822" spans="3:4">
      <c r="C2822" s="62" t="s">
        <v>6117</v>
      </c>
      <c r="D2822" s="62" t="s">
        <v>6118</v>
      </c>
    </row>
    <row r="2823" spans="3:4">
      <c r="C2823" s="62" t="s">
        <v>6119</v>
      </c>
      <c r="D2823" s="62" t="s">
        <v>6120</v>
      </c>
    </row>
    <row r="2824" spans="3:4">
      <c r="C2824" s="62" t="s">
        <v>6121</v>
      </c>
      <c r="D2824" s="62" t="s">
        <v>6122</v>
      </c>
    </row>
    <row r="2825" spans="3:4">
      <c r="C2825" s="62" t="s">
        <v>6123</v>
      </c>
      <c r="D2825" s="62" t="s">
        <v>6124</v>
      </c>
    </row>
    <row r="2826" spans="3:4">
      <c r="C2826" s="62" t="s">
        <v>6125</v>
      </c>
      <c r="D2826" s="62" t="s">
        <v>6126</v>
      </c>
    </row>
    <row r="2827" spans="3:4">
      <c r="C2827" s="62" t="s">
        <v>6127</v>
      </c>
      <c r="D2827" s="62" t="s">
        <v>6128</v>
      </c>
    </row>
    <row r="2828" spans="3:4">
      <c r="C2828" s="62" t="s">
        <v>6129</v>
      </c>
      <c r="D2828" s="62" t="s">
        <v>6130</v>
      </c>
    </row>
    <row r="2829" spans="3:4">
      <c r="C2829" s="62" t="s">
        <v>6131</v>
      </c>
      <c r="D2829" s="62" t="s">
        <v>6132</v>
      </c>
    </row>
    <row r="2830" spans="3:4">
      <c r="C2830" s="62" t="s">
        <v>6133</v>
      </c>
      <c r="D2830" s="62" t="s">
        <v>6134</v>
      </c>
    </row>
    <row r="2831" spans="3:4">
      <c r="C2831" s="62" t="s">
        <v>6135</v>
      </c>
      <c r="D2831" s="62" t="s">
        <v>6136</v>
      </c>
    </row>
    <row r="2832" spans="3:4">
      <c r="C2832" s="62" t="s">
        <v>6137</v>
      </c>
      <c r="D2832" s="62" t="s">
        <v>6138</v>
      </c>
    </row>
    <row r="2833" spans="3:4">
      <c r="C2833" s="62" t="s">
        <v>6139</v>
      </c>
      <c r="D2833" s="62" t="s">
        <v>6140</v>
      </c>
    </row>
    <row r="2834" spans="3:4">
      <c r="C2834" s="62" t="s">
        <v>6141</v>
      </c>
      <c r="D2834" s="62" t="s">
        <v>6142</v>
      </c>
    </row>
    <row r="2835" spans="3:4">
      <c r="C2835" s="62" t="s">
        <v>6143</v>
      </c>
      <c r="D2835" s="62" t="s">
        <v>6144</v>
      </c>
    </row>
    <row r="2836" spans="3:4">
      <c r="C2836" s="62" t="s">
        <v>6145</v>
      </c>
      <c r="D2836" s="62" t="s">
        <v>6146</v>
      </c>
    </row>
    <row r="2837" spans="3:4">
      <c r="C2837" s="62" t="s">
        <v>6147</v>
      </c>
      <c r="D2837" s="62" t="s">
        <v>6148</v>
      </c>
    </row>
    <row r="2838" spans="3:4">
      <c r="C2838" s="62" t="s">
        <v>6149</v>
      </c>
      <c r="D2838" s="62" t="s">
        <v>6150</v>
      </c>
    </row>
    <row r="2839" spans="3:4">
      <c r="C2839" s="62" t="s">
        <v>6151</v>
      </c>
      <c r="D2839" s="62" t="s">
        <v>6152</v>
      </c>
    </row>
    <row r="2840" spans="3:4">
      <c r="C2840" s="62" t="s">
        <v>6153</v>
      </c>
      <c r="D2840" s="62" t="s">
        <v>6154</v>
      </c>
    </row>
    <row r="2841" spans="3:4">
      <c r="C2841" s="62" t="s">
        <v>6155</v>
      </c>
      <c r="D2841" s="62" t="s">
        <v>6156</v>
      </c>
    </row>
    <row r="2842" spans="3:4">
      <c r="C2842" s="62" t="s">
        <v>6157</v>
      </c>
      <c r="D2842" s="62" t="s">
        <v>6158</v>
      </c>
    </row>
    <row r="2843" spans="3:4">
      <c r="C2843" s="62" t="s">
        <v>6159</v>
      </c>
      <c r="D2843" s="62" t="s">
        <v>6160</v>
      </c>
    </row>
    <row r="2844" spans="3:4">
      <c r="C2844" s="62" t="s">
        <v>6161</v>
      </c>
      <c r="D2844" s="62" t="s">
        <v>6162</v>
      </c>
    </row>
    <row r="2845" spans="3:4">
      <c r="C2845" s="62" t="s">
        <v>6163</v>
      </c>
      <c r="D2845" s="62" t="s">
        <v>6164</v>
      </c>
    </row>
    <row r="2846" spans="3:4">
      <c r="C2846" s="62" t="s">
        <v>6165</v>
      </c>
      <c r="D2846" s="62" t="s">
        <v>6166</v>
      </c>
    </row>
    <row r="2847" spans="3:4">
      <c r="C2847" s="62" t="s">
        <v>6167</v>
      </c>
      <c r="D2847" s="62" t="s">
        <v>6168</v>
      </c>
    </row>
    <row r="2848" spans="3:4">
      <c r="C2848" s="62" t="s">
        <v>6169</v>
      </c>
      <c r="D2848" s="62" t="s">
        <v>6170</v>
      </c>
    </row>
    <row r="2849" spans="3:4">
      <c r="C2849" s="62" t="s">
        <v>6171</v>
      </c>
      <c r="D2849" s="62" t="s">
        <v>6172</v>
      </c>
    </row>
    <row r="2850" spans="3:4">
      <c r="C2850" s="62" t="s">
        <v>6173</v>
      </c>
      <c r="D2850" s="62" t="s">
        <v>6174</v>
      </c>
    </row>
    <row r="2851" spans="3:4">
      <c r="C2851" s="62" t="s">
        <v>6175</v>
      </c>
      <c r="D2851" s="62" t="s">
        <v>6176</v>
      </c>
    </row>
    <row r="2852" spans="3:4">
      <c r="C2852" s="62" t="s">
        <v>6177</v>
      </c>
      <c r="D2852" s="62" t="s">
        <v>6178</v>
      </c>
    </row>
    <row r="2853" spans="3:4">
      <c r="C2853" s="62" t="s">
        <v>6179</v>
      </c>
      <c r="D2853" s="62" t="s">
        <v>6180</v>
      </c>
    </row>
    <row r="2854" spans="3:4">
      <c r="C2854" s="62" t="s">
        <v>6181</v>
      </c>
      <c r="D2854" s="62" t="s">
        <v>6182</v>
      </c>
    </row>
    <row r="2855" spans="3:4">
      <c r="C2855" s="62" t="s">
        <v>6183</v>
      </c>
      <c r="D2855" s="62" t="s">
        <v>6184</v>
      </c>
    </row>
    <row r="2856" spans="3:4">
      <c r="C2856" s="62" t="s">
        <v>6185</v>
      </c>
      <c r="D2856" s="62" t="s">
        <v>6186</v>
      </c>
    </row>
    <row r="2857" spans="3:4">
      <c r="C2857" s="62" t="s">
        <v>6187</v>
      </c>
      <c r="D2857" s="62" t="s">
        <v>6188</v>
      </c>
    </row>
    <row r="2858" spans="3:4">
      <c r="C2858" s="62" t="s">
        <v>6189</v>
      </c>
      <c r="D2858" s="62" t="s">
        <v>6190</v>
      </c>
    </row>
    <row r="2859" spans="3:4">
      <c r="C2859" s="62" t="s">
        <v>6191</v>
      </c>
      <c r="D2859" s="62" t="s">
        <v>6192</v>
      </c>
    </row>
    <row r="2860" spans="3:4">
      <c r="C2860" s="62" t="s">
        <v>6193</v>
      </c>
      <c r="D2860" s="62" t="s">
        <v>6194</v>
      </c>
    </row>
    <row r="2861" spans="3:4">
      <c r="C2861" s="62" t="s">
        <v>6195</v>
      </c>
      <c r="D2861" s="62" t="s">
        <v>6196</v>
      </c>
    </row>
    <row r="2862" spans="3:4">
      <c r="C2862" s="62" t="s">
        <v>6197</v>
      </c>
      <c r="D2862" s="62" t="s">
        <v>6198</v>
      </c>
    </row>
    <row r="2863" spans="3:4">
      <c r="C2863" s="62" t="s">
        <v>6199</v>
      </c>
      <c r="D2863" s="62" t="s">
        <v>6200</v>
      </c>
    </row>
    <row r="2864" spans="3:4">
      <c r="C2864" s="62" t="s">
        <v>6201</v>
      </c>
      <c r="D2864" s="62" t="s">
        <v>6202</v>
      </c>
    </row>
    <row r="2865" spans="3:4">
      <c r="C2865" s="62" t="s">
        <v>6203</v>
      </c>
      <c r="D2865" s="62" t="s">
        <v>6204</v>
      </c>
    </row>
    <row r="2866" spans="3:4">
      <c r="C2866" s="62" t="s">
        <v>6205</v>
      </c>
      <c r="D2866" s="62" t="s">
        <v>6206</v>
      </c>
    </row>
    <row r="2867" spans="3:4">
      <c r="C2867" s="62" t="s">
        <v>6207</v>
      </c>
      <c r="D2867" s="62" t="s">
        <v>6208</v>
      </c>
    </row>
    <row r="2868" spans="3:4">
      <c r="C2868" s="62" t="s">
        <v>6209</v>
      </c>
      <c r="D2868" s="62" t="s">
        <v>6210</v>
      </c>
    </row>
    <row r="2869" spans="3:4">
      <c r="C2869" s="62" t="s">
        <v>6211</v>
      </c>
      <c r="D2869" s="62" t="s">
        <v>6212</v>
      </c>
    </row>
    <row r="2870" spans="3:4">
      <c r="C2870" s="62" t="s">
        <v>6213</v>
      </c>
      <c r="D2870" s="62" t="s">
        <v>6214</v>
      </c>
    </row>
    <row r="2871" spans="3:4">
      <c r="C2871" s="62" t="s">
        <v>6215</v>
      </c>
      <c r="D2871" s="62" t="s">
        <v>6216</v>
      </c>
    </row>
    <row r="2872" spans="3:4">
      <c r="C2872" s="62" t="s">
        <v>6217</v>
      </c>
      <c r="D2872" s="62" t="s">
        <v>6218</v>
      </c>
    </row>
    <row r="2873" spans="3:4">
      <c r="C2873" s="62" t="s">
        <v>6219</v>
      </c>
      <c r="D2873" s="62" t="s">
        <v>6220</v>
      </c>
    </row>
    <row r="2874" spans="3:4">
      <c r="C2874" s="62" t="s">
        <v>6221</v>
      </c>
      <c r="D2874" s="62" t="s">
        <v>6222</v>
      </c>
    </row>
    <row r="2875" spans="3:4">
      <c r="C2875" s="62" t="s">
        <v>6223</v>
      </c>
      <c r="D2875" s="62" t="s">
        <v>6224</v>
      </c>
    </row>
    <row r="2876" spans="3:4">
      <c r="C2876" s="62" t="s">
        <v>6225</v>
      </c>
      <c r="D2876" s="62" t="s">
        <v>6226</v>
      </c>
    </row>
    <row r="2877" spans="3:4">
      <c r="C2877" s="62" t="s">
        <v>6227</v>
      </c>
      <c r="D2877" s="62" t="s">
        <v>6228</v>
      </c>
    </row>
    <row r="2878" spans="3:4">
      <c r="C2878" s="62" t="s">
        <v>6229</v>
      </c>
      <c r="D2878" s="62" t="s">
        <v>6230</v>
      </c>
    </row>
    <row r="2879" spans="3:4">
      <c r="C2879" s="62" t="s">
        <v>6231</v>
      </c>
      <c r="D2879" s="62" t="s">
        <v>6232</v>
      </c>
    </row>
    <row r="2880" spans="3:4">
      <c r="C2880" s="62" t="s">
        <v>6233</v>
      </c>
      <c r="D2880" s="62" t="s">
        <v>6234</v>
      </c>
    </row>
    <row r="2881" spans="3:4">
      <c r="C2881" s="62" t="s">
        <v>6235</v>
      </c>
      <c r="D2881" s="62" t="s">
        <v>6236</v>
      </c>
    </row>
    <row r="2882" spans="3:4">
      <c r="C2882" s="62" t="s">
        <v>6237</v>
      </c>
      <c r="D2882" s="62" t="s">
        <v>6238</v>
      </c>
    </row>
    <row r="2883" spans="3:4">
      <c r="C2883" s="62" t="s">
        <v>6239</v>
      </c>
      <c r="D2883" s="62" t="s">
        <v>6240</v>
      </c>
    </row>
    <row r="2884" spans="3:4">
      <c r="C2884" s="62" t="s">
        <v>6241</v>
      </c>
      <c r="D2884" s="62" t="s">
        <v>6242</v>
      </c>
    </row>
    <row r="2885" spans="3:4">
      <c r="C2885" s="62" t="s">
        <v>6243</v>
      </c>
      <c r="D2885" s="62" t="s">
        <v>6244</v>
      </c>
    </row>
    <row r="2886" spans="3:4">
      <c r="C2886" s="62" t="s">
        <v>6245</v>
      </c>
      <c r="D2886" s="62" t="s">
        <v>6246</v>
      </c>
    </row>
    <row r="2887" spans="3:4">
      <c r="C2887" s="62" t="s">
        <v>6247</v>
      </c>
      <c r="D2887" s="62" t="s">
        <v>6248</v>
      </c>
    </row>
    <row r="2888" spans="3:4">
      <c r="C2888" s="62" t="s">
        <v>6249</v>
      </c>
      <c r="D2888" s="62" t="s">
        <v>6250</v>
      </c>
    </row>
    <row r="2889" spans="3:4">
      <c r="C2889" s="62" t="s">
        <v>6251</v>
      </c>
      <c r="D2889" s="62" t="s">
        <v>6252</v>
      </c>
    </row>
    <row r="2890" spans="3:4">
      <c r="C2890" s="62" t="s">
        <v>6253</v>
      </c>
      <c r="D2890" s="62" t="s">
        <v>6254</v>
      </c>
    </row>
    <row r="2891" spans="3:4">
      <c r="C2891" s="62" t="s">
        <v>6255</v>
      </c>
      <c r="D2891" s="62" t="s">
        <v>6256</v>
      </c>
    </row>
    <row r="2892" spans="3:4">
      <c r="C2892" s="62" t="s">
        <v>6257</v>
      </c>
      <c r="D2892" s="62" t="s">
        <v>6258</v>
      </c>
    </row>
    <row r="2893" spans="3:4">
      <c r="C2893" s="62" t="s">
        <v>6259</v>
      </c>
      <c r="D2893" s="62" t="s">
        <v>6260</v>
      </c>
    </row>
    <row r="2894" spans="3:4">
      <c r="C2894" s="62" t="s">
        <v>6261</v>
      </c>
      <c r="D2894" s="62" t="s">
        <v>6262</v>
      </c>
    </row>
    <row r="2895" spans="3:4">
      <c r="C2895" s="62" t="s">
        <v>6263</v>
      </c>
      <c r="D2895" s="62" t="s">
        <v>6264</v>
      </c>
    </row>
    <row r="2896" spans="3:4">
      <c r="C2896" s="62" t="s">
        <v>6265</v>
      </c>
      <c r="D2896" s="62" t="s">
        <v>6266</v>
      </c>
    </row>
    <row r="2897" spans="3:4">
      <c r="C2897" s="62" t="s">
        <v>6267</v>
      </c>
      <c r="D2897" s="62" t="s">
        <v>6268</v>
      </c>
    </row>
    <row r="2898" spans="3:4">
      <c r="C2898" s="62" t="s">
        <v>6269</v>
      </c>
      <c r="D2898" s="62" t="s">
        <v>6270</v>
      </c>
    </row>
    <row r="2899" spans="3:4">
      <c r="C2899" s="62" t="s">
        <v>6271</v>
      </c>
      <c r="D2899" s="62" t="s">
        <v>6272</v>
      </c>
    </row>
    <row r="2900" spans="3:4">
      <c r="C2900" s="62" t="s">
        <v>6273</v>
      </c>
      <c r="D2900" s="62" t="s">
        <v>6274</v>
      </c>
    </row>
    <row r="2901" spans="3:4">
      <c r="C2901" s="62" t="s">
        <v>6275</v>
      </c>
      <c r="D2901" s="62" t="s">
        <v>6276</v>
      </c>
    </row>
    <row r="2902" spans="3:4">
      <c r="C2902" s="62" t="s">
        <v>6277</v>
      </c>
      <c r="D2902" s="62" t="s">
        <v>6278</v>
      </c>
    </row>
    <row r="2903" spans="3:4">
      <c r="C2903" s="62" t="s">
        <v>6279</v>
      </c>
      <c r="D2903" s="62" t="s">
        <v>6280</v>
      </c>
    </row>
    <row r="2904" spans="3:4">
      <c r="C2904" s="62" t="s">
        <v>6281</v>
      </c>
      <c r="D2904" s="62" t="s">
        <v>6282</v>
      </c>
    </row>
    <row r="2905" spans="3:4">
      <c r="C2905" s="62" t="s">
        <v>6283</v>
      </c>
      <c r="D2905" s="62" t="s">
        <v>6284</v>
      </c>
    </row>
    <row r="2906" spans="3:4">
      <c r="C2906" s="62" t="s">
        <v>6285</v>
      </c>
      <c r="D2906" s="62" t="s">
        <v>6286</v>
      </c>
    </row>
    <row r="2907" spans="3:4">
      <c r="C2907" s="62" t="s">
        <v>6287</v>
      </c>
      <c r="D2907" s="62" t="s">
        <v>6288</v>
      </c>
    </row>
    <row r="2908" spans="3:4">
      <c r="C2908" s="62" t="s">
        <v>6289</v>
      </c>
      <c r="D2908" s="62" t="s">
        <v>6290</v>
      </c>
    </row>
    <row r="2909" spans="3:4">
      <c r="C2909" s="62" t="s">
        <v>6291</v>
      </c>
      <c r="D2909" s="62" t="s">
        <v>6292</v>
      </c>
    </row>
    <row r="2910" spans="3:4">
      <c r="C2910" s="62" t="s">
        <v>6293</v>
      </c>
      <c r="D2910" s="62" t="s">
        <v>6294</v>
      </c>
    </row>
    <row r="2911" spans="3:4">
      <c r="C2911" s="62" t="s">
        <v>6295</v>
      </c>
      <c r="D2911" s="62" t="s">
        <v>6296</v>
      </c>
    </row>
    <row r="2912" spans="3:4">
      <c r="C2912" s="62" t="s">
        <v>6297</v>
      </c>
      <c r="D2912" s="62" t="s">
        <v>6298</v>
      </c>
    </row>
    <row r="2913" spans="3:4">
      <c r="C2913" s="62" t="s">
        <v>6299</v>
      </c>
      <c r="D2913" s="62" t="s">
        <v>6300</v>
      </c>
    </row>
    <row r="2914" spans="3:4">
      <c r="C2914" s="62" t="s">
        <v>6301</v>
      </c>
      <c r="D2914" s="62" t="s">
        <v>6302</v>
      </c>
    </row>
    <row r="2915" spans="3:4">
      <c r="C2915" s="62" t="s">
        <v>6303</v>
      </c>
      <c r="D2915" s="62" t="s">
        <v>6304</v>
      </c>
    </row>
    <row r="2916" spans="3:4">
      <c r="C2916" s="62" t="s">
        <v>6305</v>
      </c>
      <c r="D2916" s="62" t="s">
        <v>6306</v>
      </c>
    </row>
    <row r="2917" spans="3:4">
      <c r="C2917" s="62" t="s">
        <v>6307</v>
      </c>
      <c r="D2917" s="62" t="s">
        <v>6308</v>
      </c>
    </row>
    <row r="2918" spans="3:4">
      <c r="C2918" s="62" t="s">
        <v>6309</v>
      </c>
      <c r="D2918" s="62" t="s">
        <v>6310</v>
      </c>
    </row>
    <row r="2919" spans="3:4">
      <c r="C2919" s="62" t="s">
        <v>6311</v>
      </c>
      <c r="D2919" s="62" t="s">
        <v>6312</v>
      </c>
    </row>
    <row r="2920" spans="3:4">
      <c r="C2920" s="62" t="s">
        <v>6313</v>
      </c>
      <c r="D2920" s="62" t="s">
        <v>6314</v>
      </c>
    </row>
    <row r="2921" spans="3:4">
      <c r="C2921" s="62" t="s">
        <v>6315</v>
      </c>
      <c r="D2921" s="62" t="s">
        <v>6316</v>
      </c>
    </row>
    <row r="2922" spans="3:4">
      <c r="C2922" s="62" t="s">
        <v>6317</v>
      </c>
      <c r="D2922" s="62" t="s">
        <v>6318</v>
      </c>
    </row>
    <row r="2923" spans="3:4">
      <c r="C2923" s="62" t="s">
        <v>6319</v>
      </c>
      <c r="D2923" s="62" t="s">
        <v>6320</v>
      </c>
    </row>
    <row r="2924" spans="3:4">
      <c r="C2924" s="62" t="s">
        <v>6321</v>
      </c>
      <c r="D2924" s="62" t="s">
        <v>6322</v>
      </c>
    </row>
    <row r="2925" spans="3:4">
      <c r="C2925" s="62" t="s">
        <v>6323</v>
      </c>
      <c r="D2925" s="62" t="s">
        <v>6324</v>
      </c>
    </row>
    <row r="2926" spans="3:4">
      <c r="C2926" s="62" t="s">
        <v>6325</v>
      </c>
      <c r="D2926" s="62" t="s">
        <v>6326</v>
      </c>
    </row>
    <row r="2927" spans="3:4">
      <c r="C2927" s="62" t="s">
        <v>6327</v>
      </c>
      <c r="D2927" s="62" t="s">
        <v>6328</v>
      </c>
    </row>
    <row r="2928" spans="3:4">
      <c r="C2928" s="62" t="s">
        <v>6329</v>
      </c>
      <c r="D2928" s="62" t="s">
        <v>6330</v>
      </c>
    </row>
    <row r="2929" spans="3:4">
      <c r="C2929" s="62" t="s">
        <v>6331</v>
      </c>
      <c r="D2929" s="62" t="s">
        <v>6332</v>
      </c>
    </row>
    <row r="2930" spans="3:4">
      <c r="C2930" s="62" t="s">
        <v>6333</v>
      </c>
      <c r="D2930" s="62" t="s">
        <v>6334</v>
      </c>
    </row>
    <row r="2931" spans="3:4">
      <c r="C2931" s="62" t="s">
        <v>6335</v>
      </c>
      <c r="D2931" s="62" t="s">
        <v>6336</v>
      </c>
    </row>
    <row r="2932" spans="3:4">
      <c r="C2932" s="62" t="s">
        <v>6337</v>
      </c>
      <c r="D2932" s="62" t="s">
        <v>6338</v>
      </c>
    </row>
    <row r="2933" spans="3:4">
      <c r="C2933" s="62" t="s">
        <v>6339</v>
      </c>
      <c r="D2933" s="62" t="s">
        <v>6340</v>
      </c>
    </row>
    <row r="2934" spans="3:4">
      <c r="C2934" s="62" t="s">
        <v>6341</v>
      </c>
      <c r="D2934" s="62" t="s">
        <v>6342</v>
      </c>
    </row>
    <row r="2935" spans="3:4">
      <c r="C2935" s="62" t="s">
        <v>6343</v>
      </c>
      <c r="D2935" s="62" t="s">
        <v>6344</v>
      </c>
    </row>
    <row r="2936" spans="3:4">
      <c r="C2936" s="62" t="s">
        <v>6345</v>
      </c>
      <c r="D2936" s="62" t="s">
        <v>6346</v>
      </c>
    </row>
    <row r="2937" spans="3:4">
      <c r="C2937" s="62" t="s">
        <v>6347</v>
      </c>
      <c r="D2937" s="62" t="s">
        <v>6348</v>
      </c>
    </row>
    <row r="2938" spans="3:4">
      <c r="C2938" s="62" t="s">
        <v>6349</v>
      </c>
      <c r="D2938" s="62" t="s">
        <v>6350</v>
      </c>
    </row>
    <row r="2939" spans="3:4">
      <c r="C2939" s="62" t="s">
        <v>6351</v>
      </c>
      <c r="D2939" s="62" t="s">
        <v>6352</v>
      </c>
    </row>
    <row r="2940" spans="3:4">
      <c r="C2940" s="62" t="s">
        <v>6353</v>
      </c>
      <c r="D2940" s="62" t="s">
        <v>6354</v>
      </c>
    </row>
    <row r="2941" spans="3:4">
      <c r="C2941" s="62" t="s">
        <v>6355</v>
      </c>
      <c r="D2941" s="62" t="s">
        <v>6356</v>
      </c>
    </row>
    <row r="2942" spans="3:4">
      <c r="C2942" s="62" t="s">
        <v>6357</v>
      </c>
      <c r="D2942" s="62" t="s">
        <v>6358</v>
      </c>
    </row>
    <row r="2943" spans="3:4">
      <c r="C2943" s="62" t="s">
        <v>6359</v>
      </c>
      <c r="D2943" s="62" t="s">
        <v>6360</v>
      </c>
    </row>
    <row r="2944" spans="3:4">
      <c r="C2944" s="62" t="s">
        <v>6361</v>
      </c>
      <c r="D2944" s="62" t="s">
        <v>6362</v>
      </c>
    </row>
    <row r="2945" spans="3:4">
      <c r="C2945" s="62" t="s">
        <v>6363</v>
      </c>
      <c r="D2945" s="62" t="s">
        <v>6364</v>
      </c>
    </row>
    <row r="2946" spans="3:4">
      <c r="C2946" s="62" t="s">
        <v>6365</v>
      </c>
      <c r="D2946" s="62" t="s">
        <v>6366</v>
      </c>
    </row>
    <row r="2947" spans="3:4">
      <c r="C2947" s="62" t="s">
        <v>6367</v>
      </c>
      <c r="D2947" s="62" t="s">
        <v>6368</v>
      </c>
    </row>
    <row r="2948" spans="3:4">
      <c r="C2948" s="62" t="s">
        <v>6369</v>
      </c>
      <c r="D2948" s="62" t="s">
        <v>6370</v>
      </c>
    </row>
    <row r="2949" spans="3:4">
      <c r="C2949" s="62" t="s">
        <v>6371</v>
      </c>
      <c r="D2949" s="62" t="s">
        <v>6372</v>
      </c>
    </row>
    <row r="2950" spans="3:4">
      <c r="C2950" s="62" t="s">
        <v>6373</v>
      </c>
      <c r="D2950" s="62" t="s">
        <v>6374</v>
      </c>
    </row>
    <row r="2951" spans="3:4">
      <c r="C2951" s="62" t="s">
        <v>6375</v>
      </c>
      <c r="D2951" s="62" t="s">
        <v>6376</v>
      </c>
    </row>
    <row r="2952" spans="3:4">
      <c r="C2952" s="62" t="s">
        <v>6377</v>
      </c>
      <c r="D2952" s="62" t="s">
        <v>6378</v>
      </c>
    </row>
    <row r="2953" spans="3:4">
      <c r="C2953" s="62" t="s">
        <v>6379</v>
      </c>
      <c r="D2953" s="62" t="s">
        <v>6380</v>
      </c>
    </row>
    <row r="2954" spans="3:4">
      <c r="C2954" s="62" t="s">
        <v>6381</v>
      </c>
      <c r="D2954" s="62" t="s">
        <v>6382</v>
      </c>
    </row>
    <row r="2955" spans="3:4">
      <c r="C2955" s="62" t="s">
        <v>6383</v>
      </c>
      <c r="D2955" s="62" t="s">
        <v>6384</v>
      </c>
    </row>
    <row r="2956" spans="3:4">
      <c r="C2956" s="62" t="s">
        <v>6385</v>
      </c>
      <c r="D2956" s="62" t="s">
        <v>6386</v>
      </c>
    </row>
    <row r="2957" spans="3:4">
      <c r="C2957" s="62" t="s">
        <v>6387</v>
      </c>
      <c r="D2957" s="62" t="s">
        <v>6388</v>
      </c>
    </row>
    <row r="2958" spans="3:4">
      <c r="C2958" s="62" t="s">
        <v>6389</v>
      </c>
      <c r="D2958" s="62" t="s">
        <v>6390</v>
      </c>
    </row>
    <row r="2959" spans="3:4">
      <c r="C2959" s="62" t="s">
        <v>6391</v>
      </c>
      <c r="D2959" s="62" t="s">
        <v>6392</v>
      </c>
    </row>
    <row r="2960" spans="3:4">
      <c r="C2960" s="62" t="s">
        <v>6393</v>
      </c>
      <c r="D2960" s="62" t="s">
        <v>6394</v>
      </c>
    </row>
    <row r="2961" spans="3:4">
      <c r="C2961" s="62" t="s">
        <v>6395</v>
      </c>
      <c r="D2961" s="62" t="s">
        <v>6396</v>
      </c>
    </row>
    <row r="2962" spans="3:4">
      <c r="C2962" s="62" t="s">
        <v>6397</v>
      </c>
      <c r="D2962" s="62" t="s">
        <v>6398</v>
      </c>
    </row>
    <row r="2963" spans="3:4">
      <c r="C2963" s="62" t="s">
        <v>6399</v>
      </c>
      <c r="D2963" s="62" t="s">
        <v>6400</v>
      </c>
    </row>
    <row r="2964" spans="3:4">
      <c r="C2964" s="62" t="s">
        <v>6401</v>
      </c>
      <c r="D2964" s="62" t="s">
        <v>6402</v>
      </c>
    </row>
    <row r="2965" spans="3:4">
      <c r="C2965" s="62" t="s">
        <v>6403</v>
      </c>
      <c r="D2965" s="62" t="s">
        <v>6404</v>
      </c>
    </row>
    <row r="2966" spans="3:4">
      <c r="C2966" s="62" t="s">
        <v>6405</v>
      </c>
      <c r="D2966" s="62" t="s">
        <v>6406</v>
      </c>
    </row>
    <row r="2967" spans="3:4">
      <c r="C2967" s="62" t="s">
        <v>6407</v>
      </c>
      <c r="D2967" s="62" t="s">
        <v>6408</v>
      </c>
    </row>
    <row r="2968" spans="3:4">
      <c r="C2968" s="62" t="s">
        <v>6409</v>
      </c>
      <c r="D2968" s="62" t="s">
        <v>6410</v>
      </c>
    </row>
    <row r="2969" spans="3:4">
      <c r="C2969" s="62" t="s">
        <v>6411</v>
      </c>
      <c r="D2969" s="62" t="s">
        <v>6412</v>
      </c>
    </row>
    <row r="2970" spans="3:4">
      <c r="C2970" s="62" t="s">
        <v>6413</v>
      </c>
      <c r="D2970" s="62" t="s">
        <v>6414</v>
      </c>
    </row>
    <row r="2971" spans="3:4">
      <c r="C2971" s="62" t="s">
        <v>6415</v>
      </c>
      <c r="D2971" s="62" t="s">
        <v>6416</v>
      </c>
    </row>
    <row r="2972" spans="3:4">
      <c r="C2972" s="62" t="s">
        <v>6417</v>
      </c>
      <c r="D2972" s="62" t="s">
        <v>6418</v>
      </c>
    </row>
    <row r="2973" spans="3:4">
      <c r="C2973" s="62" t="s">
        <v>6419</v>
      </c>
      <c r="D2973" s="62" t="s">
        <v>6420</v>
      </c>
    </row>
    <row r="2974" spans="3:4">
      <c r="C2974" s="62" t="s">
        <v>6421</v>
      </c>
      <c r="D2974" s="62" t="s">
        <v>6422</v>
      </c>
    </row>
    <row r="2975" spans="3:4">
      <c r="C2975" s="62" t="s">
        <v>6423</v>
      </c>
      <c r="D2975" s="62" t="s">
        <v>6424</v>
      </c>
    </row>
    <row r="2976" spans="3:4">
      <c r="C2976" s="62" t="s">
        <v>6425</v>
      </c>
      <c r="D2976" s="62" t="s">
        <v>6426</v>
      </c>
    </row>
    <row r="2977" spans="3:4">
      <c r="C2977" s="62" t="s">
        <v>6427</v>
      </c>
      <c r="D2977" s="62" t="s">
        <v>6428</v>
      </c>
    </row>
    <row r="2978" spans="3:4">
      <c r="C2978" s="62" t="s">
        <v>6429</v>
      </c>
      <c r="D2978" s="62" t="s">
        <v>6430</v>
      </c>
    </row>
    <row r="2979" spans="3:4">
      <c r="C2979" s="62" t="s">
        <v>6431</v>
      </c>
      <c r="D2979" s="62" t="s">
        <v>6432</v>
      </c>
    </row>
    <row r="2980" spans="3:4">
      <c r="C2980" s="62" t="s">
        <v>6433</v>
      </c>
      <c r="D2980" s="62" t="s">
        <v>6434</v>
      </c>
    </row>
    <row r="2981" spans="3:4">
      <c r="C2981" s="62" t="s">
        <v>6435</v>
      </c>
      <c r="D2981" s="62" t="s">
        <v>6436</v>
      </c>
    </row>
    <row r="2982" spans="3:4">
      <c r="C2982" s="62" t="s">
        <v>6437</v>
      </c>
      <c r="D2982" s="62" t="s">
        <v>6438</v>
      </c>
    </row>
    <row r="2983" spans="3:4">
      <c r="C2983" s="62" t="s">
        <v>6439</v>
      </c>
      <c r="D2983" s="62" t="s">
        <v>6440</v>
      </c>
    </row>
    <row r="2984" spans="3:4">
      <c r="C2984" s="62" t="s">
        <v>6441</v>
      </c>
      <c r="D2984" s="62" t="s">
        <v>6442</v>
      </c>
    </row>
    <row r="2985" spans="3:4">
      <c r="C2985" s="62" t="s">
        <v>6443</v>
      </c>
      <c r="D2985" s="62" t="s">
        <v>6444</v>
      </c>
    </row>
    <row r="2986" spans="3:4">
      <c r="C2986" s="62" t="s">
        <v>6445</v>
      </c>
      <c r="D2986" s="62" t="s">
        <v>6446</v>
      </c>
    </row>
    <row r="2987" spans="3:4">
      <c r="C2987" s="62" t="s">
        <v>6447</v>
      </c>
      <c r="D2987" s="62" t="s">
        <v>6448</v>
      </c>
    </row>
    <row r="2988" spans="3:4">
      <c r="C2988" s="62" t="s">
        <v>6449</v>
      </c>
      <c r="D2988" s="62" t="s">
        <v>6450</v>
      </c>
    </row>
    <row r="2989" spans="3:4">
      <c r="C2989" s="62" t="s">
        <v>6451</v>
      </c>
      <c r="D2989" s="62" t="s">
        <v>6452</v>
      </c>
    </row>
    <row r="2990" spans="3:4">
      <c r="C2990" s="62" t="s">
        <v>6453</v>
      </c>
      <c r="D2990" s="62" t="s">
        <v>6454</v>
      </c>
    </row>
    <row r="2991" spans="3:4">
      <c r="C2991" s="62" t="s">
        <v>6455</v>
      </c>
      <c r="D2991" s="62" t="s">
        <v>6456</v>
      </c>
    </row>
    <row r="2992" spans="3:4">
      <c r="C2992" s="62" t="s">
        <v>6457</v>
      </c>
      <c r="D2992" s="62" t="s">
        <v>6458</v>
      </c>
    </row>
    <row r="2993" spans="3:4">
      <c r="C2993" s="62" t="s">
        <v>6459</v>
      </c>
      <c r="D2993" s="62" t="s">
        <v>6460</v>
      </c>
    </row>
    <row r="2994" spans="3:4">
      <c r="C2994" s="62" t="s">
        <v>6461</v>
      </c>
      <c r="D2994" s="62" t="s">
        <v>6462</v>
      </c>
    </row>
    <row r="2995" spans="3:4">
      <c r="C2995" s="62" t="s">
        <v>6463</v>
      </c>
      <c r="D2995" s="62" t="s">
        <v>6464</v>
      </c>
    </row>
    <row r="2996" spans="3:4">
      <c r="C2996" s="62" t="s">
        <v>6465</v>
      </c>
      <c r="D2996" s="62" t="s">
        <v>6466</v>
      </c>
    </row>
    <row r="2997" spans="3:4">
      <c r="C2997" s="62" t="s">
        <v>6467</v>
      </c>
      <c r="D2997" s="62" t="s">
        <v>6468</v>
      </c>
    </row>
    <row r="2998" spans="3:4">
      <c r="C2998" s="62" t="s">
        <v>6469</v>
      </c>
      <c r="D2998" s="62" t="s">
        <v>6470</v>
      </c>
    </row>
    <row r="2999" spans="3:4">
      <c r="C2999" s="62" t="s">
        <v>6471</v>
      </c>
      <c r="D2999" s="62" t="s">
        <v>6472</v>
      </c>
    </row>
    <row r="3000" spans="3:4">
      <c r="C3000" s="62" t="s">
        <v>6473</v>
      </c>
      <c r="D3000" s="62" t="s">
        <v>6474</v>
      </c>
    </row>
    <row r="3001" spans="3:4">
      <c r="C3001" s="62" t="s">
        <v>6475</v>
      </c>
      <c r="D3001" s="62" t="s">
        <v>6476</v>
      </c>
    </row>
    <row r="3002" spans="3:4">
      <c r="C3002" s="62" t="s">
        <v>6477</v>
      </c>
      <c r="D3002" s="62" t="s">
        <v>6478</v>
      </c>
    </row>
    <row r="3003" spans="3:4">
      <c r="C3003" s="62" t="s">
        <v>6479</v>
      </c>
      <c r="D3003" s="62" t="s">
        <v>6480</v>
      </c>
    </row>
    <row r="3004" spans="3:4">
      <c r="C3004" s="62" t="s">
        <v>6481</v>
      </c>
      <c r="D3004" s="62" t="s">
        <v>6482</v>
      </c>
    </row>
    <row r="3005" spans="3:4">
      <c r="C3005" s="62" t="s">
        <v>6483</v>
      </c>
      <c r="D3005" s="62" t="s">
        <v>6484</v>
      </c>
    </row>
    <row r="3006" spans="3:4">
      <c r="C3006" s="62" t="s">
        <v>6485</v>
      </c>
      <c r="D3006" s="62" t="s">
        <v>6486</v>
      </c>
    </row>
    <row r="3007" spans="3:4">
      <c r="C3007" s="62" t="s">
        <v>6487</v>
      </c>
      <c r="D3007" s="62" t="s">
        <v>6488</v>
      </c>
    </row>
    <row r="3008" spans="3:4">
      <c r="C3008" s="62" t="s">
        <v>6489</v>
      </c>
      <c r="D3008" s="62" t="s">
        <v>6490</v>
      </c>
    </row>
    <row r="3009" spans="3:4">
      <c r="C3009" s="62" t="s">
        <v>6491</v>
      </c>
      <c r="D3009" s="62" t="s">
        <v>6492</v>
      </c>
    </row>
    <row r="3010" spans="3:4">
      <c r="C3010" s="62" t="s">
        <v>6493</v>
      </c>
      <c r="D3010" s="62" t="s">
        <v>6494</v>
      </c>
    </row>
    <row r="3011" spans="3:4">
      <c r="C3011" s="62" t="s">
        <v>6495</v>
      </c>
      <c r="D3011" s="62" t="s">
        <v>6496</v>
      </c>
    </row>
    <row r="3012" spans="3:4">
      <c r="C3012" s="62" t="s">
        <v>6497</v>
      </c>
      <c r="D3012" s="62" t="s">
        <v>6498</v>
      </c>
    </row>
    <row r="3013" spans="3:4">
      <c r="C3013" s="62" t="s">
        <v>6499</v>
      </c>
      <c r="D3013" s="62" t="s">
        <v>6500</v>
      </c>
    </row>
    <row r="3014" spans="3:4">
      <c r="C3014" s="62" t="s">
        <v>6501</v>
      </c>
      <c r="D3014" s="62" t="s">
        <v>6502</v>
      </c>
    </row>
    <row r="3015" spans="3:4">
      <c r="C3015" s="62" t="s">
        <v>6503</v>
      </c>
      <c r="D3015" s="62" t="s">
        <v>6504</v>
      </c>
    </row>
    <row r="3016" spans="3:4">
      <c r="C3016" s="62" t="s">
        <v>6505</v>
      </c>
      <c r="D3016" s="62" t="s">
        <v>6506</v>
      </c>
    </row>
    <row r="3017" spans="3:4">
      <c r="C3017" s="62" t="s">
        <v>6507</v>
      </c>
      <c r="D3017" s="62" t="s">
        <v>6508</v>
      </c>
    </row>
    <row r="3018" spans="3:4">
      <c r="C3018" s="62" t="s">
        <v>6509</v>
      </c>
      <c r="D3018" s="62" t="s">
        <v>6510</v>
      </c>
    </row>
    <row r="3019" spans="3:4">
      <c r="C3019" s="62" t="s">
        <v>6511</v>
      </c>
      <c r="D3019" s="62" t="s">
        <v>6512</v>
      </c>
    </row>
    <row r="3020" spans="3:4">
      <c r="C3020" s="62" t="s">
        <v>6513</v>
      </c>
      <c r="D3020" s="62" t="s">
        <v>6514</v>
      </c>
    </row>
    <row r="3021" spans="3:4">
      <c r="C3021" s="62" t="s">
        <v>6515</v>
      </c>
      <c r="D3021" s="62" t="s">
        <v>6516</v>
      </c>
    </row>
    <row r="3022" spans="3:4">
      <c r="C3022" s="62" t="s">
        <v>6517</v>
      </c>
      <c r="D3022" s="62" t="s">
        <v>6518</v>
      </c>
    </row>
    <row r="3023" spans="3:4">
      <c r="C3023" s="62" t="s">
        <v>6519</v>
      </c>
      <c r="D3023" s="62" t="s">
        <v>6520</v>
      </c>
    </row>
    <row r="3024" spans="3:4">
      <c r="C3024" s="62" t="s">
        <v>6521</v>
      </c>
      <c r="D3024" s="62" t="s">
        <v>6522</v>
      </c>
    </row>
    <row r="3025" spans="3:4">
      <c r="C3025" s="62" t="s">
        <v>6523</v>
      </c>
      <c r="D3025" s="62" t="s">
        <v>6524</v>
      </c>
    </row>
    <row r="3026" spans="3:4">
      <c r="C3026" s="62" t="s">
        <v>6525</v>
      </c>
      <c r="D3026" s="62" t="s">
        <v>6526</v>
      </c>
    </row>
    <row r="3027" spans="3:4">
      <c r="C3027" s="62" t="s">
        <v>6527</v>
      </c>
      <c r="D3027" s="62" t="s">
        <v>6528</v>
      </c>
    </row>
    <row r="3028" spans="3:4">
      <c r="C3028" s="62" t="s">
        <v>6529</v>
      </c>
      <c r="D3028" s="62" t="s">
        <v>6530</v>
      </c>
    </row>
    <row r="3029" spans="3:4">
      <c r="C3029" s="62" t="s">
        <v>6531</v>
      </c>
      <c r="D3029" s="62" t="s">
        <v>6532</v>
      </c>
    </row>
    <row r="3030" spans="3:4">
      <c r="C3030" s="62" t="s">
        <v>6533</v>
      </c>
      <c r="D3030" s="62" t="s">
        <v>6534</v>
      </c>
    </row>
    <row r="3031" spans="3:4">
      <c r="C3031" s="62" t="s">
        <v>6535</v>
      </c>
      <c r="D3031" s="62" t="s">
        <v>6536</v>
      </c>
    </row>
    <row r="3032" spans="3:4">
      <c r="C3032" s="62" t="s">
        <v>6537</v>
      </c>
      <c r="D3032" s="62" t="s">
        <v>6538</v>
      </c>
    </row>
    <row r="3033" spans="3:4">
      <c r="C3033" s="62" t="s">
        <v>6539</v>
      </c>
      <c r="D3033" s="62" t="s">
        <v>6540</v>
      </c>
    </row>
    <row r="3034" spans="3:4">
      <c r="C3034" s="62" t="s">
        <v>6541</v>
      </c>
      <c r="D3034" s="62" t="s">
        <v>6542</v>
      </c>
    </row>
    <row r="3035" spans="3:4">
      <c r="C3035" s="62" t="s">
        <v>6543</v>
      </c>
      <c r="D3035" s="62" t="s">
        <v>6544</v>
      </c>
    </row>
    <row r="3036" spans="3:4">
      <c r="C3036" s="62" t="s">
        <v>6545</v>
      </c>
      <c r="D3036" s="62" t="s">
        <v>6546</v>
      </c>
    </row>
    <row r="3037" spans="3:4">
      <c r="C3037" s="62" t="s">
        <v>6547</v>
      </c>
      <c r="D3037" s="62" t="s">
        <v>6548</v>
      </c>
    </row>
    <row r="3038" spans="3:4">
      <c r="C3038" s="62" t="s">
        <v>6549</v>
      </c>
      <c r="D3038" s="62" t="s">
        <v>6550</v>
      </c>
    </row>
    <row r="3039" spans="3:4">
      <c r="C3039" s="62" t="s">
        <v>6551</v>
      </c>
      <c r="D3039" s="62" t="s">
        <v>6552</v>
      </c>
    </row>
    <row r="3040" spans="3:4">
      <c r="C3040" s="62" t="s">
        <v>6553</v>
      </c>
      <c r="D3040" s="62" t="s">
        <v>6554</v>
      </c>
    </row>
    <row r="3041" spans="3:4">
      <c r="C3041" s="62" t="s">
        <v>6555</v>
      </c>
      <c r="D3041" s="62" t="s">
        <v>6556</v>
      </c>
    </row>
    <row r="3042" spans="3:4">
      <c r="C3042" s="62" t="s">
        <v>6557</v>
      </c>
      <c r="D3042" s="62" t="s">
        <v>6558</v>
      </c>
    </row>
    <row r="3043" spans="3:4">
      <c r="C3043" s="62" t="s">
        <v>6559</v>
      </c>
      <c r="D3043" s="62" t="s">
        <v>6560</v>
      </c>
    </row>
    <row r="3044" spans="3:4">
      <c r="C3044" s="62" t="s">
        <v>6561</v>
      </c>
      <c r="D3044" s="62" t="s">
        <v>6562</v>
      </c>
    </row>
    <row r="3045" spans="3:4">
      <c r="C3045" s="62" t="s">
        <v>6563</v>
      </c>
      <c r="D3045" s="62" t="s">
        <v>6564</v>
      </c>
    </row>
    <row r="3046" spans="3:4">
      <c r="C3046" s="62" t="s">
        <v>6565</v>
      </c>
      <c r="D3046" s="62" t="s">
        <v>6566</v>
      </c>
    </row>
    <row r="3047" spans="3:4">
      <c r="C3047" s="62" t="s">
        <v>6567</v>
      </c>
      <c r="D3047" s="62" t="s">
        <v>6568</v>
      </c>
    </row>
    <row r="3048" spans="3:4">
      <c r="C3048" s="62" t="s">
        <v>6569</v>
      </c>
      <c r="D3048" s="62" t="s">
        <v>6570</v>
      </c>
    </row>
    <row r="3049" spans="3:4">
      <c r="C3049" s="62" t="s">
        <v>6571</v>
      </c>
      <c r="D3049" s="62" t="s">
        <v>6572</v>
      </c>
    </row>
    <row r="3050" spans="3:4">
      <c r="C3050" s="62" t="s">
        <v>6573</v>
      </c>
      <c r="D3050" s="62" t="s">
        <v>6574</v>
      </c>
    </row>
    <row r="3051" spans="3:4">
      <c r="C3051" s="62" t="s">
        <v>6575</v>
      </c>
      <c r="D3051" s="62" t="s">
        <v>6576</v>
      </c>
    </row>
    <row r="3052" spans="3:4">
      <c r="C3052" s="62" t="s">
        <v>6577</v>
      </c>
      <c r="D3052" s="62" t="s">
        <v>6578</v>
      </c>
    </row>
    <row r="3053" spans="3:4">
      <c r="C3053" s="62" t="s">
        <v>6579</v>
      </c>
      <c r="D3053" s="62" t="s">
        <v>6580</v>
      </c>
    </row>
    <row r="3054" spans="3:4">
      <c r="C3054" s="62" t="s">
        <v>6581</v>
      </c>
      <c r="D3054" s="62" t="s">
        <v>6582</v>
      </c>
    </row>
    <row r="3055" spans="3:4">
      <c r="C3055" s="62" t="s">
        <v>6583</v>
      </c>
      <c r="D3055" s="62" t="s">
        <v>6584</v>
      </c>
    </row>
    <row r="3056" spans="3:4">
      <c r="C3056" s="62" t="s">
        <v>6585</v>
      </c>
      <c r="D3056" s="62" t="s">
        <v>6586</v>
      </c>
    </row>
    <row r="3057" spans="3:4">
      <c r="C3057" s="62" t="s">
        <v>6587</v>
      </c>
      <c r="D3057" s="62" t="s">
        <v>6588</v>
      </c>
    </row>
    <row r="3058" spans="3:4">
      <c r="C3058" s="62" t="s">
        <v>6589</v>
      </c>
      <c r="D3058" s="62" t="s">
        <v>6590</v>
      </c>
    </row>
    <row r="3059" spans="3:4">
      <c r="C3059" s="62" t="s">
        <v>6591</v>
      </c>
      <c r="D3059" s="62" t="s">
        <v>6592</v>
      </c>
    </row>
    <row r="3060" spans="3:4">
      <c r="C3060" s="62" t="s">
        <v>6593</v>
      </c>
      <c r="D3060" s="62" t="s">
        <v>6594</v>
      </c>
    </row>
    <row r="3061" spans="3:4">
      <c r="C3061" s="62" t="s">
        <v>6595</v>
      </c>
      <c r="D3061" s="62" t="s">
        <v>6596</v>
      </c>
    </row>
    <row r="3062" spans="3:4">
      <c r="C3062" s="62" t="s">
        <v>6597</v>
      </c>
      <c r="D3062" s="62" t="s">
        <v>6598</v>
      </c>
    </row>
    <row r="3063" spans="3:4">
      <c r="C3063" s="62" t="s">
        <v>6599</v>
      </c>
      <c r="D3063" s="62" t="s">
        <v>6600</v>
      </c>
    </row>
    <row r="3064" spans="3:4">
      <c r="C3064" s="62" t="s">
        <v>6601</v>
      </c>
      <c r="D3064" s="62" t="s">
        <v>6602</v>
      </c>
    </row>
    <row r="3065" spans="3:4">
      <c r="C3065" s="62" t="s">
        <v>6603</v>
      </c>
      <c r="D3065" s="62" t="s">
        <v>6604</v>
      </c>
    </row>
    <row r="3066" spans="3:4">
      <c r="C3066" s="62" t="s">
        <v>6605</v>
      </c>
      <c r="D3066" s="62" t="s">
        <v>6606</v>
      </c>
    </row>
    <row r="3067" spans="3:4">
      <c r="C3067" s="62" t="s">
        <v>6607</v>
      </c>
      <c r="D3067" s="62" t="s">
        <v>6608</v>
      </c>
    </row>
    <row r="3068" spans="3:4">
      <c r="C3068" s="62" t="s">
        <v>6609</v>
      </c>
      <c r="D3068" s="62" t="s">
        <v>6610</v>
      </c>
    </row>
    <row r="3069" spans="3:4">
      <c r="C3069" s="62" t="s">
        <v>6611</v>
      </c>
      <c r="D3069" s="62" t="s">
        <v>6612</v>
      </c>
    </row>
    <row r="3070" spans="3:4">
      <c r="C3070" s="62" t="s">
        <v>6613</v>
      </c>
      <c r="D3070" s="62" t="s">
        <v>6614</v>
      </c>
    </row>
    <row r="3071" spans="3:4">
      <c r="C3071" s="62" t="s">
        <v>6615</v>
      </c>
      <c r="D3071" s="62" t="s">
        <v>6616</v>
      </c>
    </row>
    <row r="3072" spans="3:4">
      <c r="C3072" s="62" t="s">
        <v>6617</v>
      </c>
      <c r="D3072" s="62" t="s">
        <v>6618</v>
      </c>
    </row>
    <row r="3073" spans="3:4">
      <c r="C3073" s="62" t="s">
        <v>6619</v>
      </c>
      <c r="D3073" s="62" t="s">
        <v>6620</v>
      </c>
    </row>
    <row r="3074" spans="3:4">
      <c r="C3074" s="62" t="s">
        <v>6621</v>
      </c>
      <c r="D3074" s="62" t="s">
        <v>6622</v>
      </c>
    </row>
    <row r="3075" spans="3:4">
      <c r="C3075" s="62" t="s">
        <v>6623</v>
      </c>
      <c r="D3075" s="62" t="s">
        <v>6624</v>
      </c>
    </row>
    <row r="3076" spans="3:4">
      <c r="C3076" s="62" t="s">
        <v>6625</v>
      </c>
      <c r="D3076" s="62" t="s">
        <v>6626</v>
      </c>
    </row>
    <row r="3077" spans="3:4">
      <c r="C3077" s="62" t="s">
        <v>6627</v>
      </c>
      <c r="D3077" s="62" t="s">
        <v>6628</v>
      </c>
    </row>
    <row r="3078" spans="3:4">
      <c r="C3078" s="62" t="s">
        <v>6629</v>
      </c>
      <c r="D3078" s="62" t="s">
        <v>6630</v>
      </c>
    </row>
    <row r="3079" spans="3:4">
      <c r="C3079" s="62" t="s">
        <v>6631</v>
      </c>
      <c r="D3079" s="62" t="s">
        <v>6632</v>
      </c>
    </row>
    <row r="3080" spans="3:4">
      <c r="C3080" s="62" t="s">
        <v>6633</v>
      </c>
      <c r="D3080" s="62" t="s">
        <v>6634</v>
      </c>
    </row>
    <row r="3081" spans="3:4">
      <c r="C3081" s="62" t="s">
        <v>6635</v>
      </c>
      <c r="D3081" s="62" t="s">
        <v>6636</v>
      </c>
    </row>
    <row r="3082" spans="3:4">
      <c r="C3082" s="62" t="s">
        <v>6637</v>
      </c>
      <c r="D3082" s="62" t="s">
        <v>6638</v>
      </c>
    </row>
    <row r="3083" spans="3:4">
      <c r="C3083" s="62" t="s">
        <v>6639</v>
      </c>
      <c r="D3083" s="62" t="s">
        <v>6640</v>
      </c>
    </row>
    <row r="3084" spans="3:4">
      <c r="C3084" s="62" t="s">
        <v>6641</v>
      </c>
      <c r="D3084" s="62" t="s">
        <v>6642</v>
      </c>
    </row>
    <row r="3085" spans="3:4">
      <c r="C3085" s="62" t="s">
        <v>6643</v>
      </c>
      <c r="D3085" s="62" t="s">
        <v>6644</v>
      </c>
    </row>
    <row r="3086" spans="3:4">
      <c r="C3086" s="62" t="s">
        <v>6645</v>
      </c>
      <c r="D3086" s="62" t="s">
        <v>6646</v>
      </c>
    </row>
    <row r="3087" spans="3:4">
      <c r="C3087" s="62" t="s">
        <v>6647</v>
      </c>
      <c r="D3087" s="62" t="s">
        <v>6648</v>
      </c>
    </row>
    <row r="3088" spans="3:4">
      <c r="C3088" s="62" t="s">
        <v>6649</v>
      </c>
      <c r="D3088" s="62" t="s">
        <v>6650</v>
      </c>
    </row>
    <row r="3089" spans="3:4">
      <c r="C3089" s="62" t="s">
        <v>6651</v>
      </c>
      <c r="D3089" s="62" t="s">
        <v>6652</v>
      </c>
    </row>
    <row r="3090" spans="3:4">
      <c r="C3090" s="62" t="s">
        <v>6653</v>
      </c>
      <c r="D3090" s="62" t="s">
        <v>6654</v>
      </c>
    </row>
    <row r="3091" spans="3:4">
      <c r="C3091" s="62" t="s">
        <v>6655</v>
      </c>
      <c r="D3091" s="62" t="s">
        <v>6656</v>
      </c>
    </row>
    <row r="3092" spans="3:4">
      <c r="C3092" s="62" t="s">
        <v>6657</v>
      </c>
      <c r="D3092" s="62" t="s">
        <v>6658</v>
      </c>
    </row>
    <row r="3093" spans="3:4">
      <c r="C3093" s="62" t="s">
        <v>6659</v>
      </c>
      <c r="D3093" s="62" t="s">
        <v>6660</v>
      </c>
    </row>
    <row r="3094" spans="3:4">
      <c r="C3094" s="62" t="s">
        <v>6661</v>
      </c>
      <c r="D3094" s="62" t="s">
        <v>6662</v>
      </c>
    </row>
    <row r="3095" spans="3:4">
      <c r="C3095" s="62" t="s">
        <v>6663</v>
      </c>
      <c r="D3095" s="62" t="s">
        <v>6664</v>
      </c>
    </row>
    <row r="3096" spans="3:4">
      <c r="C3096" s="62" t="s">
        <v>6665</v>
      </c>
      <c r="D3096" s="62" t="s">
        <v>6666</v>
      </c>
    </row>
    <row r="3097" spans="3:4">
      <c r="C3097" s="62" t="s">
        <v>6667</v>
      </c>
      <c r="D3097" s="62" t="s">
        <v>6668</v>
      </c>
    </row>
    <row r="3098" spans="3:4">
      <c r="C3098" s="62" t="s">
        <v>6669</v>
      </c>
      <c r="D3098" s="62" t="s">
        <v>6670</v>
      </c>
    </row>
    <row r="3099" spans="3:4">
      <c r="C3099" s="62" t="s">
        <v>6671</v>
      </c>
      <c r="D3099" s="62" t="s">
        <v>6672</v>
      </c>
    </row>
    <row r="3100" spans="3:4">
      <c r="C3100" s="62" t="s">
        <v>6673</v>
      </c>
      <c r="D3100" s="62" t="s">
        <v>6674</v>
      </c>
    </row>
    <row r="3101" spans="3:4">
      <c r="C3101" s="62" t="s">
        <v>6675</v>
      </c>
      <c r="D3101" s="62" t="s">
        <v>6676</v>
      </c>
    </row>
    <row r="3102" spans="3:4">
      <c r="C3102" s="62" t="s">
        <v>6677</v>
      </c>
      <c r="D3102" s="62" t="s">
        <v>6678</v>
      </c>
    </row>
    <row r="3103" spans="3:4">
      <c r="C3103" s="62" t="s">
        <v>6679</v>
      </c>
      <c r="D3103" s="62" t="s">
        <v>6680</v>
      </c>
    </row>
    <row r="3104" spans="3:4">
      <c r="C3104" s="62" t="s">
        <v>6681</v>
      </c>
      <c r="D3104" s="62" t="s">
        <v>6682</v>
      </c>
    </row>
    <row r="3105" spans="3:4">
      <c r="C3105" s="62" t="s">
        <v>6683</v>
      </c>
      <c r="D3105" s="62" t="s">
        <v>6684</v>
      </c>
    </row>
    <row r="3106" spans="3:4">
      <c r="C3106" s="62" t="s">
        <v>6685</v>
      </c>
      <c r="D3106" s="62" t="s">
        <v>6686</v>
      </c>
    </row>
    <row r="3107" spans="3:4">
      <c r="C3107" s="62" t="s">
        <v>6687</v>
      </c>
      <c r="D3107" s="62" t="s">
        <v>6688</v>
      </c>
    </row>
    <row r="3108" spans="3:4">
      <c r="C3108" s="62" t="s">
        <v>6689</v>
      </c>
      <c r="D3108" s="62" t="s">
        <v>6690</v>
      </c>
    </row>
    <row r="3109" spans="3:4">
      <c r="C3109" s="62" t="s">
        <v>6691</v>
      </c>
      <c r="D3109" s="62" t="s">
        <v>6692</v>
      </c>
    </row>
    <row r="3110" spans="3:4">
      <c r="C3110" s="62" t="s">
        <v>6693</v>
      </c>
      <c r="D3110" s="62" t="s">
        <v>6694</v>
      </c>
    </row>
    <row r="3111" spans="3:4">
      <c r="C3111" s="62" t="s">
        <v>6695</v>
      </c>
      <c r="D3111" s="62" t="s">
        <v>6696</v>
      </c>
    </row>
    <row r="3112" spans="3:4">
      <c r="C3112" s="62" t="s">
        <v>6697</v>
      </c>
      <c r="D3112" s="62" t="s">
        <v>6698</v>
      </c>
    </row>
    <row r="3113" spans="3:4">
      <c r="C3113" s="62" t="s">
        <v>6699</v>
      </c>
      <c r="D3113" s="62" t="s">
        <v>6700</v>
      </c>
    </row>
    <row r="3114" spans="3:4">
      <c r="C3114" s="62" t="s">
        <v>6701</v>
      </c>
      <c r="D3114" s="62" t="s">
        <v>6702</v>
      </c>
    </row>
    <row r="3115" spans="3:4">
      <c r="C3115" s="62" t="s">
        <v>6703</v>
      </c>
      <c r="D3115" s="62" t="s">
        <v>6704</v>
      </c>
    </row>
    <row r="3116" spans="3:4">
      <c r="C3116" s="62" t="s">
        <v>6705</v>
      </c>
      <c r="D3116" s="62" t="s">
        <v>6706</v>
      </c>
    </row>
    <row r="3117" spans="3:4">
      <c r="C3117" s="62" t="s">
        <v>6707</v>
      </c>
      <c r="D3117" s="62" t="s">
        <v>6708</v>
      </c>
    </row>
    <row r="3118" spans="3:4">
      <c r="C3118" s="62" t="s">
        <v>6709</v>
      </c>
      <c r="D3118" s="62" t="s">
        <v>6710</v>
      </c>
    </row>
    <row r="3119" spans="3:4">
      <c r="C3119" s="62" t="s">
        <v>6711</v>
      </c>
      <c r="D3119" s="62" t="s">
        <v>6712</v>
      </c>
    </row>
    <row r="3120" spans="3:4">
      <c r="C3120" s="62" t="s">
        <v>6713</v>
      </c>
      <c r="D3120" s="62" t="s">
        <v>6714</v>
      </c>
    </row>
    <row r="3121" spans="3:4">
      <c r="C3121" s="62" t="s">
        <v>6715</v>
      </c>
      <c r="D3121" s="62" t="s">
        <v>6716</v>
      </c>
    </row>
    <row r="3122" spans="3:4">
      <c r="C3122" s="62" t="s">
        <v>6717</v>
      </c>
      <c r="D3122" s="62" t="s">
        <v>6718</v>
      </c>
    </row>
    <row r="3123" spans="3:4">
      <c r="C3123" s="62" t="s">
        <v>6719</v>
      </c>
      <c r="D3123" s="62" t="s">
        <v>6720</v>
      </c>
    </row>
    <row r="3124" spans="3:4">
      <c r="C3124" s="62" t="s">
        <v>6721</v>
      </c>
      <c r="D3124" s="62" t="s">
        <v>6722</v>
      </c>
    </row>
    <row r="3125" spans="3:4">
      <c r="C3125" s="62" t="s">
        <v>6723</v>
      </c>
      <c r="D3125" s="62" t="s">
        <v>6724</v>
      </c>
    </row>
    <row r="3126" spans="3:4">
      <c r="C3126" s="62" t="s">
        <v>6725</v>
      </c>
      <c r="D3126" s="62" t="s">
        <v>6726</v>
      </c>
    </row>
    <row r="3127" spans="3:4">
      <c r="C3127" s="62" t="s">
        <v>6727</v>
      </c>
      <c r="D3127" s="62" t="s">
        <v>6728</v>
      </c>
    </row>
    <row r="3128" spans="3:4">
      <c r="C3128" s="62" t="s">
        <v>6729</v>
      </c>
      <c r="D3128" s="62" t="s">
        <v>6730</v>
      </c>
    </row>
    <row r="3129" spans="3:4">
      <c r="C3129" s="62" t="s">
        <v>6731</v>
      </c>
      <c r="D3129" s="62" t="s">
        <v>6732</v>
      </c>
    </row>
    <row r="3130" spans="3:4">
      <c r="C3130" s="62" t="s">
        <v>6733</v>
      </c>
      <c r="D3130" s="62" t="s">
        <v>6734</v>
      </c>
    </row>
    <row r="3131" spans="3:4">
      <c r="C3131" s="62" t="s">
        <v>6735</v>
      </c>
      <c r="D3131" s="62" t="s">
        <v>6736</v>
      </c>
    </row>
    <row r="3132" spans="3:4">
      <c r="C3132" s="62" t="s">
        <v>6737</v>
      </c>
      <c r="D3132" s="62" t="s">
        <v>6738</v>
      </c>
    </row>
    <row r="3133" spans="3:4">
      <c r="C3133" s="62" t="s">
        <v>6739</v>
      </c>
      <c r="D3133" s="62" t="s">
        <v>6740</v>
      </c>
    </row>
    <row r="3134" spans="3:4">
      <c r="C3134" s="62" t="s">
        <v>6741</v>
      </c>
      <c r="D3134" s="62" t="s">
        <v>6742</v>
      </c>
    </row>
    <row r="3135" spans="3:4">
      <c r="C3135" s="62" t="s">
        <v>6743</v>
      </c>
      <c r="D3135" s="62" t="s">
        <v>6744</v>
      </c>
    </row>
    <row r="3136" spans="3:4">
      <c r="C3136" s="62" t="s">
        <v>6745</v>
      </c>
      <c r="D3136" s="62" t="s">
        <v>6746</v>
      </c>
    </row>
    <row r="3137" spans="3:4">
      <c r="C3137" s="62" t="s">
        <v>6747</v>
      </c>
      <c r="D3137" s="62" t="s">
        <v>6748</v>
      </c>
    </row>
    <row r="3138" spans="3:4">
      <c r="C3138" s="62" t="s">
        <v>6749</v>
      </c>
      <c r="D3138" s="62" t="s">
        <v>6750</v>
      </c>
    </row>
    <row r="3139" spans="3:4">
      <c r="C3139" s="62" t="s">
        <v>6751</v>
      </c>
      <c r="D3139" s="62" t="s">
        <v>6752</v>
      </c>
    </row>
    <row r="3140" spans="3:4">
      <c r="C3140" s="62" t="s">
        <v>6753</v>
      </c>
      <c r="D3140" s="62" t="s">
        <v>6754</v>
      </c>
    </row>
    <row r="3141" spans="3:4">
      <c r="C3141" s="62" t="s">
        <v>6755</v>
      </c>
      <c r="D3141" s="62" t="s">
        <v>6756</v>
      </c>
    </row>
    <row r="3142" spans="3:4">
      <c r="C3142" s="62" t="s">
        <v>6757</v>
      </c>
      <c r="D3142" s="62" t="s">
        <v>6758</v>
      </c>
    </row>
    <row r="3143" spans="3:4">
      <c r="C3143" s="62" t="s">
        <v>6759</v>
      </c>
      <c r="D3143" s="62" t="s">
        <v>6760</v>
      </c>
    </row>
    <row r="3144" spans="3:4">
      <c r="C3144" s="62" t="s">
        <v>6761</v>
      </c>
      <c r="D3144" s="62" t="s">
        <v>6762</v>
      </c>
    </row>
    <row r="3145" spans="3:4">
      <c r="C3145" s="62" t="s">
        <v>6763</v>
      </c>
      <c r="D3145" s="62" t="s">
        <v>6764</v>
      </c>
    </row>
    <row r="3146" spans="3:4">
      <c r="C3146" s="62" t="s">
        <v>6765</v>
      </c>
      <c r="D3146" s="62" t="s">
        <v>6766</v>
      </c>
    </row>
    <row r="3147" spans="3:4">
      <c r="C3147" s="62" t="s">
        <v>6767</v>
      </c>
      <c r="D3147" s="62" t="s">
        <v>6768</v>
      </c>
    </row>
    <row r="3148" spans="3:4">
      <c r="C3148" s="62" t="s">
        <v>6769</v>
      </c>
      <c r="D3148" s="62" t="s">
        <v>6770</v>
      </c>
    </row>
    <row r="3149" spans="3:4">
      <c r="C3149" s="62" t="s">
        <v>6771</v>
      </c>
      <c r="D3149" s="62" t="s">
        <v>6772</v>
      </c>
    </row>
    <row r="3150" spans="3:4">
      <c r="C3150" s="62" t="s">
        <v>6773</v>
      </c>
      <c r="D3150" s="62" t="s">
        <v>6774</v>
      </c>
    </row>
    <row r="3151" spans="3:4">
      <c r="C3151" s="62" t="s">
        <v>6775</v>
      </c>
      <c r="D3151" s="62" t="s">
        <v>6776</v>
      </c>
    </row>
    <row r="3152" spans="3:4">
      <c r="C3152" s="62" t="s">
        <v>6777</v>
      </c>
      <c r="D3152" s="62" t="s">
        <v>6778</v>
      </c>
    </row>
    <row r="3153" spans="3:4">
      <c r="C3153" s="62" t="s">
        <v>6779</v>
      </c>
      <c r="D3153" s="62" t="s">
        <v>6780</v>
      </c>
    </row>
    <row r="3154" spans="3:4">
      <c r="C3154" s="62" t="s">
        <v>6781</v>
      </c>
      <c r="D3154" s="62" t="s">
        <v>6782</v>
      </c>
    </row>
    <row r="3155" spans="3:4">
      <c r="C3155" s="62" t="s">
        <v>6783</v>
      </c>
      <c r="D3155" s="62" t="s">
        <v>6784</v>
      </c>
    </row>
    <row r="3156" spans="3:4">
      <c r="C3156" s="62" t="s">
        <v>6785</v>
      </c>
      <c r="D3156" s="62" t="s">
        <v>6786</v>
      </c>
    </row>
    <row r="3157" spans="3:4">
      <c r="C3157" s="62" t="s">
        <v>6787</v>
      </c>
      <c r="D3157" s="62" t="s">
        <v>6788</v>
      </c>
    </row>
    <row r="3158" spans="3:4">
      <c r="C3158" s="62" t="s">
        <v>6789</v>
      </c>
      <c r="D3158" s="62" t="s">
        <v>6790</v>
      </c>
    </row>
    <row r="3159" spans="3:4">
      <c r="C3159" s="62" t="s">
        <v>6791</v>
      </c>
      <c r="D3159" s="62" t="s">
        <v>6792</v>
      </c>
    </row>
    <row r="3160" spans="3:4">
      <c r="C3160" s="62" t="s">
        <v>6793</v>
      </c>
      <c r="D3160" s="62" t="s">
        <v>6794</v>
      </c>
    </row>
    <row r="3161" spans="3:4">
      <c r="C3161" s="62" t="s">
        <v>6795</v>
      </c>
      <c r="D3161" s="62" t="s">
        <v>6796</v>
      </c>
    </row>
    <row r="3162" spans="3:4">
      <c r="C3162" s="62" t="s">
        <v>6797</v>
      </c>
      <c r="D3162" s="62" t="s">
        <v>6798</v>
      </c>
    </row>
    <row r="3163" spans="3:4">
      <c r="C3163" s="62" t="s">
        <v>6799</v>
      </c>
      <c r="D3163" s="62" t="s">
        <v>6800</v>
      </c>
    </row>
    <row r="3164" spans="3:4">
      <c r="C3164" s="62" t="s">
        <v>6801</v>
      </c>
      <c r="D3164" s="62" t="s">
        <v>6802</v>
      </c>
    </row>
    <row r="3165" spans="3:4">
      <c r="C3165" s="62" t="s">
        <v>6803</v>
      </c>
      <c r="D3165" s="62" t="s">
        <v>6804</v>
      </c>
    </row>
    <row r="3166" spans="3:4">
      <c r="C3166" s="62" t="s">
        <v>6805</v>
      </c>
      <c r="D3166" s="62" t="s">
        <v>6806</v>
      </c>
    </row>
    <row r="3167" spans="3:4">
      <c r="C3167" s="62" t="s">
        <v>6807</v>
      </c>
      <c r="D3167" s="62" t="s">
        <v>6808</v>
      </c>
    </row>
    <row r="3168" spans="3:4">
      <c r="C3168" s="62" t="s">
        <v>6809</v>
      </c>
      <c r="D3168" s="62" t="s">
        <v>6810</v>
      </c>
    </row>
    <row r="3169" spans="3:4">
      <c r="C3169" s="62" t="s">
        <v>6811</v>
      </c>
      <c r="D3169" s="62" t="s">
        <v>6812</v>
      </c>
    </row>
    <row r="3170" spans="3:4">
      <c r="C3170" s="62" t="s">
        <v>6813</v>
      </c>
      <c r="D3170" s="62" t="s">
        <v>6814</v>
      </c>
    </row>
    <row r="3171" spans="3:4">
      <c r="C3171" s="62" t="s">
        <v>6815</v>
      </c>
      <c r="D3171" s="62" t="s">
        <v>6816</v>
      </c>
    </row>
    <row r="3172" spans="3:4">
      <c r="C3172" s="62" t="s">
        <v>6817</v>
      </c>
      <c r="D3172" s="62" t="s">
        <v>6818</v>
      </c>
    </row>
    <row r="3173" spans="3:4">
      <c r="C3173" s="62" t="s">
        <v>6819</v>
      </c>
      <c r="D3173" s="62" t="s">
        <v>6820</v>
      </c>
    </row>
    <row r="3174" spans="3:4">
      <c r="C3174" s="62" t="s">
        <v>6821</v>
      </c>
      <c r="D3174" s="62" t="s">
        <v>6822</v>
      </c>
    </row>
    <row r="3175" spans="3:4">
      <c r="C3175" s="62" t="s">
        <v>6823</v>
      </c>
      <c r="D3175" s="62" t="s">
        <v>6824</v>
      </c>
    </row>
    <row r="3176" spans="3:4">
      <c r="C3176" s="62" t="s">
        <v>6825</v>
      </c>
      <c r="D3176" s="62" t="s">
        <v>6826</v>
      </c>
    </row>
    <row r="3177" spans="3:4">
      <c r="C3177" s="62" t="s">
        <v>6827</v>
      </c>
      <c r="D3177" s="62" t="s">
        <v>6828</v>
      </c>
    </row>
    <row r="3178" spans="3:4">
      <c r="C3178" s="62" t="s">
        <v>6829</v>
      </c>
      <c r="D3178" s="62" t="s">
        <v>6830</v>
      </c>
    </row>
    <row r="3179" spans="3:4">
      <c r="C3179" s="62" t="s">
        <v>6831</v>
      </c>
      <c r="D3179" s="62" t="s">
        <v>6832</v>
      </c>
    </row>
    <row r="3180" spans="3:4">
      <c r="C3180" s="62" t="s">
        <v>6833</v>
      </c>
      <c r="D3180" s="62" t="s">
        <v>6834</v>
      </c>
    </row>
    <row r="3181" spans="3:4">
      <c r="C3181" s="62" t="s">
        <v>6835</v>
      </c>
      <c r="D3181" s="62" t="s">
        <v>6836</v>
      </c>
    </row>
    <row r="3182" spans="3:4">
      <c r="C3182" s="62" t="s">
        <v>6837</v>
      </c>
      <c r="D3182" s="62" t="s">
        <v>6838</v>
      </c>
    </row>
    <row r="3183" spans="3:4">
      <c r="C3183" s="62" t="s">
        <v>6839</v>
      </c>
      <c r="D3183" s="62" t="s">
        <v>6840</v>
      </c>
    </row>
    <row r="3184" spans="3:4">
      <c r="C3184" s="62" t="s">
        <v>6841</v>
      </c>
      <c r="D3184" s="62" t="s">
        <v>6842</v>
      </c>
    </row>
    <row r="3185" spans="3:4">
      <c r="C3185" s="62" t="s">
        <v>6843</v>
      </c>
      <c r="D3185" s="62" t="s">
        <v>6844</v>
      </c>
    </row>
    <row r="3186" spans="3:4">
      <c r="C3186" s="62" t="s">
        <v>6845</v>
      </c>
      <c r="D3186" s="62" t="s">
        <v>6846</v>
      </c>
    </row>
    <row r="3187" spans="3:4">
      <c r="C3187" s="62" t="s">
        <v>6847</v>
      </c>
      <c r="D3187" s="62" t="s">
        <v>6848</v>
      </c>
    </row>
    <row r="3188" spans="3:4">
      <c r="C3188" s="62" t="s">
        <v>6849</v>
      </c>
      <c r="D3188" s="62" t="s">
        <v>6850</v>
      </c>
    </row>
    <row r="3189" spans="3:4">
      <c r="C3189" s="62" t="s">
        <v>6851</v>
      </c>
      <c r="D3189" s="62" t="s">
        <v>6852</v>
      </c>
    </row>
    <row r="3190" spans="3:4">
      <c r="C3190" s="62" t="s">
        <v>6853</v>
      </c>
      <c r="D3190" s="62" t="s">
        <v>6854</v>
      </c>
    </row>
    <row r="3191" spans="3:4">
      <c r="C3191" s="62" t="s">
        <v>6855</v>
      </c>
      <c r="D3191" s="62" t="s">
        <v>6856</v>
      </c>
    </row>
    <row r="3192" spans="3:4">
      <c r="C3192" s="62" t="s">
        <v>6857</v>
      </c>
      <c r="D3192" s="62" t="s">
        <v>6858</v>
      </c>
    </row>
    <row r="3193" spans="3:4">
      <c r="C3193" s="62" t="s">
        <v>6859</v>
      </c>
      <c r="D3193" s="62" t="s">
        <v>6860</v>
      </c>
    </row>
    <row r="3194" spans="3:4">
      <c r="C3194" s="62" t="s">
        <v>6861</v>
      </c>
      <c r="D3194" s="62" t="s">
        <v>6862</v>
      </c>
    </row>
    <row r="3195" spans="3:4">
      <c r="C3195" s="62" t="s">
        <v>6863</v>
      </c>
      <c r="D3195" s="62" t="s">
        <v>6864</v>
      </c>
    </row>
    <row r="3196" spans="3:4">
      <c r="C3196" s="62" t="s">
        <v>6865</v>
      </c>
      <c r="D3196" s="62" t="s">
        <v>6866</v>
      </c>
    </row>
    <row r="3197" spans="3:4">
      <c r="C3197" s="62" t="s">
        <v>6867</v>
      </c>
      <c r="D3197" s="62" t="s">
        <v>6868</v>
      </c>
    </row>
    <row r="3198" spans="3:4">
      <c r="C3198" s="62" t="s">
        <v>6869</v>
      </c>
      <c r="D3198" s="62" t="s">
        <v>6870</v>
      </c>
    </row>
    <row r="3199" spans="3:4">
      <c r="C3199" s="62" t="s">
        <v>6871</v>
      </c>
      <c r="D3199" s="62" t="s">
        <v>6872</v>
      </c>
    </row>
    <row r="3200" spans="3:4">
      <c r="C3200" s="62" t="s">
        <v>6873</v>
      </c>
      <c r="D3200" s="62" t="s">
        <v>6874</v>
      </c>
    </row>
    <row r="3201" spans="3:4">
      <c r="C3201" s="62" t="s">
        <v>6875</v>
      </c>
      <c r="D3201" s="62" t="s">
        <v>6876</v>
      </c>
    </row>
    <row r="3202" spans="3:4">
      <c r="C3202" s="62" t="s">
        <v>6877</v>
      </c>
      <c r="D3202" s="62" t="s">
        <v>6878</v>
      </c>
    </row>
    <row r="3203" spans="3:4">
      <c r="C3203" s="62" t="s">
        <v>6879</v>
      </c>
      <c r="D3203" s="62" t="s">
        <v>6880</v>
      </c>
    </row>
    <row r="3204" spans="3:4">
      <c r="C3204" s="62" t="s">
        <v>6881</v>
      </c>
      <c r="D3204" s="62" t="s">
        <v>6882</v>
      </c>
    </row>
    <row r="3205" spans="3:4">
      <c r="C3205" s="62" t="s">
        <v>6883</v>
      </c>
      <c r="D3205" s="62" t="s">
        <v>6884</v>
      </c>
    </row>
    <row r="3206" spans="3:4">
      <c r="C3206" s="62" t="s">
        <v>6885</v>
      </c>
      <c r="D3206" s="62" t="s">
        <v>6886</v>
      </c>
    </row>
    <row r="3207" spans="3:4">
      <c r="C3207" s="62" t="s">
        <v>6887</v>
      </c>
      <c r="D3207" s="62" t="s">
        <v>6888</v>
      </c>
    </row>
    <row r="3208" spans="3:4">
      <c r="C3208" s="62" t="s">
        <v>6889</v>
      </c>
      <c r="D3208" s="62" t="s">
        <v>6890</v>
      </c>
    </row>
    <row r="3209" spans="3:4">
      <c r="C3209" s="62" t="s">
        <v>6891</v>
      </c>
      <c r="D3209" s="62" t="s">
        <v>6892</v>
      </c>
    </row>
    <row r="3210" spans="3:4">
      <c r="C3210" s="62" t="s">
        <v>6893</v>
      </c>
      <c r="D3210" s="62" t="s">
        <v>6894</v>
      </c>
    </row>
    <row r="3211" spans="3:4">
      <c r="C3211" s="62" t="s">
        <v>6895</v>
      </c>
      <c r="D3211" s="62" t="s">
        <v>6896</v>
      </c>
    </row>
    <row r="3212" spans="3:4">
      <c r="C3212" s="62" t="s">
        <v>6897</v>
      </c>
      <c r="D3212" s="62" t="s">
        <v>6898</v>
      </c>
    </row>
    <row r="3213" spans="3:4">
      <c r="C3213" s="62" t="s">
        <v>6899</v>
      </c>
      <c r="D3213" s="62" t="s">
        <v>6900</v>
      </c>
    </row>
    <row r="3214" spans="3:4">
      <c r="C3214" s="62" t="s">
        <v>6901</v>
      </c>
      <c r="D3214" s="62" t="s">
        <v>6902</v>
      </c>
    </row>
    <row r="3215" spans="3:4">
      <c r="C3215" s="62" t="s">
        <v>6903</v>
      </c>
      <c r="D3215" s="62" t="s">
        <v>6904</v>
      </c>
    </row>
    <row r="3216" spans="3:4">
      <c r="C3216" s="62" t="s">
        <v>6905</v>
      </c>
      <c r="D3216" s="62" t="s">
        <v>6906</v>
      </c>
    </row>
    <row r="3217" spans="3:4">
      <c r="C3217" s="62" t="s">
        <v>6907</v>
      </c>
      <c r="D3217" s="62" t="s">
        <v>6908</v>
      </c>
    </row>
    <row r="3218" spans="3:4">
      <c r="C3218" s="62" t="s">
        <v>6909</v>
      </c>
      <c r="D3218" s="62" t="s">
        <v>6910</v>
      </c>
    </row>
    <row r="3219" spans="3:4">
      <c r="C3219" s="62" t="s">
        <v>6911</v>
      </c>
      <c r="D3219" s="62" t="s">
        <v>6912</v>
      </c>
    </row>
    <row r="3220" spans="3:4">
      <c r="C3220" s="62" t="s">
        <v>6913</v>
      </c>
      <c r="D3220" s="62" t="s">
        <v>6914</v>
      </c>
    </row>
    <row r="3221" spans="3:4">
      <c r="C3221" s="62" t="s">
        <v>6915</v>
      </c>
      <c r="D3221" s="62" t="s">
        <v>6916</v>
      </c>
    </row>
    <row r="3222" spans="3:4">
      <c r="C3222" s="62" t="s">
        <v>6917</v>
      </c>
      <c r="D3222" s="62" t="s">
        <v>6918</v>
      </c>
    </row>
    <row r="3223" spans="3:4">
      <c r="C3223" s="62" t="s">
        <v>6919</v>
      </c>
      <c r="D3223" s="62" t="s">
        <v>6920</v>
      </c>
    </row>
    <row r="3224" spans="3:4">
      <c r="C3224" s="62" t="s">
        <v>6921</v>
      </c>
      <c r="D3224" s="62" t="s">
        <v>6922</v>
      </c>
    </row>
    <row r="3225" spans="3:4">
      <c r="C3225" s="62" t="s">
        <v>6923</v>
      </c>
      <c r="D3225" s="62" t="s">
        <v>6924</v>
      </c>
    </row>
    <row r="3226" spans="3:4">
      <c r="C3226" s="62" t="s">
        <v>6925</v>
      </c>
      <c r="D3226" s="62" t="s">
        <v>6926</v>
      </c>
    </row>
    <row r="3227" spans="3:4">
      <c r="C3227" s="62" t="s">
        <v>6927</v>
      </c>
      <c r="D3227" s="62" t="s">
        <v>6928</v>
      </c>
    </row>
    <row r="3228" spans="3:4">
      <c r="C3228" s="62" t="s">
        <v>6929</v>
      </c>
      <c r="D3228" s="62" t="s">
        <v>6930</v>
      </c>
    </row>
    <row r="3229" spans="3:4">
      <c r="C3229" s="62" t="s">
        <v>6931</v>
      </c>
      <c r="D3229" s="62" t="s">
        <v>6932</v>
      </c>
    </row>
    <row r="3230" spans="3:4">
      <c r="C3230" s="62" t="s">
        <v>6933</v>
      </c>
      <c r="D3230" s="62" t="s">
        <v>6934</v>
      </c>
    </row>
    <row r="3231" spans="3:4">
      <c r="C3231" s="62" t="s">
        <v>6935</v>
      </c>
      <c r="D3231" s="62" t="s">
        <v>6936</v>
      </c>
    </row>
    <row r="3232" spans="3:4">
      <c r="C3232" s="62" t="s">
        <v>6937</v>
      </c>
      <c r="D3232" s="62" t="s">
        <v>6938</v>
      </c>
    </row>
    <row r="3233" spans="3:4">
      <c r="C3233" s="62" t="s">
        <v>6939</v>
      </c>
      <c r="D3233" s="62" t="s">
        <v>6940</v>
      </c>
    </row>
    <row r="3234" spans="3:4">
      <c r="C3234" s="62" t="s">
        <v>6941</v>
      </c>
      <c r="D3234" s="62" t="s">
        <v>6942</v>
      </c>
    </row>
    <row r="3235" spans="3:4">
      <c r="C3235" s="62" t="s">
        <v>6943</v>
      </c>
      <c r="D3235" s="62" t="s">
        <v>6944</v>
      </c>
    </row>
    <row r="3236" spans="3:4">
      <c r="C3236" s="62" t="s">
        <v>6945</v>
      </c>
      <c r="D3236" s="62" t="s">
        <v>6946</v>
      </c>
    </row>
    <row r="3237" spans="3:4">
      <c r="C3237" s="62" t="s">
        <v>6947</v>
      </c>
      <c r="D3237" s="62" t="s">
        <v>6948</v>
      </c>
    </row>
    <row r="3238" spans="3:4">
      <c r="C3238" s="62" t="s">
        <v>6949</v>
      </c>
      <c r="D3238" s="62" t="s">
        <v>6950</v>
      </c>
    </row>
    <row r="3239" spans="3:4">
      <c r="C3239" s="62" t="s">
        <v>6951</v>
      </c>
      <c r="D3239" s="62" t="s">
        <v>6952</v>
      </c>
    </row>
    <row r="3240" spans="3:4">
      <c r="C3240" s="62" t="s">
        <v>6953</v>
      </c>
      <c r="D3240" s="62" t="s">
        <v>6954</v>
      </c>
    </row>
    <row r="3241" spans="3:4">
      <c r="C3241" s="62" t="s">
        <v>6955</v>
      </c>
      <c r="D3241" s="62" t="s">
        <v>6956</v>
      </c>
    </row>
    <row r="3242" spans="3:4">
      <c r="C3242" s="62" t="s">
        <v>6957</v>
      </c>
      <c r="D3242" s="62" t="s">
        <v>6958</v>
      </c>
    </row>
    <row r="3243" spans="3:4">
      <c r="C3243" s="62" t="s">
        <v>6959</v>
      </c>
      <c r="D3243" s="62" t="s">
        <v>6960</v>
      </c>
    </row>
    <row r="3244" spans="3:4">
      <c r="C3244" s="62" t="s">
        <v>6961</v>
      </c>
      <c r="D3244" s="62" t="s">
        <v>6962</v>
      </c>
    </row>
    <row r="3245" spans="3:4">
      <c r="C3245" s="62" t="s">
        <v>6963</v>
      </c>
      <c r="D3245" s="62" t="s">
        <v>6964</v>
      </c>
    </row>
    <row r="3246" spans="3:4">
      <c r="C3246" s="62" t="s">
        <v>6965</v>
      </c>
      <c r="D3246" s="62" t="s">
        <v>6966</v>
      </c>
    </row>
    <row r="3247" spans="3:4">
      <c r="C3247" s="62" t="s">
        <v>6967</v>
      </c>
      <c r="D3247" s="62" t="s">
        <v>6968</v>
      </c>
    </row>
    <row r="3248" spans="3:4">
      <c r="C3248" s="62" t="s">
        <v>6969</v>
      </c>
      <c r="D3248" s="62" t="s">
        <v>6970</v>
      </c>
    </row>
    <row r="3249" spans="3:4">
      <c r="C3249" s="62" t="s">
        <v>6971</v>
      </c>
      <c r="D3249" s="62" t="s">
        <v>6972</v>
      </c>
    </row>
    <row r="3250" spans="3:4">
      <c r="C3250" s="62" t="s">
        <v>6973</v>
      </c>
      <c r="D3250" s="62" t="s">
        <v>6974</v>
      </c>
    </row>
    <row r="3251" spans="3:4">
      <c r="C3251" s="62" t="s">
        <v>6975</v>
      </c>
      <c r="D3251" s="62" t="s">
        <v>6976</v>
      </c>
    </row>
    <row r="3252" spans="3:4">
      <c r="C3252" s="62" t="s">
        <v>6977</v>
      </c>
      <c r="D3252" s="62" t="s">
        <v>6978</v>
      </c>
    </row>
    <row r="3253" spans="3:4">
      <c r="C3253" s="62" t="s">
        <v>6979</v>
      </c>
      <c r="D3253" s="62" t="s">
        <v>6980</v>
      </c>
    </row>
    <row r="3254" spans="3:4">
      <c r="C3254" s="62" t="s">
        <v>6981</v>
      </c>
      <c r="D3254" s="62" t="s">
        <v>6982</v>
      </c>
    </row>
    <row r="3255" spans="3:4">
      <c r="C3255" s="62" t="s">
        <v>6983</v>
      </c>
      <c r="D3255" s="62" t="s">
        <v>6984</v>
      </c>
    </row>
    <row r="3256" spans="3:4">
      <c r="C3256" s="62" t="s">
        <v>6985</v>
      </c>
      <c r="D3256" s="62" t="s">
        <v>6986</v>
      </c>
    </row>
    <row r="3257" spans="3:4">
      <c r="C3257" s="62" t="s">
        <v>6987</v>
      </c>
      <c r="D3257" s="62" t="s">
        <v>6988</v>
      </c>
    </row>
    <row r="3258" spans="3:4">
      <c r="C3258" s="62" t="s">
        <v>6989</v>
      </c>
      <c r="D3258" s="62" t="s">
        <v>6990</v>
      </c>
    </row>
    <row r="3259" spans="3:4">
      <c r="C3259" s="62" t="s">
        <v>6991</v>
      </c>
      <c r="D3259" s="62" t="s">
        <v>6992</v>
      </c>
    </row>
    <row r="3260" spans="3:4">
      <c r="C3260" s="62" t="s">
        <v>6993</v>
      </c>
      <c r="D3260" s="62" t="s">
        <v>6994</v>
      </c>
    </row>
    <row r="3261" spans="3:4">
      <c r="C3261" s="62" t="s">
        <v>6995</v>
      </c>
      <c r="D3261" s="62" t="s">
        <v>6996</v>
      </c>
    </row>
    <row r="3262" spans="3:4">
      <c r="C3262" s="62" t="s">
        <v>6997</v>
      </c>
      <c r="D3262" s="62" t="s">
        <v>6998</v>
      </c>
    </row>
    <row r="3263" spans="3:4">
      <c r="C3263" s="62" t="s">
        <v>6999</v>
      </c>
      <c r="D3263" s="62" t="s">
        <v>7000</v>
      </c>
    </row>
    <row r="3264" spans="3:4">
      <c r="C3264" s="62" t="s">
        <v>7001</v>
      </c>
      <c r="D3264" s="62" t="s">
        <v>7002</v>
      </c>
    </row>
    <row r="3265" spans="3:4">
      <c r="C3265" s="62" t="s">
        <v>7003</v>
      </c>
      <c r="D3265" s="62" t="s">
        <v>7004</v>
      </c>
    </row>
    <row r="3266" spans="3:4">
      <c r="C3266" s="62" t="s">
        <v>7005</v>
      </c>
      <c r="D3266" s="62" t="s">
        <v>7006</v>
      </c>
    </row>
    <row r="3267" spans="3:4">
      <c r="C3267" s="62" t="s">
        <v>7007</v>
      </c>
      <c r="D3267" s="62" t="s">
        <v>7008</v>
      </c>
    </row>
    <row r="3268" spans="3:4">
      <c r="C3268" s="62" t="s">
        <v>7009</v>
      </c>
      <c r="D3268" s="62" t="s">
        <v>7010</v>
      </c>
    </row>
    <row r="3269" spans="3:4">
      <c r="C3269" s="62" t="s">
        <v>7011</v>
      </c>
      <c r="D3269" s="62" t="s">
        <v>7012</v>
      </c>
    </row>
    <row r="3270" spans="3:4">
      <c r="C3270" s="62" t="s">
        <v>7013</v>
      </c>
      <c r="D3270" s="62" t="s">
        <v>7014</v>
      </c>
    </row>
    <row r="3271" spans="3:4">
      <c r="C3271" s="62" t="s">
        <v>7015</v>
      </c>
      <c r="D3271" s="62" t="s">
        <v>7016</v>
      </c>
    </row>
    <row r="3272" spans="3:4">
      <c r="C3272" s="62" t="s">
        <v>7017</v>
      </c>
      <c r="D3272" s="62" t="s">
        <v>7018</v>
      </c>
    </row>
    <row r="3273" spans="3:4">
      <c r="C3273" s="62" t="s">
        <v>7019</v>
      </c>
      <c r="D3273" s="62" t="s">
        <v>7020</v>
      </c>
    </row>
    <row r="3274" spans="3:4">
      <c r="C3274" s="62" t="s">
        <v>7021</v>
      </c>
      <c r="D3274" s="62" t="s">
        <v>7022</v>
      </c>
    </row>
    <row r="3275" spans="3:4">
      <c r="C3275" s="62" t="s">
        <v>7023</v>
      </c>
      <c r="D3275" s="62" t="s">
        <v>7024</v>
      </c>
    </row>
    <row r="3276" spans="3:4">
      <c r="C3276" s="62" t="s">
        <v>7025</v>
      </c>
      <c r="D3276" s="62" t="s">
        <v>7026</v>
      </c>
    </row>
    <row r="3277" spans="3:4">
      <c r="C3277" s="62" t="s">
        <v>7027</v>
      </c>
      <c r="D3277" s="62" t="s">
        <v>7028</v>
      </c>
    </row>
    <row r="3278" spans="3:4">
      <c r="C3278" s="62" t="s">
        <v>7029</v>
      </c>
      <c r="D3278" s="62" t="s">
        <v>7030</v>
      </c>
    </row>
    <row r="3279" spans="3:4">
      <c r="C3279" s="62" t="s">
        <v>7031</v>
      </c>
      <c r="D3279" s="62" t="s">
        <v>7032</v>
      </c>
    </row>
    <row r="3280" spans="3:4">
      <c r="C3280" s="62" t="s">
        <v>7033</v>
      </c>
      <c r="D3280" s="62" t="s">
        <v>7034</v>
      </c>
    </row>
    <row r="3281" spans="3:4">
      <c r="C3281" s="62" t="s">
        <v>7035</v>
      </c>
      <c r="D3281" s="62" t="s">
        <v>7036</v>
      </c>
    </row>
    <row r="3282" spans="3:4">
      <c r="C3282" s="62" t="s">
        <v>7037</v>
      </c>
      <c r="D3282" s="62" t="s">
        <v>7038</v>
      </c>
    </row>
    <row r="3283" spans="3:4">
      <c r="C3283" s="62" t="s">
        <v>7039</v>
      </c>
      <c r="D3283" s="62" t="s">
        <v>7040</v>
      </c>
    </row>
    <row r="3284" spans="3:4">
      <c r="C3284" s="62" t="s">
        <v>7041</v>
      </c>
      <c r="D3284" s="62" t="s">
        <v>7042</v>
      </c>
    </row>
    <row r="3285" spans="3:4">
      <c r="C3285" s="62" t="s">
        <v>7043</v>
      </c>
      <c r="D3285" s="62" t="s">
        <v>7044</v>
      </c>
    </row>
    <row r="3286" spans="3:4">
      <c r="C3286" s="62" t="s">
        <v>7045</v>
      </c>
      <c r="D3286" s="62" t="s">
        <v>7046</v>
      </c>
    </row>
    <row r="3287" spans="3:4">
      <c r="C3287" s="62" t="s">
        <v>7047</v>
      </c>
      <c r="D3287" s="62" t="s">
        <v>7048</v>
      </c>
    </row>
    <row r="3288" spans="3:4">
      <c r="C3288" s="62" t="s">
        <v>7049</v>
      </c>
      <c r="D3288" s="62" t="s">
        <v>7050</v>
      </c>
    </row>
    <row r="3289" spans="3:4">
      <c r="C3289" s="62" t="s">
        <v>7051</v>
      </c>
      <c r="D3289" s="62" t="s">
        <v>7052</v>
      </c>
    </row>
    <row r="3290" spans="3:4">
      <c r="C3290" s="62" t="s">
        <v>7053</v>
      </c>
      <c r="D3290" s="62" t="s">
        <v>7054</v>
      </c>
    </row>
    <row r="3291" spans="3:4">
      <c r="C3291" s="62" t="s">
        <v>7055</v>
      </c>
      <c r="D3291" s="62" t="s">
        <v>7056</v>
      </c>
    </row>
    <row r="3292" spans="3:4">
      <c r="C3292" s="62" t="s">
        <v>7057</v>
      </c>
      <c r="D3292" s="62" t="s">
        <v>7058</v>
      </c>
    </row>
    <row r="3293" spans="3:4">
      <c r="C3293" s="62" t="s">
        <v>7059</v>
      </c>
      <c r="D3293" s="62" t="s">
        <v>7060</v>
      </c>
    </row>
    <row r="3294" spans="3:4">
      <c r="C3294" s="62" t="s">
        <v>7061</v>
      </c>
      <c r="D3294" s="62" t="s">
        <v>7062</v>
      </c>
    </row>
    <row r="3295" spans="3:4">
      <c r="C3295" s="62" t="s">
        <v>7063</v>
      </c>
      <c r="D3295" s="62" t="s">
        <v>7064</v>
      </c>
    </row>
    <row r="3296" spans="3:4">
      <c r="C3296" s="62" t="s">
        <v>7065</v>
      </c>
      <c r="D3296" s="62" t="s">
        <v>7066</v>
      </c>
    </row>
    <row r="3297" spans="3:4">
      <c r="C3297" s="62" t="s">
        <v>7067</v>
      </c>
      <c r="D3297" s="62" t="s">
        <v>7068</v>
      </c>
    </row>
    <row r="3298" spans="3:4">
      <c r="C3298" s="62" t="s">
        <v>7069</v>
      </c>
      <c r="D3298" s="62" t="s">
        <v>7070</v>
      </c>
    </row>
    <row r="3299" spans="3:4">
      <c r="C3299" s="62" t="s">
        <v>7071</v>
      </c>
      <c r="D3299" s="62" t="s">
        <v>7072</v>
      </c>
    </row>
    <row r="3300" spans="3:4">
      <c r="C3300" s="62" t="s">
        <v>7073</v>
      </c>
      <c r="D3300" s="62" t="s">
        <v>7074</v>
      </c>
    </row>
    <row r="3301" spans="3:4">
      <c r="C3301" s="62" t="s">
        <v>7075</v>
      </c>
      <c r="D3301" s="62" t="s">
        <v>7076</v>
      </c>
    </row>
    <row r="3302" spans="3:4">
      <c r="C3302" s="62" t="s">
        <v>7077</v>
      </c>
      <c r="D3302" s="62" t="s">
        <v>7078</v>
      </c>
    </row>
    <row r="3303" spans="3:4">
      <c r="C3303" s="62" t="s">
        <v>7079</v>
      </c>
      <c r="D3303" s="62" t="s">
        <v>7080</v>
      </c>
    </row>
    <row r="3304" spans="3:4">
      <c r="C3304" s="62" t="s">
        <v>7081</v>
      </c>
      <c r="D3304" s="62" t="s">
        <v>7082</v>
      </c>
    </row>
    <row r="3305" spans="3:4">
      <c r="C3305" s="62" t="s">
        <v>7083</v>
      </c>
      <c r="D3305" s="62" t="s">
        <v>7084</v>
      </c>
    </row>
    <row r="3306" spans="3:4">
      <c r="C3306" s="62" t="s">
        <v>7085</v>
      </c>
      <c r="D3306" s="62" t="s">
        <v>7086</v>
      </c>
    </row>
    <row r="3307" spans="3:4">
      <c r="C3307" s="62" t="s">
        <v>7087</v>
      </c>
      <c r="D3307" s="62" t="s">
        <v>7088</v>
      </c>
    </row>
    <row r="3308" spans="3:4">
      <c r="C3308" s="62" t="s">
        <v>7089</v>
      </c>
      <c r="D3308" s="62" t="s">
        <v>7090</v>
      </c>
    </row>
    <row r="3309" spans="3:4">
      <c r="C3309" s="62" t="s">
        <v>7091</v>
      </c>
      <c r="D3309" s="62" t="s">
        <v>7092</v>
      </c>
    </row>
    <row r="3310" spans="3:4">
      <c r="C3310" s="62" t="s">
        <v>7093</v>
      </c>
      <c r="D3310" s="62" t="s">
        <v>7094</v>
      </c>
    </row>
    <row r="3311" spans="3:4">
      <c r="C3311" s="62" t="s">
        <v>7095</v>
      </c>
      <c r="D3311" s="62" t="s">
        <v>7096</v>
      </c>
    </row>
    <row r="3312" spans="3:4">
      <c r="C3312" s="62" t="s">
        <v>7097</v>
      </c>
      <c r="D3312" s="62" t="s">
        <v>7098</v>
      </c>
    </row>
    <row r="3313" spans="3:4">
      <c r="C3313" s="62" t="s">
        <v>7099</v>
      </c>
      <c r="D3313" s="62" t="s">
        <v>7100</v>
      </c>
    </row>
    <row r="3314" spans="3:4">
      <c r="C3314" s="62" t="s">
        <v>7101</v>
      </c>
      <c r="D3314" s="62" t="s">
        <v>7102</v>
      </c>
    </row>
    <row r="3315" spans="3:4">
      <c r="C3315" s="62" t="s">
        <v>7103</v>
      </c>
      <c r="D3315" s="62" t="s">
        <v>7104</v>
      </c>
    </row>
    <row r="3316" spans="3:4">
      <c r="C3316" s="62" t="s">
        <v>7105</v>
      </c>
      <c r="D3316" s="62" t="s">
        <v>7106</v>
      </c>
    </row>
    <row r="3317" spans="3:4">
      <c r="C3317" s="62" t="s">
        <v>7107</v>
      </c>
      <c r="D3317" s="62" t="s">
        <v>7108</v>
      </c>
    </row>
    <row r="3318" spans="3:4">
      <c r="C3318" s="62" t="s">
        <v>7109</v>
      </c>
      <c r="D3318" s="62" t="s">
        <v>7110</v>
      </c>
    </row>
    <row r="3319" spans="3:4">
      <c r="C3319" s="62" t="s">
        <v>7111</v>
      </c>
      <c r="D3319" s="62" t="s">
        <v>7112</v>
      </c>
    </row>
    <row r="3320" spans="3:4">
      <c r="C3320" s="62" t="s">
        <v>7113</v>
      </c>
      <c r="D3320" s="62" t="s">
        <v>7114</v>
      </c>
    </row>
    <row r="3321" spans="3:4">
      <c r="C3321" s="62" t="s">
        <v>7115</v>
      </c>
      <c r="D3321" s="62" t="s">
        <v>7116</v>
      </c>
    </row>
    <row r="3322" spans="3:4">
      <c r="C3322" s="62" t="s">
        <v>7117</v>
      </c>
      <c r="D3322" s="62" t="s">
        <v>7118</v>
      </c>
    </row>
    <row r="3323" spans="3:4">
      <c r="C3323" s="62" t="s">
        <v>7119</v>
      </c>
      <c r="D3323" s="62" t="s">
        <v>7120</v>
      </c>
    </row>
    <row r="3324" spans="3:4">
      <c r="C3324" s="62" t="s">
        <v>7121</v>
      </c>
      <c r="D3324" s="62" t="s">
        <v>7122</v>
      </c>
    </row>
    <row r="3325" spans="3:4">
      <c r="C3325" s="62" t="s">
        <v>7123</v>
      </c>
      <c r="D3325" s="62" t="s">
        <v>7124</v>
      </c>
    </row>
    <row r="3326" spans="3:4">
      <c r="C3326" s="62" t="s">
        <v>7125</v>
      </c>
      <c r="D3326" s="62" t="s">
        <v>7126</v>
      </c>
    </row>
    <row r="3327" spans="3:4">
      <c r="C3327" s="62" t="s">
        <v>7127</v>
      </c>
      <c r="D3327" s="62" t="s">
        <v>7128</v>
      </c>
    </row>
    <row r="3328" spans="3:4">
      <c r="C3328" s="62" t="s">
        <v>7129</v>
      </c>
      <c r="D3328" s="62" t="s">
        <v>7130</v>
      </c>
    </row>
    <row r="3329" spans="3:4">
      <c r="C3329" s="62" t="s">
        <v>7131</v>
      </c>
      <c r="D3329" s="62" t="s">
        <v>7132</v>
      </c>
    </row>
    <row r="3330" spans="3:4">
      <c r="C3330" s="62" t="s">
        <v>7133</v>
      </c>
      <c r="D3330" s="62" t="s">
        <v>7134</v>
      </c>
    </row>
    <row r="3331" spans="3:4">
      <c r="C3331" s="62" t="s">
        <v>7135</v>
      </c>
      <c r="D3331" s="62" t="s">
        <v>7136</v>
      </c>
    </row>
    <row r="3332" spans="3:4">
      <c r="C3332" s="62" t="s">
        <v>7137</v>
      </c>
      <c r="D3332" s="62" t="s">
        <v>7138</v>
      </c>
    </row>
    <row r="3333" spans="3:4">
      <c r="C3333" s="62" t="s">
        <v>7139</v>
      </c>
      <c r="D3333" s="62" t="s">
        <v>7140</v>
      </c>
    </row>
    <row r="3334" spans="3:4">
      <c r="C3334" s="62" t="s">
        <v>7141</v>
      </c>
      <c r="D3334" s="62" t="s">
        <v>7142</v>
      </c>
    </row>
    <row r="3335" spans="3:4">
      <c r="C3335" s="62" t="s">
        <v>7143</v>
      </c>
      <c r="D3335" s="62" t="s">
        <v>7144</v>
      </c>
    </row>
    <row r="3336" spans="3:4">
      <c r="C3336" s="62" t="s">
        <v>7145</v>
      </c>
      <c r="D3336" s="62" t="s">
        <v>7146</v>
      </c>
    </row>
    <row r="3337" spans="3:4">
      <c r="C3337" s="62" t="s">
        <v>7147</v>
      </c>
      <c r="D3337" s="62" t="s">
        <v>7148</v>
      </c>
    </row>
    <row r="3338" spans="3:4">
      <c r="C3338" s="62" t="s">
        <v>7149</v>
      </c>
      <c r="D3338" s="62" t="s">
        <v>7150</v>
      </c>
    </row>
    <row r="3339" spans="3:4">
      <c r="C3339" s="62" t="s">
        <v>7151</v>
      </c>
      <c r="D3339" s="62" t="s">
        <v>7152</v>
      </c>
    </row>
    <row r="3340" spans="3:4">
      <c r="C3340" s="62" t="s">
        <v>7153</v>
      </c>
      <c r="D3340" s="62" t="s">
        <v>7154</v>
      </c>
    </row>
    <row r="3341" spans="3:4">
      <c r="C3341" s="62" t="s">
        <v>7155</v>
      </c>
      <c r="D3341" s="62" t="s">
        <v>7156</v>
      </c>
    </row>
    <row r="3342" spans="3:4">
      <c r="C3342" s="62" t="s">
        <v>7157</v>
      </c>
      <c r="D3342" s="62" t="s">
        <v>7158</v>
      </c>
    </row>
    <row r="3343" spans="3:4">
      <c r="C3343" s="62" t="s">
        <v>7159</v>
      </c>
      <c r="D3343" s="62" t="s">
        <v>7160</v>
      </c>
    </row>
    <row r="3344" spans="3:4">
      <c r="C3344" s="62" t="s">
        <v>7161</v>
      </c>
      <c r="D3344" s="62" t="s">
        <v>7162</v>
      </c>
    </row>
    <row r="3345" spans="3:4">
      <c r="C3345" s="62" t="s">
        <v>7163</v>
      </c>
      <c r="D3345" s="62" t="s">
        <v>7164</v>
      </c>
    </row>
    <row r="3346" spans="3:4">
      <c r="C3346" s="62" t="s">
        <v>7165</v>
      </c>
      <c r="D3346" s="62" t="s">
        <v>7166</v>
      </c>
    </row>
    <row r="3347" spans="3:4">
      <c r="C3347" s="62" t="s">
        <v>7167</v>
      </c>
      <c r="D3347" s="62" t="s">
        <v>7168</v>
      </c>
    </row>
    <row r="3348" spans="3:4">
      <c r="C3348" s="62" t="s">
        <v>7169</v>
      </c>
      <c r="D3348" s="62" t="s">
        <v>7170</v>
      </c>
    </row>
    <row r="3349" spans="3:4">
      <c r="C3349" s="62" t="s">
        <v>7171</v>
      </c>
      <c r="D3349" s="62" t="s">
        <v>7172</v>
      </c>
    </row>
    <row r="3350" spans="3:4">
      <c r="C3350" s="62" t="s">
        <v>7173</v>
      </c>
      <c r="D3350" s="62" t="s">
        <v>7174</v>
      </c>
    </row>
    <row r="3351" spans="3:4">
      <c r="C3351" s="62" t="s">
        <v>7175</v>
      </c>
      <c r="D3351" s="62" t="s">
        <v>7176</v>
      </c>
    </row>
    <row r="3352" spans="3:4">
      <c r="C3352" s="62" t="s">
        <v>7177</v>
      </c>
      <c r="D3352" s="62" t="s">
        <v>7178</v>
      </c>
    </row>
    <row r="3353" spans="3:4">
      <c r="C3353" s="62" t="s">
        <v>7179</v>
      </c>
      <c r="D3353" s="62" t="s">
        <v>7180</v>
      </c>
    </row>
    <row r="3354" spans="3:4">
      <c r="C3354" s="62" t="s">
        <v>7181</v>
      </c>
      <c r="D3354" s="62" t="s">
        <v>7182</v>
      </c>
    </row>
    <row r="3355" spans="3:4">
      <c r="C3355" s="62" t="s">
        <v>7183</v>
      </c>
      <c r="D3355" s="62" t="s">
        <v>7184</v>
      </c>
    </row>
    <row r="3356" spans="3:4">
      <c r="C3356" s="62" t="s">
        <v>7185</v>
      </c>
      <c r="D3356" s="62" t="s">
        <v>7186</v>
      </c>
    </row>
    <row r="3357" spans="3:4">
      <c r="C3357" s="62" t="s">
        <v>7187</v>
      </c>
      <c r="D3357" s="62" t="s">
        <v>7188</v>
      </c>
    </row>
    <row r="3358" spans="3:4">
      <c r="C3358" s="62" t="s">
        <v>7189</v>
      </c>
      <c r="D3358" s="62" t="s">
        <v>7190</v>
      </c>
    </row>
    <row r="3359" spans="3:4">
      <c r="C3359" s="62" t="s">
        <v>7191</v>
      </c>
      <c r="D3359" s="62" t="s">
        <v>7192</v>
      </c>
    </row>
    <row r="3360" spans="3:4">
      <c r="C3360" s="62" t="s">
        <v>7193</v>
      </c>
      <c r="D3360" s="62" t="s">
        <v>7194</v>
      </c>
    </row>
    <row r="3361" spans="3:4">
      <c r="C3361" s="62" t="s">
        <v>7195</v>
      </c>
      <c r="D3361" s="62" t="s">
        <v>7196</v>
      </c>
    </row>
    <row r="3362" spans="3:4">
      <c r="C3362" s="62" t="s">
        <v>7197</v>
      </c>
      <c r="D3362" s="62" t="s">
        <v>7198</v>
      </c>
    </row>
    <row r="3363" spans="3:4">
      <c r="C3363" s="62" t="s">
        <v>7199</v>
      </c>
      <c r="D3363" s="62" t="s">
        <v>7200</v>
      </c>
    </row>
    <row r="3364" spans="3:4">
      <c r="C3364" s="62" t="s">
        <v>7201</v>
      </c>
      <c r="D3364" s="62" t="s">
        <v>7202</v>
      </c>
    </row>
    <row r="3365" spans="3:4">
      <c r="C3365" s="62" t="s">
        <v>7203</v>
      </c>
      <c r="D3365" s="62" t="s">
        <v>7204</v>
      </c>
    </row>
    <row r="3366" spans="3:4">
      <c r="C3366" s="62" t="s">
        <v>7205</v>
      </c>
      <c r="D3366" s="62" t="s">
        <v>7206</v>
      </c>
    </row>
    <row r="3367" spans="3:4">
      <c r="C3367" s="62" t="s">
        <v>7207</v>
      </c>
      <c r="D3367" s="62" t="s">
        <v>7208</v>
      </c>
    </row>
    <row r="3368" spans="3:4">
      <c r="C3368" s="62" t="s">
        <v>7209</v>
      </c>
      <c r="D3368" s="62" t="s">
        <v>7210</v>
      </c>
    </row>
    <row r="3369" spans="3:4">
      <c r="C3369" s="62" t="s">
        <v>7211</v>
      </c>
      <c r="D3369" s="62" t="s">
        <v>7212</v>
      </c>
    </row>
    <row r="3370" spans="3:4">
      <c r="C3370" s="62" t="s">
        <v>7213</v>
      </c>
      <c r="D3370" s="62" t="s">
        <v>7214</v>
      </c>
    </row>
    <row r="3371" spans="3:4">
      <c r="C3371" s="62" t="s">
        <v>7215</v>
      </c>
      <c r="D3371" s="62" t="s">
        <v>7216</v>
      </c>
    </row>
    <row r="3372" spans="3:4">
      <c r="C3372" s="62" t="s">
        <v>7217</v>
      </c>
      <c r="D3372" s="62" t="s">
        <v>7218</v>
      </c>
    </row>
    <row r="3373" spans="3:4">
      <c r="C3373" s="62" t="s">
        <v>7219</v>
      </c>
      <c r="D3373" s="62" t="s">
        <v>7220</v>
      </c>
    </row>
    <row r="3374" spans="3:4">
      <c r="C3374" s="62" t="s">
        <v>7221</v>
      </c>
      <c r="D3374" s="62" t="s">
        <v>7222</v>
      </c>
    </row>
    <row r="3375" spans="3:4">
      <c r="C3375" s="62" t="s">
        <v>7223</v>
      </c>
      <c r="D3375" s="62" t="s">
        <v>7224</v>
      </c>
    </row>
    <row r="3376" spans="3:4">
      <c r="C3376" s="62" t="s">
        <v>7225</v>
      </c>
      <c r="D3376" s="62" t="s">
        <v>7226</v>
      </c>
    </row>
    <row r="3377" spans="3:4">
      <c r="C3377" s="62" t="s">
        <v>7227</v>
      </c>
      <c r="D3377" s="62" t="s">
        <v>7228</v>
      </c>
    </row>
    <row r="3378" spans="3:4">
      <c r="C3378" s="62" t="s">
        <v>7229</v>
      </c>
      <c r="D3378" s="62" t="s">
        <v>7230</v>
      </c>
    </row>
    <row r="3379" spans="3:4">
      <c r="C3379" s="62" t="s">
        <v>7231</v>
      </c>
      <c r="D3379" s="62" t="s">
        <v>7232</v>
      </c>
    </row>
    <row r="3380" spans="3:4">
      <c r="C3380" s="62" t="s">
        <v>7233</v>
      </c>
      <c r="D3380" s="62" t="s">
        <v>7234</v>
      </c>
    </row>
    <row r="3381" spans="3:4">
      <c r="C3381" s="62" t="s">
        <v>7235</v>
      </c>
      <c r="D3381" s="62" t="s">
        <v>7236</v>
      </c>
    </row>
    <row r="3382" spans="3:4">
      <c r="C3382" s="62" t="s">
        <v>7237</v>
      </c>
      <c r="D3382" s="62" t="s">
        <v>7238</v>
      </c>
    </row>
    <row r="3383" spans="3:4">
      <c r="C3383" s="62" t="s">
        <v>7239</v>
      </c>
      <c r="D3383" s="62" t="s">
        <v>7240</v>
      </c>
    </row>
    <row r="3384" spans="3:4">
      <c r="C3384" s="62" t="s">
        <v>7241</v>
      </c>
      <c r="D3384" s="62" t="s">
        <v>7242</v>
      </c>
    </row>
    <row r="3385" spans="3:4">
      <c r="C3385" s="62" t="s">
        <v>7243</v>
      </c>
      <c r="D3385" s="62" t="s">
        <v>7244</v>
      </c>
    </row>
    <row r="3386" spans="3:4">
      <c r="C3386" s="62" t="s">
        <v>7245</v>
      </c>
      <c r="D3386" s="62" t="s">
        <v>7246</v>
      </c>
    </row>
    <row r="3387" spans="3:4">
      <c r="C3387" s="62" t="s">
        <v>7247</v>
      </c>
      <c r="D3387" s="62" t="s">
        <v>7248</v>
      </c>
    </row>
    <row r="3388" spans="3:4">
      <c r="C3388" s="62" t="s">
        <v>7249</v>
      </c>
      <c r="D3388" s="62" t="s">
        <v>7250</v>
      </c>
    </row>
    <row r="3389" spans="3:4">
      <c r="C3389" s="62" t="s">
        <v>7251</v>
      </c>
      <c r="D3389" s="62" t="s">
        <v>7252</v>
      </c>
    </row>
    <row r="3390" spans="3:4">
      <c r="C3390" s="62" t="s">
        <v>7253</v>
      </c>
      <c r="D3390" s="62" t="s">
        <v>7254</v>
      </c>
    </row>
    <row r="3391" spans="3:4">
      <c r="C3391" s="62" t="s">
        <v>7255</v>
      </c>
      <c r="D3391" s="62" t="s">
        <v>7256</v>
      </c>
    </row>
    <row r="3392" spans="3:4">
      <c r="C3392" s="62" t="s">
        <v>7257</v>
      </c>
      <c r="D3392" s="62" t="s">
        <v>7258</v>
      </c>
    </row>
    <row r="3393" spans="3:4">
      <c r="C3393" s="62" t="s">
        <v>7259</v>
      </c>
      <c r="D3393" s="62" t="s">
        <v>7260</v>
      </c>
    </row>
    <row r="3394" spans="3:4">
      <c r="C3394" s="62" t="s">
        <v>7261</v>
      </c>
      <c r="D3394" s="62" t="s">
        <v>7262</v>
      </c>
    </row>
    <row r="3395" spans="3:4">
      <c r="C3395" s="62" t="s">
        <v>7263</v>
      </c>
      <c r="D3395" s="62" t="s">
        <v>7264</v>
      </c>
    </row>
    <row r="3396" spans="3:4">
      <c r="C3396" s="62" t="s">
        <v>7265</v>
      </c>
      <c r="D3396" s="62" t="s">
        <v>7266</v>
      </c>
    </row>
    <row r="3397" spans="3:4">
      <c r="C3397" s="62" t="s">
        <v>7267</v>
      </c>
      <c r="D3397" s="62" t="s">
        <v>7268</v>
      </c>
    </row>
    <row r="3398" spans="3:4">
      <c r="C3398" s="62" t="s">
        <v>7269</v>
      </c>
      <c r="D3398" s="62" t="s">
        <v>7270</v>
      </c>
    </row>
    <row r="3399" spans="3:4">
      <c r="C3399" s="62" t="s">
        <v>7271</v>
      </c>
      <c r="D3399" s="62" t="s">
        <v>7272</v>
      </c>
    </row>
    <row r="3400" spans="3:4">
      <c r="C3400" s="62" t="s">
        <v>7273</v>
      </c>
      <c r="D3400" s="62" t="s">
        <v>7274</v>
      </c>
    </row>
    <row r="3401" spans="3:4">
      <c r="C3401" s="62" t="s">
        <v>7275</v>
      </c>
      <c r="D3401" s="62" t="s">
        <v>7276</v>
      </c>
    </row>
    <row r="3402" spans="3:4">
      <c r="C3402" s="62" t="s">
        <v>7277</v>
      </c>
      <c r="D3402" s="62" t="s">
        <v>7278</v>
      </c>
    </row>
    <row r="3403" spans="3:4">
      <c r="C3403" s="62" t="s">
        <v>7279</v>
      </c>
      <c r="D3403" s="62" t="s">
        <v>7280</v>
      </c>
    </row>
    <row r="3404" spans="3:4">
      <c r="C3404" s="62" t="s">
        <v>7281</v>
      </c>
      <c r="D3404" s="62" t="s">
        <v>7282</v>
      </c>
    </row>
    <row r="3405" spans="3:4">
      <c r="C3405" s="62" t="s">
        <v>7283</v>
      </c>
      <c r="D3405" s="62" t="s">
        <v>7284</v>
      </c>
    </row>
    <row r="3406" spans="3:4">
      <c r="C3406" s="62" t="s">
        <v>7285</v>
      </c>
      <c r="D3406" s="62" t="s">
        <v>7286</v>
      </c>
    </row>
    <row r="3407" spans="3:4">
      <c r="C3407" s="62" t="s">
        <v>7287</v>
      </c>
      <c r="D3407" s="62" t="s">
        <v>7288</v>
      </c>
    </row>
    <row r="3408" spans="3:4">
      <c r="C3408" s="62" t="s">
        <v>7289</v>
      </c>
      <c r="D3408" s="62" t="s">
        <v>7290</v>
      </c>
    </row>
    <row r="3409" spans="3:4">
      <c r="C3409" s="62" t="s">
        <v>7291</v>
      </c>
      <c r="D3409" s="62" t="s">
        <v>7292</v>
      </c>
    </row>
    <row r="3410" spans="3:4">
      <c r="C3410" s="62" t="s">
        <v>7293</v>
      </c>
      <c r="D3410" s="62" t="s">
        <v>7294</v>
      </c>
    </row>
    <row r="3411" spans="3:4">
      <c r="C3411" s="62" t="s">
        <v>7295</v>
      </c>
      <c r="D3411" s="62" t="s">
        <v>7296</v>
      </c>
    </row>
    <row r="3412" spans="3:4">
      <c r="C3412" s="62" t="s">
        <v>7297</v>
      </c>
      <c r="D3412" s="62" t="s">
        <v>7298</v>
      </c>
    </row>
    <row r="3413" spans="3:4">
      <c r="C3413" s="62" t="s">
        <v>7299</v>
      </c>
      <c r="D3413" s="62" t="s">
        <v>7300</v>
      </c>
    </row>
    <row r="3414" spans="3:4">
      <c r="C3414" s="62" t="s">
        <v>7301</v>
      </c>
      <c r="D3414" s="62" t="s">
        <v>7302</v>
      </c>
    </row>
    <row r="3415" spans="3:4">
      <c r="C3415" s="62" t="s">
        <v>7303</v>
      </c>
      <c r="D3415" s="62" t="s">
        <v>7304</v>
      </c>
    </row>
    <row r="3416" spans="3:4">
      <c r="C3416" s="62" t="s">
        <v>7305</v>
      </c>
      <c r="D3416" s="62" t="s">
        <v>7306</v>
      </c>
    </row>
    <row r="3417" spans="3:4">
      <c r="C3417" s="62" t="s">
        <v>7307</v>
      </c>
      <c r="D3417" s="62" t="s">
        <v>7308</v>
      </c>
    </row>
    <row r="3418" spans="3:4">
      <c r="C3418" s="62" t="s">
        <v>7309</v>
      </c>
      <c r="D3418" s="62" t="s">
        <v>7310</v>
      </c>
    </row>
    <row r="3419" spans="3:4">
      <c r="C3419" s="62" t="s">
        <v>7311</v>
      </c>
      <c r="D3419" s="62" t="s">
        <v>7312</v>
      </c>
    </row>
    <row r="3420" spans="3:4">
      <c r="C3420" s="62" t="s">
        <v>7313</v>
      </c>
      <c r="D3420" s="62" t="s">
        <v>7314</v>
      </c>
    </row>
    <row r="3421" spans="3:4">
      <c r="C3421" s="62" t="s">
        <v>7315</v>
      </c>
      <c r="D3421" s="62" t="s">
        <v>7316</v>
      </c>
    </row>
    <row r="3422" spans="3:4">
      <c r="C3422" s="62" t="s">
        <v>7317</v>
      </c>
      <c r="D3422" s="62" t="s">
        <v>7318</v>
      </c>
    </row>
    <row r="3423" spans="3:4">
      <c r="C3423" s="62" t="s">
        <v>7319</v>
      </c>
      <c r="D3423" s="62" t="s">
        <v>7320</v>
      </c>
    </row>
    <row r="3424" spans="3:4">
      <c r="C3424" s="62" t="s">
        <v>7321</v>
      </c>
      <c r="D3424" s="62" t="s">
        <v>7322</v>
      </c>
    </row>
    <row r="3425" spans="3:4">
      <c r="C3425" s="62" t="s">
        <v>7323</v>
      </c>
      <c r="D3425" s="62" t="s">
        <v>7324</v>
      </c>
    </row>
    <row r="3426" spans="3:4">
      <c r="C3426" s="62" t="s">
        <v>7325</v>
      </c>
      <c r="D3426" s="62" t="s">
        <v>7326</v>
      </c>
    </row>
    <row r="3427" spans="3:4">
      <c r="C3427" s="62" t="s">
        <v>7327</v>
      </c>
      <c r="D3427" s="62" t="s">
        <v>7328</v>
      </c>
    </row>
    <row r="3428" spans="3:4">
      <c r="C3428" s="62" t="s">
        <v>7329</v>
      </c>
      <c r="D3428" s="62" t="s">
        <v>7330</v>
      </c>
    </row>
    <row r="3429" spans="3:4">
      <c r="C3429" s="62" t="s">
        <v>7331</v>
      </c>
      <c r="D3429" s="62" t="s">
        <v>7332</v>
      </c>
    </row>
    <row r="3430" spans="3:4">
      <c r="C3430" s="62" t="s">
        <v>7333</v>
      </c>
      <c r="D3430" s="62" t="s">
        <v>7334</v>
      </c>
    </row>
    <row r="3431" spans="3:4">
      <c r="C3431" s="62" t="s">
        <v>7335</v>
      </c>
      <c r="D3431" s="62" t="s">
        <v>7336</v>
      </c>
    </row>
    <row r="3432" spans="3:4">
      <c r="C3432" s="62" t="s">
        <v>7337</v>
      </c>
      <c r="D3432" s="62" t="s">
        <v>7338</v>
      </c>
    </row>
    <row r="3433" spans="3:4">
      <c r="C3433" s="62" t="s">
        <v>7339</v>
      </c>
      <c r="D3433" s="62" t="s">
        <v>7340</v>
      </c>
    </row>
    <row r="3434" spans="3:4">
      <c r="C3434" s="62" t="s">
        <v>7341</v>
      </c>
      <c r="D3434" s="62" t="s">
        <v>7342</v>
      </c>
    </row>
    <row r="3435" spans="3:4">
      <c r="C3435" s="62" t="s">
        <v>7343</v>
      </c>
      <c r="D3435" s="62" t="s">
        <v>7344</v>
      </c>
    </row>
    <row r="3436" spans="3:4">
      <c r="C3436" s="62" t="s">
        <v>7345</v>
      </c>
      <c r="D3436" s="62" t="s">
        <v>7346</v>
      </c>
    </row>
    <row r="3437" spans="3:4">
      <c r="C3437" s="62" t="s">
        <v>7347</v>
      </c>
      <c r="D3437" s="62" t="s">
        <v>7348</v>
      </c>
    </row>
    <row r="3438" spans="3:4">
      <c r="C3438" s="62" t="s">
        <v>7349</v>
      </c>
      <c r="D3438" s="62" t="s">
        <v>7350</v>
      </c>
    </row>
    <row r="3439" spans="3:4">
      <c r="C3439" s="62" t="s">
        <v>7351</v>
      </c>
      <c r="D3439" s="62" t="s">
        <v>7352</v>
      </c>
    </row>
    <row r="3440" spans="3:4">
      <c r="C3440" s="62" t="s">
        <v>7353</v>
      </c>
      <c r="D3440" s="62" t="s">
        <v>7354</v>
      </c>
    </row>
    <row r="3441" spans="3:4">
      <c r="C3441" s="62" t="s">
        <v>7355</v>
      </c>
      <c r="D3441" s="62" t="s">
        <v>7356</v>
      </c>
    </row>
    <row r="3442" spans="3:4">
      <c r="C3442" s="62" t="s">
        <v>7357</v>
      </c>
      <c r="D3442" s="62" t="s">
        <v>7358</v>
      </c>
    </row>
    <row r="3443" spans="3:4">
      <c r="C3443" s="62" t="s">
        <v>7359</v>
      </c>
      <c r="D3443" s="62" t="s">
        <v>7360</v>
      </c>
    </row>
    <row r="3444" spans="3:4">
      <c r="C3444" s="62" t="s">
        <v>7361</v>
      </c>
      <c r="D3444" s="62" t="s">
        <v>7362</v>
      </c>
    </row>
    <row r="3445" spans="3:4">
      <c r="C3445" s="62" t="s">
        <v>7363</v>
      </c>
      <c r="D3445" s="62" t="s">
        <v>7364</v>
      </c>
    </row>
    <row r="3446" spans="3:4">
      <c r="C3446" s="62" t="s">
        <v>7365</v>
      </c>
      <c r="D3446" s="62" t="s">
        <v>7366</v>
      </c>
    </row>
    <row r="3447" spans="3:4">
      <c r="C3447" s="62" t="s">
        <v>7367</v>
      </c>
      <c r="D3447" s="62" t="s">
        <v>7368</v>
      </c>
    </row>
    <row r="3448" spans="3:4">
      <c r="C3448" s="62" t="s">
        <v>7369</v>
      </c>
      <c r="D3448" s="62" t="s">
        <v>7370</v>
      </c>
    </row>
    <row r="3449" spans="3:4">
      <c r="C3449" s="62" t="s">
        <v>7371</v>
      </c>
      <c r="D3449" s="62" t="s">
        <v>7372</v>
      </c>
    </row>
    <row r="3450" spans="3:4">
      <c r="C3450" s="62" t="s">
        <v>7373</v>
      </c>
      <c r="D3450" s="62" t="s">
        <v>7374</v>
      </c>
    </row>
    <row r="3451" spans="3:4">
      <c r="C3451" s="62" t="s">
        <v>7375</v>
      </c>
      <c r="D3451" s="62" t="s">
        <v>7376</v>
      </c>
    </row>
    <row r="3452" spans="3:4">
      <c r="C3452" s="62" t="s">
        <v>7377</v>
      </c>
      <c r="D3452" s="62" t="s">
        <v>7378</v>
      </c>
    </row>
    <row r="3453" spans="3:4">
      <c r="C3453" s="62" t="s">
        <v>7379</v>
      </c>
      <c r="D3453" s="62" t="s">
        <v>7380</v>
      </c>
    </row>
    <row r="3454" spans="3:4">
      <c r="C3454" s="62" t="s">
        <v>7381</v>
      </c>
      <c r="D3454" s="62" t="s">
        <v>7382</v>
      </c>
    </row>
    <row r="3455" spans="3:4">
      <c r="C3455" s="62" t="s">
        <v>7383</v>
      </c>
      <c r="D3455" s="62" t="s">
        <v>7384</v>
      </c>
    </row>
    <row r="3456" spans="3:4">
      <c r="C3456" s="62" t="s">
        <v>7385</v>
      </c>
      <c r="D3456" s="62" t="s">
        <v>7386</v>
      </c>
    </row>
    <row r="3457" spans="3:4">
      <c r="C3457" s="62" t="s">
        <v>7387</v>
      </c>
      <c r="D3457" s="62" t="s">
        <v>7388</v>
      </c>
    </row>
    <row r="3458" spans="3:4">
      <c r="C3458" s="62" t="s">
        <v>7389</v>
      </c>
      <c r="D3458" s="62" t="s">
        <v>7390</v>
      </c>
    </row>
    <row r="3459" spans="3:4">
      <c r="C3459" s="62" t="s">
        <v>7391</v>
      </c>
      <c r="D3459" s="62" t="s">
        <v>7392</v>
      </c>
    </row>
    <row r="3460" spans="3:4">
      <c r="C3460" s="62" t="s">
        <v>7393</v>
      </c>
      <c r="D3460" s="62" t="s">
        <v>7394</v>
      </c>
    </row>
    <row r="3461" spans="3:4">
      <c r="C3461" s="62" t="s">
        <v>7395</v>
      </c>
      <c r="D3461" s="62" t="s">
        <v>7396</v>
      </c>
    </row>
    <row r="3462" spans="3:4">
      <c r="C3462" s="62" t="s">
        <v>7397</v>
      </c>
      <c r="D3462" s="62" t="s">
        <v>7398</v>
      </c>
    </row>
    <row r="3463" spans="3:4">
      <c r="C3463" s="62" t="s">
        <v>7399</v>
      </c>
      <c r="D3463" s="62" t="s">
        <v>7400</v>
      </c>
    </row>
    <row r="3464" spans="3:4">
      <c r="C3464" s="62" t="s">
        <v>7401</v>
      </c>
      <c r="D3464" s="62" t="s">
        <v>7402</v>
      </c>
    </row>
    <row r="3465" spans="3:4">
      <c r="C3465" s="62" t="s">
        <v>7403</v>
      </c>
      <c r="D3465" s="62" t="s">
        <v>7404</v>
      </c>
    </row>
    <row r="3466" spans="3:4">
      <c r="C3466" s="62" t="s">
        <v>7405</v>
      </c>
      <c r="D3466" s="62" t="s">
        <v>7406</v>
      </c>
    </row>
    <row r="3467" spans="3:4">
      <c r="C3467" s="62" t="s">
        <v>7407</v>
      </c>
      <c r="D3467" s="62" t="s">
        <v>7408</v>
      </c>
    </row>
    <row r="3468" spans="3:4">
      <c r="C3468" s="62" t="s">
        <v>7409</v>
      </c>
      <c r="D3468" s="62" t="s">
        <v>7410</v>
      </c>
    </row>
    <row r="3469" spans="3:4">
      <c r="C3469" s="62" t="s">
        <v>7411</v>
      </c>
      <c r="D3469" s="62" t="s">
        <v>7412</v>
      </c>
    </row>
    <row r="3470" spans="3:4">
      <c r="C3470" s="62" t="s">
        <v>7413</v>
      </c>
      <c r="D3470" s="62" t="s">
        <v>7414</v>
      </c>
    </row>
    <row r="3471" spans="3:4">
      <c r="C3471" s="62" t="s">
        <v>7415</v>
      </c>
      <c r="D3471" s="62" t="s">
        <v>7416</v>
      </c>
    </row>
    <row r="3472" spans="3:4">
      <c r="C3472" s="62" t="s">
        <v>7417</v>
      </c>
      <c r="D3472" s="62" t="s">
        <v>7418</v>
      </c>
    </row>
    <row r="3473" spans="3:4">
      <c r="C3473" s="62" t="s">
        <v>7419</v>
      </c>
      <c r="D3473" s="62" t="s">
        <v>7420</v>
      </c>
    </row>
    <row r="3474" spans="3:4">
      <c r="C3474" s="62" t="s">
        <v>7421</v>
      </c>
      <c r="D3474" s="62" t="s">
        <v>7422</v>
      </c>
    </row>
    <row r="3475" spans="3:4">
      <c r="C3475" s="62" t="s">
        <v>7423</v>
      </c>
      <c r="D3475" s="62" t="s">
        <v>7424</v>
      </c>
    </row>
    <row r="3476" spans="3:4">
      <c r="C3476" s="62" t="s">
        <v>7425</v>
      </c>
      <c r="D3476" s="62" t="s">
        <v>7426</v>
      </c>
    </row>
    <row r="3477" spans="3:4">
      <c r="C3477" s="62" t="s">
        <v>7427</v>
      </c>
      <c r="D3477" s="62" t="s">
        <v>7428</v>
      </c>
    </row>
    <row r="3478" spans="3:4">
      <c r="C3478" s="62" t="s">
        <v>7429</v>
      </c>
      <c r="D3478" s="62" t="s">
        <v>7430</v>
      </c>
    </row>
    <row r="3479" spans="3:4">
      <c r="C3479" s="62" t="s">
        <v>7431</v>
      </c>
      <c r="D3479" s="62" t="s">
        <v>7432</v>
      </c>
    </row>
    <row r="3480" spans="3:4">
      <c r="C3480" s="62" t="s">
        <v>7433</v>
      </c>
      <c r="D3480" s="62" t="s">
        <v>7434</v>
      </c>
    </row>
    <row r="3481" spans="3:4">
      <c r="C3481" s="62" t="s">
        <v>7435</v>
      </c>
      <c r="D3481" s="62" t="s">
        <v>7436</v>
      </c>
    </row>
    <row r="3482" spans="3:4">
      <c r="C3482" s="62" t="s">
        <v>7437</v>
      </c>
      <c r="D3482" s="62" t="s">
        <v>7438</v>
      </c>
    </row>
    <row r="3483" spans="3:4">
      <c r="C3483" s="62" t="s">
        <v>7439</v>
      </c>
      <c r="D3483" s="62" t="s">
        <v>7440</v>
      </c>
    </row>
    <row r="3484" spans="3:4">
      <c r="C3484" s="62" t="s">
        <v>7441</v>
      </c>
      <c r="D3484" s="62" t="s">
        <v>7442</v>
      </c>
    </row>
    <row r="3485" spans="3:4">
      <c r="C3485" s="62" t="s">
        <v>7443</v>
      </c>
      <c r="D3485" s="62" t="s">
        <v>7444</v>
      </c>
    </row>
    <row r="3486" spans="3:4">
      <c r="C3486" s="62" t="s">
        <v>7445</v>
      </c>
      <c r="D3486" s="62" t="s">
        <v>7446</v>
      </c>
    </row>
    <row r="3487" spans="3:4">
      <c r="C3487" s="62" t="s">
        <v>7447</v>
      </c>
      <c r="D3487" s="62" t="s">
        <v>7448</v>
      </c>
    </row>
    <row r="3488" spans="3:4">
      <c r="C3488" s="62" t="s">
        <v>7449</v>
      </c>
      <c r="D3488" s="62" t="s">
        <v>7450</v>
      </c>
    </row>
    <row r="3489" spans="3:4">
      <c r="C3489" s="62" t="s">
        <v>7451</v>
      </c>
      <c r="D3489" s="62" t="s">
        <v>7452</v>
      </c>
    </row>
    <row r="3490" spans="3:4">
      <c r="C3490" s="62" t="s">
        <v>7453</v>
      </c>
      <c r="D3490" s="62" t="s">
        <v>7454</v>
      </c>
    </row>
    <row r="3491" spans="3:4">
      <c r="C3491" s="62" t="s">
        <v>7455</v>
      </c>
      <c r="D3491" s="62" t="s">
        <v>7456</v>
      </c>
    </row>
    <row r="3492" spans="3:4">
      <c r="C3492" s="62" t="s">
        <v>7457</v>
      </c>
      <c r="D3492" s="62" t="s">
        <v>7458</v>
      </c>
    </row>
    <row r="3493" spans="3:4">
      <c r="C3493" s="62" t="s">
        <v>7459</v>
      </c>
      <c r="D3493" s="62" t="s">
        <v>7460</v>
      </c>
    </row>
    <row r="3494" spans="3:4">
      <c r="C3494" s="62" t="s">
        <v>7461</v>
      </c>
      <c r="D3494" s="62" t="s">
        <v>7462</v>
      </c>
    </row>
    <row r="3495" spans="3:4">
      <c r="C3495" s="62" t="s">
        <v>7463</v>
      </c>
      <c r="D3495" s="62" t="s">
        <v>7464</v>
      </c>
    </row>
    <row r="3496" spans="3:4">
      <c r="C3496" s="62" t="s">
        <v>7465</v>
      </c>
      <c r="D3496" s="62" t="s">
        <v>7466</v>
      </c>
    </row>
    <row r="3497" spans="3:4">
      <c r="C3497" s="62" t="s">
        <v>7467</v>
      </c>
      <c r="D3497" s="62" t="s">
        <v>7468</v>
      </c>
    </row>
    <row r="3498" spans="3:4">
      <c r="C3498" s="62" t="s">
        <v>7469</v>
      </c>
      <c r="D3498" s="62" t="s">
        <v>7470</v>
      </c>
    </row>
    <row r="3499" spans="3:4">
      <c r="C3499" s="62" t="s">
        <v>7471</v>
      </c>
      <c r="D3499" s="62" t="s">
        <v>7472</v>
      </c>
    </row>
    <row r="3500" spans="3:4">
      <c r="C3500" s="62" t="s">
        <v>7473</v>
      </c>
      <c r="D3500" s="62" t="s">
        <v>7474</v>
      </c>
    </row>
    <row r="3501" spans="3:4">
      <c r="C3501" s="62" t="s">
        <v>7475</v>
      </c>
      <c r="D3501" s="62" t="s">
        <v>7476</v>
      </c>
    </row>
    <row r="3502" spans="3:4">
      <c r="C3502" s="62" t="s">
        <v>7477</v>
      </c>
      <c r="D3502" s="62" t="s">
        <v>7478</v>
      </c>
    </row>
    <row r="3503" spans="3:4">
      <c r="C3503" s="62" t="s">
        <v>7479</v>
      </c>
      <c r="D3503" s="62" t="s">
        <v>7480</v>
      </c>
    </row>
    <row r="3504" spans="3:4">
      <c r="C3504" s="62" t="s">
        <v>7481</v>
      </c>
      <c r="D3504" s="62" t="s">
        <v>7482</v>
      </c>
    </row>
    <row r="3505" spans="3:4">
      <c r="C3505" s="62" t="s">
        <v>7483</v>
      </c>
      <c r="D3505" s="62" t="s">
        <v>7484</v>
      </c>
    </row>
    <row r="3506" spans="3:4">
      <c r="C3506" s="62" t="s">
        <v>7485</v>
      </c>
      <c r="D3506" s="62" t="s">
        <v>7486</v>
      </c>
    </row>
    <row r="3507" spans="3:4">
      <c r="C3507" s="62" t="s">
        <v>7487</v>
      </c>
      <c r="D3507" s="62" t="s">
        <v>7488</v>
      </c>
    </row>
    <row r="3508" spans="3:4">
      <c r="C3508" s="62" t="s">
        <v>7489</v>
      </c>
      <c r="D3508" s="62" t="s">
        <v>7490</v>
      </c>
    </row>
    <row r="3509" spans="3:4">
      <c r="C3509" s="62" t="s">
        <v>7491</v>
      </c>
      <c r="D3509" s="62" t="s">
        <v>7492</v>
      </c>
    </row>
    <row r="3510" spans="3:4">
      <c r="C3510" s="62" t="s">
        <v>7493</v>
      </c>
      <c r="D3510" s="62" t="s">
        <v>7494</v>
      </c>
    </row>
    <row r="3511" spans="3:4">
      <c r="C3511" s="62" t="s">
        <v>7495</v>
      </c>
      <c r="D3511" s="62" t="s">
        <v>7496</v>
      </c>
    </row>
    <row r="3512" spans="3:4">
      <c r="C3512" s="62" t="s">
        <v>7497</v>
      </c>
      <c r="D3512" s="62" t="s">
        <v>7498</v>
      </c>
    </row>
    <row r="3513" spans="3:4">
      <c r="C3513" s="62" t="s">
        <v>7499</v>
      </c>
      <c r="D3513" s="62" t="s">
        <v>7500</v>
      </c>
    </row>
    <row r="3514" spans="3:4">
      <c r="C3514" s="62" t="s">
        <v>7501</v>
      </c>
      <c r="D3514" s="62" t="s">
        <v>7502</v>
      </c>
    </row>
    <row r="3515" spans="3:4">
      <c r="C3515" s="62" t="s">
        <v>7503</v>
      </c>
      <c r="D3515" s="62" t="s">
        <v>7504</v>
      </c>
    </row>
    <row r="3516" spans="3:4">
      <c r="C3516" s="62" t="s">
        <v>7505</v>
      </c>
      <c r="D3516" s="62" t="s">
        <v>7506</v>
      </c>
    </row>
    <row r="3517" spans="3:4">
      <c r="C3517" s="62" t="s">
        <v>7507</v>
      </c>
      <c r="D3517" s="62" t="s">
        <v>7508</v>
      </c>
    </row>
    <row r="3518" spans="3:4">
      <c r="C3518" s="62" t="s">
        <v>7509</v>
      </c>
      <c r="D3518" s="62" t="s">
        <v>7510</v>
      </c>
    </row>
    <row r="3519" spans="3:4">
      <c r="C3519" s="62" t="s">
        <v>7511</v>
      </c>
      <c r="D3519" s="62" t="s">
        <v>7512</v>
      </c>
    </row>
    <row r="3520" spans="3:4">
      <c r="C3520" s="62" t="s">
        <v>7513</v>
      </c>
      <c r="D3520" s="62" t="s">
        <v>7514</v>
      </c>
    </row>
    <row r="3521" spans="3:4">
      <c r="C3521" s="62" t="s">
        <v>7515</v>
      </c>
      <c r="D3521" s="62" t="s">
        <v>7516</v>
      </c>
    </row>
    <row r="3522" spans="3:4">
      <c r="C3522" s="62" t="s">
        <v>7517</v>
      </c>
      <c r="D3522" s="62" t="s">
        <v>7518</v>
      </c>
    </row>
    <row r="3523" spans="3:4">
      <c r="C3523" s="62" t="s">
        <v>7519</v>
      </c>
      <c r="D3523" s="62" t="s">
        <v>7520</v>
      </c>
    </row>
    <row r="3524" spans="3:4">
      <c r="C3524" s="62" t="s">
        <v>7521</v>
      </c>
      <c r="D3524" s="62" t="s">
        <v>7522</v>
      </c>
    </row>
    <row r="3525" spans="3:4">
      <c r="C3525" s="62" t="s">
        <v>7523</v>
      </c>
      <c r="D3525" s="62" t="s">
        <v>7524</v>
      </c>
    </row>
    <row r="3526" spans="3:4">
      <c r="C3526" s="62" t="s">
        <v>7525</v>
      </c>
      <c r="D3526" s="62" t="s">
        <v>7526</v>
      </c>
    </row>
    <row r="3527" spans="3:4">
      <c r="C3527" s="62" t="s">
        <v>7527</v>
      </c>
      <c r="D3527" s="62" t="s">
        <v>7528</v>
      </c>
    </row>
    <row r="3528" spans="3:4">
      <c r="C3528" s="62" t="s">
        <v>7529</v>
      </c>
      <c r="D3528" s="62" t="s">
        <v>7530</v>
      </c>
    </row>
    <row r="3529" spans="3:4">
      <c r="C3529" s="62" t="s">
        <v>7531</v>
      </c>
      <c r="D3529" s="62" t="s">
        <v>7532</v>
      </c>
    </row>
    <row r="3530" spans="3:4">
      <c r="C3530" s="62" t="s">
        <v>7533</v>
      </c>
      <c r="D3530" s="62" t="s">
        <v>7534</v>
      </c>
    </row>
    <row r="3531" spans="3:4">
      <c r="C3531" s="62" t="s">
        <v>7535</v>
      </c>
      <c r="D3531" s="62" t="s">
        <v>7536</v>
      </c>
    </row>
    <row r="3532" spans="3:4">
      <c r="C3532" s="62" t="s">
        <v>7537</v>
      </c>
      <c r="D3532" s="62" t="s">
        <v>7538</v>
      </c>
    </row>
    <row r="3533" spans="3:4">
      <c r="C3533" s="62" t="s">
        <v>7539</v>
      </c>
      <c r="D3533" s="62" t="s">
        <v>7540</v>
      </c>
    </row>
    <row r="3534" spans="3:4">
      <c r="C3534" s="62" t="s">
        <v>7541</v>
      </c>
      <c r="D3534" s="62" t="s">
        <v>7542</v>
      </c>
    </row>
    <row r="3535" spans="3:4">
      <c r="C3535" s="62" t="s">
        <v>7543</v>
      </c>
      <c r="D3535" s="62" t="s">
        <v>7544</v>
      </c>
    </row>
    <row r="3536" spans="3:4">
      <c r="C3536" s="62" t="s">
        <v>7545</v>
      </c>
      <c r="D3536" s="62" t="s">
        <v>7546</v>
      </c>
    </row>
    <row r="3537" spans="3:4">
      <c r="C3537" s="62" t="s">
        <v>7547</v>
      </c>
      <c r="D3537" s="62" t="s">
        <v>7548</v>
      </c>
    </row>
    <row r="3538" spans="3:4">
      <c r="C3538" s="62" t="s">
        <v>7549</v>
      </c>
      <c r="D3538" s="62" t="s">
        <v>7550</v>
      </c>
    </row>
    <row r="3539" spans="3:4">
      <c r="C3539" s="62" t="s">
        <v>7551</v>
      </c>
      <c r="D3539" s="62" t="s">
        <v>7552</v>
      </c>
    </row>
    <row r="3540" spans="3:4">
      <c r="C3540" s="62" t="s">
        <v>7553</v>
      </c>
      <c r="D3540" s="62" t="s">
        <v>7554</v>
      </c>
    </row>
    <row r="3541" spans="3:4">
      <c r="C3541" s="62" t="s">
        <v>7555</v>
      </c>
      <c r="D3541" s="62" t="s">
        <v>7556</v>
      </c>
    </row>
    <row r="3542" spans="3:4">
      <c r="C3542" s="62" t="s">
        <v>7557</v>
      </c>
      <c r="D3542" s="62" t="s">
        <v>7558</v>
      </c>
    </row>
    <row r="3543" spans="3:4">
      <c r="C3543" s="62" t="s">
        <v>7559</v>
      </c>
      <c r="D3543" s="62" t="s">
        <v>7560</v>
      </c>
    </row>
    <row r="3544" spans="3:4">
      <c r="C3544" s="62" t="s">
        <v>7561</v>
      </c>
      <c r="D3544" s="62" t="s">
        <v>7562</v>
      </c>
    </row>
    <row r="3545" spans="3:4">
      <c r="C3545" s="62" t="s">
        <v>7563</v>
      </c>
      <c r="D3545" s="62" t="s">
        <v>7564</v>
      </c>
    </row>
    <row r="3546" spans="3:4">
      <c r="C3546" s="62" t="s">
        <v>7565</v>
      </c>
      <c r="D3546" s="62" t="s">
        <v>7566</v>
      </c>
    </row>
    <row r="3547" spans="3:4">
      <c r="C3547" s="62" t="s">
        <v>7567</v>
      </c>
      <c r="D3547" s="62" t="s">
        <v>7568</v>
      </c>
    </row>
    <row r="3548" spans="3:4">
      <c r="C3548" s="62" t="s">
        <v>7569</v>
      </c>
      <c r="D3548" s="62" t="s">
        <v>7570</v>
      </c>
    </row>
    <row r="3549" spans="3:4">
      <c r="C3549" s="62" t="s">
        <v>7571</v>
      </c>
      <c r="D3549" s="62" t="s">
        <v>7572</v>
      </c>
    </row>
    <row r="3550" spans="3:4">
      <c r="C3550" s="62" t="s">
        <v>7573</v>
      </c>
      <c r="D3550" s="62" t="s">
        <v>7574</v>
      </c>
    </row>
    <row r="3551" spans="3:4">
      <c r="C3551" s="62" t="s">
        <v>7575</v>
      </c>
      <c r="D3551" s="62" t="s">
        <v>7576</v>
      </c>
    </row>
    <row r="3552" spans="3:4">
      <c r="C3552" s="62" t="s">
        <v>7577</v>
      </c>
      <c r="D3552" s="62" t="s">
        <v>7578</v>
      </c>
    </row>
    <row r="3553" spans="3:4">
      <c r="C3553" s="62" t="s">
        <v>7579</v>
      </c>
      <c r="D3553" s="62" t="s">
        <v>7580</v>
      </c>
    </row>
    <row r="3554" spans="3:4">
      <c r="C3554" s="62" t="s">
        <v>7581</v>
      </c>
      <c r="D3554" s="62" t="s">
        <v>7582</v>
      </c>
    </row>
    <row r="3555" spans="3:4">
      <c r="C3555" s="62" t="s">
        <v>7583</v>
      </c>
      <c r="D3555" s="62" t="s">
        <v>7584</v>
      </c>
    </row>
    <row r="3556" spans="3:4">
      <c r="C3556" s="62" t="s">
        <v>7585</v>
      </c>
      <c r="D3556" s="62" t="s">
        <v>7586</v>
      </c>
    </row>
    <row r="3557" spans="3:4">
      <c r="C3557" s="62" t="s">
        <v>7587</v>
      </c>
      <c r="D3557" s="62" t="s">
        <v>7588</v>
      </c>
    </row>
    <row r="3558" spans="3:4">
      <c r="C3558" s="62" t="s">
        <v>7589</v>
      </c>
      <c r="D3558" s="62" t="s">
        <v>7590</v>
      </c>
    </row>
    <row r="3559" spans="3:4">
      <c r="C3559" s="62" t="s">
        <v>7591</v>
      </c>
      <c r="D3559" s="62" t="s">
        <v>7592</v>
      </c>
    </row>
    <row r="3560" spans="3:4">
      <c r="C3560" s="62" t="s">
        <v>7593</v>
      </c>
      <c r="D3560" s="62" t="s">
        <v>7594</v>
      </c>
    </row>
    <row r="3561" spans="3:4">
      <c r="C3561" s="62" t="s">
        <v>7595</v>
      </c>
      <c r="D3561" s="62" t="s">
        <v>7596</v>
      </c>
    </row>
    <row r="3562" spans="3:4">
      <c r="C3562" s="62" t="s">
        <v>7597</v>
      </c>
      <c r="D3562" s="62" t="s">
        <v>7598</v>
      </c>
    </row>
    <row r="3563" spans="3:4">
      <c r="C3563" s="62" t="s">
        <v>7599</v>
      </c>
      <c r="D3563" s="62" t="s">
        <v>7600</v>
      </c>
    </row>
    <row r="3564" spans="3:4">
      <c r="C3564" s="62" t="s">
        <v>7601</v>
      </c>
      <c r="D3564" s="62" t="s">
        <v>7602</v>
      </c>
    </row>
    <row r="3565" spans="3:4">
      <c r="C3565" s="62" t="s">
        <v>7603</v>
      </c>
      <c r="D3565" s="62" t="s">
        <v>7604</v>
      </c>
    </row>
    <row r="3566" spans="3:4">
      <c r="C3566" s="62" t="s">
        <v>7605</v>
      </c>
      <c r="D3566" s="62" t="s">
        <v>7606</v>
      </c>
    </row>
    <row r="3567" spans="3:4">
      <c r="C3567" s="62" t="s">
        <v>7607</v>
      </c>
      <c r="D3567" s="62" t="s">
        <v>7608</v>
      </c>
    </row>
    <row r="3568" spans="3:4">
      <c r="C3568" s="62" t="s">
        <v>7609</v>
      </c>
      <c r="D3568" s="62" t="s">
        <v>7610</v>
      </c>
    </row>
    <row r="3569" spans="3:4">
      <c r="C3569" s="62" t="s">
        <v>7611</v>
      </c>
      <c r="D3569" s="62" t="s">
        <v>7612</v>
      </c>
    </row>
    <row r="3570" spans="3:4">
      <c r="C3570" s="62" t="s">
        <v>7613</v>
      </c>
      <c r="D3570" s="62" t="s">
        <v>7614</v>
      </c>
    </row>
    <row r="3571" spans="3:4">
      <c r="C3571" s="62" t="s">
        <v>7615</v>
      </c>
      <c r="D3571" s="62" t="s">
        <v>7616</v>
      </c>
    </row>
    <row r="3572" spans="3:4">
      <c r="C3572" s="62" t="s">
        <v>7617</v>
      </c>
      <c r="D3572" s="62" t="s">
        <v>7618</v>
      </c>
    </row>
    <row r="3573" spans="3:4">
      <c r="C3573" s="62" t="s">
        <v>7619</v>
      </c>
      <c r="D3573" s="62" t="s">
        <v>7620</v>
      </c>
    </row>
    <row r="3574" spans="3:4">
      <c r="C3574" s="62" t="s">
        <v>7621</v>
      </c>
      <c r="D3574" s="62" t="s">
        <v>7622</v>
      </c>
    </row>
    <row r="3575" spans="3:4">
      <c r="C3575" s="62" t="s">
        <v>7623</v>
      </c>
      <c r="D3575" s="62" t="s">
        <v>7624</v>
      </c>
    </row>
    <row r="3576" spans="3:4">
      <c r="C3576" s="62" t="s">
        <v>7625</v>
      </c>
      <c r="D3576" s="62" t="s">
        <v>7626</v>
      </c>
    </row>
    <row r="3577" spans="3:4">
      <c r="C3577" s="62" t="s">
        <v>7627</v>
      </c>
      <c r="D3577" s="62" t="s">
        <v>7628</v>
      </c>
    </row>
    <row r="3578" spans="3:4">
      <c r="C3578" s="62" t="s">
        <v>7629</v>
      </c>
      <c r="D3578" s="62" t="s">
        <v>7630</v>
      </c>
    </row>
    <row r="3579" spans="3:4">
      <c r="C3579" s="62" t="s">
        <v>7631</v>
      </c>
      <c r="D3579" s="62" t="s">
        <v>7632</v>
      </c>
    </row>
    <row r="3580" spans="3:4">
      <c r="C3580" s="62" t="s">
        <v>7633</v>
      </c>
      <c r="D3580" s="62" t="s">
        <v>7634</v>
      </c>
    </row>
    <row r="3581" spans="3:4">
      <c r="C3581" s="62" t="s">
        <v>7635</v>
      </c>
      <c r="D3581" s="62" t="s">
        <v>7636</v>
      </c>
    </row>
    <row r="3582" spans="3:4">
      <c r="C3582" s="62" t="s">
        <v>7637</v>
      </c>
      <c r="D3582" s="62" t="s">
        <v>7638</v>
      </c>
    </row>
    <row r="3583" spans="3:4">
      <c r="C3583" s="62" t="s">
        <v>7639</v>
      </c>
      <c r="D3583" s="62" t="s">
        <v>7640</v>
      </c>
    </row>
    <row r="3584" spans="3:4">
      <c r="C3584" s="62" t="s">
        <v>7641</v>
      </c>
      <c r="D3584" s="62" t="s">
        <v>7642</v>
      </c>
    </row>
    <row r="3585" spans="3:4">
      <c r="C3585" s="62" t="s">
        <v>7643</v>
      </c>
      <c r="D3585" s="62" t="s">
        <v>7644</v>
      </c>
    </row>
    <row r="3586" spans="3:4">
      <c r="C3586" s="62" t="s">
        <v>7645</v>
      </c>
      <c r="D3586" s="62" t="s">
        <v>7646</v>
      </c>
    </row>
    <row r="3587" spans="3:4">
      <c r="C3587" s="62" t="s">
        <v>7647</v>
      </c>
      <c r="D3587" s="62" t="s">
        <v>7648</v>
      </c>
    </row>
    <row r="3588" spans="3:4">
      <c r="C3588" s="62" t="s">
        <v>7649</v>
      </c>
      <c r="D3588" s="62" t="s">
        <v>7650</v>
      </c>
    </row>
    <row r="3589" spans="3:4">
      <c r="C3589" s="62" t="s">
        <v>7651</v>
      </c>
      <c r="D3589" s="62" t="s">
        <v>7652</v>
      </c>
    </row>
    <row r="3590" spans="3:4">
      <c r="C3590" s="62" t="s">
        <v>7653</v>
      </c>
      <c r="D3590" s="62" t="s">
        <v>7654</v>
      </c>
    </row>
    <row r="3591" spans="3:4">
      <c r="C3591" s="62" t="s">
        <v>7655</v>
      </c>
      <c r="D3591" s="62" t="s">
        <v>7656</v>
      </c>
    </row>
    <row r="3592" spans="3:4">
      <c r="C3592" s="62" t="s">
        <v>7657</v>
      </c>
      <c r="D3592" s="62" t="s">
        <v>7658</v>
      </c>
    </row>
    <row r="3593" spans="3:4">
      <c r="C3593" s="62" t="s">
        <v>7659</v>
      </c>
      <c r="D3593" s="62" t="s">
        <v>7660</v>
      </c>
    </row>
    <row r="3594" spans="3:4">
      <c r="C3594" s="62" t="s">
        <v>7661</v>
      </c>
      <c r="D3594" s="62" t="s">
        <v>7662</v>
      </c>
    </row>
    <row r="3595" spans="3:4">
      <c r="C3595" s="62" t="s">
        <v>7663</v>
      </c>
      <c r="D3595" s="62" t="s">
        <v>7664</v>
      </c>
    </row>
    <row r="3596" spans="3:4">
      <c r="C3596" s="62" t="s">
        <v>7665</v>
      </c>
      <c r="D3596" s="62" t="s">
        <v>7666</v>
      </c>
    </row>
    <row r="3597" spans="3:4">
      <c r="C3597" s="62" t="s">
        <v>7667</v>
      </c>
      <c r="D3597" s="62" t="s">
        <v>7668</v>
      </c>
    </row>
    <row r="3598" spans="3:4">
      <c r="C3598" s="62" t="s">
        <v>7669</v>
      </c>
      <c r="D3598" s="62" t="s">
        <v>7670</v>
      </c>
    </row>
    <row r="3599" spans="3:4">
      <c r="C3599" s="62" t="s">
        <v>7671</v>
      </c>
      <c r="D3599" s="62" t="s">
        <v>7672</v>
      </c>
    </row>
    <row r="3600" spans="3:4">
      <c r="C3600" s="62" t="s">
        <v>7673</v>
      </c>
      <c r="D3600" s="62" t="s">
        <v>7674</v>
      </c>
    </row>
    <row r="3601" spans="3:4">
      <c r="C3601" s="62" t="s">
        <v>7675</v>
      </c>
      <c r="D3601" s="62" t="s">
        <v>7676</v>
      </c>
    </row>
    <row r="3602" spans="3:4">
      <c r="C3602" s="62" t="s">
        <v>7677</v>
      </c>
      <c r="D3602" s="62" t="s">
        <v>7678</v>
      </c>
    </row>
    <row r="3603" spans="3:4">
      <c r="C3603" s="62" t="s">
        <v>7679</v>
      </c>
      <c r="D3603" s="62" t="s">
        <v>7680</v>
      </c>
    </row>
    <row r="3604" spans="3:4">
      <c r="C3604" s="62" t="s">
        <v>7681</v>
      </c>
      <c r="D3604" s="62" t="s">
        <v>7682</v>
      </c>
    </row>
    <row r="3605" spans="3:4">
      <c r="C3605" s="62" t="s">
        <v>7683</v>
      </c>
      <c r="D3605" s="62" t="s">
        <v>7684</v>
      </c>
    </row>
    <row r="3606" spans="3:4">
      <c r="C3606" s="62" t="s">
        <v>7685</v>
      </c>
      <c r="D3606" s="62" t="s">
        <v>7686</v>
      </c>
    </row>
    <row r="3607" spans="3:4">
      <c r="C3607" s="62" t="s">
        <v>7687</v>
      </c>
      <c r="D3607" s="62" t="s">
        <v>7688</v>
      </c>
    </row>
    <row r="3608" spans="3:4">
      <c r="C3608" s="62" t="s">
        <v>7689</v>
      </c>
      <c r="D3608" s="62" t="s">
        <v>7690</v>
      </c>
    </row>
    <row r="3609" spans="3:4">
      <c r="C3609" s="62" t="s">
        <v>7691</v>
      </c>
      <c r="D3609" s="62" t="s">
        <v>7692</v>
      </c>
    </row>
    <row r="3610" spans="3:4">
      <c r="C3610" s="62" t="s">
        <v>7693</v>
      </c>
      <c r="D3610" s="62" t="s">
        <v>7694</v>
      </c>
    </row>
    <row r="3611" spans="3:4">
      <c r="C3611" s="62" t="s">
        <v>7695</v>
      </c>
      <c r="D3611" s="62" t="s">
        <v>7696</v>
      </c>
    </row>
    <row r="3612" spans="3:4">
      <c r="C3612" s="62" t="s">
        <v>7697</v>
      </c>
      <c r="D3612" s="62" t="s">
        <v>7698</v>
      </c>
    </row>
    <row r="3613" spans="3:4">
      <c r="C3613" s="62" t="s">
        <v>7699</v>
      </c>
      <c r="D3613" s="62" t="s">
        <v>7700</v>
      </c>
    </row>
    <row r="3614" spans="3:4">
      <c r="C3614" s="62" t="s">
        <v>7701</v>
      </c>
      <c r="D3614" s="62" t="s">
        <v>7702</v>
      </c>
    </row>
    <row r="3615" spans="3:4">
      <c r="C3615" s="62" t="s">
        <v>7703</v>
      </c>
      <c r="D3615" s="62" t="s">
        <v>7704</v>
      </c>
    </row>
    <row r="3616" spans="3:4">
      <c r="C3616" s="62" t="s">
        <v>7705</v>
      </c>
      <c r="D3616" s="62" t="s">
        <v>7706</v>
      </c>
    </row>
    <row r="3617" spans="3:4">
      <c r="C3617" s="62" t="s">
        <v>7707</v>
      </c>
      <c r="D3617" s="62" t="s">
        <v>7708</v>
      </c>
    </row>
    <row r="3618" spans="3:4">
      <c r="C3618" s="62" t="s">
        <v>7709</v>
      </c>
      <c r="D3618" s="62" t="s">
        <v>7710</v>
      </c>
    </row>
    <row r="3619" spans="3:4">
      <c r="C3619" s="62" t="s">
        <v>7711</v>
      </c>
      <c r="D3619" s="62" t="s">
        <v>7712</v>
      </c>
    </row>
    <row r="3620" spans="3:4">
      <c r="C3620" s="62" t="s">
        <v>7713</v>
      </c>
      <c r="D3620" s="62" t="s">
        <v>7714</v>
      </c>
    </row>
    <row r="3621" spans="3:4">
      <c r="C3621" s="62" t="s">
        <v>7715</v>
      </c>
      <c r="D3621" s="62" t="s">
        <v>7716</v>
      </c>
    </row>
    <row r="3622" spans="3:4">
      <c r="C3622" s="62" t="s">
        <v>7717</v>
      </c>
      <c r="D3622" s="62" t="s">
        <v>7718</v>
      </c>
    </row>
    <row r="3623" spans="3:4">
      <c r="C3623" s="62" t="s">
        <v>7719</v>
      </c>
      <c r="D3623" s="62" t="s">
        <v>7720</v>
      </c>
    </row>
    <row r="3624" spans="3:4">
      <c r="C3624" s="62" t="s">
        <v>7721</v>
      </c>
      <c r="D3624" s="62" t="s">
        <v>7722</v>
      </c>
    </row>
    <row r="3625" spans="3:4">
      <c r="C3625" s="62" t="s">
        <v>7723</v>
      </c>
      <c r="D3625" s="62" t="s">
        <v>7724</v>
      </c>
    </row>
    <row r="3626" spans="3:4">
      <c r="C3626" s="62" t="s">
        <v>7725</v>
      </c>
      <c r="D3626" s="62" t="s">
        <v>7726</v>
      </c>
    </row>
    <row r="3627" spans="3:4">
      <c r="C3627" s="62" t="s">
        <v>7727</v>
      </c>
      <c r="D3627" s="62" t="s">
        <v>7728</v>
      </c>
    </row>
    <row r="3628" spans="3:4">
      <c r="C3628" s="62" t="s">
        <v>7729</v>
      </c>
      <c r="D3628" s="62" t="s">
        <v>7730</v>
      </c>
    </row>
    <row r="3629" spans="3:4">
      <c r="C3629" s="62" t="s">
        <v>7731</v>
      </c>
      <c r="D3629" s="62" t="s">
        <v>7732</v>
      </c>
    </row>
    <row r="3630" spans="3:4">
      <c r="C3630" s="62" t="s">
        <v>7733</v>
      </c>
      <c r="D3630" s="62" t="s">
        <v>7734</v>
      </c>
    </row>
    <row r="3631" spans="3:4">
      <c r="C3631" s="62" t="s">
        <v>7735</v>
      </c>
      <c r="D3631" s="62" t="s">
        <v>7736</v>
      </c>
    </row>
    <row r="3632" spans="3:4">
      <c r="C3632" s="62" t="s">
        <v>7737</v>
      </c>
      <c r="D3632" s="62" t="s">
        <v>7738</v>
      </c>
    </row>
    <row r="3633" spans="3:4">
      <c r="C3633" s="62" t="s">
        <v>7739</v>
      </c>
      <c r="D3633" s="62" t="s">
        <v>7740</v>
      </c>
    </row>
    <row r="3634" spans="3:4">
      <c r="C3634" s="62" t="s">
        <v>7741</v>
      </c>
      <c r="D3634" s="62" t="s">
        <v>7742</v>
      </c>
    </row>
    <row r="3635" spans="3:4">
      <c r="C3635" s="62" t="s">
        <v>7743</v>
      </c>
      <c r="D3635" s="62" t="s">
        <v>7744</v>
      </c>
    </row>
    <row r="3636" spans="3:4">
      <c r="C3636" s="62" t="s">
        <v>7745</v>
      </c>
      <c r="D3636" s="62" t="s">
        <v>7746</v>
      </c>
    </row>
    <row r="3637" spans="3:4">
      <c r="C3637" s="62" t="s">
        <v>7747</v>
      </c>
      <c r="D3637" s="62" t="s">
        <v>7748</v>
      </c>
    </row>
    <row r="3638" spans="3:4">
      <c r="C3638" s="62" t="s">
        <v>7749</v>
      </c>
      <c r="D3638" s="62" t="s">
        <v>7750</v>
      </c>
    </row>
    <row r="3639" spans="3:4">
      <c r="C3639" s="62" t="s">
        <v>7751</v>
      </c>
      <c r="D3639" s="62" t="s">
        <v>7752</v>
      </c>
    </row>
    <row r="3640" spans="3:4">
      <c r="C3640" s="62" t="s">
        <v>7753</v>
      </c>
      <c r="D3640" s="62" t="s">
        <v>7754</v>
      </c>
    </row>
    <row r="3641" spans="3:4">
      <c r="C3641" s="62" t="s">
        <v>7755</v>
      </c>
      <c r="D3641" s="62" t="s">
        <v>7756</v>
      </c>
    </row>
    <row r="3642" spans="3:4">
      <c r="C3642" s="62" t="s">
        <v>7757</v>
      </c>
      <c r="D3642" s="62" t="s">
        <v>7758</v>
      </c>
    </row>
    <row r="3643" spans="3:4">
      <c r="C3643" s="62" t="s">
        <v>7759</v>
      </c>
      <c r="D3643" s="62" t="s">
        <v>7760</v>
      </c>
    </row>
    <row r="3644" spans="3:4">
      <c r="C3644" s="62" t="s">
        <v>7761</v>
      </c>
      <c r="D3644" s="62" t="s">
        <v>7762</v>
      </c>
    </row>
    <row r="3645" spans="3:4">
      <c r="C3645" s="62" t="s">
        <v>7763</v>
      </c>
      <c r="D3645" s="62" t="s">
        <v>7764</v>
      </c>
    </row>
    <row r="3646" spans="3:4">
      <c r="C3646" s="62" t="s">
        <v>7765</v>
      </c>
      <c r="D3646" s="62" t="s">
        <v>7766</v>
      </c>
    </row>
    <row r="3647" spans="3:4">
      <c r="C3647" s="62" t="s">
        <v>7767</v>
      </c>
      <c r="D3647" s="62" t="s">
        <v>7768</v>
      </c>
    </row>
    <row r="3648" spans="3:4">
      <c r="C3648" s="62" t="s">
        <v>7769</v>
      </c>
      <c r="D3648" s="62" t="s">
        <v>7770</v>
      </c>
    </row>
    <row r="3649" spans="3:4">
      <c r="C3649" s="62" t="s">
        <v>7771</v>
      </c>
      <c r="D3649" s="62" t="s">
        <v>7772</v>
      </c>
    </row>
    <row r="3650" spans="3:4">
      <c r="C3650" s="62" t="s">
        <v>7773</v>
      </c>
      <c r="D3650" s="62" t="s">
        <v>7774</v>
      </c>
    </row>
    <row r="3651" spans="3:4">
      <c r="C3651" s="62" t="s">
        <v>7775</v>
      </c>
      <c r="D3651" s="62" t="s">
        <v>7776</v>
      </c>
    </row>
    <row r="3652" spans="3:4">
      <c r="C3652" s="62" t="s">
        <v>7777</v>
      </c>
      <c r="D3652" s="62" t="s">
        <v>7778</v>
      </c>
    </row>
    <row r="3653" spans="3:4">
      <c r="C3653" s="62" t="s">
        <v>7779</v>
      </c>
      <c r="D3653" s="62" t="s">
        <v>7780</v>
      </c>
    </row>
    <row r="3654" spans="3:4">
      <c r="C3654" s="62" t="s">
        <v>7781</v>
      </c>
      <c r="D3654" s="62" t="s">
        <v>7782</v>
      </c>
    </row>
    <row r="3655" spans="3:4">
      <c r="C3655" s="62" t="s">
        <v>7783</v>
      </c>
      <c r="D3655" s="62" t="s">
        <v>7784</v>
      </c>
    </row>
    <row r="3656" spans="3:4">
      <c r="C3656" s="62" t="s">
        <v>7785</v>
      </c>
      <c r="D3656" s="62" t="s">
        <v>7786</v>
      </c>
    </row>
    <row r="3657" spans="3:4">
      <c r="C3657" s="62" t="s">
        <v>7787</v>
      </c>
      <c r="D3657" s="62" t="s">
        <v>7788</v>
      </c>
    </row>
    <row r="3658" spans="3:4">
      <c r="C3658" s="62" t="s">
        <v>7789</v>
      </c>
      <c r="D3658" s="62" t="s">
        <v>7790</v>
      </c>
    </row>
    <row r="3659" spans="3:4">
      <c r="C3659" s="62" t="s">
        <v>7791</v>
      </c>
      <c r="D3659" s="62" t="s">
        <v>7792</v>
      </c>
    </row>
    <row r="3660" spans="3:4">
      <c r="C3660" s="62" t="s">
        <v>7793</v>
      </c>
      <c r="D3660" s="62" t="s">
        <v>7794</v>
      </c>
    </row>
    <row r="3661" spans="3:4">
      <c r="C3661" s="62" t="s">
        <v>7795</v>
      </c>
      <c r="D3661" s="62" t="s">
        <v>7796</v>
      </c>
    </row>
    <row r="3662" spans="3:4">
      <c r="C3662" s="62" t="s">
        <v>7797</v>
      </c>
      <c r="D3662" s="62" t="s">
        <v>7798</v>
      </c>
    </row>
    <row r="3663" spans="3:4">
      <c r="C3663" s="62" t="s">
        <v>7799</v>
      </c>
      <c r="D3663" s="62" t="s">
        <v>7800</v>
      </c>
    </row>
    <row r="3664" spans="3:4">
      <c r="C3664" s="62" t="s">
        <v>7801</v>
      </c>
      <c r="D3664" s="62" t="s">
        <v>7802</v>
      </c>
    </row>
    <row r="3665" spans="3:4">
      <c r="C3665" s="62" t="s">
        <v>7803</v>
      </c>
      <c r="D3665" s="62" t="s">
        <v>7804</v>
      </c>
    </row>
    <row r="3666" spans="3:4">
      <c r="C3666" s="62" t="s">
        <v>7805</v>
      </c>
      <c r="D3666" s="62" t="s">
        <v>7806</v>
      </c>
    </row>
    <row r="3667" spans="3:4">
      <c r="C3667" s="62" t="s">
        <v>7807</v>
      </c>
      <c r="D3667" s="62" t="s">
        <v>7808</v>
      </c>
    </row>
    <row r="3668" spans="3:4">
      <c r="C3668" s="62" t="s">
        <v>7809</v>
      </c>
      <c r="D3668" s="62" t="s">
        <v>7810</v>
      </c>
    </row>
    <row r="3669" spans="3:4">
      <c r="C3669" s="62" t="s">
        <v>7811</v>
      </c>
      <c r="D3669" s="62" t="s">
        <v>7812</v>
      </c>
    </row>
    <row r="3670" spans="3:4">
      <c r="C3670" s="62" t="s">
        <v>7813</v>
      </c>
      <c r="D3670" s="62" t="s">
        <v>7814</v>
      </c>
    </row>
    <row r="3671" spans="3:4">
      <c r="C3671" s="62" t="s">
        <v>7815</v>
      </c>
      <c r="D3671" s="62" t="s">
        <v>7816</v>
      </c>
    </row>
    <row r="3672" spans="3:4">
      <c r="C3672" s="62" t="s">
        <v>7817</v>
      </c>
      <c r="D3672" s="62" t="s">
        <v>7818</v>
      </c>
    </row>
    <row r="3673" spans="3:4">
      <c r="C3673" s="62" t="s">
        <v>7819</v>
      </c>
      <c r="D3673" s="62" t="s">
        <v>7820</v>
      </c>
    </row>
    <row r="3674" spans="3:4">
      <c r="C3674" s="62" t="s">
        <v>7821</v>
      </c>
      <c r="D3674" s="62" t="s">
        <v>7822</v>
      </c>
    </row>
    <row r="3675" spans="3:4">
      <c r="C3675" s="62" t="s">
        <v>7823</v>
      </c>
      <c r="D3675" s="62" t="s">
        <v>7824</v>
      </c>
    </row>
    <row r="3676" spans="3:4">
      <c r="C3676" s="62" t="s">
        <v>7825</v>
      </c>
      <c r="D3676" s="62" t="s">
        <v>7826</v>
      </c>
    </row>
    <row r="3677" spans="3:4">
      <c r="C3677" s="62" t="s">
        <v>7827</v>
      </c>
      <c r="D3677" s="62" t="s">
        <v>7828</v>
      </c>
    </row>
    <row r="3678" spans="3:4">
      <c r="C3678" s="62" t="s">
        <v>7829</v>
      </c>
      <c r="D3678" s="62" t="s">
        <v>7830</v>
      </c>
    </row>
    <row r="3679" spans="3:4">
      <c r="C3679" s="62" t="s">
        <v>7831</v>
      </c>
      <c r="D3679" s="62" t="s">
        <v>7832</v>
      </c>
    </row>
    <row r="3680" spans="3:4">
      <c r="C3680" s="62" t="s">
        <v>7833</v>
      </c>
      <c r="D3680" s="62" t="s">
        <v>7834</v>
      </c>
    </row>
    <row r="3681" spans="3:4">
      <c r="C3681" s="62" t="s">
        <v>7835</v>
      </c>
      <c r="D3681" s="62" t="s">
        <v>7836</v>
      </c>
    </row>
    <row r="3682" spans="3:4">
      <c r="C3682" s="62" t="s">
        <v>7837</v>
      </c>
      <c r="D3682" s="62" t="s">
        <v>7838</v>
      </c>
    </row>
    <row r="3683" spans="3:4">
      <c r="C3683" s="62" t="s">
        <v>7839</v>
      </c>
      <c r="D3683" s="62" t="s">
        <v>7840</v>
      </c>
    </row>
    <row r="3684" spans="3:4">
      <c r="C3684" s="62" t="s">
        <v>7841</v>
      </c>
      <c r="D3684" s="62" t="s">
        <v>7842</v>
      </c>
    </row>
    <row r="3685" spans="3:4">
      <c r="C3685" s="62" t="s">
        <v>7843</v>
      </c>
      <c r="D3685" s="62" t="s">
        <v>7844</v>
      </c>
    </row>
    <row r="3686" spans="3:4">
      <c r="C3686" s="62" t="s">
        <v>7845</v>
      </c>
      <c r="D3686" s="62" t="s">
        <v>7846</v>
      </c>
    </row>
    <row r="3687" spans="3:4">
      <c r="C3687" s="62" t="s">
        <v>7847</v>
      </c>
      <c r="D3687" s="62" t="s">
        <v>7848</v>
      </c>
    </row>
    <row r="3688" spans="3:4">
      <c r="C3688" s="62" t="s">
        <v>7849</v>
      </c>
      <c r="D3688" s="62" t="s">
        <v>7850</v>
      </c>
    </row>
    <row r="3689" spans="3:4">
      <c r="C3689" s="62" t="s">
        <v>7851</v>
      </c>
      <c r="D3689" s="62" t="s">
        <v>7852</v>
      </c>
    </row>
    <row r="3690" spans="3:4">
      <c r="C3690" s="62" t="s">
        <v>7853</v>
      </c>
      <c r="D3690" s="62" t="s">
        <v>7854</v>
      </c>
    </row>
    <row r="3691" spans="3:4">
      <c r="C3691" s="62" t="s">
        <v>7855</v>
      </c>
      <c r="D3691" s="62" t="s">
        <v>7856</v>
      </c>
    </row>
    <row r="3692" spans="3:4">
      <c r="C3692" s="62" t="s">
        <v>7857</v>
      </c>
      <c r="D3692" s="62" t="s">
        <v>7858</v>
      </c>
    </row>
    <row r="3693" spans="3:4">
      <c r="C3693" s="62" t="s">
        <v>7859</v>
      </c>
      <c r="D3693" s="62" t="s">
        <v>7860</v>
      </c>
    </row>
    <row r="3694" spans="3:4">
      <c r="C3694" s="62" t="s">
        <v>7861</v>
      </c>
      <c r="D3694" s="62" t="s">
        <v>7862</v>
      </c>
    </row>
    <row r="3695" spans="3:4">
      <c r="C3695" s="62" t="s">
        <v>7863</v>
      </c>
      <c r="D3695" s="62" t="s">
        <v>7864</v>
      </c>
    </row>
    <row r="3696" spans="3:4">
      <c r="C3696" s="62" t="s">
        <v>7865</v>
      </c>
      <c r="D3696" s="62" t="s">
        <v>7866</v>
      </c>
    </row>
    <row r="3697" spans="3:4">
      <c r="C3697" s="62" t="s">
        <v>7867</v>
      </c>
      <c r="D3697" s="62" t="s">
        <v>7868</v>
      </c>
    </row>
    <row r="3698" spans="3:4">
      <c r="C3698" s="62" t="s">
        <v>7869</v>
      </c>
      <c r="D3698" s="62" t="s">
        <v>7870</v>
      </c>
    </row>
    <row r="3699" spans="3:4">
      <c r="C3699" s="62" t="s">
        <v>7871</v>
      </c>
      <c r="D3699" s="62" t="s">
        <v>7872</v>
      </c>
    </row>
    <row r="3700" spans="3:4">
      <c r="C3700" s="62" t="s">
        <v>7873</v>
      </c>
      <c r="D3700" s="62" t="s">
        <v>7874</v>
      </c>
    </row>
    <row r="3701" spans="3:4">
      <c r="C3701" s="62" t="s">
        <v>7875</v>
      </c>
      <c r="D3701" s="62" t="s">
        <v>7876</v>
      </c>
    </row>
    <row r="3702" spans="3:4">
      <c r="C3702" s="62" t="s">
        <v>7877</v>
      </c>
      <c r="D3702" s="62" t="s">
        <v>7878</v>
      </c>
    </row>
    <row r="3703" spans="3:4">
      <c r="C3703" s="62" t="s">
        <v>7879</v>
      </c>
      <c r="D3703" s="62" t="s">
        <v>7880</v>
      </c>
    </row>
    <row r="3704" spans="3:4">
      <c r="C3704" s="62" t="s">
        <v>7881</v>
      </c>
      <c r="D3704" s="62" t="s">
        <v>7882</v>
      </c>
    </row>
    <row r="3705" spans="3:4">
      <c r="C3705" s="62" t="s">
        <v>7883</v>
      </c>
      <c r="D3705" s="62" t="s">
        <v>7884</v>
      </c>
    </row>
    <row r="3706" spans="3:4">
      <c r="C3706" s="62" t="s">
        <v>7885</v>
      </c>
      <c r="D3706" s="62" t="s">
        <v>7886</v>
      </c>
    </row>
    <row r="3707" spans="3:4">
      <c r="C3707" s="62" t="s">
        <v>7887</v>
      </c>
      <c r="D3707" s="62" t="s">
        <v>7888</v>
      </c>
    </row>
    <row r="3708" spans="3:4">
      <c r="C3708" s="62" t="s">
        <v>7889</v>
      </c>
      <c r="D3708" s="62" t="s">
        <v>7890</v>
      </c>
    </row>
    <row r="3709" spans="3:4">
      <c r="C3709" s="62" t="s">
        <v>7891</v>
      </c>
      <c r="D3709" s="62" t="s">
        <v>7892</v>
      </c>
    </row>
    <row r="3710" spans="3:4">
      <c r="C3710" s="62" t="s">
        <v>7893</v>
      </c>
      <c r="D3710" s="62" t="s">
        <v>7894</v>
      </c>
    </row>
    <row r="3711" spans="3:4">
      <c r="C3711" s="62" t="s">
        <v>7895</v>
      </c>
      <c r="D3711" s="62" t="s">
        <v>7896</v>
      </c>
    </row>
    <row r="3712" spans="3:4">
      <c r="C3712" s="62" t="s">
        <v>7897</v>
      </c>
      <c r="D3712" s="62" t="s">
        <v>7898</v>
      </c>
    </row>
    <row r="3713" spans="3:4">
      <c r="C3713" s="62" t="s">
        <v>7899</v>
      </c>
      <c r="D3713" s="62" t="s">
        <v>7900</v>
      </c>
    </row>
    <row r="3714" spans="3:4">
      <c r="C3714" s="62" t="s">
        <v>7901</v>
      </c>
      <c r="D3714" s="62" t="s">
        <v>7902</v>
      </c>
    </row>
    <row r="3715" spans="3:4">
      <c r="C3715" s="62" t="s">
        <v>7903</v>
      </c>
      <c r="D3715" s="62" t="s">
        <v>7904</v>
      </c>
    </row>
    <row r="3716" spans="3:4">
      <c r="C3716" s="62" t="s">
        <v>7905</v>
      </c>
      <c r="D3716" s="62" t="s">
        <v>7906</v>
      </c>
    </row>
    <row r="3717" spans="3:4">
      <c r="C3717" s="62" t="s">
        <v>7907</v>
      </c>
      <c r="D3717" s="62" t="s">
        <v>7908</v>
      </c>
    </row>
    <row r="3718" spans="3:4">
      <c r="C3718" s="62" t="s">
        <v>7909</v>
      </c>
      <c r="D3718" s="62" t="s">
        <v>7910</v>
      </c>
    </row>
    <row r="3719" spans="3:4">
      <c r="C3719" s="62" t="s">
        <v>7911</v>
      </c>
      <c r="D3719" s="62" t="s">
        <v>7912</v>
      </c>
    </row>
    <row r="3720" spans="3:4">
      <c r="C3720" s="62" t="s">
        <v>7913</v>
      </c>
      <c r="D3720" s="62" t="s">
        <v>7914</v>
      </c>
    </row>
    <row r="3721" spans="3:4">
      <c r="C3721" s="62" t="s">
        <v>7915</v>
      </c>
      <c r="D3721" s="62" t="s">
        <v>7916</v>
      </c>
    </row>
    <row r="3722" spans="3:4">
      <c r="C3722" s="62" t="s">
        <v>7917</v>
      </c>
      <c r="D3722" s="62" t="s">
        <v>7918</v>
      </c>
    </row>
    <row r="3723" spans="3:4">
      <c r="C3723" s="62" t="s">
        <v>7919</v>
      </c>
      <c r="D3723" s="62" t="s">
        <v>7920</v>
      </c>
    </row>
    <row r="3724" spans="3:4">
      <c r="C3724" s="62" t="s">
        <v>7921</v>
      </c>
      <c r="D3724" s="62" t="s">
        <v>7922</v>
      </c>
    </row>
    <row r="3725" spans="3:4">
      <c r="C3725" s="62" t="s">
        <v>7923</v>
      </c>
      <c r="D3725" s="62" t="s">
        <v>7924</v>
      </c>
    </row>
    <row r="3726" spans="3:4">
      <c r="C3726" s="62" t="s">
        <v>7925</v>
      </c>
      <c r="D3726" s="62" t="s">
        <v>7926</v>
      </c>
    </row>
    <row r="3727" spans="3:4">
      <c r="C3727" s="62" t="s">
        <v>7927</v>
      </c>
      <c r="D3727" s="62" t="s">
        <v>7928</v>
      </c>
    </row>
    <row r="3728" spans="3:4">
      <c r="C3728" s="62" t="s">
        <v>7929</v>
      </c>
      <c r="D3728" s="62" t="s">
        <v>7930</v>
      </c>
    </row>
    <row r="3729" spans="3:4">
      <c r="C3729" s="62" t="s">
        <v>7931</v>
      </c>
      <c r="D3729" s="62" t="s">
        <v>7932</v>
      </c>
    </row>
    <row r="3730" spans="3:4">
      <c r="C3730" s="62" t="s">
        <v>7933</v>
      </c>
      <c r="D3730" s="62" t="s">
        <v>7934</v>
      </c>
    </row>
    <row r="3731" spans="3:4">
      <c r="C3731" s="62" t="s">
        <v>7935</v>
      </c>
      <c r="D3731" s="62" t="s">
        <v>7936</v>
      </c>
    </row>
    <row r="3732" spans="3:4">
      <c r="C3732" s="62" t="s">
        <v>7937</v>
      </c>
      <c r="D3732" s="62" t="s">
        <v>7938</v>
      </c>
    </row>
    <row r="3733" spans="3:4">
      <c r="C3733" s="62" t="s">
        <v>7939</v>
      </c>
      <c r="D3733" s="62" t="s">
        <v>7940</v>
      </c>
    </row>
    <row r="3734" spans="3:4">
      <c r="C3734" s="62" t="s">
        <v>7941</v>
      </c>
      <c r="D3734" s="62" t="s">
        <v>7942</v>
      </c>
    </row>
    <row r="3735" spans="3:4">
      <c r="C3735" s="62" t="s">
        <v>7943</v>
      </c>
      <c r="D3735" s="62" t="s">
        <v>7944</v>
      </c>
    </row>
    <row r="3736" spans="3:4">
      <c r="C3736" s="62" t="s">
        <v>7945</v>
      </c>
      <c r="D3736" s="62" t="s">
        <v>7946</v>
      </c>
    </row>
    <row r="3737" spans="3:4">
      <c r="C3737" s="62" t="s">
        <v>7947</v>
      </c>
      <c r="D3737" s="62" t="s">
        <v>7948</v>
      </c>
    </row>
    <row r="3738" spans="3:4">
      <c r="C3738" s="62" t="s">
        <v>7949</v>
      </c>
      <c r="D3738" s="62" t="s">
        <v>7950</v>
      </c>
    </row>
    <row r="3739" spans="3:4">
      <c r="C3739" s="62" t="s">
        <v>7951</v>
      </c>
      <c r="D3739" s="62" t="s">
        <v>7952</v>
      </c>
    </row>
    <row r="3740" spans="3:4">
      <c r="C3740" s="62" t="s">
        <v>7953</v>
      </c>
      <c r="D3740" s="62" t="s">
        <v>7954</v>
      </c>
    </row>
    <row r="3741" spans="3:4">
      <c r="C3741" s="62" t="s">
        <v>7955</v>
      </c>
      <c r="D3741" s="62" t="s">
        <v>7956</v>
      </c>
    </row>
    <row r="3742" spans="3:4">
      <c r="C3742" s="62" t="s">
        <v>7957</v>
      </c>
      <c r="D3742" s="62" t="s">
        <v>7958</v>
      </c>
    </row>
    <row r="3743" spans="3:4">
      <c r="C3743" s="62" t="s">
        <v>7959</v>
      </c>
      <c r="D3743" s="62" t="s">
        <v>7960</v>
      </c>
    </row>
    <row r="3744" spans="3:4">
      <c r="C3744" s="62" t="s">
        <v>7961</v>
      </c>
      <c r="D3744" s="62" t="s">
        <v>7962</v>
      </c>
    </row>
    <row r="3745" spans="3:4">
      <c r="C3745" s="62" t="s">
        <v>7963</v>
      </c>
      <c r="D3745" s="62" t="s">
        <v>7964</v>
      </c>
    </row>
    <row r="3746" spans="3:4">
      <c r="C3746" s="62" t="s">
        <v>7965</v>
      </c>
      <c r="D3746" s="62" t="s">
        <v>7966</v>
      </c>
    </row>
    <row r="3747" spans="3:4">
      <c r="C3747" s="62" t="s">
        <v>7967</v>
      </c>
      <c r="D3747" s="62" t="s">
        <v>7968</v>
      </c>
    </row>
    <row r="3748" spans="3:4">
      <c r="C3748" s="62" t="s">
        <v>7969</v>
      </c>
      <c r="D3748" s="62" t="s">
        <v>7970</v>
      </c>
    </row>
    <row r="3749" spans="3:4">
      <c r="C3749" s="62" t="s">
        <v>7971</v>
      </c>
      <c r="D3749" s="62" t="s">
        <v>7972</v>
      </c>
    </row>
    <row r="3750" spans="3:4">
      <c r="C3750" s="62" t="s">
        <v>7973</v>
      </c>
      <c r="D3750" s="62" t="s">
        <v>7974</v>
      </c>
    </row>
    <row r="3751" spans="3:4">
      <c r="C3751" s="62" t="s">
        <v>7975</v>
      </c>
      <c r="D3751" s="62" t="s">
        <v>7976</v>
      </c>
    </row>
    <row r="3752" spans="3:4">
      <c r="C3752" s="62" t="s">
        <v>7977</v>
      </c>
      <c r="D3752" s="62" t="s">
        <v>7978</v>
      </c>
    </row>
    <row r="3753" spans="3:4">
      <c r="C3753" s="62" t="s">
        <v>7979</v>
      </c>
      <c r="D3753" s="62" t="s">
        <v>7980</v>
      </c>
    </row>
    <row r="3754" spans="3:4">
      <c r="C3754" s="62" t="s">
        <v>7981</v>
      </c>
      <c r="D3754" s="62" t="s">
        <v>7982</v>
      </c>
    </row>
    <row r="3755" spans="3:4">
      <c r="C3755" s="62" t="s">
        <v>7983</v>
      </c>
      <c r="D3755" s="62" t="s">
        <v>7984</v>
      </c>
    </row>
    <row r="3756" spans="3:4">
      <c r="C3756" s="62" t="s">
        <v>7985</v>
      </c>
      <c r="D3756" s="62" t="s">
        <v>7986</v>
      </c>
    </row>
    <row r="3757" spans="3:4">
      <c r="C3757" s="62" t="s">
        <v>7987</v>
      </c>
      <c r="D3757" s="62" t="s">
        <v>7988</v>
      </c>
    </row>
    <row r="3758" spans="3:4">
      <c r="C3758" s="62" t="s">
        <v>7989</v>
      </c>
      <c r="D3758" s="62" t="s">
        <v>7990</v>
      </c>
    </row>
    <row r="3759" spans="3:4">
      <c r="C3759" s="62" t="s">
        <v>7991</v>
      </c>
      <c r="D3759" s="62" t="s">
        <v>7992</v>
      </c>
    </row>
    <row r="3760" spans="3:4">
      <c r="C3760" s="62" t="s">
        <v>7993</v>
      </c>
      <c r="D3760" s="62" t="s">
        <v>7994</v>
      </c>
    </row>
    <row r="3761" spans="3:4">
      <c r="C3761" s="62" t="s">
        <v>7995</v>
      </c>
      <c r="D3761" s="62" t="s">
        <v>7996</v>
      </c>
    </row>
    <row r="3762" spans="3:4">
      <c r="C3762" s="62" t="s">
        <v>7997</v>
      </c>
      <c r="D3762" s="62" t="s">
        <v>7998</v>
      </c>
    </row>
    <row r="3763" spans="3:4">
      <c r="C3763" s="62" t="s">
        <v>7999</v>
      </c>
      <c r="D3763" s="62" t="s">
        <v>8000</v>
      </c>
    </row>
    <row r="3764" spans="3:4">
      <c r="C3764" s="62" t="s">
        <v>8001</v>
      </c>
      <c r="D3764" s="62" t="s">
        <v>8002</v>
      </c>
    </row>
    <row r="3765" spans="3:4">
      <c r="C3765" s="62" t="s">
        <v>8003</v>
      </c>
      <c r="D3765" s="62" t="s">
        <v>8004</v>
      </c>
    </row>
    <row r="3766" spans="3:4">
      <c r="C3766" s="62" t="s">
        <v>8005</v>
      </c>
      <c r="D3766" s="62" t="s">
        <v>8006</v>
      </c>
    </row>
    <row r="3767" spans="3:4">
      <c r="C3767" s="62" t="s">
        <v>8007</v>
      </c>
      <c r="D3767" s="62" t="s">
        <v>8008</v>
      </c>
    </row>
    <row r="3768" spans="3:4">
      <c r="C3768" s="62" t="s">
        <v>8009</v>
      </c>
      <c r="D3768" s="62" t="s">
        <v>8010</v>
      </c>
    </row>
    <row r="3769" spans="3:4">
      <c r="C3769" s="62" t="s">
        <v>8011</v>
      </c>
      <c r="D3769" s="62" t="s">
        <v>8012</v>
      </c>
    </row>
    <row r="3770" spans="3:4">
      <c r="C3770" s="62" t="s">
        <v>8013</v>
      </c>
      <c r="D3770" s="62" t="s">
        <v>8014</v>
      </c>
    </row>
    <row r="3771" spans="3:4">
      <c r="C3771" s="62" t="s">
        <v>8015</v>
      </c>
      <c r="D3771" s="62" t="s">
        <v>8016</v>
      </c>
    </row>
    <row r="3772" spans="3:4">
      <c r="C3772" s="62" t="s">
        <v>8017</v>
      </c>
      <c r="D3772" s="62" t="s">
        <v>8018</v>
      </c>
    </row>
    <row r="3773" spans="3:4">
      <c r="C3773" s="62" t="s">
        <v>8019</v>
      </c>
      <c r="D3773" s="62" t="s">
        <v>8020</v>
      </c>
    </row>
    <row r="3774" spans="3:4">
      <c r="C3774" s="62" t="s">
        <v>8021</v>
      </c>
      <c r="D3774" s="62" t="s">
        <v>8022</v>
      </c>
    </row>
    <row r="3775" spans="3:4">
      <c r="C3775" s="62" t="s">
        <v>8023</v>
      </c>
      <c r="D3775" s="62" t="s">
        <v>8024</v>
      </c>
    </row>
    <row r="3776" spans="3:4">
      <c r="C3776" s="62" t="s">
        <v>8025</v>
      </c>
      <c r="D3776" s="62" t="s">
        <v>8026</v>
      </c>
    </row>
    <row r="3777" spans="3:4">
      <c r="C3777" s="62" t="s">
        <v>8027</v>
      </c>
      <c r="D3777" s="62" t="s">
        <v>8028</v>
      </c>
    </row>
    <row r="3778" spans="3:4">
      <c r="C3778" s="62" t="s">
        <v>8029</v>
      </c>
      <c r="D3778" s="62" t="s">
        <v>8030</v>
      </c>
    </row>
    <row r="3779" spans="3:4">
      <c r="C3779" s="62" t="s">
        <v>8031</v>
      </c>
      <c r="D3779" s="62" t="s">
        <v>8032</v>
      </c>
    </row>
    <row r="3780" spans="3:4">
      <c r="C3780" s="62" t="s">
        <v>8033</v>
      </c>
      <c r="D3780" s="62" t="s">
        <v>8034</v>
      </c>
    </row>
    <row r="3781" spans="3:4">
      <c r="C3781" s="62" t="s">
        <v>8035</v>
      </c>
      <c r="D3781" s="62" t="s">
        <v>8036</v>
      </c>
    </row>
    <row r="3782" spans="3:4">
      <c r="C3782" s="62" t="s">
        <v>8037</v>
      </c>
      <c r="D3782" s="62" t="s">
        <v>8038</v>
      </c>
    </row>
    <row r="3783" spans="3:4">
      <c r="C3783" s="62" t="s">
        <v>8039</v>
      </c>
      <c r="D3783" s="62" t="s">
        <v>8040</v>
      </c>
    </row>
    <row r="3784" spans="3:4">
      <c r="C3784" s="62" t="s">
        <v>8041</v>
      </c>
      <c r="D3784" s="62" t="s">
        <v>8042</v>
      </c>
    </row>
    <row r="3785" spans="3:4">
      <c r="C3785" s="62" t="s">
        <v>8043</v>
      </c>
      <c r="D3785" s="62" t="s">
        <v>8044</v>
      </c>
    </row>
    <row r="3786" spans="3:4">
      <c r="C3786" s="62" t="s">
        <v>8045</v>
      </c>
      <c r="D3786" s="62" t="s">
        <v>8046</v>
      </c>
    </row>
    <row r="3787" spans="3:4">
      <c r="C3787" s="62" t="s">
        <v>8047</v>
      </c>
      <c r="D3787" s="62" t="s">
        <v>8048</v>
      </c>
    </row>
    <row r="3788" spans="3:4">
      <c r="C3788" s="62" t="s">
        <v>8049</v>
      </c>
      <c r="D3788" s="62" t="s">
        <v>8050</v>
      </c>
    </row>
    <row r="3789" spans="3:4">
      <c r="C3789" s="62" t="s">
        <v>8051</v>
      </c>
      <c r="D3789" s="62" t="s">
        <v>8052</v>
      </c>
    </row>
    <row r="3790" spans="3:4">
      <c r="C3790" s="62" t="s">
        <v>8053</v>
      </c>
      <c r="D3790" s="62" t="s">
        <v>8054</v>
      </c>
    </row>
    <row r="3791" spans="3:4">
      <c r="C3791" s="62" t="s">
        <v>8055</v>
      </c>
      <c r="D3791" s="62" t="s">
        <v>8056</v>
      </c>
    </row>
    <row r="3792" spans="3:4">
      <c r="C3792" s="62" t="s">
        <v>8057</v>
      </c>
      <c r="D3792" s="62" t="s">
        <v>8058</v>
      </c>
    </row>
    <row r="3793" spans="3:4">
      <c r="C3793" s="62" t="s">
        <v>8059</v>
      </c>
      <c r="D3793" s="62" t="s">
        <v>8060</v>
      </c>
    </row>
    <row r="3794" spans="3:4">
      <c r="C3794" s="62" t="s">
        <v>8061</v>
      </c>
      <c r="D3794" s="62" t="s">
        <v>8062</v>
      </c>
    </row>
    <row r="3795" spans="3:4">
      <c r="C3795" s="62" t="s">
        <v>8063</v>
      </c>
      <c r="D3795" s="62" t="s">
        <v>8064</v>
      </c>
    </row>
    <row r="3796" spans="3:4">
      <c r="C3796" s="62" t="s">
        <v>8065</v>
      </c>
      <c r="D3796" s="62" t="s">
        <v>8066</v>
      </c>
    </row>
    <row r="3797" spans="3:4">
      <c r="C3797" s="62" t="s">
        <v>8067</v>
      </c>
      <c r="D3797" s="62" t="s">
        <v>8068</v>
      </c>
    </row>
    <row r="3798" spans="3:4">
      <c r="C3798" s="62" t="s">
        <v>8069</v>
      </c>
      <c r="D3798" s="62" t="s">
        <v>8070</v>
      </c>
    </row>
    <row r="3799" spans="3:4">
      <c r="C3799" s="62" t="s">
        <v>8071</v>
      </c>
      <c r="D3799" s="62" t="s">
        <v>8072</v>
      </c>
    </row>
    <row r="3800" spans="3:4">
      <c r="C3800" s="62" t="s">
        <v>8073</v>
      </c>
      <c r="D3800" s="62" t="s">
        <v>8074</v>
      </c>
    </row>
    <row r="3801" spans="3:4">
      <c r="C3801" s="62" t="s">
        <v>8075</v>
      </c>
      <c r="D3801" s="62" t="s">
        <v>8076</v>
      </c>
    </row>
    <row r="3802" spans="3:4">
      <c r="C3802" s="62" t="s">
        <v>8077</v>
      </c>
      <c r="D3802" s="62" t="s">
        <v>8078</v>
      </c>
    </row>
    <row r="3803" spans="3:4">
      <c r="C3803" s="62" t="s">
        <v>8079</v>
      </c>
      <c r="D3803" s="62" t="s">
        <v>8080</v>
      </c>
    </row>
    <row r="3804" spans="3:4">
      <c r="C3804" s="62" t="s">
        <v>8081</v>
      </c>
      <c r="D3804" s="62" t="s">
        <v>8082</v>
      </c>
    </row>
    <row r="3805" spans="3:4">
      <c r="C3805" s="62" t="s">
        <v>8083</v>
      </c>
      <c r="D3805" s="62" t="s">
        <v>8084</v>
      </c>
    </row>
    <row r="3806" spans="3:4">
      <c r="C3806" s="62" t="s">
        <v>8085</v>
      </c>
      <c r="D3806" s="62" t="s">
        <v>8086</v>
      </c>
    </row>
    <row r="3807" spans="3:4">
      <c r="C3807" s="62" t="s">
        <v>8087</v>
      </c>
      <c r="D3807" s="62" t="s">
        <v>8088</v>
      </c>
    </row>
    <row r="3808" spans="3:4">
      <c r="C3808" s="62" t="s">
        <v>8089</v>
      </c>
      <c r="D3808" s="62" t="s">
        <v>8090</v>
      </c>
    </row>
    <row r="3809" spans="3:4">
      <c r="C3809" s="62" t="s">
        <v>8091</v>
      </c>
      <c r="D3809" s="62" t="s">
        <v>8092</v>
      </c>
    </row>
    <row r="3810" spans="3:4">
      <c r="C3810" s="62" t="s">
        <v>8093</v>
      </c>
      <c r="D3810" s="62" t="s">
        <v>8094</v>
      </c>
    </row>
    <row r="3811" spans="3:4">
      <c r="C3811" s="62" t="s">
        <v>8095</v>
      </c>
      <c r="D3811" s="62" t="s">
        <v>8096</v>
      </c>
    </row>
    <row r="3812" spans="3:4">
      <c r="C3812" s="62" t="s">
        <v>8097</v>
      </c>
      <c r="D3812" s="62" t="s">
        <v>8098</v>
      </c>
    </row>
    <row r="3813" spans="3:4">
      <c r="C3813" s="62" t="s">
        <v>8099</v>
      </c>
      <c r="D3813" s="62" t="s">
        <v>8100</v>
      </c>
    </row>
    <row r="3814" spans="3:4">
      <c r="C3814" s="62" t="s">
        <v>8101</v>
      </c>
      <c r="D3814" s="62" t="s">
        <v>8102</v>
      </c>
    </row>
    <row r="3815" spans="3:4">
      <c r="C3815" s="62" t="s">
        <v>8103</v>
      </c>
      <c r="D3815" s="62" t="s">
        <v>8104</v>
      </c>
    </row>
    <row r="3816" spans="3:4">
      <c r="C3816" s="62" t="s">
        <v>8105</v>
      </c>
      <c r="D3816" s="62" t="s">
        <v>8106</v>
      </c>
    </row>
    <row r="3817" spans="3:4">
      <c r="C3817" s="62" t="s">
        <v>8107</v>
      </c>
      <c r="D3817" s="62" t="s">
        <v>8108</v>
      </c>
    </row>
    <row r="3818" spans="3:4">
      <c r="C3818" s="62" t="s">
        <v>8109</v>
      </c>
      <c r="D3818" s="62" t="s">
        <v>8110</v>
      </c>
    </row>
    <row r="3819" spans="3:4">
      <c r="C3819" s="62" t="s">
        <v>8111</v>
      </c>
      <c r="D3819" s="62" t="s">
        <v>8112</v>
      </c>
    </row>
    <row r="3820" spans="3:4">
      <c r="C3820" s="62" t="s">
        <v>8113</v>
      </c>
      <c r="D3820" s="62" t="s">
        <v>8114</v>
      </c>
    </row>
    <row r="3821" spans="3:4">
      <c r="C3821" s="62" t="s">
        <v>8115</v>
      </c>
      <c r="D3821" s="62" t="s">
        <v>8116</v>
      </c>
    </row>
    <row r="3822" spans="3:4">
      <c r="C3822" s="62" t="s">
        <v>8117</v>
      </c>
      <c r="D3822" s="62" t="s">
        <v>8118</v>
      </c>
    </row>
    <row r="3823" spans="3:4">
      <c r="C3823" s="62" t="s">
        <v>8119</v>
      </c>
      <c r="D3823" s="62" t="s">
        <v>8120</v>
      </c>
    </row>
    <row r="3824" spans="3:4">
      <c r="C3824" s="62" t="s">
        <v>8121</v>
      </c>
      <c r="D3824" s="62" t="s">
        <v>8122</v>
      </c>
    </row>
    <row r="3825" spans="3:4">
      <c r="C3825" s="62" t="s">
        <v>8123</v>
      </c>
      <c r="D3825" s="62" t="s">
        <v>8124</v>
      </c>
    </row>
    <row r="3826" spans="3:4">
      <c r="C3826" s="62" t="s">
        <v>8125</v>
      </c>
      <c r="D3826" s="62" t="s">
        <v>8126</v>
      </c>
    </row>
    <row r="3827" spans="3:4">
      <c r="C3827" s="62" t="s">
        <v>8127</v>
      </c>
      <c r="D3827" s="62" t="s">
        <v>8128</v>
      </c>
    </row>
    <row r="3828" spans="3:4">
      <c r="C3828" s="62" t="s">
        <v>8129</v>
      </c>
      <c r="D3828" s="62" t="s">
        <v>8130</v>
      </c>
    </row>
    <row r="3829" spans="3:4">
      <c r="C3829" s="62" t="s">
        <v>8131</v>
      </c>
      <c r="D3829" s="62" t="s">
        <v>8132</v>
      </c>
    </row>
    <row r="3830" spans="3:4">
      <c r="C3830" s="62" t="s">
        <v>8133</v>
      </c>
      <c r="D3830" s="62" t="s">
        <v>8134</v>
      </c>
    </row>
    <row r="3831" spans="3:4">
      <c r="C3831" s="62" t="s">
        <v>8135</v>
      </c>
      <c r="D3831" s="62" t="s">
        <v>8136</v>
      </c>
    </row>
    <row r="3832" spans="3:4">
      <c r="C3832" s="62" t="s">
        <v>8137</v>
      </c>
      <c r="D3832" s="62" t="s">
        <v>8138</v>
      </c>
    </row>
    <row r="3833" spans="3:4">
      <c r="C3833" s="62" t="s">
        <v>8139</v>
      </c>
      <c r="D3833" s="62" t="s">
        <v>8140</v>
      </c>
    </row>
    <row r="3834" spans="3:4">
      <c r="C3834" s="62" t="s">
        <v>8141</v>
      </c>
      <c r="D3834" s="62" t="s">
        <v>8142</v>
      </c>
    </row>
    <row r="3835" spans="3:4">
      <c r="C3835" s="62" t="s">
        <v>8143</v>
      </c>
      <c r="D3835" s="62" t="s">
        <v>8144</v>
      </c>
    </row>
    <row r="3836" spans="3:4">
      <c r="C3836" s="62" t="s">
        <v>8145</v>
      </c>
      <c r="D3836" s="62" t="s">
        <v>8146</v>
      </c>
    </row>
    <row r="3837" spans="3:4">
      <c r="C3837" s="62" t="s">
        <v>8147</v>
      </c>
      <c r="D3837" s="62" t="s">
        <v>8148</v>
      </c>
    </row>
    <row r="3838" spans="3:4">
      <c r="C3838" s="62" t="s">
        <v>8149</v>
      </c>
      <c r="D3838" s="62" t="s">
        <v>8150</v>
      </c>
    </row>
    <row r="3839" spans="3:4">
      <c r="C3839" s="62" t="s">
        <v>8151</v>
      </c>
      <c r="D3839" s="62" t="s">
        <v>8152</v>
      </c>
    </row>
    <row r="3840" spans="3:4">
      <c r="C3840" s="62" t="s">
        <v>8153</v>
      </c>
      <c r="D3840" s="62" t="s">
        <v>8154</v>
      </c>
    </row>
    <row r="3841" spans="3:4">
      <c r="C3841" s="62" t="s">
        <v>8155</v>
      </c>
      <c r="D3841" s="62" t="s">
        <v>8156</v>
      </c>
    </row>
    <row r="3842" spans="3:4">
      <c r="C3842" s="62" t="s">
        <v>8157</v>
      </c>
      <c r="D3842" s="62" t="s">
        <v>8158</v>
      </c>
    </row>
    <row r="3843" spans="3:4">
      <c r="C3843" s="62" t="s">
        <v>8159</v>
      </c>
      <c r="D3843" s="62" t="s">
        <v>8160</v>
      </c>
    </row>
    <row r="3844" spans="3:4">
      <c r="C3844" s="62" t="s">
        <v>8161</v>
      </c>
      <c r="D3844" s="62" t="s">
        <v>8162</v>
      </c>
    </row>
    <row r="3845" spans="3:4">
      <c r="C3845" s="62" t="s">
        <v>8163</v>
      </c>
      <c r="D3845" s="62" t="s">
        <v>8164</v>
      </c>
    </row>
    <row r="3846" spans="3:4">
      <c r="C3846" s="62" t="s">
        <v>8165</v>
      </c>
      <c r="D3846" s="62" t="s">
        <v>8166</v>
      </c>
    </row>
    <row r="3847" spans="3:4">
      <c r="C3847" s="62" t="s">
        <v>8167</v>
      </c>
      <c r="D3847" s="62" t="s">
        <v>8168</v>
      </c>
    </row>
    <row r="3848" spans="3:4">
      <c r="C3848" s="62" t="s">
        <v>8169</v>
      </c>
      <c r="D3848" s="62" t="s">
        <v>8170</v>
      </c>
    </row>
    <row r="3849" spans="3:4">
      <c r="C3849" s="62" t="s">
        <v>8171</v>
      </c>
      <c r="D3849" s="62" t="s">
        <v>8172</v>
      </c>
    </row>
    <row r="3850" spans="3:4">
      <c r="C3850" s="62" t="s">
        <v>8173</v>
      </c>
      <c r="D3850" s="62" t="s">
        <v>8174</v>
      </c>
    </row>
    <row r="3851" spans="3:4">
      <c r="C3851" s="62" t="s">
        <v>8175</v>
      </c>
      <c r="D3851" s="62" t="s">
        <v>8176</v>
      </c>
    </row>
    <row r="3852" spans="3:4">
      <c r="C3852" s="62" t="s">
        <v>8177</v>
      </c>
      <c r="D3852" s="62" t="s">
        <v>8178</v>
      </c>
    </row>
    <row r="3853" spans="3:4">
      <c r="C3853" s="62" t="s">
        <v>8179</v>
      </c>
      <c r="D3853" s="62" t="s">
        <v>8180</v>
      </c>
    </row>
    <row r="3854" spans="3:4">
      <c r="C3854" s="62" t="s">
        <v>8181</v>
      </c>
      <c r="D3854" s="62" t="s">
        <v>8182</v>
      </c>
    </row>
    <row r="3855" spans="3:4">
      <c r="C3855" s="62" t="s">
        <v>8183</v>
      </c>
      <c r="D3855" s="62" t="s">
        <v>8184</v>
      </c>
    </row>
    <row r="3856" spans="3:4">
      <c r="C3856" s="62" t="s">
        <v>8185</v>
      </c>
      <c r="D3856" s="62" t="s">
        <v>8186</v>
      </c>
    </row>
    <row r="3857" spans="3:4">
      <c r="C3857" s="62" t="s">
        <v>8187</v>
      </c>
      <c r="D3857" s="62" t="s">
        <v>8188</v>
      </c>
    </row>
    <row r="3858" spans="3:4">
      <c r="C3858" s="62" t="s">
        <v>8189</v>
      </c>
      <c r="D3858" s="62" t="s">
        <v>8190</v>
      </c>
    </row>
    <row r="3859" spans="3:4">
      <c r="C3859" s="62" t="s">
        <v>8191</v>
      </c>
      <c r="D3859" s="62" t="s">
        <v>8192</v>
      </c>
    </row>
    <row r="3860" spans="3:4">
      <c r="C3860" s="62" t="s">
        <v>8193</v>
      </c>
      <c r="D3860" s="62" t="s">
        <v>8194</v>
      </c>
    </row>
    <row r="3861" spans="3:4">
      <c r="C3861" s="62" t="s">
        <v>8195</v>
      </c>
      <c r="D3861" s="62" t="s">
        <v>8196</v>
      </c>
    </row>
    <row r="3862" spans="3:4">
      <c r="C3862" s="62" t="s">
        <v>8197</v>
      </c>
      <c r="D3862" s="62" t="s">
        <v>8198</v>
      </c>
    </row>
    <row r="3863" spans="3:4">
      <c r="C3863" s="62" t="s">
        <v>8199</v>
      </c>
      <c r="D3863" s="62" t="s">
        <v>8200</v>
      </c>
    </row>
    <row r="3864" spans="3:4">
      <c r="C3864" s="62" t="s">
        <v>8201</v>
      </c>
      <c r="D3864" s="62" t="s">
        <v>8202</v>
      </c>
    </row>
    <row r="3865" spans="3:4">
      <c r="C3865" s="62" t="s">
        <v>8203</v>
      </c>
      <c r="D3865" s="62" t="s">
        <v>8204</v>
      </c>
    </row>
    <row r="3866" spans="3:4">
      <c r="C3866" s="62" t="s">
        <v>8205</v>
      </c>
      <c r="D3866" s="62" t="s">
        <v>8206</v>
      </c>
    </row>
    <row r="3867" spans="3:4">
      <c r="C3867" s="62" t="s">
        <v>8207</v>
      </c>
      <c r="D3867" s="62" t="s">
        <v>8208</v>
      </c>
    </row>
    <row r="3868" spans="3:4">
      <c r="C3868" s="62" t="s">
        <v>8209</v>
      </c>
      <c r="D3868" s="62" t="s">
        <v>8210</v>
      </c>
    </row>
    <row r="3869" spans="3:4">
      <c r="C3869" s="62" t="s">
        <v>8211</v>
      </c>
      <c r="D3869" s="62" t="s">
        <v>8212</v>
      </c>
    </row>
    <row r="3870" spans="3:4">
      <c r="C3870" s="62" t="s">
        <v>8213</v>
      </c>
      <c r="D3870" s="62" t="s">
        <v>8214</v>
      </c>
    </row>
    <row r="3871" spans="3:4">
      <c r="C3871" s="62" t="s">
        <v>8215</v>
      </c>
      <c r="D3871" s="62" t="s">
        <v>8216</v>
      </c>
    </row>
    <row r="3872" spans="3:4">
      <c r="C3872" s="62" t="s">
        <v>8217</v>
      </c>
      <c r="D3872" s="62" t="s">
        <v>8218</v>
      </c>
    </row>
    <row r="3873" spans="3:4">
      <c r="C3873" s="62" t="s">
        <v>8219</v>
      </c>
      <c r="D3873" s="62" t="s">
        <v>8220</v>
      </c>
    </row>
    <row r="3874" spans="3:4">
      <c r="C3874" s="62" t="s">
        <v>8221</v>
      </c>
      <c r="D3874" s="62" t="s">
        <v>8222</v>
      </c>
    </row>
    <row r="3875" spans="3:4">
      <c r="C3875" s="62" t="s">
        <v>8223</v>
      </c>
      <c r="D3875" s="62" t="s">
        <v>8224</v>
      </c>
    </row>
    <row r="3876" spans="3:4">
      <c r="C3876" s="62" t="s">
        <v>8225</v>
      </c>
      <c r="D3876" s="62" t="s">
        <v>8226</v>
      </c>
    </row>
    <row r="3877" spans="3:4">
      <c r="C3877" s="62" t="s">
        <v>8227</v>
      </c>
      <c r="D3877" s="62" t="s">
        <v>8228</v>
      </c>
    </row>
    <row r="3878" spans="3:4">
      <c r="C3878" s="62" t="s">
        <v>8229</v>
      </c>
      <c r="D3878" s="62" t="s">
        <v>8230</v>
      </c>
    </row>
    <row r="3879" spans="3:4">
      <c r="C3879" s="62" t="s">
        <v>8231</v>
      </c>
      <c r="D3879" s="62" t="s">
        <v>8232</v>
      </c>
    </row>
    <row r="3880" spans="3:4">
      <c r="C3880" s="62" t="s">
        <v>8233</v>
      </c>
      <c r="D3880" s="62" t="s">
        <v>8234</v>
      </c>
    </row>
    <row r="3881" spans="3:4">
      <c r="C3881" s="62" t="s">
        <v>8235</v>
      </c>
      <c r="D3881" s="62" t="s">
        <v>8236</v>
      </c>
    </row>
    <row r="3882" spans="3:4">
      <c r="C3882" s="62" t="s">
        <v>8237</v>
      </c>
      <c r="D3882" s="62" t="s">
        <v>8238</v>
      </c>
    </row>
    <row r="3883" spans="3:4">
      <c r="C3883" s="62" t="s">
        <v>8239</v>
      </c>
      <c r="D3883" s="62" t="s">
        <v>8240</v>
      </c>
    </row>
    <row r="3884" spans="3:4">
      <c r="C3884" s="62" t="s">
        <v>8241</v>
      </c>
      <c r="D3884" s="62" t="s">
        <v>8242</v>
      </c>
    </row>
    <row r="3885" spans="3:4">
      <c r="C3885" s="62" t="s">
        <v>8243</v>
      </c>
      <c r="D3885" s="62" t="s">
        <v>8244</v>
      </c>
    </row>
    <row r="3886" spans="3:4">
      <c r="C3886" s="62" t="s">
        <v>8245</v>
      </c>
      <c r="D3886" s="62" t="s">
        <v>8246</v>
      </c>
    </row>
    <row r="3887" spans="3:4">
      <c r="C3887" s="62" t="s">
        <v>8247</v>
      </c>
      <c r="D3887" s="62" t="s">
        <v>8248</v>
      </c>
    </row>
    <row r="3888" spans="3:4">
      <c r="C3888" s="62" t="s">
        <v>8249</v>
      </c>
      <c r="D3888" s="62" t="s">
        <v>8250</v>
      </c>
    </row>
    <row r="3889" spans="3:4">
      <c r="C3889" s="62" t="s">
        <v>8251</v>
      </c>
      <c r="D3889" s="62" t="s">
        <v>8252</v>
      </c>
    </row>
    <row r="3890" spans="3:4">
      <c r="C3890" s="62" t="s">
        <v>8253</v>
      </c>
      <c r="D3890" s="62" t="s">
        <v>8254</v>
      </c>
    </row>
    <row r="3891" spans="3:4">
      <c r="C3891" s="62" t="s">
        <v>8255</v>
      </c>
      <c r="D3891" s="62" t="s">
        <v>8256</v>
      </c>
    </row>
    <row r="3892" spans="3:4">
      <c r="C3892" s="62" t="s">
        <v>8257</v>
      </c>
      <c r="D3892" s="62" t="s">
        <v>8258</v>
      </c>
    </row>
    <row r="3893" spans="3:4">
      <c r="C3893" s="62" t="s">
        <v>8259</v>
      </c>
      <c r="D3893" s="62" t="s">
        <v>8260</v>
      </c>
    </row>
    <row r="3894" spans="3:4">
      <c r="C3894" s="62" t="s">
        <v>8261</v>
      </c>
      <c r="D3894" s="62" t="s">
        <v>8262</v>
      </c>
    </row>
    <row r="3895" spans="3:4">
      <c r="C3895" s="62" t="s">
        <v>8263</v>
      </c>
      <c r="D3895" s="62" t="s">
        <v>8264</v>
      </c>
    </row>
    <row r="3896" spans="3:4">
      <c r="C3896" s="62" t="s">
        <v>8265</v>
      </c>
      <c r="D3896" s="62" t="s">
        <v>8266</v>
      </c>
    </row>
    <row r="3897" spans="3:4">
      <c r="C3897" s="62" t="s">
        <v>8267</v>
      </c>
      <c r="D3897" s="62" t="s">
        <v>8268</v>
      </c>
    </row>
    <row r="3898" spans="3:4">
      <c r="C3898" s="62" t="s">
        <v>8269</v>
      </c>
      <c r="D3898" s="62" t="s">
        <v>8270</v>
      </c>
    </row>
    <row r="3899" spans="3:4">
      <c r="C3899" s="62" t="s">
        <v>8271</v>
      </c>
      <c r="D3899" s="62" t="s">
        <v>8272</v>
      </c>
    </row>
    <row r="3900" spans="3:4">
      <c r="C3900" s="62" t="s">
        <v>8273</v>
      </c>
      <c r="D3900" s="62" t="s">
        <v>8274</v>
      </c>
    </row>
    <row r="3901" spans="3:4">
      <c r="C3901" s="62" t="s">
        <v>8275</v>
      </c>
      <c r="D3901" s="62" t="s">
        <v>8276</v>
      </c>
    </row>
    <row r="3902" spans="3:4">
      <c r="C3902" s="62" t="s">
        <v>8277</v>
      </c>
      <c r="D3902" s="62" t="s">
        <v>8278</v>
      </c>
    </row>
    <row r="3903" spans="3:4">
      <c r="C3903" s="62" t="s">
        <v>8279</v>
      </c>
      <c r="D3903" s="62" t="s">
        <v>8280</v>
      </c>
    </row>
    <row r="3904" spans="3:4">
      <c r="C3904" s="62" t="s">
        <v>8281</v>
      </c>
      <c r="D3904" s="62" t="s">
        <v>8282</v>
      </c>
    </row>
    <row r="3905" spans="3:4">
      <c r="C3905" s="62" t="s">
        <v>8283</v>
      </c>
      <c r="D3905" s="62" t="s">
        <v>8284</v>
      </c>
    </row>
    <row r="3906" spans="3:4">
      <c r="C3906" s="62" t="s">
        <v>8285</v>
      </c>
      <c r="D3906" s="62" t="s">
        <v>8286</v>
      </c>
    </row>
    <row r="3907" spans="3:4">
      <c r="C3907" s="62" t="s">
        <v>8287</v>
      </c>
      <c r="D3907" s="62" t="s">
        <v>8288</v>
      </c>
    </row>
    <row r="3908" spans="3:4">
      <c r="C3908" s="62" t="s">
        <v>8289</v>
      </c>
      <c r="D3908" s="62" t="s">
        <v>8290</v>
      </c>
    </row>
    <row r="3909" spans="3:4">
      <c r="C3909" s="62" t="s">
        <v>8291</v>
      </c>
      <c r="D3909" s="62" t="s">
        <v>8292</v>
      </c>
    </row>
    <row r="3910" spans="3:4">
      <c r="C3910" s="62" t="s">
        <v>8293</v>
      </c>
      <c r="D3910" s="62" t="s">
        <v>8294</v>
      </c>
    </row>
    <row r="3911" spans="3:4">
      <c r="C3911" s="62" t="s">
        <v>8295</v>
      </c>
      <c r="D3911" s="62" t="s">
        <v>8296</v>
      </c>
    </row>
    <row r="3912" spans="3:4">
      <c r="C3912" s="62" t="s">
        <v>8297</v>
      </c>
      <c r="D3912" s="62" t="s">
        <v>8298</v>
      </c>
    </row>
    <row r="3913" spans="3:4">
      <c r="C3913" s="62" t="s">
        <v>8299</v>
      </c>
      <c r="D3913" s="62" t="s">
        <v>8300</v>
      </c>
    </row>
    <row r="3914" spans="3:4">
      <c r="C3914" s="62" t="s">
        <v>8301</v>
      </c>
      <c r="D3914" s="62" t="s">
        <v>8302</v>
      </c>
    </row>
    <row r="3915" spans="3:4">
      <c r="C3915" s="62" t="s">
        <v>8303</v>
      </c>
      <c r="D3915" s="62" t="s">
        <v>8304</v>
      </c>
    </row>
    <row r="3916" spans="3:4">
      <c r="C3916" s="62" t="s">
        <v>8305</v>
      </c>
      <c r="D3916" s="62" t="s">
        <v>8306</v>
      </c>
    </row>
    <row r="3917" spans="3:4">
      <c r="C3917" s="62" t="s">
        <v>8307</v>
      </c>
      <c r="D3917" s="62" t="s">
        <v>8308</v>
      </c>
    </row>
    <row r="3918" spans="3:4">
      <c r="C3918" s="62" t="s">
        <v>8309</v>
      </c>
      <c r="D3918" s="62" t="s">
        <v>8310</v>
      </c>
    </row>
    <row r="3919" spans="3:4">
      <c r="C3919" s="62" t="s">
        <v>8311</v>
      </c>
      <c r="D3919" s="62" t="s">
        <v>8312</v>
      </c>
    </row>
    <row r="3920" spans="3:4">
      <c r="C3920" s="62" t="s">
        <v>8313</v>
      </c>
      <c r="D3920" s="62" t="s">
        <v>8314</v>
      </c>
    </row>
    <row r="3921" spans="3:4">
      <c r="C3921" s="62" t="s">
        <v>8315</v>
      </c>
      <c r="D3921" s="62" t="s">
        <v>8316</v>
      </c>
    </row>
    <row r="3922" spans="3:4">
      <c r="C3922" s="62" t="s">
        <v>8317</v>
      </c>
      <c r="D3922" s="62" t="s">
        <v>8318</v>
      </c>
    </row>
    <row r="3923" spans="3:4">
      <c r="C3923" s="62" t="s">
        <v>8319</v>
      </c>
      <c r="D3923" s="62" t="s">
        <v>8320</v>
      </c>
    </row>
    <row r="3924" spans="3:4">
      <c r="C3924" s="62" t="s">
        <v>8321</v>
      </c>
      <c r="D3924" s="62" t="s">
        <v>8322</v>
      </c>
    </row>
    <row r="3925" spans="3:4">
      <c r="C3925" s="62" t="s">
        <v>8323</v>
      </c>
      <c r="D3925" s="62" t="s">
        <v>8324</v>
      </c>
    </row>
    <row r="3926" spans="3:4">
      <c r="C3926" s="62" t="s">
        <v>8325</v>
      </c>
      <c r="D3926" s="62" t="s">
        <v>8326</v>
      </c>
    </row>
    <row r="3927" spans="3:4">
      <c r="C3927" s="62" t="s">
        <v>8327</v>
      </c>
      <c r="D3927" s="62" t="s">
        <v>8328</v>
      </c>
    </row>
    <row r="3928" spans="3:4">
      <c r="C3928" s="62" t="s">
        <v>8329</v>
      </c>
      <c r="D3928" s="62" t="s">
        <v>8330</v>
      </c>
    </row>
    <row r="3929" spans="3:4">
      <c r="C3929" s="62" t="s">
        <v>8331</v>
      </c>
      <c r="D3929" s="62" t="s">
        <v>8332</v>
      </c>
    </row>
    <row r="3930" spans="3:4">
      <c r="C3930" s="62" t="s">
        <v>8333</v>
      </c>
      <c r="D3930" s="62" t="s">
        <v>8334</v>
      </c>
    </row>
    <row r="3931" spans="3:4">
      <c r="C3931" s="62" t="s">
        <v>8335</v>
      </c>
      <c r="D3931" s="62" t="s">
        <v>8336</v>
      </c>
    </row>
    <row r="3932" spans="3:4">
      <c r="C3932" s="62" t="s">
        <v>8337</v>
      </c>
      <c r="D3932" s="62" t="s">
        <v>8338</v>
      </c>
    </row>
    <row r="3933" spans="3:4">
      <c r="C3933" s="62" t="s">
        <v>8339</v>
      </c>
      <c r="D3933" s="62" t="s">
        <v>8340</v>
      </c>
    </row>
    <row r="3934" spans="3:4">
      <c r="C3934" s="62" t="s">
        <v>8341</v>
      </c>
      <c r="D3934" s="62" t="s">
        <v>8342</v>
      </c>
    </row>
    <row r="3935" spans="3:4">
      <c r="C3935" s="62" t="s">
        <v>8343</v>
      </c>
      <c r="D3935" s="62" t="s">
        <v>8344</v>
      </c>
    </row>
    <row r="3936" spans="3:4">
      <c r="C3936" s="62" t="s">
        <v>8345</v>
      </c>
      <c r="D3936" s="62" t="s">
        <v>8346</v>
      </c>
    </row>
    <row r="3937" spans="3:4">
      <c r="C3937" s="62" t="s">
        <v>8347</v>
      </c>
      <c r="D3937" s="62" t="s">
        <v>8348</v>
      </c>
    </row>
    <row r="3938" spans="3:4">
      <c r="C3938" s="62" t="s">
        <v>8349</v>
      </c>
      <c r="D3938" s="62" t="s">
        <v>8350</v>
      </c>
    </row>
    <row r="3939" spans="3:4">
      <c r="C3939" s="62" t="s">
        <v>8351</v>
      </c>
      <c r="D3939" s="62" t="s">
        <v>8352</v>
      </c>
    </row>
    <row r="3940" spans="3:4">
      <c r="C3940" s="62" t="s">
        <v>8353</v>
      </c>
      <c r="D3940" s="62" t="s">
        <v>8354</v>
      </c>
    </row>
    <row r="3941" spans="3:4">
      <c r="C3941" s="62" t="s">
        <v>8355</v>
      </c>
      <c r="D3941" s="62" t="s">
        <v>8356</v>
      </c>
    </row>
    <row r="3942" spans="3:4">
      <c r="C3942" s="62" t="s">
        <v>8357</v>
      </c>
      <c r="D3942" s="62" t="s">
        <v>8358</v>
      </c>
    </row>
    <row r="3943" spans="3:4">
      <c r="C3943" s="62" t="s">
        <v>8359</v>
      </c>
      <c r="D3943" s="62" t="s">
        <v>8360</v>
      </c>
    </row>
    <row r="3944" spans="3:4">
      <c r="C3944" s="62" t="s">
        <v>8361</v>
      </c>
      <c r="D3944" s="62" t="s">
        <v>8362</v>
      </c>
    </row>
    <row r="3945" spans="3:4">
      <c r="C3945" s="62" t="s">
        <v>8363</v>
      </c>
      <c r="D3945" s="62" t="s">
        <v>8364</v>
      </c>
    </row>
    <row r="3946" spans="3:4">
      <c r="C3946" s="62" t="s">
        <v>8365</v>
      </c>
      <c r="D3946" s="62" t="s">
        <v>8366</v>
      </c>
    </row>
    <row r="3947" spans="3:4">
      <c r="C3947" s="62" t="s">
        <v>8367</v>
      </c>
      <c r="D3947" s="62" t="s">
        <v>8368</v>
      </c>
    </row>
    <row r="3948" spans="3:4">
      <c r="C3948" s="62" t="s">
        <v>8369</v>
      </c>
      <c r="D3948" s="62" t="s">
        <v>8370</v>
      </c>
    </row>
    <row r="3949" spans="3:4">
      <c r="C3949" s="62" t="s">
        <v>8371</v>
      </c>
      <c r="D3949" s="62" t="s">
        <v>8372</v>
      </c>
    </row>
    <row r="3950" spans="3:4">
      <c r="C3950" s="62" t="s">
        <v>8373</v>
      </c>
      <c r="D3950" s="62" t="s">
        <v>8374</v>
      </c>
    </row>
    <row r="3951" spans="3:4">
      <c r="C3951" s="62" t="s">
        <v>8375</v>
      </c>
      <c r="D3951" s="62" t="s">
        <v>8376</v>
      </c>
    </row>
    <row r="3952" spans="3:4">
      <c r="C3952" s="62" t="s">
        <v>8377</v>
      </c>
      <c r="D3952" s="62" t="s">
        <v>8378</v>
      </c>
    </row>
    <row r="3953" spans="3:4">
      <c r="C3953" s="62" t="s">
        <v>8379</v>
      </c>
      <c r="D3953" s="62" t="s">
        <v>8380</v>
      </c>
    </row>
    <row r="3954" spans="3:4">
      <c r="C3954" s="62" t="s">
        <v>8381</v>
      </c>
      <c r="D3954" s="62" t="s">
        <v>8382</v>
      </c>
    </row>
    <row r="3955" spans="3:4">
      <c r="C3955" s="62" t="s">
        <v>8383</v>
      </c>
      <c r="D3955" s="62" t="s">
        <v>8384</v>
      </c>
    </row>
    <row r="3956" spans="3:4">
      <c r="C3956" s="62" t="s">
        <v>8385</v>
      </c>
      <c r="D3956" s="62" t="s">
        <v>8386</v>
      </c>
    </row>
    <row r="3957" spans="3:4">
      <c r="C3957" s="62" t="s">
        <v>8387</v>
      </c>
      <c r="D3957" s="62" t="s">
        <v>8388</v>
      </c>
    </row>
    <row r="3958" spans="3:4">
      <c r="C3958" s="62" t="s">
        <v>8389</v>
      </c>
      <c r="D3958" s="62" t="s">
        <v>8390</v>
      </c>
    </row>
    <row r="3959" spans="3:4">
      <c r="C3959" s="62" t="s">
        <v>8391</v>
      </c>
      <c r="D3959" s="62" t="s">
        <v>8392</v>
      </c>
    </row>
    <row r="3960" spans="3:4">
      <c r="C3960" s="62" t="s">
        <v>8393</v>
      </c>
      <c r="D3960" s="62" t="s">
        <v>8394</v>
      </c>
    </row>
    <row r="3961" spans="3:4">
      <c r="C3961" s="62" t="s">
        <v>8395</v>
      </c>
      <c r="D3961" s="62" t="s">
        <v>8396</v>
      </c>
    </row>
    <row r="3962" spans="3:4">
      <c r="C3962" s="62" t="s">
        <v>8397</v>
      </c>
      <c r="D3962" s="62" t="s">
        <v>8398</v>
      </c>
    </row>
    <row r="3963" spans="3:4">
      <c r="C3963" s="62" t="s">
        <v>8399</v>
      </c>
      <c r="D3963" s="62" t="s">
        <v>8400</v>
      </c>
    </row>
    <row r="3964" spans="3:4">
      <c r="C3964" s="62" t="s">
        <v>8401</v>
      </c>
      <c r="D3964" s="62" t="s">
        <v>8402</v>
      </c>
    </row>
    <row r="3965" spans="3:4">
      <c r="C3965" s="62" t="s">
        <v>8403</v>
      </c>
      <c r="D3965" s="62" t="s">
        <v>8404</v>
      </c>
    </row>
    <row r="3966" spans="3:4">
      <c r="C3966" s="62" t="s">
        <v>8405</v>
      </c>
      <c r="D3966" s="62" t="s">
        <v>8406</v>
      </c>
    </row>
    <row r="3967" spans="3:4">
      <c r="C3967" s="62" t="s">
        <v>8407</v>
      </c>
      <c r="D3967" s="62" t="s">
        <v>8408</v>
      </c>
    </row>
    <row r="3968" spans="3:4">
      <c r="C3968" s="62" t="s">
        <v>8409</v>
      </c>
      <c r="D3968" s="62" t="s">
        <v>8410</v>
      </c>
    </row>
    <row r="3969" spans="3:4">
      <c r="C3969" s="62" t="s">
        <v>8411</v>
      </c>
      <c r="D3969" s="62" t="s">
        <v>8412</v>
      </c>
    </row>
    <row r="3970" spans="3:4">
      <c r="C3970" s="62" t="s">
        <v>8413</v>
      </c>
      <c r="D3970" s="62" t="s">
        <v>8414</v>
      </c>
    </row>
    <row r="3971" spans="3:4">
      <c r="C3971" s="62" t="s">
        <v>8415</v>
      </c>
      <c r="D3971" s="62" t="s">
        <v>8416</v>
      </c>
    </row>
    <row r="3972" spans="3:4">
      <c r="C3972" s="62" t="s">
        <v>8417</v>
      </c>
      <c r="D3972" s="62" t="s">
        <v>8418</v>
      </c>
    </row>
    <row r="3973" spans="3:4">
      <c r="C3973" s="62" t="s">
        <v>8419</v>
      </c>
      <c r="D3973" s="62" t="s">
        <v>8420</v>
      </c>
    </row>
    <row r="3974" spans="3:4">
      <c r="C3974" s="62" t="s">
        <v>8421</v>
      </c>
      <c r="D3974" s="62" t="s">
        <v>8422</v>
      </c>
    </row>
    <row r="3975" spans="3:4">
      <c r="C3975" s="62" t="s">
        <v>8423</v>
      </c>
      <c r="D3975" s="62" t="s">
        <v>8424</v>
      </c>
    </row>
    <row r="3976" spans="3:4">
      <c r="C3976" s="62" t="s">
        <v>8425</v>
      </c>
      <c r="D3976" s="62" t="s">
        <v>8426</v>
      </c>
    </row>
    <row r="3977" spans="3:4">
      <c r="C3977" s="62" t="s">
        <v>8427</v>
      </c>
      <c r="D3977" s="62" t="s">
        <v>8428</v>
      </c>
    </row>
    <row r="3978" spans="3:4">
      <c r="C3978" s="62" t="s">
        <v>8429</v>
      </c>
      <c r="D3978" s="62" t="s">
        <v>8430</v>
      </c>
    </row>
    <row r="3979" spans="3:4">
      <c r="C3979" s="62" t="s">
        <v>8431</v>
      </c>
      <c r="D3979" s="62" t="s">
        <v>8432</v>
      </c>
    </row>
    <row r="3980" spans="3:4">
      <c r="C3980" s="62" t="s">
        <v>8433</v>
      </c>
      <c r="D3980" s="62" t="s">
        <v>8434</v>
      </c>
    </row>
    <row r="3981" spans="3:4">
      <c r="C3981" s="62" t="s">
        <v>8435</v>
      </c>
      <c r="D3981" s="62" t="s">
        <v>8436</v>
      </c>
    </row>
    <row r="3982" spans="3:4">
      <c r="C3982" s="62" t="s">
        <v>8437</v>
      </c>
      <c r="D3982" s="62" t="s">
        <v>8438</v>
      </c>
    </row>
    <row r="3983" spans="3:4">
      <c r="C3983" s="62" t="s">
        <v>8439</v>
      </c>
      <c r="D3983" s="62" t="s">
        <v>8440</v>
      </c>
    </row>
    <row r="3984" spans="3:4">
      <c r="C3984" s="62" t="s">
        <v>8441</v>
      </c>
      <c r="D3984" s="62" t="s">
        <v>8442</v>
      </c>
    </row>
    <row r="3985" spans="3:4">
      <c r="C3985" s="62" t="s">
        <v>8443</v>
      </c>
      <c r="D3985" s="62" t="s">
        <v>8444</v>
      </c>
    </row>
    <row r="3986" spans="3:4">
      <c r="C3986" s="62" t="s">
        <v>8445</v>
      </c>
      <c r="D3986" s="62" t="s">
        <v>8446</v>
      </c>
    </row>
    <row r="3987" spans="3:4">
      <c r="C3987" s="62" t="s">
        <v>8447</v>
      </c>
      <c r="D3987" s="62" t="s">
        <v>8448</v>
      </c>
    </row>
    <row r="3988" spans="3:4">
      <c r="C3988" s="62" t="s">
        <v>8449</v>
      </c>
      <c r="D3988" s="62" t="s">
        <v>8450</v>
      </c>
    </row>
    <row r="3989" spans="3:4">
      <c r="C3989" s="62" t="s">
        <v>8451</v>
      </c>
      <c r="D3989" s="62" t="s">
        <v>8452</v>
      </c>
    </row>
    <row r="3990" spans="3:4">
      <c r="C3990" s="62" t="s">
        <v>8453</v>
      </c>
      <c r="D3990" s="62" t="s">
        <v>8454</v>
      </c>
    </row>
    <row r="3991" spans="3:4">
      <c r="C3991" s="62" t="s">
        <v>8455</v>
      </c>
      <c r="D3991" s="62" t="s">
        <v>8456</v>
      </c>
    </row>
    <row r="3992" spans="3:4">
      <c r="C3992" s="62" t="s">
        <v>8457</v>
      </c>
      <c r="D3992" s="62" t="s">
        <v>8458</v>
      </c>
    </row>
    <row r="3993" spans="3:4">
      <c r="C3993" s="62" t="s">
        <v>8459</v>
      </c>
      <c r="D3993" s="62" t="s">
        <v>8460</v>
      </c>
    </row>
    <row r="3994" spans="3:4">
      <c r="C3994" s="62" t="s">
        <v>8461</v>
      </c>
      <c r="D3994" s="62" t="s">
        <v>8462</v>
      </c>
    </row>
    <row r="3995" spans="3:4">
      <c r="C3995" s="62" t="s">
        <v>8463</v>
      </c>
      <c r="D3995" s="62" t="s">
        <v>8464</v>
      </c>
    </row>
    <row r="3996" spans="3:4">
      <c r="C3996" s="62" t="s">
        <v>8465</v>
      </c>
      <c r="D3996" s="62" t="s">
        <v>8466</v>
      </c>
    </row>
    <row r="3997" spans="3:4">
      <c r="C3997" s="62" t="s">
        <v>8467</v>
      </c>
      <c r="D3997" s="62" t="s">
        <v>8468</v>
      </c>
    </row>
    <row r="3998" spans="3:4">
      <c r="C3998" s="62" t="s">
        <v>8469</v>
      </c>
      <c r="D3998" s="62" t="s">
        <v>8470</v>
      </c>
    </row>
    <row r="3999" spans="3:4">
      <c r="C3999" s="62" t="s">
        <v>8471</v>
      </c>
      <c r="D3999" s="62" t="s">
        <v>8472</v>
      </c>
    </row>
    <row r="4000" spans="3:4">
      <c r="C4000" s="62" t="s">
        <v>8473</v>
      </c>
      <c r="D4000" s="62" t="s">
        <v>8474</v>
      </c>
    </row>
    <row r="4001" spans="3:4">
      <c r="C4001" s="62" t="s">
        <v>8475</v>
      </c>
      <c r="D4001" s="62" t="s">
        <v>8476</v>
      </c>
    </row>
    <row r="4002" spans="3:4">
      <c r="C4002" s="62" t="s">
        <v>8477</v>
      </c>
      <c r="D4002" s="62" t="s">
        <v>8478</v>
      </c>
    </row>
    <row r="4003" spans="3:4">
      <c r="C4003" s="62" t="s">
        <v>8479</v>
      </c>
      <c r="D4003" s="62" t="s">
        <v>8480</v>
      </c>
    </row>
    <row r="4004" spans="3:4">
      <c r="C4004" s="62" t="s">
        <v>8481</v>
      </c>
      <c r="D4004" s="62" t="s">
        <v>8482</v>
      </c>
    </row>
    <row r="4005" spans="3:4">
      <c r="C4005" s="62" t="s">
        <v>8483</v>
      </c>
      <c r="D4005" s="62" t="s">
        <v>8484</v>
      </c>
    </row>
    <row r="4006" spans="3:4">
      <c r="C4006" s="62" t="s">
        <v>8485</v>
      </c>
      <c r="D4006" s="62" t="s">
        <v>8486</v>
      </c>
    </row>
    <row r="4007" spans="3:4">
      <c r="C4007" s="62" t="s">
        <v>8487</v>
      </c>
      <c r="D4007" s="62" t="s">
        <v>8488</v>
      </c>
    </row>
    <row r="4008" spans="3:4">
      <c r="C4008" s="62" t="s">
        <v>8489</v>
      </c>
      <c r="D4008" s="62" t="s">
        <v>8490</v>
      </c>
    </row>
    <row r="4009" spans="3:4">
      <c r="C4009" s="62" t="s">
        <v>8491</v>
      </c>
      <c r="D4009" s="62" t="s">
        <v>8492</v>
      </c>
    </row>
    <row r="4010" spans="3:4">
      <c r="C4010" s="62" t="s">
        <v>8493</v>
      </c>
      <c r="D4010" s="62" t="s">
        <v>8494</v>
      </c>
    </row>
    <row r="4011" spans="3:4">
      <c r="C4011" s="62" t="s">
        <v>8495</v>
      </c>
      <c r="D4011" s="62" t="s">
        <v>8496</v>
      </c>
    </row>
    <row r="4012" spans="3:4">
      <c r="C4012" s="62" t="s">
        <v>8497</v>
      </c>
      <c r="D4012" s="62" t="s">
        <v>8498</v>
      </c>
    </row>
    <row r="4013" spans="3:4">
      <c r="C4013" s="62" t="s">
        <v>8499</v>
      </c>
      <c r="D4013" s="62" t="s">
        <v>8500</v>
      </c>
    </row>
    <row r="4014" spans="3:4">
      <c r="C4014" s="62" t="s">
        <v>8501</v>
      </c>
      <c r="D4014" s="62" t="s">
        <v>8502</v>
      </c>
    </row>
    <row r="4015" spans="3:4">
      <c r="C4015" s="62" t="s">
        <v>8503</v>
      </c>
      <c r="D4015" s="62" t="s">
        <v>8504</v>
      </c>
    </row>
    <row r="4016" spans="3:4">
      <c r="C4016" s="62" t="s">
        <v>8505</v>
      </c>
      <c r="D4016" s="62" t="s">
        <v>8506</v>
      </c>
    </row>
    <row r="4017" spans="3:4">
      <c r="C4017" s="62" t="s">
        <v>8507</v>
      </c>
      <c r="D4017" s="62" t="s">
        <v>8508</v>
      </c>
    </row>
    <row r="4018" spans="3:4">
      <c r="C4018" s="62" t="s">
        <v>8509</v>
      </c>
      <c r="D4018" s="62" t="s">
        <v>8510</v>
      </c>
    </row>
    <row r="4019" spans="3:4">
      <c r="C4019" s="62" t="s">
        <v>8511</v>
      </c>
      <c r="D4019" s="62" t="s">
        <v>8512</v>
      </c>
    </row>
    <row r="4020" spans="3:4">
      <c r="C4020" s="62" t="s">
        <v>8513</v>
      </c>
      <c r="D4020" s="62" t="s">
        <v>8514</v>
      </c>
    </row>
    <row r="4021" spans="3:4">
      <c r="C4021" s="62" t="s">
        <v>8515</v>
      </c>
      <c r="D4021" s="62" t="s">
        <v>8516</v>
      </c>
    </row>
    <row r="4022" spans="3:4">
      <c r="C4022" s="62" t="s">
        <v>8517</v>
      </c>
      <c r="D4022" s="62" t="s">
        <v>8518</v>
      </c>
    </row>
    <row r="4023" spans="3:4">
      <c r="C4023" s="62" t="s">
        <v>8519</v>
      </c>
      <c r="D4023" s="62" t="s">
        <v>8520</v>
      </c>
    </row>
    <row r="4024" spans="3:4">
      <c r="C4024" s="62" t="s">
        <v>8521</v>
      </c>
      <c r="D4024" s="62" t="s">
        <v>8522</v>
      </c>
    </row>
    <row r="4025" spans="3:4">
      <c r="C4025" s="62" t="s">
        <v>8523</v>
      </c>
      <c r="D4025" s="62" t="s">
        <v>8524</v>
      </c>
    </row>
    <row r="4026" spans="3:4">
      <c r="C4026" s="62" t="s">
        <v>8525</v>
      </c>
      <c r="D4026" s="62" t="s">
        <v>8526</v>
      </c>
    </row>
    <row r="4027" spans="3:4">
      <c r="C4027" s="62" t="s">
        <v>8527</v>
      </c>
      <c r="D4027" s="62" t="s">
        <v>8528</v>
      </c>
    </row>
    <row r="4028" spans="3:4">
      <c r="C4028" s="62" t="s">
        <v>8529</v>
      </c>
      <c r="D4028" s="62" t="s">
        <v>8530</v>
      </c>
    </row>
    <row r="4029" spans="3:4">
      <c r="C4029" s="62" t="s">
        <v>8531</v>
      </c>
      <c r="D4029" s="62" t="s">
        <v>8532</v>
      </c>
    </row>
    <row r="4030" spans="3:4">
      <c r="C4030" s="62" t="s">
        <v>8533</v>
      </c>
      <c r="D4030" s="62" t="s">
        <v>8534</v>
      </c>
    </row>
    <row r="4031" spans="3:4">
      <c r="C4031" s="62" t="s">
        <v>8535</v>
      </c>
      <c r="D4031" s="62" t="s">
        <v>8536</v>
      </c>
    </row>
    <row r="4032" spans="3:4">
      <c r="C4032" s="62" t="s">
        <v>8537</v>
      </c>
      <c r="D4032" s="62" t="s">
        <v>8538</v>
      </c>
    </row>
    <row r="4033" spans="3:4">
      <c r="C4033" s="62" t="s">
        <v>8539</v>
      </c>
      <c r="D4033" s="62" t="s">
        <v>8540</v>
      </c>
    </row>
    <row r="4034" spans="3:4">
      <c r="C4034" s="62" t="s">
        <v>8541</v>
      </c>
      <c r="D4034" s="62" t="s">
        <v>8542</v>
      </c>
    </row>
    <row r="4035" spans="3:4">
      <c r="C4035" s="62" t="s">
        <v>8543</v>
      </c>
      <c r="D4035" s="62" t="s">
        <v>8544</v>
      </c>
    </row>
    <row r="4036" spans="3:4">
      <c r="C4036" s="62" t="s">
        <v>8545</v>
      </c>
      <c r="D4036" s="62" t="s">
        <v>8546</v>
      </c>
    </row>
    <row r="4037" spans="3:4">
      <c r="C4037" s="62" t="s">
        <v>8547</v>
      </c>
      <c r="D4037" s="62" t="s">
        <v>8548</v>
      </c>
    </row>
    <row r="4038" spans="3:4">
      <c r="C4038" s="62" t="s">
        <v>8549</v>
      </c>
      <c r="D4038" s="62" t="s">
        <v>8550</v>
      </c>
    </row>
    <row r="4039" spans="3:4">
      <c r="C4039" s="62" t="s">
        <v>8551</v>
      </c>
      <c r="D4039" s="62" t="s">
        <v>8552</v>
      </c>
    </row>
    <row r="4040" spans="3:4">
      <c r="C4040" s="62" t="s">
        <v>8553</v>
      </c>
      <c r="D4040" s="62" t="s">
        <v>8554</v>
      </c>
    </row>
    <row r="4041" spans="3:4">
      <c r="C4041" s="62" t="s">
        <v>8555</v>
      </c>
      <c r="D4041" s="62" t="s">
        <v>8556</v>
      </c>
    </row>
    <row r="4042" spans="3:4">
      <c r="C4042" s="62" t="s">
        <v>8557</v>
      </c>
      <c r="D4042" s="62" t="s">
        <v>8558</v>
      </c>
    </row>
    <row r="4043" spans="3:4">
      <c r="C4043" s="62" t="s">
        <v>8559</v>
      </c>
      <c r="D4043" s="62" t="s">
        <v>8560</v>
      </c>
    </row>
    <row r="4044" spans="3:4">
      <c r="C4044" s="62" t="s">
        <v>8561</v>
      </c>
      <c r="D4044" s="62" t="s">
        <v>8562</v>
      </c>
    </row>
    <row r="4045" spans="3:4">
      <c r="C4045" s="62" t="s">
        <v>8563</v>
      </c>
      <c r="D4045" s="62" t="s">
        <v>8564</v>
      </c>
    </row>
    <row r="4046" spans="3:4">
      <c r="C4046" s="62" t="s">
        <v>8565</v>
      </c>
      <c r="D4046" s="62" t="s">
        <v>8566</v>
      </c>
    </row>
    <row r="4047" spans="3:4">
      <c r="C4047" s="62" t="s">
        <v>8567</v>
      </c>
      <c r="D4047" s="62" t="s">
        <v>8568</v>
      </c>
    </row>
    <row r="4048" spans="3:4">
      <c r="C4048" s="62" t="s">
        <v>8569</v>
      </c>
      <c r="D4048" s="62" t="s">
        <v>8570</v>
      </c>
    </row>
    <row r="4049" spans="3:4">
      <c r="C4049" s="62" t="s">
        <v>8571</v>
      </c>
      <c r="D4049" s="62" t="s">
        <v>8572</v>
      </c>
    </row>
    <row r="4050" spans="3:4">
      <c r="C4050" s="62" t="s">
        <v>8573</v>
      </c>
      <c r="D4050" s="62" t="s">
        <v>8574</v>
      </c>
    </row>
    <row r="4051" spans="3:4">
      <c r="C4051" s="62" t="s">
        <v>8575</v>
      </c>
      <c r="D4051" s="62" t="s">
        <v>8576</v>
      </c>
    </row>
    <row r="4052" spans="3:4">
      <c r="C4052" s="62" t="s">
        <v>8577</v>
      </c>
      <c r="D4052" s="62" t="s">
        <v>8578</v>
      </c>
    </row>
    <row r="4053" spans="3:4">
      <c r="C4053" s="62" t="s">
        <v>8579</v>
      </c>
      <c r="D4053" s="62" t="s">
        <v>8580</v>
      </c>
    </row>
    <row r="4054" spans="3:4">
      <c r="C4054" s="62" t="s">
        <v>8581</v>
      </c>
      <c r="D4054" s="62" t="s">
        <v>8582</v>
      </c>
    </row>
    <row r="4055" spans="3:4">
      <c r="C4055" s="62" t="s">
        <v>8583</v>
      </c>
      <c r="D4055" s="62" t="s">
        <v>8584</v>
      </c>
    </row>
    <row r="4056" spans="3:4">
      <c r="C4056" s="62" t="s">
        <v>8585</v>
      </c>
      <c r="D4056" s="62" t="s">
        <v>8586</v>
      </c>
    </row>
    <row r="4057" spans="3:4">
      <c r="C4057" s="62" t="s">
        <v>8587</v>
      </c>
      <c r="D4057" s="62" t="s">
        <v>8588</v>
      </c>
    </row>
    <row r="4058" spans="3:4">
      <c r="C4058" s="62" t="s">
        <v>8589</v>
      </c>
      <c r="D4058" s="62" t="s">
        <v>8590</v>
      </c>
    </row>
    <row r="4059" spans="3:4">
      <c r="C4059" s="62" t="s">
        <v>8591</v>
      </c>
      <c r="D4059" s="62" t="s">
        <v>8592</v>
      </c>
    </row>
    <row r="4060" spans="3:4">
      <c r="C4060" s="62" t="s">
        <v>8593</v>
      </c>
      <c r="D4060" s="62" t="s">
        <v>8594</v>
      </c>
    </row>
    <row r="4061" spans="3:4">
      <c r="C4061" s="62" t="s">
        <v>8595</v>
      </c>
      <c r="D4061" s="62" t="s">
        <v>8596</v>
      </c>
    </row>
    <row r="4062" spans="3:4">
      <c r="C4062" s="62" t="s">
        <v>8597</v>
      </c>
      <c r="D4062" s="62" t="s">
        <v>8598</v>
      </c>
    </row>
    <row r="4063" spans="3:4">
      <c r="C4063" s="62" t="s">
        <v>8599</v>
      </c>
      <c r="D4063" s="62" t="s">
        <v>8600</v>
      </c>
    </row>
    <row r="4064" spans="3:4">
      <c r="C4064" s="62" t="s">
        <v>8601</v>
      </c>
      <c r="D4064" s="62" t="s">
        <v>8602</v>
      </c>
    </row>
    <row r="4065" spans="3:4">
      <c r="C4065" s="62" t="s">
        <v>8603</v>
      </c>
      <c r="D4065" s="62" t="s">
        <v>8604</v>
      </c>
    </row>
    <row r="4066" spans="3:4">
      <c r="C4066" s="62" t="s">
        <v>8605</v>
      </c>
      <c r="D4066" s="62" t="s">
        <v>8606</v>
      </c>
    </row>
    <row r="4067" spans="3:4">
      <c r="C4067" s="62" t="s">
        <v>8607</v>
      </c>
      <c r="D4067" s="62" t="s">
        <v>8608</v>
      </c>
    </row>
    <row r="4068" spans="3:4">
      <c r="C4068" s="62" t="s">
        <v>8609</v>
      </c>
      <c r="D4068" s="62" t="s">
        <v>8610</v>
      </c>
    </row>
    <row r="4069" spans="3:4">
      <c r="C4069" s="62" t="s">
        <v>8611</v>
      </c>
      <c r="D4069" s="62" t="s">
        <v>8612</v>
      </c>
    </row>
    <row r="4070" spans="3:4">
      <c r="C4070" s="62" t="s">
        <v>8613</v>
      </c>
      <c r="D4070" s="62" t="s">
        <v>8614</v>
      </c>
    </row>
    <row r="4071" spans="3:4">
      <c r="C4071" s="62" t="s">
        <v>8615</v>
      </c>
      <c r="D4071" s="62" t="s">
        <v>8616</v>
      </c>
    </row>
    <row r="4072" spans="3:4">
      <c r="C4072" s="62" t="s">
        <v>8617</v>
      </c>
      <c r="D4072" s="62" t="s">
        <v>8618</v>
      </c>
    </row>
    <row r="4073" spans="3:4">
      <c r="C4073" s="62" t="s">
        <v>8619</v>
      </c>
      <c r="D4073" s="62" t="s">
        <v>8620</v>
      </c>
    </row>
    <row r="4074" spans="3:4">
      <c r="C4074" s="62" t="s">
        <v>8621</v>
      </c>
      <c r="D4074" s="62" t="s">
        <v>8622</v>
      </c>
    </row>
    <row r="4075" spans="3:4">
      <c r="C4075" s="62" t="s">
        <v>8623</v>
      </c>
      <c r="D4075" s="62" t="s">
        <v>8624</v>
      </c>
    </row>
    <row r="4076" spans="3:4">
      <c r="C4076" s="62" t="s">
        <v>8625</v>
      </c>
      <c r="D4076" s="62" t="s">
        <v>8626</v>
      </c>
    </row>
    <row r="4077" spans="3:4">
      <c r="C4077" s="62" t="s">
        <v>8627</v>
      </c>
      <c r="D4077" s="62" t="s">
        <v>8628</v>
      </c>
    </row>
    <row r="4078" spans="3:4">
      <c r="C4078" s="62" t="s">
        <v>8629</v>
      </c>
      <c r="D4078" s="62" t="s">
        <v>8630</v>
      </c>
    </row>
    <row r="4079" spans="3:4">
      <c r="C4079" s="62" t="s">
        <v>8631</v>
      </c>
      <c r="D4079" s="62" t="s">
        <v>8632</v>
      </c>
    </row>
    <row r="4080" spans="3:4">
      <c r="C4080" s="62" t="s">
        <v>8633</v>
      </c>
      <c r="D4080" s="62" t="s">
        <v>8634</v>
      </c>
    </row>
    <row r="4081" spans="3:4">
      <c r="C4081" s="62" t="s">
        <v>8635</v>
      </c>
      <c r="D4081" s="62" t="s">
        <v>8636</v>
      </c>
    </row>
    <row r="4082" spans="3:4">
      <c r="C4082" s="62" t="s">
        <v>8637</v>
      </c>
      <c r="D4082" s="62" t="s">
        <v>8638</v>
      </c>
    </row>
    <row r="4083" spans="3:4">
      <c r="C4083" s="62" t="s">
        <v>8639</v>
      </c>
      <c r="D4083" s="62" t="s">
        <v>8640</v>
      </c>
    </row>
    <row r="4084" spans="3:4">
      <c r="C4084" s="62" t="s">
        <v>8641</v>
      </c>
      <c r="D4084" s="62" t="s">
        <v>8642</v>
      </c>
    </row>
    <row r="4085" spans="3:4">
      <c r="C4085" s="62" t="s">
        <v>8643</v>
      </c>
      <c r="D4085" s="62" t="s">
        <v>8644</v>
      </c>
    </row>
    <row r="4086" spans="3:4">
      <c r="C4086" s="62" t="s">
        <v>8645</v>
      </c>
      <c r="D4086" s="62" t="s">
        <v>8646</v>
      </c>
    </row>
    <row r="4087" spans="3:4">
      <c r="C4087" s="62" t="s">
        <v>8647</v>
      </c>
      <c r="D4087" s="62" t="s">
        <v>8648</v>
      </c>
    </row>
    <row r="4088" spans="3:4">
      <c r="C4088" s="62" t="s">
        <v>8649</v>
      </c>
      <c r="D4088" s="62" t="s">
        <v>8650</v>
      </c>
    </row>
    <row r="4089" spans="3:4">
      <c r="C4089" s="62" t="s">
        <v>8651</v>
      </c>
      <c r="D4089" s="62" t="s">
        <v>8652</v>
      </c>
    </row>
    <row r="4090" spans="3:4">
      <c r="C4090" s="62" t="s">
        <v>8653</v>
      </c>
      <c r="D4090" s="62" t="s">
        <v>8654</v>
      </c>
    </row>
    <row r="4091" spans="3:4">
      <c r="C4091" s="62" t="s">
        <v>8655</v>
      </c>
      <c r="D4091" s="62" t="s">
        <v>8656</v>
      </c>
    </row>
    <row r="4092" spans="3:4">
      <c r="C4092" s="62" t="s">
        <v>8657</v>
      </c>
      <c r="D4092" s="62" t="s">
        <v>8658</v>
      </c>
    </row>
    <row r="4093" spans="3:4">
      <c r="C4093" s="62" t="s">
        <v>8659</v>
      </c>
      <c r="D4093" s="62" t="s">
        <v>8660</v>
      </c>
    </row>
    <row r="4094" spans="3:4">
      <c r="C4094" s="62" t="s">
        <v>8661</v>
      </c>
      <c r="D4094" s="62" t="s">
        <v>8662</v>
      </c>
    </row>
    <row r="4095" spans="3:4">
      <c r="C4095" s="62" t="s">
        <v>8663</v>
      </c>
      <c r="D4095" s="62" t="s">
        <v>8664</v>
      </c>
    </row>
    <row r="4096" spans="3:4">
      <c r="C4096" s="62" t="s">
        <v>8665</v>
      </c>
      <c r="D4096" s="62" t="s">
        <v>8666</v>
      </c>
    </row>
    <row r="4097" spans="3:4">
      <c r="C4097" s="62" t="s">
        <v>8667</v>
      </c>
      <c r="D4097" s="62" t="s">
        <v>8668</v>
      </c>
    </row>
    <row r="4098" spans="3:4">
      <c r="C4098" s="62" t="s">
        <v>8669</v>
      </c>
      <c r="D4098" s="62" t="s">
        <v>8670</v>
      </c>
    </row>
    <row r="4099" spans="3:4">
      <c r="C4099" s="62" t="s">
        <v>8671</v>
      </c>
      <c r="D4099" s="62" t="s">
        <v>8672</v>
      </c>
    </row>
    <row r="4100" spans="3:4">
      <c r="C4100" s="62" t="s">
        <v>8673</v>
      </c>
      <c r="D4100" s="62" t="s">
        <v>8674</v>
      </c>
    </row>
    <row r="4101" spans="3:4">
      <c r="C4101" s="62" t="s">
        <v>8675</v>
      </c>
      <c r="D4101" s="62" t="s">
        <v>8676</v>
      </c>
    </row>
    <row r="4102" spans="3:4">
      <c r="C4102" s="62" t="s">
        <v>8677</v>
      </c>
      <c r="D4102" s="62" t="s">
        <v>8678</v>
      </c>
    </row>
    <row r="4103" spans="3:4">
      <c r="C4103" s="62" t="s">
        <v>8679</v>
      </c>
      <c r="D4103" s="62" t="s">
        <v>8680</v>
      </c>
    </row>
    <row r="4104" spans="3:4">
      <c r="C4104" s="62" t="s">
        <v>8681</v>
      </c>
      <c r="D4104" s="62" t="s">
        <v>8682</v>
      </c>
    </row>
    <row r="4105" spans="3:4">
      <c r="C4105" s="62" t="s">
        <v>8683</v>
      </c>
      <c r="D4105" s="62" t="s">
        <v>8684</v>
      </c>
    </row>
    <row r="4106" spans="3:4">
      <c r="C4106" s="62" t="s">
        <v>8685</v>
      </c>
      <c r="D4106" s="62" t="s">
        <v>8686</v>
      </c>
    </row>
    <row r="4107" spans="3:4">
      <c r="C4107" s="62" t="s">
        <v>8687</v>
      </c>
      <c r="D4107" s="62" t="s">
        <v>8688</v>
      </c>
    </row>
    <row r="4108" spans="3:4">
      <c r="C4108" s="62" t="s">
        <v>8689</v>
      </c>
      <c r="D4108" s="62" t="s">
        <v>8690</v>
      </c>
    </row>
    <row r="4109" spans="3:4">
      <c r="C4109" s="62" t="s">
        <v>8691</v>
      </c>
      <c r="D4109" s="62" t="s">
        <v>8692</v>
      </c>
    </row>
    <row r="4110" spans="3:4">
      <c r="C4110" s="62" t="s">
        <v>8693</v>
      </c>
      <c r="D4110" s="62" t="s">
        <v>8694</v>
      </c>
    </row>
    <row r="4111" spans="3:4">
      <c r="C4111" s="62" t="s">
        <v>8695</v>
      </c>
      <c r="D4111" s="62" t="s">
        <v>8696</v>
      </c>
    </row>
    <row r="4112" spans="3:4">
      <c r="C4112" s="62" t="s">
        <v>8697</v>
      </c>
      <c r="D4112" s="62" t="s">
        <v>8698</v>
      </c>
    </row>
    <row r="4113" spans="3:4">
      <c r="C4113" s="62" t="s">
        <v>8699</v>
      </c>
      <c r="D4113" s="62" t="s">
        <v>8700</v>
      </c>
    </row>
    <row r="4114" spans="3:4">
      <c r="C4114" s="62" t="s">
        <v>8701</v>
      </c>
      <c r="D4114" s="62" t="s">
        <v>8702</v>
      </c>
    </row>
    <row r="4115" spans="3:4">
      <c r="C4115" s="62" t="s">
        <v>8703</v>
      </c>
      <c r="D4115" s="62" t="s">
        <v>8704</v>
      </c>
    </row>
    <row r="4116" spans="3:4">
      <c r="C4116" s="62" t="s">
        <v>8705</v>
      </c>
      <c r="D4116" s="62" t="s">
        <v>8706</v>
      </c>
    </row>
    <row r="4117" spans="3:4">
      <c r="C4117" s="62" t="s">
        <v>8707</v>
      </c>
      <c r="D4117" s="62" t="s">
        <v>8708</v>
      </c>
    </row>
    <row r="4118" spans="3:4">
      <c r="C4118" s="62" t="s">
        <v>8709</v>
      </c>
      <c r="D4118" s="62" t="s">
        <v>8710</v>
      </c>
    </row>
    <row r="4119" spans="3:4">
      <c r="C4119" s="62" t="s">
        <v>8711</v>
      </c>
      <c r="D4119" s="62" t="s">
        <v>8712</v>
      </c>
    </row>
    <row r="4120" spans="3:4">
      <c r="C4120" s="62" t="s">
        <v>8713</v>
      </c>
      <c r="D4120" s="62" t="s">
        <v>8714</v>
      </c>
    </row>
    <row r="4121" spans="3:4">
      <c r="C4121" s="62" t="s">
        <v>8715</v>
      </c>
      <c r="D4121" s="62" t="s">
        <v>8716</v>
      </c>
    </row>
    <row r="4122" spans="3:4">
      <c r="C4122" s="62" t="s">
        <v>8717</v>
      </c>
      <c r="D4122" s="62" t="s">
        <v>8718</v>
      </c>
    </row>
    <row r="4123" spans="3:4">
      <c r="C4123" s="62" t="s">
        <v>8719</v>
      </c>
      <c r="D4123" s="62" t="s">
        <v>8720</v>
      </c>
    </row>
    <row r="4124" spans="3:4">
      <c r="C4124" s="62" t="s">
        <v>8721</v>
      </c>
      <c r="D4124" s="62" t="s">
        <v>8722</v>
      </c>
    </row>
    <row r="4125" spans="3:4">
      <c r="C4125" s="62" t="s">
        <v>8723</v>
      </c>
      <c r="D4125" s="62" t="s">
        <v>8724</v>
      </c>
    </row>
    <row r="4126" spans="3:4">
      <c r="C4126" s="62" t="s">
        <v>8725</v>
      </c>
      <c r="D4126" s="62" t="s">
        <v>8726</v>
      </c>
    </row>
    <row r="4127" spans="3:4">
      <c r="C4127" s="62" t="s">
        <v>8727</v>
      </c>
      <c r="D4127" s="62" t="s">
        <v>8728</v>
      </c>
    </row>
    <row r="4128" spans="3:4">
      <c r="C4128" s="62" t="s">
        <v>8729</v>
      </c>
      <c r="D4128" s="62" t="s">
        <v>8730</v>
      </c>
    </row>
    <row r="4129" spans="3:4">
      <c r="C4129" s="62" t="s">
        <v>8731</v>
      </c>
      <c r="D4129" s="62" t="s">
        <v>8732</v>
      </c>
    </row>
    <row r="4130" spans="3:4">
      <c r="C4130" s="62" t="s">
        <v>8733</v>
      </c>
      <c r="D4130" s="62" t="s">
        <v>8734</v>
      </c>
    </row>
    <row r="4131" spans="3:4">
      <c r="C4131" s="62" t="s">
        <v>8735</v>
      </c>
      <c r="D4131" s="62" t="s">
        <v>8736</v>
      </c>
    </row>
    <row r="4132" spans="3:4">
      <c r="C4132" s="62" t="s">
        <v>8737</v>
      </c>
      <c r="D4132" s="62" t="s">
        <v>8738</v>
      </c>
    </row>
    <row r="4133" spans="3:4">
      <c r="C4133" s="62" t="s">
        <v>8739</v>
      </c>
      <c r="D4133" s="62" t="s">
        <v>8740</v>
      </c>
    </row>
    <row r="4134" spans="3:4">
      <c r="C4134" s="62" t="s">
        <v>8741</v>
      </c>
      <c r="D4134" s="62" t="s">
        <v>8742</v>
      </c>
    </row>
    <row r="4135" spans="3:4">
      <c r="C4135" s="62" t="s">
        <v>8743</v>
      </c>
      <c r="D4135" s="62" t="s">
        <v>8744</v>
      </c>
    </row>
    <row r="4136" spans="3:4">
      <c r="C4136" s="62" t="s">
        <v>8745</v>
      </c>
      <c r="D4136" s="62" t="s">
        <v>8746</v>
      </c>
    </row>
    <row r="4137" spans="3:4">
      <c r="C4137" s="62" t="s">
        <v>8747</v>
      </c>
      <c r="D4137" s="62" t="s">
        <v>8748</v>
      </c>
    </row>
    <row r="4138" spans="3:4">
      <c r="C4138" s="62" t="s">
        <v>8749</v>
      </c>
      <c r="D4138" s="62" t="s">
        <v>8750</v>
      </c>
    </row>
    <row r="4139" spans="3:4">
      <c r="C4139" s="62" t="s">
        <v>8751</v>
      </c>
      <c r="D4139" s="62" t="s">
        <v>8752</v>
      </c>
    </row>
    <row r="4140" spans="3:4">
      <c r="C4140" s="62" t="s">
        <v>8753</v>
      </c>
      <c r="D4140" s="62" t="s">
        <v>8754</v>
      </c>
    </row>
    <row r="4141" spans="3:4">
      <c r="C4141" s="62" t="s">
        <v>8755</v>
      </c>
      <c r="D4141" s="62" t="s">
        <v>8756</v>
      </c>
    </row>
    <row r="4142" spans="3:4">
      <c r="C4142" s="62" t="s">
        <v>8757</v>
      </c>
      <c r="D4142" s="62" t="s">
        <v>8758</v>
      </c>
    </row>
    <row r="4143" spans="3:4">
      <c r="C4143" s="62" t="s">
        <v>8759</v>
      </c>
      <c r="D4143" s="62" t="s">
        <v>8760</v>
      </c>
    </row>
    <row r="4144" spans="3:4">
      <c r="C4144" s="62" t="s">
        <v>8761</v>
      </c>
      <c r="D4144" s="62" t="s">
        <v>8762</v>
      </c>
    </row>
    <row r="4145" spans="3:4">
      <c r="C4145" s="62" t="s">
        <v>8763</v>
      </c>
      <c r="D4145" s="62" t="s">
        <v>8764</v>
      </c>
    </row>
    <row r="4146" spans="3:4">
      <c r="C4146" s="62" t="s">
        <v>8765</v>
      </c>
      <c r="D4146" s="62" t="s">
        <v>8766</v>
      </c>
    </row>
    <row r="4147" spans="3:4">
      <c r="C4147" s="62" t="s">
        <v>8767</v>
      </c>
      <c r="D4147" s="62" t="s">
        <v>8768</v>
      </c>
    </row>
    <row r="4148" spans="3:4">
      <c r="C4148" s="62" t="s">
        <v>8769</v>
      </c>
      <c r="D4148" s="62" t="s">
        <v>8770</v>
      </c>
    </row>
    <row r="4149" spans="3:4">
      <c r="C4149" s="62" t="s">
        <v>8771</v>
      </c>
      <c r="D4149" s="62" t="s">
        <v>8772</v>
      </c>
    </row>
    <row r="4150" spans="3:4">
      <c r="C4150" s="62" t="s">
        <v>8773</v>
      </c>
      <c r="D4150" s="62" t="s">
        <v>8774</v>
      </c>
    </row>
    <row r="4151" spans="3:4">
      <c r="C4151" s="62" t="s">
        <v>8775</v>
      </c>
      <c r="D4151" s="62" t="s">
        <v>8776</v>
      </c>
    </row>
    <row r="4152" spans="3:4">
      <c r="C4152" s="62" t="s">
        <v>8777</v>
      </c>
      <c r="D4152" s="62" t="s">
        <v>8778</v>
      </c>
    </row>
    <row r="4153" spans="3:4">
      <c r="C4153" s="62" t="s">
        <v>8779</v>
      </c>
      <c r="D4153" s="62" t="s">
        <v>8780</v>
      </c>
    </row>
    <row r="4154" spans="3:4">
      <c r="C4154" s="62" t="s">
        <v>8781</v>
      </c>
      <c r="D4154" s="62" t="s">
        <v>8782</v>
      </c>
    </row>
    <row r="4155" spans="3:4">
      <c r="C4155" s="62" t="s">
        <v>8783</v>
      </c>
      <c r="D4155" s="62" t="s">
        <v>8784</v>
      </c>
    </row>
    <row r="4156" spans="3:4">
      <c r="C4156" s="62" t="s">
        <v>8785</v>
      </c>
      <c r="D4156" s="62" t="s">
        <v>8786</v>
      </c>
    </row>
    <row r="4157" spans="3:4">
      <c r="C4157" s="62" t="s">
        <v>8787</v>
      </c>
      <c r="D4157" s="62" t="s">
        <v>8788</v>
      </c>
    </row>
    <row r="4158" spans="3:4">
      <c r="C4158" s="62" t="s">
        <v>8789</v>
      </c>
      <c r="D4158" s="62" t="s">
        <v>8790</v>
      </c>
    </row>
    <row r="4159" spans="3:4">
      <c r="C4159" s="62" t="s">
        <v>8791</v>
      </c>
      <c r="D4159" s="62" t="s">
        <v>8792</v>
      </c>
    </row>
    <row r="4160" spans="3:4">
      <c r="C4160" s="62" t="s">
        <v>8793</v>
      </c>
      <c r="D4160" s="62" t="s">
        <v>8794</v>
      </c>
    </row>
    <row r="4161" spans="3:4">
      <c r="C4161" s="62" t="s">
        <v>8795</v>
      </c>
      <c r="D4161" s="62" t="s">
        <v>8796</v>
      </c>
    </row>
    <row r="4162" spans="3:4">
      <c r="C4162" s="62" t="s">
        <v>8797</v>
      </c>
      <c r="D4162" s="62" t="s">
        <v>8798</v>
      </c>
    </row>
    <row r="4163" spans="3:4">
      <c r="C4163" s="62" t="s">
        <v>8799</v>
      </c>
      <c r="D4163" s="62" t="s">
        <v>8800</v>
      </c>
    </row>
    <row r="4164" spans="3:4">
      <c r="C4164" s="62" t="s">
        <v>8801</v>
      </c>
      <c r="D4164" s="62" t="s">
        <v>8802</v>
      </c>
    </row>
    <row r="4165" spans="3:4">
      <c r="C4165" s="62" t="s">
        <v>8803</v>
      </c>
      <c r="D4165" s="62" t="s">
        <v>8804</v>
      </c>
    </row>
    <row r="4166" spans="3:4">
      <c r="C4166" s="62" t="s">
        <v>8805</v>
      </c>
      <c r="D4166" s="62" t="s">
        <v>8806</v>
      </c>
    </row>
    <row r="4167" spans="3:4">
      <c r="C4167" s="62" t="s">
        <v>8807</v>
      </c>
      <c r="D4167" s="62" t="s">
        <v>8808</v>
      </c>
    </row>
    <row r="4168" spans="3:4">
      <c r="C4168" s="62" t="s">
        <v>8809</v>
      </c>
      <c r="D4168" s="62" t="s">
        <v>8810</v>
      </c>
    </row>
    <row r="4169" spans="3:4">
      <c r="C4169" s="62" t="s">
        <v>8811</v>
      </c>
      <c r="D4169" s="62" t="s">
        <v>8812</v>
      </c>
    </row>
    <row r="4170" spans="3:4">
      <c r="C4170" s="62" t="s">
        <v>8813</v>
      </c>
      <c r="D4170" s="62" t="s">
        <v>8814</v>
      </c>
    </row>
    <row r="4171" spans="3:4">
      <c r="C4171" s="62" t="s">
        <v>8815</v>
      </c>
      <c r="D4171" s="62" t="s">
        <v>8816</v>
      </c>
    </row>
    <row r="4172" spans="3:4">
      <c r="C4172" s="62" t="s">
        <v>8817</v>
      </c>
      <c r="D4172" s="62" t="s">
        <v>8818</v>
      </c>
    </row>
    <row r="4173" spans="3:4">
      <c r="C4173" s="62" t="s">
        <v>8819</v>
      </c>
      <c r="D4173" s="62" t="s">
        <v>8820</v>
      </c>
    </row>
    <row r="4174" spans="3:4">
      <c r="C4174" s="62" t="s">
        <v>8821</v>
      </c>
      <c r="D4174" s="62" t="s">
        <v>8822</v>
      </c>
    </row>
    <row r="4175" spans="3:4">
      <c r="C4175" s="62" t="s">
        <v>8823</v>
      </c>
      <c r="D4175" s="62" t="s">
        <v>8824</v>
      </c>
    </row>
    <row r="4176" spans="3:4">
      <c r="C4176" s="62" t="s">
        <v>8825</v>
      </c>
      <c r="D4176" s="62" t="s">
        <v>8826</v>
      </c>
    </row>
    <row r="4177" spans="3:4">
      <c r="C4177" s="62" t="s">
        <v>8827</v>
      </c>
      <c r="D4177" s="62" t="s">
        <v>8828</v>
      </c>
    </row>
    <row r="4178" spans="3:4">
      <c r="C4178" s="62" t="s">
        <v>8829</v>
      </c>
      <c r="D4178" s="62" t="s">
        <v>8830</v>
      </c>
    </row>
    <row r="4179" spans="3:4">
      <c r="C4179" s="62" t="s">
        <v>8831</v>
      </c>
      <c r="D4179" s="62" t="s">
        <v>8832</v>
      </c>
    </row>
    <row r="4180" spans="3:4">
      <c r="C4180" s="62" t="s">
        <v>8833</v>
      </c>
      <c r="D4180" s="62" t="s">
        <v>8834</v>
      </c>
    </row>
    <row r="4181" spans="3:4">
      <c r="C4181" s="62" t="s">
        <v>8835</v>
      </c>
      <c r="D4181" s="62" t="s">
        <v>8836</v>
      </c>
    </row>
    <row r="4182" spans="3:4">
      <c r="C4182" s="62" t="s">
        <v>8837</v>
      </c>
      <c r="D4182" s="62" t="s">
        <v>8838</v>
      </c>
    </row>
    <row r="4183" spans="3:4">
      <c r="C4183" s="62" t="s">
        <v>8839</v>
      </c>
      <c r="D4183" s="62" t="s">
        <v>8840</v>
      </c>
    </row>
    <row r="4184" spans="3:4">
      <c r="C4184" s="62" t="s">
        <v>8841</v>
      </c>
      <c r="D4184" s="62" t="s">
        <v>8842</v>
      </c>
    </row>
    <row r="4185" spans="3:4">
      <c r="C4185" s="62" t="s">
        <v>8843</v>
      </c>
      <c r="D4185" s="62" t="s">
        <v>8844</v>
      </c>
    </row>
    <row r="4186" spans="3:4">
      <c r="C4186" s="62" t="s">
        <v>8845</v>
      </c>
      <c r="D4186" s="62" t="s">
        <v>8846</v>
      </c>
    </row>
    <row r="4187" spans="3:4">
      <c r="C4187" s="62" t="s">
        <v>8847</v>
      </c>
      <c r="D4187" s="62" t="s">
        <v>8848</v>
      </c>
    </row>
    <row r="4188" spans="3:4">
      <c r="C4188" s="62" t="s">
        <v>8849</v>
      </c>
      <c r="D4188" s="62" t="s">
        <v>8850</v>
      </c>
    </row>
    <row r="4189" spans="3:4">
      <c r="C4189" s="62" t="s">
        <v>8851</v>
      </c>
      <c r="D4189" s="62" t="s">
        <v>8852</v>
      </c>
    </row>
    <row r="4190" spans="3:4">
      <c r="C4190" s="62" t="s">
        <v>8853</v>
      </c>
      <c r="D4190" s="62" t="s">
        <v>8854</v>
      </c>
    </row>
    <row r="4191" spans="3:4">
      <c r="C4191" s="62" t="s">
        <v>8855</v>
      </c>
      <c r="D4191" s="62" t="s">
        <v>8856</v>
      </c>
    </row>
    <row r="4192" spans="3:4">
      <c r="C4192" s="62" t="s">
        <v>8857</v>
      </c>
      <c r="D4192" s="62" t="s">
        <v>8858</v>
      </c>
    </row>
    <row r="4193" spans="3:4">
      <c r="C4193" s="62" t="s">
        <v>8859</v>
      </c>
      <c r="D4193" s="62" t="s">
        <v>8860</v>
      </c>
    </row>
    <row r="4194" spans="3:4">
      <c r="C4194" s="62" t="s">
        <v>8861</v>
      </c>
      <c r="D4194" s="62" t="s">
        <v>8862</v>
      </c>
    </row>
    <row r="4195" spans="3:4">
      <c r="C4195" s="62" t="s">
        <v>8863</v>
      </c>
      <c r="D4195" s="62" t="s">
        <v>8864</v>
      </c>
    </row>
    <row r="4196" spans="3:4">
      <c r="C4196" s="62" t="s">
        <v>8865</v>
      </c>
      <c r="D4196" s="62" t="s">
        <v>8866</v>
      </c>
    </row>
    <row r="4197" spans="3:4">
      <c r="C4197" s="62" t="s">
        <v>8867</v>
      </c>
      <c r="D4197" s="62" t="s">
        <v>8868</v>
      </c>
    </row>
    <row r="4198" spans="3:4">
      <c r="C4198" s="62" t="s">
        <v>8869</v>
      </c>
      <c r="D4198" s="62" t="s">
        <v>8870</v>
      </c>
    </row>
    <row r="4199" spans="3:4">
      <c r="C4199" s="62" t="s">
        <v>8871</v>
      </c>
      <c r="D4199" s="62" t="s">
        <v>8872</v>
      </c>
    </row>
    <row r="4200" spans="3:4">
      <c r="C4200" s="62" t="s">
        <v>8873</v>
      </c>
      <c r="D4200" s="62" t="s">
        <v>8874</v>
      </c>
    </row>
    <row r="4201" spans="3:4">
      <c r="C4201" s="62" t="s">
        <v>8875</v>
      </c>
      <c r="D4201" s="62" t="s">
        <v>8876</v>
      </c>
    </row>
    <row r="4202" spans="3:4">
      <c r="C4202" s="62" t="s">
        <v>8877</v>
      </c>
      <c r="D4202" s="62" t="s">
        <v>8878</v>
      </c>
    </row>
    <row r="4203" spans="3:4">
      <c r="C4203" s="62" t="s">
        <v>8879</v>
      </c>
      <c r="D4203" s="62" t="s">
        <v>8880</v>
      </c>
    </row>
    <row r="4204" spans="3:4">
      <c r="C4204" s="62" t="s">
        <v>8881</v>
      </c>
      <c r="D4204" s="62" t="s">
        <v>8882</v>
      </c>
    </row>
    <row r="4205" spans="3:4">
      <c r="C4205" s="62" t="s">
        <v>8883</v>
      </c>
      <c r="D4205" s="62" t="s">
        <v>8884</v>
      </c>
    </row>
    <row r="4206" spans="3:4">
      <c r="C4206" s="62" t="s">
        <v>8885</v>
      </c>
      <c r="D4206" s="62" t="s">
        <v>8886</v>
      </c>
    </row>
    <row r="4207" spans="3:4">
      <c r="C4207" s="62" t="s">
        <v>8887</v>
      </c>
      <c r="D4207" s="62" t="s">
        <v>8888</v>
      </c>
    </row>
    <row r="4208" spans="3:4">
      <c r="C4208" s="62" t="s">
        <v>8889</v>
      </c>
      <c r="D4208" s="62" t="s">
        <v>8890</v>
      </c>
    </row>
    <row r="4209" spans="3:4">
      <c r="C4209" s="62" t="s">
        <v>8891</v>
      </c>
      <c r="D4209" s="62" t="s">
        <v>8892</v>
      </c>
    </row>
    <row r="4210" spans="3:4">
      <c r="C4210" s="62" t="s">
        <v>8893</v>
      </c>
      <c r="D4210" s="62" t="s">
        <v>8894</v>
      </c>
    </row>
    <row r="4211" spans="3:4">
      <c r="C4211" s="62" t="s">
        <v>8895</v>
      </c>
      <c r="D4211" s="62" t="s">
        <v>8896</v>
      </c>
    </row>
    <row r="4212" spans="3:4">
      <c r="C4212" s="62" t="s">
        <v>8897</v>
      </c>
      <c r="D4212" s="62" t="s">
        <v>8898</v>
      </c>
    </row>
    <row r="4213" spans="3:4">
      <c r="C4213" s="62" t="s">
        <v>8899</v>
      </c>
      <c r="D4213" s="62" t="s">
        <v>8900</v>
      </c>
    </row>
    <row r="4214" spans="3:4">
      <c r="C4214" s="62" t="s">
        <v>8901</v>
      </c>
      <c r="D4214" s="62" t="s">
        <v>8902</v>
      </c>
    </row>
    <row r="4215" spans="3:4">
      <c r="C4215" s="62" t="s">
        <v>8903</v>
      </c>
      <c r="D4215" s="62" t="s">
        <v>8904</v>
      </c>
    </row>
    <row r="4216" spans="3:4">
      <c r="C4216" s="62" t="s">
        <v>8905</v>
      </c>
      <c r="D4216" s="62" t="s">
        <v>8906</v>
      </c>
    </row>
    <row r="4217" spans="3:4">
      <c r="C4217" s="62" t="s">
        <v>8907</v>
      </c>
      <c r="D4217" s="62" t="s">
        <v>8908</v>
      </c>
    </row>
    <row r="4218" spans="3:4">
      <c r="C4218" s="62" t="s">
        <v>8909</v>
      </c>
      <c r="D4218" s="62" t="s">
        <v>8910</v>
      </c>
    </row>
    <row r="4219" spans="3:4">
      <c r="C4219" s="62" t="s">
        <v>8911</v>
      </c>
      <c r="D4219" s="62" t="s">
        <v>8912</v>
      </c>
    </row>
    <row r="4220" spans="3:4">
      <c r="C4220" s="62" t="s">
        <v>8913</v>
      </c>
      <c r="D4220" s="62" t="s">
        <v>8914</v>
      </c>
    </row>
    <row r="4221" spans="3:4">
      <c r="C4221" s="62" t="s">
        <v>8915</v>
      </c>
      <c r="D4221" s="62" t="s">
        <v>8916</v>
      </c>
    </row>
    <row r="4222" spans="3:4">
      <c r="C4222" s="62" t="s">
        <v>8917</v>
      </c>
      <c r="D4222" s="62" t="s">
        <v>8918</v>
      </c>
    </row>
    <row r="4223" spans="3:4">
      <c r="C4223" s="62" t="s">
        <v>8919</v>
      </c>
      <c r="D4223" s="62" t="s">
        <v>8920</v>
      </c>
    </row>
    <row r="4224" spans="3:4">
      <c r="C4224" s="62" t="s">
        <v>8921</v>
      </c>
      <c r="D4224" s="62" t="s">
        <v>8922</v>
      </c>
    </row>
    <row r="4225" spans="3:4">
      <c r="C4225" s="62" t="s">
        <v>8923</v>
      </c>
      <c r="D4225" s="62" t="s">
        <v>8924</v>
      </c>
    </row>
    <row r="4226" spans="3:4">
      <c r="C4226" s="62" t="s">
        <v>8925</v>
      </c>
      <c r="D4226" s="62" t="s">
        <v>8926</v>
      </c>
    </row>
    <row r="4227" spans="3:4">
      <c r="C4227" s="62" t="s">
        <v>8927</v>
      </c>
      <c r="D4227" s="62" t="s">
        <v>8928</v>
      </c>
    </row>
    <row r="4228" spans="3:4">
      <c r="C4228" s="62" t="s">
        <v>8929</v>
      </c>
      <c r="D4228" s="62" t="s">
        <v>8930</v>
      </c>
    </row>
    <row r="4229" spans="3:4">
      <c r="C4229" s="62" t="s">
        <v>8931</v>
      </c>
      <c r="D4229" s="62" t="s">
        <v>8932</v>
      </c>
    </row>
    <row r="4230" spans="3:4">
      <c r="C4230" s="62" t="s">
        <v>8933</v>
      </c>
      <c r="D4230" s="62" t="s">
        <v>8934</v>
      </c>
    </row>
    <row r="4231" spans="3:4">
      <c r="C4231" s="62" t="s">
        <v>8935</v>
      </c>
      <c r="D4231" s="62" t="s">
        <v>8936</v>
      </c>
    </row>
    <row r="4232" spans="3:4">
      <c r="C4232" s="62" t="s">
        <v>8937</v>
      </c>
      <c r="D4232" s="62" t="s">
        <v>8938</v>
      </c>
    </row>
    <row r="4233" spans="3:4">
      <c r="C4233" s="62" t="s">
        <v>8939</v>
      </c>
      <c r="D4233" s="62" t="s">
        <v>8940</v>
      </c>
    </row>
    <row r="4234" spans="3:4">
      <c r="C4234" s="62" t="s">
        <v>8941</v>
      </c>
      <c r="D4234" s="62" t="s">
        <v>8942</v>
      </c>
    </row>
    <row r="4235" spans="3:4">
      <c r="C4235" s="62" t="s">
        <v>8943</v>
      </c>
      <c r="D4235" s="62" t="s">
        <v>8944</v>
      </c>
    </row>
    <row r="4236" spans="3:4">
      <c r="C4236" s="62" t="s">
        <v>8945</v>
      </c>
      <c r="D4236" s="62" t="s">
        <v>8946</v>
      </c>
    </row>
    <row r="4237" spans="3:4">
      <c r="C4237" s="62" t="s">
        <v>8947</v>
      </c>
      <c r="D4237" s="62" t="s">
        <v>8948</v>
      </c>
    </row>
    <row r="4238" spans="3:4">
      <c r="C4238" s="62" t="s">
        <v>8949</v>
      </c>
      <c r="D4238" s="62" t="s">
        <v>8950</v>
      </c>
    </row>
    <row r="4239" spans="3:4">
      <c r="C4239" s="62" t="s">
        <v>8951</v>
      </c>
      <c r="D4239" s="62" t="s">
        <v>8952</v>
      </c>
    </row>
    <row r="4240" spans="3:4">
      <c r="C4240" s="62" t="s">
        <v>8953</v>
      </c>
      <c r="D4240" s="62" t="s">
        <v>8954</v>
      </c>
    </row>
    <row r="4241" spans="3:4">
      <c r="C4241" s="62" t="s">
        <v>8955</v>
      </c>
      <c r="D4241" s="62" t="s">
        <v>8956</v>
      </c>
    </row>
    <row r="4242" spans="3:4">
      <c r="C4242" s="62" t="s">
        <v>8957</v>
      </c>
      <c r="D4242" s="62" t="s">
        <v>8958</v>
      </c>
    </row>
    <row r="4243" spans="3:4">
      <c r="C4243" s="62" t="s">
        <v>8959</v>
      </c>
      <c r="D4243" s="62" t="s">
        <v>8960</v>
      </c>
    </row>
    <row r="4244" spans="3:4">
      <c r="C4244" s="62" t="s">
        <v>8961</v>
      </c>
      <c r="D4244" s="62" t="s">
        <v>8962</v>
      </c>
    </row>
    <row r="4245" spans="3:4">
      <c r="C4245" s="62" t="s">
        <v>8963</v>
      </c>
      <c r="D4245" s="62" t="s">
        <v>8964</v>
      </c>
    </row>
    <row r="4246" spans="3:4">
      <c r="C4246" s="62" t="s">
        <v>8965</v>
      </c>
      <c r="D4246" s="62" t="s">
        <v>8966</v>
      </c>
    </row>
    <row r="4247" spans="3:4">
      <c r="C4247" s="62" t="s">
        <v>8967</v>
      </c>
      <c r="D4247" s="62" t="s">
        <v>8968</v>
      </c>
    </row>
    <row r="4248" spans="3:4">
      <c r="C4248" s="62" t="s">
        <v>8969</v>
      </c>
      <c r="D4248" s="62" t="s">
        <v>8970</v>
      </c>
    </row>
    <row r="4249" spans="3:4">
      <c r="C4249" s="62" t="s">
        <v>8971</v>
      </c>
      <c r="D4249" s="62" t="s">
        <v>8972</v>
      </c>
    </row>
    <row r="4250" spans="3:4">
      <c r="C4250" s="62" t="s">
        <v>8973</v>
      </c>
      <c r="D4250" s="62" t="s">
        <v>8974</v>
      </c>
    </row>
    <row r="4251" spans="3:4">
      <c r="C4251" s="62" t="s">
        <v>8975</v>
      </c>
      <c r="D4251" s="62" t="s">
        <v>8976</v>
      </c>
    </row>
    <row r="4252" spans="3:4">
      <c r="C4252" s="62" t="s">
        <v>8977</v>
      </c>
      <c r="D4252" s="62" t="s">
        <v>8978</v>
      </c>
    </row>
    <row r="4253" spans="3:4">
      <c r="C4253" s="62" t="s">
        <v>8979</v>
      </c>
      <c r="D4253" s="62" t="s">
        <v>8980</v>
      </c>
    </row>
    <row r="4254" spans="3:4">
      <c r="C4254" s="62" t="s">
        <v>8981</v>
      </c>
      <c r="D4254" s="62" t="s">
        <v>8982</v>
      </c>
    </row>
    <row r="4255" spans="3:4">
      <c r="C4255" s="62" t="s">
        <v>8983</v>
      </c>
      <c r="D4255" s="62" t="s">
        <v>8984</v>
      </c>
    </row>
    <row r="4256" spans="3:4">
      <c r="C4256" s="62" t="s">
        <v>8985</v>
      </c>
      <c r="D4256" s="62" t="s">
        <v>8986</v>
      </c>
    </row>
    <row r="4257" spans="3:4">
      <c r="C4257" s="62" t="s">
        <v>8987</v>
      </c>
      <c r="D4257" s="62" t="s">
        <v>8988</v>
      </c>
    </row>
    <row r="4258" spans="3:4">
      <c r="C4258" s="62" t="s">
        <v>8989</v>
      </c>
      <c r="D4258" s="62" t="s">
        <v>8990</v>
      </c>
    </row>
    <row r="4259" spans="3:4">
      <c r="C4259" s="62" t="s">
        <v>8991</v>
      </c>
      <c r="D4259" s="62" t="s">
        <v>8992</v>
      </c>
    </row>
    <row r="4260" spans="3:4">
      <c r="C4260" s="62" t="s">
        <v>8993</v>
      </c>
      <c r="D4260" s="62" t="s">
        <v>8994</v>
      </c>
    </row>
    <row r="4261" spans="3:4">
      <c r="C4261" s="62" t="s">
        <v>8995</v>
      </c>
      <c r="D4261" s="62" t="s">
        <v>8996</v>
      </c>
    </row>
    <row r="4262" spans="3:4">
      <c r="C4262" s="62" t="s">
        <v>8997</v>
      </c>
      <c r="D4262" s="62" t="s">
        <v>8998</v>
      </c>
    </row>
    <row r="4263" spans="3:4">
      <c r="C4263" s="62" t="s">
        <v>8999</v>
      </c>
      <c r="D4263" s="62" t="s">
        <v>9000</v>
      </c>
    </row>
    <row r="4264" spans="3:4">
      <c r="C4264" s="62" t="s">
        <v>9001</v>
      </c>
      <c r="D4264" s="62" t="s">
        <v>9002</v>
      </c>
    </row>
    <row r="4265" spans="3:4">
      <c r="C4265" s="62" t="s">
        <v>9003</v>
      </c>
      <c r="D4265" s="62" t="s">
        <v>9004</v>
      </c>
    </row>
    <row r="4266" spans="3:4">
      <c r="C4266" s="62" t="s">
        <v>9005</v>
      </c>
      <c r="D4266" s="62" t="s">
        <v>9006</v>
      </c>
    </row>
    <row r="4267" spans="3:4">
      <c r="C4267" s="62" t="s">
        <v>9007</v>
      </c>
      <c r="D4267" s="62" t="s">
        <v>9008</v>
      </c>
    </row>
    <row r="4268" spans="3:4">
      <c r="C4268" s="62" t="s">
        <v>9009</v>
      </c>
      <c r="D4268" s="62" t="s">
        <v>9010</v>
      </c>
    </row>
    <row r="4269" spans="3:4">
      <c r="C4269" s="62" t="s">
        <v>9011</v>
      </c>
      <c r="D4269" s="62" t="s">
        <v>9012</v>
      </c>
    </row>
    <row r="4270" spans="3:4">
      <c r="C4270" s="62" t="s">
        <v>9013</v>
      </c>
      <c r="D4270" s="62" t="s">
        <v>9014</v>
      </c>
    </row>
    <row r="4271" spans="3:4">
      <c r="C4271" s="62" t="s">
        <v>9015</v>
      </c>
      <c r="D4271" s="62" t="s">
        <v>9016</v>
      </c>
    </row>
    <row r="4272" spans="3:4">
      <c r="C4272" s="62" t="s">
        <v>9017</v>
      </c>
      <c r="D4272" s="62" t="s">
        <v>9018</v>
      </c>
    </row>
    <row r="4273" spans="3:4">
      <c r="C4273" s="62" t="s">
        <v>9019</v>
      </c>
      <c r="D4273" s="62" t="s">
        <v>9020</v>
      </c>
    </row>
    <row r="4274" spans="3:4">
      <c r="C4274" s="62" t="s">
        <v>9021</v>
      </c>
      <c r="D4274" s="62" t="s">
        <v>9022</v>
      </c>
    </row>
    <row r="4275" spans="3:4">
      <c r="C4275" s="62" t="s">
        <v>9023</v>
      </c>
      <c r="D4275" s="62" t="s">
        <v>9024</v>
      </c>
    </row>
    <row r="4276" spans="3:4">
      <c r="C4276" s="62" t="s">
        <v>9025</v>
      </c>
      <c r="D4276" s="62" t="s">
        <v>9026</v>
      </c>
    </row>
    <row r="4277" spans="3:4">
      <c r="C4277" s="62" t="s">
        <v>9027</v>
      </c>
      <c r="D4277" s="62" t="s">
        <v>9028</v>
      </c>
    </row>
    <row r="4278" spans="3:4">
      <c r="C4278" s="62" t="s">
        <v>9029</v>
      </c>
      <c r="D4278" s="62" t="s">
        <v>9030</v>
      </c>
    </row>
    <row r="4279" spans="3:4">
      <c r="C4279" s="62" t="s">
        <v>9031</v>
      </c>
      <c r="D4279" s="62" t="s">
        <v>9032</v>
      </c>
    </row>
    <row r="4280" spans="3:4">
      <c r="C4280" s="62" t="s">
        <v>9033</v>
      </c>
      <c r="D4280" s="62" t="s">
        <v>9034</v>
      </c>
    </row>
    <row r="4281" spans="3:4">
      <c r="C4281" s="62" t="s">
        <v>9035</v>
      </c>
      <c r="D4281" s="62" t="s">
        <v>9036</v>
      </c>
    </row>
    <row r="4282" spans="3:4">
      <c r="C4282" s="62" t="s">
        <v>9037</v>
      </c>
      <c r="D4282" s="62" t="s">
        <v>9038</v>
      </c>
    </row>
    <row r="4283" spans="3:4">
      <c r="C4283" s="62" t="s">
        <v>9039</v>
      </c>
      <c r="D4283" s="62" t="s">
        <v>9040</v>
      </c>
    </row>
    <row r="4284" spans="3:4">
      <c r="C4284" s="62" t="s">
        <v>9041</v>
      </c>
      <c r="D4284" s="62" t="s">
        <v>9042</v>
      </c>
    </row>
    <row r="4285" spans="3:4">
      <c r="C4285" s="62" t="s">
        <v>9043</v>
      </c>
      <c r="D4285" s="62" t="s">
        <v>9044</v>
      </c>
    </row>
    <row r="4286" spans="3:4">
      <c r="C4286" s="62" t="s">
        <v>9045</v>
      </c>
      <c r="D4286" s="62" t="s">
        <v>9046</v>
      </c>
    </row>
    <row r="4287" spans="3:4">
      <c r="C4287" s="62" t="s">
        <v>9047</v>
      </c>
      <c r="D4287" s="62" t="s">
        <v>9048</v>
      </c>
    </row>
    <row r="4288" spans="3:4">
      <c r="C4288" s="62" t="s">
        <v>9049</v>
      </c>
      <c r="D4288" s="62" t="s">
        <v>9050</v>
      </c>
    </row>
    <row r="4289" spans="3:4">
      <c r="C4289" s="62" t="s">
        <v>9051</v>
      </c>
      <c r="D4289" s="62" t="s">
        <v>9052</v>
      </c>
    </row>
    <row r="4290" spans="3:4">
      <c r="C4290" s="62" t="s">
        <v>9053</v>
      </c>
      <c r="D4290" s="62" t="s">
        <v>9054</v>
      </c>
    </row>
    <row r="4291" spans="3:4">
      <c r="C4291" s="62" t="s">
        <v>9055</v>
      </c>
      <c r="D4291" s="62" t="s">
        <v>9056</v>
      </c>
    </row>
    <row r="4292" spans="3:4">
      <c r="C4292" s="62" t="s">
        <v>9057</v>
      </c>
      <c r="D4292" s="62" t="s">
        <v>9058</v>
      </c>
    </row>
    <row r="4293" spans="3:4">
      <c r="C4293" s="62" t="s">
        <v>9059</v>
      </c>
      <c r="D4293" s="62" t="s">
        <v>9060</v>
      </c>
    </row>
    <row r="4294" spans="3:4">
      <c r="C4294" s="62" t="s">
        <v>9061</v>
      </c>
      <c r="D4294" s="62" t="s">
        <v>9062</v>
      </c>
    </row>
    <row r="4295" spans="3:4">
      <c r="C4295" s="62" t="s">
        <v>9063</v>
      </c>
      <c r="D4295" s="62" t="s">
        <v>9064</v>
      </c>
    </row>
    <row r="4296" spans="3:4">
      <c r="C4296" s="62" t="s">
        <v>9065</v>
      </c>
      <c r="D4296" s="62" t="s">
        <v>9066</v>
      </c>
    </row>
    <row r="4297" spans="3:4">
      <c r="C4297" s="62" t="s">
        <v>9067</v>
      </c>
      <c r="D4297" s="62" t="s">
        <v>9068</v>
      </c>
    </row>
    <row r="4298" spans="3:4">
      <c r="C4298" s="62" t="s">
        <v>9069</v>
      </c>
      <c r="D4298" s="62" t="s">
        <v>9070</v>
      </c>
    </row>
    <row r="4299" spans="3:4">
      <c r="C4299" s="62" t="s">
        <v>9071</v>
      </c>
      <c r="D4299" s="62" t="s">
        <v>9072</v>
      </c>
    </row>
    <row r="4300" spans="3:4">
      <c r="C4300" s="62" t="s">
        <v>9073</v>
      </c>
      <c r="D4300" s="62" t="s">
        <v>9074</v>
      </c>
    </row>
    <row r="4301" spans="3:4">
      <c r="C4301" s="62" t="s">
        <v>9075</v>
      </c>
      <c r="D4301" s="62" t="s">
        <v>9076</v>
      </c>
    </row>
    <row r="4302" spans="3:4">
      <c r="C4302" s="62" t="s">
        <v>9077</v>
      </c>
      <c r="D4302" s="62" t="s">
        <v>9078</v>
      </c>
    </row>
    <row r="4303" spans="3:4">
      <c r="C4303" s="62" t="s">
        <v>9079</v>
      </c>
      <c r="D4303" s="62" t="s">
        <v>9080</v>
      </c>
    </row>
    <row r="4304" spans="3:4">
      <c r="C4304" s="62" t="s">
        <v>9081</v>
      </c>
      <c r="D4304" s="62" t="s">
        <v>9082</v>
      </c>
    </row>
    <row r="4305" spans="3:4">
      <c r="C4305" s="62" t="s">
        <v>9083</v>
      </c>
      <c r="D4305" s="62" t="s">
        <v>9084</v>
      </c>
    </row>
    <row r="4306" spans="3:4">
      <c r="C4306" s="62" t="s">
        <v>9085</v>
      </c>
      <c r="D4306" s="62" t="s">
        <v>9086</v>
      </c>
    </row>
    <row r="4307" spans="3:4">
      <c r="C4307" s="62" t="s">
        <v>9087</v>
      </c>
      <c r="D4307" s="62" t="s">
        <v>9088</v>
      </c>
    </row>
    <row r="4308" spans="3:4">
      <c r="C4308" s="62" t="s">
        <v>9089</v>
      </c>
      <c r="D4308" s="62" t="s">
        <v>9090</v>
      </c>
    </row>
    <row r="4309" spans="3:4">
      <c r="C4309" s="62" t="s">
        <v>9091</v>
      </c>
      <c r="D4309" s="62" t="s">
        <v>9092</v>
      </c>
    </row>
    <row r="4310" spans="3:4">
      <c r="C4310" s="62" t="s">
        <v>9093</v>
      </c>
      <c r="D4310" s="62" t="s">
        <v>9094</v>
      </c>
    </row>
    <row r="4311" spans="3:4">
      <c r="C4311" s="62" t="s">
        <v>9095</v>
      </c>
      <c r="D4311" s="62" t="s">
        <v>9096</v>
      </c>
    </row>
    <row r="4312" spans="3:4">
      <c r="C4312" s="62" t="s">
        <v>9097</v>
      </c>
      <c r="D4312" s="62" t="s">
        <v>9098</v>
      </c>
    </row>
    <row r="4313" spans="3:4">
      <c r="C4313" s="62" t="s">
        <v>9099</v>
      </c>
      <c r="D4313" s="62" t="s">
        <v>9100</v>
      </c>
    </row>
    <row r="4314" spans="3:4">
      <c r="C4314" s="62" t="s">
        <v>9101</v>
      </c>
      <c r="D4314" s="62" t="s">
        <v>9102</v>
      </c>
    </row>
    <row r="4315" spans="3:4">
      <c r="C4315" s="62" t="s">
        <v>9103</v>
      </c>
      <c r="D4315" s="62" t="s">
        <v>9104</v>
      </c>
    </row>
    <row r="4316" spans="3:4">
      <c r="C4316" s="62" t="s">
        <v>9105</v>
      </c>
      <c r="D4316" s="62" t="s">
        <v>9106</v>
      </c>
    </row>
    <row r="4317" spans="3:4">
      <c r="C4317" s="62" t="s">
        <v>9107</v>
      </c>
      <c r="D4317" s="62" t="s">
        <v>9108</v>
      </c>
    </row>
    <row r="4318" spans="3:4">
      <c r="C4318" s="62" t="s">
        <v>9109</v>
      </c>
      <c r="D4318" s="62" t="s">
        <v>9110</v>
      </c>
    </row>
    <row r="4319" spans="3:4">
      <c r="C4319" s="62" t="s">
        <v>9111</v>
      </c>
      <c r="D4319" s="62" t="s">
        <v>9112</v>
      </c>
    </row>
    <row r="4320" spans="3:4">
      <c r="C4320" s="62" t="s">
        <v>9113</v>
      </c>
      <c r="D4320" s="62" t="s">
        <v>9114</v>
      </c>
    </row>
    <row r="4321" spans="3:4">
      <c r="C4321" s="62" t="s">
        <v>9115</v>
      </c>
      <c r="D4321" s="62" t="s">
        <v>9116</v>
      </c>
    </row>
    <row r="4322" spans="3:4">
      <c r="C4322" s="62" t="s">
        <v>9117</v>
      </c>
      <c r="D4322" s="62" t="s">
        <v>9118</v>
      </c>
    </row>
    <row r="4323" spans="3:4">
      <c r="C4323" s="62" t="s">
        <v>9119</v>
      </c>
      <c r="D4323" s="62" t="s">
        <v>9120</v>
      </c>
    </row>
    <row r="4324" spans="3:4">
      <c r="C4324" s="62" t="s">
        <v>9121</v>
      </c>
      <c r="D4324" s="62" t="s">
        <v>9122</v>
      </c>
    </row>
    <row r="4325" spans="3:4">
      <c r="C4325" s="62" t="s">
        <v>9123</v>
      </c>
      <c r="D4325" s="62" t="s">
        <v>9124</v>
      </c>
    </row>
    <row r="4326" spans="3:4">
      <c r="C4326" s="62" t="s">
        <v>9125</v>
      </c>
      <c r="D4326" s="62" t="s">
        <v>9126</v>
      </c>
    </row>
    <row r="4327" spans="3:4">
      <c r="C4327" s="62" t="s">
        <v>9127</v>
      </c>
      <c r="D4327" s="62" t="s">
        <v>9128</v>
      </c>
    </row>
    <row r="4328" spans="3:4">
      <c r="C4328" s="62" t="s">
        <v>9129</v>
      </c>
      <c r="D4328" s="62" t="s">
        <v>9130</v>
      </c>
    </row>
    <row r="4329" spans="3:4">
      <c r="C4329" s="62" t="s">
        <v>9131</v>
      </c>
      <c r="D4329" s="62" t="s">
        <v>9132</v>
      </c>
    </row>
    <row r="4330" spans="3:4">
      <c r="C4330" s="62" t="s">
        <v>9133</v>
      </c>
      <c r="D4330" s="62" t="s">
        <v>9134</v>
      </c>
    </row>
    <row r="4331" spans="3:4">
      <c r="C4331" s="62" t="s">
        <v>9135</v>
      </c>
      <c r="D4331" s="62" t="s">
        <v>9136</v>
      </c>
    </row>
    <row r="4332" spans="3:4">
      <c r="C4332" s="62" t="s">
        <v>9137</v>
      </c>
      <c r="D4332" s="62" t="s">
        <v>9138</v>
      </c>
    </row>
    <row r="4333" spans="3:4">
      <c r="C4333" s="62" t="s">
        <v>9139</v>
      </c>
      <c r="D4333" s="62" t="s">
        <v>9140</v>
      </c>
    </row>
    <row r="4334" spans="3:4">
      <c r="C4334" s="62" t="s">
        <v>9141</v>
      </c>
      <c r="D4334" s="62" t="s">
        <v>9142</v>
      </c>
    </row>
    <row r="4335" spans="3:4">
      <c r="C4335" s="62" t="s">
        <v>9143</v>
      </c>
      <c r="D4335" s="62" t="s">
        <v>9144</v>
      </c>
    </row>
    <row r="4336" spans="3:4">
      <c r="C4336" s="62" t="s">
        <v>9145</v>
      </c>
      <c r="D4336" s="62" t="s">
        <v>9146</v>
      </c>
    </row>
    <row r="4337" spans="3:4">
      <c r="C4337" s="62" t="s">
        <v>9147</v>
      </c>
      <c r="D4337" s="62" t="s">
        <v>9148</v>
      </c>
    </row>
    <row r="4338" spans="3:4">
      <c r="C4338" s="62" t="s">
        <v>9149</v>
      </c>
      <c r="D4338" s="62" t="s">
        <v>9150</v>
      </c>
    </row>
    <row r="4339" spans="3:4">
      <c r="C4339" s="62" t="s">
        <v>9151</v>
      </c>
      <c r="D4339" s="62" t="s">
        <v>9152</v>
      </c>
    </row>
    <row r="4340" spans="3:4">
      <c r="C4340" s="62" t="s">
        <v>9153</v>
      </c>
      <c r="D4340" s="62" t="s">
        <v>9154</v>
      </c>
    </row>
    <row r="4341" spans="3:4">
      <c r="C4341" s="62" t="s">
        <v>9155</v>
      </c>
      <c r="D4341" s="62" t="s">
        <v>9156</v>
      </c>
    </row>
    <row r="4342" spans="3:4">
      <c r="C4342" s="62" t="s">
        <v>9157</v>
      </c>
      <c r="D4342" s="62" t="s">
        <v>9158</v>
      </c>
    </row>
    <row r="4343" spans="3:4">
      <c r="C4343" s="62" t="s">
        <v>9159</v>
      </c>
      <c r="D4343" s="62" t="s">
        <v>9160</v>
      </c>
    </row>
    <row r="4344" spans="3:4">
      <c r="C4344" s="62" t="s">
        <v>9161</v>
      </c>
      <c r="D4344" s="62" t="s">
        <v>9162</v>
      </c>
    </row>
    <row r="4345" spans="3:4">
      <c r="C4345" s="62" t="s">
        <v>9163</v>
      </c>
      <c r="D4345" s="62" t="s">
        <v>9164</v>
      </c>
    </row>
    <row r="4346" spans="3:4">
      <c r="C4346" s="62" t="s">
        <v>9165</v>
      </c>
      <c r="D4346" s="62" t="s">
        <v>9166</v>
      </c>
    </row>
    <row r="4347" spans="3:4">
      <c r="C4347" s="62" t="s">
        <v>9167</v>
      </c>
      <c r="D4347" s="62" t="s">
        <v>9168</v>
      </c>
    </row>
    <row r="4348" spans="3:4">
      <c r="C4348" s="62" t="s">
        <v>9169</v>
      </c>
      <c r="D4348" s="62" t="s">
        <v>9170</v>
      </c>
    </row>
    <row r="4349" spans="3:4">
      <c r="C4349" s="62" t="s">
        <v>9171</v>
      </c>
      <c r="D4349" s="62" t="s">
        <v>9172</v>
      </c>
    </row>
    <row r="4350" spans="3:4">
      <c r="C4350" s="62" t="s">
        <v>9173</v>
      </c>
      <c r="D4350" s="62" t="s">
        <v>9174</v>
      </c>
    </row>
    <row r="4351" spans="3:4">
      <c r="C4351" s="62" t="s">
        <v>9175</v>
      </c>
      <c r="D4351" s="62" t="s">
        <v>9176</v>
      </c>
    </row>
    <row r="4352" spans="3:4">
      <c r="C4352" s="62" t="s">
        <v>9177</v>
      </c>
      <c r="D4352" s="62" t="s">
        <v>9178</v>
      </c>
    </row>
    <row r="4353" spans="3:4">
      <c r="C4353" s="62" t="s">
        <v>9179</v>
      </c>
      <c r="D4353" s="62" t="s">
        <v>9180</v>
      </c>
    </row>
    <row r="4354" spans="3:4">
      <c r="C4354" s="62" t="s">
        <v>9181</v>
      </c>
      <c r="D4354" s="62" t="s">
        <v>9182</v>
      </c>
    </row>
    <row r="4355" spans="3:4">
      <c r="C4355" s="62" t="s">
        <v>9183</v>
      </c>
      <c r="D4355" s="62" t="s">
        <v>9184</v>
      </c>
    </row>
    <row r="4356" spans="3:4">
      <c r="C4356" s="62" t="s">
        <v>9185</v>
      </c>
      <c r="D4356" s="62" t="s">
        <v>9186</v>
      </c>
    </row>
    <row r="4357" spans="3:4">
      <c r="C4357" s="62" t="s">
        <v>9187</v>
      </c>
      <c r="D4357" s="62" t="s">
        <v>9188</v>
      </c>
    </row>
    <row r="4358" spans="3:4">
      <c r="C4358" s="62" t="s">
        <v>9189</v>
      </c>
      <c r="D4358" s="62" t="s">
        <v>9190</v>
      </c>
    </row>
    <row r="4359" spans="3:4">
      <c r="C4359" s="62" t="s">
        <v>9191</v>
      </c>
      <c r="D4359" s="62" t="s">
        <v>9192</v>
      </c>
    </row>
    <row r="4360" spans="3:4">
      <c r="C4360" s="62" t="s">
        <v>9193</v>
      </c>
      <c r="D4360" s="62" t="s">
        <v>9194</v>
      </c>
    </row>
    <row r="4361" spans="3:4">
      <c r="C4361" s="62" t="s">
        <v>9195</v>
      </c>
      <c r="D4361" s="62" t="s">
        <v>9196</v>
      </c>
    </row>
    <row r="4362" spans="3:4">
      <c r="C4362" s="62" t="s">
        <v>9197</v>
      </c>
      <c r="D4362" s="62" t="s">
        <v>9198</v>
      </c>
    </row>
    <row r="4363" spans="3:4">
      <c r="C4363" s="62" t="s">
        <v>9199</v>
      </c>
      <c r="D4363" s="62" t="s">
        <v>9200</v>
      </c>
    </row>
    <row r="4364" spans="3:4">
      <c r="C4364" s="62" t="s">
        <v>9201</v>
      </c>
      <c r="D4364" s="62" t="s">
        <v>9202</v>
      </c>
    </row>
    <row r="4365" spans="3:4">
      <c r="C4365" s="62" t="s">
        <v>9203</v>
      </c>
      <c r="D4365" s="62" t="s">
        <v>9204</v>
      </c>
    </row>
    <row r="4366" spans="3:4">
      <c r="C4366" s="62" t="s">
        <v>9205</v>
      </c>
      <c r="D4366" s="62" t="s">
        <v>9206</v>
      </c>
    </row>
    <row r="4367" spans="3:4">
      <c r="C4367" s="62" t="s">
        <v>9207</v>
      </c>
      <c r="D4367" s="62" t="s">
        <v>9208</v>
      </c>
    </row>
    <row r="4368" spans="3:4">
      <c r="C4368" s="62" t="s">
        <v>9209</v>
      </c>
      <c r="D4368" s="62" t="s">
        <v>9210</v>
      </c>
    </row>
    <row r="4369" spans="3:4">
      <c r="C4369" s="62" t="s">
        <v>9211</v>
      </c>
      <c r="D4369" s="62" t="s">
        <v>9212</v>
      </c>
    </row>
    <row r="4370" spans="3:4">
      <c r="C4370" s="62" t="s">
        <v>9213</v>
      </c>
      <c r="D4370" s="62" t="s">
        <v>9214</v>
      </c>
    </row>
    <row r="4371" spans="3:4">
      <c r="C4371" s="62" t="s">
        <v>9215</v>
      </c>
      <c r="D4371" s="62" t="s">
        <v>9216</v>
      </c>
    </row>
    <row r="4372" spans="3:4">
      <c r="C4372" s="62" t="s">
        <v>9217</v>
      </c>
      <c r="D4372" s="62" t="s">
        <v>9218</v>
      </c>
    </row>
    <row r="4373" spans="3:4">
      <c r="C4373" s="62" t="s">
        <v>9219</v>
      </c>
      <c r="D4373" s="62" t="s">
        <v>9220</v>
      </c>
    </row>
    <row r="4374" spans="3:4">
      <c r="C4374" s="62" t="s">
        <v>9221</v>
      </c>
      <c r="D4374" s="62" t="s">
        <v>9222</v>
      </c>
    </row>
    <row r="4375" spans="3:4">
      <c r="C4375" s="62" t="s">
        <v>9223</v>
      </c>
      <c r="D4375" s="62" t="s">
        <v>9224</v>
      </c>
    </row>
    <row r="4376" spans="3:4">
      <c r="C4376" s="62" t="s">
        <v>9225</v>
      </c>
      <c r="D4376" s="62" t="s">
        <v>9226</v>
      </c>
    </row>
    <row r="4377" spans="3:4">
      <c r="C4377" s="62" t="s">
        <v>9227</v>
      </c>
      <c r="D4377" s="62" t="s">
        <v>9228</v>
      </c>
    </row>
    <row r="4378" spans="3:4">
      <c r="C4378" s="62" t="s">
        <v>9229</v>
      </c>
      <c r="D4378" s="62" t="s">
        <v>9230</v>
      </c>
    </row>
    <row r="4379" spans="3:4">
      <c r="C4379" s="62" t="s">
        <v>9231</v>
      </c>
      <c r="D4379" s="62" t="s">
        <v>9232</v>
      </c>
    </row>
    <row r="4380" spans="3:4">
      <c r="C4380" s="62" t="s">
        <v>9233</v>
      </c>
      <c r="D4380" s="62" t="s">
        <v>9234</v>
      </c>
    </row>
    <row r="4381" spans="3:4">
      <c r="C4381" s="62" t="s">
        <v>9235</v>
      </c>
      <c r="D4381" s="62" t="s">
        <v>9236</v>
      </c>
    </row>
    <row r="4382" spans="3:4">
      <c r="C4382" s="62" t="s">
        <v>9237</v>
      </c>
      <c r="D4382" s="62" t="s">
        <v>9238</v>
      </c>
    </row>
    <row r="4383" spans="3:4">
      <c r="C4383" s="62" t="s">
        <v>9239</v>
      </c>
      <c r="D4383" s="62" t="s">
        <v>9240</v>
      </c>
    </row>
    <row r="4384" spans="3:4">
      <c r="C4384" s="62" t="s">
        <v>9241</v>
      </c>
      <c r="D4384" s="62" t="s">
        <v>9242</v>
      </c>
    </row>
    <row r="4385" spans="3:4">
      <c r="C4385" s="62" t="s">
        <v>9243</v>
      </c>
      <c r="D4385" s="62" t="s">
        <v>9244</v>
      </c>
    </row>
    <row r="4386" spans="3:4">
      <c r="C4386" s="62" t="s">
        <v>9245</v>
      </c>
      <c r="D4386" s="62" t="s">
        <v>9246</v>
      </c>
    </row>
    <row r="4387" spans="3:4">
      <c r="C4387" s="62" t="s">
        <v>9247</v>
      </c>
      <c r="D4387" s="62" t="s">
        <v>9248</v>
      </c>
    </row>
    <row r="4388" spans="3:4">
      <c r="C4388" s="62" t="s">
        <v>9249</v>
      </c>
      <c r="D4388" s="62" t="s">
        <v>9250</v>
      </c>
    </row>
    <row r="4389" spans="3:4">
      <c r="C4389" s="62" t="s">
        <v>9251</v>
      </c>
      <c r="D4389" s="62" t="s">
        <v>9252</v>
      </c>
    </row>
    <row r="4390" spans="3:4">
      <c r="C4390" s="62" t="s">
        <v>9253</v>
      </c>
      <c r="D4390" s="62" t="s">
        <v>9254</v>
      </c>
    </row>
    <row r="4391" spans="3:4">
      <c r="C4391" s="62" t="s">
        <v>9255</v>
      </c>
      <c r="D4391" s="62" t="s">
        <v>9256</v>
      </c>
    </row>
    <row r="4392" spans="3:4">
      <c r="C4392" s="62" t="s">
        <v>9257</v>
      </c>
      <c r="D4392" s="62" t="s">
        <v>9258</v>
      </c>
    </row>
    <row r="4393" spans="3:4">
      <c r="C4393" s="62" t="s">
        <v>9259</v>
      </c>
      <c r="D4393" s="62" t="s">
        <v>9260</v>
      </c>
    </row>
    <row r="4394" spans="3:4">
      <c r="C4394" s="62" t="s">
        <v>9261</v>
      </c>
      <c r="D4394" s="62" t="s">
        <v>9262</v>
      </c>
    </row>
    <row r="4395" spans="3:4">
      <c r="C4395" s="62" t="s">
        <v>9263</v>
      </c>
      <c r="D4395" s="62" t="s">
        <v>9264</v>
      </c>
    </row>
    <row r="4396" spans="3:4">
      <c r="C4396" s="62" t="s">
        <v>9265</v>
      </c>
      <c r="D4396" s="62" t="s">
        <v>9266</v>
      </c>
    </row>
    <row r="4397" spans="3:4">
      <c r="C4397" s="62" t="s">
        <v>9267</v>
      </c>
      <c r="D4397" s="62" t="s">
        <v>9268</v>
      </c>
    </row>
    <row r="4398" spans="3:4">
      <c r="C4398" s="62" t="s">
        <v>9269</v>
      </c>
      <c r="D4398" s="62" t="s">
        <v>9270</v>
      </c>
    </row>
    <row r="4399" spans="3:4">
      <c r="C4399" s="62" t="s">
        <v>9271</v>
      </c>
      <c r="D4399" s="62" t="s">
        <v>9272</v>
      </c>
    </row>
    <row r="4400" spans="3:4">
      <c r="C4400" s="62" t="s">
        <v>9273</v>
      </c>
      <c r="D4400" s="62" t="s">
        <v>9274</v>
      </c>
    </row>
    <row r="4401" spans="3:4">
      <c r="C4401" s="62" t="s">
        <v>9275</v>
      </c>
      <c r="D4401" s="62" t="s">
        <v>9276</v>
      </c>
    </row>
    <row r="4402" spans="3:4">
      <c r="C4402" s="62" t="s">
        <v>9277</v>
      </c>
      <c r="D4402" s="62" t="s">
        <v>9278</v>
      </c>
    </row>
    <row r="4403" spans="3:4">
      <c r="C4403" s="62" t="s">
        <v>9279</v>
      </c>
      <c r="D4403" s="62" t="s">
        <v>9280</v>
      </c>
    </row>
    <row r="4404" spans="3:4">
      <c r="C4404" s="62" t="s">
        <v>9281</v>
      </c>
      <c r="D4404" s="62" t="s">
        <v>9282</v>
      </c>
    </row>
    <row r="4405" spans="3:4">
      <c r="C4405" s="62" t="s">
        <v>9283</v>
      </c>
      <c r="D4405" s="62" t="s">
        <v>9284</v>
      </c>
    </row>
    <row r="4406" spans="3:4">
      <c r="C4406" s="62" t="s">
        <v>9285</v>
      </c>
      <c r="D4406" s="62" t="s">
        <v>9286</v>
      </c>
    </row>
    <row r="4407" spans="3:4">
      <c r="C4407" s="62" t="s">
        <v>9287</v>
      </c>
      <c r="D4407" s="62" t="s">
        <v>9288</v>
      </c>
    </row>
    <row r="4408" spans="3:4">
      <c r="C4408" s="62" t="s">
        <v>9289</v>
      </c>
      <c r="D4408" s="62" t="s">
        <v>9290</v>
      </c>
    </row>
    <row r="4409" spans="3:4">
      <c r="C4409" s="62" t="s">
        <v>9291</v>
      </c>
      <c r="D4409" s="62" t="s">
        <v>9292</v>
      </c>
    </row>
    <row r="4410" spans="3:4">
      <c r="C4410" s="62" t="s">
        <v>9293</v>
      </c>
      <c r="D4410" s="62" t="s">
        <v>9294</v>
      </c>
    </row>
    <row r="4411" spans="3:4">
      <c r="C4411" s="62" t="s">
        <v>9295</v>
      </c>
      <c r="D4411" s="62" t="s">
        <v>9296</v>
      </c>
    </row>
    <row r="4412" spans="3:4">
      <c r="C4412" s="62" t="s">
        <v>9297</v>
      </c>
      <c r="D4412" s="62" t="s">
        <v>9298</v>
      </c>
    </row>
    <row r="4413" spans="3:4">
      <c r="C4413" s="62" t="s">
        <v>9299</v>
      </c>
      <c r="D4413" s="62" t="s">
        <v>9300</v>
      </c>
    </row>
    <row r="4414" spans="3:4">
      <c r="C4414" s="62" t="s">
        <v>9301</v>
      </c>
      <c r="D4414" s="62" t="s">
        <v>9302</v>
      </c>
    </row>
    <row r="4415" spans="3:4">
      <c r="C4415" s="62" t="s">
        <v>9303</v>
      </c>
      <c r="D4415" s="62" t="s">
        <v>9304</v>
      </c>
    </row>
    <row r="4416" spans="3:4">
      <c r="C4416" s="62" t="s">
        <v>9305</v>
      </c>
      <c r="D4416" s="62" t="s">
        <v>9306</v>
      </c>
    </row>
    <row r="4417" spans="3:4">
      <c r="C4417" s="62" t="s">
        <v>9307</v>
      </c>
      <c r="D4417" s="62" t="s">
        <v>9308</v>
      </c>
    </row>
    <row r="4418" spans="3:4">
      <c r="C4418" s="62" t="s">
        <v>9309</v>
      </c>
      <c r="D4418" s="62" t="s">
        <v>9310</v>
      </c>
    </row>
    <row r="4419" spans="3:4">
      <c r="C4419" s="62" t="s">
        <v>9311</v>
      </c>
      <c r="D4419" s="62" t="s">
        <v>9312</v>
      </c>
    </row>
    <row r="4420" spans="3:4">
      <c r="C4420" s="62" t="s">
        <v>9313</v>
      </c>
      <c r="D4420" s="62" t="s">
        <v>9314</v>
      </c>
    </row>
    <row r="4421" spans="3:4">
      <c r="C4421" s="62" t="s">
        <v>9315</v>
      </c>
      <c r="D4421" s="62" t="s">
        <v>9316</v>
      </c>
    </row>
    <row r="4422" spans="3:4">
      <c r="C4422" s="62" t="s">
        <v>9317</v>
      </c>
      <c r="D4422" s="62" t="s">
        <v>9318</v>
      </c>
    </row>
    <row r="4423" spans="3:4">
      <c r="C4423" s="62" t="s">
        <v>9319</v>
      </c>
      <c r="D4423" s="62" t="s">
        <v>9320</v>
      </c>
    </row>
    <row r="4424" spans="3:4">
      <c r="C4424" s="62" t="s">
        <v>9321</v>
      </c>
      <c r="D4424" s="62" t="s">
        <v>9322</v>
      </c>
    </row>
    <row r="4425" spans="3:4">
      <c r="C4425" s="62" t="s">
        <v>9323</v>
      </c>
      <c r="D4425" s="62" t="s">
        <v>9324</v>
      </c>
    </row>
    <row r="4426" spans="3:4">
      <c r="C4426" s="62" t="s">
        <v>9325</v>
      </c>
      <c r="D4426" s="62" t="s">
        <v>9326</v>
      </c>
    </row>
    <row r="4427" spans="3:4">
      <c r="C4427" s="62" t="s">
        <v>9327</v>
      </c>
      <c r="D4427" s="62" t="s">
        <v>9328</v>
      </c>
    </row>
    <row r="4428" spans="3:4">
      <c r="C4428" s="62" t="s">
        <v>9329</v>
      </c>
      <c r="D4428" s="62" t="s">
        <v>9330</v>
      </c>
    </row>
    <row r="4429" spans="3:4">
      <c r="C4429" s="62" t="s">
        <v>9331</v>
      </c>
      <c r="D4429" s="62" t="s">
        <v>9332</v>
      </c>
    </row>
    <row r="4430" spans="3:4">
      <c r="C4430" s="62" t="s">
        <v>9333</v>
      </c>
      <c r="D4430" s="62" t="s">
        <v>9334</v>
      </c>
    </row>
    <row r="4431" spans="3:4">
      <c r="C4431" s="62" t="s">
        <v>9335</v>
      </c>
      <c r="D4431" s="62" t="s">
        <v>9336</v>
      </c>
    </row>
    <row r="4432" spans="3:4">
      <c r="C4432" s="62" t="s">
        <v>9337</v>
      </c>
      <c r="D4432" s="62" t="s">
        <v>9338</v>
      </c>
    </row>
    <row r="4433" spans="3:4">
      <c r="C4433" s="62" t="s">
        <v>9339</v>
      </c>
      <c r="D4433" s="62" t="s">
        <v>9340</v>
      </c>
    </row>
    <row r="4434" spans="3:4">
      <c r="C4434" s="62" t="s">
        <v>9341</v>
      </c>
      <c r="D4434" s="62" t="s">
        <v>9342</v>
      </c>
    </row>
    <row r="4435" spans="3:4">
      <c r="C4435" s="62" t="s">
        <v>9343</v>
      </c>
      <c r="D4435" s="62" t="s">
        <v>9344</v>
      </c>
    </row>
    <row r="4436" spans="3:4">
      <c r="C4436" s="62" t="s">
        <v>9345</v>
      </c>
      <c r="D4436" s="62" t="s">
        <v>9346</v>
      </c>
    </row>
    <row r="4437" spans="3:4">
      <c r="C4437" s="62" t="s">
        <v>9347</v>
      </c>
      <c r="D4437" s="62" t="s">
        <v>9348</v>
      </c>
    </row>
    <row r="4438" spans="3:4">
      <c r="C4438" s="62" t="s">
        <v>9349</v>
      </c>
      <c r="D4438" s="62" t="s">
        <v>9350</v>
      </c>
    </row>
    <row r="4439" spans="3:4">
      <c r="C4439" s="62" t="s">
        <v>9351</v>
      </c>
      <c r="D4439" s="62" t="s">
        <v>9352</v>
      </c>
    </row>
    <row r="4440" spans="3:4">
      <c r="C4440" s="62" t="s">
        <v>9353</v>
      </c>
      <c r="D4440" s="62" t="s">
        <v>9354</v>
      </c>
    </row>
    <row r="4441" spans="3:4">
      <c r="C4441" s="62" t="s">
        <v>9355</v>
      </c>
      <c r="D4441" s="62" t="s">
        <v>9356</v>
      </c>
    </row>
    <row r="4442" spans="3:4">
      <c r="C4442" s="62" t="s">
        <v>9357</v>
      </c>
      <c r="D4442" s="62" t="s">
        <v>9358</v>
      </c>
    </row>
    <row r="4443" spans="3:4">
      <c r="C4443" s="62" t="s">
        <v>9359</v>
      </c>
      <c r="D4443" s="62" t="s">
        <v>9360</v>
      </c>
    </row>
    <row r="4444" spans="3:4">
      <c r="C4444" s="62" t="s">
        <v>9361</v>
      </c>
      <c r="D4444" s="62" t="s">
        <v>9362</v>
      </c>
    </row>
    <row r="4445" spans="3:4">
      <c r="C4445" s="62" t="s">
        <v>9363</v>
      </c>
      <c r="D4445" s="62" t="s">
        <v>9364</v>
      </c>
    </row>
    <row r="4446" spans="3:4">
      <c r="C4446" s="62" t="s">
        <v>9365</v>
      </c>
      <c r="D4446" s="62" t="s">
        <v>9366</v>
      </c>
    </row>
    <row r="4447" spans="3:4">
      <c r="C4447" s="62" t="s">
        <v>9367</v>
      </c>
      <c r="D4447" s="62" t="s">
        <v>9368</v>
      </c>
    </row>
    <row r="4448" spans="3:4">
      <c r="C4448" s="62" t="s">
        <v>9369</v>
      </c>
      <c r="D4448" s="62" t="s">
        <v>9370</v>
      </c>
    </row>
    <row r="4449" spans="3:4">
      <c r="C4449" s="62" t="s">
        <v>9371</v>
      </c>
      <c r="D4449" s="62" t="s">
        <v>9372</v>
      </c>
    </row>
    <row r="4450" spans="3:4">
      <c r="C4450" s="62" t="s">
        <v>9373</v>
      </c>
      <c r="D4450" s="62" t="s">
        <v>9374</v>
      </c>
    </row>
    <row r="4451" spans="3:4">
      <c r="C4451" s="62" t="s">
        <v>9375</v>
      </c>
      <c r="D4451" s="62" t="s">
        <v>9376</v>
      </c>
    </row>
    <row r="4452" spans="3:4">
      <c r="C4452" s="62" t="s">
        <v>9377</v>
      </c>
      <c r="D4452" s="62" t="s">
        <v>9378</v>
      </c>
    </row>
    <row r="4453" spans="3:4">
      <c r="C4453" s="62" t="s">
        <v>9379</v>
      </c>
      <c r="D4453" s="62" t="s">
        <v>9380</v>
      </c>
    </row>
    <row r="4454" spans="3:4">
      <c r="C4454" s="62" t="s">
        <v>9381</v>
      </c>
      <c r="D4454" s="62" t="s">
        <v>9382</v>
      </c>
    </row>
    <row r="4455" spans="3:4">
      <c r="C4455" s="62" t="s">
        <v>9383</v>
      </c>
      <c r="D4455" s="62" t="s">
        <v>9384</v>
      </c>
    </row>
    <row r="4456" spans="3:4">
      <c r="C4456" s="62" t="s">
        <v>9385</v>
      </c>
      <c r="D4456" s="62" t="s">
        <v>9386</v>
      </c>
    </row>
    <row r="4457" spans="3:4">
      <c r="C4457" s="62" t="s">
        <v>9387</v>
      </c>
      <c r="D4457" s="62" t="s">
        <v>9388</v>
      </c>
    </row>
    <row r="4458" spans="3:4">
      <c r="C4458" s="62" t="s">
        <v>9389</v>
      </c>
      <c r="D4458" s="62" t="s">
        <v>9390</v>
      </c>
    </row>
    <row r="4459" spans="3:4">
      <c r="C4459" s="62" t="s">
        <v>9391</v>
      </c>
      <c r="D4459" s="62" t="s">
        <v>9392</v>
      </c>
    </row>
    <row r="4460" spans="3:4">
      <c r="C4460" s="62" t="s">
        <v>9393</v>
      </c>
      <c r="D4460" s="62" t="s">
        <v>9394</v>
      </c>
    </row>
    <row r="4461" spans="3:4">
      <c r="C4461" s="62" t="s">
        <v>9395</v>
      </c>
      <c r="D4461" s="62" t="s">
        <v>9396</v>
      </c>
    </row>
    <row r="4462" spans="3:4">
      <c r="C4462" s="62" t="s">
        <v>9397</v>
      </c>
      <c r="D4462" s="62" t="s">
        <v>9398</v>
      </c>
    </row>
    <row r="4463" spans="3:4">
      <c r="C4463" s="62" t="s">
        <v>9399</v>
      </c>
      <c r="D4463" s="62" t="s">
        <v>9400</v>
      </c>
    </row>
    <row r="4464" spans="3:4">
      <c r="C4464" s="62" t="s">
        <v>9401</v>
      </c>
      <c r="D4464" s="62" t="s">
        <v>9402</v>
      </c>
    </row>
    <row r="4465" spans="3:4">
      <c r="C4465" s="62" t="s">
        <v>9403</v>
      </c>
      <c r="D4465" s="62" t="s">
        <v>9404</v>
      </c>
    </row>
    <row r="4466" spans="3:4">
      <c r="C4466" s="62" t="s">
        <v>9405</v>
      </c>
      <c r="D4466" s="62" t="s">
        <v>9406</v>
      </c>
    </row>
    <row r="4467" spans="3:4">
      <c r="C4467" s="62" t="s">
        <v>9407</v>
      </c>
      <c r="D4467" s="62" t="s">
        <v>9408</v>
      </c>
    </row>
    <row r="4468" spans="3:4">
      <c r="C4468" s="62" t="s">
        <v>9409</v>
      </c>
      <c r="D4468" s="62" t="s">
        <v>9410</v>
      </c>
    </row>
    <row r="4469" spans="3:4">
      <c r="C4469" s="62" t="s">
        <v>9411</v>
      </c>
      <c r="D4469" s="62" t="s">
        <v>9412</v>
      </c>
    </row>
    <row r="4470" spans="3:4">
      <c r="C4470" s="62" t="s">
        <v>9413</v>
      </c>
      <c r="D4470" s="62" t="s">
        <v>9414</v>
      </c>
    </row>
    <row r="4471" spans="3:4">
      <c r="C4471" s="62" t="s">
        <v>9415</v>
      </c>
      <c r="D4471" s="62" t="s">
        <v>9416</v>
      </c>
    </row>
    <row r="4472" spans="3:4">
      <c r="C4472" s="62" t="s">
        <v>9417</v>
      </c>
      <c r="D4472" s="62" t="s">
        <v>9418</v>
      </c>
    </row>
    <row r="4473" spans="3:4">
      <c r="C4473" s="62" t="s">
        <v>9419</v>
      </c>
      <c r="D4473" s="62" t="s">
        <v>9420</v>
      </c>
    </row>
    <row r="4474" spans="3:4">
      <c r="C4474" s="62" t="s">
        <v>9421</v>
      </c>
      <c r="D4474" s="62" t="s">
        <v>9422</v>
      </c>
    </row>
    <row r="4475" spans="3:4">
      <c r="C4475" s="62" t="s">
        <v>9423</v>
      </c>
      <c r="D4475" s="62" t="s">
        <v>9424</v>
      </c>
    </row>
    <row r="4476" spans="3:4">
      <c r="C4476" s="62" t="s">
        <v>9425</v>
      </c>
      <c r="D4476" s="62" t="s">
        <v>9426</v>
      </c>
    </row>
    <row r="4477" spans="3:4">
      <c r="C4477" s="62" t="s">
        <v>9427</v>
      </c>
      <c r="D4477" s="62" t="s">
        <v>9428</v>
      </c>
    </row>
    <row r="4478" spans="3:4">
      <c r="C4478" s="62" t="s">
        <v>9429</v>
      </c>
      <c r="D4478" s="62" t="s">
        <v>9430</v>
      </c>
    </row>
    <row r="4479" spans="3:4">
      <c r="C4479" s="62" t="s">
        <v>9431</v>
      </c>
      <c r="D4479" s="62" t="s">
        <v>9432</v>
      </c>
    </row>
    <row r="4480" spans="3:4">
      <c r="C4480" s="62" t="s">
        <v>9433</v>
      </c>
      <c r="D4480" s="62" t="s">
        <v>9434</v>
      </c>
    </row>
    <row r="4481" spans="3:4">
      <c r="C4481" s="62" t="s">
        <v>9435</v>
      </c>
      <c r="D4481" s="62" t="s">
        <v>9436</v>
      </c>
    </row>
    <row r="4482" spans="3:4">
      <c r="C4482" s="62" t="s">
        <v>9437</v>
      </c>
      <c r="D4482" s="62" t="s">
        <v>9438</v>
      </c>
    </row>
    <row r="4483" spans="3:4">
      <c r="C4483" s="62" t="s">
        <v>9439</v>
      </c>
      <c r="D4483" s="62" t="s">
        <v>9440</v>
      </c>
    </row>
    <row r="4484" spans="3:4">
      <c r="C4484" s="62" t="s">
        <v>9441</v>
      </c>
      <c r="D4484" s="62" t="s">
        <v>9442</v>
      </c>
    </row>
    <row r="4485" spans="3:4">
      <c r="C4485" s="62" t="s">
        <v>9443</v>
      </c>
      <c r="D4485" s="62" t="s">
        <v>9444</v>
      </c>
    </row>
    <row r="4486" spans="3:4">
      <c r="C4486" s="62" t="s">
        <v>9445</v>
      </c>
      <c r="D4486" s="62" t="s">
        <v>9446</v>
      </c>
    </row>
    <row r="4487" spans="3:4">
      <c r="C4487" s="62" t="s">
        <v>9447</v>
      </c>
      <c r="D4487" s="62" t="s">
        <v>9448</v>
      </c>
    </row>
    <row r="4488" spans="3:4">
      <c r="C4488" s="62" t="s">
        <v>9449</v>
      </c>
      <c r="D4488" s="62" t="s">
        <v>9450</v>
      </c>
    </row>
    <row r="4489" spans="3:4">
      <c r="C4489" s="62" t="s">
        <v>9451</v>
      </c>
      <c r="D4489" s="62" t="s">
        <v>9452</v>
      </c>
    </row>
    <row r="4490" spans="3:4">
      <c r="C4490" s="62" t="s">
        <v>9453</v>
      </c>
      <c r="D4490" s="62" t="s">
        <v>9454</v>
      </c>
    </row>
    <row r="4491" spans="3:4">
      <c r="C4491" s="62" t="s">
        <v>9455</v>
      </c>
      <c r="D4491" s="62" t="s">
        <v>9456</v>
      </c>
    </row>
    <row r="4492" spans="3:4">
      <c r="C4492" s="62" t="s">
        <v>9457</v>
      </c>
      <c r="D4492" s="62" t="s">
        <v>9458</v>
      </c>
    </row>
    <row r="4493" spans="3:4">
      <c r="C4493" s="62" t="s">
        <v>9459</v>
      </c>
      <c r="D4493" s="62" t="s">
        <v>9460</v>
      </c>
    </row>
    <row r="4494" spans="3:4">
      <c r="C4494" s="62" t="s">
        <v>9461</v>
      </c>
      <c r="D4494" s="62" t="s">
        <v>9462</v>
      </c>
    </row>
    <row r="4495" spans="3:4">
      <c r="C4495" s="62" t="s">
        <v>9463</v>
      </c>
      <c r="D4495" s="62" t="s">
        <v>9464</v>
      </c>
    </row>
    <row r="4496" spans="3:4">
      <c r="C4496" s="62" t="s">
        <v>9465</v>
      </c>
      <c r="D4496" s="62" t="s">
        <v>9466</v>
      </c>
    </row>
    <row r="4497" spans="3:4">
      <c r="C4497" s="62" t="s">
        <v>9467</v>
      </c>
      <c r="D4497" s="62" t="s">
        <v>9468</v>
      </c>
    </row>
    <row r="4498" spans="3:4">
      <c r="C4498" s="62" t="s">
        <v>9469</v>
      </c>
      <c r="D4498" s="62" t="s">
        <v>9470</v>
      </c>
    </row>
    <row r="4499" spans="3:4">
      <c r="C4499" s="62" t="s">
        <v>9471</v>
      </c>
      <c r="D4499" s="62" t="s">
        <v>9472</v>
      </c>
    </row>
    <row r="4500" spans="3:4">
      <c r="C4500" s="62" t="s">
        <v>9473</v>
      </c>
      <c r="D4500" s="62" t="s">
        <v>9474</v>
      </c>
    </row>
    <row r="4501" spans="3:4">
      <c r="C4501" s="62" t="s">
        <v>9475</v>
      </c>
      <c r="D4501" s="62" t="s">
        <v>9476</v>
      </c>
    </row>
    <row r="4502" spans="3:4">
      <c r="C4502" s="62" t="s">
        <v>9477</v>
      </c>
      <c r="D4502" s="62" t="s">
        <v>9478</v>
      </c>
    </row>
    <row r="4503" spans="3:4">
      <c r="C4503" s="62" t="s">
        <v>9479</v>
      </c>
      <c r="D4503" s="62" t="s">
        <v>9480</v>
      </c>
    </row>
    <row r="4504" spans="3:4">
      <c r="C4504" s="62" t="s">
        <v>9481</v>
      </c>
      <c r="D4504" s="62" t="s">
        <v>9482</v>
      </c>
    </row>
    <row r="4505" spans="3:4">
      <c r="C4505" s="62" t="s">
        <v>9483</v>
      </c>
      <c r="D4505" s="62" t="s">
        <v>9484</v>
      </c>
    </row>
    <row r="4506" spans="3:4">
      <c r="C4506" s="62" t="s">
        <v>9485</v>
      </c>
      <c r="D4506" s="62" t="s">
        <v>9486</v>
      </c>
    </row>
    <row r="4507" spans="3:4">
      <c r="C4507" s="62" t="s">
        <v>9487</v>
      </c>
      <c r="D4507" s="62" t="s">
        <v>9488</v>
      </c>
    </row>
    <row r="4508" spans="3:4">
      <c r="C4508" s="62" t="s">
        <v>9489</v>
      </c>
      <c r="D4508" s="62" t="s">
        <v>9490</v>
      </c>
    </row>
    <row r="4509" spans="3:4">
      <c r="C4509" s="62" t="s">
        <v>9491</v>
      </c>
      <c r="D4509" s="62" t="s">
        <v>9492</v>
      </c>
    </row>
    <row r="4510" spans="3:4">
      <c r="C4510" s="62" t="s">
        <v>9493</v>
      </c>
      <c r="D4510" s="62" t="s">
        <v>9494</v>
      </c>
    </row>
    <row r="4511" spans="3:4">
      <c r="C4511" s="62" t="s">
        <v>9495</v>
      </c>
      <c r="D4511" s="62" t="s">
        <v>9496</v>
      </c>
    </row>
    <row r="4512" spans="3:4">
      <c r="C4512" s="62" t="s">
        <v>9497</v>
      </c>
      <c r="D4512" s="62" t="s">
        <v>9498</v>
      </c>
    </row>
    <row r="4513" spans="3:4">
      <c r="C4513" s="62" t="s">
        <v>9499</v>
      </c>
      <c r="D4513" s="62" t="s">
        <v>9500</v>
      </c>
    </row>
    <row r="4514" spans="3:4">
      <c r="C4514" s="62" t="s">
        <v>9501</v>
      </c>
      <c r="D4514" s="62" t="s">
        <v>9502</v>
      </c>
    </row>
    <row r="4515" spans="3:4">
      <c r="C4515" s="62" t="s">
        <v>9503</v>
      </c>
      <c r="D4515" s="62" t="s">
        <v>9504</v>
      </c>
    </row>
    <row r="4516" spans="3:4">
      <c r="C4516" s="62" t="s">
        <v>9505</v>
      </c>
      <c r="D4516" s="62" t="s">
        <v>9506</v>
      </c>
    </row>
    <row r="4517" spans="3:4">
      <c r="C4517" s="62" t="s">
        <v>9507</v>
      </c>
      <c r="D4517" s="62" t="s">
        <v>9508</v>
      </c>
    </row>
    <row r="4518" spans="3:4">
      <c r="C4518" s="62" t="s">
        <v>9509</v>
      </c>
      <c r="D4518" s="62" t="s">
        <v>9510</v>
      </c>
    </row>
    <row r="4519" spans="3:4">
      <c r="C4519" s="62" t="s">
        <v>9511</v>
      </c>
      <c r="D4519" s="62" t="s">
        <v>9512</v>
      </c>
    </row>
    <row r="4520" spans="3:4">
      <c r="C4520" s="62" t="s">
        <v>9513</v>
      </c>
      <c r="D4520" s="62" t="s">
        <v>9514</v>
      </c>
    </row>
    <row r="4521" spans="3:4">
      <c r="C4521" s="62" t="s">
        <v>9515</v>
      </c>
      <c r="D4521" s="62" t="s">
        <v>9516</v>
      </c>
    </row>
    <row r="4522" spans="3:4">
      <c r="C4522" s="62" t="s">
        <v>9517</v>
      </c>
      <c r="D4522" s="62" t="s">
        <v>9518</v>
      </c>
    </row>
    <row r="4523" spans="3:4">
      <c r="C4523" s="62" t="s">
        <v>9519</v>
      </c>
      <c r="D4523" s="62" t="s">
        <v>9520</v>
      </c>
    </row>
    <row r="4524" spans="3:4">
      <c r="C4524" s="62" t="s">
        <v>9521</v>
      </c>
      <c r="D4524" s="62" t="s">
        <v>9522</v>
      </c>
    </row>
    <row r="4525" spans="3:4">
      <c r="C4525" s="62" t="s">
        <v>9523</v>
      </c>
      <c r="D4525" s="62" t="s">
        <v>9524</v>
      </c>
    </row>
    <row r="4526" spans="3:4">
      <c r="C4526" s="62" t="s">
        <v>9525</v>
      </c>
      <c r="D4526" s="62" t="s">
        <v>9526</v>
      </c>
    </row>
    <row r="4527" spans="3:4">
      <c r="C4527" s="62" t="s">
        <v>9527</v>
      </c>
      <c r="D4527" s="62" t="s">
        <v>9528</v>
      </c>
    </row>
    <row r="4528" spans="3:4">
      <c r="C4528" s="62" t="s">
        <v>9529</v>
      </c>
      <c r="D4528" s="62" t="s">
        <v>9530</v>
      </c>
    </row>
    <row r="4529" spans="3:4">
      <c r="C4529" s="62" t="s">
        <v>9531</v>
      </c>
      <c r="D4529" s="62" t="s">
        <v>9532</v>
      </c>
    </row>
    <row r="4530" spans="3:4">
      <c r="C4530" s="62" t="s">
        <v>9533</v>
      </c>
      <c r="D4530" s="62" t="s">
        <v>9534</v>
      </c>
    </row>
    <row r="4531" spans="3:4">
      <c r="C4531" s="62" t="s">
        <v>9535</v>
      </c>
      <c r="D4531" s="62" t="s">
        <v>9536</v>
      </c>
    </row>
    <row r="4532" spans="3:4">
      <c r="C4532" s="62" t="s">
        <v>9537</v>
      </c>
      <c r="D4532" s="62" t="s">
        <v>9538</v>
      </c>
    </row>
    <row r="4533" spans="3:4">
      <c r="C4533" s="62" t="s">
        <v>9539</v>
      </c>
      <c r="D4533" s="62" t="s">
        <v>9540</v>
      </c>
    </row>
    <row r="4534" spans="3:4">
      <c r="C4534" s="62" t="s">
        <v>9541</v>
      </c>
      <c r="D4534" s="62" t="s">
        <v>9542</v>
      </c>
    </row>
    <row r="4535" spans="3:4">
      <c r="C4535" s="62" t="s">
        <v>9543</v>
      </c>
      <c r="D4535" s="62" t="s">
        <v>9544</v>
      </c>
    </row>
    <row r="4536" spans="3:4">
      <c r="C4536" s="62" t="s">
        <v>9545</v>
      </c>
      <c r="D4536" s="62" t="s">
        <v>9546</v>
      </c>
    </row>
    <row r="4537" spans="3:4">
      <c r="C4537" s="62" t="s">
        <v>9547</v>
      </c>
      <c r="D4537" s="62" t="s">
        <v>9548</v>
      </c>
    </row>
    <row r="4538" spans="3:4">
      <c r="C4538" s="62" t="s">
        <v>9549</v>
      </c>
      <c r="D4538" s="62" t="s">
        <v>9550</v>
      </c>
    </row>
    <row r="4539" spans="3:4">
      <c r="C4539" s="62" t="s">
        <v>9551</v>
      </c>
      <c r="D4539" s="62" t="s">
        <v>9552</v>
      </c>
    </row>
    <row r="4540" spans="3:4">
      <c r="C4540" s="62" t="s">
        <v>9553</v>
      </c>
      <c r="D4540" s="62" t="s">
        <v>9554</v>
      </c>
    </row>
    <row r="4541" spans="3:4">
      <c r="C4541" s="62" t="s">
        <v>9555</v>
      </c>
      <c r="D4541" s="62" t="s">
        <v>9556</v>
      </c>
    </row>
    <row r="4542" spans="3:4">
      <c r="C4542" s="62" t="s">
        <v>9557</v>
      </c>
      <c r="D4542" s="62" t="s">
        <v>9558</v>
      </c>
    </row>
    <row r="4543" spans="3:4">
      <c r="C4543" s="62" t="s">
        <v>9559</v>
      </c>
      <c r="D4543" s="62" t="s">
        <v>9560</v>
      </c>
    </row>
    <row r="4544" spans="3:4">
      <c r="C4544" s="62" t="s">
        <v>9561</v>
      </c>
      <c r="D4544" s="62" t="s">
        <v>9562</v>
      </c>
    </row>
    <row r="4545" spans="3:4">
      <c r="C4545" s="62" t="s">
        <v>9563</v>
      </c>
      <c r="D4545" s="62" t="s">
        <v>9564</v>
      </c>
    </row>
    <row r="4546" spans="3:4">
      <c r="C4546" s="62" t="s">
        <v>9565</v>
      </c>
      <c r="D4546" s="62" t="s">
        <v>9566</v>
      </c>
    </row>
    <row r="4547" spans="3:4">
      <c r="C4547" s="62" t="s">
        <v>9567</v>
      </c>
      <c r="D4547" s="62" t="s">
        <v>9568</v>
      </c>
    </row>
    <row r="4548" spans="3:4">
      <c r="C4548" s="62" t="s">
        <v>9569</v>
      </c>
      <c r="D4548" s="62" t="s">
        <v>9570</v>
      </c>
    </row>
    <row r="4549" spans="3:4">
      <c r="C4549" s="62" t="s">
        <v>9571</v>
      </c>
      <c r="D4549" s="62" t="s">
        <v>9572</v>
      </c>
    </row>
    <row r="4550" spans="3:4">
      <c r="C4550" s="62" t="s">
        <v>9573</v>
      </c>
      <c r="D4550" s="62" t="s">
        <v>9574</v>
      </c>
    </row>
    <row r="4551" spans="3:4">
      <c r="C4551" s="62" t="s">
        <v>9575</v>
      </c>
      <c r="D4551" s="62" t="s">
        <v>9576</v>
      </c>
    </row>
    <row r="4552" spans="3:4">
      <c r="C4552" s="62" t="s">
        <v>9577</v>
      </c>
      <c r="D4552" s="62" t="s">
        <v>9578</v>
      </c>
    </row>
    <row r="4553" spans="3:4">
      <c r="C4553" s="62" t="s">
        <v>9579</v>
      </c>
      <c r="D4553" s="62" t="s">
        <v>9580</v>
      </c>
    </row>
    <row r="4554" spans="3:4">
      <c r="C4554" s="62" t="s">
        <v>9581</v>
      </c>
      <c r="D4554" s="62" t="s">
        <v>9582</v>
      </c>
    </row>
    <row r="4555" spans="3:4">
      <c r="C4555" s="62" t="s">
        <v>9583</v>
      </c>
      <c r="D4555" s="62" t="s">
        <v>9584</v>
      </c>
    </row>
    <row r="4556" spans="3:4">
      <c r="C4556" s="62" t="s">
        <v>9585</v>
      </c>
      <c r="D4556" s="62" t="s">
        <v>9586</v>
      </c>
    </row>
    <row r="4557" spans="3:4">
      <c r="C4557" s="62" t="s">
        <v>9587</v>
      </c>
      <c r="D4557" s="62" t="s">
        <v>9588</v>
      </c>
    </row>
    <row r="4558" spans="3:4">
      <c r="C4558" s="62" t="s">
        <v>9589</v>
      </c>
      <c r="D4558" s="62" t="s">
        <v>9590</v>
      </c>
    </row>
    <row r="4559" spans="3:4">
      <c r="C4559" s="62" t="s">
        <v>9591</v>
      </c>
      <c r="D4559" s="62" t="s">
        <v>9592</v>
      </c>
    </row>
    <row r="4560" spans="3:4">
      <c r="C4560" s="62" t="s">
        <v>9593</v>
      </c>
      <c r="D4560" s="62" t="s">
        <v>9594</v>
      </c>
    </row>
    <row r="4561" spans="3:4">
      <c r="C4561" s="62" t="s">
        <v>9595</v>
      </c>
      <c r="D4561" s="62" t="s">
        <v>9596</v>
      </c>
    </row>
    <row r="4562" spans="3:4">
      <c r="C4562" s="62" t="s">
        <v>9597</v>
      </c>
      <c r="D4562" s="62" t="s">
        <v>9598</v>
      </c>
    </row>
    <row r="4563" spans="3:4">
      <c r="C4563" s="62" t="s">
        <v>9599</v>
      </c>
      <c r="D4563" s="62" t="s">
        <v>9600</v>
      </c>
    </row>
    <row r="4564" spans="3:4">
      <c r="C4564" s="62" t="s">
        <v>9601</v>
      </c>
      <c r="D4564" s="62" t="s">
        <v>9602</v>
      </c>
    </row>
    <row r="4565" spans="3:4">
      <c r="C4565" s="62" t="s">
        <v>9603</v>
      </c>
      <c r="D4565" s="62" t="s">
        <v>9604</v>
      </c>
    </row>
    <row r="4566" spans="3:4">
      <c r="C4566" s="62" t="s">
        <v>9605</v>
      </c>
      <c r="D4566" s="62" t="s">
        <v>9606</v>
      </c>
    </row>
    <row r="4567" spans="3:4">
      <c r="C4567" s="62" t="s">
        <v>9607</v>
      </c>
      <c r="D4567" s="62" t="s">
        <v>9608</v>
      </c>
    </row>
    <row r="4568" spans="3:4">
      <c r="C4568" s="62" t="s">
        <v>9609</v>
      </c>
      <c r="D4568" s="62" t="s">
        <v>9610</v>
      </c>
    </row>
    <row r="4569" spans="3:4">
      <c r="C4569" s="62" t="s">
        <v>9611</v>
      </c>
      <c r="D4569" s="62" t="s">
        <v>9612</v>
      </c>
    </row>
    <row r="4570" spans="3:4">
      <c r="C4570" s="62" t="s">
        <v>9613</v>
      </c>
      <c r="D4570" s="62" t="s">
        <v>9614</v>
      </c>
    </row>
    <row r="4571" spans="3:4">
      <c r="C4571" s="62" t="s">
        <v>9615</v>
      </c>
      <c r="D4571" s="62" t="s">
        <v>9616</v>
      </c>
    </row>
    <row r="4572" spans="3:4">
      <c r="C4572" s="62" t="s">
        <v>9617</v>
      </c>
      <c r="D4572" s="62" t="s">
        <v>9618</v>
      </c>
    </row>
    <row r="4573" spans="3:4">
      <c r="C4573" s="62" t="s">
        <v>9619</v>
      </c>
      <c r="D4573" s="62" t="s">
        <v>9620</v>
      </c>
    </row>
    <row r="4574" spans="3:4">
      <c r="C4574" s="62" t="s">
        <v>9621</v>
      </c>
      <c r="D4574" s="62" t="s">
        <v>9622</v>
      </c>
    </row>
    <row r="4575" spans="3:4">
      <c r="C4575" s="62" t="s">
        <v>9623</v>
      </c>
      <c r="D4575" s="62" t="s">
        <v>9624</v>
      </c>
    </row>
    <row r="4576" spans="3:4">
      <c r="C4576" s="62" t="s">
        <v>9625</v>
      </c>
      <c r="D4576" s="62" t="s">
        <v>9626</v>
      </c>
    </row>
    <row r="4577" spans="3:4">
      <c r="C4577" s="62" t="s">
        <v>9627</v>
      </c>
      <c r="D4577" s="62" t="s">
        <v>9628</v>
      </c>
    </row>
    <row r="4578" spans="3:4">
      <c r="C4578" s="62" t="s">
        <v>9629</v>
      </c>
      <c r="D4578" s="62" t="s">
        <v>9630</v>
      </c>
    </row>
    <row r="4579" spans="3:4">
      <c r="C4579" s="62" t="s">
        <v>9631</v>
      </c>
      <c r="D4579" s="62" t="s">
        <v>9632</v>
      </c>
    </row>
    <row r="4580" spans="3:4">
      <c r="C4580" s="62" t="s">
        <v>9633</v>
      </c>
      <c r="D4580" s="62" t="s">
        <v>9634</v>
      </c>
    </row>
    <row r="4581" spans="3:4">
      <c r="C4581" s="62" t="s">
        <v>9635</v>
      </c>
      <c r="D4581" s="62" t="s">
        <v>9636</v>
      </c>
    </row>
    <row r="4582" spans="3:4">
      <c r="C4582" s="62" t="s">
        <v>9637</v>
      </c>
      <c r="D4582" s="62" t="s">
        <v>9638</v>
      </c>
    </row>
    <row r="4583" spans="3:4">
      <c r="C4583" s="62" t="s">
        <v>9639</v>
      </c>
      <c r="D4583" s="62" t="s">
        <v>9640</v>
      </c>
    </row>
    <row r="4584" spans="3:4">
      <c r="C4584" s="62" t="s">
        <v>9641</v>
      </c>
      <c r="D4584" s="62" t="s">
        <v>9642</v>
      </c>
    </row>
    <row r="4585" spans="3:4">
      <c r="C4585" s="62" t="s">
        <v>9643</v>
      </c>
      <c r="D4585" s="62" t="s">
        <v>9644</v>
      </c>
    </row>
    <row r="4586" spans="3:4">
      <c r="C4586" s="62" t="s">
        <v>9645</v>
      </c>
      <c r="D4586" s="62" t="s">
        <v>9646</v>
      </c>
    </row>
    <row r="4587" spans="3:4">
      <c r="C4587" s="62" t="s">
        <v>9647</v>
      </c>
      <c r="D4587" s="62" t="s">
        <v>9648</v>
      </c>
    </row>
    <row r="4588" spans="3:4">
      <c r="C4588" s="62" t="s">
        <v>9649</v>
      </c>
      <c r="D4588" s="62" t="s">
        <v>9650</v>
      </c>
    </row>
    <row r="4589" spans="3:4">
      <c r="C4589" s="62" t="s">
        <v>9651</v>
      </c>
      <c r="D4589" s="62" t="s">
        <v>9652</v>
      </c>
    </row>
    <row r="4590" spans="3:4">
      <c r="C4590" s="62" t="s">
        <v>9653</v>
      </c>
      <c r="D4590" s="62" t="s">
        <v>9654</v>
      </c>
    </row>
    <row r="4591" spans="3:4">
      <c r="C4591" s="62" t="s">
        <v>9655</v>
      </c>
      <c r="D4591" s="62" t="s">
        <v>9656</v>
      </c>
    </row>
    <row r="4592" spans="3:4">
      <c r="C4592" s="62" t="s">
        <v>9657</v>
      </c>
      <c r="D4592" s="62" t="s">
        <v>9658</v>
      </c>
    </row>
    <row r="4593" spans="3:4">
      <c r="C4593" s="62" t="s">
        <v>9659</v>
      </c>
      <c r="D4593" s="62" t="s">
        <v>9660</v>
      </c>
    </row>
    <row r="4594" spans="3:4">
      <c r="C4594" s="62" t="s">
        <v>9661</v>
      </c>
      <c r="D4594" s="62" t="s">
        <v>9662</v>
      </c>
    </row>
    <row r="4595" spans="3:4">
      <c r="C4595" s="62" t="s">
        <v>9663</v>
      </c>
      <c r="D4595" s="62" t="s">
        <v>9664</v>
      </c>
    </row>
    <row r="4596" spans="3:4">
      <c r="C4596" s="62" t="s">
        <v>9665</v>
      </c>
      <c r="D4596" s="62" t="s">
        <v>9666</v>
      </c>
    </row>
    <row r="4597" spans="3:4">
      <c r="C4597" s="62" t="s">
        <v>9667</v>
      </c>
      <c r="D4597" s="62" t="s">
        <v>9668</v>
      </c>
    </row>
    <row r="4598" spans="3:4">
      <c r="C4598" s="62" t="s">
        <v>9669</v>
      </c>
      <c r="D4598" s="62" t="s">
        <v>9670</v>
      </c>
    </row>
    <row r="4599" spans="3:4">
      <c r="C4599" s="62" t="s">
        <v>9671</v>
      </c>
      <c r="D4599" s="62" t="s">
        <v>9672</v>
      </c>
    </row>
    <row r="4600" spans="3:4">
      <c r="C4600" s="62" t="s">
        <v>9673</v>
      </c>
      <c r="D4600" s="62" t="s">
        <v>9674</v>
      </c>
    </row>
    <row r="4601" spans="3:4">
      <c r="C4601" s="62" t="s">
        <v>9675</v>
      </c>
      <c r="D4601" s="62" t="s">
        <v>9676</v>
      </c>
    </row>
    <row r="4602" spans="3:4">
      <c r="C4602" s="62" t="s">
        <v>9677</v>
      </c>
      <c r="D4602" s="62" t="s">
        <v>9678</v>
      </c>
    </row>
    <row r="4603" spans="3:4">
      <c r="C4603" s="62" t="s">
        <v>9679</v>
      </c>
      <c r="D4603" s="62" t="s">
        <v>9680</v>
      </c>
    </row>
    <row r="4604" spans="3:4">
      <c r="C4604" s="62" t="s">
        <v>9681</v>
      </c>
      <c r="D4604" s="62" t="s">
        <v>9682</v>
      </c>
    </row>
    <row r="4605" spans="3:4">
      <c r="C4605" s="62" t="s">
        <v>9683</v>
      </c>
      <c r="D4605" s="62" t="s">
        <v>9684</v>
      </c>
    </row>
    <row r="4606" spans="3:4">
      <c r="C4606" s="62" t="s">
        <v>9685</v>
      </c>
      <c r="D4606" s="62" t="s">
        <v>9686</v>
      </c>
    </row>
    <row r="4607" spans="3:4">
      <c r="C4607" s="62" t="s">
        <v>9687</v>
      </c>
      <c r="D4607" s="62" t="s">
        <v>9688</v>
      </c>
    </row>
    <row r="4608" spans="3:4">
      <c r="C4608" s="62" t="s">
        <v>9689</v>
      </c>
      <c r="D4608" s="62" t="s">
        <v>9690</v>
      </c>
    </row>
    <row r="4609" spans="3:4">
      <c r="C4609" s="62" t="s">
        <v>9691</v>
      </c>
      <c r="D4609" s="62" t="s">
        <v>9692</v>
      </c>
    </row>
    <row r="4610" spans="3:4">
      <c r="C4610" s="62" t="s">
        <v>9693</v>
      </c>
      <c r="D4610" s="62" t="s">
        <v>9694</v>
      </c>
    </row>
    <row r="4611" spans="3:4">
      <c r="C4611" s="62" t="s">
        <v>9695</v>
      </c>
      <c r="D4611" s="62" t="s">
        <v>9696</v>
      </c>
    </row>
    <row r="4612" spans="3:4">
      <c r="C4612" s="62" t="s">
        <v>9697</v>
      </c>
      <c r="D4612" s="62" t="s">
        <v>9698</v>
      </c>
    </row>
    <row r="4613" spans="3:4">
      <c r="C4613" s="62" t="s">
        <v>9699</v>
      </c>
      <c r="D4613" s="62" t="s">
        <v>9700</v>
      </c>
    </row>
    <row r="4614" spans="3:4">
      <c r="C4614" s="62" t="s">
        <v>9701</v>
      </c>
      <c r="D4614" s="62" t="s">
        <v>9702</v>
      </c>
    </row>
    <row r="4615" spans="3:4">
      <c r="C4615" s="62" t="s">
        <v>9703</v>
      </c>
      <c r="D4615" s="62" t="s">
        <v>9704</v>
      </c>
    </row>
    <row r="4616" spans="3:4">
      <c r="C4616" s="62" t="s">
        <v>9705</v>
      </c>
      <c r="D4616" s="62" t="s">
        <v>9706</v>
      </c>
    </row>
    <row r="4617" spans="3:4">
      <c r="C4617" s="62" t="s">
        <v>9707</v>
      </c>
      <c r="D4617" s="62" t="s">
        <v>9708</v>
      </c>
    </row>
    <row r="4618" spans="3:4">
      <c r="C4618" s="62" t="s">
        <v>9709</v>
      </c>
      <c r="D4618" s="62" t="s">
        <v>9710</v>
      </c>
    </row>
    <row r="4619" spans="3:4">
      <c r="C4619" s="62" t="s">
        <v>9711</v>
      </c>
      <c r="D4619" s="62" t="s">
        <v>9712</v>
      </c>
    </row>
    <row r="4620" spans="3:4">
      <c r="C4620" s="62" t="s">
        <v>9713</v>
      </c>
      <c r="D4620" s="62" t="s">
        <v>9714</v>
      </c>
    </row>
    <row r="4621" spans="3:4">
      <c r="C4621" s="62" t="s">
        <v>9715</v>
      </c>
      <c r="D4621" s="62" t="s">
        <v>9716</v>
      </c>
    </row>
    <row r="4622" spans="3:4">
      <c r="C4622" s="62" t="s">
        <v>9717</v>
      </c>
      <c r="D4622" s="62" t="s">
        <v>9718</v>
      </c>
    </row>
    <row r="4623" spans="3:4">
      <c r="C4623" s="62" t="s">
        <v>9719</v>
      </c>
      <c r="D4623" s="62" t="s">
        <v>9720</v>
      </c>
    </row>
    <row r="4624" spans="3:4">
      <c r="C4624" s="62" t="s">
        <v>9721</v>
      </c>
      <c r="D4624" s="62" t="s">
        <v>9722</v>
      </c>
    </row>
    <row r="4625" spans="3:4">
      <c r="C4625" s="62" t="s">
        <v>9723</v>
      </c>
      <c r="D4625" s="62" t="s">
        <v>9724</v>
      </c>
    </row>
    <row r="4626" spans="3:4">
      <c r="C4626" s="62" t="s">
        <v>9725</v>
      </c>
      <c r="D4626" s="62" t="s">
        <v>9726</v>
      </c>
    </row>
    <row r="4627" spans="3:4">
      <c r="C4627" s="62" t="s">
        <v>9727</v>
      </c>
      <c r="D4627" s="62" t="s">
        <v>9728</v>
      </c>
    </row>
    <row r="4628" spans="3:4">
      <c r="C4628" s="62" t="s">
        <v>9729</v>
      </c>
      <c r="D4628" s="62" t="s">
        <v>9730</v>
      </c>
    </row>
    <row r="4629" spans="3:4">
      <c r="C4629" s="62" t="s">
        <v>9731</v>
      </c>
      <c r="D4629" s="62" t="s">
        <v>9732</v>
      </c>
    </row>
    <row r="4630" spans="3:4">
      <c r="C4630" s="62" t="s">
        <v>9733</v>
      </c>
      <c r="D4630" s="62" t="s">
        <v>9734</v>
      </c>
    </row>
    <row r="4631" spans="3:4">
      <c r="C4631" s="62" t="s">
        <v>9735</v>
      </c>
      <c r="D4631" s="62" t="s">
        <v>9736</v>
      </c>
    </row>
    <row r="4632" spans="3:4">
      <c r="C4632" s="62" t="s">
        <v>9737</v>
      </c>
      <c r="D4632" s="62" t="s">
        <v>9738</v>
      </c>
    </row>
    <row r="4633" spans="3:4">
      <c r="C4633" s="62" t="s">
        <v>9739</v>
      </c>
      <c r="D4633" s="62" t="s">
        <v>9740</v>
      </c>
    </row>
    <row r="4634" spans="3:4">
      <c r="C4634" s="62" t="s">
        <v>9741</v>
      </c>
      <c r="D4634" s="62" t="s">
        <v>9742</v>
      </c>
    </row>
    <row r="4635" spans="3:4">
      <c r="C4635" s="62" t="s">
        <v>9743</v>
      </c>
      <c r="D4635" s="62" t="s">
        <v>9744</v>
      </c>
    </row>
    <row r="4636" spans="3:4">
      <c r="C4636" s="62" t="s">
        <v>9745</v>
      </c>
      <c r="D4636" s="62" t="s">
        <v>9746</v>
      </c>
    </row>
    <row r="4637" spans="3:4">
      <c r="C4637" s="62" t="s">
        <v>9747</v>
      </c>
      <c r="D4637" s="62" t="s">
        <v>9748</v>
      </c>
    </row>
    <row r="4638" spans="3:4">
      <c r="C4638" s="62" t="s">
        <v>9749</v>
      </c>
      <c r="D4638" s="62" t="s">
        <v>9750</v>
      </c>
    </row>
    <row r="4639" spans="3:4">
      <c r="C4639" s="62" t="s">
        <v>9751</v>
      </c>
      <c r="D4639" s="62" t="s">
        <v>9752</v>
      </c>
    </row>
    <row r="4640" spans="3:4">
      <c r="C4640" s="62" t="s">
        <v>9753</v>
      </c>
      <c r="D4640" s="62" t="s">
        <v>9754</v>
      </c>
    </row>
    <row r="4641" spans="3:4">
      <c r="C4641" s="62" t="s">
        <v>9755</v>
      </c>
      <c r="D4641" s="62" t="s">
        <v>9756</v>
      </c>
    </row>
    <row r="4642" spans="3:4">
      <c r="C4642" s="62" t="s">
        <v>9757</v>
      </c>
      <c r="D4642" s="62" t="s">
        <v>9758</v>
      </c>
    </row>
    <row r="4643" spans="3:4">
      <c r="C4643" s="62" t="s">
        <v>9759</v>
      </c>
      <c r="D4643" s="62" t="s">
        <v>9760</v>
      </c>
    </row>
    <row r="4644" spans="3:4">
      <c r="C4644" s="62" t="s">
        <v>9761</v>
      </c>
      <c r="D4644" s="62" t="s">
        <v>9762</v>
      </c>
    </row>
    <row r="4645" spans="3:4">
      <c r="C4645" s="62" t="s">
        <v>9763</v>
      </c>
      <c r="D4645" s="62" t="s">
        <v>9764</v>
      </c>
    </row>
    <row r="4646" spans="3:4">
      <c r="C4646" s="62" t="s">
        <v>9765</v>
      </c>
      <c r="D4646" s="62" t="s">
        <v>9766</v>
      </c>
    </row>
    <row r="4647" spans="3:4">
      <c r="C4647" s="62" t="s">
        <v>9767</v>
      </c>
      <c r="D4647" s="62" t="s">
        <v>9768</v>
      </c>
    </row>
    <row r="4648" spans="3:4">
      <c r="C4648" s="62" t="s">
        <v>9769</v>
      </c>
      <c r="D4648" s="62" t="s">
        <v>9770</v>
      </c>
    </row>
    <row r="4649" spans="3:4">
      <c r="C4649" s="62" t="s">
        <v>9771</v>
      </c>
      <c r="D4649" s="62" t="s">
        <v>9772</v>
      </c>
    </row>
    <row r="4650" spans="3:4">
      <c r="C4650" s="62" t="s">
        <v>9773</v>
      </c>
      <c r="D4650" s="62" t="s">
        <v>9774</v>
      </c>
    </row>
    <row r="4651" spans="3:4">
      <c r="C4651" s="62" t="s">
        <v>9775</v>
      </c>
      <c r="D4651" s="62" t="s">
        <v>9776</v>
      </c>
    </row>
    <row r="4652" spans="3:4">
      <c r="C4652" s="62" t="s">
        <v>9777</v>
      </c>
      <c r="D4652" s="62" t="s">
        <v>9778</v>
      </c>
    </row>
    <row r="4653" spans="3:4">
      <c r="C4653" s="62" t="s">
        <v>9779</v>
      </c>
      <c r="D4653" s="62" t="s">
        <v>9780</v>
      </c>
    </row>
    <row r="4654" spans="3:4">
      <c r="C4654" s="62" t="s">
        <v>9781</v>
      </c>
      <c r="D4654" s="62" t="s">
        <v>9782</v>
      </c>
    </row>
    <row r="4655" spans="3:4">
      <c r="C4655" s="62" t="s">
        <v>9783</v>
      </c>
      <c r="D4655" s="62" t="s">
        <v>9784</v>
      </c>
    </row>
    <row r="4656" spans="3:4">
      <c r="C4656" s="62" t="s">
        <v>9785</v>
      </c>
      <c r="D4656" s="62" t="s">
        <v>9786</v>
      </c>
    </row>
    <row r="4657" spans="3:4">
      <c r="C4657" s="62" t="s">
        <v>9787</v>
      </c>
      <c r="D4657" s="62" t="s">
        <v>9788</v>
      </c>
    </row>
    <row r="4658" spans="3:4">
      <c r="C4658" s="62" t="s">
        <v>9789</v>
      </c>
      <c r="D4658" s="62" t="s">
        <v>9790</v>
      </c>
    </row>
    <row r="4659" spans="3:4">
      <c r="C4659" s="62" t="s">
        <v>9791</v>
      </c>
      <c r="D4659" s="62" t="s">
        <v>9792</v>
      </c>
    </row>
    <row r="4660" spans="3:4">
      <c r="C4660" s="62" t="s">
        <v>9793</v>
      </c>
      <c r="D4660" s="62" t="s">
        <v>9794</v>
      </c>
    </row>
    <row r="4661" spans="3:4">
      <c r="C4661" s="62" t="s">
        <v>9795</v>
      </c>
      <c r="D4661" s="62" t="s">
        <v>9796</v>
      </c>
    </row>
    <row r="4662" spans="3:4">
      <c r="C4662" s="62" t="s">
        <v>9797</v>
      </c>
      <c r="D4662" s="62" t="s">
        <v>9798</v>
      </c>
    </row>
    <row r="4663" spans="3:4">
      <c r="C4663" s="62" t="s">
        <v>9799</v>
      </c>
      <c r="D4663" s="62" t="s">
        <v>9800</v>
      </c>
    </row>
    <row r="4664" spans="3:4">
      <c r="C4664" s="62" t="s">
        <v>9801</v>
      </c>
      <c r="D4664" s="62" t="s">
        <v>9802</v>
      </c>
    </row>
    <row r="4665" spans="3:4">
      <c r="C4665" s="62" t="s">
        <v>9803</v>
      </c>
      <c r="D4665" s="62" t="s">
        <v>9804</v>
      </c>
    </row>
    <row r="4666" spans="3:4">
      <c r="C4666" s="62" t="s">
        <v>9805</v>
      </c>
      <c r="D4666" s="62" t="s">
        <v>9806</v>
      </c>
    </row>
    <row r="4667" spans="3:4">
      <c r="C4667" s="62" t="s">
        <v>9807</v>
      </c>
      <c r="D4667" s="62" t="s">
        <v>9808</v>
      </c>
    </row>
    <row r="4668" spans="3:4">
      <c r="C4668" s="62" t="s">
        <v>9809</v>
      </c>
      <c r="D4668" s="62" t="s">
        <v>9810</v>
      </c>
    </row>
    <row r="4669" spans="3:4">
      <c r="C4669" s="62" t="s">
        <v>9811</v>
      </c>
      <c r="D4669" s="62" t="s">
        <v>9812</v>
      </c>
    </row>
    <row r="4670" spans="3:4">
      <c r="C4670" s="62" t="s">
        <v>9813</v>
      </c>
      <c r="D4670" s="62" t="s">
        <v>9814</v>
      </c>
    </row>
    <row r="4671" spans="3:4">
      <c r="C4671" s="62" t="s">
        <v>9815</v>
      </c>
      <c r="D4671" s="62" t="s">
        <v>9816</v>
      </c>
    </row>
    <row r="4672" spans="3:4">
      <c r="C4672" s="62" t="s">
        <v>9817</v>
      </c>
      <c r="D4672" s="62" t="s">
        <v>9818</v>
      </c>
    </row>
    <row r="4673" spans="3:4">
      <c r="C4673" s="62" t="s">
        <v>9819</v>
      </c>
      <c r="D4673" s="62" t="s">
        <v>9820</v>
      </c>
    </row>
    <row r="4674" spans="3:4">
      <c r="C4674" s="62" t="s">
        <v>9821</v>
      </c>
      <c r="D4674" s="62" t="s">
        <v>9822</v>
      </c>
    </row>
    <row r="4675" spans="3:4">
      <c r="C4675" s="62" t="s">
        <v>9823</v>
      </c>
      <c r="D4675" s="62" t="s">
        <v>9824</v>
      </c>
    </row>
    <row r="4676" spans="3:4">
      <c r="C4676" s="62" t="s">
        <v>9825</v>
      </c>
      <c r="D4676" s="62" t="s">
        <v>9826</v>
      </c>
    </row>
    <row r="4677" spans="3:4">
      <c r="C4677" s="62" t="s">
        <v>9827</v>
      </c>
      <c r="D4677" s="62" t="s">
        <v>9828</v>
      </c>
    </row>
    <row r="4678" spans="3:4">
      <c r="C4678" s="62" t="s">
        <v>9829</v>
      </c>
      <c r="D4678" s="62" t="s">
        <v>9830</v>
      </c>
    </row>
    <row r="4679" spans="3:4">
      <c r="C4679" s="62" t="s">
        <v>9831</v>
      </c>
      <c r="D4679" s="62" t="s">
        <v>9832</v>
      </c>
    </row>
    <row r="4680" spans="3:4">
      <c r="C4680" s="62" t="s">
        <v>9833</v>
      </c>
      <c r="D4680" s="62" t="s">
        <v>9834</v>
      </c>
    </row>
    <row r="4681" spans="3:4">
      <c r="C4681" s="62" t="s">
        <v>9835</v>
      </c>
      <c r="D4681" s="62" t="s">
        <v>9836</v>
      </c>
    </row>
    <row r="4682" spans="3:4">
      <c r="C4682" s="62" t="s">
        <v>9837</v>
      </c>
      <c r="D4682" s="62" t="s">
        <v>9838</v>
      </c>
    </row>
    <row r="4683" spans="3:4">
      <c r="C4683" s="62" t="s">
        <v>9839</v>
      </c>
      <c r="D4683" s="62" t="s">
        <v>9840</v>
      </c>
    </row>
    <row r="4684" spans="3:4">
      <c r="C4684" s="62" t="s">
        <v>9841</v>
      </c>
      <c r="D4684" s="62" t="s">
        <v>9842</v>
      </c>
    </row>
    <row r="4685" spans="3:4">
      <c r="C4685" s="62" t="s">
        <v>9843</v>
      </c>
      <c r="D4685" s="62" t="s">
        <v>9844</v>
      </c>
    </row>
    <row r="4686" spans="3:4">
      <c r="C4686" s="62" t="s">
        <v>9845</v>
      </c>
      <c r="D4686" s="62" t="s">
        <v>9846</v>
      </c>
    </row>
    <row r="4687" spans="3:4">
      <c r="C4687" s="62" t="s">
        <v>9847</v>
      </c>
      <c r="D4687" s="62" t="s">
        <v>9848</v>
      </c>
    </row>
    <row r="4688" spans="3:4">
      <c r="C4688" s="62" t="s">
        <v>9849</v>
      </c>
      <c r="D4688" s="62" t="s">
        <v>9850</v>
      </c>
    </row>
    <row r="4689" spans="3:4">
      <c r="C4689" s="62" t="s">
        <v>9851</v>
      </c>
      <c r="D4689" s="62" t="s">
        <v>9852</v>
      </c>
    </row>
    <row r="4690" spans="3:4">
      <c r="C4690" s="62" t="s">
        <v>9853</v>
      </c>
      <c r="D4690" s="62" t="s">
        <v>9854</v>
      </c>
    </row>
    <row r="4691" spans="3:4">
      <c r="C4691" s="62" t="s">
        <v>9855</v>
      </c>
      <c r="D4691" s="62" t="s">
        <v>9856</v>
      </c>
    </row>
    <row r="4692" spans="3:4">
      <c r="C4692" s="62" t="s">
        <v>9857</v>
      </c>
      <c r="D4692" s="62" t="s">
        <v>9858</v>
      </c>
    </row>
    <row r="4693" spans="3:4">
      <c r="C4693" s="62" t="s">
        <v>9859</v>
      </c>
      <c r="D4693" s="62" t="s">
        <v>9860</v>
      </c>
    </row>
    <row r="4694" spans="3:4">
      <c r="C4694" s="62" t="s">
        <v>9861</v>
      </c>
      <c r="D4694" s="62" t="s">
        <v>9862</v>
      </c>
    </row>
    <row r="4695" spans="3:4">
      <c r="C4695" s="62" t="s">
        <v>9863</v>
      </c>
      <c r="D4695" s="62" t="s">
        <v>9864</v>
      </c>
    </row>
    <row r="4696" spans="3:4">
      <c r="C4696" s="62" t="s">
        <v>9865</v>
      </c>
      <c r="D4696" s="62" t="s">
        <v>9866</v>
      </c>
    </row>
    <row r="4697" spans="3:4">
      <c r="C4697" s="62" t="s">
        <v>9867</v>
      </c>
      <c r="D4697" s="62" t="s">
        <v>9868</v>
      </c>
    </row>
    <row r="4698" spans="3:4">
      <c r="C4698" s="62" t="s">
        <v>9869</v>
      </c>
      <c r="D4698" s="62" t="s">
        <v>9870</v>
      </c>
    </row>
    <row r="4699" spans="3:4">
      <c r="C4699" s="62" t="s">
        <v>9871</v>
      </c>
      <c r="D4699" s="62" t="s">
        <v>9872</v>
      </c>
    </row>
    <row r="4700" spans="3:4">
      <c r="C4700" s="62" t="s">
        <v>9873</v>
      </c>
      <c r="D4700" s="62" t="s">
        <v>9874</v>
      </c>
    </row>
    <row r="4701" spans="3:4">
      <c r="C4701" s="62" t="s">
        <v>9875</v>
      </c>
      <c r="D4701" s="62" t="s">
        <v>9876</v>
      </c>
    </row>
    <row r="4702" spans="3:4">
      <c r="C4702" s="62" t="s">
        <v>9877</v>
      </c>
      <c r="D4702" s="62" t="s">
        <v>9878</v>
      </c>
    </row>
    <row r="4703" spans="3:4">
      <c r="C4703" s="62" t="s">
        <v>9879</v>
      </c>
      <c r="D4703" s="62" t="s">
        <v>9880</v>
      </c>
    </row>
    <row r="4704" spans="3:4">
      <c r="C4704" s="62" t="s">
        <v>9881</v>
      </c>
      <c r="D4704" s="62" t="s">
        <v>9882</v>
      </c>
    </row>
    <row r="4705" spans="3:4">
      <c r="C4705" s="62" t="s">
        <v>9883</v>
      </c>
      <c r="D4705" s="62" t="s">
        <v>9884</v>
      </c>
    </row>
    <row r="4706" spans="3:4">
      <c r="C4706" s="62" t="s">
        <v>9885</v>
      </c>
      <c r="D4706" s="62" t="s">
        <v>9886</v>
      </c>
    </row>
    <row r="4707" spans="3:4">
      <c r="C4707" s="62" t="s">
        <v>9887</v>
      </c>
      <c r="D4707" s="62" t="s">
        <v>9888</v>
      </c>
    </row>
    <row r="4708" spans="3:4">
      <c r="C4708" s="62" t="s">
        <v>9889</v>
      </c>
      <c r="D4708" s="62" t="s">
        <v>9890</v>
      </c>
    </row>
    <row r="4709" spans="3:4">
      <c r="C4709" s="62" t="s">
        <v>9891</v>
      </c>
      <c r="D4709" s="62" t="s">
        <v>9892</v>
      </c>
    </row>
    <row r="4710" spans="3:4">
      <c r="C4710" s="62" t="s">
        <v>9893</v>
      </c>
      <c r="D4710" s="62" t="s">
        <v>9894</v>
      </c>
    </row>
    <row r="4711" spans="3:4">
      <c r="C4711" s="62" t="s">
        <v>9895</v>
      </c>
      <c r="D4711" s="62" t="s">
        <v>9896</v>
      </c>
    </row>
    <row r="4712" spans="3:4">
      <c r="C4712" s="62" t="s">
        <v>9897</v>
      </c>
      <c r="D4712" s="62" t="s">
        <v>9898</v>
      </c>
    </row>
    <row r="4713" spans="3:4">
      <c r="C4713" s="62" t="s">
        <v>9899</v>
      </c>
      <c r="D4713" s="62" t="s">
        <v>9900</v>
      </c>
    </row>
    <row r="4714" spans="3:4">
      <c r="C4714" s="62" t="s">
        <v>9901</v>
      </c>
      <c r="D4714" s="62" t="s">
        <v>9902</v>
      </c>
    </row>
    <row r="4715" spans="3:4">
      <c r="C4715" s="62" t="s">
        <v>9903</v>
      </c>
      <c r="D4715" s="62" t="s">
        <v>9904</v>
      </c>
    </row>
    <row r="4716" spans="3:4">
      <c r="C4716" s="62" t="s">
        <v>9905</v>
      </c>
      <c r="D4716" s="62" t="s">
        <v>9906</v>
      </c>
    </row>
    <row r="4717" spans="3:4">
      <c r="C4717" s="62" t="s">
        <v>9907</v>
      </c>
      <c r="D4717" s="62" t="s">
        <v>9908</v>
      </c>
    </row>
    <row r="4718" spans="3:4">
      <c r="C4718" s="62" t="s">
        <v>9909</v>
      </c>
      <c r="D4718" s="62" t="s">
        <v>9910</v>
      </c>
    </row>
    <row r="4719" spans="3:4">
      <c r="C4719" s="62" t="s">
        <v>9911</v>
      </c>
      <c r="D4719" s="62" t="s">
        <v>9912</v>
      </c>
    </row>
    <row r="4720" spans="3:4">
      <c r="C4720" s="62" t="s">
        <v>9913</v>
      </c>
      <c r="D4720" s="62" t="s">
        <v>9914</v>
      </c>
    </row>
    <row r="4721" spans="3:4">
      <c r="C4721" s="62" t="s">
        <v>9915</v>
      </c>
      <c r="D4721" s="62" t="s">
        <v>9916</v>
      </c>
    </row>
    <row r="4722" spans="3:4">
      <c r="C4722" s="62" t="s">
        <v>9917</v>
      </c>
      <c r="D4722" s="62" t="s">
        <v>9918</v>
      </c>
    </row>
    <row r="4723" spans="3:4">
      <c r="C4723" s="62" t="s">
        <v>9919</v>
      </c>
      <c r="D4723" s="62" t="s">
        <v>9920</v>
      </c>
    </row>
    <row r="4724" spans="3:4">
      <c r="C4724" s="62" t="s">
        <v>9921</v>
      </c>
      <c r="D4724" s="62" t="s">
        <v>9922</v>
      </c>
    </row>
    <row r="4725" spans="3:4">
      <c r="C4725" s="62" t="s">
        <v>9923</v>
      </c>
      <c r="D4725" s="62" t="s">
        <v>9924</v>
      </c>
    </row>
    <row r="4726" spans="3:4">
      <c r="C4726" s="62" t="s">
        <v>9925</v>
      </c>
      <c r="D4726" s="62" t="s">
        <v>9926</v>
      </c>
    </row>
    <row r="4727" spans="3:4">
      <c r="C4727" s="62" t="s">
        <v>9927</v>
      </c>
      <c r="D4727" s="62" t="s">
        <v>9928</v>
      </c>
    </row>
    <row r="4728" spans="3:4">
      <c r="C4728" s="62" t="s">
        <v>9929</v>
      </c>
      <c r="D4728" s="62" t="s">
        <v>9930</v>
      </c>
    </row>
    <row r="4729" spans="3:4">
      <c r="C4729" s="62" t="s">
        <v>9931</v>
      </c>
      <c r="D4729" s="62" t="s">
        <v>9932</v>
      </c>
    </row>
    <row r="4730" spans="3:4">
      <c r="C4730" s="62" t="s">
        <v>9933</v>
      </c>
      <c r="D4730" s="62" t="s">
        <v>9934</v>
      </c>
    </row>
    <row r="4731" spans="3:4">
      <c r="C4731" s="62" t="s">
        <v>9935</v>
      </c>
      <c r="D4731" s="62" t="s">
        <v>9936</v>
      </c>
    </row>
    <row r="4732" spans="3:4">
      <c r="C4732" s="62" t="s">
        <v>9937</v>
      </c>
      <c r="D4732" s="62" t="s">
        <v>9938</v>
      </c>
    </row>
    <row r="4733" spans="3:4">
      <c r="C4733" s="62" t="s">
        <v>9939</v>
      </c>
      <c r="D4733" s="62" t="s">
        <v>9940</v>
      </c>
    </row>
    <row r="4734" spans="3:4">
      <c r="C4734" s="62" t="s">
        <v>9941</v>
      </c>
      <c r="D4734" s="62" t="s">
        <v>9942</v>
      </c>
    </row>
    <row r="4735" spans="3:4">
      <c r="C4735" s="62" t="s">
        <v>9943</v>
      </c>
      <c r="D4735" s="62" t="s">
        <v>9944</v>
      </c>
    </row>
    <row r="4736" spans="3:4">
      <c r="C4736" s="62" t="s">
        <v>9945</v>
      </c>
      <c r="D4736" s="62" t="s">
        <v>9946</v>
      </c>
    </row>
    <row r="4737" spans="3:4">
      <c r="C4737" s="62" t="s">
        <v>9947</v>
      </c>
      <c r="D4737" s="62" t="s">
        <v>9948</v>
      </c>
    </row>
    <row r="4738" spans="3:4">
      <c r="C4738" s="62" t="s">
        <v>9949</v>
      </c>
      <c r="D4738" s="62" t="s">
        <v>9950</v>
      </c>
    </row>
    <row r="4739" spans="3:4">
      <c r="C4739" s="62" t="s">
        <v>9951</v>
      </c>
      <c r="D4739" s="62" t="s">
        <v>9952</v>
      </c>
    </row>
    <row r="4740" spans="3:4">
      <c r="C4740" s="62" t="s">
        <v>9953</v>
      </c>
      <c r="D4740" s="62" t="s">
        <v>9954</v>
      </c>
    </row>
    <row r="4741" spans="3:4">
      <c r="C4741" s="62" t="s">
        <v>9955</v>
      </c>
      <c r="D4741" s="62" t="s">
        <v>9956</v>
      </c>
    </row>
    <row r="4742" spans="3:4">
      <c r="C4742" s="62" t="s">
        <v>9957</v>
      </c>
      <c r="D4742" s="62" t="s">
        <v>9958</v>
      </c>
    </row>
    <row r="4743" spans="3:4">
      <c r="C4743" s="62" t="s">
        <v>9959</v>
      </c>
      <c r="D4743" s="62" t="s">
        <v>9960</v>
      </c>
    </row>
    <row r="4744" spans="3:4">
      <c r="C4744" s="62" t="s">
        <v>9961</v>
      </c>
      <c r="D4744" s="62" t="s">
        <v>9962</v>
      </c>
    </row>
    <row r="4745" spans="3:4">
      <c r="C4745" s="62" t="s">
        <v>9963</v>
      </c>
      <c r="D4745" s="62" t="s">
        <v>9964</v>
      </c>
    </row>
    <row r="4746" spans="3:4">
      <c r="C4746" s="62" t="s">
        <v>9965</v>
      </c>
      <c r="D4746" s="62" t="s">
        <v>9966</v>
      </c>
    </row>
    <row r="4747" spans="3:4">
      <c r="C4747" s="62" t="s">
        <v>9967</v>
      </c>
      <c r="D4747" s="62" t="s">
        <v>9968</v>
      </c>
    </row>
    <row r="4748" spans="3:4">
      <c r="C4748" s="62" t="s">
        <v>9969</v>
      </c>
      <c r="D4748" s="62" t="s">
        <v>9970</v>
      </c>
    </row>
    <row r="4749" spans="3:4">
      <c r="C4749" s="62" t="s">
        <v>9971</v>
      </c>
      <c r="D4749" s="62" t="s">
        <v>9972</v>
      </c>
    </row>
    <row r="4750" spans="3:4">
      <c r="C4750" s="62" t="s">
        <v>9973</v>
      </c>
      <c r="D4750" s="62" t="s">
        <v>9974</v>
      </c>
    </row>
    <row r="4751" spans="3:4">
      <c r="C4751" s="62" t="s">
        <v>9975</v>
      </c>
      <c r="D4751" s="62" t="s">
        <v>9976</v>
      </c>
    </row>
    <row r="4752" spans="3:4">
      <c r="C4752" s="62" t="s">
        <v>9977</v>
      </c>
      <c r="D4752" s="62" t="s">
        <v>9978</v>
      </c>
    </row>
    <row r="4753" spans="3:4">
      <c r="C4753" s="62" t="s">
        <v>9979</v>
      </c>
      <c r="D4753" s="62" t="s">
        <v>9980</v>
      </c>
    </row>
    <row r="4754" spans="3:4">
      <c r="C4754" s="62" t="s">
        <v>9981</v>
      </c>
      <c r="D4754" s="62" t="s">
        <v>9982</v>
      </c>
    </row>
    <row r="4755" spans="3:4">
      <c r="C4755" s="62" t="s">
        <v>9983</v>
      </c>
      <c r="D4755" s="62" t="s">
        <v>9984</v>
      </c>
    </row>
    <row r="4756" spans="3:4">
      <c r="C4756" s="62" t="s">
        <v>9985</v>
      </c>
      <c r="D4756" s="62" t="s">
        <v>9986</v>
      </c>
    </row>
    <row r="4757" spans="3:4">
      <c r="C4757" s="62" t="s">
        <v>9987</v>
      </c>
      <c r="D4757" s="62" t="s">
        <v>9988</v>
      </c>
    </row>
    <row r="4758" spans="3:4">
      <c r="C4758" s="62" t="s">
        <v>9989</v>
      </c>
      <c r="D4758" s="62" t="s">
        <v>9990</v>
      </c>
    </row>
    <row r="4759" spans="3:4">
      <c r="C4759" s="62" t="s">
        <v>9991</v>
      </c>
      <c r="D4759" s="62" t="s">
        <v>9992</v>
      </c>
    </row>
    <row r="4760" spans="3:4">
      <c r="C4760" s="62" t="s">
        <v>9993</v>
      </c>
      <c r="D4760" s="62" t="s">
        <v>9994</v>
      </c>
    </row>
    <row r="4761" spans="3:4">
      <c r="C4761" s="62" t="s">
        <v>9995</v>
      </c>
      <c r="D4761" s="62" t="s">
        <v>9996</v>
      </c>
    </row>
    <row r="4762" spans="3:4">
      <c r="C4762" s="62" t="s">
        <v>9997</v>
      </c>
      <c r="D4762" s="62" t="s">
        <v>9998</v>
      </c>
    </row>
    <row r="4763" spans="3:4">
      <c r="C4763" s="62" t="s">
        <v>9999</v>
      </c>
      <c r="D4763" s="62" t="s">
        <v>10000</v>
      </c>
    </row>
    <row r="4764" spans="3:4">
      <c r="C4764" s="62" t="s">
        <v>10001</v>
      </c>
      <c r="D4764" s="62" t="s">
        <v>10002</v>
      </c>
    </row>
    <row r="4765" spans="3:4">
      <c r="C4765" s="62" t="s">
        <v>10003</v>
      </c>
      <c r="D4765" s="62" t="s">
        <v>10004</v>
      </c>
    </row>
    <row r="4766" spans="3:4">
      <c r="C4766" s="62" t="s">
        <v>10005</v>
      </c>
      <c r="D4766" s="62" t="s">
        <v>10006</v>
      </c>
    </row>
    <row r="4767" spans="3:4">
      <c r="C4767" s="62" t="s">
        <v>10007</v>
      </c>
      <c r="D4767" s="62" t="s">
        <v>10008</v>
      </c>
    </row>
    <row r="4768" spans="3:4">
      <c r="C4768" s="62" t="s">
        <v>10009</v>
      </c>
      <c r="D4768" s="62" t="s">
        <v>10010</v>
      </c>
    </row>
    <row r="4769" spans="3:4">
      <c r="C4769" s="62" t="s">
        <v>10011</v>
      </c>
      <c r="D4769" s="62" t="s">
        <v>10012</v>
      </c>
    </row>
    <row r="4770" spans="3:4">
      <c r="C4770" s="62" t="s">
        <v>10013</v>
      </c>
      <c r="D4770" s="62" t="s">
        <v>10014</v>
      </c>
    </row>
    <row r="4771" spans="3:4">
      <c r="C4771" s="62" t="s">
        <v>10015</v>
      </c>
      <c r="D4771" s="62" t="s">
        <v>10016</v>
      </c>
    </row>
    <row r="4772" spans="3:4">
      <c r="C4772" s="62" t="s">
        <v>10017</v>
      </c>
      <c r="D4772" s="62" t="s">
        <v>10018</v>
      </c>
    </row>
    <row r="4773" spans="3:4">
      <c r="C4773" s="62" t="s">
        <v>10019</v>
      </c>
      <c r="D4773" s="62" t="s">
        <v>10020</v>
      </c>
    </row>
    <row r="4774" spans="3:4">
      <c r="C4774" s="62" t="s">
        <v>10021</v>
      </c>
      <c r="D4774" s="62" t="s">
        <v>10022</v>
      </c>
    </row>
    <row r="4775" spans="3:4">
      <c r="C4775" s="62" t="s">
        <v>10023</v>
      </c>
      <c r="D4775" s="62" t="s">
        <v>10024</v>
      </c>
    </row>
    <row r="4776" spans="3:4">
      <c r="C4776" s="62" t="s">
        <v>10025</v>
      </c>
      <c r="D4776" s="62" t="s">
        <v>10026</v>
      </c>
    </row>
    <row r="4777" spans="3:4">
      <c r="C4777" s="62" t="s">
        <v>10027</v>
      </c>
      <c r="D4777" s="62" t="s">
        <v>10028</v>
      </c>
    </row>
    <row r="4778" spans="3:4">
      <c r="C4778" s="62" t="s">
        <v>10029</v>
      </c>
      <c r="D4778" s="62" t="s">
        <v>10030</v>
      </c>
    </row>
    <row r="4779" spans="3:4">
      <c r="C4779" s="62" t="s">
        <v>10031</v>
      </c>
      <c r="D4779" s="62" t="s">
        <v>10032</v>
      </c>
    </row>
    <row r="4780" spans="3:4">
      <c r="C4780" s="62" t="s">
        <v>10033</v>
      </c>
      <c r="D4780" s="62" t="s">
        <v>10034</v>
      </c>
    </row>
    <row r="4781" spans="3:4">
      <c r="C4781" s="62" t="s">
        <v>10035</v>
      </c>
      <c r="D4781" s="62" t="s">
        <v>10036</v>
      </c>
    </row>
    <row r="4782" spans="3:4">
      <c r="C4782" s="62" t="s">
        <v>10037</v>
      </c>
      <c r="D4782" s="62" t="s">
        <v>10038</v>
      </c>
    </row>
    <row r="4783" spans="3:4">
      <c r="C4783" s="62" t="s">
        <v>10039</v>
      </c>
      <c r="D4783" s="62" t="s">
        <v>10040</v>
      </c>
    </row>
    <row r="4784" spans="3:4">
      <c r="C4784" s="62" t="s">
        <v>10041</v>
      </c>
      <c r="D4784" s="62" t="s">
        <v>10042</v>
      </c>
    </row>
    <row r="4785" spans="3:4">
      <c r="C4785" s="62" t="s">
        <v>10043</v>
      </c>
      <c r="D4785" s="62" t="s">
        <v>10044</v>
      </c>
    </row>
    <row r="4786" spans="3:4">
      <c r="C4786" s="62" t="s">
        <v>10045</v>
      </c>
      <c r="D4786" s="62" t="s">
        <v>10046</v>
      </c>
    </row>
    <row r="4787" spans="3:4">
      <c r="C4787" s="62" t="s">
        <v>10047</v>
      </c>
      <c r="D4787" s="62" t="s">
        <v>10048</v>
      </c>
    </row>
    <row r="4788" spans="3:4">
      <c r="C4788" s="62" t="s">
        <v>10049</v>
      </c>
      <c r="D4788" s="62" t="s">
        <v>10050</v>
      </c>
    </row>
    <row r="4789" spans="3:4">
      <c r="C4789" s="62" t="s">
        <v>10051</v>
      </c>
      <c r="D4789" s="62" t="s">
        <v>10052</v>
      </c>
    </row>
    <row r="4790" spans="3:4">
      <c r="C4790" s="62" t="s">
        <v>10053</v>
      </c>
      <c r="D4790" s="62" t="s">
        <v>10054</v>
      </c>
    </row>
    <row r="4791" spans="3:4">
      <c r="C4791" s="62" t="s">
        <v>10055</v>
      </c>
      <c r="D4791" s="62" t="s">
        <v>10056</v>
      </c>
    </row>
    <row r="4792" spans="3:4">
      <c r="C4792" s="62" t="s">
        <v>10057</v>
      </c>
      <c r="D4792" s="62" t="s">
        <v>10058</v>
      </c>
    </row>
    <row r="4793" spans="3:4">
      <c r="C4793" s="62" t="s">
        <v>10059</v>
      </c>
      <c r="D4793" s="62" t="s">
        <v>10060</v>
      </c>
    </row>
    <row r="4794" spans="3:4">
      <c r="C4794" s="62" t="s">
        <v>10061</v>
      </c>
      <c r="D4794" s="62" t="s">
        <v>10062</v>
      </c>
    </row>
    <row r="4795" spans="3:4">
      <c r="C4795" s="62" t="s">
        <v>10063</v>
      </c>
      <c r="D4795" s="62" t="s">
        <v>10064</v>
      </c>
    </row>
    <row r="4796" spans="3:4">
      <c r="C4796" s="62" t="s">
        <v>10065</v>
      </c>
      <c r="D4796" s="62" t="s">
        <v>10066</v>
      </c>
    </row>
    <row r="4797" spans="3:4">
      <c r="C4797" s="62" t="s">
        <v>10067</v>
      </c>
      <c r="D4797" s="62" t="s">
        <v>10068</v>
      </c>
    </row>
    <row r="4798" spans="3:4">
      <c r="C4798" s="62" t="s">
        <v>10069</v>
      </c>
      <c r="D4798" s="62" t="s">
        <v>10070</v>
      </c>
    </row>
    <row r="4799" spans="3:4">
      <c r="C4799" s="62" t="s">
        <v>10071</v>
      </c>
      <c r="D4799" s="62" t="s">
        <v>10072</v>
      </c>
    </row>
    <row r="4800" spans="3:4">
      <c r="C4800" s="62" t="s">
        <v>10073</v>
      </c>
      <c r="D4800" s="62" t="s">
        <v>10074</v>
      </c>
    </row>
    <row r="4801" spans="3:4">
      <c r="C4801" s="62" t="s">
        <v>10075</v>
      </c>
      <c r="D4801" s="62" t="s">
        <v>10076</v>
      </c>
    </row>
    <row r="4802" spans="3:4">
      <c r="C4802" s="62" t="s">
        <v>10077</v>
      </c>
      <c r="D4802" s="62" t="s">
        <v>10078</v>
      </c>
    </row>
    <row r="4803" spans="3:4">
      <c r="C4803" s="62" t="s">
        <v>10079</v>
      </c>
      <c r="D4803" s="62" t="s">
        <v>10080</v>
      </c>
    </row>
    <row r="4804" spans="3:4">
      <c r="C4804" s="62" t="s">
        <v>10081</v>
      </c>
      <c r="D4804" s="62" t="s">
        <v>10082</v>
      </c>
    </row>
    <row r="4805" spans="3:4">
      <c r="C4805" s="62" t="s">
        <v>10083</v>
      </c>
      <c r="D4805" s="62" t="s">
        <v>10084</v>
      </c>
    </row>
    <row r="4806" spans="3:4">
      <c r="C4806" s="62" t="s">
        <v>10085</v>
      </c>
      <c r="D4806" s="62" t="s">
        <v>10086</v>
      </c>
    </row>
    <row r="4807" spans="3:4">
      <c r="C4807" s="62" t="s">
        <v>10087</v>
      </c>
      <c r="D4807" s="62" t="s">
        <v>10088</v>
      </c>
    </row>
    <row r="4808" spans="3:4">
      <c r="C4808" s="62" t="s">
        <v>10089</v>
      </c>
      <c r="D4808" s="62" t="s">
        <v>10090</v>
      </c>
    </row>
    <row r="4809" spans="3:4">
      <c r="C4809" s="62" t="s">
        <v>10091</v>
      </c>
      <c r="D4809" s="62" t="s">
        <v>10092</v>
      </c>
    </row>
    <row r="4810" spans="3:4">
      <c r="C4810" s="62" t="s">
        <v>10093</v>
      </c>
      <c r="D4810" s="62" t="s">
        <v>10094</v>
      </c>
    </row>
    <row r="4811" spans="3:4">
      <c r="C4811" s="62" t="s">
        <v>10095</v>
      </c>
      <c r="D4811" s="62" t="s">
        <v>10096</v>
      </c>
    </row>
    <row r="4812" spans="3:4">
      <c r="C4812" s="62" t="s">
        <v>10097</v>
      </c>
      <c r="D4812" s="62" t="s">
        <v>10098</v>
      </c>
    </row>
    <row r="4813" spans="3:4">
      <c r="C4813" s="62" t="s">
        <v>10099</v>
      </c>
      <c r="D4813" s="62" t="s">
        <v>10100</v>
      </c>
    </row>
    <row r="4814" spans="3:4">
      <c r="C4814" s="62" t="s">
        <v>10101</v>
      </c>
      <c r="D4814" s="62" t="s">
        <v>10102</v>
      </c>
    </row>
    <row r="4815" spans="3:4">
      <c r="C4815" s="62" t="s">
        <v>10103</v>
      </c>
      <c r="D4815" s="62" t="s">
        <v>10104</v>
      </c>
    </row>
    <row r="4816" spans="3:4">
      <c r="C4816" s="62" t="s">
        <v>10105</v>
      </c>
      <c r="D4816" s="62" t="s">
        <v>10106</v>
      </c>
    </row>
    <row r="4817" spans="3:4">
      <c r="C4817" s="62" t="s">
        <v>10107</v>
      </c>
      <c r="D4817" s="62" t="s">
        <v>10108</v>
      </c>
    </row>
    <row r="4818" spans="3:4">
      <c r="C4818" s="62" t="s">
        <v>10109</v>
      </c>
      <c r="D4818" s="62" t="s">
        <v>10110</v>
      </c>
    </row>
    <row r="4819" spans="3:4">
      <c r="C4819" s="62" t="s">
        <v>10111</v>
      </c>
      <c r="D4819" s="62" t="s">
        <v>10112</v>
      </c>
    </row>
    <row r="4820" spans="3:4">
      <c r="C4820" s="62" t="s">
        <v>10113</v>
      </c>
      <c r="D4820" s="62" t="s">
        <v>10114</v>
      </c>
    </row>
    <row r="4821" spans="3:4">
      <c r="C4821" s="62" t="s">
        <v>10115</v>
      </c>
      <c r="D4821" s="62" t="s">
        <v>10116</v>
      </c>
    </row>
    <row r="4822" spans="3:4">
      <c r="C4822" s="62" t="s">
        <v>10117</v>
      </c>
      <c r="D4822" s="62" t="s">
        <v>10118</v>
      </c>
    </row>
    <row r="4823" spans="3:4">
      <c r="C4823" s="62" t="s">
        <v>10119</v>
      </c>
      <c r="D4823" s="62" t="s">
        <v>10120</v>
      </c>
    </row>
    <row r="4824" spans="3:4">
      <c r="C4824" s="62" t="s">
        <v>10121</v>
      </c>
      <c r="D4824" s="62" t="s">
        <v>10122</v>
      </c>
    </row>
    <row r="4825" spans="3:4">
      <c r="C4825" s="62" t="s">
        <v>10123</v>
      </c>
      <c r="D4825" s="62" t="s">
        <v>10124</v>
      </c>
    </row>
    <row r="4826" spans="3:4">
      <c r="C4826" s="62" t="s">
        <v>10125</v>
      </c>
      <c r="D4826" s="62" t="s">
        <v>10126</v>
      </c>
    </row>
    <row r="4827" spans="3:4">
      <c r="C4827" s="62" t="s">
        <v>10127</v>
      </c>
      <c r="D4827" s="62" t="s">
        <v>10128</v>
      </c>
    </row>
    <row r="4828" spans="3:4">
      <c r="C4828" s="62" t="s">
        <v>10129</v>
      </c>
      <c r="D4828" s="62" t="s">
        <v>10130</v>
      </c>
    </row>
    <row r="4829" spans="3:4">
      <c r="C4829" s="62" t="s">
        <v>10131</v>
      </c>
      <c r="D4829" s="62" t="s">
        <v>10132</v>
      </c>
    </row>
    <row r="4830" spans="3:4">
      <c r="C4830" s="62" t="s">
        <v>10133</v>
      </c>
      <c r="D4830" s="62" t="s">
        <v>10134</v>
      </c>
    </row>
    <row r="4831" spans="3:4">
      <c r="C4831" s="62" t="s">
        <v>10135</v>
      </c>
      <c r="D4831" s="62" t="s">
        <v>10136</v>
      </c>
    </row>
    <row r="4832" spans="3:4">
      <c r="C4832" s="62" t="s">
        <v>10137</v>
      </c>
      <c r="D4832" s="62" t="s">
        <v>10138</v>
      </c>
    </row>
    <row r="4833" spans="3:4">
      <c r="C4833" s="62" t="s">
        <v>10139</v>
      </c>
      <c r="D4833" s="62" t="s">
        <v>10140</v>
      </c>
    </row>
    <row r="4834" spans="3:4">
      <c r="C4834" s="62" t="s">
        <v>10141</v>
      </c>
      <c r="D4834" s="62" t="s">
        <v>10142</v>
      </c>
    </row>
    <row r="4835" spans="3:4">
      <c r="C4835" s="62" t="s">
        <v>10143</v>
      </c>
      <c r="D4835" s="62" t="s">
        <v>10144</v>
      </c>
    </row>
    <row r="4836" spans="3:4">
      <c r="C4836" s="62" t="s">
        <v>10145</v>
      </c>
      <c r="D4836" s="62" t="s">
        <v>10146</v>
      </c>
    </row>
    <row r="4837" spans="3:4">
      <c r="C4837" s="62" t="s">
        <v>10147</v>
      </c>
      <c r="D4837" s="62" t="s">
        <v>10148</v>
      </c>
    </row>
    <row r="4838" spans="3:4">
      <c r="C4838" s="62" t="s">
        <v>10149</v>
      </c>
      <c r="D4838" s="62" t="s">
        <v>10150</v>
      </c>
    </row>
    <row r="4839" spans="3:4">
      <c r="C4839" s="62" t="s">
        <v>10151</v>
      </c>
      <c r="D4839" s="62" t="s">
        <v>10152</v>
      </c>
    </row>
    <row r="4840" spans="3:4">
      <c r="C4840" s="62" t="s">
        <v>10153</v>
      </c>
      <c r="D4840" s="62" t="s">
        <v>10154</v>
      </c>
    </row>
    <row r="4841" spans="3:4">
      <c r="C4841" s="62" t="s">
        <v>10155</v>
      </c>
      <c r="D4841" s="62" t="s">
        <v>10156</v>
      </c>
    </row>
    <row r="4842" spans="3:4">
      <c r="C4842" s="62" t="s">
        <v>10157</v>
      </c>
      <c r="D4842" s="62" t="s">
        <v>10158</v>
      </c>
    </row>
    <row r="4843" spans="3:4">
      <c r="C4843" s="62" t="s">
        <v>10159</v>
      </c>
      <c r="D4843" s="62" t="s">
        <v>10160</v>
      </c>
    </row>
    <row r="4844" spans="3:4">
      <c r="C4844" s="62" t="s">
        <v>10161</v>
      </c>
      <c r="D4844" s="62" t="s">
        <v>10162</v>
      </c>
    </row>
    <row r="4845" spans="3:4">
      <c r="C4845" s="62" t="s">
        <v>10163</v>
      </c>
      <c r="D4845" s="62" t="s">
        <v>10164</v>
      </c>
    </row>
    <row r="4846" spans="3:4">
      <c r="C4846" s="62" t="s">
        <v>10165</v>
      </c>
      <c r="D4846" s="62" t="s">
        <v>10166</v>
      </c>
    </row>
    <row r="4847" spans="3:4">
      <c r="C4847" s="62" t="s">
        <v>10167</v>
      </c>
      <c r="D4847" s="62" t="s">
        <v>10168</v>
      </c>
    </row>
    <row r="4848" spans="3:4">
      <c r="C4848" s="62" t="s">
        <v>10169</v>
      </c>
      <c r="D4848" s="62" t="s">
        <v>10170</v>
      </c>
    </row>
    <row r="4849" spans="3:4">
      <c r="C4849" s="62" t="s">
        <v>10171</v>
      </c>
      <c r="D4849" s="62" t="s">
        <v>10172</v>
      </c>
    </row>
    <row r="4850" spans="3:4">
      <c r="C4850" s="62" t="s">
        <v>10173</v>
      </c>
      <c r="D4850" s="62" t="s">
        <v>10174</v>
      </c>
    </row>
    <row r="4851" spans="3:4">
      <c r="C4851" s="62" t="s">
        <v>10175</v>
      </c>
      <c r="D4851" s="62" t="s">
        <v>10176</v>
      </c>
    </row>
    <row r="4852" spans="3:4">
      <c r="C4852" s="62" t="s">
        <v>10177</v>
      </c>
      <c r="D4852" s="62" t="s">
        <v>10178</v>
      </c>
    </row>
    <row r="4853" spans="3:4">
      <c r="C4853" s="62" t="s">
        <v>10179</v>
      </c>
      <c r="D4853" s="62" t="s">
        <v>10180</v>
      </c>
    </row>
    <row r="4854" spans="3:4">
      <c r="C4854" s="62" t="s">
        <v>10181</v>
      </c>
      <c r="D4854" s="62" t="s">
        <v>10182</v>
      </c>
    </row>
    <row r="4855" spans="3:4">
      <c r="C4855" s="62" t="s">
        <v>10183</v>
      </c>
      <c r="D4855" s="62" t="s">
        <v>10184</v>
      </c>
    </row>
    <row r="4856" spans="3:4">
      <c r="C4856" s="62" t="s">
        <v>10185</v>
      </c>
      <c r="D4856" s="62" t="s">
        <v>10186</v>
      </c>
    </row>
    <row r="4857" spans="3:4">
      <c r="C4857" s="62" t="s">
        <v>10187</v>
      </c>
      <c r="D4857" s="62" t="s">
        <v>10188</v>
      </c>
    </row>
    <row r="4858" spans="3:4">
      <c r="C4858" s="62" t="s">
        <v>10189</v>
      </c>
      <c r="D4858" s="62" t="s">
        <v>10190</v>
      </c>
    </row>
    <row r="4859" spans="3:4">
      <c r="C4859" s="62" t="s">
        <v>10191</v>
      </c>
      <c r="D4859" s="62" t="s">
        <v>10192</v>
      </c>
    </row>
    <row r="4860" spans="3:4">
      <c r="C4860" s="62" t="s">
        <v>10193</v>
      </c>
      <c r="D4860" s="62" t="s">
        <v>10194</v>
      </c>
    </row>
    <row r="4861" spans="3:4">
      <c r="C4861" s="62" t="s">
        <v>10195</v>
      </c>
      <c r="D4861" s="62" t="s">
        <v>10196</v>
      </c>
    </row>
    <row r="4862" spans="3:4">
      <c r="C4862" s="62" t="s">
        <v>10197</v>
      </c>
      <c r="D4862" s="62" t="s">
        <v>10198</v>
      </c>
    </row>
    <row r="4863" spans="3:4">
      <c r="C4863" s="62" t="s">
        <v>10199</v>
      </c>
      <c r="D4863" s="62" t="s">
        <v>10200</v>
      </c>
    </row>
    <row r="4864" spans="3:4">
      <c r="C4864" s="62" t="s">
        <v>10201</v>
      </c>
      <c r="D4864" s="62" t="s">
        <v>10202</v>
      </c>
    </row>
    <row r="4865" spans="3:4">
      <c r="C4865" s="62" t="s">
        <v>10203</v>
      </c>
      <c r="D4865" s="62" t="s">
        <v>10204</v>
      </c>
    </row>
    <row r="4866" spans="3:4">
      <c r="C4866" s="62" t="s">
        <v>10205</v>
      </c>
      <c r="D4866" s="62" t="s">
        <v>10206</v>
      </c>
    </row>
    <row r="4867" spans="3:4">
      <c r="C4867" s="62" t="s">
        <v>10207</v>
      </c>
      <c r="D4867" s="62" t="s">
        <v>10208</v>
      </c>
    </row>
    <row r="4868" spans="3:4">
      <c r="C4868" s="62" t="s">
        <v>10209</v>
      </c>
      <c r="D4868" s="62" t="s">
        <v>10210</v>
      </c>
    </row>
    <row r="4869" spans="3:4">
      <c r="C4869" s="62" t="s">
        <v>10211</v>
      </c>
      <c r="D4869" s="62" t="s">
        <v>10212</v>
      </c>
    </row>
    <row r="4870" spans="3:4">
      <c r="C4870" s="62" t="s">
        <v>10213</v>
      </c>
      <c r="D4870" s="62" t="s">
        <v>10214</v>
      </c>
    </row>
    <row r="4871" spans="3:4">
      <c r="C4871" s="62" t="s">
        <v>10215</v>
      </c>
      <c r="D4871" s="62" t="s">
        <v>10216</v>
      </c>
    </row>
    <row r="4872" spans="3:4">
      <c r="C4872" s="62" t="s">
        <v>10217</v>
      </c>
      <c r="D4872" s="62" t="s">
        <v>10218</v>
      </c>
    </row>
    <row r="4873" spans="3:4">
      <c r="C4873" s="62" t="s">
        <v>10219</v>
      </c>
      <c r="D4873" s="62" t="s">
        <v>10220</v>
      </c>
    </row>
    <row r="4874" spans="3:4">
      <c r="C4874" s="62" t="s">
        <v>10221</v>
      </c>
      <c r="D4874" s="62" t="s">
        <v>10222</v>
      </c>
    </row>
    <row r="4875" spans="3:4">
      <c r="C4875" s="62" t="s">
        <v>10223</v>
      </c>
      <c r="D4875" s="62" t="s">
        <v>10224</v>
      </c>
    </row>
    <row r="4876" spans="3:4">
      <c r="C4876" s="62" t="s">
        <v>10225</v>
      </c>
      <c r="D4876" s="62" t="s">
        <v>10226</v>
      </c>
    </row>
    <row r="4877" spans="3:4">
      <c r="C4877" s="62" t="s">
        <v>10227</v>
      </c>
      <c r="D4877" s="62" t="s">
        <v>10228</v>
      </c>
    </row>
    <row r="4878" spans="3:4">
      <c r="C4878" s="62" t="s">
        <v>10229</v>
      </c>
      <c r="D4878" s="62" t="s">
        <v>10230</v>
      </c>
    </row>
    <row r="4879" spans="3:4">
      <c r="C4879" s="62" t="s">
        <v>10231</v>
      </c>
      <c r="D4879" s="62" t="s">
        <v>10232</v>
      </c>
    </row>
    <row r="4880" spans="3:4">
      <c r="C4880" s="62" t="s">
        <v>10233</v>
      </c>
      <c r="D4880" s="62" t="s">
        <v>10234</v>
      </c>
    </row>
    <row r="4881" spans="3:4">
      <c r="C4881" s="62" t="s">
        <v>10235</v>
      </c>
      <c r="D4881" s="62" t="s">
        <v>10236</v>
      </c>
    </row>
    <row r="4882" spans="3:4">
      <c r="C4882" s="62" t="s">
        <v>10237</v>
      </c>
      <c r="D4882" s="62" t="s">
        <v>10238</v>
      </c>
    </row>
    <row r="4883" spans="3:4">
      <c r="C4883" s="62" t="s">
        <v>10239</v>
      </c>
      <c r="D4883" s="62" t="s">
        <v>10240</v>
      </c>
    </row>
    <row r="4884" spans="3:4">
      <c r="C4884" s="62" t="s">
        <v>10241</v>
      </c>
      <c r="D4884" s="62" t="s">
        <v>10242</v>
      </c>
    </row>
    <row r="4885" spans="3:4">
      <c r="C4885" s="62" t="s">
        <v>10243</v>
      </c>
      <c r="D4885" s="62" t="s">
        <v>10244</v>
      </c>
    </row>
    <row r="4886" spans="3:4">
      <c r="C4886" s="62" t="s">
        <v>10245</v>
      </c>
      <c r="D4886" s="62" t="s">
        <v>10246</v>
      </c>
    </row>
    <row r="4887" spans="3:4">
      <c r="C4887" s="62" t="s">
        <v>10247</v>
      </c>
      <c r="D4887" s="62" t="s">
        <v>10248</v>
      </c>
    </row>
    <row r="4888" spans="3:4">
      <c r="C4888" s="62" t="s">
        <v>10249</v>
      </c>
      <c r="D4888" s="62" t="s">
        <v>10250</v>
      </c>
    </row>
    <row r="4889" spans="3:4">
      <c r="C4889" s="62" t="s">
        <v>10251</v>
      </c>
      <c r="D4889" s="62" t="s">
        <v>10252</v>
      </c>
    </row>
    <row r="4890" spans="3:4">
      <c r="C4890" s="62" t="s">
        <v>10253</v>
      </c>
      <c r="D4890" s="62" t="s">
        <v>10254</v>
      </c>
    </row>
    <row r="4891" spans="3:4">
      <c r="C4891" s="62" t="s">
        <v>10255</v>
      </c>
      <c r="D4891" s="62" t="s">
        <v>10256</v>
      </c>
    </row>
    <row r="4892" spans="3:4">
      <c r="C4892" s="62" t="s">
        <v>10257</v>
      </c>
      <c r="D4892" s="62" t="s">
        <v>10258</v>
      </c>
    </row>
    <row r="4893" spans="3:4">
      <c r="C4893" s="62" t="s">
        <v>10259</v>
      </c>
      <c r="D4893" s="62" t="s">
        <v>10260</v>
      </c>
    </row>
    <row r="4894" spans="3:4">
      <c r="C4894" s="62" t="s">
        <v>10261</v>
      </c>
      <c r="D4894" s="62" t="s">
        <v>10262</v>
      </c>
    </row>
    <row r="4895" spans="3:4">
      <c r="C4895" s="62" t="s">
        <v>10263</v>
      </c>
      <c r="D4895" s="62" t="s">
        <v>10264</v>
      </c>
    </row>
    <row r="4896" spans="3:4">
      <c r="C4896" s="62" t="s">
        <v>10265</v>
      </c>
      <c r="D4896" s="62" t="s">
        <v>10266</v>
      </c>
    </row>
    <row r="4897" spans="3:4">
      <c r="C4897" s="62" t="s">
        <v>10267</v>
      </c>
      <c r="D4897" s="62" t="s">
        <v>10268</v>
      </c>
    </row>
    <row r="4898" spans="3:4">
      <c r="C4898" s="62" t="s">
        <v>10269</v>
      </c>
      <c r="D4898" s="62" t="s">
        <v>10270</v>
      </c>
    </row>
    <row r="4899" spans="3:4">
      <c r="C4899" s="62" t="s">
        <v>10271</v>
      </c>
      <c r="D4899" s="62" t="s">
        <v>10272</v>
      </c>
    </row>
    <row r="4900" spans="3:4">
      <c r="C4900" s="62" t="s">
        <v>10273</v>
      </c>
      <c r="D4900" s="62" t="s">
        <v>10274</v>
      </c>
    </row>
    <row r="4901" spans="3:4">
      <c r="C4901" s="62" t="s">
        <v>10275</v>
      </c>
      <c r="D4901" s="62" t="s">
        <v>10276</v>
      </c>
    </row>
    <row r="4902" spans="3:4">
      <c r="C4902" s="62" t="s">
        <v>10277</v>
      </c>
      <c r="D4902" s="62" t="s">
        <v>10278</v>
      </c>
    </row>
    <row r="4903" spans="3:4">
      <c r="C4903" s="62" t="s">
        <v>10279</v>
      </c>
      <c r="D4903" s="62" t="s">
        <v>10280</v>
      </c>
    </row>
    <row r="4904" spans="3:4">
      <c r="C4904" s="62" t="s">
        <v>10281</v>
      </c>
      <c r="D4904" s="62" t="s">
        <v>10282</v>
      </c>
    </row>
    <row r="4905" spans="3:4">
      <c r="C4905" s="62" t="s">
        <v>10283</v>
      </c>
      <c r="D4905" s="62" t="s">
        <v>10284</v>
      </c>
    </row>
    <row r="4906" spans="3:4">
      <c r="C4906" s="62" t="s">
        <v>10285</v>
      </c>
      <c r="D4906" s="62" t="s">
        <v>10286</v>
      </c>
    </row>
    <row r="4907" spans="3:4">
      <c r="C4907" s="62" t="s">
        <v>10287</v>
      </c>
      <c r="D4907" s="62" t="s">
        <v>10288</v>
      </c>
    </row>
    <row r="4908" spans="3:4">
      <c r="C4908" s="62" t="s">
        <v>10289</v>
      </c>
      <c r="D4908" s="62" t="s">
        <v>10290</v>
      </c>
    </row>
    <row r="4909" spans="3:4">
      <c r="C4909" s="62" t="s">
        <v>10291</v>
      </c>
      <c r="D4909" s="62" t="s">
        <v>10292</v>
      </c>
    </row>
    <row r="4910" spans="3:4">
      <c r="C4910" s="62" t="s">
        <v>10293</v>
      </c>
      <c r="D4910" s="62" t="s">
        <v>10294</v>
      </c>
    </row>
    <row r="4911" spans="3:4">
      <c r="C4911" s="62" t="s">
        <v>10295</v>
      </c>
      <c r="D4911" s="62" t="s">
        <v>10296</v>
      </c>
    </row>
    <row r="4912" spans="3:4">
      <c r="C4912" s="62" t="s">
        <v>10297</v>
      </c>
      <c r="D4912" s="62" t="s">
        <v>10298</v>
      </c>
    </row>
    <row r="4913" spans="3:4">
      <c r="C4913" s="62" t="s">
        <v>10299</v>
      </c>
      <c r="D4913" s="62" t="s">
        <v>10300</v>
      </c>
    </row>
    <row r="4914" spans="3:4">
      <c r="C4914" s="62" t="s">
        <v>10301</v>
      </c>
      <c r="D4914" s="62" t="s">
        <v>10302</v>
      </c>
    </row>
    <row r="4915" spans="3:4">
      <c r="C4915" s="62" t="s">
        <v>10303</v>
      </c>
      <c r="D4915" s="62" t="s">
        <v>10304</v>
      </c>
    </row>
    <row r="4916" spans="3:4">
      <c r="C4916" s="62" t="s">
        <v>10305</v>
      </c>
      <c r="D4916" s="62" t="s">
        <v>10306</v>
      </c>
    </row>
    <row r="4917" spans="3:4">
      <c r="C4917" s="62" t="s">
        <v>10307</v>
      </c>
      <c r="D4917" s="62" t="s">
        <v>10308</v>
      </c>
    </row>
    <row r="4918" spans="3:4">
      <c r="C4918" s="62" t="s">
        <v>10309</v>
      </c>
      <c r="D4918" s="62" t="s">
        <v>10310</v>
      </c>
    </row>
    <row r="4919" spans="3:4">
      <c r="C4919" s="62" t="s">
        <v>10311</v>
      </c>
      <c r="D4919" s="62" t="s">
        <v>10312</v>
      </c>
    </row>
    <row r="4920" spans="3:4">
      <c r="C4920" s="62" t="s">
        <v>10313</v>
      </c>
      <c r="D4920" s="62" t="s">
        <v>10314</v>
      </c>
    </row>
    <row r="4921" spans="3:4">
      <c r="C4921" s="62" t="s">
        <v>10315</v>
      </c>
      <c r="D4921" s="62" t="s">
        <v>10316</v>
      </c>
    </row>
    <row r="4922" spans="3:4">
      <c r="C4922" s="62" t="s">
        <v>10317</v>
      </c>
      <c r="D4922" s="62" t="s">
        <v>10318</v>
      </c>
    </row>
    <row r="4923" spans="3:4">
      <c r="C4923" s="62" t="s">
        <v>10319</v>
      </c>
      <c r="D4923" s="62" t="s">
        <v>10320</v>
      </c>
    </row>
    <row r="4924" spans="3:4">
      <c r="C4924" s="62" t="s">
        <v>10321</v>
      </c>
      <c r="D4924" s="62" t="s">
        <v>10322</v>
      </c>
    </row>
    <row r="4925" spans="3:4">
      <c r="C4925" s="62" t="s">
        <v>10323</v>
      </c>
      <c r="D4925" s="62" t="s">
        <v>10324</v>
      </c>
    </row>
    <row r="4926" spans="3:4">
      <c r="C4926" s="62" t="s">
        <v>10325</v>
      </c>
      <c r="D4926" s="62" t="s">
        <v>10326</v>
      </c>
    </row>
    <row r="4927" spans="3:4">
      <c r="C4927" s="62" t="s">
        <v>10327</v>
      </c>
      <c r="D4927" s="62" t="s">
        <v>10328</v>
      </c>
    </row>
    <row r="4928" spans="3:4">
      <c r="C4928" s="62" t="s">
        <v>10329</v>
      </c>
      <c r="D4928" s="62" t="s">
        <v>10330</v>
      </c>
    </row>
    <row r="4929" spans="3:4">
      <c r="C4929" s="62" t="s">
        <v>10331</v>
      </c>
      <c r="D4929" s="62" t="s">
        <v>10332</v>
      </c>
    </row>
    <row r="4930" spans="3:4">
      <c r="C4930" s="62" t="s">
        <v>10333</v>
      </c>
      <c r="D4930" s="62" t="s">
        <v>10334</v>
      </c>
    </row>
    <row r="4931" spans="3:4">
      <c r="C4931" s="62" t="s">
        <v>10335</v>
      </c>
      <c r="D4931" s="62" t="s">
        <v>10336</v>
      </c>
    </row>
    <row r="4932" spans="3:4">
      <c r="C4932" s="62" t="s">
        <v>10337</v>
      </c>
      <c r="D4932" s="62" t="s">
        <v>10338</v>
      </c>
    </row>
    <row r="4933" spans="3:4">
      <c r="C4933" s="62" t="s">
        <v>10339</v>
      </c>
      <c r="D4933" s="62" t="s">
        <v>10340</v>
      </c>
    </row>
    <row r="4934" spans="3:4">
      <c r="C4934" s="62" t="s">
        <v>10341</v>
      </c>
      <c r="D4934" s="62" t="s">
        <v>10342</v>
      </c>
    </row>
    <row r="4935" spans="3:4">
      <c r="C4935" s="62" t="s">
        <v>10343</v>
      </c>
      <c r="D4935" s="62" t="s">
        <v>10344</v>
      </c>
    </row>
    <row r="4936" spans="3:4">
      <c r="C4936" s="62" t="s">
        <v>10345</v>
      </c>
      <c r="D4936" s="62" t="s">
        <v>10346</v>
      </c>
    </row>
    <row r="4937" spans="3:4">
      <c r="C4937" s="62" t="s">
        <v>10347</v>
      </c>
      <c r="D4937" s="62" t="s">
        <v>10348</v>
      </c>
    </row>
    <row r="4938" spans="3:4">
      <c r="C4938" s="62" t="s">
        <v>10349</v>
      </c>
      <c r="D4938" s="62" t="s">
        <v>10350</v>
      </c>
    </row>
    <row r="4939" spans="3:4">
      <c r="C4939" s="62" t="s">
        <v>10351</v>
      </c>
      <c r="D4939" s="62" t="s">
        <v>10352</v>
      </c>
    </row>
    <row r="4940" spans="3:4">
      <c r="C4940" s="62" t="s">
        <v>10353</v>
      </c>
      <c r="D4940" s="62" t="s">
        <v>10354</v>
      </c>
    </row>
    <row r="4941" spans="3:4">
      <c r="C4941" s="62" t="s">
        <v>10355</v>
      </c>
      <c r="D4941" s="62" t="s">
        <v>10356</v>
      </c>
    </row>
    <row r="4942" spans="3:4">
      <c r="C4942" s="62" t="s">
        <v>10357</v>
      </c>
      <c r="D4942" s="62" t="s">
        <v>10358</v>
      </c>
    </row>
    <row r="4943" spans="3:4">
      <c r="C4943" s="62" t="s">
        <v>10359</v>
      </c>
      <c r="D4943" s="62" t="s">
        <v>10360</v>
      </c>
    </row>
    <row r="4944" spans="3:4">
      <c r="C4944" s="62" t="s">
        <v>10361</v>
      </c>
      <c r="D4944" s="62" t="s">
        <v>10362</v>
      </c>
    </row>
    <row r="4945" spans="3:4">
      <c r="C4945" s="62" t="s">
        <v>10363</v>
      </c>
      <c r="D4945" s="62" t="s">
        <v>10364</v>
      </c>
    </row>
    <row r="4946" spans="3:4">
      <c r="C4946" s="62" t="s">
        <v>10365</v>
      </c>
      <c r="D4946" s="62" t="s">
        <v>10366</v>
      </c>
    </row>
    <row r="4947" spans="3:4">
      <c r="C4947" s="62" t="s">
        <v>10367</v>
      </c>
      <c r="D4947" s="62" t="s">
        <v>10368</v>
      </c>
    </row>
    <row r="4948" spans="3:4">
      <c r="C4948" s="62" t="s">
        <v>10369</v>
      </c>
      <c r="D4948" s="62" t="s">
        <v>10370</v>
      </c>
    </row>
    <row r="4949" spans="3:4">
      <c r="C4949" s="62" t="s">
        <v>10371</v>
      </c>
      <c r="D4949" s="62" t="s">
        <v>10372</v>
      </c>
    </row>
    <row r="4950" spans="3:4">
      <c r="C4950" s="62" t="s">
        <v>10373</v>
      </c>
      <c r="D4950" s="62" t="s">
        <v>10374</v>
      </c>
    </row>
    <row r="4951" spans="3:4">
      <c r="C4951" s="62" t="s">
        <v>10375</v>
      </c>
      <c r="D4951" s="62" t="s">
        <v>10376</v>
      </c>
    </row>
    <row r="4952" spans="3:4">
      <c r="C4952" s="62" t="s">
        <v>10377</v>
      </c>
      <c r="D4952" s="62" t="s">
        <v>10378</v>
      </c>
    </row>
    <row r="4953" spans="3:4">
      <c r="C4953" s="62" t="s">
        <v>10379</v>
      </c>
      <c r="D4953" s="62" t="s">
        <v>10380</v>
      </c>
    </row>
    <row r="4954" spans="3:4">
      <c r="C4954" s="62" t="s">
        <v>10381</v>
      </c>
      <c r="D4954" s="62" t="s">
        <v>10382</v>
      </c>
    </row>
    <row r="4955" spans="3:4">
      <c r="C4955" s="62" t="s">
        <v>10383</v>
      </c>
      <c r="D4955" s="62" t="s">
        <v>10384</v>
      </c>
    </row>
    <row r="4956" spans="3:4">
      <c r="C4956" s="62" t="s">
        <v>10385</v>
      </c>
      <c r="D4956" s="62" t="s">
        <v>10386</v>
      </c>
    </row>
    <row r="4957" spans="3:4">
      <c r="C4957" s="62" t="s">
        <v>10387</v>
      </c>
      <c r="D4957" s="62" t="s">
        <v>10388</v>
      </c>
    </row>
    <row r="4958" spans="3:4">
      <c r="C4958" s="62" t="s">
        <v>10389</v>
      </c>
      <c r="D4958" s="62" t="s">
        <v>10390</v>
      </c>
    </row>
    <row r="4959" spans="3:4">
      <c r="C4959" s="62" t="s">
        <v>10391</v>
      </c>
      <c r="D4959" s="62" t="s">
        <v>10392</v>
      </c>
    </row>
    <row r="4960" spans="3:4">
      <c r="C4960" s="62" t="s">
        <v>10393</v>
      </c>
      <c r="D4960" s="62" t="s">
        <v>10394</v>
      </c>
    </row>
    <row r="4961" spans="3:4">
      <c r="C4961" s="62" t="s">
        <v>10395</v>
      </c>
      <c r="D4961" s="62" t="s">
        <v>10396</v>
      </c>
    </row>
    <row r="4962" spans="3:4">
      <c r="C4962" s="62" t="s">
        <v>10397</v>
      </c>
      <c r="D4962" s="62" t="s">
        <v>10398</v>
      </c>
    </row>
    <row r="4963" spans="3:4">
      <c r="C4963" s="62" t="s">
        <v>10399</v>
      </c>
      <c r="D4963" s="62" t="s">
        <v>10400</v>
      </c>
    </row>
    <row r="4964" spans="3:4">
      <c r="C4964" s="62" t="s">
        <v>10401</v>
      </c>
      <c r="D4964" s="62" t="s">
        <v>10402</v>
      </c>
    </row>
    <row r="4965" spans="3:4">
      <c r="C4965" s="62" t="s">
        <v>10403</v>
      </c>
      <c r="D4965" s="62" t="s">
        <v>10404</v>
      </c>
    </row>
    <row r="4966" spans="3:4">
      <c r="C4966" s="62" t="s">
        <v>10405</v>
      </c>
      <c r="D4966" s="62" t="s">
        <v>10406</v>
      </c>
    </row>
    <row r="4967" spans="3:4">
      <c r="C4967" s="62" t="s">
        <v>10407</v>
      </c>
      <c r="D4967" s="62" t="s">
        <v>10408</v>
      </c>
    </row>
    <row r="4968" spans="3:4">
      <c r="C4968" s="62" t="s">
        <v>10409</v>
      </c>
      <c r="D4968" s="62" t="s">
        <v>10410</v>
      </c>
    </row>
    <row r="4969" spans="3:4">
      <c r="C4969" s="62" t="s">
        <v>10411</v>
      </c>
      <c r="D4969" s="62" t="s">
        <v>10412</v>
      </c>
    </row>
    <row r="4970" spans="3:4">
      <c r="C4970" s="62" t="s">
        <v>10413</v>
      </c>
      <c r="D4970" s="62" t="s">
        <v>10414</v>
      </c>
    </row>
    <row r="4971" spans="3:4">
      <c r="C4971" s="62" t="s">
        <v>10415</v>
      </c>
      <c r="D4971" s="62" t="s">
        <v>10416</v>
      </c>
    </row>
    <row r="4972" spans="3:4">
      <c r="C4972" s="62" t="s">
        <v>10417</v>
      </c>
      <c r="D4972" s="62" t="s">
        <v>10418</v>
      </c>
    </row>
    <row r="4973" spans="3:4">
      <c r="C4973" s="62" t="s">
        <v>10419</v>
      </c>
      <c r="D4973" s="62" t="s">
        <v>10420</v>
      </c>
    </row>
    <row r="4974" spans="3:4">
      <c r="C4974" s="62" t="s">
        <v>10421</v>
      </c>
      <c r="D4974" s="62" t="s">
        <v>10422</v>
      </c>
    </row>
    <row r="4975" spans="3:4">
      <c r="C4975" s="62" t="s">
        <v>10423</v>
      </c>
      <c r="D4975" s="62" t="s">
        <v>10424</v>
      </c>
    </row>
    <row r="4976" spans="3:4">
      <c r="C4976" s="62" t="s">
        <v>10425</v>
      </c>
      <c r="D4976" s="62" t="s">
        <v>10426</v>
      </c>
    </row>
    <row r="4977" spans="3:4">
      <c r="C4977" s="62" t="s">
        <v>10427</v>
      </c>
      <c r="D4977" s="62" t="s">
        <v>10428</v>
      </c>
    </row>
    <row r="4978" spans="3:4">
      <c r="C4978" s="62" t="s">
        <v>10429</v>
      </c>
      <c r="D4978" s="62" t="s">
        <v>10430</v>
      </c>
    </row>
    <row r="4979" spans="3:4">
      <c r="C4979" s="62" t="s">
        <v>10431</v>
      </c>
      <c r="D4979" s="62" t="s">
        <v>10432</v>
      </c>
    </row>
    <row r="4980" spans="3:4">
      <c r="C4980" s="62" t="s">
        <v>10433</v>
      </c>
      <c r="D4980" s="62" t="s">
        <v>10434</v>
      </c>
    </row>
    <row r="4981" spans="3:4">
      <c r="C4981" s="62" t="s">
        <v>10435</v>
      </c>
      <c r="D4981" s="62" t="s">
        <v>10436</v>
      </c>
    </row>
    <row r="4982" spans="3:4">
      <c r="C4982" s="62" t="s">
        <v>10437</v>
      </c>
      <c r="D4982" s="62" t="s">
        <v>10438</v>
      </c>
    </row>
    <row r="4983" spans="3:4">
      <c r="C4983" s="62" t="s">
        <v>10439</v>
      </c>
      <c r="D4983" s="62" t="s">
        <v>10440</v>
      </c>
    </row>
    <row r="4984" spans="3:4">
      <c r="C4984" s="62" t="s">
        <v>10441</v>
      </c>
      <c r="D4984" s="62" t="s">
        <v>10442</v>
      </c>
    </row>
    <row r="4985" spans="3:4">
      <c r="C4985" s="62" t="s">
        <v>10443</v>
      </c>
      <c r="D4985" s="62" t="s">
        <v>10444</v>
      </c>
    </row>
    <row r="4986" spans="3:4">
      <c r="C4986" s="62" t="s">
        <v>10445</v>
      </c>
      <c r="D4986" s="62" t="s">
        <v>10446</v>
      </c>
    </row>
    <row r="4987" spans="3:4">
      <c r="C4987" s="62" t="s">
        <v>10447</v>
      </c>
      <c r="D4987" s="62" t="s">
        <v>10448</v>
      </c>
    </row>
    <row r="4988" spans="3:4">
      <c r="C4988" s="62" t="s">
        <v>10449</v>
      </c>
      <c r="D4988" s="62" t="s">
        <v>10450</v>
      </c>
    </row>
    <row r="4989" spans="3:4">
      <c r="C4989" s="62" t="s">
        <v>10451</v>
      </c>
      <c r="D4989" s="62" t="s">
        <v>10452</v>
      </c>
    </row>
    <row r="4990" spans="3:4">
      <c r="C4990" s="62" t="s">
        <v>10453</v>
      </c>
      <c r="D4990" s="62" t="s">
        <v>10454</v>
      </c>
    </row>
    <row r="4991" spans="3:4">
      <c r="C4991" s="62" t="s">
        <v>10455</v>
      </c>
      <c r="D4991" s="62" t="s">
        <v>10456</v>
      </c>
    </row>
    <row r="4992" spans="3:4">
      <c r="C4992" s="62" t="s">
        <v>10457</v>
      </c>
      <c r="D4992" s="62" t="s">
        <v>10458</v>
      </c>
    </row>
    <row r="4993" spans="3:4">
      <c r="C4993" s="62" t="s">
        <v>10459</v>
      </c>
      <c r="D4993" s="62" t="s">
        <v>10460</v>
      </c>
    </row>
    <row r="4994" spans="3:4">
      <c r="C4994" s="62" t="s">
        <v>10461</v>
      </c>
      <c r="D4994" s="62" t="s">
        <v>10462</v>
      </c>
    </row>
    <row r="4995" spans="3:4">
      <c r="C4995" s="62" t="s">
        <v>10463</v>
      </c>
      <c r="D4995" s="62" t="s">
        <v>10464</v>
      </c>
    </row>
    <row r="4996" spans="3:4">
      <c r="C4996" s="62" t="s">
        <v>10465</v>
      </c>
      <c r="D4996" s="62" t="s">
        <v>10466</v>
      </c>
    </row>
    <row r="4997" spans="3:4">
      <c r="C4997" s="62" t="s">
        <v>10467</v>
      </c>
      <c r="D4997" s="62" t="s">
        <v>10468</v>
      </c>
    </row>
    <row r="4998" spans="3:4">
      <c r="C4998" s="62" t="s">
        <v>10469</v>
      </c>
      <c r="D4998" s="62" t="s">
        <v>10470</v>
      </c>
    </row>
    <row r="4999" spans="3:4">
      <c r="C4999" s="62" t="s">
        <v>10471</v>
      </c>
      <c r="D4999" s="62" t="s">
        <v>10472</v>
      </c>
    </row>
    <row r="5000" spans="3:4">
      <c r="C5000" s="62" t="s">
        <v>10473</v>
      </c>
      <c r="D5000" s="62" t="s">
        <v>10474</v>
      </c>
    </row>
    <row r="5001" spans="3:4">
      <c r="C5001" s="62" t="s">
        <v>10475</v>
      </c>
      <c r="D5001" s="62" t="s">
        <v>10476</v>
      </c>
    </row>
    <row r="5002" spans="3:4">
      <c r="C5002" s="62" t="s">
        <v>10477</v>
      </c>
      <c r="D5002" s="62" t="s">
        <v>10478</v>
      </c>
    </row>
    <row r="5003" spans="3:4">
      <c r="C5003" s="62" t="s">
        <v>10479</v>
      </c>
      <c r="D5003" s="62" t="s">
        <v>10480</v>
      </c>
    </row>
    <row r="5004" spans="3:4">
      <c r="C5004" s="62" t="s">
        <v>10481</v>
      </c>
      <c r="D5004" s="62" t="s">
        <v>10482</v>
      </c>
    </row>
    <row r="5005" spans="3:4">
      <c r="C5005" s="62" t="s">
        <v>10483</v>
      </c>
      <c r="D5005" s="62" t="s">
        <v>10484</v>
      </c>
    </row>
    <row r="5006" spans="3:4">
      <c r="C5006" s="62" t="s">
        <v>10485</v>
      </c>
      <c r="D5006" s="62" t="s">
        <v>10486</v>
      </c>
    </row>
    <row r="5007" spans="3:4">
      <c r="C5007" s="62" t="s">
        <v>10487</v>
      </c>
      <c r="D5007" s="62" t="s">
        <v>10488</v>
      </c>
    </row>
    <row r="5008" spans="3:4">
      <c r="C5008" s="62" t="s">
        <v>10489</v>
      </c>
      <c r="D5008" s="62" t="s">
        <v>10490</v>
      </c>
    </row>
    <row r="5009" spans="3:4">
      <c r="C5009" s="62" t="s">
        <v>10491</v>
      </c>
      <c r="D5009" s="62" t="s">
        <v>10492</v>
      </c>
    </row>
    <row r="5010" spans="3:4">
      <c r="C5010" s="62" t="s">
        <v>10493</v>
      </c>
      <c r="D5010" s="62" t="s">
        <v>10494</v>
      </c>
    </row>
    <row r="5011" spans="3:4">
      <c r="C5011" s="62" t="s">
        <v>10495</v>
      </c>
      <c r="D5011" s="62" t="s">
        <v>10496</v>
      </c>
    </row>
    <row r="5012" spans="3:4">
      <c r="C5012" s="62" t="s">
        <v>10497</v>
      </c>
      <c r="D5012" s="62" t="s">
        <v>10498</v>
      </c>
    </row>
    <row r="5013" spans="3:4">
      <c r="C5013" s="62" t="s">
        <v>10499</v>
      </c>
      <c r="D5013" s="62" t="s">
        <v>10500</v>
      </c>
    </row>
    <row r="5014" spans="3:4">
      <c r="C5014" s="62" t="s">
        <v>10501</v>
      </c>
      <c r="D5014" s="62" t="s">
        <v>10502</v>
      </c>
    </row>
    <row r="5015" spans="3:4">
      <c r="C5015" s="62" t="s">
        <v>10503</v>
      </c>
      <c r="D5015" s="62" t="s">
        <v>10504</v>
      </c>
    </row>
    <row r="5016" spans="3:4">
      <c r="C5016" s="62" t="s">
        <v>10505</v>
      </c>
      <c r="D5016" s="62" t="s">
        <v>10506</v>
      </c>
    </row>
    <row r="5017" spans="3:4">
      <c r="C5017" s="62" t="s">
        <v>10507</v>
      </c>
      <c r="D5017" s="62" t="s">
        <v>10508</v>
      </c>
    </row>
    <row r="5018" spans="3:4">
      <c r="C5018" s="62" t="s">
        <v>10509</v>
      </c>
      <c r="D5018" s="62" t="s">
        <v>10510</v>
      </c>
    </row>
    <row r="5019" spans="3:4">
      <c r="C5019" s="62" t="s">
        <v>10511</v>
      </c>
      <c r="D5019" s="62" t="s">
        <v>10512</v>
      </c>
    </row>
    <row r="5020" spans="3:4">
      <c r="C5020" s="62" t="s">
        <v>10513</v>
      </c>
      <c r="D5020" s="62" t="s">
        <v>10514</v>
      </c>
    </row>
    <row r="5021" spans="3:4">
      <c r="C5021" s="62" t="s">
        <v>10515</v>
      </c>
      <c r="D5021" s="62" t="s">
        <v>10516</v>
      </c>
    </row>
    <row r="5022" spans="3:4">
      <c r="C5022" s="62" t="s">
        <v>10517</v>
      </c>
      <c r="D5022" s="62" t="s">
        <v>10518</v>
      </c>
    </row>
    <row r="5023" spans="3:4">
      <c r="C5023" s="62" t="s">
        <v>10519</v>
      </c>
      <c r="D5023" s="62" t="s">
        <v>10520</v>
      </c>
    </row>
    <row r="5024" spans="3:4">
      <c r="C5024" s="62" t="s">
        <v>10521</v>
      </c>
      <c r="D5024" s="62" t="s">
        <v>10522</v>
      </c>
    </row>
    <row r="5025" spans="3:4">
      <c r="C5025" s="62" t="s">
        <v>10523</v>
      </c>
      <c r="D5025" s="62" t="s">
        <v>10524</v>
      </c>
    </row>
    <row r="5026" spans="3:4">
      <c r="C5026" s="62" t="s">
        <v>10525</v>
      </c>
      <c r="D5026" s="62" t="s">
        <v>10526</v>
      </c>
    </row>
    <row r="5027" spans="3:4">
      <c r="C5027" s="62" t="s">
        <v>10527</v>
      </c>
      <c r="D5027" s="62" t="s">
        <v>10528</v>
      </c>
    </row>
    <row r="5028" spans="3:4">
      <c r="C5028" s="62" t="s">
        <v>10529</v>
      </c>
      <c r="D5028" s="62" t="s">
        <v>10530</v>
      </c>
    </row>
    <row r="5029" spans="3:4">
      <c r="C5029" s="62" t="s">
        <v>10531</v>
      </c>
      <c r="D5029" s="62" t="s">
        <v>10532</v>
      </c>
    </row>
    <row r="5030" spans="3:4">
      <c r="C5030" s="62" t="s">
        <v>10533</v>
      </c>
      <c r="D5030" s="62" t="s">
        <v>10534</v>
      </c>
    </row>
    <row r="5031" spans="3:4">
      <c r="C5031" s="62" t="s">
        <v>10535</v>
      </c>
      <c r="D5031" s="62" t="s">
        <v>10536</v>
      </c>
    </row>
    <row r="5032" spans="3:4">
      <c r="C5032" s="62" t="s">
        <v>10537</v>
      </c>
      <c r="D5032" s="62" t="s">
        <v>10538</v>
      </c>
    </row>
    <row r="5033" spans="3:4">
      <c r="C5033" s="62" t="s">
        <v>10539</v>
      </c>
      <c r="D5033" s="62" t="s">
        <v>10540</v>
      </c>
    </row>
    <row r="5034" spans="3:4">
      <c r="C5034" s="62" t="s">
        <v>10541</v>
      </c>
      <c r="D5034" s="62" t="s">
        <v>10542</v>
      </c>
    </row>
    <row r="5035" spans="3:4">
      <c r="C5035" s="62" t="s">
        <v>10543</v>
      </c>
      <c r="D5035" s="62" t="s">
        <v>10544</v>
      </c>
    </row>
    <row r="5036" spans="3:4">
      <c r="C5036" s="62" t="s">
        <v>10545</v>
      </c>
      <c r="D5036" s="62" t="s">
        <v>10546</v>
      </c>
    </row>
    <row r="5037" spans="3:4">
      <c r="C5037" s="62" t="s">
        <v>10547</v>
      </c>
      <c r="D5037" s="62" t="s">
        <v>10548</v>
      </c>
    </row>
    <row r="5038" spans="3:4">
      <c r="C5038" s="62" t="s">
        <v>10549</v>
      </c>
      <c r="D5038" s="62" t="s">
        <v>10550</v>
      </c>
    </row>
    <row r="5039" spans="3:4">
      <c r="C5039" s="62" t="s">
        <v>10551</v>
      </c>
      <c r="D5039" s="62" t="s">
        <v>10552</v>
      </c>
    </row>
    <row r="5040" spans="3:4">
      <c r="C5040" s="62" t="s">
        <v>10553</v>
      </c>
      <c r="D5040" s="62" t="s">
        <v>10554</v>
      </c>
    </row>
    <row r="5041" spans="3:4">
      <c r="C5041" s="62" t="s">
        <v>10555</v>
      </c>
      <c r="D5041" s="62" t="s">
        <v>10556</v>
      </c>
    </row>
    <row r="5042" spans="3:4">
      <c r="C5042" s="62" t="s">
        <v>10557</v>
      </c>
      <c r="D5042" s="62" t="s">
        <v>10558</v>
      </c>
    </row>
    <row r="5043" spans="3:4">
      <c r="C5043" s="62" t="s">
        <v>10559</v>
      </c>
      <c r="D5043" s="62" t="s">
        <v>10560</v>
      </c>
    </row>
    <row r="5044" spans="3:4">
      <c r="C5044" s="62" t="s">
        <v>10561</v>
      </c>
      <c r="D5044" s="62" t="s">
        <v>10562</v>
      </c>
    </row>
    <row r="5045" spans="3:4">
      <c r="C5045" s="62" t="s">
        <v>10563</v>
      </c>
      <c r="D5045" s="62" t="s">
        <v>10564</v>
      </c>
    </row>
    <row r="5046" spans="3:4">
      <c r="C5046" s="62" t="s">
        <v>10565</v>
      </c>
      <c r="D5046" s="62" t="s">
        <v>10566</v>
      </c>
    </row>
    <row r="5047" spans="3:4">
      <c r="C5047" s="62" t="s">
        <v>10567</v>
      </c>
      <c r="D5047" s="62" t="s">
        <v>10568</v>
      </c>
    </row>
    <row r="5048" spans="3:4">
      <c r="C5048" s="62" t="s">
        <v>10569</v>
      </c>
      <c r="D5048" s="62" t="s">
        <v>10570</v>
      </c>
    </row>
    <row r="5049" spans="3:4">
      <c r="C5049" s="62" t="s">
        <v>10571</v>
      </c>
      <c r="D5049" s="62" t="s">
        <v>10572</v>
      </c>
    </row>
    <row r="5050" spans="3:4">
      <c r="C5050" s="62" t="s">
        <v>10573</v>
      </c>
      <c r="D5050" s="62" t="s">
        <v>10574</v>
      </c>
    </row>
    <row r="5051" spans="3:4">
      <c r="C5051" s="62" t="s">
        <v>10575</v>
      </c>
      <c r="D5051" s="62" t="s">
        <v>10576</v>
      </c>
    </row>
    <row r="5052" spans="3:4">
      <c r="C5052" s="62" t="s">
        <v>10577</v>
      </c>
      <c r="D5052" s="62" t="s">
        <v>10578</v>
      </c>
    </row>
    <row r="5053" spans="3:4">
      <c r="C5053" s="62" t="s">
        <v>10579</v>
      </c>
      <c r="D5053" s="62" t="s">
        <v>10580</v>
      </c>
    </row>
    <row r="5054" spans="3:4">
      <c r="C5054" s="62" t="s">
        <v>10581</v>
      </c>
      <c r="D5054" s="62" t="s">
        <v>10582</v>
      </c>
    </row>
    <row r="5055" spans="3:4">
      <c r="C5055" s="62" t="s">
        <v>10583</v>
      </c>
      <c r="D5055" s="62" t="s">
        <v>10584</v>
      </c>
    </row>
    <row r="5056" spans="3:4">
      <c r="C5056" s="62" t="s">
        <v>10585</v>
      </c>
      <c r="D5056" s="62" t="s">
        <v>10586</v>
      </c>
    </row>
    <row r="5057" spans="3:4">
      <c r="C5057" s="62" t="s">
        <v>10587</v>
      </c>
      <c r="D5057" s="62" t="s">
        <v>10588</v>
      </c>
    </row>
    <row r="5058" spans="3:4">
      <c r="C5058" s="62" t="s">
        <v>10589</v>
      </c>
      <c r="D5058" s="62" t="s">
        <v>10590</v>
      </c>
    </row>
    <row r="5059" spans="3:4">
      <c r="C5059" s="62" t="s">
        <v>10591</v>
      </c>
      <c r="D5059" s="62" t="s">
        <v>10592</v>
      </c>
    </row>
    <row r="5060" spans="3:4">
      <c r="C5060" s="62" t="s">
        <v>10593</v>
      </c>
      <c r="D5060" s="62" t="s">
        <v>10594</v>
      </c>
    </row>
    <row r="5061" spans="3:4">
      <c r="C5061" s="62" t="s">
        <v>10595</v>
      </c>
      <c r="D5061" s="62" t="s">
        <v>10596</v>
      </c>
    </row>
    <row r="5062" spans="3:4">
      <c r="C5062" s="62" t="s">
        <v>10597</v>
      </c>
      <c r="D5062" s="62" t="s">
        <v>10598</v>
      </c>
    </row>
    <row r="5063" spans="3:4">
      <c r="C5063" s="62" t="s">
        <v>10599</v>
      </c>
      <c r="D5063" s="62" t="s">
        <v>10600</v>
      </c>
    </row>
    <row r="5064" spans="3:4">
      <c r="C5064" s="62" t="s">
        <v>10601</v>
      </c>
      <c r="D5064" s="62" t="s">
        <v>10602</v>
      </c>
    </row>
    <row r="5065" spans="3:4">
      <c r="C5065" s="62" t="s">
        <v>10603</v>
      </c>
      <c r="D5065" s="62" t="s">
        <v>10604</v>
      </c>
    </row>
    <row r="5066" spans="3:4">
      <c r="C5066" s="62" t="s">
        <v>10605</v>
      </c>
      <c r="D5066" s="62" t="s">
        <v>10606</v>
      </c>
    </row>
    <row r="5067" spans="3:4">
      <c r="C5067" s="62" t="s">
        <v>10607</v>
      </c>
      <c r="D5067" s="62" t="s">
        <v>10608</v>
      </c>
    </row>
    <row r="5068" spans="3:4">
      <c r="C5068" s="62" t="s">
        <v>10609</v>
      </c>
      <c r="D5068" s="62" t="s">
        <v>10610</v>
      </c>
    </row>
    <row r="5069" spans="3:4">
      <c r="C5069" s="62" t="s">
        <v>10611</v>
      </c>
      <c r="D5069" s="62" t="s">
        <v>10612</v>
      </c>
    </row>
    <row r="5070" spans="3:4">
      <c r="C5070" s="62" t="s">
        <v>10613</v>
      </c>
      <c r="D5070" s="62" t="s">
        <v>10614</v>
      </c>
    </row>
    <row r="5071" spans="3:4">
      <c r="C5071" s="62" t="s">
        <v>10615</v>
      </c>
      <c r="D5071" s="62" t="s">
        <v>10616</v>
      </c>
    </row>
    <row r="5072" spans="3:4">
      <c r="C5072" s="62" t="s">
        <v>10617</v>
      </c>
      <c r="D5072" s="62" t="s">
        <v>10618</v>
      </c>
    </row>
    <row r="5073" spans="3:4">
      <c r="C5073" s="62" t="s">
        <v>10619</v>
      </c>
      <c r="D5073" s="62" t="s">
        <v>10620</v>
      </c>
    </row>
    <row r="5074" spans="3:4">
      <c r="C5074" s="62" t="s">
        <v>10621</v>
      </c>
      <c r="D5074" s="62" t="s">
        <v>10622</v>
      </c>
    </row>
    <row r="5075" spans="3:4">
      <c r="C5075" s="62" t="s">
        <v>10623</v>
      </c>
      <c r="D5075" s="62" t="s">
        <v>10624</v>
      </c>
    </row>
    <row r="5076" spans="3:4">
      <c r="C5076" s="62" t="s">
        <v>10625</v>
      </c>
      <c r="D5076" s="62" t="s">
        <v>10626</v>
      </c>
    </row>
    <row r="5077" spans="3:4">
      <c r="C5077" s="62" t="s">
        <v>10627</v>
      </c>
      <c r="D5077" s="62" t="s">
        <v>10628</v>
      </c>
    </row>
    <row r="5078" spans="3:4">
      <c r="C5078" s="62" t="s">
        <v>10629</v>
      </c>
      <c r="D5078" s="62" t="s">
        <v>10630</v>
      </c>
    </row>
    <row r="5079" spans="3:4">
      <c r="C5079" s="62" t="s">
        <v>10631</v>
      </c>
      <c r="D5079" s="62" t="s">
        <v>10632</v>
      </c>
    </row>
    <row r="5080" spans="3:4">
      <c r="C5080" s="62" t="s">
        <v>10633</v>
      </c>
      <c r="D5080" s="62" t="s">
        <v>10634</v>
      </c>
    </row>
    <row r="5081" spans="3:4">
      <c r="C5081" s="62" t="s">
        <v>10635</v>
      </c>
      <c r="D5081" s="62" t="s">
        <v>10636</v>
      </c>
    </row>
    <row r="5082" spans="3:4">
      <c r="C5082" s="62" t="s">
        <v>10637</v>
      </c>
      <c r="D5082" s="62" t="s">
        <v>10638</v>
      </c>
    </row>
    <row r="5083" spans="3:4">
      <c r="C5083" s="62" t="s">
        <v>10639</v>
      </c>
      <c r="D5083" s="62" t="s">
        <v>10640</v>
      </c>
    </row>
    <row r="5084" spans="3:4">
      <c r="C5084" s="62" t="s">
        <v>10641</v>
      </c>
      <c r="D5084" s="62" t="s">
        <v>10642</v>
      </c>
    </row>
    <row r="5085" spans="3:4">
      <c r="C5085" s="62" t="s">
        <v>10643</v>
      </c>
      <c r="D5085" s="62" t="s">
        <v>10644</v>
      </c>
    </row>
    <row r="5086" spans="3:4">
      <c r="C5086" s="62" t="s">
        <v>10645</v>
      </c>
      <c r="D5086" s="62" t="s">
        <v>10646</v>
      </c>
    </row>
    <row r="5087" spans="3:4">
      <c r="C5087" s="62" t="s">
        <v>10647</v>
      </c>
      <c r="D5087" s="62" t="s">
        <v>10648</v>
      </c>
    </row>
    <row r="5088" spans="3:4">
      <c r="C5088" s="62" t="s">
        <v>10649</v>
      </c>
      <c r="D5088" s="62" t="s">
        <v>10650</v>
      </c>
    </row>
    <row r="5089" spans="3:4">
      <c r="C5089" s="62" t="s">
        <v>10651</v>
      </c>
      <c r="D5089" s="62" t="s">
        <v>10652</v>
      </c>
    </row>
    <row r="5090" spans="3:4">
      <c r="C5090" s="62" t="s">
        <v>10653</v>
      </c>
      <c r="D5090" s="62" t="s">
        <v>10654</v>
      </c>
    </row>
    <row r="5091" spans="3:4">
      <c r="C5091" s="62" t="s">
        <v>10655</v>
      </c>
      <c r="D5091" s="62" t="s">
        <v>10656</v>
      </c>
    </row>
    <row r="5092" spans="3:4">
      <c r="C5092" s="62" t="s">
        <v>10657</v>
      </c>
      <c r="D5092" s="62" t="s">
        <v>10658</v>
      </c>
    </row>
    <row r="5093" spans="3:4">
      <c r="C5093" s="62" t="s">
        <v>10659</v>
      </c>
      <c r="D5093" s="62" t="s">
        <v>10660</v>
      </c>
    </row>
    <row r="5094" spans="3:4">
      <c r="C5094" s="62" t="s">
        <v>10661</v>
      </c>
      <c r="D5094" s="62" t="s">
        <v>10662</v>
      </c>
    </row>
    <row r="5095" spans="3:4">
      <c r="C5095" s="62" t="s">
        <v>10663</v>
      </c>
      <c r="D5095" s="62" t="s">
        <v>10664</v>
      </c>
    </row>
    <row r="5096" spans="3:4">
      <c r="C5096" s="62" t="s">
        <v>10665</v>
      </c>
      <c r="D5096" s="62" t="s">
        <v>10666</v>
      </c>
    </row>
    <row r="5097" spans="3:4">
      <c r="C5097" s="62" t="s">
        <v>10667</v>
      </c>
      <c r="D5097" s="62" t="s">
        <v>10668</v>
      </c>
    </row>
    <row r="5098" spans="3:4">
      <c r="C5098" s="62" t="s">
        <v>10669</v>
      </c>
      <c r="D5098" s="62" t="s">
        <v>10670</v>
      </c>
    </row>
    <row r="5099" spans="3:4">
      <c r="C5099" s="62" t="s">
        <v>10671</v>
      </c>
      <c r="D5099" s="62" t="s">
        <v>10672</v>
      </c>
    </row>
    <row r="5100" spans="3:4">
      <c r="C5100" s="62" t="s">
        <v>10673</v>
      </c>
      <c r="D5100" s="62" t="s">
        <v>10674</v>
      </c>
    </row>
    <row r="5101" spans="3:4">
      <c r="C5101" s="62" t="s">
        <v>10675</v>
      </c>
      <c r="D5101" s="62" t="s">
        <v>10676</v>
      </c>
    </row>
    <row r="5102" spans="3:4">
      <c r="C5102" s="62" t="s">
        <v>10677</v>
      </c>
      <c r="D5102" s="62" t="s">
        <v>10678</v>
      </c>
    </row>
    <row r="5103" spans="3:4">
      <c r="C5103" s="62" t="s">
        <v>10679</v>
      </c>
      <c r="D5103" s="62" t="s">
        <v>10680</v>
      </c>
    </row>
    <row r="5104" spans="3:4">
      <c r="C5104" s="62" t="s">
        <v>10681</v>
      </c>
      <c r="D5104" s="62" t="s">
        <v>10682</v>
      </c>
    </row>
    <row r="5105" spans="3:4">
      <c r="C5105" s="62" t="s">
        <v>10683</v>
      </c>
      <c r="D5105" s="62" t="s">
        <v>10684</v>
      </c>
    </row>
    <row r="5106" spans="3:4">
      <c r="C5106" s="62" t="s">
        <v>10685</v>
      </c>
      <c r="D5106" s="62" t="s">
        <v>10686</v>
      </c>
    </row>
    <row r="5107" spans="3:4">
      <c r="C5107" s="62" t="s">
        <v>10687</v>
      </c>
      <c r="D5107" s="62" t="s">
        <v>10688</v>
      </c>
    </row>
    <row r="5108" spans="3:4">
      <c r="C5108" s="62" t="s">
        <v>10689</v>
      </c>
      <c r="D5108" s="62" t="s">
        <v>10690</v>
      </c>
    </row>
    <row r="5109" spans="3:4">
      <c r="C5109" s="62" t="s">
        <v>10691</v>
      </c>
      <c r="D5109" s="62" t="s">
        <v>10692</v>
      </c>
    </row>
    <row r="5110" spans="3:4">
      <c r="C5110" s="62" t="s">
        <v>10693</v>
      </c>
      <c r="D5110" s="62" t="s">
        <v>10694</v>
      </c>
    </row>
    <row r="5111" spans="3:4">
      <c r="C5111" s="62" t="s">
        <v>10695</v>
      </c>
      <c r="D5111" s="62" t="s">
        <v>10696</v>
      </c>
    </row>
    <row r="5112" spans="3:4">
      <c r="C5112" s="62" t="s">
        <v>10697</v>
      </c>
      <c r="D5112" s="62" t="s">
        <v>10698</v>
      </c>
    </row>
    <row r="5113" spans="3:4">
      <c r="C5113" s="62" t="s">
        <v>10699</v>
      </c>
      <c r="D5113" s="62" t="s">
        <v>10700</v>
      </c>
    </row>
    <row r="5114" spans="3:4">
      <c r="C5114" s="62" t="s">
        <v>10701</v>
      </c>
      <c r="D5114" s="62" t="s">
        <v>10702</v>
      </c>
    </row>
    <row r="5115" spans="3:4">
      <c r="C5115" s="62" t="s">
        <v>10703</v>
      </c>
      <c r="D5115" s="62" t="s">
        <v>10704</v>
      </c>
    </row>
    <row r="5116" spans="3:4">
      <c r="C5116" s="62" t="s">
        <v>10705</v>
      </c>
      <c r="D5116" s="62" t="s">
        <v>10706</v>
      </c>
    </row>
    <row r="5117" spans="3:4">
      <c r="C5117" s="62" t="s">
        <v>10707</v>
      </c>
      <c r="D5117" s="62" t="s">
        <v>10708</v>
      </c>
    </row>
    <row r="5118" spans="3:4">
      <c r="C5118" s="62" t="s">
        <v>10709</v>
      </c>
      <c r="D5118" s="62" t="s">
        <v>10710</v>
      </c>
    </row>
    <row r="5119" spans="3:4">
      <c r="C5119" s="62" t="s">
        <v>10711</v>
      </c>
      <c r="D5119" s="62" t="s">
        <v>10712</v>
      </c>
    </row>
    <row r="5120" spans="3:4">
      <c r="C5120" s="62" t="s">
        <v>10713</v>
      </c>
      <c r="D5120" s="62" t="s">
        <v>10714</v>
      </c>
    </row>
    <row r="5121" spans="3:4">
      <c r="C5121" s="62" t="s">
        <v>10715</v>
      </c>
      <c r="D5121" s="62" t="s">
        <v>10716</v>
      </c>
    </row>
    <row r="5122" spans="3:4">
      <c r="C5122" s="62" t="s">
        <v>10717</v>
      </c>
      <c r="D5122" s="62" t="s">
        <v>10718</v>
      </c>
    </row>
    <row r="5123" spans="3:4">
      <c r="C5123" s="62" t="s">
        <v>10719</v>
      </c>
      <c r="D5123" s="62" t="s">
        <v>10720</v>
      </c>
    </row>
    <row r="5124" spans="3:4">
      <c r="C5124" s="62" t="s">
        <v>10721</v>
      </c>
      <c r="D5124" s="62" t="s">
        <v>10722</v>
      </c>
    </row>
    <row r="5125" spans="3:4">
      <c r="C5125" s="62" t="s">
        <v>10723</v>
      </c>
      <c r="D5125" s="62" t="s">
        <v>10724</v>
      </c>
    </row>
    <row r="5126" spans="3:4">
      <c r="C5126" s="62" t="s">
        <v>10725</v>
      </c>
      <c r="D5126" s="62" t="s">
        <v>10726</v>
      </c>
    </row>
    <row r="5127" spans="3:4">
      <c r="C5127" s="62" t="s">
        <v>10727</v>
      </c>
      <c r="D5127" s="62" t="s">
        <v>10728</v>
      </c>
    </row>
    <row r="5128" spans="3:4">
      <c r="C5128" s="62" t="s">
        <v>10729</v>
      </c>
      <c r="D5128" s="62" t="s">
        <v>10730</v>
      </c>
    </row>
    <row r="5129" spans="3:4">
      <c r="C5129" s="62" t="s">
        <v>10731</v>
      </c>
      <c r="D5129" s="62" t="s">
        <v>10732</v>
      </c>
    </row>
    <row r="5130" spans="3:4">
      <c r="C5130" s="62" t="s">
        <v>10733</v>
      </c>
      <c r="D5130" s="62" t="s">
        <v>10734</v>
      </c>
    </row>
    <row r="5131" spans="3:4">
      <c r="C5131" s="62" t="s">
        <v>10735</v>
      </c>
      <c r="D5131" s="62" t="s">
        <v>10736</v>
      </c>
    </row>
    <row r="5132" spans="3:4">
      <c r="C5132" s="62" t="s">
        <v>10737</v>
      </c>
      <c r="D5132" s="62" t="s">
        <v>10738</v>
      </c>
    </row>
    <row r="5133" spans="3:4">
      <c r="C5133" s="62" t="s">
        <v>10739</v>
      </c>
      <c r="D5133" s="62" t="s">
        <v>10740</v>
      </c>
    </row>
    <row r="5134" spans="3:4">
      <c r="C5134" s="62" t="s">
        <v>10741</v>
      </c>
      <c r="D5134" s="62" t="s">
        <v>10742</v>
      </c>
    </row>
    <row r="5135" spans="3:4">
      <c r="C5135" s="62" t="s">
        <v>10743</v>
      </c>
      <c r="D5135" s="62" t="s">
        <v>10744</v>
      </c>
    </row>
    <row r="5136" spans="3:4">
      <c r="C5136" s="62" t="s">
        <v>10745</v>
      </c>
      <c r="D5136" s="62" t="s">
        <v>10746</v>
      </c>
    </row>
    <row r="5137" spans="3:4">
      <c r="C5137" s="62" t="s">
        <v>10747</v>
      </c>
      <c r="D5137" s="62" t="s">
        <v>10748</v>
      </c>
    </row>
    <row r="5138" spans="3:4">
      <c r="C5138" s="62" t="s">
        <v>10749</v>
      </c>
      <c r="D5138" s="62" t="s">
        <v>10750</v>
      </c>
    </row>
    <row r="5139" spans="3:4">
      <c r="C5139" s="62" t="s">
        <v>10751</v>
      </c>
      <c r="D5139" s="62" t="s">
        <v>10752</v>
      </c>
    </row>
    <row r="5140" spans="3:4">
      <c r="C5140" s="62" t="s">
        <v>10753</v>
      </c>
      <c r="D5140" s="62" t="s">
        <v>10754</v>
      </c>
    </row>
    <row r="5141" spans="3:4">
      <c r="C5141" s="62" t="s">
        <v>10755</v>
      </c>
      <c r="D5141" s="62" t="s">
        <v>10756</v>
      </c>
    </row>
    <row r="5142" spans="3:4">
      <c r="C5142" s="62" t="s">
        <v>10757</v>
      </c>
      <c r="D5142" s="62" t="s">
        <v>10758</v>
      </c>
    </row>
    <row r="5143" spans="3:4">
      <c r="C5143" s="62" t="s">
        <v>10759</v>
      </c>
      <c r="D5143" s="62" t="s">
        <v>10760</v>
      </c>
    </row>
    <row r="5144" spans="3:4">
      <c r="C5144" s="62" t="s">
        <v>10761</v>
      </c>
      <c r="D5144" s="62" t="s">
        <v>10762</v>
      </c>
    </row>
    <row r="5145" spans="3:4">
      <c r="C5145" s="62" t="s">
        <v>10763</v>
      </c>
      <c r="D5145" s="62" t="s">
        <v>10764</v>
      </c>
    </row>
    <row r="5146" spans="3:4">
      <c r="C5146" s="62" t="s">
        <v>10765</v>
      </c>
      <c r="D5146" s="62" t="s">
        <v>10766</v>
      </c>
    </row>
    <row r="5147" spans="3:4">
      <c r="C5147" s="62" t="s">
        <v>10767</v>
      </c>
      <c r="D5147" s="62" t="s">
        <v>10768</v>
      </c>
    </row>
    <row r="5148" spans="3:4">
      <c r="C5148" s="62" t="s">
        <v>10769</v>
      </c>
      <c r="D5148" s="62" t="s">
        <v>10770</v>
      </c>
    </row>
    <row r="5149" spans="3:4">
      <c r="C5149" s="62" t="s">
        <v>10771</v>
      </c>
      <c r="D5149" s="62" t="s">
        <v>10772</v>
      </c>
    </row>
    <row r="5150" spans="3:4">
      <c r="C5150" s="62" t="s">
        <v>10773</v>
      </c>
      <c r="D5150" s="62" t="s">
        <v>10774</v>
      </c>
    </row>
    <row r="5151" spans="3:4">
      <c r="C5151" s="62" t="s">
        <v>10775</v>
      </c>
      <c r="D5151" s="62" t="s">
        <v>10776</v>
      </c>
    </row>
    <row r="5152" spans="3:4">
      <c r="C5152" s="62" t="s">
        <v>10777</v>
      </c>
      <c r="D5152" s="62" t="s">
        <v>10778</v>
      </c>
    </row>
    <row r="5153" spans="3:4">
      <c r="C5153" s="62" t="s">
        <v>10779</v>
      </c>
      <c r="D5153" s="62" t="s">
        <v>10780</v>
      </c>
    </row>
    <row r="5154" spans="3:4">
      <c r="C5154" s="62" t="s">
        <v>10781</v>
      </c>
      <c r="D5154" s="62" t="s">
        <v>10782</v>
      </c>
    </row>
    <row r="5155" spans="3:4">
      <c r="C5155" s="62" t="s">
        <v>10783</v>
      </c>
      <c r="D5155" s="62" t="s">
        <v>10784</v>
      </c>
    </row>
    <row r="5156" spans="3:4">
      <c r="C5156" s="62" t="s">
        <v>10785</v>
      </c>
      <c r="D5156" s="62" t="s">
        <v>10786</v>
      </c>
    </row>
    <row r="5157" spans="3:4">
      <c r="C5157" s="62" t="s">
        <v>10787</v>
      </c>
      <c r="D5157" s="62" t="s">
        <v>10788</v>
      </c>
    </row>
    <row r="5158" spans="3:4">
      <c r="C5158" s="62" t="s">
        <v>10789</v>
      </c>
      <c r="D5158" s="62" t="s">
        <v>10790</v>
      </c>
    </row>
    <row r="5159" spans="3:4">
      <c r="C5159" s="62" t="s">
        <v>10791</v>
      </c>
      <c r="D5159" s="62" t="s">
        <v>10792</v>
      </c>
    </row>
    <row r="5160" spans="3:4">
      <c r="C5160" s="62" t="s">
        <v>10793</v>
      </c>
      <c r="D5160" s="62" t="s">
        <v>10794</v>
      </c>
    </row>
    <row r="5161" spans="3:4">
      <c r="C5161" s="62" t="s">
        <v>10795</v>
      </c>
      <c r="D5161" s="62" t="s">
        <v>10796</v>
      </c>
    </row>
    <row r="5162" spans="3:4">
      <c r="C5162" s="62" t="s">
        <v>10797</v>
      </c>
      <c r="D5162" s="62" t="s">
        <v>10798</v>
      </c>
    </row>
    <row r="5163" spans="3:4">
      <c r="C5163" s="62" t="s">
        <v>10799</v>
      </c>
      <c r="D5163" s="62" t="s">
        <v>10800</v>
      </c>
    </row>
    <row r="5164" spans="3:4">
      <c r="C5164" s="62" t="s">
        <v>10801</v>
      </c>
      <c r="D5164" s="62" t="s">
        <v>10802</v>
      </c>
    </row>
    <row r="5165" spans="3:4">
      <c r="C5165" s="62" t="s">
        <v>10803</v>
      </c>
      <c r="D5165" s="62" t="s">
        <v>10804</v>
      </c>
    </row>
    <row r="5166" spans="3:4">
      <c r="C5166" s="62" t="s">
        <v>10805</v>
      </c>
      <c r="D5166" s="62" t="s">
        <v>10806</v>
      </c>
    </row>
    <row r="5167" spans="3:4">
      <c r="C5167" s="62" t="s">
        <v>10807</v>
      </c>
      <c r="D5167" s="62" t="s">
        <v>10808</v>
      </c>
    </row>
    <row r="5168" spans="3:4">
      <c r="C5168" s="62" t="s">
        <v>10809</v>
      </c>
      <c r="D5168" s="62" t="s">
        <v>10810</v>
      </c>
    </row>
    <row r="5169" spans="3:4">
      <c r="C5169" s="62" t="s">
        <v>10811</v>
      </c>
      <c r="D5169" s="62" t="s">
        <v>10812</v>
      </c>
    </row>
    <row r="5170" spans="3:4">
      <c r="C5170" s="62" t="s">
        <v>10813</v>
      </c>
      <c r="D5170" s="62" t="s">
        <v>10814</v>
      </c>
    </row>
    <row r="5171" spans="3:4">
      <c r="C5171" s="62" t="s">
        <v>10815</v>
      </c>
      <c r="D5171" s="62" t="s">
        <v>10816</v>
      </c>
    </row>
    <row r="5172" spans="3:4">
      <c r="C5172" s="62" t="s">
        <v>10817</v>
      </c>
      <c r="D5172" s="62" t="s">
        <v>10818</v>
      </c>
    </row>
    <row r="5173" spans="3:4">
      <c r="C5173" s="62" t="s">
        <v>10819</v>
      </c>
      <c r="D5173" s="62" t="s">
        <v>10820</v>
      </c>
    </row>
    <row r="5174" spans="3:4">
      <c r="C5174" s="62" t="s">
        <v>10821</v>
      </c>
      <c r="D5174" s="62" t="s">
        <v>10822</v>
      </c>
    </row>
    <row r="5175" spans="3:4">
      <c r="C5175" s="62" t="s">
        <v>10823</v>
      </c>
      <c r="D5175" s="62" t="s">
        <v>10824</v>
      </c>
    </row>
    <row r="5176" spans="3:4">
      <c r="C5176" s="62" t="s">
        <v>10825</v>
      </c>
      <c r="D5176" s="62" t="s">
        <v>10826</v>
      </c>
    </row>
    <row r="5177" spans="3:4">
      <c r="C5177" s="62" t="s">
        <v>10827</v>
      </c>
      <c r="D5177" s="62" t="s">
        <v>10828</v>
      </c>
    </row>
    <row r="5178" spans="3:4">
      <c r="C5178" s="62" t="s">
        <v>10829</v>
      </c>
      <c r="D5178" s="62" t="s">
        <v>10830</v>
      </c>
    </row>
    <row r="5179" spans="3:4">
      <c r="C5179" s="62" t="s">
        <v>10831</v>
      </c>
      <c r="D5179" s="62" t="s">
        <v>10832</v>
      </c>
    </row>
    <row r="5180" spans="3:4">
      <c r="C5180" s="62" t="s">
        <v>10833</v>
      </c>
      <c r="D5180" s="62" t="s">
        <v>10834</v>
      </c>
    </row>
    <row r="5181" spans="3:4">
      <c r="C5181" s="62" t="s">
        <v>10835</v>
      </c>
      <c r="D5181" s="62" t="s">
        <v>10836</v>
      </c>
    </row>
    <row r="5182" spans="3:4">
      <c r="C5182" s="62" t="s">
        <v>10837</v>
      </c>
      <c r="D5182" s="62" t="s">
        <v>10838</v>
      </c>
    </row>
    <row r="5183" spans="3:4">
      <c r="C5183" s="62" t="s">
        <v>10839</v>
      </c>
      <c r="D5183" s="62" t="s">
        <v>10840</v>
      </c>
    </row>
    <row r="5184" spans="3:4">
      <c r="C5184" s="62" t="s">
        <v>10841</v>
      </c>
      <c r="D5184" s="62" t="s">
        <v>10842</v>
      </c>
    </row>
    <row r="5185" spans="3:4">
      <c r="C5185" s="62" t="s">
        <v>10843</v>
      </c>
      <c r="D5185" s="62" t="s">
        <v>10844</v>
      </c>
    </row>
    <row r="5186" spans="3:4">
      <c r="C5186" s="62" t="s">
        <v>10845</v>
      </c>
      <c r="D5186" s="62" t="s">
        <v>10846</v>
      </c>
    </row>
    <row r="5187" spans="3:4">
      <c r="C5187" s="62" t="s">
        <v>10847</v>
      </c>
      <c r="D5187" s="62" t="s">
        <v>10848</v>
      </c>
    </row>
    <row r="5188" spans="3:4">
      <c r="C5188" s="62" t="s">
        <v>10849</v>
      </c>
      <c r="D5188" s="62" t="s">
        <v>10850</v>
      </c>
    </row>
    <row r="5189" spans="3:4">
      <c r="C5189" s="62" t="s">
        <v>10851</v>
      </c>
      <c r="D5189" s="62" t="s">
        <v>10852</v>
      </c>
    </row>
    <row r="5190" spans="3:4">
      <c r="C5190" s="62" t="s">
        <v>10853</v>
      </c>
      <c r="D5190" s="62" t="s">
        <v>10854</v>
      </c>
    </row>
    <row r="5191" spans="3:4">
      <c r="C5191" s="62" t="s">
        <v>10855</v>
      </c>
      <c r="D5191" s="62" t="s">
        <v>10856</v>
      </c>
    </row>
    <row r="5192" spans="3:4">
      <c r="C5192" s="62" t="s">
        <v>10857</v>
      </c>
      <c r="D5192" s="62" t="s">
        <v>10858</v>
      </c>
    </row>
    <row r="5193" spans="3:4">
      <c r="C5193" s="62" t="s">
        <v>10859</v>
      </c>
      <c r="D5193" s="62" t="s">
        <v>10860</v>
      </c>
    </row>
    <row r="5194" spans="3:4">
      <c r="C5194" s="62" t="s">
        <v>10861</v>
      </c>
      <c r="D5194" s="62" t="s">
        <v>10862</v>
      </c>
    </row>
    <row r="5195" spans="3:4">
      <c r="C5195" s="62" t="s">
        <v>10863</v>
      </c>
      <c r="D5195" s="62" t="s">
        <v>10864</v>
      </c>
    </row>
    <row r="5196" spans="3:4">
      <c r="C5196" s="62" t="s">
        <v>10865</v>
      </c>
      <c r="D5196" s="62" t="s">
        <v>10866</v>
      </c>
    </row>
    <row r="5197" spans="3:4">
      <c r="C5197" s="62" t="s">
        <v>10867</v>
      </c>
      <c r="D5197" s="62" t="s">
        <v>10868</v>
      </c>
    </row>
    <row r="5198" spans="3:4">
      <c r="C5198" s="62" t="s">
        <v>10869</v>
      </c>
      <c r="D5198" s="62" t="s">
        <v>10870</v>
      </c>
    </row>
    <row r="5199" spans="3:4">
      <c r="C5199" s="62" t="s">
        <v>10871</v>
      </c>
      <c r="D5199" s="62" t="s">
        <v>10872</v>
      </c>
    </row>
    <row r="5200" spans="3:4">
      <c r="C5200" s="62" t="s">
        <v>10873</v>
      </c>
      <c r="D5200" s="62" t="s">
        <v>10874</v>
      </c>
    </row>
    <row r="5201" spans="3:4">
      <c r="C5201" s="62" t="s">
        <v>10875</v>
      </c>
      <c r="D5201" s="62" t="s">
        <v>10876</v>
      </c>
    </row>
    <row r="5202" spans="3:4">
      <c r="C5202" s="62" t="s">
        <v>10877</v>
      </c>
      <c r="D5202" s="62" t="s">
        <v>10878</v>
      </c>
    </row>
    <row r="5203" spans="3:4">
      <c r="C5203" s="62" t="s">
        <v>10879</v>
      </c>
      <c r="D5203" s="62" t="s">
        <v>10880</v>
      </c>
    </row>
    <row r="5204" spans="3:4">
      <c r="C5204" s="62" t="s">
        <v>10881</v>
      </c>
      <c r="D5204" s="62" t="s">
        <v>10882</v>
      </c>
    </row>
    <row r="5205" spans="3:4">
      <c r="C5205" s="62" t="s">
        <v>10883</v>
      </c>
      <c r="D5205" s="62" t="s">
        <v>10884</v>
      </c>
    </row>
    <row r="5206" spans="3:4">
      <c r="C5206" s="62" t="s">
        <v>10885</v>
      </c>
      <c r="D5206" s="62" t="s">
        <v>10886</v>
      </c>
    </row>
    <row r="5207" spans="3:4">
      <c r="C5207" s="62" t="s">
        <v>10887</v>
      </c>
      <c r="D5207" s="62" t="s">
        <v>10888</v>
      </c>
    </row>
    <row r="5208" spans="3:4">
      <c r="C5208" s="62" t="s">
        <v>10889</v>
      </c>
      <c r="D5208" s="62" t="s">
        <v>10890</v>
      </c>
    </row>
    <row r="5209" spans="3:4">
      <c r="C5209" s="62" t="s">
        <v>10891</v>
      </c>
      <c r="D5209" s="62" t="s">
        <v>10892</v>
      </c>
    </row>
    <row r="5210" spans="3:4">
      <c r="C5210" s="62" t="s">
        <v>10893</v>
      </c>
      <c r="D5210" s="62" t="s">
        <v>10894</v>
      </c>
    </row>
    <row r="5211" spans="3:4">
      <c r="C5211" s="62" t="s">
        <v>10895</v>
      </c>
      <c r="D5211" s="62" t="s">
        <v>10896</v>
      </c>
    </row>
    <row r="5212" spans="3:4">
      <c r="C5212" s="62" t="s">
        <v>10897</v>
      </c>
      <c r="D5212" s="62" t="s">
        <v>10898</v>
      </c>
    </row>
    <row r="5213" spans="3:4">
      <c r="C5213" s="62" t="s">
        <v>10899</v>
      </c>
      <c r="D5213" s="62" t="s">
        <v>10900</v>
      </c>
    </row>
    <row r="5214" spans="3:4">
      <c r="C5214" s="62" t="s">
        <v>10901</v>
      </c>
      <c r="D5214" s="62" t="s">
        <v>10902</v>
      </c>
    </row>
    <row r="5215" spans="3:4">
      <c r="C5215" s="62" t="s">
        <v>10903</v>
      </c>
      <c r="D5215" s="62" t="s">
        <v>10904</v>
      </c>
    </row>
    <row r="5216" spans="3:4">
      <c r="C5216" s="62" t="s">
        <v>10905</v>
      </c>
      <c r="D5216" s="62" t="s">
        <v>10906</v>
      </c>
    </row>
    <row r="5217" spans="3:4">
      <c r="C5217" s="62" t="s">
        <v>10907</v>
      </c>
      <c r="D5217" s="62" t="s">
        <v>10908</v>
      </c>
    </row>
    <row r="5218" spans="3:4">
      <c r="C5218" s="62" t="s">
        <v>10909</v>
      </c>
      <c r="D5218" s="62" t="s">
        <v>10910</v>
      </c>
    </row>
    <row r="5219" spans="3:4">
      <c r="C5219" s="62" t="s">
        <v>10911</v>
      </c>
      <c r="D5219" s="62" t="s">
        <v>10912</v>
      </c>
    </row>
    <row r="5220" spans="3:4">
      <c r="C5220" s="62" t="s">
        <v>10913</v>
      </c>
      <c r="D5220" s="62" t="s">
        <v>10914</v>
      </c>
    </row>
    <row r="5221" spans="3:4">
      <c r="C5221" s="62" t="s">
        <v>10915</v>
      </c>
      <c r="D5221" s="62" t="s">
        <v>10916</v>
      </c>
    </row>
    <row r="5222" spans="3:4">
      <c r="C5222" s="62" t="s">
        <v>10917</v>
      </c>
      <c r="D5222" s="62" t="s">
        <v>10918</v>
      </c>
    </row>
    <row r="5223" spans="3:4">
      <c r="C5223" s="62" t="s">
        <v>10919</v>
      </c>
      <c r="D5223" s="62" t="s">
        <v>10920</v>
      </c>
    </row>
    <row r="5224" spans="3:4">
      <c r="C5224" s="62" t="s">
        <v>10921</v>
      </c>
      <c r="D5224" s="62" t="s">
        <v>10922</v>
      </c>
    </row>
    <row r="5225" spans="3:4">
      <c r="C5225" s="62" t="s">
        <v>10923</v>
      </c>
      <c r="D5225" s="62" t="s">
        <v>10924</v>
      </c>
    </row>
    <row r="5226" spans="3:4">
      <c r="C5226" s="62" t="s">
        <v>10925</v>
      </c>
      <c r="D5226" s="62" t="s">
        <v>10926</v>
      </c>
    </row>
    <row r="5227" spans="3:4">
      <c r="C5227" s="62" t="s">
        <v>10927</v>
      </c>
      <c r="D5227" s="62" t="s">
        <v>10928</v>
      </c>
    </row>
    <row r="5228" spans="3:4">
      <c r="C5228" s="62" t="s">
        <v>10929</v>
      </c>
      <c r="D5228" s="62" t="s">
        <v>10930</v>
      </c>
    </row>
    <row r="5229" spans="3:4">
      <c r="C5229" s="62" t="s">
        <v>10931</v>
      </c>
      <c r="D5229" s="62" t="s">
        <v>10932</v>
      </c>
    </row>
    <row r="5230" spans="3:4">
      <c r="C5230" s="62" t="s">
        <v>10933</v>
      </c>
      <c r="D5230" s="62" t="s">
        <v>10934</v>
      </c>
    </row>
    <row r="5231" spans="3:4">
      <c r="C5231" s="62" t="s">
        <v>10935</v>
      </c>
      <c r="D5231" s="62" t="s">
        <v>10936</v>
      </c>
    </row>
    <row r="5232" spans="3:4">
      <c r="C5232" s="62" t="s">
        <v>10937</v>
      </c>
      <c r="D5232" s="62" t="s">
        <v>10938</v>
      </c>
    </row>
    <row r="5233" spans="3:4">
      <c r="C5233" s="62" t="s">
        <v>10939</v>
      </c>
      <c r="D5233" s="62" t="s">
        <v>10940</v>
      </c>
    </row>
    <row r="5234" spans="3:4">
      <c r="C5234" s="62" t="s">
        <v>10941</v>
      </c>
      <c r="D5234" s="62" t="s">
        <v>10942</v>
      </c>
    </row>
    <row r="5235" spans="3:4">
      <c r="C5235" s="62" t="s">
        <v>10943</v>
      </c>
      <c r="D5235" s="62" t="s">
        <v>10944</v>
      </c>
    </row>
    <row r="5236" spans="3:4">
      <c r="C5236" s="62" t="s">
        <v>10945</v>
      </c>
      <c r="D5236" s="62" t="s">
        <v>10946</v>
      </c>
    </row>
    <row r="5237" spans="3:4">
      <c r="C5237" s="62" t="s">
        <v>10947</v>
      </c>
      <c r="D5237" s="62" t="s">
        <v>10948</v>
      </c>
    </row>
    <row r="5238" spans="3:4">
      <c r="C5238" s="62" t="s">
        <v>10949</v>
      </c>
      <c r="D5238" s="62" t="s">
        <v>10950</v>
      </c>
    </row>
    <row r="5239" spans="3:4">
      <c r="C5239" s="62" t="s">
        <v>10951</v>
      </c>
      <c r="D5239" s="62" t="s">
        <v>10952</v>
      </c>
    </row>
    <row r="5240" spans="3:4">
      <c r="C5240" s="62" t="s">
        <v>10953</v>
      </c>
      <c r="D5240" s="62" t="s">
        <v>10954</v>
      </c>
    </row>
    <row r="5241" spans="3:4">
      <c r="C5241" s="62" t="s">
        <v>10955</v>
      </c>
      <c r="D5241" s="62" t="s">
        <v>10956</v>
      </c>
    </row>
    <row r="5242" spans="3:4">
      <c r="C5242" s="62" t="s">
        <v>10957</v>
      </c>
      <c r="D5242" s="62" t="s">
        <v>10958</v>
      </c>
    </row>
    <row r="5243" spans="3:4">
      <c r="C5243" s="62" t="s">
        <v>10959</v>
      </c>
      <c r="D5243" s="62" t="s">
        <v>10960</v>
      </c>
    </row>
    <row r="5244" spans="3:4">
      <c r="C5244" s="62" t="s">
        <v>10961</v>
      </c>
      <c r="D5244" s="62" t="s">
        <v>10962</v>
      </c>
    </row>
    <row r="5245" spans="3:4">
      <c r="C5245" s="62" t="s">
        <v>10963</v>
      </c>
      <c r="D5245" s="62" t="s">
        <v>10964</v>
      </c>
    </row>
    <row r="5246" spans="3:4">
      <c r="C5246" s="62" t="s">
        <v>10965</v>
      </c>
      <c r="D5246" s="62" t="s">
        <v>10966</v>
      </c>
    </row>
    <row r="5247" spans="3:4">
      <c r="C5247" s="62" t="s">
        <v>10967</v>
      </c>
      <c r="D5247" s="62" t="s">
        <v>10968</v>
      </c>
    </row>
    <row r="5248" spans="3:4">
      <c r="C5248" s="62" t="s">
        <v>10969</v>
      </c>
      <c r="D5248" s="62" t="s">
        <v>10970</v>
      </c>
    </row>
    <row r="5249" spans="3:4">
      <c r="C5249" s="62" t="s">
        <v>10971</v>
      </c>
      <c r="D5249" s="62" t="s">
        <v>10972</v>
      </c>
    </row>
    <row r="5250" spans="3:4">
      <c r="C5250" s="62" t="s">
        <v>10973</v>
      </c>
      <c r="D5250" s="62" t="s">
        <v>10974</v>
      </c>
    </row>
    <row r="5251" spans="3:4">
      <c r="C5251" s="62" t="s">
        <v>10975</v>
      </c>
      <c r="D5251" s="62" t="s">
        <v>10976</v>
      </c>
    </row>
    <row r="5252" spans="3:4">
      <c r="C5252" s="62" t="s">
        <v>10977</v>
      </c>
      <c r="D5252" s="62" t="s">
        <v>10978</v>
      </c>
    </row>
    <row r="5253" spans="3:4">
      <c r="C5253" s="62" t="s">
        <v>10979</v>
      </c>
      <c r="D5253" s="62" t="s">
        <v>10980</v>
      </c>
    </row>
    <row r="5254" spans="3:4">
      <c r="C5254" s="62" t="s">
        <v>10981</v>
      </c>
      <c r="D5254" s="62" t="s">
        <v>10982</v>
      </c>
    </row>
    <row r="5255" spans="3:4">
      <c r="C5255" s="62" t="s">
        <v>10983</v>
      </c>
      <c r="D5255" s="62" t="s">
        <v>10984</v>
      </c>
    </row>
    <row r="5256" spans="3:4">
      <c r="C5256" s="62" t="s">
        <v>10985</v>
      </c>
      <c r="D5256" s="62" t="s">
        <v>10986</v>
      </c>
    </row>
    <row r="5257" spans="3:4">
      <c r="C5257" s="62" t="s">
        <v>10987</v>
      </c>
      <c r="D5257" s="62" t="s">
        <v>10988</v>
      </c>
    </row>
    <row r="5258" spans="3:4">
      <c r="C5258" s="62" t="s">
        <v>10989</v>
      </c>
      <c r="D5258" s="62" t="s">
        <v>10990</v>
      </c>
    </row>
    <row r="5259" spans="3:4">
      <c r="C5259" s="62" t="s">
        <v>10991</v>
      </c>
      <c r="D5259" s="62" t="s">
        <v>10992</v>
      </c>
    </row>
    <row r="5260" spans="3:4">
      <c r="C5260" s="62" t="s">
        <v>10993</v>
      </c>
      <c r="D5260" s="62" t="s">
        <v>10994</v>
      </c>
    </row>
    <row r="5261" spans="3:4">
      <c r="C5261" s="62" t="s">
        <v>10995</v>
      </c>
      <c r="D5261" s="62" t="s">
        <v>10996</v>
      </c>
    </row>
    <row r="5262" spans="3:4">
      <c r="C5262" s="62" t="s">
        <v>10997</v>
      </c>
      <c r="D5262" s="62" t="s">
        <v>10998</v>
      </c>
    </row>
    <row r="5263" spans="3:4">
      <c r="C5263" s="62" t="s">
        <v>10999</v>
      </c>
      <c r="D5263" s="62" t="s">
        <v>11000</v>
      </c>
    </row>
    <row r="5264" spans="3:4">
      <c r="C5264" s="62" t="s">
        <v>11001</v>
      </c>
      <c r="D5264" s="62" t="s">
        <v>11002</v>
      </c>
    </row>
    <row r="5265" spans="3:4">
      <c r="C5265" s="62" t="s">
        <v>11003</v>
      </c>
      <c r="D5265" s="62" t="s">
        <v>11004</v>
      </c>
    </row>
    <row r="5266" spans="3:4">
      <c r="C5266" s="62" t="s">
        <v>11005</v>
      </c>
      <c r="D5266" s="62" t="s">
        <v>11006</v>
      </c>
    </row>
    <row r="5267" spans="3:4">
      <c r="C5267" s="62" t="s">
        <v>11007</v>
      </c>
      <c r="D5267" s="62" t="s">
        <v>11008</v>
      </c>
    </row>
    <row r="5268" spans="3:4">
      <c r="C5268" s="62" t="s">
        <v>11009</v>
      </c>
      <c r="D5268" s="62" t="s">
        <v>11010</v>
      </c>
    </row>
    <row r="5269" spans="3:4">
      <c r="C5269" s="62" t="s">
        <v>11011</v>
      </c>
      <c r="D5269" s="62" t="s">
        <v>11012</v>
      </c>
    </row>
    <row r="5270" spans="3:4">
      <c r="C5270" s="62" t="s">
        <v>11013</v>
      </c>
      <c r="D5270" s="62" t="s">
        <v>11014</v>
      </c>
    </row>
    <row r="5271" spans="3:4">
      <c r="C5271" s="62" t="s">
        <v>11015</v>
      </c>
      <c r="D5271" s="62" t="s">
        <v>11016</v>
      </c>
    </row>
    <row r="5272" spans="3:4">
      <c r="C5272" s="62" t="s">
        <v>11017</v>
      </c>
      <c r="D5272" s="62" t="s">
        <v>11018</v>
      </c>
    </row>
    <row r="5273" spans="3:4">
      <c r="C5273" s="62" t="s">
        <v>11019</v>
      </c>
      <c r="D5273" s="62" t="s">
        <v>11020</v>
      </c>
    </row>
    <row r="5274" spans="3:4">
      <c r="C5274" s="62" t="s">
        <v>11021</v>
      </c>
      <c r="D5274" s="62" t="s">
        <v>11022</v>
      </c>
    </row>
    <row r="5275" spans="3:4">
      <c r="C5275" s="62" t="s">
        <v>11023</v>
      </c>
      <c r="D5275" s="62" t="s">
        <v>11024</v>
      </c>
    </row>
    <row r="5276" spans="3:4">
      <c r="C5276" s="62" t="s">
        <v>11025</v>
      </c>
      <c r="D5276" s="62" t="s">
        <v>11026</v>
      </c>
    </row>
    <row r="5277" spans="3:4">
      <c r="C5277" s="62" t="s">
        <v>11027</v>
      </c>
      <c r="D5277" s="62" t="s">
        <v>11028</v>
      </c>
    </row>
    <row r="5278" spans="3:4">
      <c r="C5278" s="62" t="s">
        <v>11029</v>
      </c>
      <c r="D5278" s="62" t="s">
        <v>11030</v>
      </c>
    </row>
    <row r="5279" spans="3:4">
      <c r="C5279" s="62" t="s">
        <v>11031</v>
      </c>
      <c r="D5279" s="62" t="s">
        <v>11032</v>
      </c>
    </row>
    <row r="5280" spans="3:4">
      <c r="C5280" s="62" t="s">
        <v>11033</v>
      </c>
      <c r="D5280" s="62" t="s">
        <v>11034</v>
      </c>
    </row>
    <row r="5281" spans="3:4">
      <c r="C5281" s="62" t="s">
        <v>11035</v>
      </c>
      <c r="D5281" s="62" t="s">
        <v>11036</v>
      </c>
    </row>
    <row r="5282" spans="3:4">
      <c r="C5282" s="62" t="s">
        <v>11037</v>
      </c>
      <c r="D5282" s="62" t="s">
        <v>11038</v>
      </c>
    </row>
    <row r="5283" spans="3:4">
      <c r="C5283" s="62" t="s">
        <v>11039</v>
      </c>
      <c r="D5283" s="62" t="s">
        <v>11040</v>
      </c>
    </row>
    <row r="5284" spans="3:4">
      <c r="C5284" s="62" t="s">
        <v>11041</v>
      </c>
      <c r="D5284" s="62" t="s">
        <v>11042</v>
      </c>
    </row>
    <row r="5285" spans="3:4">
      <c r="C5285" s="62" t="s">
        <v>11043</v>
      </c>
      <c r="D5285" s="62" t="s">
        <v>11044</v>
      </c>
    </row>
    <row r="5286" spans="3:4">
      <c r="C5286" s="62" t="s">
        <v>11045</v>
      </c>
      <c r="D5286" s="62" t="s">
        <v>11046</v>
      </c>
    </row>
    <row r="5287" spans="3:4">
      <c r="C5287" s="62" t="s">
        <v>11047</v>
      </c>
      <c r="D5287" s="62" t="s">
        <v>11048</v>
      </c>
    </row>
    <row r="5288" spans="3:4">
      <c r="C5288" s="62" t="s">
        <v>11049</v>
      </c>
      <c r="D5288" s="62" t="s">
        <v>11050</v>
      </c>
    </row>
    <row r="5289" spans="3:4">
      <c r="C5289" s="62" t="s">
        <v>11051</v>
      </c>
      <c r="D5289" s="62" t="s">
        <v>11052</v>
      </c>
    </row>
    <row r="5290" spans="3:4">
      <c r="C5290" s="62" t="s">
        <v>11053</v>
      </c>
      <c r="D5290" s="62" t="s">
        <v>11054</v>
      </c>
    </row>
    <row r="5291" spans="3:4">
      <c r="C5291" s="62" t="s">
        <v>11055</v>
      </c>
      <c r="D5291" s="62" t="s">
        <v>11056</v>
      </c>
    </row>
    <row r="5292" spans="3:4">
      <c r="C5292" s="62" t="s">
        <v>11057</v>
      </c>
      <c r="D5292" s="62" t="s">
        <v>11058</v>
      </c>
    </row>
    <row r="5293" spans="3:4">
      <c r="C5293" s="62" t="s">
        <v>11059</v>
      </c>
      <c r="D5293" s="62" t="s">
        <v>11060</v>
      </c>
    </row>
    <row r="5294" spans="3:4">
      <c r="C5294" s="62" t="s">
        <v>11061</v>
      </c>
      <c r="D5294" s="62" t="s">
        <v>11062</v>
      </c>
    </row>
    <row r="5295" spans="3:4">
      <c r="C5295" s="62" t="s">
        <v>11063</v>
      </c>
      <c r="D5295" s="62" t="s">
        <v>11064</v>
      </c>
    </row>
    <row r="5296" spans="3:4">
      <c r="C5296" s="62" t="s">
        <v>11065</v>
      </c>
      <c r="D5296" s="62" t="s">
        <v>11066</v>
      </c>
    </row>
    <row r="5297" spans="3:4">
      <c r="C5297" s="62" t="s">
        <v>11067</v>
      </c>
      <c r="D5297" s="62" t="s">
        <v>11068</v>
      </c>
    </row>
    <row r="5298" spans="3:4">
      <c r="C5298" s="62" t="s">
        <v>11069</v>
      </c>
      <c r="D5298" s="62" t="s">
        <v>11070</v>
      </c>
    </row>
    <row r="5299" spans="3:4">
      <c r="C5299" s="62" t="s">
        <v>11071</v>
      </c>
      <c r="D5299" s="62" t="s">
        <v>11072</v>
      </c>
    </row>
    <row r="5300" spans="3:4">
      <c r="C5300" s="62" t="s">
        <v>11073</v>
      </c>
      <c r="D5300" s="62" t="s">
        <v>11074</v>
      </c>
    </row>
    <row r="5301" spans="3:4">
      <c r="C5301" s="62" t="s">
        <v>11075</v>
      </c>
      <c r="D5301" s="62" t="s">
        <v>11076</v>
      </c>
    </row>
    <row r="5302" spans="3:4">
      <c r="C5302" s="62" t="s">
        <v>11077</v>
      </c>
      <c r="D5302" s="62" t="s">
        <v>11078</v>
      </c>
    </row>
    <row r="5303" spans="3:4">
      <c r="C5303" s="62" t="s">
        <v>11079</v>
      </c>
      <c r="D5303" s="62" t="s">
        <v>11080</v>
      </c>
    </row>
    <row r="5304" spans="3:4">
      <c r="C5304" s="62" t="s">
        <v>11081</v>
      </c>
      <c r="D5304" s="62" t="s">
        <v>11082</v>
      </c>
    </row>
    <row r="5305" spans="3:4">
      <c r="C5305" s="62" t="s">
        <v>11083</v>
      </c>
      <c r="D5305" s="62" t="s">
        <v>11084</v>
      </c>
    </row>
    <row r="5306" spans="3:4">
      <c r="C5306" s="62" t="s">
        <v>11085</v>
      </c>
      <c r="D5306" s="62" t="s">
        <v>11086</v>
      </c>
    </row>
    <row r="5307" spans="3:4">
      <c r="C5307" s="62" t="s">
        <v>11087</v>
      </c>
      <c r="D5307" s="62" t="s">
        <v>11088</v>
      </c>
    </row>
    <row r="5308" spans="3:4">
      <c r="C5308" s="62" t="s">
        <v>11089</v>
      </c>
      <c r="D5308" s="62" t="s">
        <v>11090</v>
      </c>
    </row>
    <row r="5309" spans="3:4">
      <c r="C5309" s="62" t="s">
        <v>11091</v>
      </c>
      <c r="D5309" s="62" t="s">
        <v>11092</v>
      </c>
    </row>
    <row r="5310" spans="3:4">
      <c r="C5310" s="62" t="s">
        <v>11093</v>
      </c>
      <c r="D5310" s="62" t="s">
        <v>11094</v>
      </c>
    </row>
    <row r="5311" spans="3:4">
      <c r="C5311" s="62" t="s">
        <v>11095</v>
      </c>
      <c r="D5311" s="62" t="s">
        <v>11096</v>
      </c>
    </row>
    <row r="5312" spans="3:4">
      <c r="C5312" s="62" t="s">
        <v>11097</v>
      </c>
      <c r="D5312" s="62" t="s">
        <v>11098</v>
      </c>
    </row>
    <row r="5313" spans="3:4">
      <c r="C5313" s="62" t="s">
        <v>11099</v>
      </c>
      <c r="D5313" s="62" t="s">
        <v>11100</v>
      </c>
    </row>
    <row r="5314" spans="3:4">
      <c r="C5314" s="62" t="s">
        <v>11101</v>
      </c>
      <c r="D5314" s="62" t="s">
        <v>11102</v>
      </c>
    </row>
    <row r="5315" spans="3:4">
      <c r="C5315" s="62" t="s">
        <v>11103</v>
      </c>
      <c r="D5315" s="62" t="s">
        <v>11104</v>
      </c>
    </row>
    <row r="5316" spans="3:4">
      <c r="C5316" s="62" t="s">
        <v>11105</v>
      </c>
      <c r="D5316" s="62" t="s">
        <v>11106</v>
      </c>
    </row>
    <row r="5317" spans="3:4">
      <c r="C5317" s="62" t="s">
        <v>11107</v>
      </c>
      <c r="D5317" s="62" t="s">
        <v>11108</v>
      </c>
    </row>
    <row r="5318" spans="3:4">
      <c r="C5318" s="62" t="s">
        <v>11109</v>
      </c>
      <c r="D5318" s="62" t="s">
        <v>11110</v>
      </c>
    </row>
    <row r="5319" spans="3:4">
      <c r="C5319" s="62" t="s">
        <v>11111</v>
      </c>
      <c r="D5319" s="62" t="s">
        <v>11112</v>
      </c>
    </row>
    <row r="5320" spans="3:4">
      <c r="C5320" s="62" t="s">
        <v>11113</v>
      </c>
      <c r="D5320" s="62" t="s">
        <v>11114</v>
      </c>
    </row>
    <row r="5321" spans="3:4">
      <c r="C5321" s="62" t="s">
        <v>11115</v>
      </c>
      <c r="D5321" s="62" t="s">
        <v>11116</v>
      </c>
    </row>
    <row r="5322" spans="3:4">
      <c r="C5322" s="62" t="s">
        <v>11117</v>
      </c>
      <c r="D5322" s="62" t="s">
        <v>11118</v>
      </c>
    </row>
    <row r="5323" spans="3:4">
      <c r="C5323" s="62" t="s">
        <v>11119</v>
      </c>
      <c r="D5323" s="62" t="s">
        <v>11120</v>
      </c>
    </row>
    <row r="5324" spans="3:4">
      <c r="C5324" s="62" t="s">
        <v>11121</v>
      </c>
      <c r="D5324" s="62" t="s">
        <v>11122</v>
      </c>
    </row>
    <row r="5325" spans="3:4">
      <c r="C5325" s="62" t="s">
        <v>11123</v>
      </c>
      <c r="D5325" s="62" t="s">
        <v>11124</v>
      </c>
    </row>
    <row r="5326" spans="3:4">
      <c r="C5326" s="62" t="s">
        <v>11125</v>
      </c>
      <c r="D5326" s="62" t="s">
        <v>11126</v>
      </c>
    </row>
    <row r="5327" spans="3:4">
      <c r="C5327" s="62" t="s">
        <v>11127</v>
      </c>
      <c r="D5327" s="62" t="s">
        <v>11128</v>
      </c>
    </row>
    <row r="5328" spans="3:4">
      <c r="C5328" s="62" t="s">
        <v>11129</v>
      </c>
      <c r="D5328" s="62" t="s">
        <v>11130</v>
      </c>
    </row>
    <row r="5329" spans="3:4">
      <c r="C5329" s="62" t="s">
        <v>11131</v>
      </c>
      <c r="D5329" s="62" t="s">
        <v>11132</v>
      </c>
    </row>
    <row r="5330" spans="3:4">
      <c r="C5330" s="62" t="s">
        <v>11133</v>
      </c>
      <c r="D5330" s="62" t="s">
        <v>11134</v>
      </c>
    </row>
    <row r="5331" spans="3:4">
      <c r="C5331" s="62" t="s">
        <v>11135</v>
      </c>
      <c r="D5331" s="62" t="s">
        <v>11136</v>
      </c>
    </row>
    <row r="5332" spans="3:4">
      <c r="C5332" s="62" t="s">
        <v>11137</v>
      </c>
      <c r="D5332" s="62" t="s">
        <v>11138</v>
      </c>
    </row>
    <row r="5333" spans="3:4">
      <c r="C5333" s="62" t="s">
        <v>11139</v>
      </c>
      <c r="D5333" s="62" t="s">
        <v>11140</v>
      </c>
    </row>
    <row r="5334" spans="3:4">
      <c r="C5334" s="62" t="s">
        <v>11141</v>
      </c>
      <c r="D5334" s="62" t="s">
        <v>11142</v>
      </c>
    </row>
    <row r="5335" spans="3:4">
      <c r="C5335" s="62" t="s">
        <v>11143</v>
      </c>
      <c r="D5335" s="62" t="s">
        <v>11144</v>
      </c>
    </row>
    <row r="5336" spans="3:4">
      <c r="C5336" s="62" t="s">
        <v>11145</v>
      </c>
      <c r="D5336" s="62" t="s">
        <v>11146</v>
      </c>
    </row>
    <row r="5337" spans="3:4">
      <c r="C5337" s="62" t="s">
        <v>11147</v>
      </c>
      <c r="D5337" s="62" t="s">
        <v>11148</v>
      </c>
    </row>
    <row r="5338" spans="3:4">
      <c r="C5338" s="62" t="s">
        <v>11149</v>
      </c>
      <c r="D5338" s="62" t="s">
        <v>11150</v>
      </c>
    </row>
    <row r="5339" spans="3:4">
      <c r="C5339" s="62" t="s">
        <v>11151</v>
      </c>
      <c r="D5339" s="62" t="s">
        <v>11152</v>
      </c>
    </row>
    <row r="5340" spans="3:4">
      <c r="C5340" s="62" t="s">
        <v>11153</v>
      </c>
      <c r="D5340" s="62" t="s">
        <v>11154</v>
      </c>
    </row>
    <row r="5341" spans="3:4">
      <c r="C5341" s="62" t="s">
        <v>11155</v>
      </c>
      <c r="D5341" s="62" t="s">
        <v>11156</v>
      </c>
    </row>
    <row r="5342" spans="3:4">
      <c r="C5342" s="62" t="s">
        <v>11157</v>
      </c>
      <c r="D5342" s="62" t="s">
        <v>11158</v>
      </c>
    </row>
    <row r="5343" spans="3:4">
      <c r="C5343" s="62" t="s">
        <v>11159</v>
      </c>
      <c r="D5343" s="62" t="s">
        <v>11160</v>
      </c>
    </row>
    <row r="5344" spans="3:4">
      <c r="C5344" s="62" t="s">
        <v>11161</v>
      </c>
      <c r="D5344" s="62" t="s">
        <v>11162</v>
      </c>
    </row>
    <row r="5345" spans="3:4">
      <c r="C5345" s="62" t="s">
        <v>11163</v>
      </c>
      <c r="D5345" s="62" t="s">
        <v>11164</v>
      </c>
    </row>
    <row r="5346" spans="3:4">
      <c r="C5346" s="62" t="s">
        <v>11165</v>
      </c>
      <c r="D5346" s="62" t="s">
        <v>11166</v>
      </c>
    </row>
    <row r="5347" spans="3:4">
      <c r="C5347" s="62" t="s">
        <v>11167</v>
      </c>
      <c r="D5347" s="62" t="s">
        <v>11168</v>
      </c>
    </row>
    <row r="5348" spans="3:4">
      <c r="C5348" s="62" t="s">
        <v>11169</v>
      </c>
      <c r="D5348" s="62" t="s">
        <v>11170</v>
      </c>
    </row>
    <row r="5349" spans="3:4">
      <c r="C5349" s="62" t="s">
        <v>11171</v>
      </c>
      <c r="D5349" s="62" t="s">
        <v>11172</v>
      </c>
    </row>
    <row r="5350" spans="3:4">
      <c r="C5350" s="62" t="s">
        <v>11173</v>
      </c>
      <c r="D5350" s="62" t="s">
        <v>11174</v>
      </c>
    </row>
    <row r="5351" spans="3:4">
      <c r="C5351" s="62" t="s">
        <v>11175</v>
      </c>
      <c r="D5351" s="62" t="s">
        <v>11176</v>
      </c>
    </row>
    <row r="5352" spans="3:4">
      <c r="C5352" s="62" t="s">
        <v>11177</v>
      </c>
      <c r="D5352" s="62" t="s">
        <v>11178</v>
      </c>
    </row>
    <row r="5353" spans="3:4">
      <c r="C5353" s="62" t="s">
        <v>11179</v>
      </c>
      <c r="D5353" s="62" t="s">
        <v>11180</v>
      </c>
    </row>
    <row r="5354" spans="3:4">
      <c r="C5354" s="62" t="s">
        <v>11181</v>
      </c>
      <c r="D5354" s="62" t="s">
        <v>11182</v>
      </c>
    </row>
    <row r="5355" spans="3:4">
      <c r="C5355" s="62" t="s">
        <v>11183</v>
      </c>
      <c r="D5355" s="62" t="s">
        <v>11184</v>
      </c>
    </row>
    <row r="5356" spans="3:4">
      <c r="C5356" s="62" t="s">
        <v>11185</v>
      </c>
      <c r="D5356" s="62" t="s">
        <v>11186</v>
      </c>
    </row>
    <row r="5357" spans="3:4">
      <c r="C5357" s="62" t="s">
        <v>11187</v>
      </c>
      <c r="D5357" s="62" t="s">
        <v>11188</v>
      </c>
    </row>
    <row r="5358" spans="3:4">
      <c r="C5358" s="62" t="s">
        <v>11189</v>
      </c>
      <c r="D5358" s="62" t="s">
        <v>11190</v>
      </c>
    </row>
    <row r="5359" spans="3:4">
      <c r="C5359" s="62" t="s">
        <v>11191</v>
      </c>
      <c r="D5359" s="62" t="s">
        <v>11192</v>
      </c>
    </row>
    <row r="5360" spans="3:4">
      <c r="C5360" s="62" t="s">
        <v>11193</v>
      </c>
      <c r="D5360" s="62" t="s">
        <v>11194</v>
      </c>
    </row>
    <row r="5361" spans="3:4">
      <c r="C5361" s="62" t="s">
        <v>11195</v>
      </c>
      <c r="D5361" s="62" t="s">
        <v>11196</v>
      </c>
    </row>
    <row r="5362" spans="3:4">
      <c r="C5362" s="62" t="s">
        <v>11197</v>
      </c>
      <c r="D5362" s="62" t="s">
        <v>11198</v>
      </c>
    </row>
    <row r="5363" spans="3:4">
      <c r="C5363" s="62" t="s">
        <v>11199</v>
      </c>
      <c r="D5363" s="62" t="s">
        <v>11200</v>
      </c>
    </row>
    <row r="5364" spans="3:4">
      <c r="C5364" s="62" t="s">
        <v>11201</v>
      </c>
      <c r="D5364" s="62" t="s">
        <v>11202</v>
      </c>
    </row>
    <row r="5365" spans="3:4">
      <c r="C5365" s="62" t="s">
        <v>11203</v>
      </c>
      <c r="D5365" s="62" t="s">
        <v>11204</v>
      </c>
    </row>
    <row r="5366" spans="3:4">
      <c r="C5366" s="62" t="s">
        <v>11205</v>
      </c>
      <c r="D5366" s="62" t="s">
        <v>11206</v>
      </c>
    </row>
    <row r="5367" spans="3:4">
      <c r="C5367" s="62" t="s">
        <v>11207</v>
      </c>
      <c r="D5367" s="62" t="s">
        <v>11208</v>
      </c>
    </row>
    <row r="5368" spans="3:4">
      <c r="C5368" s="62" t="s">
        <v>11209</v>
      </c>
      <c r="D5368" s="62" t="s">
        <v>11210</v>
      </c>
    </row>
    <row r="5369" spans="3:4">
      <c r="C5369" s="62" t="s">
        <v>11211</v>
      </c>
      <c r="D5369" s="62" t="s">
        <v>11212</v>
      </c>
    </row>
    <row r="5370" spans="3:4">
      <c r="C5370" s="62" t="s">
        <v>11213</v>
      </c>
      <c r="D5370" s="62" t="s">
        <v>11214</v>
      </c>
    </row>
    <row r="5371" spans="3:4">
      <c r="C5371" s="62" t="s">
        <v>11215</v>
      </c>
      <c r="D5371" s="62" t="s">
        <v>11216</v>
      </c>
    </row>
    <row r="5372" spans="3:4">
      <c r="C5372" s="62" t="s">
        <v>11217</v>
      </c>
      <c r="D5372" s="62" t="s">
        <v>11218</v>
      </c>
    </row>
    <row r="5373" spans="3:4">
      <c r="C5373" s="62" t="s">
        <v>11219</v>
      </c>
      <c r="D5373" s="62" t="s">
        <v>11220</v>
      </c>
    </row>
    <row r="5374" spans="3:4">
      <c r="C5374" s="62" t="s">
        <v>11221</v>
      </c>
      <c r="D5374" s="62" t="s">
        <v>11222</v>
      </c>
    </row>
    <row r="5375" spans="3:4">
      <c r="C5375" s="62" t="s">
        <v>11223</v>
      </c>
      <c r="D5375" s="62" t="s">
        <v>11224</v>
      </c>
    </row>
    <row r="5376" spans="3:4">
      <c r="C5376" s="62" t="s">
        <v>11225</v>
      </c>
      <c r="D5376" s="62" t="s">
        <v>11226</v>
      </c>
    </row>
    <row r="5377" spans="3:4">
      <c r="C5377" s="62" t="s">
        <v>11227</v>
      </c>
      <c r="D5377" s="62" t="s">
        <v>11228</v>
      </c>
    </row>
    <row r="5378" spans="3:4">
      <c r="C5378" s="62" t="s">
        <v>11229</v>
      </c>
      <c r="D5378" s="62" t="s">
        <v>11230</v>
      </c>
    </row>
    <row r="5379" spans="3:4">
      <c r="C5379" s="62" t="s">
        <v>11231</v>
      </c>
      <c r="D5379" s="62" t="s">
        <v>11232</v>
      </c>
    </row>
    <row r="5380" spans="3:4">
      <c r="C5380" s="62" t="s">
        <v>11233</v>
      </c>
      <c r="D5380" s="62" t="s">
        <v>11234</v>
      </c>
    </row>
    <row r="5381" spans="3:4">
      <c r="C5381" s="62" t="s">
        <v>11235</v>
      </c>
      <c r="D5381" s="62" t="s">
        <v>11236</v>
      </c>
    </row>
    <row r="5382" spans="3:4">
      <c r="C5382" s="62" t="s">
        <v>11237</v>
      </c>
      <c r="D5382" s="62" t="s">
        <v>11238</v>
      </c>
    </row>
    <row r="5383" spans="3:4">
      <c r="C5383" s="62" t="s">
        <v>11239</v>
      </c>
      <c r="D5383" s="62" t="s">
        <v>11240</v>
      </c>
    </row>
    <row r="5384" spans="3:4">
      <c r="C5384" s="62" t="s">
        <v>11241</v>
      </c>
      <c r="D5384" s="62" t="s">
        <v>11242</v>
      </c>
    </row>
    <row r="5385" spans="3:4">
      <c r="C5385" s="62" t="s">
        <v>11243</v>
      </c>
      <c r="D5385" s="62" t="s">
        <v>11244</v>
      </c>
    </row>
    <row r="5386" spans="3:4">
      <c r="C5386" s="62" t="s">
        <v>11245</v>
      </c>
      <c r="D5386" s="62" t="s">
        <v>11246</v>
      </c>
    </row>
    <row r="5387" spans="3:4">
      <c r="C5387" s="62" t="s">
        <v>11247</v>
      </c>
      <c r="D5387" s="62" t="s">
        <v>11248</v>
      </c>
    </row>
    <row r="5388" spans="3:4">
      <c r="C5388" s="62" t="s">
        <v>11249</v>
      </c>
      <c r="D5388" s="62" t="s">
        <v>11250</v>
      </c>
    </row>
    <row r="5389" spans="3:4">
      <c r="C5389" s="62" t="s">
        <v>11251</v>
      </c>
      <c r="D5389" s="62" t="s">
        <v>11252</v>
      </c>
    </row>
    <row r="5390" spans="3:4">
      <c r="C5390" s="62" t="s">
        <v>11253</v>
      </c>
      <c r="D5390" s="62" t="s">
        <v>11254</v>
      </c>
    </row>
    <row r="5391" spans="3:4">
      <c r="C5391" s="62" t="s">
        <v>11255</v>
      </c>
      <c r="D5391" s="62" t="s">
        <v>11256</v>
      </c>
    </row>
    <row r="5392" spans="3:4">
      <c r="C5392" s="62" t="s">
        <v>11257</v>
      </c>
      <c r="D5392" s="62" t="s">
        <v>11258</v>
      </c>
    </row>
    <row r="5393" spans="3:4">
      <c r="C5393" s="62" t="s">
        <v>11259</v>
      </c>
      <c r="D5393" s="62" t="s">
        <v>11260</v>
      </c>
    </row>
    <row r="5394" spans="3:4">
      <c r="C5394" s="62" t="s">
        <v>11261</v>
      </c>
      <c r="D5394" s="62" t="s">
        <v>11262</v>
      </c>
    </row>
    <row r="5395" spans="3:4">
      <c r="C5395" s="62" t="s">
        <v>11263</v>
      </c>
      <c r="D5395" s="62" t="s">
        <v>11264</v>
      </c>
    </row>
    <row r="5396" spans="3:4">
      <c r="C5396" s="62" t="s">
        <v>11265</v>
      </c>
      <c r="D5396" s="62" t="s">
        <v>11266</v>
      </c>
    </row>
    <row r="5397" spans="3:4">
      <c r="C5397" s="62" t="s">
        <v>11267</v>
      </c>
      <c r="D5397" s="62" t="s">
        <v>11268</v>
      </c>
    </row>
    <row r="5398" spans="3:4">
      <c r="C5398" s="62" t="s">
        <v>11269</v>
      </c>
      <c r="D5398" s="62" t="s">
        <v>11270</v>
      </c>
    </row>
    <row r="5399" spans="3:4">
      <c r="C5399" s="62" t="s">
        <v>11271</v>
      </c>
      <c r="D5399" s="62" t="s">
        <v>11272</v>
      </c>
    </row>
    <row r="5400" spans="3:4">
      <c r="C5400" s="62" t="s">
        <v>11273</v>
      </c>
      <c r="D5400" s="62" t="s">
        <v>11274</v>
      </c>
    </row>
    <row r="5401" spans="3:4">
      <c r="C5401" s="62" t="s">
        <v>11275</v>
      </c>
      <c r="D5401" s="62" t="s">
        <v>11276</v>
      </c>
    </row>
    <row r="5402" spans="3:4">
      <c r="C5402" s="62" t="s">
        <v>11277</v>
      </c>
      <c r="D5402" s="62" t="s">
        <v>11278</v>
      </c>
    </row>
    <row r="5403" spans="3:4">
      <c r="C5403" s="62" t="s">
        <v>11279</v>
      </c>
      <c r="D5403" s="62" t="s">
        <v>11280</v>
      </c>
    </row>
    <row r="5404" spans="3:4">
      <c r="C5404" s="62" t="s">
        <v>11281</v>
      </c>
      <c r="D5404" s="62" t="s">
        <v>11282</v>
      </c>
    </row>
    <row r="5405" spans="3:4">
      <c r="C5405" s="62" t="s">
        <v>11283</v>
      </c>
      <c r="D5405" s="62" t="s">
        <v>11284</v>
      </c>
    </row>
    <row r="5406" spans="3:4">
      <c r="C5406" s="62" t="s">
        <v>11285</v>
      </c>
      <c r="D5406" s="62" t="s">
        <v>11286</v>
      </c>
    </row>
    <row r="5407" spans="3:4">
      <c r="C5407" s="62" t="s">
        <v>11287</v>
      </c>
      <c r="D5407" s="62" t="s">
        <v>11288</v>
      </c>
    </row>
    <row r="5408" spans="3:4">
      <c r="C5408" s="62" t="s">
        <v>11289</v>
      </c>
      <c r="D5408" s="62" t="s">
        <v>11290</v>
      </c>
    </row>
    <row r="5409" spans="3:4">
      <c r="C5409" s="62" t="s">
        <v>11291</v>
      </c>
      <c r="D5409" s="62" t="s">
        <v>11292</v>
      </c>
    </row>
    <row r="5410" spans="3:4">
      <c r="C5410" s="62" t="s">
        <v>11293</v>
      </c>
      <c r="D5410" s="62" t="s">
        <v>11294</v>
      </c>
    </row>
    <row r="5411" spans="3:4">
      <c r="C5411" s="62" t="s">
        <v>11295</v>
      </c>
      <c r="D5411" s="62" t="s">
        <v>11296</v>
      </c>
    </row>
    <row r="5412" spans="3:4">
      <c r="C5412" s="62" t="s">
        <v>11297</v>
      </c>
      <c r="D5412" s="62" t="s">
        <v>11298</v>
      </c>
    </row>
    <row r="5413" spans="3:4">
      <c r="C5413" s="62" t="s">
        <v>11299</v>
      </c>
      <c r="D5413" s="62" t="s">
        <v>11300</v>
      </c>
    </row>
    <row r="5414" spans="3:4">
      <c r="C5414" s="62" t="s">
        <v>11301</v>
      </c>
      <c r="D5414" s="62" t="s">
        <v>11302</v>
      </c>
    </row>
    <row r="5415" spans="3:4">
      <c r="C5415" s="62" t="s">
        <v>11303</v>
      </c>
      <c r="D5415" s="62" t="s">
        <v>11304</v>
      </c>
    </row>
    <row r="5416" spans="3:4">
      <c r="C5416" s="62" t="s">
        <v>11305</v>
      </c>
      <c r="D5416" s="62" t="s">
        <v>11306</v>
      </c>
    </row>
    <row r="5417" spans="3:4">
      <c r="C5417" s="62" t="s">
        <v>11307</v>
      </c>
      <c r="D5417" s="62" t="s">
        <v>11308</v>
      </c>
    </row>
    <row r="5418" spans="3:4">
      <c r="C5418" s="62" t="s">
        <v>11309</v>
      </c>
      <c r="D5418" s="62" t="s">
        <v>11310</v>
      </c>
    </row>
    <row r="5419" spans="3:4">
      <c r="C5419" s="62" t="s">
        <v>11311</v>
      </c>
      <c r="D5419" s="62" t="s">
        <v>11312</v>
      </c>
    </row>
    <row r="5420" spans="3:4">
      <c r="C5420" s="62" t="s">
        <v>11313</v>
      </c>
      <c r="D5420" s="62" t="s">
        <v>11314</v>
      </c>
    </row>
    <row r="5421" spans="3:4">
      <c r="C5421" s="62" t="s">
        <v>11315</v>
      </c>
      <c r="D5421" s="62" t="s">
        <v>11316</v>
      </c>
    </row>
    <row r="5422" spans="3:4">
      <c r="C5422" s="62" t="s">
        <v>11317</v>
      </c>
      <c r="D5422" s="62" t="s">
        <v>11318</v>
      </c>
    </row>
    <row r="5423" spans="3:4">
      <c r="C5423" s="62" t="s">
        <v>11319</v>
      </c>
      <c r="D5423" s="62" t="s">
        <v>11320</v>
      </c>
    </row>
    <row r="5424" spans="3:4">
      <c r="C5424" s="62" t="s">
        <v>11321</v>
      </c>
      <c r="D5424" s="62" t="s">
        <v>11322</v>
      </c>
    </row>
    <row r="5425" spans="3:4">
      <c r="C5425" s="62" t="s">
        <v>11323</v>
      </c>
      <c r="D5425" s="62" t="s">
        <v>11324</v>
      </c>
    </row>
    <row r="5426" spans="3:4">
      <c r="C5426" s="62" t="s">
        <v>11325</v>
      </c>
      <c r="D5426" s="62" t="s">
        <v>11326</v>
      </c>
    </row>
    <row r="5427" spans="3:4">
      <c r="C5427" s="62" t="s">
        <v>11327</v>
      </c>
      <c r="D5427" s="62" t="s">
        <v>11328</v>
      </c>
    </row>
    <row r="5428" spans="3:4">
      <c r="C5428" s="62" t="s">
        <v>11329</v>
      </c>
      <c r="D5428" s="62" t="s">
        <v>11330</v>
      </c>
    </row>
    <row r="5429" spans="3:4">
      <c r="C5429" s="62" t="s">
        <v>11331</v>
      </c>
      <c r="D5429" s="62" t="s">
        <v>11332</v>
      </c>
    </row>
    <row r="5430" spans="3:4">
      <c r="C5430" s="62" t="s">
        <v>11333</v>
      </c>
      <c r="D5430" s="62" t="s">
        <v>11334</v>
      </c>
    </row>
    <row r="5431" spans="3:4">
      <c r="C5431" s="62" t="s">
        <v>11335</v>
      </c>
      <c r="D5431" s="62" t="s">
        <v>11336</v>
      </c>
    </row>
    <row r="5432" spans="3:4">
      <c r="C5432" s="62" t="s">
        <v>11337</v>
      </c>
      <c r="D5432" s="62" t="s">
        <v>11338</v>
      </c>
    </row>
    <row r="5433" spans="3:4">
      <c r="C5433" s="62" t="s">
        <v>11339</v>
      </c>
      <c r="D5433" s="62" t="s">
        <v>11340</v>
      </c>
    </row>
    <row r="5434" spans="3:4">
      <c r="C5434" s="62" t="s">
        <v>11341</v>
      </c>
      <c r="D5434" s="62" t="s">
        <v>11342</v>
      </c>
    </row>
    <row r="5435" spans="3:4">
      <c r="C5435" s="62" t="s">
        <v>11343</v>
      </c>
      <c r="D5435" s="62" t="s">
        <v>11344</v>
      </c>
    </row>
    <row r="5436" spans="3:4">
      <c r="C5436" s="62" t="s">
        <v>11345</v>
      </c>
      <c r="D5436" s="62" t="s">
        <v>11346</v>
      </c>
    </row>
    <row r="5437" spans="3:4">
      <c r="C5437" s="62" t="s">
        <v>11347</v>
      </c>
      <c r="D5437" s="62" t="s">
        <v>11348</v>
      </c>
    </row>
    <row r="5438" spans="3:4">
      <c r="C5438" s="62" t="s">
        <v>11349</v>
      </c>
      <c r="D5438" s="62" t="s">
        <v>11350</v>
      </c>
    </row>
    <row r="5439" spans="3:4">
      <c r="C5439" s="62" t="s">
        <v>11351</v>
      </c>
      <c r="D5439" s="62" t="s">
        <v>11352</v>
      </c>
    </row>
    <row r="5440" spans="3:4">
      <c r="C5440" s="62" t="s">
        <v>11353</v>
      </c>
      <c r="D5440" s="62" t="s">
        <v>11354</v>
      </c>
    </row>
    <row r="5441" spans="3:4">
      <c r="C5441" s="62" t="s">
        <v>11355</v>
      </c>
      <c r="D5441" s="62" t="s">
        <v>11356</v>
      </c>
    </row>
    <row r="5442" spans="3:4">
      <c r="C5442" s="62" t="s">
        <v>11357</v>
      </c>
      <c r="D5442" s="62" t="s">
        <v>11358</v>
      </c>
    </row>
    <row r="5443" spans="3:4">
      <c r="C5443" s="62" t="s">
        <v>11359</v>
      </c>
      <c r="D5443" s="62" t="s">
        <v>11360</v>
      </c>
    </row>
    <row r="5444" spans="3:4">
      <c r="C5444" s="62" t="s">
        <v>11361</v>
      </c>
      <c r="D5444" s="62" t="s">
        <v>11362</v>
      </c>
    </row>
    <row r="5445" spans="3:4">
      <c r="C5445" s="62" t="s">
        <v>11363</v>
      </c>
      <c r="D5445" s="62" t="s">
        <v>11364</v>
      </c>
    </row>
    <row r="5446" spans="3:4">
      <c r="C5446" s="62" t="s">
        <v>11365</v>
      </c>
      <c r="D5446" s="62" t="s">
        <v>11366</v>
      </c>
    </row>
    <row r="5447" spans="3:4">
      <c r="C5447" s="62" t="s">
        <v>11367</v>
      </c>
      <c r="D5447" s="62" t="s">
        <v>11368</v>
      </c>
    </row>
    <row r="5448" spans="3:4">
      <c r="C5448" s="62" t="s">
        <v>11369</v>
      </c>
      <c r="D5448" s="62" t="s">
        <v>11370</v>
      </c>
    </row>
    <row r="5449" spans="3:4">
      <c r="C5449" s="62" t="s">
        <v>11371</v>
      </c>
      <c r="D5449" s="62" t="s">
        <v>11372</v>
      </c>
    </row>
    <row r="5450" spans="3:4">
      <c r="C5450" s="62" t="s">
        <v>11373</v>
      </c>
      <c r="D5450" s="62" t="s">
        <v>11374</v>
      </c>
    </row>
    <row r="5451" spans="3:4">
      <c r="C5451" s="62" t="s">
        <v>11375</v>
      </c>
      <c r="D5451" s="62" t="s">
        <v>11376</v>
      </c>
    </row>
    <row r="5452" spans="3:4">
      <c r="C5452" s="62" t="s">
        <v>11377</v>
      </c>
      <c r="D5452" s="62" t="s">
        <v>11378</v>
      </c>
    </row>
    <row r="5453" spans="3:4">
      <c r="C5453" s="62" t="s">
        <v>11379</v>
      </c>
      <c r="D5453" s="62" t="s">
        <v>11380</v>
      </c>
    </row>
    <row r="5454" spans="3:4">
      <c r="C5454" s="62" t="s">
        <v>11381</v>
      </c>
      <c r="D5454" s="62" t="s">
        <v>11382</v>
      </c>
    </row>
    <row r="5455" spans="3:4">
      <c r="C5455" s="62" t="s">
        <v>11383</v>
      </c>
      <c r="D5455" s="62" t="s">
        <v>11384</v>
      </c>
    </row>
    <row r="5456" spans="3:4">
      <c r="C5456" s="62" t="s">
        <v>11385</v>
      </c>
      <c r="D5456" s="62" t="s">
        <v>11386</v>
      </c>
    </row>
    <row r="5457" spans="3:4">
      <c r="C5457" s="62" t="s">
        <v>11387</v>
      </c>
      <c r="D5457" s="62" t="s">
        <v>11388</v>
      </c>
    </row>
    <row r="5458" spans="3:4">
      <c r="C5458" s="62" t="s">
        <v>11389</v>
      </c>
      <c r="D5458" s="62" t="s">
        <v>11390</v>
      </c>
    </row>
    <row r="5459" spans="3:4">
      <c r="C5459" s="62" t="s">
        <v>11391</v>
      </c>
      <c r="D5459" s="62" t="s">
        <v>11392</v>
      </c>
    </row>
    <row r="5460" spans="3:4">
      <c r="C5460" s="62" t="s">
        <v>11393</v>
      </c>
      <c r="D5460" s="62" t="s">
        <v>11394</v>
      </c>
    </row>
    <row r="5461" spans="3:4">
      <c r="C5461" s="62" t="s">
        <v>11395</v>
      </c>
      <c r="D5461" s="62" t="s">
        <v>11396</v>
      </c>
    </row>
    <row r="5462" spans="3:4">
      <c r="C5462" s="62" t="s">
        <v>11397</v>
      </c>
      <c r="D5462" s="62" t="s">
        <v>11398</v>
      </c>
    </row>
    <row r="5463" spans="3:4">
      <c r="C5463" s="62" t="s">
        <v>11399</v>
      </c>
      <c r="D5463" s="62" t="s">
        <v>11400</v>
      </c>
    </row>
    <row r="5464" spans="3:4">
      <c r="C5464" s="62" t="s">
        <v>11401</v>
      </c>
      <c r="D5464" s="62" t="s">
        <v>11402</v>
      </c>
    </row>
    <row r="5465" spans="3:4">
      <c r="C5465" s="62" t="s">
        <v>11403</v>
      </c>
      <c r="D5465" s="62" t="s">
        <v>11404</v>
      </c>
    </row>
    <row r="5466" spans="3:4">
      <c r="C5466" s="62" t="s">
        <v>11405</v>
      </c>
      <c r="D5466" s="62" t="s">
        <v>11406</v>
      </c>
    </row>
    <row r="5467" spans="3:4">
      <c r="C5467" s="62" t="s">
        <v>11407</v>
      </c>
      <c r="D5467" s="62" t="s">
        <v>11408</v>
      </c>
    </row>
    <row r="5468" spans="3:4">
      <c r="C5468" s="62" t="s">
        <v>11409</v>
      </c>
      <c r="D5468" s="62" t="s">
        <v>11410</v>
      </c>
    </row>
    <row r="5469" spans="3:4">
      <c r="C5469" s="62" t="s">
        <v>11411</v>
      </c>
      <c r="D5469" s="62" t="s">
        <v>11412</v>
      </c>
    </row>
    <row r="5470" spans="3:4">
      <c r="C5470" s="62" t="s">
        <v>11413</v>
      </c>
      <c r="D5470" s="62" t="s">
        <v>11414</v>
      </c>
    </row>
    <row r="5471" spans="3:4">
      <c r="C5471" s="62" t="s">
        <v>11415</v>
      </c>
      <c r="D5471" s="62" t="s">
        <v>11416</v>
      </c>
    </row>
    <row r="5472" spans="3:4">
      <c r="C5472" s="62" t="s">
        <v>11417</v>
      </c>
      <c r="D5472" s="62" t="s">
        <v>11418</v>
      </c>
    </row>
    <row r="5473" spans="3:4">
      <c r="C5473" s="62" t="s">
        <v>11419</v>
      </c>
      <c r="D5473" s="62" t="s">
        <v>11420</v>
      </c>
    </row>
    <row r="5474" spans="3:4">
      <c r="C5474" s="62" t="s">
        <v>11421</v>
      </c>
      <c r="D5474" s="62" t="s">
        <v>11422</v>
      </c>
    </row>
    <row r="5475" spans="3:4">
      <c r="C5475" s="62" t="s">
        <v>11423</v>
      </c>
      <c r="D5475" s="62" t="s">
        <v>11424</v>
      </c>
    </row>
    <row r="5476" spans="3:4">
      <c r="C5476" s="62" t="s">
        <v>11425</v>
      </c>
      <c r="D5476" s="62" t="s">
        <v>11426</v>
      </c>
    </row>
    <row r="5477" spans="3:4">
      <c r="C5477" s="62" t="s">
        <v>11427</v>
      </c>
      <c r="D5477" s="62" t="s">
        <v>11428</v>
      </c>
    </row>
    <row r="5478" spans="3:4">
      <c r="C5478" s="62" t="s">
        <v>11429</v>
      </c>
      <c r="D5478" s="62" t="s">
        <v>11430</v>
      </c>
    </row>
    <row r="5479" spans="3:4">
      <c r="C5479" s="62" t="s">
        <v>11431</v>
      </c>
      <c r="D5479" s="62" t="s">
        <v>11432</v>
      </c>
    </row>
    <row r="5480" spans="3:4">
      <c r="C5480" s="62" t="s">
        <v>11433</v>
      </c>
      <c r="D5480" s="62" t="s">
        <v>11434</v>
      </c>
    </row>
    <row r="5481" spans="3:4">
      <c r="C5481" s="62" t="s">
        <v>11435</v>
      </c>
      <c r="D5481" s="62" t="s">
        <v>11436</v>
      </c>
    </row>
    <row r="5482" spans="3:4">
      <c r="C5482" s="62" t="s">
        <v>11437</v>
      </c>
      <c r="D5482" s="62" t="s">
        <v>11438</v>
      </c>
    </row>
    <row r="5483" spans="3:4">
      <c r="C5483" s="62" t="s">
        <v>11439</v>
      </c>
      <c r="D5483" s="62" t="s">
        <v>11440</v>
      </c>
    </row>
    <row r="5484" spans="3:4">
      <c r="C5484" s="62" t="s">
        <v>11441</v>
      </c>
      <c r="D5484" s="62" t="s">
        <v>11442</v>
      </c>
    </row>
    <row r="5485" spans="3:4">
      <c r="C5485" s="62" t="s">
        <v>11443</v>
      </c>
      <c r="D5485" s="62" t="s">
        <v>11444</v>
      </c>
    </row>
    <row r="5486" spans="3:4">
      <c r="C5486" s="62" t="s">
        <v>11445</v>
      </c>
      <c r="D5486" s="62" t="s">
        <v>11446</v>
      </c>
    </row>
    <row r="5487" spans="3:4">
      <c r="C5487" s="62" t="s">
        <v>11447</v>
      </c>
      <c r="D5487" s="62" t="s">
        <v>11448</v>
      </c>
    </row>
    <row r="5488" spans="3:4">
      <c r="C5488" s="62" t="s">
        <v>11449</v>
      </c>
      <c r="D5488" s="62" t="s">
        <v>11450</v>
      </c>
    </row>
    <row r="5489" spans="3:4">
      <c r="C5489" s="62" t="s">
        <v>11451</v>
      </c>
      <c r="D5489" s="62" t="s">
        <v>11452</v>
      </c>
    </row>
    <row r="5490" spans="3:4">
      <c r="C5490" s="62" t="s">
        <v>11453</v>
      </c>
      <c r="D5490" s="62" t="s">
        <v>11454</v>
      </c>
    </row>
    <row r="5491" spans="3:4">
      <c r="C5491" s="62" t="s">
        <v>11455</v>
      </c>
      <c r="D5491" s="62" t="s">
        <v>11456</v>
      </c>
    </row>
    <row r="5492" spans="3:4">
      <c r="C5492" s="62" t="s">
        <v>11457</v>
      </c>
      <c r="D5492" s="62" t="s">
        <v>11458</v>
      </c>
    </row>
    <row r="5493" spans="3:4">
      <c r="C5493" s="62" t="s">
        <v>11459</v>
      </c>
      <c r="D5493" s="62" t="s">
        <v>11460</v>
      </c>
    </row>
    <row r="5494" spans="3:4">
      <c r="C5494" s="62" t="s">
        <v>11461</v>
      </c>
      <c r="D5494" s="62" t="s">
        <v>11462</v>
      </c>
    </row>
    <row r="5495" spans="3:4">
      <c r="C5495" s="62" t="s">
        <v>11463</v>
      </c>
      <c r="D5495" s="62" t="s">
        <v>11464</v>
      </c>
    </row>
    <row r="5496" spans="3:4">
      <c r="C5496" s="62" t="s">
        <v>11465</v>
      </c>
      <c r="D5496" s="62" t="s">
        <v>11466</v>
      </c>
    </row>
    <row r="5497" spans="3:4">
      <c r="C5497" s="62" t="s">
        <v>11467</v>
      </c>
      <c r="D5497" s="62" t="s">
        <v>11468</v>
      </c>
    </row>
    <row r="5498" spans="3:4">
      <c r="C5498" s="62" t="s">
        <v>11469</v>
      </c>
      <c r="D5498" s="62" t="s">
        <v>11470</v>
      </c>
    </row>
    <row r="5499" spans="3:4">
      <c r="C5499" s="62" t="s">
        <v>11471</v>
      </c>
      <c r="D5499" s="62" t="s">
        <v>11472</v>
      </c>
    </row>
    <row r="5500" spans="3:4">
      <c r="C5500" s="62" t="s">
        <v>11473</v>
      </c>
      <c r="D5500" s="62" t="s">
        <v>11474</v>
      </c>
    </row>
    <row r="5501" spans="3:4">
      <c r="C5501" s="62" t="s">
        <v>11475</v>
      </c>
      <c r="D5501" s="62" t="s">
        <v>11476</v>
      </c>
    </row>
    <row r="5502" spans="3:4">
      <c r="C5502" s="62" t="s">
        <v>11477</v>
      </c>
      <c r="D5502" s="62" t="s">
        <v>11478</v>
      </c>
    </row>
    <row r="5503" spans="3:4">
      <c r="C5503" s="62" t="s">
        <v>11479</v>
      </c>
      <c r="D5503" s="62" t="s">
        <v>11480</v>
      </c>
    </row>
    <row r="5504" spans="3:4">
      <c r="C5504" s="62" t="s">
        <v>11481</v>
      </c>
      <c r="D5504" s="62" t="s">
        <v>11482</v>
      </c>
    </row>
    <row r="5505" spans="3:4">
      <c r="C5505" s="62" t="s">
        <v>11483</v>
      </c>
      <c r="D5505" s="62" t="s">
        <v>11484</v>
      </c>
    </row>
    <row r="5506" spans="3:4">
      <c r="C5506" s="62" t="s">
        <v>11485</v>
      </c>
      <c r="D5506" s="62" t="s">
        <v>11486</v>
      </c>
    </row>
    <row r="5507" spans="3:4">
      <c r="C5507" s="62" t="s">
        <v>11487</v>
      </c>
      <c r="D5507" s="62" t="s">
        <v>11488</v>
      </c>
    </row>
    <row r="5508" spans="3:4">
      <c r="C5508" s="62" t="s">
        <v>11489</v>
      </c>
      <c r="D5508" s="62" t="s">
        <v>11490</v>
      </c>
    </row>
    <row r="5509" spans="3:4">
      <c r="C5509" s="62" t="s">
        <v>11491</v>
      </c>
      <c r="D5509" s="62" t="s">
        <v>11492</v>
      </c>
    </row>
    <row r="5510" spans="3:4">
      <c r="C5510" s="62" t="s">
        <v>11493</v>
      </c>
      <c r="D5510" s="62" t="s">
        <v>11494</v>
      </c>
    </row>
    <row r="5511" spans="3:4">
      <c r="C5511" s="62" t="s">
        <v>11495</v>
      </c>
      <c r="D5511" s="62" t="s">
        <v>11496</v>
      </c>
    </row>
    <row r="5512" spans="3:4">
      <c r="C5512" s="62" t="s">
        <v>11497</v>
      </c>
      <c r="D5512" s="62" t="s">
        <v>11498</v>
      </c>
    </row>
    <row r="5513" spans="3:4">
      <c r="C5513" s="62" t="s">
        <v>11499</v>
      </c>
      <c r="D5513" s="62" t="s">
        <v>11500</v>
      </c>
    </row>
    <row r="5514" spans="3:4">
      <c r="C5514" s="62" t="s">
        <v>11501</v>
      </c>
      <c r="D5514" s="62" t="s">
        <v>11502</v>
      </c>
    </row>
    <row r="5515" spans="3:4">
      <c r="C5515" s="62" t="s">
        <v>11503</v>
      </c>
      <c r="D5515" s="62" t="s">
        <v>11504</v>
      </c>
    </row>
    <row r="5516" spans="3:4">
      <c r="C5516" s="62" t="s">
        <v>11505</v>
      </c>
      <c r="D5516" s="62" t="s">
        <v>11506</v>
      </c>
    </row>
    <row r="5517" spans="3:4">
      <c r="C5517" s="62" t="s">
        <v>11507</v>
      </c>
      <c r="D5517" s="62" t="s">
        <v>11508</v>
      </c>
    </row>
    <row r="5518" spans="3:4">
      <c r="C5518" s="62" t="s">
        <v>11509</v>
      </c>
      <c r="D5518" s="62" t="s">
        <v>11510</v>
      </c>
    </row>
    <row r="5519" spans="3:4">
      <c r="C5519" s="62" t="s">
        <v>11511</v>
      </c>
      <c r="D5519" s="62" t="s">
        <v>11512</v>
      </c>
    </row>
    <row r="5520" spans="3:4">
      <c r="C5520" s="62" t="s">
        <v>11513</v>
      </c>
      <c r="D5520" s="62" t="s">
        <v>11514</v>
      </c>
    </row>
    <row r="5521" spans="3:4">
      <c r="C5521" s="62" t="s">
        <v>11515</v>
      </c>
      <c r="D5521" s="62" t="s">
        <v>11516</v>
      </c>
    </row>
    <row r="5522" spans="3:4">
      <c r="C5522" s="62" t="s">
        <v>11517</v>
      </c>
      <c r="D5522" s="62" t="s">
        <v>11518</v>
      </c>
    </row>
    <row r="5523" spans="3:4">
      <c r="C5523" s="62" t="s">
        <v>11519</v>
      </c>
      <c r="D5523" s="62" t="s">
        <v>11520</v>
      </c>
    </row>
    <row r="5524" spans="3:4">
      <c r="C5524" s="62" t="s">
        <v>11521</v>
      </c>
      <c r="D5524" s="62" t="s">
        <v>11522</v>
      </c>
    </row>
    <row r="5525" spans="3:4">
      <c r="C5525" s="62" t="s">
        <v>11523</v>
      </c>
      <c r="D5525" s="62" t="s">
        <v>11524</v>
      </c>
    </row>
    <row r="5526" spans="3:4">
      <c r="C5526" s="62" t="s">
        <v>11525</v>
      </c>
      <c r="D5526" s="62" t="s">
        <v>11526</v>
      </c>
    </row>
    <row r="5527" spans="3:4">
      <c r="C5527" s="62" t="s">
        <v>11527</v>
      </c>
      <c r="D5527" s="62" t="s">
        <v>11528</v>
      </c>
    </row>
    <row r="5528" spans="3:4">
      <c r="C5528" s="62" t="s">
        <v>11529</v>
      </c>
      <c r="D5528" s="62" t="s">
        <v>11530</v>
      </c>
    </row>
    <row r="5529" spans="3:4">
      <c r="C5529" s="62" t="s">
        <v>11531</v>
      </c>
      <c r="D5529" s="62" t="s">
        <v>11532</v>
      </c>
    </row>
    <row r="5530" spans="3:4">
      <c r="C5530" s="62" t="s">
        <v>11533</v>
      </c>
      <c r="D5530" s="62" t="s">
        <v>11534</v>
      </c>
    </row>
    <row r="5531" spans="3:4">
      <c r="C5531" s="62" t="s">
        <v>11535</v>
      </c>
      <c r="D5531" s="62" t="s">
        <v>11536</v>
      </c>
    </row>
    <row r="5532" spans="3:4">
      <c r="C5532" s="62" t="s">
        <v>11537</v>
      </c>
      <c r="D5532" s="62" t="s">
        <v>11538</v>
      </c>
    </row>
    <row r="5533" spans="3:4">
      <c r="C5533" s="62" t="s">
        <v>11539</v>
      </c>
      <c r="D5533" s="62" t="s">
        <v>11540</v>
      </c>
    </row>
    <row r="5534" spans="3:4">
      <c r="C5534" s="62" t="s">
        <v>11541</v>
      </c>
      <c r="D5534" s="62" t="s">
        <v>11542</v>
      </c>
    </row>
    <row r="5535" spans="3:4">
      <c r="C5535" s="62" t="s">
        <v>11543</v>
      </c>
      <c r="D5535" s="62" t="s">
        <v>11544</v>
      </c>
    </row>
    <row r="5536" spans="3:4">
      <c r="C5536" s="62" t="s">
        <v>11545</v>
      </c>
      <c r="D5536" s="62" t="s">
        <v>11546</v>
      </c>
    </row>
    <row r="5537" spans="3:4">
      <c r="C5537" s="62" t="s">
        <v>11547</v>
      </c>
      <c r="D5537" s="62" t="s">
        <v>11548</v>
      </c>
    </row>
    <row r="5538" spans="3:4">
      <c r="C5538" s="62" t="s">
        <v>11549</v>
      </c>
      <c r="D5538" s="62" t="s">
        <v>11550</v>
      </c>
    </row>
    <row r="5539" spans="3:4">
      <c r="C5539" s="62" t="s">
        <v>11551</v>
      </c>
      <c r="D5539" s="62" t="s">
        <v>11552</v>
      </c>
    </row>
    <row r="5540" spans="3:4">
      <c r="C5540" s="62" t="s">
        <v>11553</v>
      </c>
      <c r="D5540" s="62" t="s">
        <v>11554</v>
      </c>
    </row>
    <row r="5541" spans="3:4">
      <c r="C5541" s="62" t="s">
        <v>11555</v>
      </c>
      <c r="D5541" s="62" t="s">
        <v>11556</v>
      </c>
    </row>
    <row r="5542" spans="3:4">
      <c r="C5542" s="62" t="s">
        <v>11557</v>
      </c>
      <c r="D5542" s="62" t="s">
        <v>11558</v>
      </c>
    </row>
    <row r="5543" spans="3:4">
      <c r="C5543" s="62" t="s">
        <v>11559</v>
      </c>
      <c r="D5543" s="62" t="s">
        <v>11560</v>
      </c>
    </row>
    <row r="5544" spans="3:4">
      <c r="C5544" s="62" t="s">
        <v>11561</v>
      </c>
      <c r="D5544" s="62" t="s">
        <v>11562</v>
      </c>
    </row>
    <row r="5545" spans="3:4">
      <c r="C5545" s="62" t="s">
        <v>11563</v>
      </c>
      <c r="D5545" s="62" t="s">
        <v>11564</v>
      </c>
    </row>
    <row r="5546" spans="3:4">
      <c r="C5546" s="62" t="s">
        <v>11565</v>
      </c>
      <c r="D5546" s="62" t="s">
        <v>11566</v>
      </c>
    </row>
    <row r="5547" spans="3:4">
      <c r="C5547" s="62" t="s">
        <v>11567</v>
      </c>
      <c r="D5547" s="62" t="s">
        <v>11568</v>
      </c>
    </row>
    <row r="5548" spans="3:4">
      <c r="C5548" s="62" t="s">
        <v>11569</v>
      </c>
      <c r="D5548" s="62" t="s">
        <v>11570</v>
      </c>
    </row>
    <row r="5549" spans="3:4">
      <c r="C5549" s="62" t="s">
        <v>11571</v>
      </c>
      <c r="D5549" s="62" t="s">
        <v>11572</v>
      </c>
    </row>
    <row r="5550" spans="3:4">
      <c r="C5550" s="62" t="s">
        <v>11573</v>
      </c>
      <c r="D5550" s="62" t="s">
        <v>11574</v>
      </c>
    </row>
    <row r="5551" spans="3:4">
      <c r="C5551" s="62" t="s">
        <v>11575</v>
      </c>
      <c r="D5551" s="62" t="s">
        <v>11576</v>
      </c>
    </row>
    <row r="5552" spans="3:4">
      <c r="C5552" s="62" t="s">
        <v>11577</v>
      </c>
      <c r="D5552" s="62" t="s">
        <v>11578</v>
      </c>
    </row>
    <row r="5553" spans="3:4">
      <c r="C5553" s="62" t="s">
        <v>11579</v>
      </c>
      <c r="D5553" s="62" t="s">
        <v>11580</v>
      </c>
    </row>
    <row r="5554" spans="3:4">
      <c r="C5554" s="62" t="s">
        <v>11581</v>
      </c>
      <c r="D5554" s="62" t="s">
        <v>11582</v>
      </c>
    </row>
    <row r="5555" spans="3:4">
      <c r="C5555" s="62" t="s">
        <v>11583</v>
      </c>
      <c r="D5555" s="62" t="s">
        <v>11584</v>
      </c>
    </row>
    <row r="5556" spans="3:4">
      <c r="C5556" s="62" t="s">
        <v>11585</v>
      </c>
      <c r="D5556" s="62" t="s">
        <v>11586</v>
      </c>
    </row>
    <row r="5557" spans="3:4">
      <c r="C5557" s="62" t="s">
        <v>11587</v>
      </c>
      <c r="D5557" s="62" t="s">
        <v>11588</v>
      </c>
    </row>
    <row r="5558" spans="3:4">
      <c r="C5558" s="62" t="s">
        <v>11589</v>
      </c>
      <c r="D5558" s="62" t="s">
        <v>11590</v>
      </c>
    </row>
    <row r="5559" spans="3:4">
      <c r="C5559" s="62" t="s">
        <v>11591</v>
      </c>
      <c r="D5559" s="62" t="s">
        <v>11592</v>
      </c>
    </row>
    <row r="5560" spans="3:4">
      <c r="C5560" s="62" t="s">
        <v>11593</v>
      </c>
      <c r="D5560" s="62" t="s">
        <v>11594</v>
      </c>
    </row>
    <row r="5561" spans="3:4">
      <c r="C5561" s="62" t="s">
        <v>11595</v>
      </c>
      <c r="D5561" s="62" t="s">
        <v>11596</v>
      </c>
    </row>
    <row r="5562" spans="3:4">
      <c r="C5562" s="62" t="s">
        <v>11597</v>
      </c>
      <c r="D5562" s="62" t="s">
        <v>11598</v>
      </c>
    </row>
    <row r="5563" spans="3:4">
      <c r="C5563" s="62" t="s">
        <v>11599</v>
      </c>
      <c r="D5563" s="62" t="s">
        <v>11600</v>
      </c>
    </row>
    <row r="5564" spans="3:4">
      <c r="C5564" s="62" t="s">
        <v>11601</v>
      </c>
      <c r="D5564" s="62" t="s">
        <v>11602</v>
      </c>
    </row>
    <row r="5565" spans="3:4">
      <c r="C5565" s="62" t="s">
        <v>11603</v>
      </c>
      <c r="D5565" s="62" t="s">
        <v>11604</v>
      </c>
    </row>
    <row r="5566" spans="3:4">
      <c r="C5566" s="62" t="s">
        <v>11605</v>
      </c>
      <c r="D5566" s="62" t="s">
        <v>11606</v>
      </c>
    </row>
    <row r="5567" spans="3:4">
      <c r="C5567" s="62" t="s">
        <v>11607</v>
      </c>
      <c r="D5567" s="62" t="s">
        <v>11608</v>
      </c>
    </row>
    <row r="5568" spans="3:4">
      <c r="C5568" s="62" t="s">
        <v>11609</v>
      </c>
      <c r="D5568" s="62" t="s">
        <v>11610</v>
      </c>
    </row>
    <row r="5569" spans="3:4">
      <c r="C5569" s="62" t="s">
        <v>11611</v>
      </c>
      <c r="D5569" s="62" t="s">
        <v>11612</v>
      </c>
    </row>
    <row r="5570" spans="3:4">
      <c r="C5570" s="62" t="s">
        <v>11613</v>
      </c>
      <c r="D5570" s="62" t="s">
        <v>11614</v>
      </c>
    </row>
    <row r="5571" spans="3:4">
      <c r="C5571" s="62" t="s">
        <v>11615</v>
      </c>
      <c r="D5571" s="62" t="s">
        <v>11616</v>
      </c>
    </row>
    <row r="5572" spans="3:4">
      <c r="C5572" s="62" t="s">
        <v>11617</v>
      </c>
      <c r="D5572" s="62" t="s">
        <v>11618</v>
      </c>
    </row>
    <row r="5573" spans="3:4">
      <c r="C5573" s="62" t="s">
        <v>11619</v>
      </c>
      <c r="D5573" s="62" t="s">
        <v>11620</v>
      </c>
    </row>
    <row r="5574" spans="3:4">
      <c r="C5574" s="62" t="s">
        <v>11621</v>
      </c>
      <c r="D5574" s="62" t="s">
        <v>11622</v>
      </c>
    </row>
    <row r="5575" spans="3:4">
      <c r="C5575" s="62" t="s">
        <v>11623</v>
      </c>
      <c r="D5575" s="62" t="s">
        <v>11624</v>
      </c>
    </row>
    <row r="5576" spans="3:4">
      <c r="C5576" s="62" t="s">
        <v>11625</v>
      </c>
      <c r="D5576" s="62" t="s">
        <v>11626</v>
      </c>
    </row>
    <row r="5577" spans="3:4">
      <c r="C5577" s="62" t="s">
        <v>11627</v>
      </c>
      <c r="D5577" s="62" t="s">
        <v>11628</v>
      </c>
    </row>
    <row r="5578" spans="3:4">
      <c r="C5578" s="62" t="s">
        <v>11629</v>
      </c>
      <c r="D5578" s="62" t="s">
        <v>11630</v>
      </c>
    </row>
    <row r="5579" spans="3:4">
      <c r="C5579" s="62" t="s">
        <v>11631</v>
      </c>
      <c r="D5579" s="62" t="s">
        <v>11632</v>
      </c>
    </row>
    <row r="5580" spans="3:4">
      <c r="C5580" s="62" t="s">
        <v>11633</v>
      </c>
      <c r="D5580" s="62" t="s">
        <v>11634</v>
      </c>
    </row>
    <row r="5581" spans="3:4">
      <c r="C5581" s="62" t="s">
        <v>11635</v>
      </c>
      <c r="D5581" s="62" t="s">
        <v>11636</v>
      </c>
    </row>
    <row r="5582" spans="3:4">
      <c r="C5582" s="62" t="s">
        <v>11637</v>
      </c>
      <c r="D5582" s="62" t="s">
        <v>11638</v>
      </c>
    </row>
    <row r="5583" spans="3:4">
      <c r="C5583" s="62" t="s">
        <v>11639</v>
      </c>
      <c r="D5583" s="62" t="s">
        <v>11640</v>
      </c>
    </row>
    <row r="5584" spans="3:4">
      <c r="C5584" s="62" t="s">
        <v>11641</v>
      </c>
      <c r="D5584" s="62" t="s">
        <v>11642</v>
      </c>
    </row>
    <row r="5585" spans="3:4">
      <c r="C5585" s="62" t="s">
        <v>11643</v>
      </c>
      <c r="D5585" s="62" t="s">
        <v>11644</v>
      </c>
    </row>
    <row r="5586" spans="3:4">
      <c r="C5586" s="62" t="s">
        <v>11645</v>
      </c>
      <c r="D5586" s="62" t="s">
        <v>11646</v>
      </c>
    </row>
    <row r="5587" spans="3:4">
      <c r="C5587" s="62" t="s">
        <v>11647</v>
      </c>
      <c r="D5587" s="62" t="s">
        <v>11648</v>
      </c>
    </row>
    <row r="5588" spans="3:4">
      <c r="C5588" s="62" t="s">
        <v>11649</v>
      </c>
      <c r="D5588" s="62" t="s">
        <v>11650</v>
      </c>
    </row>
    <row r="5589" spans="3:4">
      <c r="C5589" s="62" t="s">
        <v>11651</v>
      </c>
      <c r="D5589" s="62" t="s">
        <v>11652</v>
      </c>
    </row>
    <row r="5590" spans="3:4">
      <c r="C5590" s="62" t="s">
        <v>11653</v>
      </c>
      <c r="D5590" s="62" t="s">
        <v>11654</v>
      </c>
    </row>
    <row r="5591" spans="3:4">
      <c r="C5591" s="62" t="s">
        <v>11655</v>
      </c>
      <c r="D5591" s="62" t="s">
        <v>11656</v>
      </c>
    </row>
    <row r="5592" spans="3:4">
      <c r="C5592" s="62" t="s">
        <v>11657</v>
      </c>
      <c r="D5592" s="62" t="s">
        <v>11658</v>
      </c>
    </row>
    <row r="5593" spans="3:4">
      <c r="C5593" s="62" t="s">
        <v>11659</v>
      </c>
      <c r="D5593" s="62" t="s">
        <v>11660</v>
      </c>
    </row>
    <row r="5594" spans="3:4">
      <c r="C5594" s="62" t="s">
        <v>11661</v>
      </c>
      <c r="D5594" s="62" t="s">
        <v>11662</v>
      </c>
    </row>
    <row r="5595" spans="3:4">
      <c r="C5595" s="62" t="s">
        <v>11663</v>
      </c>
      <c r="D5595" s="62" t="s">
        <v>11664</v>
      </c>
    </row>
    <row r="5596" spans="3:4">
      <c r="C5596" s="62" t="s">
        <v>11665</v>
      </c>
      <c r="D5596" s="62" t="s">
        <v>11666</v>
      </c>
    </row>
    <row r="5597" spans="3:4">
      <c r="C5597" s="62" t="s">
        <v>11667</v>
      </c>
      <c r="D5597" s="62" t="s">
        <v>11668</v>
      </c>
    </row>
    <row r="5598" spans="3:4">
      <c r="C5598" s="62" t="s">
        <v>11669</v>
      </c>
      <c r="D5598" s="62" t="s">
        <v>11670</v>
      </c>
    </row>
    <row r="5599" spans="3:4">
      <c r="C5599" s="62" t="s">
        <v>11671</v>
      </c>
      <c r="D5599" s="62" t="s">
        <v>11672</v>
      </c>
    </row>
    <row r="5600" spans="3:4">
      <c r="C5600" s="62" t="s">
        <v>11673</v>
      </c>
      <c r="D5600" s="62" t="s">
        <v>11674</v>
      </c>
    </row>
    <row r="5601" spans="3:4">
      <c r="C5601" s="62" t="s">
        <v>11675</v>
      </c>
      <c r="D5601" s="62" t="s">
        <v>11676</v>
      </c>
    </row>
    <row r="5602" spans="3:4">
      <c r="C5602" s="62" t="s">
        <v>11677</v>
      </c>
      <c r="D5602" s="62" t="s">
        <v>11678</v>
      </c>
    </row>
    <row r="5603" spans="3:4">
      <c r="C5603" s="62" t="s">
        <v>11679</v>
      </c>
      <c r="D5603" s="62" t="s">
        <v>11680</v>
      </c>
    </row>
    <row r="5604" spans="3:4">
      <c r="C5604" s="62" t="s">
        <v>11681</v>
      </c>
      <c r="D5604" s="62" t="s">
        <v>11682</v>
      </c>
    </row>
    <row r="5605" spans="3:4">
      <c r="C5605" s="62" t="s">
        <v>11683</v>
      </c>
      <c r="D5605" s="62" t="s">
        <v>11684</v>
      </c>
    </row>
    <row r="5606" spans="3:4">
      <c r="C5606" s="62" t="s">
        <v>11685</v>
      </c>
      <c r="D5606" s="62" t="s">
        <v>11686</v>
      </c>
    </row>
    <row r="5607" spans="3:4">
      <c r="C5607" s="62" t="s">
        <v>11687</v>
      </c>
      <c r="D5607" s="62" t="s">
        <v>11688</v>
      </c>
    </row>
    <row r="5608" spans="3:4">
      <c r="C5608" s="62" t="s">
        <v>11689</v>
      </c>
      <c r="D5608" s="62" t="s">
        <v>11690</v>
      </c>
    </row>
    <row r="5609" spans="3:4">
      <c r="C5609" s="62" t="s">
        <v>11691</v>
      </c>
      <c r="D5609" s="62" t="s">
        <v>11692</v>
      </c>
    </row>
    <row r="5610" spans="3:4">
      <c r="C5610" s="62" t="s">
        <v>11693</v>
      </c>
      <c r="D5610" s="62" t="s">
        <v>11694</v>
      </c>
    </row>
    <row r="5611" spans="3:4">
      <c r="C5611" s="62" t="s">
        <v>11695</v>
      </c>
      <c r="D5611" s="62" t="s">
        <v>11696</v>
      </c>
    </row>
    <row r="5612" spans="3:4">
      <c r="C5612" s="62" t="s">
        <v>11697</v>
      </c>
      <c r="D5612" s="62" t="s">
        <v>11698</v>
      </c>
    </row>
    <row r="5613" spans="3:4">
      <c r="C5613" s="62" t="s">
        <v>11699</v>
      </c>
      <c r="D5613" s="62" t="s">
        <v>11700</v>
      </c>
    </row>
    <row r="5614" spans="3:4">
      <c r="C5614" s="62" t="s">
        <v>11701</v>
      </c>
      <c r="D5614" s="62" t="s">
        <v>11702</v>
      </c>
    </row>
    <row r="5615" spans="3:4">
      <c r="C5615" s="62" t="s">
        <v>11703</v>
      </c>
      <c r="D5615" s="62" t="s">
        <v>11704</v>
      </c>
    </row>
    <row r="5616" spans="3:4">
      <c r="C5616" s="62" t="s">
        <v>11705</v>
      </c>
      <c r="D5616" s="62" t="s">
        <v>11706</v>
      </c>
    </row>
    <row r="5617" spans="3:4">
      <c r="C5617" s="62" t="s">
        <v>11707</v>
      </c>
      <c r="D5617" s="62" t="s">
        <v>11708</v>
      </c>
    </row>
    <row r="5618" spans="3:4">
      <c r="C5618" s="62" t="s">
        <v>11709</v>
      </c>
      <c r="D5618" s="62" t="s">
        <v>11710</v>
      </c>
    </row>
    <row r="5619" spans="3:4">
      <c r="C5619" s="62" t="s">
        <v>11711</v>
      </c>
      <c r="D5619" s="62" t="s">
        <v>11712</v>
      </c>
    </row>
    <row r="5620" spans="3:4">
      <c r="C5620" s="62" t="s">
        <v>11713</v>
      </c>
      <c r="D5620" s="62" t="s">
        <v>11714</v>
      </c>
    </row>
    <row r="5621" spans="3:4">
      <c r="C5621" s="62" t="s">
        <v>11715</v>
      </c>
      <c r="D5621" s="62" t="s">
        <v>11716</v>
      </c>
    </row>
    <row r="5622" spans="3:4">
      <c r="C5622" s="62" t="s">
        <v>11717</v>
      </c>
      <c r="D5622" s="62" t="s">
        <v>11718</v>
      </c>
    </row>
    <row r="5623" spans="3:4">
      <c r="C5623" s="62" t="s">
        <v>11719</v>
      </c>
      <c r="D5623" s="62" t="s">
        <v>11720</v>
      </c>
    </row>
    <row r="5624" spans="3:4">
      <c r="C5624" s="62" t="s">
        <v>11721</v>
      </c>
      <c r="D5624" s="62" t="s">
        <v>11722</v>
      </c>
    </row>
    <row r="5625" spans="3:4">
      <c r="C5625" s="62" t="s">
        <v>11723</v>
      </c>
      <c r="D5625" s="62" t="s">
        <v>11724</v>
      </c>
    </row>
    <row r="5626" spans="3:4">
      <c r="C5626" s="62" t="s">
        <v>11725</v>
      </c>
      <c r="D5626" s="62" t="s">
        <v>11726</v>
      </c>
    </row>
    <row r="5627" spans="3:4">
      <c r="C5627" s="62" t="s">
        <v>11727</v>
      </c>
      <c r="D5627" s="62" t="s">
        <v>11728</v>
      </c>
    </row>
    <row r="5628" spans="3:4">
      <c r="C5628" s="62" t="s">
        <v>11729</v>
      </c>
      <c r="D5628" s="62" t="s">
        <v>11730</v>
      </c>
    </row>
    <row r="5629" spans="3:4">
      <c r="C5629" s="62" t="s">
        <v>11731</v>
      </c>
      <c r="D5629" s="62" t="s">
        <v>11732</v>
      </c>
    </row>
    <row r="5630" spans="3:4">
      <c r="C5630" s="62" t="s">
        <v>11733</v>
      </c>
      <c r="D5630" s="62" t="s">
        <v>11734</v>
      </c>
    </row>
    <row r="5631" spans="3:4">
      <c r="C5631" s="62" t="s">
        <v>11735</v>
      </c>
      <c r="D5631" s="62" t="s">
        <v>11736</v>
      </c>
    </row>
    <row r="5632" spans="3:4">
      <c r="C5632" s="62" t="s">
        <v>11737</v>
      </c>
      <c r="D5632" s="62" t="s">
        <v>11738</v>
      </c>
    </row>
    <row r="5633" spans="3:4">
      <c r="C5633" s="62" t="s">
        <v>11739</v>
      </c>
      <c r="D5633" s="62" t="s">
        <v>11740</v>
      </c>
    </row>
    <row r="5634" spans="3:4">
      <c r="C5634" s="62" t="s">
        <v>11741</v>
      </c>
      <c r="D5634" s="62" t="s">
        <v>11742</v>
      </c>
    </row>
    <row r="5635" spans="3:4">
      <c r="C5635" s="62" t="s">
        <v>11743</v>
      </c>
      <c r="D5635" s="62" t="s">
        <v>11744</v>
      </c>
    </row>
    <row r="5636" spans="3:4">
      <c r="C5636" s="62" t="s">
        <v>11745</v>
      </c>
      <c r="D5636" s="62" t="s">
        <v>11746</v>
      </c>
    </row>
    <row r="5637" spans="3:4">
      <c r="C5637" s="62" t="s">
        <v>11747</v>
      </c>
      <c r="D5637" s="62" t="s">
        <v>11748</v>
      </c>
    </row>
    <row r="5638" spans="3:4">
      <c r="C5638" s="62" t="s">
        <v>11749</v>
      </c>
      <c r="D5638" s="62" t="s">
        <v>11750</v>
      </c>
    </row>
    <row r="5639" spans="3:4">
      <c r="C5639" s="62" t="s">
        <v>11751</v>
      </c>
      <c r="D5639" s="62" t="s">
        <v>11752</v>
      </c>
    </row>
    <row r="5640" spans="3:4">
      <c r="C5640" s="62" t="s">
        <v>11753</v>
      </c>
      <c r="D5640" s="62" t="s">
        <v>11754</v>
      </c>
    </row>
    <row r="5641" spans="3:4">
      <c r="C5641" s="62" t="s">
        <v>11755</v>
      </c>
      <c r="D5641" s="62" t="s">
        <v>11756</v>
      </c>
    </row>
    <row r="5642" spans="3:4">
      <c r="C5642" s="62" t="s">
        <v>11757</v>
      </c>
      <c r="D5642" s="62" t="s">
        <v>11758</v>
      </c>
    </row>
    <row r="5643" spans="3:4">
      <c r="C5643" s="62" t="s">
        <v>11759</v>
      </c>
      <c r="D5643" s="62" t="s">
        <v>11760</v>
      </c>
    </row>
    <row r="5644" spans="3:4">
      <c r="C5644" s="62" t="s">
        <v>11761</v>
      </c>
      <c r="D5644" s="62" t="s">
        <v>11762</v>
      </c>
    </row>
    <row r="5645" spans="3:4">
      <c r="C5645" s="62" t="s">
        <v>11763</v>
      </c>
      <c r="D5645" s="62" t="s">
        <v>11764</v>
      </c>
    </row>
    <row r="5646" spans="3:4">
      <c r="C5646" s="62" t="s">
        <v>11765</v>
      </c>
      <c r="D5646" s="62" t="s">
        <v>11766</v>
      </c>
    </row>
    <row r="5647" spans="3:4">
      <c r="C5647" s="62" t="s">
        <v>11767</v>
      </c>
      <c r="D5647" s="62" t="s">
        <v>11768</v>
      </c>
    </row>
    <row r="5648" spans="3:4">
      <c r="C5648" s="62" t="s">
        <v>11769</v>
      </c>
      <c r="D5648" s="62" t="s">
        <v>11770</v>
      </c>
    </row>
    <row r="5649" spans="3:4">
      <c r="C5649" s="62" t="s">
        <v>11771</v>
      </c>
      <c r="D5649" s="62" t="s">
        <v>11772</v>
      </c>
    </row>
    <row r="5650" spans="3:4">
      <c r="C5650" s="62" t="s">
        <v>11773</v>
      </c>
      <c r="D5650" s="62" t="s">
        <v>11774</v>
      </c>
    </row>
    <row r="5651" spans="3:4">
      <c r="C5651" s="62" t="s">
        <v>11775</v>
      </c>
      <c r="D5651" s="62" t="s">
        <v>11776</v>
      </c>
    </row>
    <row r="5652" spans="3:4">
      <c r="C5652" s="62" t="s">
        <v>11777</v>
      </c>
      <c r="D5652" s="62" t="s">
        <v>11778</v>
      </c>
    </row>
    <row r="5653" spans="3:4">
      <c r="C5653" s="62" t="s">
        <v>11779</v>
      </c>
      <c r="D5653" s="62" t="s">
        <v>11780</v>
      </c>
    </row>
    <row r="5654" spans="3:4">
      <c r="C5654" s="62" t="s">
        <v>11781</v>
      </c>
      <c r="D5654" s="62" t="s">
        <v>11782</v>
      </c>
    </row>
    <row r="5655" spans="3:4">
      <c r="C5655" s="62" t="s">
        <v>11783</v>
      </c>
      <c r="D5655" s="62" t="s">
        <v>11784</v>
      </c>
    </row>
    <row r="5656" spans="3:4">
      <c r="C5656" s="62" t="s">
        <v>11785</v>
      </c>
      <c r="D5656" s="62" t="s">
        <v>11786</v>
      </c>
    </row>
    <row r="5657" spans="3:4">
      <c r="C5657" s="62" t="s">
        <v>11787</v>
      </c>
      <c r="D5657" s="62" t="s">
        <v>11788</v>
      </c>
    </row>
    <row r="5658" spans="3:4">
      <c r="C5658" s="62" t="s">
        <v>11789</v>
      </c>
      <c r="D5658" s="62" t="s">
        <v>11790</v>
      </c>
    </row>
    <row r="5659" spans="3:4">
      <c r="C5659" s="62" t="s">
        <v>11791</v>
      </c>
      <c r="D5659" s="62" t="s">
        <v>11792</v>
      </c>
    </row>
    <row r="5660" spans="3:4">
      <c r="C5660" s="62" t="s">
        <v>11793</v>
      </c>
      <c r="D5660" s="62" t="s">
        <v>11794</v>
      </c>
    </row>
    <row r="5661" spans="3:4">
      <c r="C5661" s="62" t="s">
        <v>11795</v>
      </c>
      <c r="D5661" s="62" t="s">
        <v>11796</v>
      </c>
    </row>
    <row r="5662" spans="3:4">
      <c r="C5662" s="62" t="s">
        <v>11797</v>
      </c>
      <c r="D5662" s="62" t="s">
        <v>11798</v>
      </c>
    </row>
    <row r="5663" spans="3:4">
      <c r="C5663" s="62" t="s">
        <v>11799</v>
      </c>
      <c r="D5663" s="62" t="s">
        <v>11800</v>
      </c>
    </row>
    <row r="5664" spans="3:4">
      <c r="C5664" s="62" t="s">
        <v>11801</v>
      </c>
      <c r="D5664" s="62" t="s">
        <v>11802</v>
      </c>
    </row>
    <row r="5665" spans="3:4">
      <c r="C5665" s="62" t="s">
        <v>11803</v>
      </c>
      <c r="D5665" s="62" t="s">
        <v>11804</v>
      </c>
    </row>
    <row r="5666" spans="3:4">
      <c r="C5666" s="62" t="s">
        <v>11805</v>
      </c>
      <c r="D5666" s="62" t="s">
        <v>11806</v>
      </c>
    </row>
    <row r="5667" spans="3:4">
      <c r="C5667" s="62" t="s">
        <v>11807</v>
      </c>
      <c r="D5667" s="62" t="s">
        <v>11808</v>
      </c>
    </row>
    <row r="5668" spans="3:4">
      <c r="C5668" s="62" t="s">
        <v>11809</v>
      </c>
      <c r="D5668" s="62" t="s">
        <v>11810</v>
      </c>
    </row>
    <row r="5669" spans="3:4">
      <c r="C5669" s="62" t="s">
        <v>11811</v>
      </c>
      <c r="D5669" s="62" t="s">
        <v>11812</v>
      </c>
    </row>
    <row r="5670" spans="3:4">
      <c r="C5670" s="62" t="s">
        <v>11813</v>
      </c>
      <c r="D5670" s="62" t="s">
        <v>11814</v>
      </c>
    </row>
    <row r="5671" spans="3:4">
      <c r="C5671" s="62" t="s">
        <v>11815</v>
      </c>
      <c r="D5671" s="62" t="s">
        <v>11816</v>
      </c>
    </row>
    <row r="5672" spans="3:4">
      <c r="C5672" s="62" t="s">
        <v>11817</v>
      </c>
      <c r="D5672" s="62" t="s">
        <v>11818</v>
      </c>
    </row>
    <row r="5673" spans="3:4">
      <c r="C5673" s="62" t="s">
        <v>11819</v>
      </c>
      <c r="D5673" s="62" t="s">
        <v>11820</v>
      </c>
    </row>
    <row r="5674" spans="3:4">
      <c r="C5674" s="62" t="s">
        <v>11821</v>
      </c>
      <c r="D5674" s="62" t="s">
        <v>11822</v>
      </c>
    </row>
    <row r="5675" spans="3:4">
      <c r="C5675" s="62" t="s">
        <v>11823</v>
      </c>
      <c r="D5675" s="62" t="s">
        <v>11824</v>
      </c>
    </row>
    <row r="5676" spans="3:4">
      <c r="C5676" s="62" t="s">
        <v>11825</v>
      </c>
      <c r="D5676" s="62" t="s">
        <v>11826</v>
      </c>
    </row>
    <row r="5677" spans="3:4">
      <c r="C5677" s="62" t="s">
        <v>11827</v>
      </c>
      <c r="D5677" s="62" t="s">
        <v>11828</v>
      </c>
    </row>
    <row r="5678" spans="3:4">
      <c r="C5678" s="62" t="s">
        <v>11829</v>
      </c>
      <c r="D5678" s="62" t="s">
        <v>11830</v>
      </c>
    </row>
    <row r="5679" spans="3:4">
      <c r="C5679" s="62" t="s">
        <v>11831</v>
      </c>
      <c r="D5679" s="62" t="s">
        <v>11832</v>
      </c>
    </row>
    <row r="5680" spans="3:4">
      <c r="C5680" s="62" t="s">
        <v>11833</v>
      </c>
      <c r="D5680" s="62" t="s">
        <v>11834</v>
      </c>
    </row>
    <row r="5681" spans="3:4">
      <c r="C5681" s="62" t="s">
        <v>11835</v>
      </c>
      <c r="D5681" s="62" t="s">
        <v>11836</v>
      </c>
    </row>
    <row r="5682" spans="3:4">
      <c r="C5682" s="62" t="s">
        <v>11837</v>
      </c>
      <c r="D5682" s="62" t="s">
        <v>11838</v>
      </c>
    </row>
    <row r="5683" spans="3:4">
      <c r="C5683" s="62" t="s">
        <v>11839</v>
      </c>
      <c r="D5683" s="62" t="s">
        <v>11840</v>
      </c>
    </row>
    <row r="5684" spans="3:4">
      <c r="C5684" s="62" t="s">
        <v>11841</v>
      </c>
      <c r="D5684" s="62" t="s">
        <v>11842</v>
      </c>
    </row>
    <row r="5685" spans="3:4">
      <c r="C5685" s="62" t="s">
        <v>11843</v>
      </c>
      <c r="D5685" s="62" t="s">
        <v>11844</v>
      </c>
    </row>
    <row r="5686" spans="3:4">
      <c r="C5686" s="62" t="s">
        <v>11845</v>
      </c>
      <c r="D5686" s="62" t="s">
        <v>11846</v>
      </c>
    </row>
    <row r="5687" spans="3:4">
      <c r="C5687" s="62" t="s">
        <v>11847</v>
      </c>
      <c r="D5687" s="62" t="s">
        <v>11848</v>
      </c>
    </row>
    <row r="5688" spans="3:4">
      <c r="C5688" s="62" t="s">
        <v>11849</v>
      </c>
      <c r="D5688" s="62" t="s">
        <v>11850</v>
      </c>
    </row>
    <row r="5689" spans="3:4">
      <c r="C5689" s="62" t="s">
        <v>11851</v>
      </c>
      <c r="D5689" s="62" t="s">
        <v>11852</v>
      </c>
    </row>
    <row r="5690" spans="3:4">
      <c r="C5690" s="62" t="s">
        <v>11853</v>
      </c>
      <c r="D5690" s="62" t="s">
        <v>11854</v>
      </c>
    </row>
    <row r="5691" spans="3:4">
      <c r="C5691" s="62" t="s">
        <v>11855</v>
      </c>
      <c r="D5691" s="62" t="s">
        <v>11856</v>
      </c>
    </row>
    <row r="5692" spans="3:4">
      <c r="C5692" s="62" t="s">
        <v>11857</v>
      </c>
      <c r="D5692" s="62" t="s">
        <v>11858</v>
      </c>
    </row>
    <row r="5693" spans="3:4">
      <c r="C5693" s="62" t="s">
        <v>11859</v>
      </c>
      <c r="D5693" s="62" t="s">
        <v>11860</v>
      </c>
    </row>
    <row r="5694" spans="3:4">
      <c r="C5694" s="62" t="s">
        <v>11861</v>
      </c>
      <c r="D5694" s="62" t="s">
        <v>11862</v>
      </c>
    </row>
    <row r="5695" spans="3:4">
      <c r="C5695" s="62" t="s">
        <v>11863</v>
      </c>
      <c r="D5695" s="62" t="s">
        <v>11864</v>
      </c>
    </row>
    <row r="5696" spans="3:4">
      <c r="C5696" s="62" t="s">
        <v>11865</v>
      </c>
      <c r="D5696" s="62" t="s">
        <v>11866</v>
      </c>
    </row>
    <row r="5697" spans="3:4">
      <c r="C5697" s="62" t="s">
        <v>11867</v>
      </c>
      <c r="D5697" s="62" t="s">
        <v>11868</v>
      </c>
    </row>
    <row r="5698" spans="3:4">
      <c r="C5698" s="62" t="s">
        <v>11869</v>
      </c>
      <c r="D5698" s="62" t="s">
        <v>11870</v>
      </c>
    </row>
    <row r="5699" spans="3:4">
      <c r="C5699" s="62" t="s">
        <v>11871</v>
      </c>
      <c r="D5699" s="62" t="s">
        <v>11872</v>
      </c>
    </row>
    <row r="5700" spans="3:4">
      <c r="C5700" s="62" t="s">
        <v>11873</v>
      </c>
      <c r="D5700" s="62" t="s">
        <v>11874</v>
      </c>
    </row>
    <row r="5701" spans="3:4">
      <c r="C5701" s="62" t="s">
        <v>11875</v>
      </c>
      <c r="D5701" s="62" t="s">
        <v>11876</v>
      </c>
    </row>
    <row r="5702" spans="3:4">
      <c r="C5702" s="62" t="s">
        <v>11877</v>
      </c>
      <c r="D5702" s="62" t="s">
        <v>11878</v>
      </c>
    </row>
    <row r="5703" spans="3:4">
      <c r="C5703" s="62" t="s">
        <v>11879</v>
      </c>
      <c r="D5703" s="62" t="s">
        <v>11880</v>
      </c>
    </row>
    <row r="5704" spans="3:4">
      <c r="C5704" s="62" t="s">
        <v>11881</v>
      </c>
      <c r="D5704" s="62" t="s">
        <v>11882</v>
      </c>
    </row>
    <row r="5705" spans="3:4">
      <c r="C5705" s="62" t="s">
        <v>11883</v>
      </c>
      <c r="D5705" s="62" t="s">
        <v>11884</v>
      </c>
    </row>
    <row r="5706" spans="3:4">
      <c r="C5706" s="62" t="s">
        <v>11885</v>
      </c>
      <c r="D5706" s="62" t="s">
        <v>11886</v>
      </c>
    </row>
    <row r="5707" spans="3:4">
      <c r="C5707" s="62" t="s">
        <v>11887</v>
      </c>
      <c r="D5707" s="62" t="s">
        <v>11888</v>
      </c>
    </row>
    <row r="5708" spans="3:4">
      <c r="C5708" s="62" t="s">
        <v>11889</v>
      </c>
      <c r="D5708" s="62" t="s">
        <v>11890</v>
      </c>
    </row>
    <row r="5709" spans="3:4">
      <c r="C5709" s="62" t="s">
        <v>11891</v>
      </c>
      <c r="D5709" s="62" t="s">
        <v>11892</v>
      </c>
    </row>
    <row r="5710" spans="3:4">
      <c r="C5710" s="62" t="s">
        <v>11893</v>
      </c>
      <c r="D5710" s="62" t="s">
        <v>11894</v>
      </c>
    </row>
    <row r="5711" spans="3:4">
      <c r="C5711" s="62" t="s">
        <v>11895</v>
      </c>
      <c r="D5711" s="62" t="s">
        <v>11896</v>
      </c>
    </row>
    <row r="5712" spans="3:4">
      <c r="C5712" s="62" t="s">
        <v>11897</v>
      </c>
      <c r="D5712" s="62" t="s">
        <v>11898</v>
      </c>
    </row>
    <row r="5713" spans="3:4">
      <c r="C5713" s="62" t="s">
        <v>11899</v>
      </c>
      <c r="D5713" s="62" t="s">
        <v>11900</v>
      </c>
    </row>
    <row r="5714" spans="3:4">
      <c r="C5714" s="62" t="s">
        <v>11901</v>
      </c>
      <c r="D5714" s="62" t="s">
        <v>11902</v>
      </c>
    </row>
    <row r="5715" spans="3:4">
      <c r="C5715" s="62" t="s">
        <v>11903</v>
      </c>
      <c r="D5715" s="62" t="s">
        <v>11904</v>
      </c>
    </row>
    <row r="5716" spans="3:4">
      <c r="C5716" s="62" t="s">
        <v>11905</v>
      </c>
      <c r="D5716" s="62" t="s">
        <v>11906</v>
      </c>
    </row>
    <row r="5717" spans="3:4">
      <c r="C5717" s="62" t="s">
        <v>11907</v>
      </c>
      <c r="D5717" s="62" t="s">
        <v>11908</v>
      </c>
    </row>
    <row r="5718" spans="3:4">
      <c r="C5718" s="62" t="s">
        <v>11909</v>
      </c>
      <c r="D5718" s="62" t="s">
        <v>11910</v>
      </c>
    </row>
    <row r="5719" spans="3:4">
      <c r="C5719" s="62" t="s">
        <v>11911</v>
      </c>
      <c r="D5719" s="62" t="s">
        <v>11912</v>
      </c>
    </row>
    <row r="5720" spans="3:4">
      <c r="C5720" s="62" t="s">
        <v>11913</v>
      </c>
      <c r="D5720" s="62" t="s">
        <v>11914</v>
      </c>
    </row>
    <row r="5721" spans="3:4">
      <c r="C5721" s="62" t="s">
        <v>11915</v>
      </c>
      <c r="D5721" s="62" t="s">
        <v>11916</v>
      </c>
    </row>
    <row r="5722" spans="3:4">
      <c r="C5722" s="62" t="s">
        <v>11917</v>
      </c>
      <c r="D5722" s="62" t="s">
        <v>11918</v>
      </c>
    </row>
    <row r="5723" spans="3:4">
      <c r="C5723" s="62" t="s">
        <v>11919</v>
      </c>
      <c r="D5723" s="62" t="s">
        <v>11920</v>
      </c>
    </row>
    <row r="5724" spans="3:4">
      <c r="C5724" s="62" t="s">
        <v>11921</v>
      </c>
      <c r="D5724" s="62" t="s">
        <v>11922</v>
      </c>
    </row>
    <row r="5725" spans="3:4">
      <c r="C5725" s="62" t="s">
        <v>11923</v>
      </c>
      <c r="D5725" s="62" t="s">
        <v>11924</v>
      </c>
    </row>
    <row r="5726" spans="3:4">
      <c r="C5726" s="62" t="s">
        <v>11925</v>
      </c>
      <c r="D5726" s="62" t="s">
        <v>11926</v>
      </c>
    </row>
    <row r="5727" spans="3:4">
      <c r="C5727" s="62" t="s">
        <v>11927</v>
      </c>
      <c r="D5727" s="62" t="s">
        <v>11928</v>
      </c>
    </row>
    <row r="5728" spans="3:4">
      <c r="C5728" s="62" t="s">
        <v>11929</v>
      </c>
      <c r="D5728" s="62" t="s">
        <v>11930</v>
      </c>
    </row>
    <row r="5729" spans="3:4">
      <c r="C5729" s="62" t="s">
        <v>11931</v>
      </c>
      <c r="D5729" s="62" t="s">
        <v>11932</v>
      </c>
    </row>
    <row r="5730" spans="3:4">
      <c r="C5730" s="62" t="s">
        <v>11933</v>
      </c>
      <c r="D5730" s="62" t="s">
        <v>11934</v>
      </c>
    </row>
    <row r="5731" spans="3:4">
      <c r="C5731" s="62" t="s">
        <v>11935</v>
      </c>
      <c r="D5731" s="62" t="s">
        <v>11936</v>
      </c>
    </row>
    <row r="5732" spans="3:4">
      <c r="C5732" s="62" t="s">
        <v>11937</v>
      </c>
      <c r="D5732" s="62" t="s">
        <v>11938</v>
      </c>
    </row>
    <row r="5733" spans="3:4">
      <c r="C5733" s="62" t="s">
        <v>11939</v>
      </c>
      <c r="D5733" s="62" t="s">
        <v>11940</v>
      </c>
    </row>
    <row r="5734" spans="3:4">
      <c r="C5734" s="62" t="s">
        <v>11941</v>
      </c>
      <c r="D5734" s="62" t="s">
        <v>11942</v>
      </c>
    </row>
    <row r="5735" spans="3:4">
      <c r="C5735" s="62" t="s">
        <v>11943</v>
      </c>
      <c r="D5735" s="62" t="s">
        <v>11944</v>
      </c>
    </row>
    <row r="5736" spans="3:4">
      <c r="C5736" s="62" t="s">
        <v>11945</v>
      </c>
      <c r="D5736" s="62" t="s">
        <v>11946</v>
      </c>
    </row>
    <row r="5737" spans="3:4">
      <c r="C5737" s="62" t="s">
        <v>11947</v>
      </c>
      <c r="D5737" s="62" t="s">
        <v>11948</v>
      </c>
    </row>
    <row r="5738" spans="3:4">
      <c r="C5738" s="62" t="s">
        <v>11949</v>
      </c>
      <c r="D5738" s="62" t="s">
        <v>11950</v>
      </c>
    </row>
    <row r="5739" spans="3:4">
      <c r="C5739" s="62" t="s">
        <v>11951</v>
      </c>
      <c r="D5739" s="62" t="s">
        <v>11952</v>
      </c>
    </row>
    <row r="5740" spans="3:4">
      <c r="C5740" s="62" t="s">
        <v>11953</v>
      </c>
      <c r="D5740" s="62" t="s">
        <v>11954</v>
      </c>
    </row>
    <row r="5741" spans="3:4">
      <c r="C5741" s="62" t="s">
        <v>11955</v>
      </c>
      <c r="D5741" s="62" t="s">
        <v>11956</v>
      </c>
    </row>
    <row r="5742" spans="3:4">
      <c r="C5742" s="62" t="s">
        <v>11957</v>
      </c>
      <c r="D5742" s="62" t="s">
        <v>11958</v>
      </c>
    </row>
    <row r="5743" spans="3:4">
      <c r="C5743" s="62" t="s">
        <v>11959</v>
      </c>
      <c r="D5743" s="62" t="s">
        <v>11960</v>
      </c>
    </row>
    <row r="5744" spans="3:4">
      <c r="C5744" s="62" t="s">
        <v>11961</v>
      </c>
      <c r="D5744" s="62" t="s">
        <v>11962</v>
      </c>
    </row>
    <row r="5745" spans="3:4">
      <c r="C5745" s="62" t="s">
        <v>11963</v>
      </c>
      <c r="D5745" s="62" t="s">
        <v>11964</v>
      </c>
    </row>
    <row r="5746" spans="3:4">
      <c r="C5746" s="62" t="s">
        <v>11965</v>
      </c>
      <c r="D5746" s="62" t="s">
        <v>11966</v>
      </c>
    </row>
    <row r="5747" spans="3:4">
      <c r="C5747" s="62" t="s">
        <v>11967</v>
      </c>
      <c r="D5747" s="62" t="s">
        <v>11968</v>
      </c>
    </row>
    <row r="5748" spans="3:4">
      <c r="C5748" s="62" t="s">
        <v>11969</v>
      </c>
      <c r="D5748" s="62" t="s">
        <v>11970</v>
      </c>
    </row>
    <row r="5749" spans="3:4">
      <c r="C5749" s="62" t="s">
        <v>11971</v>
      </c>
      <c r="D5749" s="62" t="s">
        <v>11972</v>
      </c>
    </row>
    <row r="5750" spans="3:4">
      <c r="C5750" s="62" t="s">
        <v>11973</v>
      </c>
      <c r="D5750" s="62" t="s">
        <v>11974</v>
      </c>
    </row>
    <row r="5751" spans="3:4">
      <c r="C5751" s="62" t="s">
        <v>11975</v>
      </c>
      <c r="D5751" s="62" t="s">
        <v>11976</v>
      </c>
    </row>
    <row r="5752" spans="3:4">
      <c r="C5752" s="62" t="s">
        <v>11977</v>
      </c>
      <c r="D5752" s="62" t="s">
        <v>11978</v>
      </c>
    </row>
    <row r="5753" spans="3:4">
      <c r="C5753" s="62" t="s">
        <v>11979</v>
      </c>
      <c r="D5753" s="62" t="s">
        <v>11980</v>
      </c>
    </row>
    <row r="5754" spans="3:4">
      <c r="C5754" s="62" t="s">
        <v>11981</v>
      </c>
      <c r="D5754" s="62" t="s">
        <v>11982</v>
      </c>
    </row>
    <row r="5755" spans="3:4">
      <c r="C5755" s="62" t="s">
        <v>11983</v>
      </c>
      <c r="D5755" s="62" t="s">
        <v>11984</v>
      </c>
    </row>
    <row r="5756" spans="3:4">
      <c r="C5756" s="62" t="s">
        <v>11985</v>
      </c>
      <c r="D5756" s="62" t="s">
        <v>11986</v>
      </c>
    </row>
    <row r="5757" spans="3:4">
      <c r="C5757" s="62" t="s">
        <v>11987</v>
      </c>
      <c r="D5757" s="62" t="s">
        <v>11988</v>
      </c>
    </row>
    <row r="5758" spans="3:4">
      <c r="C5758" s="62" t="s">
        <v>11989</v>
      </c>
      <c r="D5758" s="62" t="s">
        <v>11990</v>
      </c>
    </row>
    <row r="5759" spans="3:4">
      <c r="C5759" s="62" t="s">
        <v>11991</v>
      </c>
      <c r="D5759" s="62" t="s">
        <v>11992</v>
      </c>
    </row>
    <row r="5760" spans="3:4">
      <c r="C5760" s="62" t="s">
        <v>11993</v>
      </c>
      <c r="D5760" s="62" t="s">
        <v>11994</v>
      </c>
    </row>
    <row r="5761" spans="3:4">
      <c r="C5761" s="62" t="s">
        <v>11995</v>
      </c>
      <c r="D5761" s="62" t="s">
        <v>11996</v>
      </c>
    </row>
    <row r="5762" spans="3:4">
      <c r="C5762" s="62" t="s">
        <v>11997</v>
      </c>
      <c r="D5762" s="62" t="s">
        <v>11998</v>
      </c>
    </row>
    <row r="5763" spans="3:4">
      <c r="C5763" s="62" t="s">
        <v>11999</v>
      </c>
      <c r="D5763" s="62" t="s">
        <v>12000</v>
      </c>
    </row>
    <row r="5764" spans="3:4">
      <c r="C5764" s="62" t="s">
        <v>12001</v>
      </c>
      <c r="D5764" s="62" t="s">
        <v>12002</v>
      </c>
    </row>
    <row r="5765" spans="3:4">
      <c r="C5765" s="62" t="s">
        <v>12003</v>
      </c>
      <c r="D5765" s="62" t="s">
        <v>12004</v>
      </c>
    </row>
    <row r="5766" spans="3:4">
      <c r="C5766" s="62" t="s">
        <v>12005</v>
      </c>
      <c r="D5766" s="62" t="s">
        <v>12006</v>
      </c>
    </row>
    <row r="5767" spans="3:4">
      <c r="C5767" s="62" t="s">
        <v>12007</v>
      </c>
      <c r="D5767" s="62" t="s">
        <v>12008</v>
      </c>
    </row>
    <row r="5768" spans="3:4">
      <c r="C5768" s="62" t="s">
        <v>12009</v>
      </c>
      <c r="D5768" s="62" t="s">
        <v>12010</v>
      </c>
    </row>
    <row r="5769" spans="3:4">
      <c r="C5769" s="62" t="s">
        <v>12011</v>
      </c>
      <c r="D5769" s="62" t="s">
        <v>12012</v>
      </c>
    </row>
    <row r="5770" spans="3:4">
      <c r="C5770" s="62" t="s">
        <v>12013</v>
      </c>
      <c r="D5770" s="62" t="s">
        <v>12014</v>
      </c>
    </row>
    <row r="5771" spans="3:4">
      <c r="C5771" s="62" t="s">
        <v>12015</v>
      </c>
      <c r="D5771" s="62" t="s">
        <v>12016</v>
      </c>
    </row>
    <row r="5772" spans="3:4">
      <c r="C5772" s="62" t="s">
        <v>12017</v>
      </c>
      <c r="D5772" s="62" t="s">
        <v>12018</v>
      </c>
    </row>
    <row r="5773" spans="3:4">
      <c r="C5773" s="62" t="s">
        <v>12019</v>
      </c>
      <c r="D5773" s="62" t="s">
        <v>12020</v>
      </c>
    </row>
    <row r="5774" spans="3:4">
      <c r="C5774" s="62" t="s">
        <v>12021</v>
      </c>
      <c r="D5774" s="62" t="s">
        <v>12022</v>
      </c>
    </row>
    <row r="5775" spans="3:4">
      <c r="C5775" s="62" t="s">
        <v>12023</v>
      </c>
      <c r="D5775" s="62" t="s">
        <v>12024</v>
      </c>
    </row>
    <row r="5776" spans="3:4">
      <c r="C5776" s="62" t="s">
        <v>12025</v>
      </c>
      <c r="D5776" s="62" t="s">
        <v>12026</v>
      </c>
    </row>
    <row r="5777" spans="3:4">
      <c r="C5777" s="62" t="s">
        <v>12027</v>
      </c>
      <c r="D5777" s="62" t="s">
        <v>12028</v>
      </c>
    </row>
    <row r="5778" spans="3:4">
      <c r="C5778" s="62" t="s">
        <v>12029</v>
      </c>
      <c r="D5778" s="62" t="s">
        <v>12030</v>
      </c>
    </row>
    <row r="5779" spans="3:4">
      <c r="C5779" s="62" t="s">
        <v>12031</v>
      </c>
      <c r="D5779" s="62" t="s">
        <v>12032</v>
      </c>
    </row>
    <row r="5780" spans="3:4">
      <c r="C5780" s="62" t="s">
        <v>12033</v>
      </c>
      <c r="D5780" s="62" t="s">
        <v>12034</v>
      </c>
    </row>
    <row r="5781" spans="3:4">
      <c r="C5781" s="62" t="s">
        <v>12035</v>
      </c>
      <c r="D5781" s="62" t="s">
        <v>12036</v>
      </c>
    </row>
    <row r="5782" spans="3:4">
      <c r="C5782" s="62" t="s">
        <v>12037</v>
      </c>
      <c r="D5782" s="62" t="s">
        <v>12038</v>
      </c>
    </row>
    <row r="5783" spans="3:4">
      <c r="C5783" s="62" t="s">
        <v>12039</v>
      </c>
      <c r="D5783" s="62" t="s">
        <v>12040</v>
      </c>
    </row>
    <row r="5784" spans="3:4">
      <c r="C5784" s="62" t="s">
        <v>12041</v>
      </c>
      <c r="D5784" s="62" t="s">
        <v>12042</v>
      </c>
    </row>
    <row r="5785" spans="3:4">
      <c r="C5785" s="62" t="s">
        <v>12043</v>
      </c>
      <c r="D5785" s="62" t="s">
        <v>12044</v>
      </c>
    </row>
    <row r="5786" spans="3:4">
      <c r="C5786" s="62" t="s">
        <v>12045</v>
      </c>
      <c r="D5786" s="62" t="s">
        <v>12046</v>
      </c>
    </row>
    <row r="5787" spans="3:4">
      <c r="C5787" s="62" t="s">
        <v>12047</v>
      </c>
      <c r="D5787" s="62" t="s">
        <v>12048</v>
      </c>
    </row>
    <row r="5788" spans="3:4">
      <c r="C5788" s="62" t="s">
        <v>12049</v>
      </c>
      <c r="D5788" s="62" t="s">
        <v>12050</v>
      </c>
    </row>
    <row r="5789" spans="3:4">
      <c r="C5789" s="62" t="s">
        <v>12051</v>
      </c>
      <c r="D5789" s="62" t="s">
        <v>12052</v>
      </c>
    </row>
    <row r="5790" spans="3:4">
      <c r="C5790" s="62" t="s">
        <v>12053</v>
      </c>
      <c r="D5790" s="62" t="s">
        <v>12054</v>
      </c>
    </row>
    <row r="5791" spans="3:4">
      <c r="C5791" s="62" t="s">
        <v>12055</v>
      </c>
      <c r="D5791" s="62" t="s">
        <v>12056</v>
      </c>
    </row>
    <row r="5792" spans="3:4">
      <c r="C5792" s="62" t="s">
        <v>12057</v>
      </c>
      <c r="D5792" s="62" t="s">
        <v>12058</v>
      </c>
    </row>
    <row r="5793" spans="3:4">
      <c r="C5793" s="62" t="s">
        <v>12059</v>
      </c>
      <c r="D5793" s="62" t="s">
        <v>12060</v>
      </c>
    </row>
    <row r="5794" spans="3:4">
      <c r="C5794" s="62" t="s">
        <v>12061</v>
      </c>
      <c r="D5794" s="62" t="s">
        <v>12062</v>
      </c>
    </row>
    <row r="5795" spans="3:4">
      <c r="C5795" s="62" t="s">
        <v>12063</v>
      </c>
      <c r="D5795" s="62" t="s">
        <v>12064</v>
      </c>
    </row>
    <row r="5796" spans="3:4">
      <c r="C5796" s="62" t="s">
        <v>12065</v>
      </c>
      <c r="D5796" s="62" t="s">
        <v>12066</v>
      </c>
    </row>
    <row r="5797" spans="3:4">
      <c r="C5797" s="62" t="s">
        <v>12067</v>
      </c>
      <c r="D5797" s="62" t="s">
        <v>12068</v>
      </c>
    </row>
    <row r="5798" spans="3:4">
      <c r="C5798" s="62" t="s">
        <v>12069</v>
      </c>
      <c r="D5798" s="62" t="s">
        <v>12070</v>
      </c>
    </row>
    <row r="5799" spans="3:4">
      <c r="C5799" s="62" t="s">
        <v>12071</v>
      </c>
      <c r="D5799" s="62" t="s">
        <v>12072</v>
      </c>
    </row>
    <row r="5800" spans="3:4">
      <c r="C5800" s="62" t="s">
        <v>12073</v>
      </c>
      <c r="D5800" s="62" t="s">
        <v>12074</v>
      </c>
    </row>
    <row r="5801" spans="3:4">
      <c r="C5801" s="62" t="s">
        <v>12075</v>
      </c>
      <c r="D5801" s="62" t="s">
        <v>12076</v>
      </c>
    </row>
    <row r="5802" spans="3:4">
      <c r="C5802" s="62" t="s">
        <v>12077</v>
      </c>
      <c r="D5802" s="62" t="s">
        <v>12078</v>
      </c>
    </row>
    <row r="5803" spans="3:4">
      <c r="C5803" s="62" t="s">
        <v>12079</v>
      </c>
      <c r="D5803" s="62" t="s">
        <v>12080</v>
      </c>
    </row>
    <row r="5804" spans="3:4">
      <c r="C5804" s="62" t="s">
        <v>12081</v>
      </c>
      <c r="D5804" s="62" t="s">
        <v>12082</v>
      </c>
    </row>
    <row r="5805" spans="3:4">
      <c r="C5805" s="62" t="s">
        <v>12083</v>
      </c>
      <c r="D5805" s="62" t="s">
        <v>12084</v>
      </c>
    </row>
    <row r="5806" spans="3:4">
      <c r="C5806" s="62" t="s">
        <v>12085</v>
      </c>
      <c r="D5806" s="62" t="s">
        <v>12086</v>
      </c>
    </row>
    <row r="5807" spans="3:4">
      <c r="C5807" s="62" t="s">
        <v>12087</v>
      </c>
      <c r="D5807" s="62" t="s">
        <v>12088</v>
      </c>
    </row>
    <row r="5808" spans="3:4">
      <c r="C5808" s="62" t="s">
        <v>12089</v>
      </c>
      <c r="D5808" s="62" t="s">
        <v>12090</v>
      </c>
    </row>
    <row r="5809" spans="3:4">
      <c r="C5809" s="62" t="s">
        <v>12091</v>
      </c>
      <c r="D5809" s="62" t="s">
        <v>12092</v>
      </c>
    </row>
    <row r="5810" spans="3:4">
      <c r="C5810" s="62" t="s">
        <v>12093</v>
      </c>
      <c r="D5810" s="62" t="s">
        <v>12094</v>
      </c>
    </row>
    <row r="5811" spans="3:4">
      <c r="C5811" s="62" t="s">
        <v>12095</v>
      </c>
      <c r="D5811" s="62" t="s">
        <v>12096</v>
      </c>
    </row>
    <row r="5812" spans="3:4">
      <c r="C5812" s="62" t="s">
        <v>12097</v>
      </c>
      <c r="D5812" s="62" t="s">
        <v>12098</v>
      </c>
    </row>
    <row r="5813" spans="3:4">
      <c r="C5813" s="62" t="s">
        <v>12099</v>
      </c>
      <c r="D5813" s="62" t="s">
        <v>12100</v>
      </c>
    </row>
    <row r="5814" spans="3:4">
      <c r="C5814" s="62" t="s">
        <v>12101</v>
      </c>
      <c r="D5814" s="62" t="s">
        <v>12102</v>
      </c>
    </row>
    <row r="5815" spans="3:4">
      <c r="C5815" s="62" t="s">
        <v>12103</v>
      </c>
      <c r="D5815" s="62" t="s">
        <v>12104</v>
      </c>
    </row>
    <row r="5816" spans="3:4">
      <c r="C5816" s="62" t="s">
        <v>12105</v>
      </c>
      <c r="D5816" s="62" t="s">
        <v>12106</v>
      </c>
    </row>
    <row r="5817" spans="3:4">
      <c r="C5817" s="62" t="s">
        <v>12107</v>
      </c>
      <c r="D5817" s="62" t="s">
        <v>12108</v>
      </c>
    </row>
    <row r="5818" spans="3:4">
      <c r="C5818" s="62" t="s">
        <v>12109</v>
      </c>
      <c r="D5818" s="62" t="s">
        <v>12110</v>
      </c>
    </row>
    <row r="5819" spans="3:4">
      <c r="C5819" s="62" t="s">
        <v>12111</v>
      </c>
      <c r="D5819" s="62" t="s">
        <v>12112</v>
      </c>
    </row>
    <row r="5820" spans="3:4">
      <c r="C5820" s="62" t="s">
        <v>12113</v>
      </c>
      <c r="D5820" s="62" t="s">
        <v>12114</v>
      </c>
    </row>
    <row r="5821" spans="3:4">
      <c r="C5821" s="62" t="s">
        <v>12115</v>
      </c>
      <c r="D5821" s="62" t="s">
        <v>12116</v>
      </c>
    </row>
    <row r="5822" spans="3:4">
      <c r="C5822" s="62" t="s">
        <v>12117</v>
      </c>
      <c r="D5822" s="62" t="s">
        <v>12118</v>
      </c>
    </row>
    <row r="5823" spans="3:4">
      <c r="C5823" s="62" t="s">
        <v>12119</v>
      </c>
      <c r="D5823" s="62" t="s">
        <v>12120</v>
      </c>
    </row>
    <row r="5824" spans="3:4">
      <c r="C5824" s="62" t="s">
        <v>12121</v>
      </c>
      <c r="D5824" s="62" t="s">
        <v>12122</v>
      </c>
    </row>
    <row r="5825" spans="3:4">
      <c r="C5825" s="62" t="s">
        <v>12123</v>
      </c>
      <c r="D5825" s="62" t="s">
        <v>12124</v>
      </c>
    </row>
    <row r="5826" spans="3:4">
      <c r="C5826" s="62" t="s">
        <v>12125</v>
      </c>
      <c r="D5826" s="62" t="s">
        <v>12126</v>
      </c>
    </row>
    <row r="5827" spans="3:4">
      <c r="C5827" s="62" t="s">
        <v>12127</v>
      </c>
      <c r="D5827" s="62" t="s">
        <v>12128</v>
      </c>
    </row>
    <row r="5828" spans="3:4">
      <c r="C5828" s="62" t="s">
        <v>12129</v>
      </c>
      <c r="D5828" s="62" t="s">
        <v>12130</v>
      </c>
    </row>
    <row r="5829" spans="3:4">
      <c r="C5829" s="62" t="s">
        <v>12131</v>
      </c>
      <c r="D5829" s="62" t="s">
        <v>12132</v>
      </c>
    </row>
    <row r="5830" spans="3:4">
      <c r="C5830" s="62" t="s">
        <v>12133</v>
      </c>
      <c r="D5830" s="62" t="s">
        <v>12134</v>
      </c>
    </row>
    <row r="5831" spans="3:4">
      <c r="C5831" s="62" t="s">
        <v>12135</v>
      </c>
      <c r="D5831" s="62" t="s">
        <v>12136</v>
      </c>
    </row>
    <row r="5832" spans="3:4">
      <c r="C5832" s="62" t="s">
        <v>12137</v>
      </c>
      <c r="D5832" s="62" t="s">
        <v>12138</v>
      </c>
    </row>
    <row r="5833" spans="3:4">
      <c r="C5833" s="62" t="s">
        <v>12139</v>
      </c>
      <c r="D5833" s="62" t="s">
        <v>12140</v>
      </c>
    </row>
    <row r="5834" spans="3:4">
      <c r="C5834" s="62" t="s">
        <v>12141</v>
      </c>
      <c r="D5834" s="62" t="s">
        <v>12142</v>
      </c>
    </row>
    <row r="5835" spans="3:4">
      <c r="C5835" s="62" t="s">
        <v>12143</v>
      </c>
      <c r="D5835" s="62" t="s">
        <v>12144</v>
      </c>
    </row>
    <row r="5836" spans="3:4">
      <c r="C5836" s="62" t="s">
        <v>12145</v>
      </c>
      <c r="D5836" s="62" t="s">
        <v>12146</v>
      </c>
    </row>
    <row r="5837" spans="3:4">
      <c r="C5837" s="62" t="s">
        <v>12147</v>
      </c>
      <c r="D5837" s="62" t="s">
        <v>12148</v>
      </c>
    </row>
    <row r="5838" spans="3:4">
      <c r="C5838" s="62" t="s">
        <v>12149</v>
      </c>
      <c r="D5838" s="62" t="s">
        <v>12150</v>
      </c>
    </row>
    <row r="5839" spans="3:4">
      <c r="C5839" s="62" t="s">
        <v>12151</v>
      </c>
      <c r="D5839" s="62" t="s">
        <v>12152</v>
      </c>
    </row>
    <row r="5840" spans="3:4">
      <c r="C5840" s="62" t="s">
        <v>12153</v>
      </c>
      <c r="D5840" s="62" t="s">
        <v>12154</v>
      </c>
    </row>
    <row r="5841" spans="3:4">
      <c r="C5841" s="62" t="s">
        <v>12155</v>
      </c>
      <c r="D5841" s="62" t="s">
        <v>12156</v>
      </c>
    </row>
    <row r="5842" spans="3:4">
      <c r="C5842" s="62" t="s">
        <v>12157</v>
      </c>
      <c r="D5842" s="62" t="s">
        <v>12158</v>
      </c>
    </row>
    <row r="5843" spans="3:4">
      <c r="C5843" s="62" t="s">
        <v>12159</v>
      </c>
      <c r="D5843" s="62" t="s">
        <v>12160</v>
      </c>
    </row>
    <row r="5844" spans="3:4">
      <c r="C5844" s="62" t="s">
        <v>12161</v>
      </c>
      <c r="D5844" s="62" t="s">
        <v>12162</v>
      </c>
    </row>
    <row r="5845" spans="3:4">
      <c r="C5845" s="62" t="s">
        <v>12163</v>
      </c>
      <c r="D5845" s="62" t="s">
        <v>12164</v>
      </c>
    </row>
    <row r="5846" spans="3:4">
      <c r="C5846" s="62" t="s">
        <v>12165</v>
      </c>
      <c r="D5846" s="62" t="s">
        <v>12166</v>
      </c>
    </row>
    <row r="5847" spans="3:4">
      <c r="C5847" s="62" t="s">
        <v>12167</v>
      </c>
      <c r="D5847" s="62" t="s">
        <v>12168</v>
      </c>
    </row>
    <row r="5848" spans="3:4">
      <c r="C5848" s="62" t="s">
        <v>12169</v>
      </c>
      <c r="D5848" s="62" t="s">
        <v>12170</v>
      </c>
    </row>
    <row r="5849" spans="3:4">
      <c r="C5849" s="62" t="s">
        <v>12171</v>
      </c>
      <c r="D5849" s="62" t="s">
        <v>12172</v>
      </c>
    </row>
    <row r="5850" spans="3:4">
      <c r="C5850" s="62" t="s">
        <v>12173</v>
      </c>
      <c r="D5850" s="62" t="s">
        <v>12174</v>
      </c>
    </row>
    <row r="5851" spans="3:4">
      <c r="C5851" s="62" t="s">
        <v>12175</v>
      </c>
      <c r="D5851" s="62" t="s">
        <v>12176</v>
      </c>
    </row>
    <row r="5852" spans="3:4">
      <c r="C5852" s="62" t="s">
        <v>12177</v>
      </c>
      <c r="D5852" s="62" t="s">
        <v>12178</v>
      </c>
    </row>
    <row r="5853" spans="3:4">
      <c r="C5853" s="62" t="s">
        <v>12179</v>
      </c>
      <c r="D5853" s="62" t="s">
        <v>12180</v>
      </c>
    </row>
    <row r="5854" spans="3:4">
      <c r="C5854" s="62" t="s">
        <v>12181</v>
      </c>
      <c r="D5854" s="62" t="s">
        <v>12182</v>
      </c>
    </row>
    <row r="5855" spans="3:4">
      <c r="C5855" s="62" t="s">
        <v>12183</v>
      </c>
      <c r="D5855" s="62" t="s">
        <v>12184</v>
      </c>
    </row>
    <row r="5856" spans="3:4">
      <c r="C5856" s="62" t="s">
        <v>12185</v>
      </c>
      <c r="D5856" s="62" t="s">
        <v>12186</v>
      </c>
    </row>
    <row r="5857" spans="3:4">
      <c r="C5857" s="62" t="s">
        <v>12187</v>
      </c>
      <c r="D5857" s="62" t="s">
        <v>12188</v>
      </c>
    </row>
    <row r="5858" spans="3:4">
      <c r="C5858" s="62" t="s">
        <v>12189</v>
      </c>
      <c r="D5858" s="62" t="s">
        <v>12190</v>
      </c>
    </row>
    <row r="5859" spans="3:4">
      <c r="C5859" s="62" t="s">
        <v>12191</v>
      </c>
      <c r="D5859" s="62" t="s">
        <v>12192</v>
      </c>
    </row>
    <row r="5860" spans="3:4">
      <c r="C5860" s="62" t="s">
        <v>12193</v>
      </c>
      <c r="D5860" s="62" t="s">
        <v>12194</v>
      </c>
    </row>
    <row r="5861" spans="3:4">
      <c r="C5861" s="62" t="s">
        <v>12195</v>
      </c>
      <c r="D5861" s="62" t="s">
        <v>12196</v>
      </c>
    </row>
    <row r="5862" spans="3:4">
      <c r="C5862" s="62" t="s">
        <v>12197</v>
      </c>
      <c r="D5862" s="62" t="s">
        <v>12198</v>
      </c>
    </row>
    <row r="5863" spans="3:4">
      <c r="C5863" s="62" t="s">
        <v>12199</v>
      </c>
      <c r="D5863" s="62" t="s">
        <v>12200</v>
      </c>
    </row>
    <row r="5864" spans="3:4">
      <c r="C5864" s="62" t="s">
        <v>12201</v>
      </c>
      <c r="D5864" s="62" t="s">
        <v>12202</v>
      </c>
    </row>
    <row r="5865" spans="3:4">
      <c r="C5865" s="62" t="s">
        <v>12203</v>
      </c>
      <c r="D5865" s="62" t="s">
        <v>12204</v>
      </c>
    </row>
    <row r="5866" spans="3:4">
      <c r="C5866" s="62" t="s">
        <v>12205</v>
      </c>
      <c r="D5866" s="62" t="s">
        <v>12206</v>
      </c>
    </row>
    <row r="5867" spans="3:4">
      <c r="C5867" s="62" t="s">
        <v>12207</v>
      </c>
      <c r="D5867" s="62" t="s">
        <v>12208</v>
      </c>
    </row>
    <row r="5868" spans="3:4">
      <c r="C5868" s="62" t="s">
        <v>12209</v>
      </c>
      <c r="D5868" s="62" t="s">
        <v>12210</v>
      </c>
    </row>
    <row r="5869" spans="3:4">
      <c r="C5869" s="62" t="s">
        <v>12211</v>
      </c>
      <c r="D5869" s="62" t="s">
        <v>12212</v>
      </c>
    </row>
    <row r="5870" spans="3:4">
      <c r="C5870" s="62" t="s">
        <v>12213</v>
      </c>
      <c r="D5870" s="62" t="s">
        <v>12214</v>
      </c>
    </row>
    <row r="5871" spans="3:4">
      <c r="C5871" s="62" t="s">
        <v>12215</v>
      </c>
      <c r="D5871" s="62" t="s">
        <v>12216</v>
      </c>
    </row>
    <row r="5872" spans="3:4">
      <c r="C5872" s="62" t="s">
        <v>12217</v>
      </c>
      <c r="D5872" s="62" t="s">
        <v>12218</v>
      </c>
    </row>
    <row r="5873" spans="3:4">
      <c r="C5873" s="62" t="s">
        <v>12219</v>
      </c>
      <c r="D5873" s="62" t="s">
        <v>12220</v>
      </c>
    </row>
    <row r="5874" spans="3:4">
      <c r="C5874" s="62" t="s">
        <v>12221</v>
      </c>
      <c r="D5874" s="62" t="s">
        <v>12222</v>
      </c>
    </row>
    <row r="5875" spans="3:4">
      <c r="C5875" s="62" t="s">
        <v>12223</v>
      </c>
      <c r="D5875" s="62" t="s">
        <v>12224</v>
      </c>
    </row>
    <row r="5876" spans="3:4">
      <c r="C5876" s="62" t="s">
        <v>12225</v>
      </c>
      <c r="D5876" s="62" t="s">
        <v>12226</v>
      </c>
    </row>
    <row r="5877" spans="3:4">
      <c r="C5877" s="62" t="s">
        <v>12227</v>
      </c>
      <c r="D5877" s="62" t="s">
        <v>12228</v>
      </c>
    </row>
    <row r="5878" spans="3:4">
      <c r="C5878" s="62" t="s">
        <v>12229</v>
      </c>
      <c r="D5878" s="62" t="s">
        <v>12230</v>
      </c>
    </row>
    <row r="5879" spans="3:4">
      <c r="C5879" s="62" t="s">
        <v>12231</v>
      </c>
      <c r="D5879" s="62" t="s">
        <v>12232</v>
      </c>
    </row>
    <row r="5880" spans="3:4">
      <c r="C5880" s="62" t="s">
        <v>12233</v>
      </c>
      <c r="D5880" s="62" t="s">
        <v>12234</v>
      </c>
    </row>
    <row r="5881" spans="3:4">
      <c r="C5881" s="62" t="s">
        <v>12235</v>
      </c>
      <c r="D5881" s="62" t="s">
        <v>12236</v>
      </c>
    </row>
    <row r="5882" spans="3:4">
      <c r="C5882" s="62" t="s">
        <v>12237</v>
      </c>
      <c r="D5882" s="62" t="s">
        <v>12238</v>
      </c>
    </row>
    <row r="5883" spans="3:4">
      <c r="C5883" s="62" t="s">
        <v>12239</v>
      </c>
      <c r="D5883" s="62" t="s">
        <v>12240</v>
      </c>
    </row>
    <row r="5884" spans="3:4">
      <c r="C5884" s="62" t="s">
        <v>12241</v>
      </c>
      <c r="D5884" s="62" t="s">
        <v>12242</v>
      </c>
    </row>
    <row r="5885" spans="3:4">
      <c r="C5885" s="62" t="s">
        <v>12243</v>
      </c>
      <c r="D5885" s="62" t="s">
        <v>12244</v>
      </c>
    </row>
    <row r="5886" spans="3:4">
      <c r="C5886" s="62" t="s">
        <v>12245</v>
      </c>
      <c r="D5886" s="62" t="s">
        <v>12246</v>
      </c>
    </row>
    <row r="5887" spans="3:4">
      <c r="C5887" s="62" t="s">
        <v>12247</v>
      </c>
      <c r="D5887" s="62" t="s">
        <v>12248</v>
      </c>
    </row>
    <row r="5888" spans="3:4">
      <c r="C5888" s="62" t="s">
        <v>12249</v>
      </c>
      <c r="D5888" s="62" t="s">
        <v>12250</v>
      </c>
    </row>
    <row r="5889" spans="3:4">
      <c r="C5889" s="62" t="s">
        <v>12251</v>
      </c>
      <c r="D5889" s="62" t="s">
        <v>12252</v>
      </c>
    </row>
    <row r="5890" spans="3:4">
      <c r="C5890" s="62" t="s">
        <v>12253</v>
      </c>
      <c r="D5890" s="62" t="s">
        <v>12254</v>
      </c>
    </row>
    <row r="5891" spans="3:4">
      <c r="C5891" s="62" t="s">
        <v>12255</v>
      </c>
      <c r="D5891" s="62" t="s">
        <v>12256</v>
      </c>
    </row>
    <row r="5892" spans="3:4">
      <c r="C5892" s="62" t="s">
        <v>12257</v>
      </c>
      <c r="D5892" s="62" t="s">
        <v>12258</v>
      </c>
    </row>
    <row r="5893" spans="3:4">
      <c r="C5893" s="62" t="s">
        <v>12259</v>
      </c>
      <c r="D5893" s="62" t="s">
        <v>12260</v>
      </c>
    </row>
    <row r="5894" spans="3:4">
      <c r="C5894" s="62" t="s">
        <v>12261</v>
      </c>
      <c r="D5894" s="62" t="s">
        <v>12262</v>
      </c>
    </row>
    <row r="5895" spans="3:4">
      <c r="C5895" s="62" t="s">
        <v>12263</v>
      </c>
      <c r="D5895" s="62" t="s">
        <v>12264</v>
      </c>
    </row>
    <row r="5896" spans="3:4">
      <c r="C5896" s="62" t="s">
        <v>12265</v>
      </c>
      <c r="D5896" s="62" t="s">
        <v>12266</v>
      </c>
    </row>
    <row r="5897" spans="3:4">
      <c r="C5897" s="62" t="s">
        <v>12267</v>
      </c>
      <c r="D5897" s="62" t="s">
        <v>12268</v>
      </c>
    </row>
    <row r="5898" spans="3:4">
      <c r="C5898" s="62" t="s">
        <v>12269</v>
      </c>
      <c r="D5898" s="62" t="s">
        <v>12270</v>
      </c>
    </row>
    <row r="5899" spans="3:4">
      <c r="C5899" s="62" t="s">
        <v>12271</v>
      </c>
      <c r="D5899" s="62" t="s">
        <v>12272</v>
      </c>
    </row>
    <row r="5900" spans="3:4">
      <c r="C5900" s="62" t="s">
        <v>12273</v>
      </c>
      <c r="D5900" s="62" t="s">
        <v>12274</v>
      </c>
    </row>
    <row r="5901" spans="3:4">
      <c r="C5901" s="62" t="s">
        <v>12275</v>
      </c>
      <c r="D5901" s="62" t="s">
        <v>12276</v>
      </c>
    </row>
    <row r="5902" spans="3:4">
      <c r="C5902" s="62" t="s">
        <v>12277</v>
      </c>
      <c r="D5902" s="62" t="s">
        <v>12278</v>
      </c>
    </row>
    <row r="5903" spans="3:4">
      <c r="C5903" s="62" t="s">
        <v>12279</v>
      </c>
      <c r="D5903" s="62" t="s">
        <v>12280</v>
      </c>
    </row>
    <row r="5904" spans="3:4">
      <c r="C5904" s="62" t="s">
        <v>12281</v>
      </c>
      <c r="D5904" s="62" t="s">
        <v>12282</v>
      </c>
    </row>
    <row r="5905" spans="3:4">
      <c r="C5905" s="62" t="s">
        <v>12283</v>
      </c>
      <c r="D5905" s="62" t="s">
        <v>12284</v>
      </c>
    </row>
    <row r="5906" spans="3:4">
      <c r="C5906" s="62" t="s">
        <v>12285</v>
      </c>
      <c r="D5906" s="62" t="s">
        <v>12286</v>
      </c>
    </row>
    <row r="5907" spans="3:4">
      <c r="C5907" s="62" t="s">
        <v>12287</v>
      </c>
      <c r="D5907" s="62" t="s">
        <v>12288</v>
      </c>
    </row>
    <row r="5908" spans="3:4">
      <c r="C5908" s="62" t="s">
        <v>12289</v>
      </c>
      <c r="D5908" s="62" t="s">
        <v>12290</v>
      </c>
    </row>
    <row r="5909" spans="3:4">
      <c r="C5909" s="62" t="s">
        <v>12291</v>
      </c>
      <c r="D5909" s="62" t="s">
        <v>12292</v>
      </c>
    </row>
    <row r="5910" spans="3:4">
      <c r="C5910" s="62" t="s">
        <v>12293</v>
      </c>
      <c r="D5910" s="62" t="s">
        <v>12294</v>
      </c>
    </row>
    <row r="5911" spans="3:4">
      <c r="C5911" s="62" t="s">
        <v>12295</v>
      </c>
      <c r="D5911" s="62" t="s">
        <v>12296</v>
      </c>
    </row>
    <row r="5912" spans="3:4">
      <c r="C5912" s="62" t="s">
        <v>12297</v>
      </c>
      <c r="D5912" s="62" t="s">
        <v>12298</v>
      </c>
    </row>
    <row r="5913" spans="3:4">
      <c r="C5913" s="62" t="s">
        <v>12299</v>
      </c>
      <c r="D5913" s="62" t="s">
        <v>12300</v>
      </c>
    </row>
    <row r="5914" spans="3:4">
      <c r="C5914" s="62" t="s">
        <v>12301</v>
      </c>
      <c r="D5914" s="62" t="s">
        <v>12302</v>
      </c>
    </row>
    <row r="5915" spans="3:4">
      <c r="C5915" s="62" t="s">
        <v>12303</v>
      </c>
      <c r="D5915" s="62" t="s">
        <v>12304</v>
      </c>
    </row>
    <row r="5916" spans="3:4">
      <c r="C5916" s="62" t="s">
        <v>12305</v>
      </c>
      <c r="D5916" s="62" t="s">
        <v>12306</v>
      </c>
    </row>
    <row r="5917" spans="3:4">
      <c r="C5917" s="62" t="s">
        <v>12307</v>
      </c>
      <c r="D5917" s="62" t="s">
        <v>12308</v>
      </c>
    </row>
    <row r="5918" spans="3:4">
      <c r="C5918" s="62" t="s">
        <v>12309</v>
      </c>
      <c r="D5918" s="62" t="s">
        <v>12310</v>
      </c>
    </row>
    <row r="5919" spans="3:4">
      <c r="C5919" s="62" t="s">
        <v>12311</v>
      </c>
      <c r="D5919" s="62" t="s">
        <v>12312</v>
      </c>
    </row>
    <row r="5920" spans="3:4">
      <c r="C5920" s="62" t="s">
        <v>12313</v>
      </c>
      <c r="D5920" s="62" t="s">
        <v>12314</v>
      </c>
    </row>
    <row r="5921" spans="3:4">
      <c r="C5921" s="62" t="s">
        <v>12315</v>
      </c>
      <c r="D5921" s="62" t="s">
        <v>12316</v>
      </c>
    </row>
    <row r="5922" spans="3:4">
      <c r="C5922" s="62" t="s">
        <v>12317</v>
      </c>
      <c r="D5922" s="62" t="s">
        <v>12318</v>
      </c>
    </row>
    <row r="5923" spans="3:4">
      <c r="C5923" s="62" t="s">
        <v>12319</v>
      </c>
      <c r="D5923" s="62" t="s">
        <v>12320</v>
      </c>
    </row>
    <row r="5924" spans="3:4">
      <c r="C5924" s="62" t="s">
        <v>12321</v>
      </c>
      <c r="D5924" s="62" t="s">
        <v>12322</v>
      </c>
    </row>
    <row r="5925" spans="3:4">
      <c r="C5925" s="62" t="s">
        <v>12323</v>
      </c>
      <c r="D5925" s="62" t="s">
        <v>12324</v>
      </c>
    </row>
    <row r="5926" spans="3:4">
      <c r="C5926" s="62" t="s">
        <v>12325</v>
      </c>
      <c r="D5926" s="62" t="s">
        <v>12326</v>
      </c>
    </row>
    <row r="5927" spans="3:4">
      <c r="C5927" s="62" t="s">
        <v>12327</v>
      </c>
      <c r="D5927" s="62" t="s">
        <v>12328</v>
      </c>
    </row>
    <row r="5928" spans="3:4">
      <c r="C5928" s="62" t="s">
        <v>12329</v>
      </c>
      <c r="D5928" s="62" t="s">
        <v>12330</v>
      </c>
    </row>
    <row r="5929" spans="3:4">
      <c r="C5929" s="62" t="s">
        <v>12331</v>
      </c>
      <c r="D5929" s="62" t="s">
        <v>12332</v>
      </c>
    </row>
    <row r="5930" spans="3:4">
      <c r="C5930" s="62" t="s">
        <v>12333</v>
      </c>
      <c r="D5930" s="62" t="s">
        <v>12334</v>
      </c>
    </row>
    <row r="5931" spans="3:4">
      <c r="C5931" s="62" t="s">
        <v>12335</v>
      </c>
      <c r="D5931" s="62" t="s">
        <v>12336</v>
      </c>
    </row>
    <row r="5932" spans="3:4">
      <c r="C5932" s="62" t="s">
        <v>12337</v>
      </c>
      <c r="D5932" s="62" t="s">
        <v>12338</v>
      </c>
    </row>
    <row r="5933" spans="3:4">
      <c r="C5933" s="62" t="s">
        <v>12339</v>
      </c>
      <c r="D5933" s="62" t="s">
        <v>12340</v>
      </c>
    </row>
    <row r="5934" spans="3:4">
      <c r="C5934" s="62" t="s">
        <v>12341</v>
      </c>
      <c r="D5934" s="62" t="s">
        <v>12342</v>
      </c>
    </row>
    <row r="5935" spans="3:4">
      <c r="C5935" s="62" t="s">
        <v>12343</v>
      </c>
      <c r="D5935" s="62" t="s">
        <v>12344</v>
      </c>
    </row>
    <row r="5936" spans="3:4">
      <c r="C5936" s="62" t="s">
        <v>12345</v>
      </c>
      <c r="D5936" s="62" t="s">
        <v>12346</v>
      </c>
    </row>
    <row r="5937" spans="3:4">
      <c r="C5937" s="62" t="s">
        <v>12347</v>
      </c>
      <c r="D5937" s="62" t="s">
        <v>12348</v>
      </c>
    </row>
    <row r="5938" spans="3:4">
      <c r="C5938" s="62" t="s">
        <v>12349</v>
      </c>
      <c r="D5938" s="62" t="s">
        <v>12350</v>
      </c>
    </row>
    <row r="5939" spans="3:4">
      <c r="C5939" s="62" t="s">
        <v>12351</v>
      </c>
      <c r="D5939" s="62" t="s">
        <v>12352</v>
      </c>
    </row>
    <row r="5940" spans="3:4">
      <c r="C5940" s="62" t="s">
        <v>12353</v>
      </c>
      <c r="D5940" s="62" t="s">
        <v>12354</v>
      </c>
    </row>
    <row r="5941" spans="3:4">
      <c r="C5941" s="62" t="s">
        <v>12355</v>
      </c>
      <c r="D5941" s="62" t="s">
        <v>12356</v>
      </c>
    </row>
    <row r="5942" spans="3:4">
      <c r="C5942" s="62" t="s">
        <v>12357</v>
      </c>
      <c r="D5942" s="62" t="s">
        <v>12358</v>
      </c>
    </row>
    <row r="5943" spans="3:4">
      <c r="C5943" s="62" t="s">
        <v>12359</v>
      </c>
      <c r="D5943" s="62" t="s">
        <v>12360</v>
      </c>
    </row>
    <row r="5944" spans="3:4">
      <c r="C5944" s="62" t="s">
        <v>12361</v>
      </c>
      <c r="D5944" s="62" t="s">
        <v>12362</v>
      </c>
    </row>
    <row r="5945" spans="3:4">
      <c r="C5945" s="62" t="s">
        <v>12363</v>
      </c>
      <c r="D5945" s="62" t="s">
        <v>12364</v>
      </c>
    </row>
    <row r="5946" spans="3:4">
      <c r="C5946" s="62" t="s">
        <v>12365</v>
      </c>
      <c r="D5946" s="62" t="s">
        <v>12366</v>
      </c>
    </row>
    <row r="5947" spans="3:4">
      <c r="C5947" s="62" t="s">
        <v>12367</v>
      </c>
      <c r="D5947" s="62" t="s">
        <v>12368</v>
      </c>
    </row>
    <row r="5948" spans="3:4">
      <c r="C5948" s="62" t="s">
        <v>12369</v>
      </c>
      <c r="D5948" s="62" t="s">
        <v>12370</v>
      </c>
    </row>
    <row r="5949" spans="3:4">
      <c r="C5949" s="62" t="s">
        <v>12371</v>
      </c>
      <c r="D5949" s="62" t="s">
        <v>12372</v>
      </c>
    </row>
    <row r="5950" spans="3:4">
      <c r="C5950" s="62" t="s">
        <v>12373</v>
      </c>
      <c r="D5950" s="62" t="s">
        <v>12374</v>
      </c>
    </row>
    <row r="5951" spans="3:4">
      <c r="C5951" s="62" t="s">
        <v>12375</v>
      </c>
      <c r="D5951" s="62" t="s">
        <v>12376</v>
      </c>
    </row>
    <row r="5952" spans="3:4">
      <c r="C5952" s="62" t="s">
        <v>12377</v>
      </c>
      <c r="D5952" s="62" t="s">
        <v>12378</v>
      </c>
    </row>
    <row r="5953" spans="3:4">
      <c r="C5953" s="62" t="s">
        <v>12379</v>
      </c>
      <c r="D5953" s="62" t="s">
        <v>12380</v>
      </c>
    </row>
    <row r="5954" spans="3:4">
      <c r="C5954" s="62" t="s">
        <v>12381</v>
      </c>
      <c r="D5954" s="62" t="s">
        <v>12382</v>
      </c>
    </row>
    <row r="5955" spans="3:4">
      <c r="C5955" s="62" t="s">
        <v>12383</v>
      </c>
      <c r="D5955" s="62" t="s">
        <v>12384</v>
      </c>
    </row>
    <row r="5956" spans="3:4">
      <c r="C5956" s="62" t="s">
        <v>12385</v>
      </c>
      <c r="D5956" s="62" t="s">
        <v>12386</v>
      </c>
    </row>
    <row r="5957" spans="3:4">
      <c r="C5957" s="62" t="s">
        <v>12387</v>
      </c>
      <c r="D5957" s="62" t="s">
        <v>12388</v>
      </c>
    </row>
    <row r="5958" spans="3:4">
      <c r="C5958" s="62" t="s">
        <v>12389</v>
      </c>
      <c r="D5958" s="62" t="s">
        <v>12390</v>
      </c>
    </row>
    <row r="5959" spans="3:4">
      <c r="C5959" s="62" t="s">
        <v>12391</v>
      </c>
      <c r="D5959" s="62" t="s">
        <v>12392</v>
      </c>
    </row>
    <row r="5960" spans="3:4">
      <c r="C5960" s="62" t="s">
        <v>12393</v>
      </c>
      <c r="D5960" s="62" t="s">
        <v>12394</v>
      </c>
    </row>
    <row r="5961" spans="3:4">
      <c r="C5961" s="62" t="s">
        <v>12395</v>
      </c>
      <c r="D5961" s="62" t="s">
        <v>12396</v>
      </c>
    </row>
    <row r="5962" spans="3:4">
      <c r="C5962" s="62" t="s">
        <v>12397</v>
      </c>
      <c r="D5962" s="62" t="s">
        <v>12398</v>
      </c>
    </row>
    <row r="5963" spans="3:4">
      <c r="C5963" s="62" t="s">
        <v>12399</v>
      </c>
      <c r="D5963" s="62" t="s">
        <v>12400</v>
      </c>
    </row>
    <row r="5964" spans="3:4">
      <c r="C5964" s="62" t="s">
        <v>12401</v>
      </c>
      <c r="D5964" s="62" t="s">
        <v>12402</v>
      </c>
    </row>
    <row r="5965" spans="3:4">
      <c r="C5965" s="62" t="s">
        <v>12403</v>
      </c>
      <c r="D5965" s="62" t="s">
        <v>12404</v>
      </c>
    </row>
    <row r="5966" spans="3:4">
      <c r="C5966" s="62" t="s">
        <v>12405</v>
      </c>
      <c r="D5966" s="62" t="s">
        <v>12406</v>
      </c>
    </row>
    <row r="5967" spans="3:4">
      <c r="C5967" s="62" t="s">
        <v>12407</v>
      </c>
      <c r="D5967" s="62" t="s">
        <v>12408</v>
      </c>
    </row>
    <row r="5968" spans="3:4">
      <c r="C5968" s="62" t="s">
        <v>12409</v>
      </c>
      <c r="D5968" s="62" t="s">
        <v>12410</v>
      </c>
    </row>
    <row r="5969" spans="3:4">
      <c r="C5969" s="62" t="s">
        <v>12411</v>
      </c>
      <c r="D5969" s="62" t="s">
        <v>12412</v>
      </c>
    </row>
    <row r="5970" spans="3:4">
      <c r="C5970" s="62" t="s">
        <v>12413</v>
      </c>
      <c r="D5970" s="62" t="s">
        <v>12414</v>
      </c>
    </row>
    <row r="5971" spans="3:4">
      <c r="C5971" s="62" t="s">
        <v>12415</v>
      </c>
      <c r="D5971" s="62" t="s">
        <v>12416</v>
      </c>
    </row>
    <row r="5972" spans="3:4">
      <c r="C5972" s="62" t="s">
        <v>12417</v>
      </c>
      <c r="D5972" s="62" t="s">
        <v>12418</v>
      </c>
    </row>
    <row r="5973" spans="3:4">
      <c r="C5973" s="62" t="s">
        <v>12419</v>
      </c>
      <c r="D5973" s="62" t="s">
        <v>12420</v>
      </c>
    </row>
    <row r="5974" spans="3:4">
      <c r="C5974" s="62" t="s">
        <v>12421</v>
      </c>
      <c r="D5974" s="62" t="s">
        <v>12422</v>
      </c>
    </row>
    <row r="5975" spans="3:4">
      <c r="C5975" s="62" t="s">
        <v>12423</v>
      </c>
      <c r="D5975" s="62" t="s">
        <v>12424</v>
      </c>
    </row>
    <row r="5976" spans="3:4">
      <c r="C5976" s="62" t="s">
        <v>12425</v>
      </c>
      <c r="D5976" s="62" t="s">
        <v>12426</v>
      </c>
    </row>
    <row r="5977" spans="3:4">
      <c r="C5977" s="62" t="s">
        <v>12427</v>
      </c>
      <c r="D5977" s="62" t="s">
        <v>12428</v>
      </c>
    </row>
    <row r="5978" spans="3:4">
      <c r="C5978" s="62" t="s">
        <v>12429</v>
      </c>
      <c r="D5978" s="62" t="s">
        <v>12430</v>
      </c>
    </row>
    <row r="5979" spans="3:4">
      <c r="C5979" s="62" t="s">
        <v>12431</v>
      </c>
      <c r="D5979" s="62" t="s">
        <v>12432</v>
      </c>
    </row>
    <row r="5980" spans="3:4">
      <c r="C5980" s="62" t="s">
        <v>12433</v>
      </c>
      <c r="D5980" s="62" t="s">
        <v>12434</v>
      </c>
    </row>
    <row r="5981" spans="3:4">
      <c r="C5981" s="62" t="s">
        <v>12435</v>
      </c>
      <c r="D5981" s="62" t="s">
        <v>12436</v>
      </c>
    </row>
    <row r="5982" spans="3:4">
      <c r="C5982" s="62" t="s">
        <v>12437</v>
      </c>
      <c r="D5982" s="62" t="s">
        <v>12438</v>
      </c>
    </row>
    <row r="5983" spans="3:4">
      <c r="C5983" s="62" t="s">
        <v>12439</v>
      </c>
      <c r="D5983" s="62" t="s">
        <v>12440</v>
      </c>
    </row>
    <row r="5984" spans="3:4">
      <c r="C5984" s="62" t="s">
        <v>12441</v>
      </c>
      <c r="D5984" s="62" t="s">
        <v>12442</v>
      </c>
    </row>
    <row r="5985" spans="3:4">
      <c r="C5985" s="62" t="s">
        <v>12443</v>
      </c>
      <c r="D5985" s="62" t="s">
        <v>12444</v>
      </c>
    </row>
    <row r="5986" spans="3:4">
      <c r="C5986" s="62" t="s">
        <v>12445</v>
      </c>
      <c r="D5986" s="62" t="s">
        <v>12446</v>
      </c>
    </row>
    <row r="5987" spans="3:4">
      <c r="C5987" s="62" t="s">
        <v>12447</v>
      </c>
      <c r="D5987" s="62" t="s">
        <v>12448</v>
      </c>
    </row>
    <row r="5988" spans="3:4">
      <c r="C5988" s="62" t="s">
        <v>12449</v>
      </c>
      <c r="D5988" s="62" t="s">
        <v>12450</v>
      </c>
    </row>
    <row r="5989" spans="3:4">
      <c r="C5989" s="62" t="s">
        <v>12451</v>
      </c>
      <c r="D5989" s="62" t="s">
        <v>12452</v>
      </c>
    </row>
    <row r="5990" spans="3:4">
      <c r="C5990" s="62" t="s">
        <v>12453</v>
      </c>
      <c r="D5990" s="62" t="s">
        <v>12454</v>
      </c>
    </row>
    <row r="5991" spans="3:4">
      <c r="C5991" s="62" t="s">
        <v>12455</v>
      </c>
      <c r="D5991" s="62" t="s">
        <v>12456</v>
      </c>
    </row>
    <row r="5992" spans="3:4">
      <c r="C5992" s="62" t="s">
        <v>12457</v>
      </c>
      <c r="D5992" s="62" t="s">
        <v>12458</v>
      </c>
    </row>
    <row r="5993" spans="3:4">
      <c r="C5993" s="62" t="s">
        <v>12459</v>
      </c>
      <c r="D5993" s="62" t="s">
        <v>12460</v>
      </c>
    </row>
    <row r="5994" spans="3:4">
      <c r="C5994" s="62" t="s">
        <v>12461</v>
      </c>
      <c r="D5994" s="62" t="s">
        <v>12462</v>
      </c>
    </row>
    <row r="5995" spans="3:4">
      <c r="C5995" s="62" t="s">
        <v>12463</v>
      </c>
      <c r="D5995" s="62" t="s">
        <v>12464</v>
      </c>
    </row>
    <row r="5996" spans="3:4">
      <c r="C5996" s="62" t="s">
        <v>12465</v>
      </c>
      <c r="D5996" s="62" t="s">
        <v>12466</v>
      </c>
    </row>
    <row r="5997" spans="3:4">
      <c r="C5997" s="62" t="s">
        <v>12467</v>
      </c>
      <c r="D5997" s="62" t="s">
        <v>12468</v>
      </c>
    </row>
    <row r="5998" spans="3:4">
      <c r="C5998" s="62" t="s">
        <v>12469</v>
      </c>
      <c r="D5998" s="62" t="s">
        <v>12470</v>
      </c>
    </row>
    <row r="5999" spans="3:4">
      <c r="C5999" s="62" t="s">
        <v>12471</v>
      </c>
      <c r="D5999" s="62" t="s">
        <v>12472</v>
      </c>
    </row>
    <row r="6000" spans="3:4">
      <c r="C6000" s="62" t="s">
        <v>12473</v>
      </c>
      <c r="D6000" s="62" t="s">
        <v>12474</v>
      </c>
    </row>
    <row r="6001" spans="3:4">
      <c r="C6001" s="62" t="s">
        <v>12475</v>
      </c>
      <c r="D6001" s="62" t="s">
        <v>12476</v>
      </c>
    </row>
    <row r="6002" spans="3:4">
      <c r="C6002" s="62" t="s">
        <v>12477</v>
      </c>
      <c r="D6002" s="62" t="s">
        <v>12478</v>
      </c>
    </row>
    <row r="6003" spans="3:4">
      <c r="C6003" s="62" t="s">
        <v>12479</v>
      </c>
      <c r="D6003" s="62" t="s">
        <v>12480</v>
      </c>
    </row>
    <row r="6004" spans="3:4">
      <c r="C6004" s="62" t="s">
        <v>12481</v>
      </c>
      <c r="D6004" s="62" t="s">
        <v>12482</v>
      </c>
    </row>
    <row r="6005" spans="3:4">
      <c r="C6005" s="62" t="s">
        <v>12483</v>
      </c>
      <c r="D6005" s="62" t="s">
        <v>12484</v>
      </c>
    </row>
    <row r="6006" spans="3:4">
      <c r="C6006" s="62" t="s">
        <v>12485</v>
      </c>
      <c r="D6006" s="62" t="s">
        <v>12486</v>
      </c>
    </row>
    <row r="6007" spans="3:4">
      <c r="C6007" s="62" t="s">
        <v>12487</v>
      </c>
      <c r="D6007" s="62" t="s">
        <v>12488</v>
      </c>
    </row>
    <row r="6008" spans="3:4">
      <c r="C6008" s="62" t="s">
        <v>12489</v>
      </c>
      <c r="D6008" s="62" t="s">
        <v>12490</v>
      </c>
    </row>
    <row r="6009" spans="3:4">
      <c r="C6009" s="62" t="s">
        <v>12491</v>
      </c>
      <c r="D6009" s="62" t="s">
        <v>12492</v>
      </c>
    </row>
    <row r="6010" spans="3:4">
      <c r="C6010" s="62" t="s">
        <v>12493</v>
      </c>
      <c r="D6010" s="62" t="s">
        <v>12494</v>
      </c>
    </row>
    <row r="6011" spans="3:4">
      <c r="C6011" s="62" t="s">
        <v>12495</v>
      </c>
      <c r="D6011" s="62" t="s">
        <v>12496</v>
      </c>
    </row>
    <row r="6012" spans="3:4">
      <c r="C6012" s="62" t="s">
        <v>12497</v>
      </c>
      <c r="D6012" s="62" t="s">
        <v>12498</v>
      </c>
    </row>
    <row r="6013" spans="3:4">
      <c r="C6013" s="62" t="s">
        <v>12499</v>
      </c>
      <c r="D6013" s="62" t="s">
        <v>12500</v>
      </c>
    </row>
    <row r="6014" spans="3:4">
      <c r="C6014" s="62" t="s">
        <v>12501</v>
      </c>
      <c r="D6014" s="62" t="s">
        <v>12502</v>
      </c>
    </row>
    <row r="6015" spans="3:4">
      <c r="C6015" s="62" t="s">
        <v>12503</v>
      </c>
      <c r="D6015" s="62" t="s">
        <v>12504</v>
      </c>
    </row>
    <row r="6016" spans="3:4">
      <c r="C6016" s="62" t="s">
        <v>12505</v>
      </c>
      <c r="D6016" s="62" t="s">
        <v>12506</v>
      </c>
    </row>
    <row r="6017" spans="3:4">
      <c r="C6017" s="62" t="s">
        <v>12507</v>
      </c>
      <c r="D6017" s="62" t="s">
        <v>12508</v>
      </c>
    </row>
    <row r="6018" spans="3:4">
      <c r="C6018" s="62" t="s">
        <v>12509</v>
      </c>
      <c r="D6018" s="62" t="s">
        <v>12510</v>
      </c>
    </row>
    <row r="6019" spans="3:4">
      <c r="C6019" s="62" t="s">
        <v>12511</v>
      </c>
      <c r="D6019" s="62" t="s">
        <v>12512</v>
      </c>
    </row>
    <row r="6020" spans="3:4">
      <c r="C6020" s="62" t="s">
        <v>12513</v>
      </c>
      <c r="D6020" s="62" t="s">
        <v>12514</v>
      </c>
    </row>
    <row r="6021" spans="3:4">
      <c r="C6021" s="62" t="s">
        <v>12515</v>
      </c>
      <c r="D6021" s="62" t="s">
        <v>12516</v>
      </c>
    </row>
    <row r="6022" spans="3:4">
      <c r="C6022" s="62" t="s">
        <v>12517</v>
      </c>
      <c r="D6022" s="62" t="s">
        <v>12518</v>
      </c>
    </row>
    <row r="6023" spans="3:4">
      <c r="C6023" s="62" t="s">
        <v>12519</v>
      </c>
      <c r="D6023" s="62" t="s">
        <v>12520</v>
      </c>
    </row>
    <row r="6024" spans="3:4">
      <c r="C6024" s="62" t="s">
        <v>12521</v>
      </c>
      <c r="D6024" s="62" t="s">
        <v>12522</v>
      </c>
    </row>
    <row r="6025" spans="3:4">
      <c r="C6025" s="62" t="s">
        <v>12523</v>
      </c>
      <c r="D6025" s="62" t="s">
        <v>12524</v>
      </c>
    </row>
    <row r="6026" spans="3:4">
      <c r="C6026" s="62" t="s">
        <v>12525</v>
      </c>
      <c r="D6026" s="62" t="s">
        <v>12526</v>
      </c>
    </row>
    <row r="6027" spans="3:4">
      <c r="C6027" s="62" t="s">
        <v>12527</v>
      </c>
      <c r="D6027" s="62" t="s">
        <v>12528</v>
      </c>
    </row>
    <row r="6028" spans="3:4">
      <c r="C6028" s="62" t="s">
        <v>12529</v>
      </c>
      <c r="D6028" s="62" t="s">
        <v>12530</v>
      </c>
    </row>
    <row r="6029" spans="3:4">
      <c r="C6029" s="62" t="s">
        <v>12531</v>
      </c>
      <c r="D6029" s="62" t="s">
        <v>12532</v>
      </c>
    </row>
    <row r="6030" spans="3:4">
      <c r="C6030" s="62" t="s">
        <v>12533</v>
      </c>
      <c r="D6030" s="62" t="s">
        <v>12534</v>
      </c>
    </row>
    <row r="6031" spans="3:4">
      <c r="C6031" s="62" t="s">
        <v>12535</v>
      </c>
      <c r="D6031" s="62" t="s">
        <v>12536</v>
      </c>
    </row>
    <row r="6032" spans="3:4">
      <c r="C6032" s="62" t="s">
        <v>12537</v>
      </c>
      <c r="D6032" s="62" t="s">
        <v>12538</v>
      </c>
    </row>
    <row r="6033" spans="3:4">
      <c r="C6033" s="62" t="s">
        <v>12539</v>
      </c>
      <c r="D6033" s="62" t="s">
        <v>12540</v>
      </c>
    </row>
    <row r="6034" spans="3:4">
      <c r="C6034" s="62" t="s">
        <v>12541</v>
      </c>
      <c r="D6034" s="62" t="s">
        <v>12542</v>
      </c>
    </row>
    <row r="6035" spans="3:4">
      <c r="C6035" s="62" t="s">
        <v>12543</v>
      </c>
      <c r="D6035" s="62" t="s">
        <v>12544</v>
      </c>
    </row>
    <row r="6036" spans="3:4">
      <c r="C6036" s="62" t="s">
        <v>12545</v>
      </c>
      <c r="D6036" s="62" t="s">
        <v>12546</v>
      </c>
    </row>
    <row r="6037" spans="3:4">
      <c r="C6037" s="62" t="s">
        <v>12547</v>
      </c>
      <c r="D6037" s="62" t="s">
        <v>12548</v>
      </c>
    </row>
    <row r="6038" spans="3:4">
      <c r="C6038" s="62" t="s">
        <v>12549</v>
      </c>
      <c r="D6038" s="62" t="s">
        <v>12550</v>
      </c>
    </row>
    <row r="6039" spans="3:4">
      <c r="C6039" s="62" t="s">
        <v>12551</v>
      </c>
      <c r="D6039" s="62" t="s">
        <v>12552</v>
      </c>
    </row>
    <row r="6040" spans="3:4">
      <c r="C6040" s="62" t="s">
        <v>12553</v>
      </c>
      <c r="D6040" s="62" t="s">
        <v>12554</v>
      </c>
    </row>
    <row r="6041" spans="3:4">
      <c r="C6041" s="62" t="s">
        <v>12555</v>
      </c>
      <c r="D6041" s="62" t="s">
        <v>12556</v>
      </c>
    </row>
    <row r="6042" spans="3:4">
      <c r="C6042" s="62" t="s">
        <v>12557</v>
      </c>
      <c r="D6042" s="62" t="s">
        <v>12558</v>
      </c>
    </row>
    <row r="6043" spans="3:4">
      <c r="C6043" s="62" t="s">
        <v>12559</v>
      </c>
      <c r="D6043" s="62" t="s">
        <v>12560</v>
      </c>
    </row>
    <row r="6044" spans="3:4">
      <c r="C6044" s="62" t="s">
        <v>12561</v>
      </c>
      <c r="D6044" s="62" t="s">
        <v>12562</v>
      </c>
    </row>
    <row r="6045" spans="3:4">
      <c r="C6045" s="62" t="s">
        <v>12563</v>
      </c>
      <c r="D6045" s="62" t="s">
        <v>12564</v>
      </c>
    </row>
    <row r="6046" spans="3:4">
      <c r="C6046" s="62" t="s">
        <v>12565</v>
      </c>
      <c r="D6046" s="62" t="s">
        <v>12566</v>
      </c>
    </row>
    <row r="6047" spans="3:4">
      <c r="C6047" s="62" t="s">
        <v>12567</v>
      </c>
      <c r="D6047" s="62" t="s">
        <v>12568</v>
      </c>
    </row>
    <row r="6048" spans="3:4">
      <c r="C6048" s="62" t="s">
        <v>12569</v>
      </c>
      <c r="D6048" s="62" t="s">
        <v>12570</v>
      </c>
    </row>
    <row r="6049" spans="3:4">
      <c r="C6049" s="62" t="s">
        <v>12571</v>
      </c>
      <c r="D6049" s="62" t="s">
        <v>12572</v>
      </c>
    </row>
    <row r="6050" spans="3:4">
      <c r="C6050" s="62" t="s">
        <v>12573</v>
      </c>
      <c r="D6050" s="62" t="s">
        <v>12574</v>
      </c>
    </row>
    <row r="6051" spans="3:4">
      <c r="C6051" s="62" t="s">
        <v>12575</v>
      </c>
      <c r="D6051" s="62" t="s">
        <v>12576</v>
      </c>
    </row>
    <row r="6052" spans="3:4">
      <c r="C6052" s="62" t="s">
        <v>12577</v>
      </c>
      <c r="D6052" s="62" t="s">
        <v>12578</v>
      </c>
    </row>
    <row r="6053" spans="3:4">
      <c r="C6053" s="62" t="s">
        <v>12579</v>
      </c>
      <c r="D6053" s="62" t="s">
        <v>12580</v>
      </c>
    </row>
    <row r="6054" spans="3:4">
      <c r="C6054" s="62" t="s">
        <v>12581</v>
      </c>
      <c r="D6054" s="62" t="s">
        <v>12582</v>
      </c>
    </row>
    <row r="6055" spans="3:4">
      <c r="C6055" s="62" t="s">
        <v>12583</v>
      </c>
      <c r="D6055" s="62" t="s">
        <v>12584</v>
      </c>
    </row>
    <row r="6056" spans="3:4">
      <c r="C6056" s="62" t="s">
        <v>12585</v>
      </c>
      <c r="D6056" s="62" t="s">
        <v>12586</v>
      </c>
    </row>
    <row r="6057" spans="3:4">
      <c r="C6057" s="62" t="s">
        <v>12587</v>
      </c>
      <c r="D6057" s="62" t="s">
        <v>12588</v>
      </c>
    </row>
    <row r="6058" spans="3:4">
      <c r="C6058" s="62" t="s">
        <v>12589</v>
      </c>
      <c r="D6058" s="62" t="s">
        <v>12590</v>
      </c>
    </row>
    <row r="6059" spans="3:4">
      <c r="C6059" s="62" t="s">
        <v>12591</v>
      </c>
      <c r="D6059" s="62" t="s">
        <v>12592</v>
      </c>
    </row>
    <row r="6060" spans="3:4">
      <c r="C6060" s="62" t="s">
        <v>12593</v>
      </c>
      <c r="D6060" s="62" t="s">
        <v>12594</v>
      </c>
    </row>
    <row r="6061" spans="3:4">
      <c r="C6061" s="62" t="s">
        <v>12595</v>
      </c>
      <c r="D6061" s="62" t="s">
        <v>12596</v>
      </c>
    </row>
    <row r="6062" spans="3:4">
      <c r="C6062" s="62" t="s">
        <v>12597</v>
      </c>
      <c r="D6062" s="62" t="s">
        <v>12598</v>
      </c>
    </row>
    <row r="6063" spans="3:4">
      <c r="C6063" s="62" t="s">
        <v>12599</v>
      </c>
      <c r="D6063" s="62" t="s">
        <v>12600</v>
      </c>
    </row>
    <row r="6064" spans="3:4">
      <c r="C6064" s="62" t="s">
        <v>12601</v>
      </c>
      <c r="D6064" s="62" t="s">
        <v>12602</v>
      </c>
    </row>
    <row r="6065" spans="3:4">
      <c r="C6065" s="62" t="s">
        <v>12603</v>
      </c>
      <c r="D6065" s="62" t="s">
        <v>12604</v>
      </c>
    </row>
    <row r="6066" spans="3:4">
      <c r="C6066" s="62" t="s">
        <v>12605</v>
      </c>
      <c r="D6066" s="62" t="s">
        <v>12606</v>
      </c>
    </row>
    <row r="6067" spans="3:4">
      <c r="C6067" s="62" t="s">
        <v>12607</v>
      </c>
      <c r="D6067" s="62" t="s">
        <v>12608</v>
      </c>
    </row>
    <row r="6068" spans="3:4">
      <c r="C6068" s="62" t="s">
        <v>12609</v>
      </c>
      <c r="D6068" s="62" t="s">
        <v>12610</v>
      </c>
    </row>
    <row r="6069" spans="3:4">
      <c r="C6069" s="62" t="s">
        <v>12611</v>
      </c>
      <c r="D6069" s="62" t="s">
        <v>12612</v>
      </c>
    </row>
    <row r="6070" spans="3:4">
      <c r="C6070" s="62" t="s">
        <v>12613</v>
      </c>
      <c r="D6070" s="62" t="s">
        <v>12614</v>
      </c>
    </row>
    <row r="6071" spans="3:4">
      <c r="C6071" s="62" t="s">
        <v>12615</v>
      </c>
      <c r="D6071" s="62" t="s">
        <v>12616</v>
      </c>
    </row>
    <row r="6072" spans="3:4">
      <c r="C6072" s="62" t="s">
        <v>12617</v>
      </c>
      <c r="D6072" s="62" t="s">
        <v>12618</v>
      </c>
    </row>
    <row r="6073" spans="3:4">
      <c r="C6073" s="62" t="s">
        <v>12619</v>
      </c>
      <c r="D6073" s="62" t="s">
        <v>12620</v>
      </c>
    </row>
    <row r="6074" spans="3:4">
      <c r="C6074" s="62" t="s">
        <v>12621</v>
      </c>
      <c r="D6074" s="62" t="s">
        <v>12622</v>
      </c>
    </row>
    <row r="6075" spans="3:4">
      <c r="C6075" s="62" t="s">
        <v>12623</v>
      </c>
      <c r="D6075" s="62" t="s">
        <v>12624</v>
      </c>
    </row>
    <row r="6076" spans="3:4">
      <c r="C6076" s="62" t="s">
        <v>12625</v>
      </c>
      <c r="D6076" s="62" t="s">
        <v>12626</v>
      </c>
    </row>
    <row r="6077" spans="3:4">
      <c r="C6077" s="62" t="s">
        <v>12627</v>
      </c>
      <c r="D6077" s="62" t="s">
        <v>12628</v>
      </c>
    </row>
    <row r="6078" spans="3:4">
      <c r="C6078" s="62" t="s">
        <v>12629</v>
      </c>
      <c r="D6078" s="62" t="s">
        <v>12630</v>
      </c>
    </row>
    <row r="6079" spans="3:4">
      <c r="C6079" s="62" t="s">
        <v>12631</v>
      </c>
      <c r="D6079" s="62" t="s">
        <v>12632</v>
      </c>
    </row>
    <row r="6080" spans="3:4">
      <c r="C6080" s="62" t="s">
        <v>12633</v>
      </c>
      <c r="D6080" s="62" t="s">
        <v>12634</v>
      </c>
    </row>
    <row r="6081" spans="3:4">
      <c r="C6081" s="62" t="s">
        <v>12635</v>
      </c>
      <c r="D6081" s="62" t="s">
        <v>12636</v>
      </c>
    </row>
    <row r="6082" spans="3:4">
      <c r="C6082" s="62" t="s">
        <v>12637</v>
      </c>
      <c r="D6082" s="62" t="s">
        <v>12638</v>
      </c>
    </row>
    <row r="6083" spans="3:4">
      <c r="C6083" s="62" t="s">
        <v>12639</v>
      </c>
      <c r="D6083" s="62" t="s">
        <v>12640</v>
      </c>
    </row>
    <row r="6084" spans="3:4">
      <c r="C6084" s="62" t="s">
        <v>12641</v>
      </c>
      <c r="D6084" s="62" t="s">
        <v>12642</v>
      </c>
    </row>
    <row r="6085" spans="3:4">
      <c r="C6085" s="62" t="s">
        <v>12643</v>
      </c>
      <c r="D6085" s="62" t="s">
        <v>12644</v>
      </c>
    </row>
    <row r="6086" spans="3:4">
      <c r="C6086" s="62" t="s">
        <v>12645</v>
      </c>
      <c r="D6086" s="62" t="s">
        <v>12646</v>
      </c>
    </row>
    <row r="6087" spans="3:4">
      <c r="C6087" s="62" t="s">
        <v>12647</v>
      </c>
      <c r="D6087" s="62" t="s">
        <v>12648</v>
      </c>
    </row>
    <row r="6088" spans="3:4">
      <c r="C6088" s="62" t="s">
        <v>12649</v>
      </c>
      <c r="D6088" s="62" t="s">
        <v>12650</v>
      </c>
    </row>
    <row r="6089" spans="3:4">
      <c r="C6089" s="62" t="s">
        <v>12651</v>
      </c>
      <c r="D6089" s="62" t="s">
        <v>12652</v>
      </c>
    </row>
    <row r="6090" spans="3:4">
      <c r="C6090" s="62" t="s">
        <v>12653</v>
      </c>
      <c r="D6090" s="62" t="s">
        <v>12654</v>
      </c>
    </row>
    <row r="6091" spans="3:4">
      <c r="C6091" s="62" t="s">
        <v>12655</v>
      </c>
      <c r="D6091" s="62" t="s">
        <v>12656</v>
      </c>
    </row>
    <row r="6092" spans="3:4">
      <c r="C6092" s="62" t="s">
        <v>12657</v>
      </c>
      <c r="D6092" s="62" t="s">
        <v>12658</v>
      </c>
    </row>
    <row r="6093" spans="3:4">
      <c r="C6093" s="62" t="s">
        <v>12659</v>
      </c>
      <c r="D6093" s="62" t="s">
        <v>12660</v>
      </c>
    </row>
    <row r="6094" spans="3:4">
      <c r="C6094" s="62" t="s">
        <v>12661</v>
      </c>
      <c r="D6094" s="62" t="s">
        <v>12662</v>
      </c>
    </row>
    <row r="6095" spans="3:4">
      <c r="C6095" s="62" t="s">
        <v>12663</v>
      </c>
      <c r="D6095" s="62" t="s">
        <v>12664</v>
      </c>
    </row>
    <row r="6096" spans="3:4">
      <c r="C6096" s="62" t="s">
        <v>12665</v>
      </c>
      <c r="D6096" s="62" t="s">
        <v>12666</v>
      </c>
    </row>
    <row r="6097" spans="3:4">
      <c r="C6097" s="62" t="s">
        <v>12667</v>
      </c>
      <c r="D6097" s="62" t="s">
        <v>12668</v>
      </c>
    </row>
    <row r="6098" spans="3:4">
      <c r="C6098" s="62" t="s">
        <v>12669</v>
      </c>
      <c r="D6098" s="62" t="s">
        <v>12670</v>
      </c>
    </row>
    <row r="6099" spans="3:4">
      <c r="C6099" s="62" t="s">
        <v>12671</v>
      </c>
      <c r="D6099" s="62" t="s">
        <v>12672</v>
      </c>
    </row>
    <row r="6100" spans="3:4">
      <c r="C6100" s="62" t="s">
        <v>12673</v>
      </c>
      <c r="D6100" s="62" t="s">
        <v>12674</v>
      </c>
    </row>
    <row r="6101" spans="3:4">
      <c r="C6101" s="62" t="s">
        <v>12675</v>
      </c>
      <c r="D6101" s="62" t="s">
        <v>12676</v>
      </c>
    </row>
    <row r="6102" spans="3:4">
      <c r="C6102" s="62" t="s">
        <v>12677</v>
      </c>
      <c r="D6102" s="62" t="s">
        <v>12678</v>
      </c>
    </row>
    <row r="6103" spans="3:4">
      <c r="C6103" s="62" t="s">
        <v>12679</v>
      </c>
      <c r="D6103" s="62" t="s">
        <v>12680</v>
      </c>
    </row>
    <row r="6104" spans="3:4">
      <c r="C6104" s="62" t="s">
        <v>12681</v>
      </c>
      <c r="D6104" s="62" t="s">
        <v>12682</v>
      </c>
    </row>
    <row r="6105" spans="3:4">
      <c r="C6105" s="62" t="s">
        <v>12683</v>
      </c>
      <c r="D6105" s="62" t="s">
        <v>12684</v>
      </c>
    </row>
    <row r="6106" spans="3:4">
      <c r="C6106" s="62" t="s">
        <v>12685</v>
      </c>
      <c r="D6106" s="62" t="s">
        <v>12686</v>
      </c>
    </row>
    <row r="6107" spans="3:4">
      <c r="C6107" s="62" t="s">
        <v>12687</v>
      </c>
      <c r="D6107" s="62" t="s">
        <v>12688</v>
      </c>
    </row>
    <row r="6108" spans="3:4">
      <c r="C6108" s="62" t="s">
        <v>12689</v>
      </c>
      <c r="D6108" s="62" t="s">
        <v>12690</v>
      </c>
    </row>
    <row r="6109" spans="3:4">
      <c r="C6109" s="62" t="s">
        <v>12691</v>
      </c>
      <c r="D6109" s="62" t="s">
        <v>12692</v>
      </c>
    </row>
    <row r="6110" spans="3:4">
      <c r="C6110" s="62" t="s">
        <v>12693</v>
      </c>
      <c r="D6110" s="62" t="s">
        <v>12694</v>
      </c>
    </row>
    <row r="6111" spans="3:4">
      <c r="C6111" s="62" t="s">
        <v>12695</v>
      </c>
      <c r="D6111" s="62" t="s">
        <v>12696</v>
      </c>
    </row>
    <row r="6112" spans="3:4">
      <c r="C6112" s="62" t="s">
        <v>12697</v>
      </c>
      <c r="D6112" s="62" t="s">
        <v>12698</v>
      </c>
    </row>
    <row r="6113" spans="3:4">
      <c r="C6113" s="62" t="s">
        <v>12699</v>
      </c>
      <c r="D6113" s="62" t="s">
        <v>12700</v>
      </c>
    </row>
    <row r="6114" spans="3:4">
      <c r="C6114" s="62" t="s">
        <v>12701</v>
      </c>
      <c r="D6114" s="62" t="s">
        <v>12702</v>
      </c>
    </row>
    <row r="6115" spans="3:4">
      <c r="C6115" s="62" t="s">
        <v>12703</v>
      </c>
      <c r="D6115" s="62" t="s">
        <v>12704</v>
      </c>
    </row>
    <row r="6116" spans="3:4">
      <c r="C6116" s="62" t="s">
        <v>12705</v>
      </c>
      <c r="D6116" s="62" t="s">
        <v>12706</v>
      </c>
    </row>
    <row r="6117" spans="3:4">
      <c r="C6117" s="62" t="s">
        <v>12707</v>
      </c>
      <c r="D6117" s="62" t="s">
        <v>12708</v>
      </c>
    </row>
    <row r="6118" spans="3:4">
      <c r="C6118" s="62" t="s">
        <v>12709</v>
      </c>
      <c r="D6118" s="62" t="s">
        <v>12710</v>
      </c>
    </row>
    <row r="6119" spans="3:4">
      <c r="C6119" s="62" t="s">
        <v>12711</v>
      </c>
      <c r="D6119" s="62" t="s">
        <v>12712</v>
      </c>
    </row>
    <row r="6120" spans="3:4">
      <c r="C6120" s="62" t="s">
        <v>12713</v>
      </c>
      <c r="D6120" s="62" t="s">
        <v>12714</v>
      </c>
    </row>
    <row r="6121" spans="3:4">
      <c r="C6121" s="62" t="s">
        <v>12715</v>
      </c>
      <c r="D6121" s="62" t="s">
        <v>12716</v>
      </c>
    </row>
    <row r="6122" spans="3:4">
      <c r="C6122" s="62" t="s">
        <v>12717</v>
      </c>
      <c r="D6122" s="62" t="s">
        <v>12718</v>
      </c>
    </row>
    <row r="6123" spans="3:4">
      <c r="C6123" s="62" t="s">
        <v>12719</v>
      </c>
      <c r="D6123" s="62" t="s">
        <v>12720</v>
      </c>
    </row>
    <row r="6124" spans="3:4">
      <c r="C6124" s="62" t="s">
        <v>12721</v>
      </c>
      <c r="D6124" s="62" t="s">
        <v>12722</v>
      </c>
    </row>
    <row r="6125" spans="3:4">
      <c r="C6125" s="62" t="s">
        <v>12723</v>
      </c>
      <c r="D6125" s="62" t="s">
        <v>12724</v>
      </c>
    </row>
    <row r="6126" spans="3:4">
      <c r="C6126" s="62" t="s">
        <v>12725</v>
      </c>
      <c r="D6126" s="62" t="s">
        <v>12726</v>
      </c>
    </row>
    <row r="6127" spans="3:4">
      <c r="C6127" s="62" t="s">
        <v>12727</v>
      </c>
      <c r="D6127" s="62" t="s">
        <v>12728</v>
      </c>
    </row>
    <row r="6128" spans="3:4">
      <c r="C6128" s="62" t="s">
        <v>12729</v>
      </c>
      <c r="D6128" s="62" t="s">
        <v>12730</v>
      </c>
    </row>
    <row r="6129" spans="3:4">
      <c r="C6129" s="62" t="s">
        <v>12731</v>
      </c>
      <c r="D6129" s="62" t="s">
        <v>12732</v>
      </c>
    </row>
    <row r="6130" spans="3:4">
      <c r="C6130" s="62" t="s">
        <v>12733</v>
      </c>
      <c r="D6130" s="62" t="s">
        <v>12734</v>
      </c>
    </row>
    <row r="6131" spans="3:4">
      <c r="C6131" s="62" t="s">
        <v>12735</v>
      </c>
      <c r="D6131" s="62" t="s">
        <v>12736</v>
      </c>
    </row>
    <row r="6132" spans="3:4">
      <c r="C6132" s="62" t="s">
        <v>12737</v>
      </c>
      <c r="D6132" s="62" t="s">
        <v>12738</v>
      </c>
    </row>
    <row r="6133" spans="3:4">
      <c r="C6133" s="62" t="s">
        <v>12739</v>
      </c>
      <c r="D6133" s="62" t="s">
        <v>12740</v>
      </c>
    </row>
    <row r="6134" spans="3:4">
      <c r="C6134" s="62" t="s">
        <v>12741</v>
      </c>
      <c r="D6134" s="62" t="s">
        <v>12742</v>
      </c>
    </row>
    <row r="6135" spans="3:4">
      <c r="C6135" s="62" t="s">
        <v>12743</v>
      </c>
      <c r="D6135" s="62" t="s">
        <v>12744</v>
      </c>
    </row>
    <row r="6136" spans="3:4">
      <c r="C6136" s="62" t="s">
        <v>12745</v>
      </c>
      <c r="D6136" s="62" t="s">
        <v>12746</v>
      </c>
    </row>
    <row r="6137" spans="3:4">
      <c r="C6137" s="62" t="s">
        <v>12747</v>
      </c>
      <c r="D6137" s="62" t="s">
        <v>12748</v>
      </c>
    </row>
    <row r="6138" spans="3:4">
      <c r="C6138" s="62" t="s">
        <v>12749</v>
      </c>
      <c r="D6138" s="62" t="s">
        <v>12750</v>
      </c>
    </row>
    <row r="6139" spans="3:4">
      <c r="C6139" s="62" t="s">
        <v>12751</v>
      </c>
      <c r="D6139" s="62" t="s">
        <v>12752</v>
      </c>
    </row>
    <row r="6140" spans="3:4">
      <c r="C6140" s="62" t="s">
        <v>12753</v>
      </c>
      <c r="D6140" s="62" t="s">
        <v>12754</v>
      </c>
    </row>
    <row r="6141" spans="3:4">
      <c r="C6141" s="62" t="s">
        <v>12755</v>
      </c>
      <c r="D6141" s="62" t="s">
        <v>12756</v>
      </c>
    </row>
    <row r="6142" spans="3:4">
      <c r="C6142" s="62" t="s">
        <v>12757</v>
      </c>
      <c r="D6142" s="62" t="s">
        <v>12758</v>
      </c>
    </row>
    <row r="6143" spans="3:4">
      <c r="C6143" s="62" t="s">
        <v>12759</v>
      </c>
      <c r="D6143" s="62" t="s">
        <v>12760</v>
      </c>
    </row>
    <row r="6144" spans="3:4">
      <c r="C6144" s="62" t="s">
        <v>12761</v>
      </c>
      <c r="D6144" s="62" t="s">
        <v>12762</v>
      </c>
    </row>
    <row r="6145" spans="3:4">
      <c r="C6145" s="62" t="s">
        <v>12763</v>
      </c>
      <c r="D6145" s="62" t="s">
        <v>12764</v>
      </c>
    </row>
    <row r="6146" spans="3:4">
      <c r="C6146" s="62" t="s">
        <v>12765</v>
      </c>
      <c r="D6146" s="62" t="s">
        <v>12766</v>
      </c>
    </row>
    <row r="6147" spans="3:4">
      <c r="C6147" s="62" t="s">
        <v>12767</v>
      </c>
      <c r="D6147" s="62" t="s">
        <v>12768</v>
      </c>
    </row>
    <row r="6148" spans="3:4">
      <c r="C6148" s="62" t="s">
        <v>12769</v>
      </c>
      <c r="D6148" s="62" t="s">
        <v>12770</v>
      </c>
    </row>
    <row r="6149" spans="3:4">
      <c r="C6149" s="62" t="s">
        <v>12771</v>
      </c>
      <c r="D6149" s="62" t="s">
        <v>12772</v>
      </c>
    </row>
    <row r="6150" spans="3:4">
      <c r="C6150" s="62" t="s">
        <v>12773</v>
      </c>
      <c r="D6150" s="62" t="s">
        <v>12774</v>
      </c>
    </row>
    <row r="6151" spans="3:4">
      <c r="C6151" s="62" t="s">
        <v>12775</v>
      </c>
      <c r="D6151" s="62" t="s">
        <v>12776</v>
      </c>
    </row>
    <row r="6152" spans="3:4">
      <c r="C6152" s="62" t="s">
        <v>12777</v>
      </c>
      <c r="D6152" s="62" t="s">
        <v>12778</v>
      </c>
    </row>
    <row r="6153" spans="3:4">
      <c r="C6153" s="62" t="s">
        <v>12779</v>
      </c>
      <c r="D6153" s="62" t="s">
        <v>12780</v>
      </c>
    </row>
    <row r="6154" spans="3:4">
      <c r="C6154" s="62" t="s">
        <v>12781</v>
      </c>
      <c r="D6154" s="62" t="s">
        <v>12782</v>
      </c>
    </row>
    <row r="6155" spans="3:4">
      <c r="C6155" s="62" t="s">
        <v>12783</v>
      </c>
      <c r="D6155" s="62" t="s">
        <v>12784</v>
      </c>
    </row>
    <row r="6156" spans="3:4">
      <c r="C6156" s="62" t="s">
        <v>12785</v>
      </c>
      <c r="D6156" s="62" t="s">
        <v>12786</v>
      </c>
    </row>
    <row r="6157" spans="3:4">
      <c r="C6157" s="62" t="s">
        <v>12787</v>
      </c>
      <c r="D6157" s="62" t="s">
        <v>12788</v>
      </c>
    </row>
    <row r="6158" spans="3:4">
      <c r="C6158" s="62" t="s">
        <v>12789</v>
      </c>
      <c r="D6158" s="62" t="s">
        <v>12790</v>
      </c>
    </row>
    <row r="6159" spans="3:4">
      <c r="C6159" s="62" t="s">
        <v>12791</v>
      </c>
      <c r="D6159" s="62" t="s">
        <v>12792</v>
      </c>
    </row>
    <row r="6160" spans="3:4">
      <c r="C6160" s="62" t="s">
        <v>12793</v>
      </c>
      <c r="D6160" s="62" t="s">
        <v>12794</v>
      </c>
    </row>
    <row r="6161" spans="3:4">
      <c r="C6161" s="62" t="s">
        <v>12795</v>
      </c>
      <c r="D6161" s="62" t="s">
        <v>12796</v>
      </c>
    </row>
    <row r="6162" spans="3:4">
      <c r="C6162" s="62" t="s">
        <v>12797</v>
      </c>
      <c r="D6162" s="62" t="s">
        <v>12798</v>
      </c>
    </row>
    <row r="6163" spans="3:4">
      <c r="C6163" s="62" t="s">
        <v>12799</v>
      </c>
      <c r="D6163" s="62" t="s">
        <v>12800</v>
      </c>
    </row>
    <row r="6164" spans="3:4">
      <c r="C6164" s="62" t="s">
        <v>12801</v>
      </c>
      <c r="D6164" s="62" t="s">
        <v>12802</v>
      </c>
    </row>
    <row r="6165" spans="3:4">
      <c r="C6165" s="62" t="s">
        <v>12803</v>
      </c>
      <c r="D6165" s="62" t="s">
        <v>12804</v>
      </c>
    </row>
    <row r="6166" spans="3:4">
      <c r="C6166" s="62" t="s">
        <v>12805</v>
      </c>
      <c r="D6166" s="62" t="s">
        <v>12806</v>
      </c>
    </row>
    <row r="6167" spans="3:4">
      <c r="C6167" s="62" t="s">
        <v>12807</v>
      </c>
      <c r="D6167" s="62" t="s">
        <v>12808</v>
      </c>
    </row>
    <row r="6168" spans="3:4">
      <c r="C6168" s="62" t="s">
        <v>12809</v>
      </c>
      <c r="D6168" s="62" t="s">
        <v>12810</v>
      </c>
    </row>
    <row r="6169" spans="3:4">
      <c r="C6169" s="62" t="s">
        <v>12811</v>
      </c>
      <c r="D6169" s="62" t="s">
        <v>12812</v>
      </c>
    </row>
    <row r="6170" spans="3:4">
      <c r="C6170" s="62" t="s">
        <v>12813</v>
      </c>
      <c r="D6170" s="62" t="s">
        <v>12814</v>
      </c>
    </row>
    <row r="6171" spans="3:4">
      <c r="C6171" s="62" t="s">
        <v>12815</v>
      </c>
      <c r="D6171" s="62" t="s">
        <v>12816</v>
      </c>
    </row>
    <row r="6172" spans="3:4">
      <c r="C6172" s="62" t="s">
        <v>12817</v>
      </c>
      <c r="D6172" s="62" t="s">
        <v>12818</v>
      </c>
    </row>
    <row r="6173" spans="3:4">
      <c r="C6173" s="62" t="s">
        <v>12819</v>
      </c>
      <c r="D6173" s="62" t="s">
        <v>12820</v>
      </c>
    </row>
    <row r="6174" spans="3:4">
      <c r="C6174" s="62" t="s">
        <v>12821</v>
      </c>
      <c r="D6174" s="62" t="s">
        <v>12822</v>
      </c>
    </row>
    <row r="6175" spans="3:4">
      <c r="C6175" s="62" t="s">
        <v>12823</v>
      </c>
      <c r="D6175" s="62" t="s">
        <v>12824</v>
      </c>
    </row>
    <row r="6176" spans="3:4">
      <c r="C6176" s="62" t="s">
        <v>12825</v>
      </c>
      <c r="D6176" s="62" t="s">
        <v>12826</v>
      </c>
    </row>
    <row r="6177" spans="3:4">
      <c r="C6177" s="62" t="s">
        <v>12827</v>
      </c>
      <c r="D6177" s="62" t="s">
        <v>12828</v>
      </c>
    </row>
    <row r="6178" spans="3:4">
      <c r="C6178" s="62" t="s">
        <v>12829</v>
      </c>
      <c r="D6178" s="62" t="s">
        <v>12830</v>
      </c>
    </row>
    <row r="6179" spans="3:4">
      <c r="C6179" s="62" t="s">
        <v>12831</v>
      </c>
      <c r="D6179" s="62" t="s">
        <v>12832</v>
      </c>
    </row>
    <row r="6180" spans="3:4">
      <c r="C6180" s="62" t="s">
        <v>12833</v>
      </c>
      <c r="D6180" s="62" t="s">
        <v>12834</v>
      </c>
    </row>
    <row r="6181" spans="3:4">
      <c r="C6181" s="62" t="s">
        <v>12835</v>
      </c>
      <c r="D6181" s="62" t="s">
        <v>12836</v>
      </c>
    </row>
    <row r="6182" spans="3:4">
      <c r="C6182" s="62" t="s">
        <v>12837</v>
      </c>
      <c r="D6182" s="62" t="s">
        <v>12838</v>
      </c>
    </row>
    <row r="6183" spans="3:4">
      <c r="C6183" s="62" t="s">
        <v>12839</v>
      </c>
      <c r="D6183" s="62" t="s">
        <v>12840</v>
      </c>
    </row>
    <row r="6184" spans="3:4">
      <c r="C6184" s="62" t="s">
        <v>12841</v>
      </c>
      <c r="D6184" s="62" t="s">
        <v>12842</v>
      </c>
    </row>
    <row r="6185" spans="3:4">
      <c r="C6185" s="62" t="s">
        <v>12843</v>
      </c>
      <c r="D6185" s="62" t="s">
        <v>12844</v>
      </c>
    </row>
    <row r="6186" spans="3:4">
      <c r="C6186" s="62" t="s">
        <v>12845</v>
      </c>
      <c r="D6186" s="62" t="s">
        <v>12846</v>
      </c>
    </row>
    <row r="6187" spans="3:4">
      <c r="C6187" s="62" t="s">
        <v>12847</v>
      </c>
      <c r="D6187" s="62" t="s">
        <v>12848</v>
      </c>
    </row>
    <row r="6188" spans="3:4">
      <c r="C6188" s="62" t="s">
        <v>12849</v>
      </c>
      <c r="D6188" s="62" t="s">
        <v>12850</v>
      </c>
    </row>
    <row r="6189" spans="3:4">
      <c r="C6189" s="62" t="s">
        <v>12851</v>
      </c>
      <c r="D6189" s="62" t="s">
        <v>12852</v>
      </c>
    </row>
    <row r="6190" spans="3:4">
      <c r="C6190" s="62" t="s">
        <v>12853</v>
      </c>
      <c r="D6190" s="62" t="s">
        <v>12854</v>
      </c>
    </row>
    <row r="6191" spans="3:4">
      <c r="C6191" s="62" t="s">
        <v>12855</v>
      </c>
      <c r="D6191" s="62" t="s">
        <v>12856</v>
      </c>
    </row>
    <row r="6192" spans="3:4">
      <c r="C6192" s="62" t="s">
        <v>12857</v>
      </c>
      <c r="D6192" s="62" t="s">
        <v>12858</v>
      </c>
    </row>
    <row r="6193" spans="3:4">
      <c r="C6193" s="62" t="s">
        <v>12859</v>
      </c>
      <c r="D6193" s="62" t="s">
        <v>12860</v>
      </c>
    </row>
    <row r="6194" spans="3:4">
      <c r="C6194" s="62" t="s">
        <v>12861</v>
      </c>
      <c r="D6194" s="62" t="s">
        <v>12862</v>
      </c>
    </row>
    <row r="6195" spans="3:4">
      <c r="C6195" s="62" t="s">
        <v>12863</v>
      </c>
      <c r="D6195" s="62" t="s">
        <v>12864</v>
      </c>
    </row>
    <row r="6196" spans="3:4">
      <c r="C6196" s="62" t="s">
        <v>12865</v>
      </c>
      <c r="D6196" s="62" t="s">
        <v>12866</v>
      </c>
    </row>
    <row r="6197" spans="3:4">
      <c r="C6197" s="62" t="s">
        <v>12867</v>
      </c>
      <c r="D6197" s="62" t="s">
        <v>12868</v>
      </c>
    </row>
    <row r="6198" spans="3:4">
      <c r="C6198" s="62" t="s">
        <v>12869</v>
      </c>
      <c r="D6198" s="62" t="s">
        <v>12870</v>
      </c>
    </row>
    <row r="6199" spans="3:4">
      <c r="C6199" s="62" t="s">
        <v>12871</v>
      </c>
      <c r="D6199" s="62" t="s">
        <v>12872</v>
      </c>
    </row>
    <row r="6200" spans="3:4">
      <c r="C6200" s="62" t="s">
        <v>12873</v>
      </c>
      <c r="D6200" s="62" t="s">
        <v>12874</v>
      </c>
    </row>
    <row r="6201" spans="3:4">
      <c r="C6201" s="62" t="s">
        <v>12875</v>
      </c>
      <c r="D6201" s="62" t="s">
        <v>12876</v>
      </c>
    </row>
    <row r="6202" spans="3:4">
      <c r="C6202" s="62" t="s">
        <v>12877</v>
      </c>
      <c r="D6202" s="62" t="s">
        <v>12878</v>
      </c>
    </row>
    <row r="6203" spans="3:4">
      <c r="C6203" s="62" t="s">
        <v>12879</v>
      </c>
      <c r="D6203" s="62" t="s">
        <v>12880</v>
      </c>
    </row>
    <row r="6204" spans="3:4">
      <c r="C6204" s="62" t="s">
        <v>12881</v>
      </c>
      <c r="D6204" s="62" t="s">
        <v>12882</v>
      </c>
    </row>
    <row r="6205" spans="3:4">
      <c r="C6205" s="62" t="s">
        <v>12883</v>
      </c>
      <c r="D6205" s="62" t="s">
        <v>12884</v>
      </c>
    </row>
    <row r="6206" spans="3:4">
      <c r="C6206" s="62" t="s">
        <v>12885</v>
      </c>
      <c r="D6206" s="62" t="s">
        <v>12886</v>
      </c>
    </row>
    <row r="6207" spans="3:4">
      <c r="C6207" s="62" t="s">
        <v>12887</v>
      </c>
      <c r="D6207" s="62" t="s">
        <v>12888</v>
      </c>
    </row>
    <row r="6208" spans="3:4">
      <c r="C6208" s="62" t="s">
        <v>12889</v>
      </c>
      <c r="D6208" s="62" t="s">
        <v>12890</v>
      </c>
    </row>
    <row r="6209" spans="3:4">
      <c r="C6209" s="62" t="s">
        <v>12891</v>
      </c>
      <c r="D6209" s="62" t="s">
        <v>12892</v>
      </c>
    </row>
    <row r="6210" spans="3:4">
      <c r="C6210" s="62" t="s">
        <v>12893</v>
      </c>
      <c r="D6210" s="62" t="s">
        <v>12894</v>
      </c>
    </row>
    <row r="6211" spans="3:4">
      <c r="C6211" s="62" t="s">
        <v>12895</v>
      </c>
      <c r="D6211" s="62" t="s">
        <v>12896</v>
      </c>
    </row>
    <row r="6212" spans="3:4">
      <c r="C6212" s="62" t="s">
        <v>12897</v>
      </c>
      <c r="D6212" s="62" t="s">
        <v>12898</v>
      </c>
    </row>
    <row r="6213" spans="3:4">
      <c r="C6213" s="62" t="s">
        <v>12899</v>
      </c>
      <c r="D6213" s="62" t="s">
        <v>12900</v>
      </c>
    </row>
    <row r="6214" spans="3:4">
      <c r="C6214" s="62" t="s">
        <v>12901</v>
      </c>
      <c r="D6214" s="62" t="s">
        <v>12902</v>
      </c>
    </row>
    <row r="6215" spans="3:4">
      <c r="C6215" s="62" t="s">
        <v>12903</v>
      </c>
      <c r="D6215" s="62" t="s">
        <v>12904</v>
      </c>
    </row>
    <row r="6216" spans="3:4">
      <c r="C6216" s="62" t="s">
        <v>12905</v>
      </c>
      <c r="D6216" s="62" t="s">
        <v>12906</v>
      </c>
    </row>
    <row r="6217" spans="3:4">
      <c r="C6217" s="62" t="s">
        <v>12907</v>
      </c>
      <c r="D6217" s="62" t="s">
        <v>12908</v>
      </c>
    </row>
    <row r="6218" spans="3:4">
      <c r="C6218" s="62" t="s">
        <v>12909</v>
      </c>
      <c r="D6218" s="62" t="s">
        <v>12910</v>
      </c>
    </row>
    <row r="6219" spans="3:4">
      <c r="C6219" s="62" t="s">
        <v>12911</v>
      </c>
      <c r="D6219" s="62" t="s">
        <v>12912</v>
      </c>
    </row>
    <row r="6220" spans="3:4">
      <c r="C6220" s="62" t="s">
        <v>12913</v>
      </c>
      <c r="D6220" s="62" t="s">
        <v>12914</v>
      </c>
    </row>
    <row r="6221" spans="3:4">
      <c r="C6221" s="62" t="s">
        <v>12915</v>
      </c>
      <c r="D6221" s="62" t="s">
        <v>12916</v>
      </c>
    </row>
    <row r="6222" spans="3:4">
      <c r="C6222" s="62" t="s">
        <v>12917</v>
      </c>
      <c r="D6222" s="62" t="s">
        <v>12918</v>
      </c>
    </row>
    <row r="6223" spans="3:4">
      <c r="C6223" s="62" t="s">
        <v>12919</v>
      </c>
      <c r="D6223" s="62" t="s">
        <v>12920</v>
      </c>
    </row>
    <row r="6224" spans="3:4">
      <c r="C6224" s="62" t="s">
        <v>12921</v>
      </c>
      <c r="D6224" s="62" t="s">
        <v>12922</v>
      </c>
    </row>
    <row r="6225" spans="3:4">
      <c r="C6225" s="62" t="s">
        <v>12923</v>
      </c>
      <c r="D6225" s="62" t="s">
        <v>12924</v>
      </c>
    </row>
    <row r="6226" spans="3:4">
      <c r="C6226" s="62" t="s">
        <v>12925</v>
      </c>
      <c r="D6226" s="62" t="s">
        <v>12926</v>
      </c>
    </row>
    <row r="6227" spans="3:4">
      <c r="C6227" s="62" t="s">
        <v>12927</v>
      </c>
      <c r="D6227" s="62" t="s">
        <v>12928</v>
      </c>
    </row>
    <row r="6228" spans="3:4">
      <c r="C6228" s="62" t="s">
        <v>12929</v>
      </c>
      <c r="D6228" s="62" t="s">
        <v>12930</v>
      </c>
    </row>
    <row r="6229" spans="3:4">
      <c r="C6229" s="62" t="s">
        <v>12931</v>
      </c>
      <c r="D6229" s="62" t="s">
        <v>12932</v>
      </c>
    </row>
    <row r="6230" spans="3:4">
      <c r="C6230" s="62" t="s">
        <v>12933</v>
      </c>
      <c r="D6230" s="62" t="s">
        <v>12934</v>
      </c>
    </row>
    <row r="6231" spans="3:4">
      <c r="C6231" s="62" t="s">
        <v>12935</v>
      </c>
      <c r="D6231" s="62" t="s">
        <v>12936</v>
      </c>
    </row>
    <row r="6232" spans="3:4">
      <c r="C6232" s="62" t="s">
        <v>12937</v>
      </c>
      <c r="D6232" s="62" t="s">
        <v>12938</v>
      </c>
    </row>
    <row r="6233" spans="3:4">
      <c r="C6233" s="62" t="s">
        <v>12939</v>
      </c>
      <c r="D6233" s="62" t="s">
        <v>12940</v>
      </c>
    </row>
    <row r="6234" spans="3:4">
      <c r="C6234" s="62" t="s">
        <v>12941</v>
      </c>
      <c r="D6234" s="62" t="s">
        <v>12942</v>
      </c>
    </row>
    <row r="6235" spans="3:4">
      <c r="C6235" s="62" t="s">
        <v>12943</v>
      </c>
      <c r="D6235" s="62" t="s">
        <v>12944</v>
      </c>
    </row>
    <row r="6236" spans="3:4">
      <c r="C6236" s="62" t="s">
        <v>12945</v>
      </c>
      <c r="D6236" s="62" t="s">
        <v>12946</v>
      </c>
    </row>
    <row r="6237" spans="3:4">
      <c r="C6237" s="62" t="s">
        <v>12947</v>
      </c>
      <c r="D6237" s="62" t="s">
        <v>12948</v>
      </c>
    </row>
    <row r="6238" spans="3:4">
      <c r="C6238" s="62" t="s">
        <v>12949</v>
      </c>
      <c r="D6238" s="62" t="s">
        <v>12950</v>
      </c>
    </row>
    <row r="6239" spans="3:4">
      <c r="C6239" s="62" t="s">
        <v>12951</v>
      </c>
      <c r="D6239" s="62" t="s">
        <v>12952</v>
      </c>
    </row>
    <row r="6240" spans="3:4">
      <c r="C6240" s="62" t="s">
        <v>12953</v>
      </c>
      <c r="D6240" s="62" t="s">
        <v>12954</v>
      </c>
    </row>
    <row r="6241" spans="3:4">
      <c r="C6241" s="62" t="s">
        <v>12955</v>
      </c>
      <c r="D6241" s="62" t="s">
        <v>12956</v>
      </c>
    </row>
    <row r="6242" spans="3:4">
      <c r="C6242" s="62" t="s">
        <v>12957</v>
      </c>
      <c r="D6242" s="62" t="s">
        <v>12958</v>
      </c>
    </row>
    <row r="6243" spans="3:4">
      <c r="C6243" s="62" t="s">
        <v>12959</v>
      </c>
      <c r="D6243" s="62" t="s">
        <v>12960</v>
      </c>
    </row>
    <row r="6244" spans="3:4">
      <c r="C6244" s="62" t="s">
        <v>12961</v>
      </c>
      <c r="D6244" s="62" t="s">
        <v>12962</v>
      </c>
    </row>
    <row r="6245" spans="3:4">
      <c r="C6245" s="62" t="s">
        <v>12963</v>
      </c>
      <c r="D6245" s="62" t="s">
        <v>12964</v>
      </c>
    </row>
    <row r="6246" spans="3:4">
      <c r="C6246" s="62" t="s">
        <v>12965</v>
      </c>
      <c r="D6246" s="62" t="s">
        <v>12966</v>
      </c>
    </row>
    <row r="6247" spans="3:4">
      <c r="C6247" s="62" t="s">
        <v>12967</v>
      </c>
      <c r="D6247" s="62" t="s">
        <v>12968</v>
      </c>
    </row>
    <row r="6248" spans="3:4">
      <c r="C6248" s="62" t="s">
        <v>12969</v>
      </c>
      <c r="D6248" s="62" t="s">
        <v>12970</v>
      </c>
    </row>
    <row r="6249" spans="3:4">
      <c r="C6249" s="62" t="s">
        <v>12971</v>
      </c>
      <c r="D6249" s="62" t="s">
        <v>12972</v>
      </c>
    </row>
    <row r="6250" spans="3:4">
      <c r="C6250" s="62" t="s">
        <v>12973</v>
      </c>
      <c r="D6250" s="62" t="s">
        <v>12974</v>
      </c>
    </row>
    <row r="6251" spans="3:4">
      <c r="C6251" s="62" t="s">
        <v>12975</v>
      </c>
      <c r="D6251" s="62" t="s">
        <v>12976</v>
      </c>
    </row>
    <row r="6252" spans="3:4">
      <c r="C6252" s="62" t="s">
        <v>12977</v>
      </c>
      <c r="D6252" s="62" t="s">
        <v>12978</v>
      </c>
    </row>
    <row r="6253" spans="3:4">
      <c r="C6253" s="62" t="s">
        <v>12979</v>
      </c>
      <c r="D6253" s="62" t="s">
        <v>12980</v>
      </c>
    </row>
    <row r="6254" spans="3:4">
      <c r="C6254" s="62" t="s">
        <v>12981</v>
      </c>
      <c r="D6254" s="62" t="s">
        <v>12982</v>
      </c>
    </row>
    <row r="6255" spans="3:4">
      <c r="C6255" s="62" t="s">
        <v>12983</v>
      </c>
      <c r="D6255" s="62" t="s">
        <v>12984</v>
      </c>
    </row>
    <row r="6256" spans="3:4">
      <c r="C6256" s="62" t="s">
        <v>12985</v>
      </c>
      <c r="D6256" s="62" t="s">
        <v>12986</v>
      </c>
    </row>
    <row r="6257" spans="3:4">
      <c r="C6257" s="62" t="s">
        <v>12987</v>
      </c>
      <c r="D6257" s="62" t="s">
        <v>12988</v>
      </c>
    </row>
    <row r="6258" spans="3:4">
      <c r="C6258" s="62" t="s">
        <v>12989</v>
      </c>
      <c r="D6258" s="62" t="s">
        <v>12990</v>
      </c>
    </row>
    <row r="6259" spans="3:4">
      <c r="C6259" s="62" t="s">
        <v>12991</v>
      </c>
      <c r="D6259" s="62" t="s">
        <v>12992</v>
      </c>
    </row>
    <row r="6260" spans="3:4">
      <c r="C6260" s="62" t="s">
        <v>12993</v>
      </c>
      <c r="D6260" s="62" t="s">
        <v>12994</v>
      </c>
    </row>
    <row r="6261" spans="3:4">
      <c r="C6261" s="62" t="s">
        <v>12995</v>
      </c>
      <c r="D6261" s="62" t="s">
        <v>12996</v>
      </c>
    </row>
    <row r="6262" spans="3:4">
      <c r="C6262" s="62" t="s">
        <v>12997</v>
      </c>
      <c r="D6262" s="62" t="s">
        <v>12998</v>
      </c>
    </row>
    <row r="6263" spans="3:4">
      <c r="C6263" s="62" t="s">
        <v>12999</v>
      </c>
      <c r="D6263" s="62" t="s">
        <v>13000</v>
      </c>
    </row>
    <row r="6264" spans="3:4">
      <c r="C6264" s="62" t="s">
        <v>13001</v>
      </c>
      <c r="D6264" s="62" t="s">
        <v>13002</v>
      </c>
    </row>
    <row r="6265" spans="3:4">
      <c r="C6265" s="62" t="s">
        <v>13003</v>
      </c>
      <c r="D6265" s="62" t="s">
        <v>13004</v>
      </c>
    </row>
    <row r="6266" spans="3:4">
      <c r="C6266" s="62" t="s">
        <v>13005</v>
      </c>
      <c r="D6266" s="62" t="s">
        <v>13006</v>
      </c>
    </row>
    <row r="6267" spans="3:4">
      <c r="C6267" s="62" t="s">
        <v>13007</v>
      </c>
      <c r="D6267" s="62" t="s">
        <v>13008</v>
      </c>
    </row>
    <row r="6268" spans="3:4">
      <c r="C6268" s="62" t="s">
        <v>13009</v>
      </c>
      <c r="D6268" s="62" t="s">
        <v>13010</v>
      </c>
    </row>
    <row r="6269" spans="3:4">
      <c r="C6269" s="62" t="s">
        <v>13011</v>
      </c>
      <c r="D6269" s="62" t="s">
        <v>13012</v>
      </c>
    </row>
    <row r="6270" spans="3:4">
      <c r="C6270" s="62" t="s">
        <v>13013</v>
      </c>
      <c r="D6270" s="62" t="s">
        <v>13014</v>
      </c>
    </row>
    <row r="6271" spans="3:4">
      <c r="C6271" s="62" t="s">
        <v>13015</v>
      </c>
      <c r="D6271" s="62" t="s">
        <v>13016</v>
      </c>
    </row>
    <row r="6272" spans="3:4">
      <c r="C6272" s="62" t="s">
        <v>13017</v>
      </c>
      <c r="D6272" s="62" t="s">
        <v>13018</v>
      </c>
    </row>
    <row r="6273" spans="3:4">
      <c r="C6273" s="62" t="s">
        <v>13019</v>
      </c>
      <c r="D6273" s="62" t="s">
        <v>13020</v>
      </c>
    </row>
    <row r="6274" spans="3:4">
      <c r="C6274" s="62" t="s">
        <v>13021</v>
      </c>
      <c r="D6274" s="62" t="s">
        <v>13022</v>
      </c>
    </row>
    <row r="6275" spans="3:4">
      <c r="C6275" s="62" t="s">
        <v>13023</v>
      </c>
      <c r="D6275" s="62" t="s">
        <v>13024</v>
      </c>
    </row>
    <row r="6276" spans="3:4">
      <c r="C6276" s="62" t="s">
        <v>13025</v>
      </c>
      <c r="D6276" s="62" t="s">
        <v>13026</v>
      </c>
    </row>
    <row r="6277" spans="3:4">
      <c r="C6277" s="62" t="s">
        <v>13027</v>
      </c>
      <c r="D6277" s="62" t="s">
        <v>13028</v>
      </c>
    </row>
    <row r="6278" spans="3:4">
      <c r="C6278" s="62" t="s">
        <v>13029</v>
      </c>
      <c r="D6278" s="62" t="s">
        <v>13030</v>
      </c>
    </row>
    <row r="6279" spans="3:4">
      <c r="C6279" s="62" t="s">
        <v>13031</v>
      </c>
      <c r="D6279" s="62" t="s">
        <v>13032</v>
      </c>
    </row>
    <row r="6280" spans="3:4">
      <c r="C6280" s="62" t="s">
        <v>13033</v>
      </c>
      <c r="D6280" s="62" t="s">
        <v>13034</v>
      </c>
    </row>
    <row r="6281" spans="3:4">
      <c r="C6281" s="62" t="s">
        <v>13035</v>
      </c>
      <c r="D6281" s="62" t="s">
        <v>13036</v>
      </c>
    </row>
    <row r="6282" spans="3:4">
      <c r="C6282" s="62" t="s">
        <v>13037</v>
      </c>
      <c r="D6282" s="62" t="s">
        <v>13038</v>
      </c>
    </row>
    <row r="6283" spans="3:4">
      <c r="C6283" s="62" t="s">
        <v>13039</v>
      </c>
      <c r="D6283" s="62" t="s">
        <v>13040</v>
      </c>
    </row>
    <row r="6284" spans="3:4">
      <c r="C6284" s="62" t="s">
        <v>13041</v>
      </c>
      <c r="D6284" s="62" t="s">
        <v>13042</v>
      </c>
    </row>
    <row r="6285" spans="3:4">
      <c r="C6285" s="62" t="s">
        <v>13043</v>
      </c>
      <c r="D6285" s="62" t="s">
        <v>13044</v>
      </c>
    </row>
    <row r="6286" spans="3:4">
      <c r="C6286" s="62" t="s">
        <v>13045</v>
      </c>
      <c r="D6286" s="62" t="s">
        <v>13046</v>
      </c>
    </row>
    <row r="6287" spans="3:4">
      <c r="C6287" s="62" t="s">
        <v>13047</v>
      </c>
      <c r="D6287" s="62" t="s">
        <v>13048</v>
      </c>
    </row>
    <row r="6288" spans="3:4">
      <c r="C6288" s="62" t="s">
        <v>13049</v>
      </c>
      <c r="D6288" s="62" t="s">
        <v>13050</v>
      </c>
    </row>
    <row r="6289" spans="3:4">
      <c r="C6289" s="62" t="s">
        <v>13051</v>
      </c>
      <c r="D6289" s="62" t="s">
        <v>13052</v>
      </c>
    </row>
    <row r="6290" spans="3:4">
      <c r="C6290" s="62" t="s">
        <v>13053</v>
      </c>
      <c r="D6290" s="62" t="s">
        <v>13054</v>
      </c>
    </row>
    <row r="6291" spans="3:4">
      <c r="C6291" s="62" t="s">
        <v>13055</v>
      </c>
      <c r="D6291" s="62" t="s">
        <v>13056</v>
      </c>
    </row>
    <row r="6292" spans="3:4">
      <c r="C6292" s="62" t="s">
        <v>13057</v>
      </c>
      <c r="D6292" s="62" t="s">
        <v>13058</v>
      </c>
    </row>
    <row r="6293" spans="3:4">
      <c r="C6293" s="62" t="s">
        <v>13059</v>
      </c>
      <c r="D6293" s="62" t="s">
        <v>13060</v>
      </c>
    </row>
    <row r="6294" spans="3:4">
      <c r="C6294" s="62" t="s">
        <v>13061</v>
      </c>
      <c r="D6294" s="62" t="s">
        <v>13062</v>
      </c>
    </row>
    <row r="6295" spans="3:4">
      <c r="C6295" s="62" t="s">
        <v>13063</v>
      </c>
      <c r="D6295" s="62" t="s">
        <v>13064</v>
      </c>
    </row>
    <row r="6296" spans="3:4">
      <c r="C6296" s="62" t="s">
        <v>13065</v>
      </c>
      <c r="D6296" s="62" t="s">
        <v>13066</v>
      </c>
    </row>
    <row r="6297" spans="3:4">
      <c r="C6297" s="62" t="s">
        <v>13067</v>
      </c>
      <c r="D6297" s="62" t="s">
        <v>13068</v>
      </c>
    </row>
    <row r="6298" spans="3:4">
      <c r="C6298" s="62" t="s">
        <v>13069</v>
      </c>
      <c r="D6298" s="62" t="s">
        <v>13070</v>
      </c>
    </row>
    <row r="6299" spans="3:4">
      <c r="C6299" s="62" t="s">
        <v>13071</v>
      </c>
      <c r="D6299" s="62" t="s">
        <v>13072</v>
      </c>
    </row>
    <row r="6300" spans="3:4">
      <c r="C6300" s="62" t="s">
        <v>13073</v>
      </c>
      <c r="D6300" s="62" t="s">
        <v>13074</v>
      </c>
    </row>
    <row r="6301" spans="3:4">
      <c r="C6301" s="62" t="s">
        <v>13075</v>
      </c>
      <c r="D6301" s="62" t="s">
        <v>13076</v>
      </c>
    </row>
    <row r="6302" spans="3:4">
      <c r="C6302" s="62" t="s">
        <v>13077</v>
      </c>
      <c r="D6302" s="62" t="s">
        <v>13078</v>
      </c>
    </row>
    <row r="6303" spans="3:4">
      <c r="C6303" s="62" t="s">
        <v>13079</v>
      </c>
      <c r="D6303" s="62" t="s">
        <v>13080</v>
      </c>
    </row>
    <row r="6304" spans="3:4">
      <c r="C6304" s="62" t="s">
        <v>13081</v>
      </c>
      <c r="D6304" s="62" t="s">
        <v>13082</v>
      </c>
    </row>
    <row r="6305" spans="3:4">
      <c r="C6305" s="62" t="s">
        <v>13083</v>
      </c>
      <c r="D6305" s="62" t="s">
        <v>13084</v>
      </c>
    </row>
    <row r="6306" spans="3:4">
      <c r="C6306" s="62" t="s">
        <v>13085</v>
      </c>
      <c r="D6306" s="62" t="s">
        <v>13086</v>
      </c>
    </row>
    <row r="6307" spans="3:4">
      <c r="C6307" s="62" t="s">
        <v>13087</v>
      </c>
      <c r="D6307" s="62" t="s">
        <v>13088</v>
      </c>
    </row>
    <row r="6308" spans="3:4">
      <c r="C6308" s="62" t="s">
        <v>13089</v>
      </c>
      <c r="D6308" s="62" t="s">
        <v>13090</v>
      </c>
    </row>
    <row r="6309" spans="3:4">
      <c r="C6309" s="62" t="s">
        <v>13091</v>
      </c>
      <c r="D6309" s="62" t="s">
        <v>13092</v>
      </c>
    </row>
    <row r="6310" spans="3:4">
      <c r="C6310" s="62" t="s">
        <v>13093</v>
      </c>
      <c r="D6310" s="62" t="s">
        <v>13094</v>
      </c>
    </row>
    <row r="6311" spans="3:4">
      <c r="C6311" s="62" t="s">
        <v>13095</v>
      </c>
      <c r="D6311" s="62" t="s">
        <v>13096</v>
      </c>
    </row>
    <row r="6312" spans="3:4">
      <c r="C6312" s="62" t="s">
        <v>13097</v>
      </c>
      <c r="D6312" s="62" t="s">
        <v>13098</v>
      </c>
    </row>
    <row r="6313" spans="3:4">
      <c r="C6313" s="62" t="s">
        <v>13099</v>
      </c>
      <c r="D6313" s="62" t="s">
        <v>13100</v>
      </c>
    </row>
    <row r="6314" spans="3:4">
      <c r="C6314" s="62" t="s">
        <v>13101</v>
      </c>
      <c r="D6314" s="62" t="s">
        <v>13102</v>
      </c>
    </row>
    <row r="6315" spans="3:4">
      <c r="C6315" s="62" t="s">
        <v>13103</v>
      </c>
      <c r="D6315" s="62" t="s">
        <v>13104</v>
      </c>
    </row>
    <row r="6316" spans="3:4">
      <c r="C6316" s="62" t="s">
        <v>13105</v>
      </c>
      <c r="D6316" s="62" t="s">
        <v>13106</v>
      </c>
    </row>
    <row r="6317" spans="3:4">
      <c r="C6317" s="62" t="s">
        <v>13107</v>
      </c>
      <c r="D6317" s="62" t="s">
        <v>13108</v>
      </c>
    </row>
    <row r="6318" spans="3:4">
      <c r="C6318" s="62" t="s">
        <v>13109</v>
      </c>
      <c r="D6318" s="62" t="s">
        <v>13110</v>
      </c>
    </row>
    <row r="6319" spans="3:4">
      <c r="C6319" s="62" t="s">
        <v>13111</v>
      </c>
      <c r="D6319" s="62" t="s">
        <v>13112</v>
      </c>
    </row>
    <row r="6320" spans="3:4">
      <c r="C6320" s="62" t="s">
        <v>13113</v>
      </c>
      <c r="D6320" s="62" t="s">
        <v>13114</v>
      </c>
    </row>
    <row r="6321" spans="3:4">
      <c r="C6321" s="62" t="s">
        <v>13115</v>
      </c>
      <c r="D6321" s="62" t="s">
        <v>13116</v>
      </c>
    </row>
    <row r="6322" spans="3:4">
      <c r="C6322" s="62" t="s">
        <v>13117</v>
      </c>
      <c r="D6322" s="62" t="s">
        <v>13118</v>
      </c>
    </row>
    <row r="6323" spans="3:4">
      <c r="C6323" s="62" t="s">
        <v>13119</v>
      </c>
      <c r="D6323" s="62" t="s">
        <v>13120</v>
      </c>
    </row>
    <row r="6324" spans="3:4">
      <c r="C6324" s="62" t="s">
        <v>13121</v>
      </c>
      <c r="D6324" s="62" t="s">
        <v>13122</v>
      </c>
    </row>
    <row r="6325" spans="3:4">
      <c r="C6325" s="62" t="s">
        <v>13123</v>
      </c>
      <c r="D6325" s="62" t="s">
        <v>13124</v>
      </c>
    </row>
    <row r="6326" spans="3:4">
      <c r="C6326" s="62" t="s">
        <v>13125</v>
      </c>
      <c r="D6326" s="62" t="s">
        <v>13126</v>
      </c>
    </row>
    <row r="6327" spans="3:4">
      <c r="C6327" s="62" t="s">
        <v>13127</v>
      </c>
      <c r="D6327" s="62" t="s">
        <v>13128</v>
      </c>
    </row>
    <row r="6328" spans="3:4">
      <c r="C6328" s="62" t="s">
        <v>13129</v>
      </c>
      <c r="D6328" s="62" t="s">
        <v>13130</v>
      </c>
    </row>
    <row r="6329" spans="3:4">
      <c r="C6329" s="62" t="s">
        <v>13131</v>
      </c>
      <c r="D6329" s="62" t="s">
        <v>13132</v>
      </c>
    </row>
    <row r="6330" spans="3:4">
      <c r="C6330" s="62" t="s">
        <v>13133</v>
      </c>
      <c r="D6330" s="62" t="s">
        <v>13134</v>
      </c>
    </row>
    <row r="6331" spans="3:4">
      <c r="C6331" s="62" t="s">
        <v>13135</v>
      </c>
      <c r="D6331" s="62" t="s">
        <v>13136</v>
      </c>
    </row>
    <row r="6332" spans="3:4">
      <c r="C6332" s="62" t="s">
        <v>13137</v>
      </c>
      <c r="D6332" s="62" t="s">
        <v>13138</v>
      </c>
    </row>
    <row r="6333" spans="3:4">
      <c r="C6333" s="62" t="s">
        <v>13139</v>
      </c>
      <c r="D6333" s="62" t="s">
        <v>13140</v>
      </c>
    </row>
    <row r="6334" spans="3:4">
      <c r="C6334" s="62" t="s">
        <v>13141</v>
      </c>
      <c r="D6334" s="62" t="s">
        <v>13142</v>
      </c>
    </row>
    <row r="6335" spans="3:4">
      <c r="C6335" s="62" t="s">
        <v>13143</v>
      </c>
      <c r="D6335" s="62" t="s">
        <v>13144</v>
      </c>
    </row>
    <row r="6336" spans="3:4">
      <c r="C6336" s="62" t="s">
        <v>13145</v>
      </c>
      <c r="D6336" s="62" t="s">
        <v>13146</v>
      </c>
    </row>
    <row r="6337" spans="3:4">
      <c r="C6337" s="62" t="s">
        <v>13147</v>
      </c>
      <c r="D6337" s="62" t="s">
        <v>13148</v>
      </c>
    </row>
    <row r="6338" spans="3:4">
      <c r="C6338" s="62" t="s">
        <v>13149</v>
      </c>
      <c r="D6338" s="62" t="s">
        <v>13150</v>
      </c>
    </row>
    <row r="6339" spans="3:4">
      <c r="C6339" s="62" t="s">
        <v>13151</v>
      </c>
      <c r="D6339" s="62" t="s">
        <v>13152</v>
      </c>
    </row>
    <row r="6340" spans="3:4">
      <c r="C6340" s="62" t="s">
        <v>13153</v>
      </c>
      <c r="D6340" s="62" t="s">
        <v>13154</v>
      </c>
    </row>
    <row r="6341" spans="3:4">
      <c r="C6341" s="62" t="s">
        <v>13155</v>
      </c>
      <c r="D6341" s="62" t="s">
        <v>13156</v>
      </c>
    </row>
    <row r="6342" spans="3:4">
      <c r="C6342" s="62" t="s">
        <v>13157</v>
      </c>
      <c r="D6342" s="62" t="s">
        <v>13158</v>
      </c>
    </row>
    <row r="6343" spans="3:4">
      <c r="C6343" s="62" t="s">
        <v>13159</v>
      </c>
      <c r="D6343" s="62" t="s">
        <v>13160</v>
      </c>
    </row>
    <row r="6344" spans="3:4">
      <c r="C6344" s="62" t="s">
        <v>13161</v>
      </c>
      <c r="D6344" s="62" t="s">
        <v>13162</v>
      </c>
    </row>
    <row r="6345" spans="3:4">
      <c r="C6345" s="62" t="s">
        <v>13163</v>
      </c>
      <c r="D6345" s="62" t="s">
        <v>13164</v>
      </c>
    </row>
    <row r="6346" spans="3:4">
      <c r="C6346" s="62" t="s">
        <v>13165</v>
      </c>
      <c r="D6346" s="62" t="s">
        <v>13166</v>
      </c>
    </row>
    <row r="6347" spans="3:4">
      <c r="C6347" s="62" t="s">
        <v>13167</v>
      </c>
      <c r="D6347" s="62" t="s">
        <v>13168</v>
      </c>
    </row>
    <row r="6348" spans="3:4">
      <c r="C6348" s="62" t="s">
        <v>13169</v>
      </c>
      <c r="D6348" s="62" t="s">
        <v>13170</v>
      </c>
    </row>
    <row r="6349" spans="3:4">
      <c r="C6349" s="62" t="s">
        <v>13171</v>
      </c>
      <c r="D6349" s="62" t="s">
        <v>13172</v>
      </c>
    </row>
    <row r="6350" spans="3:4">
      <c r="C6350" s="62" t="s">
        <v>13173</v>
      </c>
      <c r="D6350" s="62" t="s">
        <v>13174</v>
      </c>
    </row>
    <row r="6351" spans="3:4">
      <c r="C6351" s="62" t="s">
        <v>13175</v>
      </c>
      <c r="D6351" s="62" t="s">
        <v>13176</v>
      </c>
    </row>
    <row r="6352" spans="3:4">
      <c r="C6352" s="62" t="s">
        <v>13177</v>
      </c>
      <c r="D6352" s="62" t="s">
        <v>13178</v>
      </c>
    </row>
    <row r="6353" spans="3:4">
      <c r="C6353" s="62" t="s">
        <v>13179</v>
      </c>
      <c r="D6353" s="62" t="s">
        <v>13180</v>
      </c>
    </row>
    <row r="6354" spans="3:4">
      <c r="C6354" s="62" t="s">
        <v>13181</v>
      </c>
      <c r="D6354" s="62" t="s">
        <v>13182</v>
      </c>
    </row>
    <row r="6355" spans="3:4">
      <c r="C6355" s="62" t="s">
        <v>13183</v>
      </c>
      <c r="D6355" s="62" t="s">
        <v>13184</v>
      </c>
    </row>
    <row r="6356" spans="3:4">
      <c r="C6356" s="62" t="s">
        <v>13185</v>
      </c>
      <c r="D6356" s="62" t="s">
        <v>13186</v>
      </c>
    </row>
    <row r="6357" spans="3:4">
      <c r="C6357" s="62" t="s">
        <v>13187</v>
      </c>
      <c r="D6357" s="62" t="s">
        <v>13188</v>
      </c>
    </row>
    <row r="6358" spans="3:4">
      <c r="C6358" s="62" t="s">
        <v>13189</v>
      </c>
      <c r="D6358" s="62" t="s">
        <v>13190</v>
      </c>
    </row>
    <row r="6359" spans="3:4">
      <c r="C6359" s="62" t="s">
        <v>13191</v>
      </c>
      <c r="D6359" s="62" t="s">
        <v>13192</v>
      </c>
    </row>
    <row r="6360" spans="3:4">
      <c r="C6360" s="62" t="s">
        <v>13193</v>
      </c>
      <c r="D6360" s="62" t="s">
        <v>13194</v>
      </c>
    </row>
    <row r="6361" spans="3:4">
      <c r="C6361" s="62" t="s">
        <v>13195</v>
      </c>
      <c r="D6361" s="62" t="s">
        <v>13196</v>
      </c>
    </row>
    <row r="6362" spans="3:4">
      <c r="C6362" s="62" t="s">
        <v>13197</v>
      </c>
      <c r="D6362" s="62" t="s">
        <v>13198</v>
      </c>
    </row>
    <row r="6363" spans="3:4">
      <c r="C6363" s="62" t="s">
        <v>13199</v>
      </c>
      <c r="D6363" s="62" t="s">
        <v>13200</v>
      </c>
    </row>
    <row r="6364" spans="3:4">
      <c r="C6364" s="62" t="s">
        <v>13201</v>
      </c>
      <c r="D6364" s="62" t="s">
        <v>13202</v>
      </c>
    </row>
    <row r="6365" spans="3:4">
      <c r="C6365" s="62" t="s">
        <v>13203</v>
      </c>
      <c r="D6365" s="62" t="s">
        <v>13204</v>
      </c>
    </row>
    <row r="6366" spans="3:4">
      <c r="C6366" s="62" t="s">
        <v>13205</v>
      </c>
      <c r="D6366" s="62" t="s">
        <v>13206</v>
      </c>
    </row>
    <row r="6367" spans="3:4">
      <c r="C6367" s="62" t="s">
        <v>13207</v>
      </c>
      <c r="D6367" s="62" t="s">
        <v>13208</v>
      </c>
    </row>
    <row r="6368" spans="3:4">
      <c r="C6368" s="62" t="s">
        <v>13209</v>
      </c>
      <c r="D6368" s="62" t="s">
        <v>13210</v>
      </c>
    </row>
    <row r="6369" spans="3:4">
      <c r="C6369" s="62" t="s">
        <v>13211</v>
      </c>
      <c r="D6369" s="62" t="s">
        <v>13212</v>
      </c>
    </row>
    <row r="6370" spans="3:4">
      <c r="C6370" s="62" t="s">
        <v>13213</v>
      </c>
      <c r="D6370" s="62" t="s">
        <v>13214</v>
      </c>
    </row>
    <row r="6371" spans="3:4">
      <c r="C6371" s="62" t="s">
        <v>13215</v>
      </c>
      <c r="D6371" s="62" t="s">
        <v>13216</v>
      </c>
    </row>
    <row r="6372" spans="3:4">
      <c r="C6372" s="62" t="s">
        <v>13217</v>
      </c>
      <c r="D6372" s="62" t="s">
        <v>13218</v>
      </c>
    </row>
    <row r="6373" spans="3:4">
      <c r="C6373" s="62" t="s">
        <v>13219</v>
      </c>
      <c r="D6373" s="62" t="s">
        <v>13220</v>
      </c>
    </row>
    <row r="6374" spans="3:4">
      <c r="C6374" s="62" t="s">
        <v>13221</v>
      </c>
      <c r="D6374" s="62" t="s">
        <v>13222</v>
      </c>
    </row>
    <row r="6375" spans="3:4">
      <c r="C6375" s="62" t="s">
        <v>13223</v>
      </c>
      <c r="D6375" s="62" t="s">
        <v>13224</v>
      </c>
    </row>
    <row r="6376" spans="3:4">
      <c r="C6376" s="62" t="s">
        <v>13225</v>
      </c>
      <c r="D6376" s="62" t="s">
        <v>13226</v>
      </c>
    </row>
    <row r="6377" spans="3:4">
      <c r="C6377" s="62" t="s">
        <v>13227</v>
      </c>
      <c r="D6377" s="62" t="s">
        <v>13228</v>
      </c>
    </row>
    <row r="6378" spans="3:4">
      <c r="C6378" s="62" t="s">
        <v>13229</v>
      </c>
      <c r="D6378" s="62" t="s">
        <v>13230</v>
      </c>
    </row>
    <row r="6379" spans="3:4">
      <c r="C6379" s="62" t="s">
        <v>13231</v>
      </c>
      <c r="D6379" s="62" t="s">
        <v>13232</v>
      </c>
    </row>
    <row r="6380" spans="3:4">
      <c r="C6380" s="62" t="s">
        <v>13233</v>
      </c>
      <c r="D6380" s="62" t="s">
        <v>13234</v>
      </c>
    </row>
    <row r="6381" spans="3:4">
      <c r="C6381" s="62" t="s">
        <v>13235</v>
      </c>
      <c r="D6381" s="62" t="s">
        <v>13236</v>
      </c>
    </row>
    <row r="6382" spans="3:4">
      <c r="C6382" s="62" t="s">
        <v>13237</v>
      </c>
      <c r="D6382" s="62" t="s">
        <v>13238</v>
      </c>
    </row>
    <row r="6383" spans="3:4">
      <c r="C6383" s="62" t="s">
        <v>13239</v>
      </c>
      <c r="D6383" s="62" t="s">
        <v>13240</v>
      </c>
    </row>
    <row r="6384" spans="3:4">
      <c r="C6384" s="62" t="s">
        <v>13241</v>
      </c>
      <c r="D6384" s="62" t="s">
        <v>13242</v>
      </c>
    </row>
    <row r="6385" spans="3:4">
      <c r="C6385" s="62" t="s">
        <v>13243</v>
      </c>
      <c r="D6385" s="62" t="s">
        <v>13244</v>
      </c>
    </row>
    <row r="6386" spans="3:4">
      <c r="C6386" s="62" t="s">
        <v>13245</v>
      </c>
      <c r="D6386" s="62" t="s">
        <v>13246</v>
      </c>
    </row>
    <row r="6387" spans="3:4">
      <c r="C6387" s="62" t="s">
        <v>13247</v>
      </c>
      <c r="D6387" s="62" t="s">
        <v>13248</v>
      </c>
    </row>
    <row r="6388" spans="3:4">
      <c r="C6388" s="62" t="s">
        <v>13249</v>
      </c>
      <c r="D6388" s="62" t="s">
        <v>13250</v>
      </c>
    </row>
    <row r="6389" spans="3:4">
      <c r="C6389" s="62" t="s">
        <v>13251</v>
      </c>
      <c r="D6389" s="62" t="s">
        <v>13252</v>
      </c>
    </row>
    <row r="6390" spans="3:4">
      <c r="C6390" s="62" t="s">
        <v>13253</v>
      </c>
      <c r="D6390" s="62" t="s">
        <v>13254</v>
      </c>
    </row>
    <row r="6391" spans="3:4">
      <c r="C6391" s="62" t="s">
        <v>13255</v>
      </c>
      <c r="D6391" s="62" t="s">
        <v>13256</v>
      </c>
    </row>
    <row r="6392" spans="3:4">
      <c r="C6392" s="62" t="s">
        <v>13257</v>
      </c>
      <c r="D6392" s="62" t="s">
        <v>13258</v>
      </c>
    </row>
    <row r="6393" spans="3:4">
      <c r="C6393" s="62" t="s">
        <v>13259</v>
      </c>
      <c r="D6393" s="62" t="s">
        <v>13260</v>
      </c>
    </row>
    <row r="6394" spans="3:4">
      <c r="C6394" s="62" t="s">
        <v>13261</v>
      </c>
      <c r="D6394" s="62" t="s">
        <v>13262</v>
      </c>
    </row>
    <row r="6395" spans="3:4">
      <c r="C6395" s="62" t="s">
        <v>13263</v>
      </c>
      <c r="D6395" s="62" t="s">
        <v>13264</v>
      </c>
    </row>
    <row r="6396" spans="3:4">
      <c r="C6396" s="62" t="s">
        <v>13265</v>
      </c>
      <c r="D6396" s="62" t="s">
        <v>13266</v>
      </c>
    </row>
    <row r="6397" spans="3:4">
      <c r="C6397" s="62" t="s">
        <v>13267</v>
      </c>
      <c r="D6397" s="62" t="s">
        <v>13268</v>
      </c>
    </row>
    <row r="6398" spans="3:4">
      <c r="C6398" s="62" t="s">
        <v>13269</v>
      </c>
      <c r="D6398" s="62" t="s">
        <v>13270</v>
      </c>
    </row>
    <row r="6399" spans="3:4">
      <c r="C6399" s="62" t="s">
        <v>13271</v>
      </c>
      <c r="D6399" s="62" t="s">
        <v>13272</v>
      </c>
    </row>
    <row r="6400" spans="3:4">
      <c r="C6400" s="62" t="s">
        <v>13273</v>
      </c>
      <c r="D6400" s="62" t="s">
        <v>13274</v>
      </c>
    </row>
    <row r="6401" spans="3:4">
      <c r="C6401" s="62" t="s">
        <v>13275</v>
      </c>
      <c r="D6401" s="62" t="s">
        <v>13276</v>
      </c>
    </row>
    <row r="6402" spans="3:4">
      <c r="C6402" s="62" t="s">
        <v>13277</v>
      </c>
      <c r="D6402" s="62" t="s">
        <v>13278</v>
      </c>
    </row>
    <row r="6403" spans="3:4">
      <c r="C6403" s="62" t="s">
        <v>13279</v>
      </c>
      <c r="D6403" s="62" t="s">
        <v>13280</v>
      </c>
    </row>
    <row r="6404" spans="3:4">
      <c r="C6404" s="62" t="s">
        <v>13281</v>
      </c>
      <c r="D6404" s="62" t="s">
        <v>13282</v>
      </c>
    </row>
    <row r="6405" spans="3:4">
      <c r="C6405" s="62" t="s">
        <v>13283</v>
      </c>
      <c r="D6405" s="62" t="s">
        <v>13284</v>
      </c>
    </row>
    <row r="6406" spans="3:4">
      <c r="C6406" s="62" t="s">
        <v>13285</v>
      </c>
      <c r="D6406" s="62" t="s">
        <v>13286</v>
      </c>
    </row>
    <row r="6407" spans="3:4">
      <c r="C6407" s="62" t="s">
        <v>13287</v>
      </c>
      <c r="D6407" s="62" t="s">
        <v>13288</v>
      </c>
    </row>
    <row r="6408" spans="3:4">
      <c r="C6408" s="62" t="s">
        <v>13289</v>
      </c>
      <c r="D6408" s="62" t="s">
        <v>13290</v>
      </c>
    </row>
    <row r="6409" spans="3:4">
      <c r="C6409" s="62" t="s">
        <v>13291</v>
      </c>
      <c r="D6409" s="62" t="s">
        <v>13292</v>
      </c>
    </row>
    <row r="6410" spans="3:4">
      <c r="C6410" s="62" t="s">
        <v>13293</v>
      </c>
      <c r="D6410" s="62" t="s">
        <v>13294</v>
      </c>
    </row>
    <row r="6411" spans="3:4">
      <c r="C6411" s="62" t="s">
        <v>13295</v>
      </c>
      <c r="D6411" s="62" t="s">
        <v>13296</v>
      </c>
    </row>
    <row r="6412" spans="3:4">
      <c r="C6412" s="62" t="s">
        <v>13297</v>
      </c>
      <c r="D6412" s="62" t="s">
        <v>13298</v>
      </c>
    </row>
    <row r="6413" spans="3:4">
      <c r="C6413" s="62" t="s">
        <v>13299</v>
      </c>
      <c r="D6413" s="62" t="s">
        <v>13300</v>
      </c>
    </row>
    <row r="6414" spans="3:4">
      <c r="C6414" s="62" t="s">
        <v>13301</v>
      </c>
      <c r="D6414" s="62" t="s">
        <v>13302</v>
      </c>
    </row>
    <row r="6415" spans="3:4">
      <c r="C6415" s="62" t="s">
        <v>13303</v>
      </c>
      <c r="D6415" s="62" t="s">
        <v>13304</v>
      </c>
    </row>
    <row r="6416" spans="3:4">
      <c r="C6416" s="62" t="s">
        <v>13305</v>
      </c>
      <c r="D6416" s="62" t="s">
        <v>13306</v>
      </c>
    </row>
    <row r="6417" spans="3:4">
      <c r="C6417" s="62" t="s">
        <v>13307</v>
      </c>
      <c r="D6417" s="62" t="s">
        <v>13308</v>
      </c>
    </row>
    <row r="6418" spans="3:4">
      <c r="C6418" s="62" t="s">
        <v>13309</v>
      </c>
      <c r="D6418" s="62" t="s">
        <v>13310</v>
      </c>
    </row>
    <row r="6419" spans="3:4">
      <c r="C6419" s="62" t="s">
        <v>13311</v>
      </c>
      <c r="D6419" s="62" t="s">
        <v>13312</v>
      </c>
    </row>
    <row r="6420" spans="3:4">
      <c r="C6420" s="62" t="s">
        <v>13313</v>
      </c>
      <c r="D6420" s="62" t="s">
        <v>13314</v>
      </c>
    </row>
    <row r="6421" spans="3:4">
      <c r="C6421" s="62" t="s">
        <v>13315</v>
      </c>
      <c r="D6421" s="62" t="s">
        <v>13316</v>
      </c>
    </row>
    <row r="6422" spans="3:4">
      <c r="C6422" s="62" t="s">
        <v>13317</v>
      </c>
      <c r="D6422" s="62" t="s">
        <v>13318</v>
      </c>
    </row>
    <row r="6423" spans="3:4">
      <c r="C6423" s="62" t="s">
        <v>13319</v>
      </c>
      <c r="D6423" s="62" t="s">
        <v>13320</v>
      </c>
    </row>
    <row r="6424" spans="3:4">
      <c r="C6424" s="62" t="s">
        <v>13321</v>
      </c>
      <c r="D6424" s="62" t="s">
        <v>13322</v>
      </c>
    </row>
    <row r="6425" spans="3:4">
      <c r="C6425" s="62" t="s">
        <v>13323</v>
      </c>
      <c r="D6425" s="62" t="s">
        <v>13324</v>
      </c>
    </row>
    <row r="6426" spans="3:4">
      <c r="C6426" s="62" t="s">
        <v>13325</v>
      </c>
      <c r="D6426" s="62" t="s">
        <v>13326</v>
      </c>
    </row>
    <row r="6427" spans="3:4">
      <c r="C6427" s="62" t="s">
        <v>13327</v>
      </c>
      <c r="D6427" s="62" t="s">
        <v>13328</v>
      </c>
    </row>
    <row r="6428" spans="3:4">
      <c r="C6428" s="62" t="s">
        <v>13329</v>
      </c>
      <c r="D6428" s="62" t="s">
        <v>13330</v>
      </c>
    </row>
    <row r="6429" spans="3:4">
      <c r="C6429" s="62" t="s">
        <v>13331</v>
      </c>
      <c r="D6429" s="62" t="s">
        <v>13332</v>
      </c>
    </row>
    <row r="6430" spans="3:4">
      <c r="C6430" s="62" t="s">
        <v>13333</v>
      </c>
      <c r="D6430" s="62" t="s">
        <v>13334</v>
      </c>
    </row>
    <row r="6431" spans="3:4">
      <c r="C6431" s="62" t="s">
        <v>13335</v>
      </c>
      <c r="D6431" s="62" t="s">
        <v>13336</v>
      </c>
    </row>
    <row r="6432" spans="3:4">
      <c r="C6432" s="62" t="s">
        <v>13337</v>
      </c>
      <c r="D6432" s="62" t="s">
        <v>13338</v>
      </c>
    </row>
    <row r="6433" spans="3:4">
      <c r="C6433" s="62" t="s">
        <v>13339</v>
      </c>
      <c r="D6433" s="62" t="s">
        <v>13340</v>
      </c>
    </row>
    <row r="6434" spans="3:4">
      <c r="C6434" s="62" t="s">
        <v>13341</v>
      </c>
      <c r="D6434" s="62" t="s">
        <v>13342</v>
      </c>
    </row>
    <row r="6435" spans="3:4">
      <c r="C6435" s="62" t="s">
        <v>13343</v>
      </c>
      <c r="D6435" s="62" t="s">
        <v>13344</v>
      </c>
    </row>
    <row r="6436" spans="3:4">
      <c r="C6436" s="62" t="s">
        <v>13345</v>
      </c>
      <c r="D6436" s="62" t="s">
        <v>13346</v>
      </c>
    </row>
    <row r="6437" spans="3:4">
      <c r="C6437" s="62" t="s">
        <v>13347</v>
      </c>
      <c r="D6437" s="62" t="s">
        <v>13348</v>
      </c>
    </row>
    <row r="6438" spans="3:4">
      <c r="C6438" s="62" t="s">
        <v>13349</v>
      </c>
      <c r="D6438" s="62" t="s">
        <v>13350</v>
      </c>
    </row>
    <row r="6439" spans="3:4">
      <c r="C6439" s="62" t="s">
        <v>13351</v>
      </c>
      <c r="D6439" s="62" t="s">
        <v>13352</v>
      </c>
    </row>
    <row r="6440" spans="3:4">
      <c r="C6440" s="62" t="s">
        <v>13353</v>
      </c>
      <c r="D6440" s="62" t="s">
        <v>13354</v>
      </c>
    </row>
    <row r="6441" spans="3:4">
      <c r="C6441" s="62" t="s">
        <v>13355</v>
      </c>
      <c r="D6441" s="62" t="s">
        <v>13356</v>
      </c>
    </row>
    <row r="6442" spans="3:4">
      <c r="C6442" s="62" t="s">
        <v>13357</v>
      </c>
      <c r="D6442" s="62" t="s">
        <v>13358</v>
      </c>
    </row>
    <row r="6443" spans="3:4">
      <c r="C6443" s="62" t="s">
        <v>13359</v>
      </c>
      <c r="D6443" s="62" t="s">
        <v>13360</v>
      </c>
    </row>
    <row r="6444" spans="3:4">
      <c r="C6444" s="62" t="s">
        <v>13361</v>
      </c>
      <c r="D6444" s="62" t="s">
        <v>13362</v>
      </c>
    </row>
    <row r="6445" spans="3:4">
      <c r="C6445" s="62" t="s">
        <v>13363</v>
      </c>
      <c r="D6445" s="62" t="s">
        <v>13364</v>
      </c>
    </row>
    <row r="6446" spans="3:4">
      <c r="C6446" s="62" t="s">
        <v>13365</v>
      </c>
      <c r="D6446" s="62" t="s">
        <v>13366</v>
      </c>
    </row>
    <row r="6447" spans="3:4">
      <c r="C6447" s="62" t="s">
        <v>13367</v>
      </c>
      <c r="D6447" s="62" t="s">
        <v>13368</v>
      </c>
    </row>
    <row r="6448" spans="3:4">
      <c r="C6448" s="62" t="s">
        <v>13369</v>
      </c>
      <c r="D6448" s="62" t="s">
        <v>13370</v>
      </c>
    </row>
    <row r="6449" spans="3:4">
      <c r="C6449" s="62" t="s">
        <v>13371</v>
      </c>
      <c r="D6449" s="62" t="s">
        <v>13372</v>
      </c>
    </row>
    <row r="6450" spans="3:4">
      <c r="C6450" s="62" t="s">
        <v>13373</v>
      </c>
      <c r="D6450" s="62" t="s">
        <v>13374</v>
      </c>
    </row>
    <row r="6451" spans="3:4">
      <c r="C6451" s="62" t="s">
        <v>13375</v>
      </c>
      <c r="D6451" s="62" t="s">
        <v>13376</v>
      </c>
    </row>
    <row r="6452" spans="3:4">
      <c r="C6452" s="62" t="s">
        <v>13377</v>
      </c>
      <c r="D6452" s="62" t="s">
        <v>13378</v>
      </c>
    </row>
    <row r="6453" spans="3:4">
      <c r="C6453" s="62" t="s">
        <v>13379</v>
      </c>
      <c r="D6453" s="62" t="s">
        <v>13380</v>
      </c>
    </row>
    <row r="6454" spans="3:4">
      <c r="C6454" s="62" t="s">
        <v>13381</v>
      </c>
      <c r="D6454" s="62" t="s">
        <v>13382</v>
      </c>
    </row>
    <row r="6455" spans="3:4">
      <c r="C6455" s="62" t="s">
        <v>13383</v>
      </c>
      <c r="D6455" s="62" t="s">
        <v>13384</v>
      </c>
    </row>
    <row r="6456" spans="3:4">
      <c r="C6456" s="62" t="s">
        <v>13385</v>
      </c>
      <c r="D6456" s="62" t="s">
        <v>13386</v>
      </c>
    </row>
    <row r="6457" spans="3:4">
      <c r="C6457" s="62" t="s">
        <v>13387</v>
      </c>
      <c r="D6457" s="62" t="s">
        <v>13388</v>
      </c>
    </row>
    <row r="6458" spans="3:4">
      <c r="C6458" s="62" t="s">
        <v>13389</v>
      </c>
      <c r="D6458" s="62" t="s">
        <v>13390</v>
      </c>
    </row>
    <row r="6459" spans="3:4">
      <c r="C6459" s="62" t="s">
        <v>13391</v>
      </c>
      <c r="D6459" s="62" t="s">
        <v>13392</v>
      </c>
    </row>
    <row r="6460" spans="3:4">
      <c r="C6460" s="62" t="s">
        <v>13393</v>
      </c>
      <c r="D6460" s="62" t="s">
        <v>13394</v>
      </c>
    </row>
    <row r="6461" spans="3:4">
      <c r="C6461" s="62" t="s">
        <v>13395</v>
      </c>
      <c r="D6461" s="62" t="s">
        <v>13396</v>
      </c>
    </row>
    <row r="6462" spans="3:4">
      <c r="C6462" s="62" t="s">
        <v>13397</v>
      </c>
      <c r="D6462" s="62" t="s">
        <v>13398</v>
      </c>
    </row>
    <row r="6463" spans="3:4">
      <c r="C6463" s="62" t="s">
        <v>13399</v>
      </c>
      <c r="D6463" s="62" t="s">
        <v>13400</v>
      </c>
    </row>
    <row r="6464" spans="3:4">
      <c r="C6464" s="62" t="s">
        <v>13401</v>
      </c>
      <c r="D6464" s="62" t="s">
        <v>13402</v>
      </c>
    </row>
    <row r="6465" spans="3:4">
      <c r="C6465" s="62" t="s">
        <v>13403</v>
      </c>
      <c r="D6465" s="62" t="s">
        <v>13404</v>
      </c>
    </row>
    <row r="6466" spans="3:4">
      <c r="C6466" s="62" t="s">
        <v>13405</v>
      </c>
      <c r="D6466" s="62" t="s">
        <v>13406</v>
      </c>
    </row>
    <row r="6467" spans="3:4">
      <c r="C6467" s="62" t="s">
        <v>13407</v>
      </c>
      <c r="D6467" s="62" t="s">
        <v>13408</v>
      </c>
    </row>
    <row r="6468" spans="3:4">
      <c r="C6468" s="62" t="s">
        <v>13409</v>
      </c>
      <c r="D6468" s="62" t="s">
        <v>13410</v>
      </c>
    </row>
    <row r="6469" spans="3:4">
      <c r="C6469" s="62" t="s">
        <v>13411</v>
      </c>
      <c r="D6469" s="62" t="s">
        <v>13412</v>
      </c>
    </row>
    <row r="6470" spans="3:4">
      <c r="C6470" s="62" t="s">
        <v>13413</v>
      </c>
      <c r="D6470" s="62" t="s">
        <v>13414</v>
      </c>
    </row>
    <row r="6471" spans="3:4">
      <c r="C6471" s="62" t="s">
        <v>13415</v>
      </c>
      <c r="D6471" s="62" t="s">
        <v>13416</v>
      </c>
    </row>
    <row r="6472" spans="3:4">
      <c r="C6472" s="62" t="s">
        <v>13417</v>
      </c>
      <c r="D6472" s="62" t="s">
        <v>13418</v>
      </c>
    </row>
    <row r="6473" spans="3:4">
      <c r="C6473" s="62" t="s">
        <v>13419</v>
      </c>
      <c r="D6473" s="62" t="s">
        <v>13420</v>
      </c>
    </row>
    <row r="6474" spans="3:4">
      <c r="C6474" s="62" t="s">
        <v>13421</v>
      </c>
      <c r="D6474" s="62" t="s">
        <v>13422</v>
      </c>
    </row>
    <row r="6475" spans="3:4">
      <c r="C6475" s="62" t="s">
        <v>13423</v>
      </c>
      <c r="D6475" s="62" t="s">
        <v>13424</v>
      </c>
    </row>
    <row r="6476" spans="3:4">
      <c r="C6476" s="62" t="s">
        <v>13425</v>
      </c>
      <c r="D6476" s="62" t="s">
        <v>13426</v>
      </c>
    </row>
    <row r="6477" spans="3:4">
      <c r="C6477" s="62" t="s">
        <v>13427</v>
      </c>
      <c r="D6477" s="62" t="s">
        <v>13428</v>
      </c>
    </row>
    <row r="6478" spans="3:4">
      <c r="C6478" s="62" t="s">
        <v>13429</v>
      </c>
      <c r="D6478" s="62" t="s">
        <v>13430</v>
      </c>
    </row>
    <row r="6479" spans="3:4">
      <c r="C6479" s="62" t="s">
        <v>13431</v>
      </c>
      <c r="D6479" s="62" t="s">
        <v>13432</v>
      </c>
    </row>
    <row r="6480" spans="3:4">
      <c r="C6480" s="62" t="s">
        <v>13433</v>
      </c>
      <c r="D6480" s="62" t="s">
        <v>13434</v>
      </c>
    </row>
    <row r="6481" spans="3:4">
      <c r="C6481" s="62" t="s">
        <v>13435</v>
      </c>
      <c r="D6481" s="62" t="s">
        <v>13436</v>
      </c>
    </row>
    <row r="6482" spans="3:4">
      <c r="C6482" s="62" t="s">
        <v>13437</v>
      </c>
      <c r="D6482" s="62" t="s">
        <v>13438</v>
      </c>
    </row>
    <row r="6483" spans="3:4">
      <c r="C6483" s="62" t="s">
        <v>13439</v>
      </c>
      <c r="D6483" s="62" t="s">
        <v>13440</v>
      </c>
    </row>
    <row r="6484" spans="3:4">
      <c r="C6484" s="62" t="s">
        <v>13441</v>
      </c>
      <c r="D6484" s="62" t="s">
        <v>13442</v>
      </c>
    </row>
    <row r="6485" spans="3:4">
      <c r="C6485" s="62" t="s">
        <v>13443</v>
      </c>
      <c r="D6485" s="62" t="s">
        <v>13444</v>
      </c>
    </row>
    <row r="6486" spans="3:4">
      <c r="C6486" s="62" t="s">
        <v>13445</v>
      </c>
      <c r="D6486" s="62" t="s">
        <v>13446</v>
      </c>
    </row>
    <row r="6487" spans="3:4">
      <c r="C6487" s="62" t="s">
        <v>13447</v>
      </c>
      <c r="D6487" s="62" t="s">
        <v>13448</v>
      </c>
    </row>
    <row r="6488" spans="3:4">
      <c r="C6488" s="62" t="s">
        <v>13449</v>
      </c>
      <c r="D6488" s="62" t="s">
        <v>13450</v>
      </c>
    </row>
    <row r="6489" spans="3:4">
      <c r="C6489" s="62" t="s">
        <v>13451</v>
      </c>
      <c r="D6489" s="62" t="s">
        <v>13452</v>
      </c>
    </row>
    <row r="6490" spans="3:4">
      <c r="C6490" s="62" t="s">
        <v>13453</v>
      </c>
      <c r="D6490" s="62" t="s">
        <v>13454</v>
      </c>
    </row>
    <row r="6491" spans="3:4">
      <c r="C6491" s="62" t="s">
        <v>13455</v>
      </c>
      <c r="D6491" s="62" t="s">
        <v>13456</v>
      </c>
    </row>
    <row r="6492" spans="3:4">
      <c r="C6492" s="62" t="s">
        <v>13457</v>
      </c>
      <c r="D6492" s="62" t="s">
        <v>13458</v>
      </c>
    </row>
    <row r="6493" spans="3:4">
      <c r="C6493" s="62" t="s">
        <v>13459</v>
      </c>
      <c r="D6493" s="62" t="s">
        <v>13460</v>
      </c>
    </row>
    <row r="6494" spans="3:4">
      <c r="C6494" s="62" t="s">
        <v>13461</v>
      </c>
      <c r="D6494" s="62" t="s">
        <v>13462</v>
      </c>
    </row>
    <row r="6495" spans="3:4">
      <c r="C6495" s="62" t="s">
        <v>13463</v>
      </c>
      <c r="D6495" s="62" t="s">
        <v>13464</v>
      </c>
    </row>
    <row r="6496" spans="3:4">
      <c r="C6496" s="62" t="s">
        <v>13465</v>
      </c>
      <c r="D6496" s="62" t="s">
        <v>13466</v>
      </c>
    </row>
    <row r="6497" spans="3:4">
      <c r="C6497" s="62" t="s">
        <v>13467</v>
      </c>
      <c r="D6497" s="62" t="s">
        <v>13468</v>
      </c>
    </row>
    <row r="6498" spans="3:4">
      <c r="C6498" s="62" t="s">
        <v>13469</v>
      </c>
      <c r="D6498" s="62" t="s">
        <v>13470</v>
      </c>
    </row>
    <row r="6499" spans="3:4">
      <c r="C6499" s="62" t="s">
        <v>13471</v>
      </c>
      <c r="D6499" s="62" t="s">
        <v>13472</v>
      </c>
    </row>
    <row r="6500" spans="3:4">
      <c r="C6500" s="62" t="s">
        <v>13473</v>
      </c>
      <c r="D6500" s="62" t="s">
        <v>13474</v>
      </c>
    </row>
    <row r="6501" spans="3:4">
      <c r="C6501" s="62" t="s">
        <v>13475</v>
      </c>
      <c r="D6501" s="62" t="s">
        <v>13476</v>
      </c>
    </row>
    <row r="6502" spans="3:4">
      <c r="C6502" s="62" t="s">
        <v>13477</v>
      </c>
      <c r="D6502" s="62" t="s">
        <v>13478</v>
      </c>
    </row>
    <row r="6503" spans="3:4">
      <c r="C6503" s="62" t="s">
        <v>13479</v>
      </c>
      <c r="D6503" s="62" t="s">
        <v>13480</v>
      </c>
    </row>
    <row r="6504" spans="3:4">
      <c r="C6504" s="62" t="s">
        <v>13481</v>
      </c>
      <c r="D6504" s="62" t="s">
        <v>13482</v>
      </c>
    </row>
    <row r="6505" spans="3:4">
      <c r="C6505" s="62" t="s">
        <v>13483</v>
      </c>
      <c r="D6505" s="62" t="s">
        <v>13484</v>
      </c>
    </row>
    <row r="6506" spans="3:4">
      <c r="C6506" s="62" t="s">
        <v>13485</v>
      </c>
      <c r="D6506" s="62" t="s">
        <v>13486</v>
      </c>
    </row>
    <row r="6507" spans="3:4">
      <c r="C6507" s="62" t="s">
        <v>13487</v>
      </c>
      <c r="D6507" s="62" t="s">
        <v>13488</v>
      </c>
    </row>
    <row r="6508" spans="3:4">
      <c r="C6508" s="62" t="s">
        <v>13489</v>
      </c>
      <c r="D6508" s="62" t="s">
        <v>13490</v>
      </c>
    </row>
    <row r="6509" spans="3:4">
      <c r="C6509" s="62" t="s">
        <v>13491</v>
      </c>
      <c r="D6509" s="62" t="s">
        <v>13492</v>
      </c>
    </row>
    <row r="6510" spans="3:4">
      <c r="C6510" s="62" t="s">
        <v>13493</v>
      </c>
      <c r="D6510" s="62" t="s">
        <v>13494</v>
      </c>
    </row>
    <row r="6511" spans="3:4">
      <c r="C6511" s="62" t="s">
        <v>13495</v>
      </c>
      <c r="D6511" s="62" t="s">
        <v>13496</v>
      </c>
    </row>
    <row r="6512" spans="3:4">
      <c r="C6512" s="62" t="s">
        <v>13497</v>
      </c>
      <c r="D6512" s="62" t="s">
        <v>13498</v>
      </c>
    </row>
    <row r="6513" spans="3:4">
      <c r="C6513" s="62" t="s">
        <v>13499</v>
      </c>
      <c r="D6513" s="62" t="s">
        <v>13500</v>
      </c>
    </row>
    <row r="6514" spans="3:4">
      <c r="C6514" s="62" t="s">
        <v>13501</v>
      </c>
      <c r="D6514" s="62" t="s">
        <v>13502</v>
      </c>
    </row>
    <row r="6515" spans="3:4">
      <c r="C6515" s="62" t="s">
        <v>13503</v>
      </c>
      <c r="D6515" s="62" t="s">
        <v>13504</v>
      </c>
    </row>
    <row r="6516" spans="3:4">
      <c r="C6516" s="62" t="s">
        <v>13505</v>
      </c>
      <c r="D6516" s="62" t="s">
        <v>13506</v>
      </c>
    </row>
    <row r="6517" spans="3:4">
      <c r="C6517" s="62" t="s">
        <v>13507</v>
      </c>
      <c r="D6517" s="62" t="s">
        <v>13508</v>
      </c>
    </row>
    <row r="6518" spans="3:4">
      <c r="C6518" s="62" t="s">
        <v>13509</v>
      </c>
      <c r="D6518" s="62" t="s">
        <v>13510</v>
      </c>
    </row>
    <row r="6519" spans="3:4">
      <c r="C6519" s="62" t="s">
        <v>13511</v>
      </c>
      <c r="D6519" s="62" t="s">
        <v>13512</v>
      </c>
    </row>
    <row r="6520" spans="3:4">
      <c r="C6520" s="62" t="s">
        <v>13513</v>
      </c>
      <c r="D6520" s="62" t="s">
        <v>13514</v>
      </c>
    </row>
    <row r="6521" spans="3:4">
      <c r="C6521" s="62" t="s">
        <v>13515</v>
      </c>
      <c r="D6521" s="62" t="s">
        <v>13516</v>
      </c>
    </row>
    <row r="6522" spans="3:4">
      <c r="C6522" s="62" t="s">
        <v>13517</v>
      </c>
      <c r="D6522" s="62" t="s">
        <v>13518</v>
      </c>
    </row>
    <row r="6523" spans="3:4">
      <c r="C6523" s="62" t="s">
        <v>13519</v>
      </c>
      <c r="D6523" s="62" t="s">
        <v>13520</v>
      </c>
    </row>
    <row r="6524" spans="3:4">
      <c r="C6524" s="62" t="s">
        <v>13521</v>
      </c>
      <c r="D6524" s="62" t="s">
        <v>13522</v>
      </c>
    </row>
    <row r="6525" spans="3:4">
      <c r="C6525" s="62" t="s">
        <v>13523</v>
      </c>
      <c r="D6525" s="62" t="s">
        <v>13524</v>
      </c>
    </row>
    <row r="6526" spans="3:4">
      <c r="C6526" s="62" t="s">
        <v>13525</v>
      </c>
      <c r="D6526" s="62" t="s">
        <v>13526</v>
      </c>
    </row>
    <row r="6527" spans="3:4">
      <c r="C6527" s="62" t="s">
        <v>13527</v>
      </c>
      <c r="D6527" s="62" t="s">
        <v>13528</v>
      </c>
    </row>
    <row r="6528" spans="3:4">
      <c r="C6528" s="62" t="s">
        <v>13529</v>
      </c>
      <c r="D6528" s="62" t="s">
        <v>13530</v>
      </c>
    </row>
    <row r="6529" spans="3:4">
      <c r="C6529" s="62" t="s">
        <v>13531</v>
      </c>
      <c r="D6529" s="62" t="s">
        <v>13532</v>
      </c>
    </row>
    <row r="6530" spans="3:4">
      <c r="C6530" s="62" t="s">
        <v>13533</v>
      </c>
      <c r="D6530" s="62" t="s">
        <v>13534</v>
      </c>
    </row>
    <row r="6531" spans="3:4">
      <c r="C6531" s="62" t="s">
        <v>13535</v>
      </c>
      <c r="D6531" s="62" t="s">
        <v>13536</v>
      </c>
    </row>
    <row r="6532" spans="3:4">
      <c r="C6532" s="62" t="s">
        <v>13537</v>
      </c>
      <c r="D6532" s="62" t="s">
        <v>13538</v>
      </c>
    </row>
    <row r="6533" spans="3:4">
      <c r="C6533" s="62" t="s">
        <v>13539</v>
      </c>
      <c r="D6533" s="62" t="s">
        <v>13540</v>
      </c>
    </row>
    <row r="6534" spans="3:4">
      <c r="C6534" s="62" t="s">
        <v>13541</v>
      </c>
      <c r="D6534" s="62" t="s">
        <v>13542</v>
      </c>
    </row>
    <row r="6535" spans="3:4">
      <c r="C6535" s="62" t="s">
        <v>13543</v>
      </c>
      <c r="D6535" s="62" t="s">
        <v>13544</v>
      </c>
    </row>
    <row r="6536" spans="3:4">
      <c r="C6536" s="62" t="s">
        <v>13545</v>
      </c>
      <c r="D6536" s="62" t="s">
        <v>13546</v>
      </c>
    </row>
    <row r="6537" spans="3:4">
      <c r="C6537" s="62" t="s">
        <v>13547</v>
      </c>
      <c r="D6537" s="62" t="s">
        <v>13548</v>
      </c>
    </row>
    <row r="6538" spans="3:4">
      <c r="C6538" s="62" t="s">
        <v>13549</v>
      </c>
      <c r="D6538" s="62" t="s">
        <v>13550</v>
      </c>
    </row>
    <row r="6539" spans="3:4">
      <c r="C6539" s="62" t="s">
        <v>13551</v>
      </c>
      <c r="D6539" s="62" t="s">
        <v>13552</v>
      </c>
    </row>
    <row r="6540" spans="3:4">
      <c r="C6540" s="62" t="s">
        <v>13553</v>
      </c>
      <c r="D6540" s="62" t="s">
        <v>13554</v>
      </c>
    </row>
    <row r="6541" spans="3:4">
      <c r="C6541" s="62" t="s">
        <v>13555</v>
      </c>
      <c r="D6541" s="62" t="s">
        <v>13556</v>
      </c>
    </row>
    <row r="6542" spans="3:4">
      <c r="C6542" s="62" t="s">
        <v>13557</v>
      </c>
      <c r="D6542" s="62" t="s">
        <v>13558</v>
      </c>
    </row>
    <row r="6543" spans="3:4">
      <c r="C6543" s="62" t="s">
        <v>13559</v>
      </c>
      <c r="D6543" s="62" t="s">
        <v>13560</v>
      </c>
    </row>
    <row r="6544" spans="3:4">
      <c r="C6544" s="62" t="s">
        <v>13561</v>
      </c>
      <c r="D6544" s="62" t="s">
        <v>13562</v>
      </c>
    </row>
    <row r="6545" spans="3:4">
      <c r="C6545" s="62" t="s">
        <v>13563</v>
      </c>
      <c r="D6545" s="62" t="s">
        <v>13564</v>
      </c>
    </row>
    <row r="6546" spans="3:4">
      <c r="C6546" s="62" t="s">
        <v>13565</v>
      </c>
      <c r="D6546" s="62" t="s">
        <v>13566</v>
      </c>
    </row>
    <row r="6547" spans="3:4">
      <c r="C6547" s="62" t="s">
        <v>13567</v>
      </c>
      <c r="D6547" s="62" t="s">
        <v>13568</v>
      </c>
    </row>
    <row r="6548" spans="3:4">
      <c r="C6548" s="62" t="s">
        <v>13569</v>
      </c>
      <c r="D6548" s="62" t="s">
        <v>13570</v>
      </c>
    </row>
    <row r="6549" spans="3:4">
      <c r="C6549" s="62" t="s">
        <v>13571</v>
      </c>
      <c r="D6549" s="62" t="s">
        <v>13572</v>
      </c>
    </row>
    <row r="6550" spans="3:4">
      <c r="C6550" s="62" t="s">
        <v>13573</v>
      </c>
      <c r="D6550" s="62" t="s">
        <v>13574</v>
      </c>
    </row>
    <row r="6551" spans="3:4">
      <c r="C6551" s="62" t="s">
        <v>13575</v>
      </c>
      <c r="D6551" s="62" t="s">
        <v>13576</v>
      </c>
    </row>
    <row r="6552" spans="3:4">
      <c r="C6552" s="62" t="s">
        <v>13577</v>
      </c>
      <c r="D6552" s="62" t="s">
        <v>13578</v>
      </c>
    </row>
    <row r="6553" spans="3:4">
      <c r="C6553" s="62" t="s">
        <v>13579</v>
      </c>
      <c r="D6553" s="62" t="s">
        <v>13580</v>
      </c>
    </row>
    <row r="6554" spans="3:4">
      <c r="C6554" s="62" t="s">
        <v>13581</v>
      </c>
      <c r="D6554" s="62" t="s">
        <v>13582</v>
      </c>
    </row>
    <row r="6555" spans="3:4">
      <c r="C6555" s="62" t="s">
        <v>13583</v>
      </c>
      <c r="D6555" s="62" t="s">
        <v>13584</v>
      </c>
    </row>
    <row r="6556" spans="3:4">
      <c r="C6556" s="62" t="s">
        <v>13585</v>
      </c>
      <c r="D6556" s="62" t="s">
        <v>13586</v>
      </c>
    </row>
    <row r="6557" spans="3:4">
      <c r="C6557" s="62" t="s">
        <v>13587</v>
      </c>
      <c r="D6557" s="62" t="s">
        <v>13588</v>
      </c>
    </row>
    <row r="6558" spans="3:4">
      <c r="C6558" s="62" t="s">
        <v>13589</v>
      </c>
      <c r="D6558" s="62" t="s">
        <v>13590</v>
      </c>
    </row>
    <row r="6559" spans="3:4">
      <c r="C6559" s="62" t="s">
        <v>13591</v>
      </c>
      <c r="D6559" s="62" t="s">
        <v>13592</v>
      </c>
    </row>
    <row r="6560" spans="3:4">
      <c r="C6560" s="62" t="s">
        <v>13593</v>
      </c>
      <c r="D6560" s="62" t="s">
        <v>13594</v>
      </c>
    </row>
    <row r="6561" spans="3:4">
      <c r="C6561" s="62" t="s">
        <v>13595</v>
      </c>
      <c r="D6561" s="62" t="s">
        <v>13596</v>
      </c>
    </row>
    <row r="6562" spans="3:4">
      <c r="C6562" s="62" t="s">
        <v>13597</v>
      </c>
      <c r="D6562" s="62" t="s">
        <v>13598</v>
      </c>
    </row>
    <row r="6563" spans="3:4">
      <c r="C6563" s="62" t="s">
        <v>13599</v>
      </c>
      <c r="D6563" s="62" t="s">
        <v>13600</v>
      </c>
    </row>
    <row r="6564" spans="3:4">
      <c r="C6564" s="62" t="s">
        <v>13601</v>
      </c>
      <c r="D6564" s="62" t="s">
        <v>13602</v>
      </c>
    </row>
    <row r="6565" spans="3:4">
      <c r="C6565" s="62" t="s">
        <v>13603</v>
      </c>
      <c r="D6565" s="62" t="s">
        <v>13604</v>
      </c>
    </row>
    <row r="6566" spans="3:4">
      <c r="C6566" s="62" t="s">
        <v>13605</v>
      </c>
      <c r="D6566" s="62" t="s">
        <v>13606</v>
      </c>
    </row>
    <row r="6567" spans="3:4">
      <c r="C6567" s="62" t="s">
        <v>13607</v>
      </c>
      <c r="D6567" s="62" t="s">
        <v>13608</v>
      </c>
    </row>
    <row r="6568" spans="3:4">
      <c r="C6568" s="62" t="s">
        <v>13609</v>
      </c>
      <c r="D6568" s="62" t="s">
        <v>13610</v>
      </c>
    </row>
    <row r="6569" spans="3:4">
      <c r="C6569" s="62" t="s">
        <v>13611</v>
      </c>
      <c r="D6569" s="62" t="s">
        <v>13612</v>
      </c>
    </row>
    <row r="6570" spans="3:4">
      <c r="C6570" s="62" t="s">
        <v>13613</v>
      </c>
      <c r="D6570" s="62" t="s">
        <v>13614</v>
      </c>
    </row>
    <row r="6571" spans="3:4">
      <c r="C6571" s="62" t="s">
        <v>13615</v>
      </c>
      <c r="D6571" s="62" t="s">
        <v>13616</v>
      </c>
    </row>
    <row r="6572" spans="3:4">
      <c r="C6572" s="62" t="s">
        <v>13617</v>
      </c>
      <c r="D6572" s="62" t="s">
        <v>13618</v>
      </c>
    </row>
    <row r="6573" spans="3:4">
      <c r="C6573" s="62" t="s">
        <v>13619</v>
      </c>
      <c r="D6573" s="62" t="s">
        <v>13620</v>
      </c>
    </row>
    <row r="6574" spans="3:4">
      <c r="C6574" s="62" t="s">
        <v>13621</v>
      </c>
      <c r="D6574" s="62" t="s">
        <v>13622</v>
      </c>
    </row>
    <row r="6575" spans="3:4">
      <c r="C6575" s="62" t="s">
        <v>13623</v>
      </c>
      <c r="D6575" s="62" t="s">
        <v>13624</v>
      </c>
    </row>
    <row r="6576" spans="3:4">
      <c r="C6576" s="62" t="s">
        <v>13625</v>
      </c>
      <c r="D6576" s="62" t="s">
        <v>13626</v>
      </c>
    </row>
    <row r="6577" spans="3:4">
      <c r="C6577" s="62" t="s">
        <v>13627</v>
      </c>
      <c r="D6577" s="62" t="s">
        <v>13628</v>
      </c>
    </row>
    <row r="6578" spans="3:4">
      <c r="C6578" s="62" t="s">
        <v>13629</v>
      </c>
      <c r="D6578" s="62" t="s">
        <v>13630</v>
      </c>
    </row>
    <row r="6579" spans="3:4">
      <c r="C6579" s="62" t="s">
        <v>13631</v>
      </c>
      <c r="D6579" s="62" t="s">
        <v>13632</v>
      </c>
    </row>
    <row r="6580" spans="3:4">
      <c r="C6580" s="62" t="s">
        <v>13633</v>
      </c>
      <c r="D6580" s="62" t="s">
        <v>13634</v>
      </c>
    </row>
    <row r="6581" spans="3:4">
      <c r="C6581" s="62" t="s">
        <v>13635</v>
      </c>
      <c r="D6581" s="62" t="s">
        <v>13636</v>
      </c>
    </row>
    <row r="6582" spans="3:4">
      <c r="C6582" s="62" t="s">
        <v>13637</v>
      </c>
      <c r="D6582" s="62" t="s">
        <v>13638</v>
      </c>
    </row>
    <row r="6583" spans="3:4">
      <c r="C6583" s="62" t="s">
        <v>13639</v>
      </c>
      <c r="D6583" s="62" t="s">
        <v>13640</v>
      </c>
    </row>
    <row r="6584" spans="3:4">
      <c r="C6584" s="62" t="s">
        <v>13641</v>
      </c>
      <c r="D6584" s="62" t="s">
        <v>13642</v>
      </c>
    </row>
    <row r="6585" spans="3:4">
      <c r="C6585" s="62" t="s">
        <v>13643</v>
      </c>
      <c r="D6585" s="62" t="s">
        <v>13644</v>
      </c>
    </row>
    <row r="6586" spans="3:4">
      <c r="C6586" s="62" t="s">
        <v>13645</v>
      </c>
      <c r="D6586" s="62" t="s">
        <v>13646</v>
      </c>
    </row>
    <row r="6587" spans="3:4">
      <c r="C6587" s="62" t="s">
        <v>13647</v>
      </c>
      <c r="D6587" s="62" t="s">
        <v>13648</v>
      </c>
    </row>
    <row r="6588" spans="3:4">
      <c r="C6588" s="62" t="s">
        <v>13649</v>
      </c>
      <c r="D6588" s="62" t="s">
        <v>13650</v>
      </c>
    </row>
    <row r="6589" spans="3:4">
      <c r="C6589" s="62" t="s">
        <v>13651</v>
      </c>
      <c r="D6589" s="62" t="s">
        <v>13652</v>
      </c>
    </row>
    <row r="6590" spans="3:4">
      <c r="C6590" s="62" t="s">
        <v>13653</v>
      </c>
      <c r="D6590" s="62" t="s">
        <v>13654</v>
      </c>
    </row>
    <row r="6591" spans="3:4">
      <c r="C6591" s="62" t="s">
        <v>13655</v>
      </c>
      <c r="D6591" s="62" t="s">
        <v>13656</v>
      </c>
    </row>
    <row r="6592" spans="3:4">
      <c r="C6592" s="62" t="s">
        <v>13657</v>
      </c>
      <c r="D6592" s="62" t="s">
        <v>13658</v>
      </c>
    </row>
    <row r="6593" spans="3:4">
      <c r="C6593" s="62" t="s">
        <v>13659</v>
      </c>
      <c r="D6593" s="62" t="s">
        <v>13660</v>
      </c>
    </row>
    <row r="6594" spans="3:4">
      <c r="C6594" s="62" t="s">
        <v>13661</v>
      </c>
      <c r="D6594" s="62" t="s">
        <v>13662</v>
      </c>
    </row>
    <row r="6595" spans="3:4">
      <c r="C6595" s="62" t="s">
        <v>13663</v>
      </c>
      <c r="D6595" s="62" t="s">
        <v>13664</v>
      </c>
    </row>
    <row r="6596" spans="3:4">
      <c r="C6596" s="62" t="s">
        <v>13665</v>
      </c>
      <c r="D6596" s="62" t="s">
        <v>13666</v>
      </c>
    </row>
    <row r="6597" spans="3:4">
      <c r="C6597" s="62" t="s">
        <v>13667</v>
      </c>
      <c r="D6597" s="62" t="s">
        <v>13668</v>
      </c>
    </row>
    <row r="6598" spans="3:4">
      <c r="C6598" s="62" t="s">
        <v>13669</v>
      </c>
      <c r="D6598" s="62" t="s">
        <v>13670</v>
      </c>
    </row>
    <row r="6599" spans="3:4">
      <c r="C6599" s="62" t="s">
        <v>13671</v>
      </c>
      <c r="D6599" s="62" t="s">
        <v>13672</v>
      </c>
    </row>
    <row r="6600" spans="3:4">
      <c r="C6600" s="62" t="s">
        <v>13673</v>
      </c>
      <c r="D6600" s="62" t="s">
        <v>13674</v>
      </c>
    </row>
    <row r="6601" spans="3:4">
      <c r="C6601" s="62" t="s">
        <v>13675</v>
      </c>
      <c r="D6601" s="62" t="s">
        <v>13676</v>
      </c>
    </row>
    <row r="6602" spans="3:4">
      <c r="C6602" s="62" t="s">
        <v>13677</v>
      </c>
      <c r="D6602" s="62" t="s">
        <v>13678</v>
      </c>
    </row>
    <row r="6603" spans="3:4">
      <c r="C6603" s="62" t="s">
        <v>13679</v>
      </c>
      <c r="D6603" s="62" t="s">
        <v>13680</v>
      </c>
    </row>
    <row r="6604" spans="3:4">
      <c r="C6604" s="62" t="s">
        <v>13681</v>
      </c>
      <c r="D6604" s="62" t="s">
        <v>13682</v>
      </c>
    </row>
    <row r="6605" spans="3:4">
      <c r="C6605" s="62" t="s">
        <v>13683</v>
      </c>
      <c r="D6605" s="62" t="s">
        <v>13684</v>
      </c>
    </row>
    <row r="6606" spans="3:4">
      <c r="C6606" s="62" t="s">
        <v>13685</v>
      </c>
      <c r="D6606" s="62" t="s">
        <v>13686</v>
      </c>
    </row>
    <row r="6607" spans="3:4">
      <c r="C6607" s="62" t="s">
        <v>13687</v>
      </c>
      <c r="D6607" s="62" t="s">
        <v>13688</v>
      </c>
    </row>
    <row r="6608" spans="3:4">
      <c r="C6608" s="62" t="s">
        <v>13689</v>
      </c>
      <c r="D6608" s="62" t="s">
        <v>13690</v>
      </c>
    </row>
    <row r="6609" spans="3:4">
      <c r="C6609" s="62" t="s">
        <v>13691</v>
      </c>
      <c r="D6609" s="62" t="s">
        <v>13692</v>
      </c>
    </row>
    <row r="6610" spans="3:4">
      <c r="C6610" s="62" t="s">
        <v>13693</v>
      </c>
      <c r="D6610" s="62" t="s">
        <v>13694</v>
      </c>
    </row>
    <row r="6611" spans="3:4">
      <c r="C6611" s="62" t="s">
        <v>13695</v>
      </c>
      <c r="D6611" s="62" t="s">
        <v>13696</v>
      </c>
    </row>
    <row r="6612" spans="3:4">
      <c r="C6612" s="62" t="s">
        <v>13697</v>
      </c>
      <c r="D6612" s="62" t="s">
        <v>13698</v>
      </c>
    </row>
    <row r="6613" spans="3:4">
      <c r="C6613" s="62" t="s">
        <v>13699</v>
      </c>
      <c r="D6613" s="62" t="s">
        <v>13700</v>
      </c>
    </row>
    <row r="6614" spans="3:4">
      <c r="C6614" s="62" t="s">
        <v>13701</v>
      </c>
      <c r="D6614" s="62" t="s">
        <v>13702</v>
      </c>
    </row>
    <row r="6615" spans="3:4">
      <c r="C6615" s="62" t="s">
        <v>13703</v>
      </c>
      <c r="D6615" s="62" t="s">
        <v>13704</v>
      </c>
    </row>
    <row r="6616" spans="3:4">
      <c r="C6616" s="62" t="s">
        <v>13705</v>
      </c>
      <c r="D6616" s="62" t="s">
        <v>13706</v>
      </c>
    </row>
    <row r="6617" spans="3:4">
      <c r="C6617" s="62" t="s">
        <v>13707</v>
      </c>
      <c r="D6617" s="62" t="s">
        <v>13708</v>
      </c>
    </row>
    <row r="6618" spans="3:4">
      <c r="C6618" s="62" t="s">
        <v>13709</v>
      </c>
      <c r="D6618" s="62" t="s">
        <v>13710</v>
      </c>
    </row>
    <row r="6619" spans="3:4">
      <c r="C6619" s="62" t="s">
        <v>13711</v>
      </c>
      <c r="D6619" s="62" t="s">
        <v>13712</v>
      </c>
    </row>
    <row r="6620" spans="3:4">
      <c r="C6620" s="62" t="s">
        <v>13713</v>
      </c>
      <c r="D6620" s="62" t="s">
        <v>13714</v>
      </c>
    </row>
    <row r="6621" spans="3:4">
      <c r="C6621" s="62" t="s">
        <v>13715</v>
      </c>
      <c r="D6621" s="62" t="s">
        <v>13716</v>
      </c>
    </row>
    <row r="6622" spans="3:4">
      <c r="C6622" s="62" t="s">
        <v>13717</v>
      </c>
      <c r="D6622" s="62" t="s">
        <v>13718</v>
      </c>
    </row>
    <row r="6623" spans="3:4">
      <c r="C6623" s="62" t="s">
        <v>13719</v>
      </c>
      <c r="D6623" s="62" t="s">
        <v>13720</v>
      </c>
    </row>
    <row r="6624" spans="3:4">
      <c r="C6624" s="62" t="s">
        <v>13721</v>
      </c>
      <c r="D6624" s="62" t="s">
        <v>13722</v>
      </c>
    </row>
    <row r="6625" spans="3:4">
      <c r="C6625" s="62" t="s">
        <v>13723</v>
      </c>
      <c r="D6625" s="62" t="s">
        <v>13724</v>
      </c>
    </row>
    <row r="6626" spans="3:4">
      <c r="C6626" s="62" t="s">
        <v>13725</v>
      </c>
      <c r="D6626" s="62" t="s">
        <v>13726</v>
      </c>
    </row>
    <row r="6627" spans="3:4">
      <c r="C6627" s="62" t="s">
        <v>13727</v>
      </c>
      <c r="D6627" s="62" t="s">
        <v>13728</v>
      </c>
    </row>
    <row r="6628" spans="3:4">
      <c r="C6628" s="62" t="s">
        <v>13729</v>
      </c>
      <c r="D6628" s="62" t="s">
        <v>13730</v>
      </c>
    </row>
    <row r="6629" spans="3:4">
      <c r="C6629" s="62" t="s">
        <v>13731</v>
      </c>
      <c r="D6629" s="62" t="s">
        <v>13732</v>
      </c>
    </row>
    <row r="6630" spans="3:4">
      <c r="C6630" s="62" t="s">
        <v>13733</v>
      </c>
      <c r="D6630" s="62" t="s">
        <v>13734</v>
      </c>
    </row>
    <row r="6631" spans="3:4">
      <c r="C6631" s="62" t="s">
        <v>13735</v>
      </c>
      <c r="D6631" s="62" t="s">
        <v>13736</v>
      </c>
    </row>
    <row r="6632" spans="3:4">
      <c r="C6632" s="62" t="s">
        <v>13737</v>
      </c>
      <c r="D6632" s="62" t="s">
        <v>13738</v>
      </c>
    </row>
    <row r="6633" spans="3:4">
      <c r="C6633" s="62" t="s">
        <v>13739</v>
      </c>
      <c r="D6633" s="62" t="s">
        <v>13740</v>
      </c>
    </row>
    <row r="6634" spans="3:4">
      <c r="C6634" s="62" t="s">
        <v>13741</v>
      </c>
      <c r="D6634" s="62" t="s">
        <v>13742</v>
      </c>
    </row>
    <row r="6635" spans="3:4">
      <c r="C6635" s="62" t="s">
        <v>13743</v>
      </c>
      <c r="D6635" s="62" t="s">
        <v>13744</v>
      </c>
    </row>
    <row r="6636" spans="3:4">
      <c r="C6636" s="62" t="s">
        <v>13745</v>
      </c>
      <c r="D6636" s="62" t="s">
        <v>13746</v>
      </c>
    </row>
    <row r="6637" spans="3:4">
      <c r="C6637" s="62" t="s">
        <v>13747</v>
      </c>
      <c r="D6637" s="62" t="s">
        <v>13748</v>
      </c>
    </row>
    <row r="6638" spans="3:4">
      <c r="C6638" s="62" t="s">
        <v>13749</v>
      </c>
      <c r="D6638" s="62" t="s">
        <v>13750</v>
      </c>
    </row>
    <row r="6639" spans="3:4">
      <c r="C6639" s="62" t="s">
        <v>13751</v>
      </c>
      <c r="D6639" s="62" t="s">
        <v>13752</v>
      </c>
    </row>
    <row r="6640" spans="3:4">
      <c r="C6640" s="62" t="s">
        <v>13753</v>
      </c>
      <c r="D6640" s="62" t="s">
        <v>13754</v>
      </c>
    </row>
    <row r="6641" spans="3:4">
      <c r="C6641" s="62" t="s">
        <v>13755</v>
      </c>
      <c r="D6641" s="62" t="s">
        <v>13756</v>
      </c>
    </row>
    <row r="6642" spans="3:4">
      <c r="C6642" s="62" t="s">
        <v>13757</v>
      </c>
      <c r="D6642" s="62" t="s">
        <v>13758</v>
      </c>
    </row>
    <row r="6643" spans="3:4">
      <c r="C6643" s="62" t="s">
        <v>13759</v>
      </c>
      <c r="D6643" s="62" t="s">
        <v>13760</v>
      </c>
    </row>
    <row r="6644" spans="3:4">
      <c r="C6644" s="62" t="s">
        <v>13761</v>
      </c>
      <c r="D6644" s="62" t="s">
        <v>13762</v>
      </c>
    </row>
    <row r="6645" spans="3:4">
      <c r="C6645" s="62" t="s">
        <v>13763</v>
      </c>
      <c r="D6645" s="62" t="s">
        <v>13764</v>
      </c>
    </row>
    <row r="6646" spans="3:4">
      <c r="C6646" s="62" t="s">
        <v>13765</v>
      </c>
      <c r="D6646" s="62" t="s">
        <v>13766</v>
      </c>
    </row>
    <row r="6647" spans="3:4">
      <c r="C6647" s="62" t="s">
        <v>13767</v>
      </c>
      <c r="D6647" s="62" t="s">
        <v>13768</v>
      </c>
    </row>
    <row r="6648" spans="3:4">
      <c r="C6648" s="62" t="s">
        <v>13769</v>
      </c>
      <c r="D6648" s="62" t="s">
        <v>13770</v>
      </c>
    </row>
    <row r="6649" spans="3:4">
      <c r="C6649" s="62" t="s">
        <v>13771</v>
      </c>
      <c r="D6649" s="62" t="s">
        <v>13772</v>
      </c>
    </row>
    <row r="6650" spans="3:4">
      <c r="C6650" s="62" t="s">
        <v>13773</v>
      </c>
      <c r="D6650" s="62" t="s">
        <v>13774</v>
      </c>
    </row>
    <row r="6651" spans="3:4">
      <c r="C6651" s="62" t="s">
        <v>13775</v>
      </c>
      <c r="D6651" s="62" t="s">
        <v>13776</v>
      </c>
    </row>
    <row r="6652" spans="3:4">
      <c r="C6652" s="62" t="s">
        <v>13777</v>
      </c>
      <c r="D6652" s="62" t="s">
        <v>13778</v>
      </c>
    </row>
    <row r="6653" spans="3:4">
      <c r="C6653" s="62" t="s">
        <v>13779</v>
      </c>
      <c r="D6653" s="62" t="s">
        <v>13780</v>
      </c>
    </row>
    <row r="6654" spans="3:4">
      <c r="C6654" s="62" t="s">
        <v>13781</v>
      </c>
      <c r="D6654" s="62" t="s">
        <v>13782</v>
      </c>
    </row>
    <row r="6655" spans="3:4">
      <c r="C6655" s="62" t="s">
        <v>13783</v>
      </c>
      <c r="D6655" s="62" t="s">
        <v>13784</v>
      </c>
    </row>
    <row r="6656" spans="3:4">
      <c r="C6656" s="62" t="s">
        <v>13785</v>
      </c>
      <c r="D6656" s="62" t="s">
        <v>13786</v>
      </c>
    </row>
    <row r="6657" spans="3:4">
      <c r="C6657" s="62" t="s">
        <v>13787</v>
      </c>
      <c r="D6657" s="62" t="s">
        <v>13788</v>
      </c>
    </row>
    <row r="6658" spans="3:4">
      <c r="C6658" s="62" t="s">
        <v>13789</v>
      </c>
      <c r="D6658" s="62" t="s">
        <v>13790</v>
      </c>
    </row>
    <row r="6659" spans="3:4">
      <c r="C6659" s="62" t="s">
        <v>13791</v>
      </c>
      <c r="D6659" s="62" t="s">
        <v>13792</v>
      </c>
    </row>
    <row r="6660" spans="3:4">
      <c r="C6660" s="62" t="s">
        <v>13793</v>
      </c>
      <c r="D6660" s="62" t="s">
        <v>13794</v>
      </c>
    </row>
    <row r="6661" spans="3:4">
      <c r="C6661" s="62" t="s">
        <v>13795</v>
      </c>
      <c r="D6661" s="62" t="s">
        <v>13796</v>
      </c>
    </row>
    <row r="6662" spans="3:4">
      <c r="C6662" s="62" t="s">
        <v>13797</v>
      </c>
      <c r="D6662" s="62" t="s">
        <v>13798</v>
      </c>
    </row>
    <row r="6663" spans="3:4">
      <c r="C6663" s="62" t="s">
        <v>13799</v>
      </c>
      <c r="D6663" s="62" t="s">
        <v>13800</v>
      </c>
    </row>
    <row r="6664" spans="3:4">
      <c r="C6664" s="62" t="s">
        <v>13801</v>
      </c>
      <c r="D6664" s="62" t="s">
        <v>13802</v>
      </c>
    </row>
    <row r="6665" spans="3:4">
      <c r="C6665" s="62" t="s">
        <v>13803</v>
      </c>
      <c r="D6665" s="62" t="s">
        <v>13804</v>
      </c>
    </row>
    <row r="6666" spans="3:4">
      <c r="C6666" s="62" t="s">
        <v>13805</v>
      </c>
      <c r="D6666" s="62" t="s">
        <v>13806</v>
      </c>
    </row>
    <row r="6667" spans="3:4">
      <c r="C6667" s="62" t="s">
        <v>13807</v>
      </c>
      <c r="D6667" s="62" t="s">
        <v>13808</v>
      </c>
    </row>
    <row r="6668" spans="3:4">
      <c r="C6668" s="62" t="s">
        <v>13809</v>
      </c>
      <c r="D6668" s="62" t="s">
        <v>13810</v>
      </c>
    </row>
    <row r="6669" spans="3:4">
      <c r="C6669" s="62" t="s">
        <v>13811</v>
      </c>
      <c r="D6669" s="62" t="s">
        <v>13812</v>
      </c>
    </row>
    <row r="6670" spans="3:4">
      <c r="C6670" s="62" t="s">
        <v>13813</v>
      </c>
      <c r="D6670" s="62" t="s">
        <v>13814</v>
      </c>
    </row>
    <row r="6671" spans="3:4">
      <c r="C6671" s="62" t="s">
        <v>13815</v>
      </c>
      <c r="D6671" s="62" t="s">
        <v>13816</v>
      </c>
    </row>
    <row r="6672" spans="3:4">
      <c r="C6672" s="62" t="s">
        <v>13817</v>
      </c>
      <c r="D6672" s="62" t="s">
        <v>13818</v>
      </c>
    </row>
    <row r="6673" spans="3:4">
      <c r="C6673" s="62" t="s">
        <v>13819</v>
      </c>
      <c r="D6673" s="62" t="s">
        <v>13820</v>
      </c>
    </row>
    <row r="6674" spans="3:4">
      <c r="C6674" s="62" t="s">
        <v>13821</v>
      </c>
      <c r="D6674" s="62" t="s">
        <v>13822</v>
      </c>
    </row>
    <row r="6675" spans="3:4">
      <c r="C6675" s="62" t="s">
        <v>13823</v>
      </c>
      <c r="D6675" s="62" t="s">
        <v>13824</v>
      </c>
    </row>
    <row r="6676" spans="3:4">
      <c r="C6676" s="62" t="s">
        <v>13825</v>
      </c>
      <c r="D6676" s="62" t="s">
        <v>13826</v>
      </c>
    </row>
    <row r="6677" spans="3:4">
      <c r="C6677" s="62" t="s">
        <v>13827</v>
      </c>
      <c r="D6677" s="62" t="s">
        <v>13828</v>
      </c>
    </row>
    <row r="6678" spans="3:4">
      <c r="C6678" s="62" t="s">
        <v>13829</v>
      </c>
      <c r="D6678" s="62" t="s">
        <v>13830</v>
      </c>
    </row>
    <row r="6679" spans="3:4">
      <c r="C6679" s="62" t="s">
        <v>13831</v>
      </c>
      <c r="D6679" s="62" t="s">
        <v>13832</v>
      </c>
    </row>
    <row r="6680" spans="3:4">
      <c r="C6680" s="62" t="s">
        <v>13833</v>
      </c>
      <c r="D6680" s="62" t="s">
        <v>13834</v>
      </c>
    </row>
    <row r="6681" spans="3:4">
      <c r="C6681" s="62" t="s">
        <v>13835</v>
      </c>
      <c r="D6681" s="62" t="s">
        <v>13836</v>
      </c>
    </row>
    <row r="6682" spans="3:4">
      <c r="C6682" s="62" t="s">
        <v>13837</v>
      </c>
      <c r="D6682" s="62" t="s">
        <v>13838</v>
      </c>
    </row>
    <row r="6683" spans="3:4">
      <c r="C6683" s="62" t="s">
        <v>13839</v>
      </c>
      <c r="D6683" s="62" t="s">
        <v>13840</v>
      </c>
    </row>
    <row r="6684" spans="3:4">
      <c r="C6684" s="62" t="s">
        <v>13841</v>
      </c>
      <c r="D6684" s="62" t="s">
        <v>13842</v>
      </c>
    </row>
    <row r="6685" spans="3:4">
      <c r="C6685" s="62" t="s">
        <v>13843</v>
      </c>
      <c r="D6685" s="62" t="s">
        <v>13844</v>
      </c>
    </row>
    <row r="6686" spans="3:4">
      <c r="C6686" s="62" t="s">
        <v>13845</v>
      </c>
      <c r="D6686" s="62" t="s">
        <v>13846</v>
      </c>
    </row>
    <row r="6687" spans="3:4">
      <c r="C6687" s="62" t="s">
        <v>13847</v>
      </c>
      <c r="D6687" s="62" t="s">
        <v>13848</v>
      </c>
    </row>
    <row r="6688" spans="3:4">
      <c r="C6688" s="62" t="s">
        <v>13849</v>
      </c>
      <c r="D6688" s="62" t="s">
        <v>13850</v>
      </c>
    </row>
    <row r="6689" spans="3:4">
      <c r="C6689" s="62" t="s">
        <v>13851</v>
      </c>
      <c r="D6689" s="62" t="s">
        <v>13852</v>
      </c>
    </row>
    <row r="6690" spans="3:4">
      <c r="C6690" s="62" t="s">
        <v>13853</v>
      </c>
      <c r="D6690" s="62" t="s">
        <v>13854</v>
      </c>
    </row>
    <row r="6691" spans="3:4">
      <c r="C6691" s="62" t="s">
        <v>13855</v>
      </c>
      <c r="D6691" s="62" t="s">
        <v>13856</v>
      </c>
    </row>
    <row r="6692" spans="3:4">
      <c r="C6692" s="62" t="s">
        <v>13857</v>
      </c>
      <c r="D6692" s="62" t="s">
        <v>13858</v>
      </c>
    </row>
    <row r="6693" spans="3:4">
      <c r="C6693" s="62" t="s">
        <v>13859</v>
      </c>
      <c r="D6693" s="62" t="s">
        <v>13860</v>
      </c>
    </row>
    <row r="6694" spans="3:4">
      <c r="C6694" s="62" t="s">
        <v>13861</v>
      </c>
      <c r="D6694" s="62" t="s">
        <v>13862</v>
      </c>
    </row>
    <row r="6695" spans="3:4">
      <c r="C6695" s="62" t="s">
        <v>13863</v>
      </c>
      <c r="D6695" s="62" t="s">
        <v>13864</v>
      </c>
    </row>
    <row r="6696" spans="3:4">
      <c r="C6696" s="62" t="s">
        <v>13865</v>
      </c>
      <c r="D6696" s="62" t="s">
        <v>13866</v>
      </c>
    </row>
    <row r="6697" spans="3:4">
      <c r="C6697" s="62" t="s">
        <v>13867</v>
      </c>
      <c r="D6697" s="62" t="s">
        <v>13868</v>
      </c>
    </row>
    <row r="6698" spans="3:4">
      <c r="C6698" s="62" t="s">
        <v>13869</v>
      </c>
      <c r="D6698" s="62" t="s">
        <v>13870</v>
      </c>
    </row>
    <row r="6699" spans="3:4">
      <c r="C6699" s="62" t="s">
        <v>13871</v>
      </c>
      <c r="D6699" s="62" t="s">
        <v>13872</v>
      </c>
    </row>
    <row r="6700" spans="3:4">
      <c r="C6700" s="62" t="s">
        <v>13873</v>
      </c>
      <c r="D6700" s="62" t="s">
        <v>13874</v>
      </c>
    </row>
    <row r="6701" spans="3:4">
      <c r="C6701" s="62" t="s">
        <v>13875</v>
      </c>
      <c r="D6701" s="62" t="s">
        <v>13876</v>
      </c>
    </row>
    <row r="6702" spans="3:4">
      <c r="C6702" s="62" t="s">
        <v>13877</v>
      </c>
      <c r="D6702" s="62" t="s">
        <v>13878</v>
      </c>
    </row>
    <row r="6703" spans="3:4">
      <c r="C6703" s="62" t="s">
        <v>13879</v>
      </c>
      <c r="D6703" s="62" t="s">
        <v>13880</v>
      </c>
    </row>
    <row r="6704" spans="3:4">
      <c r="C6704" s="62" t="s">
        <v>13881</v>
      </c>
      <c r="D6704" s="62" t="s">
        <v>13882</v>
      </c>
    </row>
    <row r="6705" spans="3:4">
      <c r="C6705" s="62" t="s">
        <v>13883</v>
      </c>
      <c r="D6705" s="62" t="s">
        <v>13884</v>
      </c>
    </row>
    <row r="6706" spans="3:4">
      <c r="C6706" s="62" t="s">
        <v>13885</v>
      </c>
      <c r="D6706" s="62" t="s">
        <v>13886</v>
      </c>
    </row>
    <row r="6707" spans="3:4">
      <c r="C6707" s="62" t="s">
        <v>13887</v>
      </c>
      <c r="D6707" s="62" t="s">
        <v>13888</v>
      </c>
    </row>
    <row r="6708" spans="3:4">
      <c r="C6708" s="62" t="s">
        <v>13889</v>
      </c>
      <c r="D6708" s="62" t="s">
        <v>13890</v>
      </c>
    </row>
    <row r="6709" spans="3:4">
      <c r="C6709" s="62" t="s">
        <v>13891</v>
      </c>
      <c r="D6709" s="62" t="s">
        <v>13892</v>
      </c>
    </row>
    <row r="6710" spans="3:4">
      <c r="C6710" s="62" t="s">
        <v>13893</v>
      </c>
      <c r="D6710" s="62" t="s">
        <v>13894</v>
      </c>
    </row>
    <row r="6711" spans="3:4">
      <c r="C6711" s="62" t="s">
        <v>13895</v>
      </c>
      <c r="D6711" s="62" t="s">
        <v>13896</v>
      </c>
    </row>
    <row r="6712" spans="3:4">
      <c r="C6712" s="62" t="s">
        <v>13897</v>
      </c>
      <c r="D6712" s="62" t="s">
        <v>13898</v>
      </c>
    </row>
    <row r="6713" spans="3:4">
      <c r="C6713" s="62" t="s">
        <v>13899</v>
      </c>
      <c r="D6713" s="62" t="s">
        <v>13900</v>
      </c>
    </row>
    <row r="6714" spans="3:4">
      <c r="C6714" s="62" t="s">
        <v>13901</v>
      </c>
      <c r="D6714" s="62" t="s">
        <v>13902</v>
      </c>
    </row>
    <row r="6715" spans="3:4">
      <c r="C6715" s="62" t="s">
        <v>13903</v>
      </c>
      <c r="D6715" s="62" t="s">
        <v>13904</v>
      </c>
    </row>
    <row r="6716" spans="3:4">
      <c r="C6716" s="62" t="s">
        <v>13905</v>
      </c>
      <c r="D6716" s="62" t="s">
        <v>13906</v>
      </c>
    </row>
    <row r="6717" spans="3:4">
      <c r="C6717" s="62" t="s">
        <v>13907</v>
      </c>
      <c r="D6717" s="62" t="s">
        <v>13908</v>
      </c>
    </row>
    <row r="6718" spans="3:4">
      <c r="C6718" s="62" t="s">
        <v>13909</v>
      </c>
      <c r="D6718" s="62" t="s">
        <v>13910</v>
      </c>
    </row>
    <row r="6719" spans="3:4">
      <c r="C6719" s="62" t="s">
        <v>13911</v>
      </c>
      <c r="D6719" s="62" t="s">
        <v>13912</v>
      </c>
    </row>
    <row r="6720" spans="3:4">
      <c r="C6720" s="62" t="s">
        <v>13913</v>
      </c>
      <c r="D6720" s="62" t="s">
        <v>13914</v>
      </c>
    </row>
    <row r="6721" spans="3:4">
      <c r="C6721" s="62" t="s">
        <v>13915</v>
      </c>
      <c r="D6721" s="62" t="s">
        <v>13916</v>
      </c>
    </row>
    <row r="6722" spans="3:4">
      <c r="C6722" s="62" t="s">
        <v>13917</v>
      </c>
      <c r="D6722" s="62" t="s">
        <v>13918</v>
      </c>
    </row>
    <row r="6723" spans="3:4">
      <c r="C6723" s="62" t="s">
        <v>13919</v>
      </c>
      <c r="D6723" s="62" t="s">
        <v>13920</v>
      </c>
    </row>
    <row r="6724" spans="3:4">
      <c r="C6724" s="62" t="s">
        <v>13921</v>
      </c>
      <c r="D6724" s="62" t="s">
        <v>13922</v>
      </c>
    </row>
    <row r="6725" spans="3:4">
      <c r="C6725" s="62" t="s">
        <v>13923</v>
      </c>
      <c r="D6725" s="62" t="s">
        <v>13924</v>
      </c>
    </row>
    <row r="6726" spans="3:4">
      <c r="C6726" s="62" t="s">
        <v>13925</v>
      </c>
      <c r="D6726" s="62" t="s">
        <v>13926</v>
      </c>
    </row>
    <row r="6727" spans="3:4">
      <c r="C6727" s="62" t="s">
        <v>13927</v>
      </c>
      <c r="D6727" s="62" t="s">
        <v>13928</v>
      </c>
    </row>
    <row r="6728" spans="3:4">
      <c r="C6728" s="62" t="s">
        <v>13929</v>
      </c>
      <c r="D6728" s="62" t="s">
        <v>13930</v>
      </c>
    </row>
    <row r="6729" spans="3:4">
      <c r="C6729" s="62" t="s">
        <v>13931</v>
      </c>
      <c r="D6729" s="62" t="s">
        <v>13932</v>
      </c>
    </row>
    <row r="6730" spans="3:4">
      <c r="C6730" s="62" t="s">
        <v>13933</v>
      </c>
      <c r="D6730" s="62" t="s">
        <v>13934</v>
      </c>
    </row>
    <row r="6731" spans="3:4">
      <c r="C6731" s="62" t="s">
        <v>13935</v>
      </c>
      <c r="D6731" s="62" t="s">
        <v>13936</v>
      </c>
    </row>
    <row r="6732" spans="3:4">
      <c r="C6732" s="62" t="s">
        <v>13937</v>
      </c>
      <c r="D6732" s="62" t="s">
        <v>13938</v>
      </c>
    </row>
    <row r="6733" spans="3:4">
      <c r="C6733" s="62" t="s">
        <v>13939</v>
      </c>
      <c r="D6733" s="62" t="s">
        <v>13940</v>
      </c>
    </row>
    <row r="6734" spans="3:4">
      <c r="C6734" s="62" t="s">
        <v>13941</v>
      </c>
      <c r="D6734" s="62" t="s">
        <v>13942</v>
      </c>
    </row>
    <row r="6735" spans="3:4">
      <c r="C6735" s="62" t="s">
        <v>13943</v>
      </c>
      <c r="D6735" s="62" t="s">
        <v>13944</v>
      </c>
    </row>
    <row r="6736" spans="3:4">
      <c r="C6736" s="62" t="s">
        <v>13945</v>
      </c>
      <c r="D6736" s="62" t="s">
        <v>13946</v>
      </c>
    </row>
    <row r="6737" spans="3:4">
      <c r="C6737" s="62" t="s">
        <v>13947</v>
      </c>
      <c r="D6737" s="62" t="s">
        <v>13948</v>
      </c>
    </row>
    <row r="6738" spans="3:4">
      <c r="C6738" s="62" t="s">
        <v>13949</v>
      </c>
      <c r="D6738" s="62" t="s">
        <v>13950</v>
      </c>
    </row>
    <row r="6739" spans="3:4">
      <c r="C6739" s="62" t="s">
        <v>13951</v>
      </c>
      <c r="D6739" s="62" t="s">
        <v>13952</v>
      </c>
    </row>
    <row r="6740" spans="3:4">
      <c r="C6740" s="62" t="s">
        <v>13953</v>
      </c>
      <c r="D6740" s="62" t="s">
        <v>13954</v>
      </c>
    </row>
    <row r="6741" spans="3:4">
      <c r="C6741" s="62" t="s">
        <v>13955</v>
      </c>
      <c r="D6741" s="62" t="s">
        <v>13956</v>
      </c>
    </row>
    <row r="6742" spans="3:4">
      <c r="C6742" s="62" t="s">
        <v>13957</v>
      </c>
      <c r="D6742" s="62" t="s">
        <v>13958</v>
      </c>
    </row>
    <row r="6743" spans="3:4">
      <c r="C6743" s="62" t="s">
        <v>13959</v>
      </c>
      <c r="D6743" s="62" t="s">
        <v>13960</v>
      </c>
    </row>
    <row r="6744" spans="3:4">
      <c r="C6744" s="62" t="s">
        <v>13961</v>
      </c>
      <c r="D6744" s="62" t="s">
        <v>13962</v>
      </c>
    </row>
    <row r="6745" spans="3:4">
      <c r="C6745" s="62" t="s">
        <v>13963</v>
      </c>
      <c r="D6745" s="62" t="s">
        <v>13964</v>
      </c>
    </row>
    <row r="6746" spans="3:4">
      <c r="C6746" s="62" t="s">
        <v>13965</v>
      </c>
      <c r="D6746" s="62" t="s">
        <v>13966</v>
      </c>
    </row>
    <row r="6747" spans="3:4">
      <c r="C6747" s="62" t="s">
        <v>13967</v>
      </c>
      <c r="D6747" s="62" t="s">
        <v>13968</v>
      </c>
    </row>
    <row r="6748" spans="3:4">
      <c r="C6748" s="62" t="s">
        <v>13969</v>
      </c>
      <c r="D6748" s="62" t="s">
        <v>13970</v>
      </c>
    </row>
    <row r="6749" spans="3:4">
      <c r="C6749" s="62" t="s">
        <v>13971</v>
      </c>
      <c r="D6749" s="62" t="s">
        <v>13972</v>
      </c>
    </row>
    <row r="6750" spans="3:4">
      <c r="C6750" s="62" t="s">
        <v>13973</v>
      </c>
      <c r="D6750" s="62" t="s">
        <v>13974</v>
      </c>
    </row>
    <row r="6751" spans="3:4">
      <c r="C6751" s="62" t="s">
        <v>13975</v>
      </c>
      <c r="D6751" s="62" t="s">
        <v>13976</v>
      </c>
    </row>
    <row r="6752" spans="3:4">
      <c r="C6752" s="62" t="s">
        <v>13977</v>
      </c>
      <c r="D6752" s="62" t="s">
        <v>13978</v>
      </c>
    </row>
    <row r="6753" spans="3:4">
      <c r="C6753" s="62" t="s">
        <v>13979</v>
      </c>
      <c r="D6753" s="62" t="s">
        <v>13980</v>
      </c>
    </row>
    <row r="6754" spans="3:4">
      <c r="C6754" s="62" t="s">
        <v>13981</v>
      </c>
      <c r="D6754" s="62" t="s">
        <v>13982</v>
      </c>
    </row>
    <row r="6755" spans="3:4">
      <c r="C6755" s="62" t="s">
        <v>13983</v>
      </c>
      <c r="D6755" s="62" t="s">
        <v>13984</v>
      </c>
    </row>
    <row r="6756" spans="3:4">
      <c r="C6756" s="62" t="s">
        <v>13985</v>
      </c>
      <c r="D6756" s="62" t="s">
        <v>13986</v>
      </c>
    </row>
    <row r="6757" spans="3:4">
      <c r="C6757" s="62" t="s">
        <v>13987</v>
      </c>
      <c r="D6757" s="62" t="s">
        <v>13988</v>
      </c>
    </row>
    <row r="6758" spans="3:4">
      <c r="C6758" s="62" t="s">
        <v>13989</v>
      </c>
      <c r="D6758" s="62" t="s">
        <v>13990</v>
      </c>
    </row>
    <row r="6759" spans="3:4">
      <c r="C6759" s="62" t="s">
        <v>13991</v>
      </c>
      <c r="D6759" s="62" t="s">
        <v>13992</v>
      </c>
    </row>
    <row r="6760" spans="3:4">
      <c r="C6760" s="62" t="s">
        <v>13993</v>
      </c>
      <c r="D6760" s="62" t="s">
        <v>13994</v>
      </c>
    </row>
    <row r="6761" spans="3:4">
      <c r="C6761" s="62" t="s">
        <v>13995</v>
      </c>
      <c r="D6761" s="62" t="s">
        <v>13996</v>
      </c>
    </row>
    <row r="6762" spans="3:4">
      <c r="C6762" s="62" t="s">
        <v>13997</v>
      </c>
      <c r="D6762" s="62" t="s">
        <v>13998</v>
      </c>
    </row>
    <row r="6763" spans="3:4">
      <c r="C6763" s="62" t="s">
        <v>13999</v>
      </c>
      <c r="D6763" s="62" t="s">
        <v>14000</v>
      </c>
    </row>
    <row r="6764" spans="3:4">
      <c r="C6764" s="62" t="s">
        <v>14001</v>
      </c>
      <c r="D6764" s="62" t="s">
        <v>14002</v>
      </c>
    </row>
    <row r="6765" spans="3:4">
      <c r="C6765" s="62" t="s">
        <v>14003</v>
      </c>
      <c r="D6765" s="62" t="s">
        <v>14004</v>
      </c>
    </row>
    <row r="6766" spans="3:4">
      <c r="C6766" s="62" t="s">
        <v>14005</v>
      </c>
      <c r="D6766" s="62" t="s">
        <v>14006</v>
      </c>
    </row>
    <row r="6767" spans="3:4">
      <c r="C6767" s="62" t="s">
        <v>14007</v>
      </c>
      <c r="D6767" s="62" t="s">
        <v>14008</v>
      </c>
    </row>
    <row r="6768" spans="3:4">
      <c r="C6768" s="62" t="s">
        <v>14009</v>
      </c>
      <c r="D6768" s="62" t="s">
        <v>14010</v>
      </c>
    </row>
    <row r="6769" spans="3:4">
      <c r="C6769" s="62" t="s">
        <v>14011</v>
      </c>
      <c r="D6769" s="62" t="s">
        <v>14012</v>
      </c>
    </row>
    <row r="6770" spans="3:4">
      <c r="C6770" s="62" t="s">
        <v>14013</v>
      </c>
      <c r="D6770" s="62" t="s">
        <v>14014</v>
      </c>
    </row>
    <row r="6771" spans="3:4">
      <c r="C6771" s="62" t="s">
        <v>14015</v>
      </c>
      <c r="D6771" s="62" t="s">
        <v>14016</v>
      </c>
    </row>
    <row r="6772" spans="3:4">
      <c r="C6772" s="62" t="s">
        <v>14017</v>
      </c>
      <c r="D6772" s="62" t="s">
        <v>14018</v>
      </c>
    </row>
    <row r="6773" spans="3:4">
      <c r="C6773" s="62" t="s">
        <v>14019</v>
      </c>
      <c r="D6773" s="62" t="s">
        <v>14020</v>
      </c>
    </row>
    <row r="6774" spans="3:4">
      <c r="C6774" s="62" t="s">
        <v>14021</v>
      </c>
      <c r="D6774" s="62" t="s">
        <v>14022</v>
      </c>
    </row>
    <row r="6775" spans="3:4">
      <c r="C6775" s="62" t="s">
        <v>14023</v>
      </c>
      <c r="D6775" s="62" t="s">
        <v>14024</v>
      </c>
    </row>
    <row r="6776" spans="3:4">
      <c r="C6776" s="62" t="s">
        <v>14025</v>
      </c>
      <c r="D6776" s="62" t="s">
        <v>14026</v>
      </c>
    </row>
    <row r="6777" spans="3:4">
      <c r="C6777" s="62" t="s">
        <v>14027</v>
      </c>
      <c r="D6777" s="62" t="s">
        <v>14028</v>
      </c>
    </row>
    <row r="6778" spans="3:4">
      <c r="C6778" s="62" t="s">
        <v>14029</v>
      </c>
      <c r="D6778" s="62" t="s">
        <v>14030</v>
      </c>
    </row>
    <row r="6779" spans="3:4">
      <c r="C6779" s="62" t="s">
        <v>14031</v>
      </c>
      <c r="D6779" s="62" t="s">
        <v>14032</v>
      </c>
    </row>
    <row r="6780" spans="3:4">
      <c r="C6780" s="62" t="s">
        <v>14033</v>
      </c>
      <c r="D6780" s="62" t="s">
        <v>14034</v>
      </c>
    </row>
    <row r="6781" spans="3:4">
      <c r="C6781" s="62" t="s">
        <v>14035</v>
      </c>
      <c r="D6781" s="62" t="s">
        <v>14036</v>
      </c>
    </row>
    <row r="6782" spans="3:4">
      <c r="C6782" s="62" t="s">
        <v>14037</v>
      </c>
      <c r="D6782" s="62" t="s">
        <v>14038</v>
      </c>
    </row>
    <row r="6783" spans="3:4">
      <c r="C6783" s="62" t="s">
        <v>14039</v>
      </c>
      <c r="D6783" s="62" t="s">
        <v>14040</v>
      </c>
    </row>
    <row r="6784" spans="3:4">
      <c r="C6784" s="62" t="s">
        <v>14041</v>
      </c>
      <c r="D6784" s="62" t="s">
        <v>14042</v>
      </c>
    </row>
    <row r="6785" spans="3:4">
      <c r="C6785" s="62" t="s">
        <v>14043</v>
      </c>
      <c r="D6785" s="62" t="s">
        <v>14044</v>
      </c>
    </row>
    <row r="6786" spans="3:4">
      <c r="C6786" s="62" t="s">
        <v>14045</v>
      </c>
      <c r="D6786" s="62" t="s">
        <v>14046</v>
      </c>
    </row>
    <row r="6787" spans="3:4">
      <c r="C6787" s="62" t="s">
        <v>14047</v>
      </c>
      <c r="D6787" s="62" t="s">
        <v>14048</v>
      </c>
    </row>
    <row r="6788" spans="3:4">
      <c r="C6788" s="62" t="s">
        <v>14049</v>
      </c>
      <c r="D6788" s="62" t="s">
        <v>14050</v>
      </c>
    </row>
    <row r="6789" spans="3:4">
      <c r="C6789" s="62" t="s">
        <v>14051</v>
      </c>
      <c r="D6789" s="62" t="s">
        <v>14052</v>
      </c>
    </row>
    <row r="6790" spans="3:4">
      <c r="C6790" s="62" t="s">
        <v>14053</v>
      </c>
      <c r="D6790" s="62" t="s">
        <v>14054</v>
      </c>
    </row>
    <row r="6791" spans="3:4">
      <c r="C6791" s="62" t="s">
        <v>14055</v>
      </c>
      <c r="D6791" s="62" t="s">
        <v>14056</v>
      </c>
    </row>
    <row r="6792" spans="3:4">
      <c r="C6792" s="62" t="s">
        <v>14057</v>
      </c>
      <c r="D6792" s="62" t="s">
        <v>14058</v>
      </c>
    </row>
    <row r="6793" spans="3:4">
      <c r="C6793" s="62" t="s">
        <v>14059</v>
      </c>
      <c r="D6793" s="62" t="s">
        <v>14060</v>
      </c>
    </row>
    <row r="6794" spans="3:4">
      <c r="C6794" s="62" t="s">
        <v>14061</v>
      </c>
      <c r="D6794" s="62" t="s">
        <v>14062</v>
      </c>
    </row>
    <row r="6795" spans="3:4">
      <c r="C6795" s="62" t="s">
        <v>14063</v>
      </c>
      <c r="D6795" s="62" t="s">
        <v>14064</v>
      </c>
    </row>
    <row r="6796" spans="3:4">
      <c r="C6796" s="62" t="s">
        <v>14065</v>
      </c>
      <c r="D6796" s="62" t="s">
        <v>14066</v>
      </c>
    </row>
    <row r="6797" spans="3:4">
      <c r="C6797" s="62" t="s">
        <v>14067</v>
      </c>
      <c r="D6797" s="62" t="s">
        <v>14068</v>
      </c>
    </row>
    <row r="6798" spans="3:4">
      <c r="C6798" s="62" t="s">
        <v>14069</v>
      </c>
      <c r="D6798" s="62" t="s">
        <v>14070</v>
      </c>
    </row>
    <row r="6799" spans="3:4">
      <c r="C6799" s="62" t="s">
        <v>14071</v>
      </c>
      <c r="D6799" s="62" t="s">
        <v>14072</v>
      </c>
    </row>
    <row r="6800" spans="3:4">
      <c r="C6800" s="62" t="s">
        <v>14073</v>
      </c>
      <c r="D6800" s="62" t="s">
        <v>14074</v>
      </c>
    </row>
    <row r="6801" spans="3:4">
      <c r="C6801" s="62" t="s">
        <v>14075</v>
      </c>
      <c r="D6801" s="62" t="s">
        <v>14076</v>
      </c>
    </row>
    <row r="6802" spans="3:4">
      <c r="C6802" s="62" t="s">
        <v>14077</v>
      </c>
      <c r="D6802" s="62" t="s">
        <v>14078</v>
      </c>
    </row>
    <row r="6803" spans="3:4">
      <c r="C6803" s="62" t="s">
        <v>14079</v>
      </c>
      <c r="D6803" s="62" t="s">
        <v>14080</v>
      </c>
    </row>
    <row r="6804" spans="3:4">
      <c r="C6804" s="62" t="s">
        <v>14081</v>
      </c>
      <c r="D6804" s="62" t="s">
        <v>14082</v>
      </c>
    </row>
    <row r="6805" spans="3:4">
      <c r="C6805" s="62" t="s">
        <v>14083</v>
      </c>
      <c r="D6805" s="62" t="s">
        <v>14084</v>
      </c>
    </row>
    <row r="6806" spans="3:4">
      <c r="C6806" s="62" t="s">
        <v>14085</v>
      </c>
      <c r="D6806" s="62" t="s">
        <v>14086</v>
      </c>
    </row>
    <row r="6807" spans="3:4">
      <c r="C6807" s="62" t="s">
        <v>14087</v>
      </c>
      <c r="D6807" s="62" t="s">
        <v>14088</v>
      </c>
    </row>
    <row r="6808" spans="3:4">
      <c r="C6808" s="62" t="s">
        <v>14089</v>
      </c>
      <c r="D6808" s="62" t="s">
        <v>14090</v>
      </c>
    </row>
    <row r="6809" spans="3:4">
      <c r="C6809" s="62" t="s">
        <v>14091</v>
      </c>
      <c r="D6809" s="62" t="s">
        <v>14092</v>
      </c>
    </row>
    <row r="6810" spans="3:4">
      <c r="C6810" s="62" t="s">
        <v>14093</v>
      </c>
      <c r="D6810" s="62" t="s">
        <v>14094</v>
      </c>
    </row>
    <row r="6811" spans="3:4">
      <c r="C6811" s="62" t="s">
        <v>14095</v>
      </c>
      <c r="D6811" s="62" t="s">
        <v>14096</v>
      </c>
    </row>
    <row r="6812" spans="3:4">
      <c r="C6812" s="62" t="s">
        <v>14097</v>
      </c>
      <c r="D6812" s="62" t="s">
        <v>14098</v>
      </c>
    </row>
    <row r="6813" spans="3:4">
      <c r="C6813" s="62" t="s">
        <v>14099</v>
      </c>
      <c r="D6813" s="62" t="s">
        <v>14100</v>
      </c>
    </row>
    <row r="6814" spans="3:4">
      <c r="C6814" s="62" t="s">
        <v>14101</v>
      </c>
      <c r="D6814" s="62" t="s">
        <v>14102</v>
      </c>
    </row>
    <row r="6815" spans="3:4">
      <c r="C6815" s="62" t="s">
        <v>14103</v>
      </c>
      <c r="D6815" s="62" t="s">
        <v>14104</v>
      </c>
    </row>
    <row r="6816" spans="3:4">
      <c r="C6816" s="62" t="s">
        <v>14105</v>
      </c>
      <c r="D6816" s="62" t="s">
        <v>14106</v>
      </c>
    </row>
    <row r="6817" spans="3:4">
      <c r="C6817" s="62" t="s">
        <v>14107</v>
      </c>
      <c r="D6817" s="62" t="s">
        <v>14108</v>
      </c>
    </row>
    <row r="6818" spans="3:4">
      <c r="C6818" s="62" t="s">
        <v>14109</v>
      </c>
      <c r="D6818" s="62" t="s">
        <v>14110</v>
      </c>
    </row>
    <row r="6819" spans="3:4">
      <c r="C6819" s="62" t="s">
        <v>14111</v>
      </c>
      <c r="D6819" s="62" t="s">
        <v>14112</v>
      </c>
    </row>
    <row r="6820" spans="3:4">
      <c r="C6820" s="62" t="s">
        <v>14113</v>
      </c>
      <c r="D6820" s="62" t="s">
        <v>14114</v>
      </c>
    </row>
    <row r="6821" spans="3:4">
      <c r="C6821" s="62" t="s">
        <v>14115</v>
      </c>
      <c r="D6821" s="62" t="s">
        <v>14116</v>
      </c>
    </row>
    <row r="6822" spans="3:4">
      <c r="C6822" s="62" t="s">
        <v>14117</v>
      </c>
      <c r="D6822" s="62" t="s">
        <v>14118</v>
      </c>
    </row>
    <row r="6823" spans="3:4">
      <c r="C6823" s="62" t="s">
        <v>14119</v>
      </c>
      <c r="D6823" s="62" t="s">
        <v>14120</v>
      </c>
    </row>
    <row r="6824" spans="3:4">
      <c r="C6824" s="62" t="s">
        <v>14121</v>
      </c>
      <c r="D6824" s="62" t="s">
        <v>14122</v>
      </c>
    </row>
    <row r="6825" spans="3:4">
      <c r="C6825" s="62" t="s">
        <v>14123</v>
      </c>
      <c r="D6825" s="62" t="s">
        <v>14124</v>
      </c>
    </row>
    <row r="6826" spans="3:4">
      <c r="C6826" s="62" t="s">
        <v>14125</v>
      </c>
      <c r="D6826" s="62" t="s">
        <v>14126</v>
      </c>
    </row>
    <row r="6827" spans="3:4">
      <c r="C6827" s="62" t="s">
        <v>14127</v>
      </c>
      <c r="D6827" s="62" t="s">
        <v>14128</v>
      </c>
    </row>
    <row r="6828" spans="3:4">
      <c r="C6828" s="62" t="s">
        <v>14129</v>
      </c>
      <c r="D6828" s="62" t="s">
        <v>14130</v>
      </c>
    </row>
    <row r="6829" spans="3:4">
      <c r="C6829" s="62" t="s">
        <v>14131</v>
      </c>
      <c r="D6829" s="62" t="s">
        <v>14132</v>
      </c>
    </row>
    <row r="6830" spans="3:4">
      <c r="C6830" s="62" t="s">
        <v>14133</v>
      </c>
      <c r="D6830" s="62" t="s">
        <v>14134</v>
      </c>
    </row>
    <row r="6831" spans="3:4">
      <c r="C6831" s="62" t="s">
        <v>14135</v>
      </c>
      <c r="D6831" s="62" t="s">
        <v>14136</v>
      </c>
    </row>
    <row r="6832" spans="3:4">
      <c r="C6832" s="62" t="s">
        <v>14137</v>
      </c>
      <c r="D6832" s="62" t="s">
        <v>14138</v>
      </c>
    </row>
    <row r="6833" spans="3:4">
      <c r="C6833" s="62" t="s">
        <v>14139</v>
      </c>
      <c r="D6833" s="62" t="s">
        <v>14140</v>
      </c>
    </row>
    <row r="6834" spans="3:4">
      <c r="C6834" s="62" t="s">
        <v>14141</v>
      </c>
      <c r="D6834" s="62" t="s">
        <v>14142</v>
      </c>
    </row>
    <row r="6835" spans="3:4">
      <c r="C6835" s="62" t="s">
        <v>14143</v>
      </c>
      <c r="D6835" s="62" t="s">
        <v>14144</v>
      </c>
    </row>
    <row r="6836" spans="3:4">
      <c r="C6836" s="62" t="s">
        <v>14145</v>
      </c>
      <c r="D6836" s="62" t="s">
        <v>14146</v>
      </c>
    </row>
    <row r="6837" spans="3:4">
      <c r="C6837" s="62" t="s">
        <v>14147</v>
      </c>
      <c r="D6837" s="62" t="s">
        <v>14148</v>
      </c>
    </row>
    <row r="6838" spans="3:4">
      <c r="C6838" s="62" t="s">
        <v>14149</v>
      </c>
      <c r="D6838" s="62" t="s">
        <v>14150</v>
      </c>
    </row>
    <row r="6839" spans="3:4">
      <c r="C6839" s="62" t="s">
        <v>14151</v>
      </c>
      <c r="D6839" s="62" t="s">
        <v>14152</v>
      </c>
    </row>
    <row r="6840" spans="3:4">
      <c r="C6840" s="62" t="s">
        <v>14153</v>
      </c>
      <c r="D6840" s="62" t="s">
        <v>14154</v>
      </c>
    </row>
    <row r="6841" spans="3:4">
      <c r="C6841" s="62" t="s">
        <v>14155</v>
      </c>
      <c r="D6841" s="62" t="s">
        <v>14156</v>
      </c>
    </row>
    <row r="6842" spans="3:4">
      <c r="C6842" s="62" t="s">
        <v>14157</v>
      </c>
      <c r="D6842" s="62" t="s">
        <v>14158</v>
      </c>
    </row>
    <row r="6843" spans="3:4">
      <c r="C6843" s="62" t="s">
        <v>14159</v>
      </c>
      <c r="D6843" s="62" t="s">
        <v>14160</v>
      </c>
    </row>
    <row r="6844" spans="3:4">
      <c r="C6844" s="62" t="s">
        <v>14161</v>
      </c>
      <c r="D6844" s="62" t="s">
        <v>14162</v>
      </c>
    </row>
    <row r="6845" spans="3:4">
      <c r="C6845" s="62" t="s">
        <v>14163</v>
      </c>
      <c r="D6845" s="62" t="s">
        <v>14164</v>
      </c>
    </row>
    <row r="6846" spans="3:4">
      <c r="C6846" s="62" t="s">
        <v>14165</v>
      </c>
      <c r="D6846" s="62" t="s">
        <v>14166</v>
      </c>
    </row>
    <row r="6847" spans="3:4">
      <c r="C6847" s="62" t="s">
        <v>14167</v>
      </c>
      <c r="D6847" s="62" t="s">
        <v>14168</v>
      </c>
    </row>
    <row r="6848" spans="3:4">
      <c r="C6848" s="62" t="s">
        <v>14169</v>
      </c>
      <c r="D6848" s="62" t="s">
        <v>14170</v>
      </c>
    </row>
    <row r="6849" spans="3:4">
      <c r="C6849" s="62" t="s">
        <v>14171</v>
      </c>
      <c r="D6849" s="62" t="s">
        <v>14172</v>
      </c>
    </row>
    <row r="6850" spans="3:4">
      <c r="C6850" s="62" t="s">
        <v>14173</v>
      </c>
      <c r="D6850" s="62" t="s">
        <v>14174</v>
      </c>
    </row>
    <row r="6851" spans="3:4">
      <c r="C6851" s="62" t="s">
        <v>14175</v>
      </c>
      <c r="D6851" s="62" t="s">
        <v>14176</v>
      </c>
    </row>
    <row r="6852" spans="3:4">
      <c r="C6852" s="62" t="s">
        <v>14177</v>
      </c>
      <c r="D6852" s="62" t="s">
        <v>14178</v>
      </c>
    </row>
    <row r="6853" spans="3:4">
      <c r="C6853" s="62" t="s">
        <v>14179</v>
      </c>
      <c r="D6853" s="62" t="s">
        <v>14180</v>
      </c>
    </row>
    <row r="6854" spans="3:4">
      <c r="C6854" s="62" t="s">
        <v>14181</v>
      </c>
      <c r="D6854" s="62" t="s">
        <v>14182</v>
      </c>
    </row>
    <row r="6855" spans="3:4">
      <c r="C6855" s="62" t="s">
        <v>14183</v>
      </c>
      <c r="D6855" s="62" t="s">
        <v>14184</v>
      </c>
    </row>
    <row r="6856" spans="3:4">
      <c r="C6856" s="62" t="s">
        <v>14185</v>
      </c>
      <c r="D6856" s="62" t="s">
        <v>14186</v>
      </c>
    </row>
    <row r="6857" spans="3:4">
      <c r="C6857" s="62" t="s">
        <v>14187</v>
      </c>
      <c r="D6857" s="62" t="s">
        <v>14188</v>
      </c>
    </row>
    <row r="6858" spans="3:4">
      <c r="C6858" s="62" t="s">
        <v>14189</v>
      </c>
      <c r="D6858" s="62" t="s">
        <v>14190</v>
      </c>
    </row>
    <row r="6859" spans="3:4">
      <c r="C6859" s="62" t="s">
        <v>14191</v>
      </c>
      <c r="D6859" s="62" t="s">
        <v>14192</v>
      </c>
    </row>
    <row r="6860" spans="3:4">
      <c r="C6860" s="62" t="s">
        <v>14193</v>
      </c>
      <c r="D6860" s="62" t="s">
        <v>14194</v>
      </c>
    </row>
    <row r="6861" spans="3:4">
      <c r="C6861" s="62" t="s">
        <v>14195</v>
      </c>
      <c r="D6861" s="62" t="s">
        <v>14196</v>
      </c>
    </row>
    <row r="6862" spans="3:4">
      <c r="C6862" s="62" t="s">
        <v>14197</v>
      </c>
      <c r="D6862" s="62" t="s">
        <v>14198</v>
      </c>
    </row>
    <row r="6863" spans="3:4">
      <c r="C6863" s="62" t="s">
        <v>14199</v>
      </c>
      <c r="D6863" s="62" t="s">
        <v>14200</v>
      </c>
    </row>
    <row r="6864" spans="3:4">
      <c r="C6864" s="62" t="s">
        <v>14201</v>
      </c>
      <c r="D6864" s="62" t="s">
        <v>14202</v>
      </c>
    </row>
    <row r="6865" spans="3:4">
      <c r="C6865" s="62" t="s">
        <v>14203</v>
      </c>
      <c r="D6865" s="62" t="s">
        <v>14204</v>
      </c>
    </row>
    <row r="6866" spans="3:4">
      <c r="C6866" s="62" t="s">
        <v>14205</v>
      </c>
      <c r="D6866" s="62" t="s">
        <v>14206</v>
      </c>
    </row>
    <row r="6867" spans="3:4">
      <c r="C6867" s="62" t="s">
        <v>14207</v>
      </c>
      <c r="D6867" s="62" t="s">
        <v>14208</v>
      </c>
    </row>
    <row r="6868" spans="3:4">
      <c r="C6868" s="62" t="s">
        <v>14209</v>
      </c>
      <c r="D6868" s="62" t="s">
        <v>14210</v>
      </c>
    </row>
    <row r="6869" spans="3:4">
      <c r="C6869" s="62" t="s">
        <v>14211</v>
      </c>
      <c r="D6869" s="62" t="s">
        <v>14212</v>
      </c>
    </row>
    <row r="6870" spans="3:4">
      <c r="C6870" s="62" t="s">
        <v>14213</v>
      </c>
      <c r="D6870" s="62" t="s">
        <v>14214</v>
      </c>
    </row>
    <row r="6871" spans="3:4">
      <c r="C6871" s="62" t="s">
        <v>14215</v>
      </c>
      <c r="D6871" s="62" t="s">
        <v>14216</v>
      </c>
    </row>
    <row r="6872" spans="3:4">
      <c r="C6872" s="62" t="s">
        <v>14217</v>
      </c>
      <c r="D6872" s="62" t="s">
        <v>14218</v>
      </c>
    </row>
    <row r="6873" spans="3:4">
      <c r="C6873" s="62" t="s">
        <v>14219</v>
      </c>
      <c r="D6873" s="62" t="s">
        <v>14220</v>
      </c>
    </row>
    <row r="6874" spans="3:4">
      <c r="C6874" s="62" t="s">
        <v>14221</v>
      </c>
      <c r="D6874" s="62" t="s">
        <v>14222</v>
      </c>
    </row>
    <row r="6875" spans="3:4">
      <c r="C6875" s="62" t="s">
        <v>14223</v>
      </c>
      <c r="D6875" s="62" t="s">
        <v>14224</v>
      </c>
    </row>
    <row r="6876" spans="3:4">
      <c r="C6876" s="62" t="s">
        <v>14225</v>
      </c>
      <c r="D6876" s="62" t="s">
        <v>14226</v>
      </c>
    </row>
    <row r="6877" spans="3:4">
      <c r="C6877" s="62" t="s">
        <v>14227</v>
      </c>
      <c r="D6877" s="62" t="s">
        <v>14228</v>
      </c>
    </row>
    <row r="6878" spans="3:4">
      <c r="C6878" s="62" t="s">
        <v>14229</v>
      </c>
      <c r="D6878" s="62" t="s">
        <v>14230</v>
      </c>
    </row>
    <row r="6879" spans="3:4">
      <c r="C6879" s="62" t="s">
        <v>14231</v>
      </c>
      <c r="D6879" s="62" t="s">
        <v>14232</v>
      </c>
    </row>
    <row r="6880" spans="3:4">
      <c r="C6880" s="62" t="s">
        <v>14233</v>
      </c>
      <c r="D6880" s="62" t="s">
        <v>14234</v>
      </c>
    </row>
    <row r="6881" spans="3:4">
      <c r="C6881" s="62" t="s">
        <v>14235</v>
      </c>
      <c r="D6881" s="62" t="s">
        <v>14236</v>
      </c>
    </row>
    <row r="6882" spans="3:4">
      <c r="C6882" s="62" t="s">
        <v>14237</v>
      </c>
      <c r="D6882" s="62" t="s">
        <v>14238</v>
      </c>
    </row>
    <row r="6883" spans="3:4">
      <c r="C6883" s="62" t="s">
        <v>14239</v>
      </c>
      <c r="D6883" s="62" t="s">
        <v>14240</v>
      </c>
    </row>
    <row r="6884" spans="3:4">
      <c r="C6884" s="62" t="s">
        <v>14241</v>
      </c>
      <c r="D6884" s="62" t="s">
        <v>14242</v>
      </c>
    </row>
    <row r="6885" spans="3:4">
      <c r="C6885" s="62" t="s">
        <v>14243</v>
      </c>
      <c r="D6885" s="62" t="s">
        <v>14244</v>
      </c>
    </row>
    <row r="6886" spans="3:4">
      <c r="C6886" s="62" t="s">
        <v>14245</v>
      </c>
      <c r="D6886" s="62" t="s">
        <v>14246</v>
      </c>
    </row>
    <row r="6887" spans="3:4">
      <c r="C6887" s="62" t="s">
        <v>14247</v>
      </c>
      <c r="D6887" s="62" t="s">
        <v>14248</v>
      </c>
    </row>
    <row r="6888" spans="3:4">
      <c r="C6888" s="62" t="s">
        <v>14249</v>
      </c>
      <c r="D6888" s="62" t="s">
        <v>14250</v>
      </c>
    </row>
    <row r="6889" spans="3:4">
      <c r="C6889" s="62" t="s">
        <v>14251</v>
      </c>
      <c r="D6889" s="62" t="s">
        <v>14252</v>
      </c>
    </row>
    <row r="6890" spans="3:4">
      <c r="C6890" s="62" t="s">
        <v>14253</v>
      </c>
      <c r="D6890" s="62" t="s">
        <v>14254</v>
      </c>
    </row>
    <row r="6891" spans="3:4">
      <c r="C6891" s="62" t="s">
        <v>14255</v>
      </c>
      <c r="D6891" s="62" t="s">
        <v>14256</v>
      </c>
    </row>
    <row r="6892" spans="3:4">
      <c r="C6892" s="62" t="s">
        <v>14257</v>
      </c>
      <c r="D6892" s="62" t="s">
        <v>14258</v>
      </c>
    </row>
    <row r="6893" spans="3:4">
      <c r="C6893" s="62" t="s">
        <v>14259</v>
      </c>
      <c r="D6893" s="62" t="s">
        <v>14260</v>
      </c>
    </row>
    <row r="6894" spans="3:4">
      <c r="C6894" s="62" t="s">
        <v>14261</v>
      </c>
      <c r="D6894" s="62" t="s">
        <v>14262</v>
      </c>
    </row>
    <row r="6895" spans="3:4">
      <c r="C6895" s="62" t="s">
        <v>14263</v>
      </c>
      <c r="D6895" s="62" t="s">
        <v>14264</v>
      </c>
    </row>
    <row r="6896" spans="3:4">
      <c r="C6896" s="62" t="s">
        <v>14265</v>
      </c>
      <c r="D6896" s="62" t="s">
        <v>14266</v>
      </c>
    </row>
    <row r="6897" spans="3:4">
      <c r="C6897" s="62" t="s">
        <v>14267</v>
      </c>
      <c r="D6897" s="62" t="s">
        <v>14268</v>
      </c>
    </row>
    <row r="6898" spans="3:4">
      <c r="C6898" s="62" t="s">
        <v>14269</v>
      </c>
      <c r="D6898" s="62" t="s">
        <v>14270</v>
      </c>
    </row>
    <row r="6899" spans="3:4">
      <c r="C6899" s="62" t="s">
        <v>14271</v>
      </c>
      <c r="D6899" s="62" t="s">
        <v>14272</v>
      </c>
    </row>
    <row r="6900" spans="3:4">
      <c r="C6900" s="62" t="s">
        <v>14273</v>
      </c>
      <c r="D6900" s="62" t="s">
        <v>14274</v>
      </c>
    </row>
    <row r="6901" spans="3:4">
      <c r="C6901" s="62" t="s">
        <v>14275</v>
      </c>
      <c r="D6901" s="62" t="s">
        <v>14276</v>
      </c>
    </row>
    <row r="6902" spans="3:4">
      <c r="C6902" s="62" t="s">
        <v>14277</v>
      </c>
      <c r="D6902" s="62" t="s">
        <v>14278</v>
      </c>
    </row>
    <row r="6903" spans="3:4">
      <c r="C6903" s="62" t="s">
        <v>14279</v>
      </c>
      <c r="D6903" s="62" t="s">
        <v>14280</v>
      </c>
    </row>
    <row r="6904" spans="3:4">
      <c r="C6904" s="62" t="s">
        <v>14281</v>
      </c>
      <c r="D6904" s="62" t="s">
        <v>14282</v>
      </c>
    </row>
    <row r="6905" spans="3:4">
      <c r="C6905" s="62" t="s">
        <v>14283</v>
      </c>
      <c r="D6905" s="62" t="s">
        <v>14284</v>
      </c>
    </row>
    <row r="6906" spans="3:4">
      <c r="C6906" s="62" t="s">
        <v>14285</v>
      </c>
      <c r="D6906" s="62" t="s">
        <v>14286</v>
      </c>
    </row>
    <row r="6907" spans="3:4">
      <c r="C6907" s="62" t="s">
        <v>14287</v>
      </c>
      <c r="D6907" s="62" t="s">
        <v>14288</v>
      </c>
    </row>
    <row r="6908" spans="3:4">
      <c r="C6908" s="62" t="s">
        <v>14289</v>
      </c>
      <c r="D6908" s="62" t="s">
        <v>14290</v>
      </c>
    </row>
    <row r="6909" spans="3:4">
      <c r="C6909" s="62" t="s">
        <v>14291</v>
      </c>
      <c r="D6909" s="62" t="s">
        <v>14292</v>
      </c>
    </row>
    <row r="6910" spans="3:4">
      <c r="C6910" s="62" t="s">
        <v>14293</v>
      </c>
      <c r="D6910" s="62" t="s">
        <v>14294</v>
      </c>
    </row>
    <row r="6911" spans="3:4">
      <c r="C6911" s="62" t="s">
        <v>14295</v>
      </c>
      <c r="D6911" s="62" t="s">
        <v>14296</v>
      </c>
    </row>
    <row r="6912" spans="3:4">
      <c r="C6912" s="62" t="s">
        <v>14297</v>
      </c>
      <c r="D6912" s="62" t="s">
        <v>14298</v>
      </c>
    </row>
    <row r="6913" spans="3:4">
      <c r="C6913" s="62" t="s">
        <v>14299</v>
      </c>
      <c r="D6913" s="62" t="s">
        <v>14300</v>
      </c>
    </row>
    <row r="6914" spans="3:4">
      <c r="C6914" s="62" t="s">
        <v>14301</v>
      </c>
      <c r="D6914" s="62" t="s">
        <v>14302</v>
      </c>
    </row>
    <row r="6915" spans="3:4">
      <c r="C6915" s="62" t="s">
        <v>14303</v>
      </c>
      <c r="D6915" s="62" t="s">
        <v>14304</v>
      </c>
    </row>
    <row r="6916" spans="3:4">
      <c r="C6916" s="62" t="s">
        <v>14305</v>
      </c>
      <c r="D6916" s="62" t="s">
        <v>14306</v>
      </c>
    </row>
    <row r="6917" spans="3:4">
      <c r="C6917" s="62" t="s">
        <v>14307</v>
      </c>
      <c r="D6917" s="62" t="s">
        <v>14308</v>
      </c>
    </row>
    <row r="6918" spans="3:4">
      <c r="C6918" s="62" t="s">
        <v>14309</v>
      </c>
      <c r="D6918" s="62" t="s">
        <v>14310</v>
      </c>
    </row>
    <row r="6919" spans="3:4">
      <c r="C6919" s="62" t="s">
        <v>14311</v>
      </c>
      <c r="D6919" s="62" t="s">
        <v>14312</v>
      </c>
    </row>
    <row r="6920" spans="3:4">
      <c r="C6920" s="62" t="s">
        <v>14313</v>
      </c>
      <c r="D6920" s="62" t="s">
        <v>14314</v>
      </c>
    </row>
    <row r="6921" spans="3:4">
      <c r="C6921" s="62" t="s">
        <v>14315</v>
      </c>
      <c r="D6921" s="62" t="s">
        <v>14316</v>
      </c>
    </row>
    <row r="6922" spans="3:4">
      <c r="C6922" s="62" t="s">
        <v>14317</v>
      </c>
      <c r="D6922" s="62" t="s">
        <v>14318</v>
      </c>
    </row>
    <row r="6923" spans="3:4">
      <c r="C6923" s="62" t="s">
        <v>14319</v>
      </c>
      <c r="D6923" s="62" t="s">
        <v>14320</v>
      </c>
    </row>
    <row r="6924" spans="3:4">
      <c r="C6924" s="62" t="s">
        <v>14321</v>
      </c>
      <c r="D6924" s="62" t="s">
        <v>14322</v>
      </c>
    </row>
    <row r="6925" spans="3:4">
      <c r="C6925" s="62" t="s">
        <v>14323</v>
      </c>
      <c r="D6925" s="62" t="s">
        <v>14324</v>
      </c>
    </row>
    <row r="6926" spans="3:4">
      <c r="C6926" s="62" t="s">
        <v>14325</v>
      </c>
      <c r="D6926" s="62" t="s">
        <v>14326</v>
      </c>
    </row>
    <row r="6927" spans="3:4">
      <c r="C6927" s="62" t="s">
        <v>14327</v>
      </c>
      <c r="D6927" s="62" t="s">
        <v>14328</v>
      </c>
    </row>
    <row r="6928" spans="3:4">
      <c r="C6928" s="62" t="s">
        <v>14329</v>
      </c>
      <c r="D6928" s="62" t="s">
        <v>14330</v>
      </c>
    </row>
    <row r="6929" spans="3:4">
      <c r="C6929" s="62" t="s">
        <v>14331</v>
      </c>
      <c r="D6929" s="62" t="s">
        <v>14332</v>
      </c>
    </row>
    <row r="6930" spans="3:4">
      <c r="C6930" s="62" t="s">
        <v>14333</v>
      </c>
      <c r="D6930" s="62" t="s">
        <v>14334</v>
      </c>
    </row>
    <row r="6931" spans="3:4">
      <c r="C6931" s="62" t="s">
        <v>14335</v>
      </c>
      <c r="D6931" s="62" t="s">
        <v>14336</v>
      </c>
    </row>
    <row r="6932" spans="3:4">
      <c r="C6932" s="62" t="s">
        <v>14337</v>
      </c>
      <c r="D6932" s="62" t="s">
        <v>14338</v>
      </c>
    </row>
    <row r="6933" spans="3:4">
      <c r="C6933" s="62" t="s">
        <v>14339</v>
      </c>
      <c r="D6933" s="62" t="s">
        <v>14340</v>
      </c>
    </row>
    <row r="6934" spans="3:4">
      <c r="C6934" s="62" t="s">
        <v>14341</v>
      </c>
      <c r="D6934" s="62" t="s">
        <v>14342</v>
      </c>
    </row>
    <row r="6935" spans="3:4">
      <c r="C6935" s="62" t="s">
        <v>14343</v>
      </c>
      <c r="D6935" s="62" t="s">
        <v>14344</v>
      </c>
    </row>
    <row r="6936" spans="3:4">
      <c r="C6936" s="62" t="s">
        <v>14345</v>
      </c>
      <c r="D6936" s="62" t="s">
        <v>14346</v>
      </c>
    </row>
    <row r="6937" spans="3:4">
      <c r="C6937" s="62" t="s">
        <v>14347</v>
      </c>
      <c r="D6937" s="62" t="s">
        <v>14348</v>
      </c>
    </row>
    <row r="6938" spans="3:4">
      <c r="C6938" s="62" t="s">
        <v>14349</v>
      </c>
      <c r="D6938" s="62" t="s">
        <v>14350</v>
      </c>
    </row>
    <row r="6939" spans="3:4">
      <c r="C6939" s="62" t="s">
        <v>14351</v>
      </c>
      <c r="D6939" s="62" t="s">
        <v>14352</v>
      </c>
    </row>
    <row r="6940" spans="3:4">
      <c r="C6940" s="62" t="s">
        <v>14353</v>
      </c>
      <c r="D6940" s="62" t="s">
        <v>14354</v>
      </c>
    </row>
    <row r="6941" spans="3:4">
      <c r="C6941" s="62" t="s">
        <v>14355</v>
      </c>
      <c r="D6941" s="62" t="s">
        <v>14356</v>
      </c>
    </row>
    <row r="6942" spans="3:4">
      <c r="C6942" s="62" t="s">
        <v>14357</v>
      </c>
      <c r="D6942" s="62" t="s">
        <v>14358</v>
      </c>
    </row>
    <row r="6943" spans="3:4">
      <c r="C6943" s="62" t="s">
        <v>14359</v>
      </c>
      <c r="D6943" s="62" t="s">
        <v>14360</v>
      </c>
    </row>
    <row r="6944" spans="3:4">
      <c r="C6944" s="62" t="s">
        <v>14361</v>
      </c>
      <c r="D6944" s="62" t="s">
        <v>14362</v>
      </c>
    </row>
    <row r="6945" spans="3:4">
      <c r="C6945" s="62" t="s">
        <v>14363</v>
      </c>
      <c r="D6945" s="62" t="s">
        <v>14364</v>
      </c>
    </row>
    <row r="6946" spans="3:4">
      <c r="C6946" s="62" t="s">
        <v>14365</v>
      </c>
      <c r="D6946" s="62" t="s">
        <v>14366</v>
      </c>
    </row>
    <row r="6947" spans="3:4">
      <c r="C6947" s="62" t="s">
        <v>14367</v>
      </c>
      <c r="D6947" s="62" t="s">
        <v>14368</v>
      </c>
    </row>
    <row r="6948" spans="3:4">
      <c r="C6948" s="62" t="s">
        <v>14369</v>
      </c>
      <c r="D6948" s="62" t="s">
        <v>14370</v>
      </c>
    </row>
    <row r="6949" spans="3:4">
      <c r="C6949" s="62" t="s">
        <v>14371</v>
      </c>
      <c r="D6949" s="62" t="s">
        <v>14372</v>
      </c>
    </row>
    <row r="6950" spans="3:4">
      <c r="C6950" s="62" t="s">
        <v>14373</v>
      </c>
      <c r="D6950" s="62" t="s">
        <v>14374</v>
      </c>
    </row>
    <row r="6951" spans="3:4">
      <c r="C6951" s="62" t="s">
        <v>14375</v>
      </c>
      <c r="D6951" s="62" t="s">
        <v>14376</v>
      </c>
    </row>
    <row r="6952" spans="3:4">
      <c r="C6952" s="62" t="s">
        <v>14377</v>
      </c>
      <c r="D6952" s="62" t="s">
        <v>14378</v>
      </c>
    </row>
    <row r="6953" spans="3:4">
      <c r="C6953" s="62" t="s">
        <v>14379</v>
      </c>
      <c r="D6953" s="62" t="s">
        <v>14380</v>
      </c>
    </row>
    <row r="6954" spans="3:4">
      <c r="C6954" s="62" t="s">
        <v>14381</v>
      </c>
      <c r="D6954" s="62" t="s">
        <v>14382</v>
      </c>
    </row>
    <row r="6955" spans="3:4">
      <c r="C6955" s="62" t="s">
        <v>14383</v>
      </c>
      <c r="D6955" s="62" t="s">
        <v>14384</v>
      </c>
    </row>
    <row r="6956" spans="3:4">
      <c r="C6956" s="62" t="s">
        <v>14385</v>
      </c>
      <c r="D6956" s="62" t="s">
        <v>14386</v>
      </c>
    </row>
    <row r="6957" spans="3:4">
      <c r="C6957" s="62" t="s">
        <v>14387</v>
      </c>
      <c r="D6957" s="62" t="s">
        <v>14388</v>
      </c>
    </row>
    <row r="6958" spans="3:4">
      <c r="C6958" s="62" t="s">
        <v>14389</v>
      </c>
      <c r="D6958" s="62" t="s">
        <v>14390</v>
      </c>
    </row>
    <row r="6959" spans="3:4">
      <c r="C6959" s="62" t="s">
        <v>14391</v>
      </c>
      <c r="D6959" s="62" t="s">
        <v>14392</v>
      </c>
    </row>
    <row r="6960" spans="3:4">
      <c r="C6960" s="62" t="s">
        <v>14393</v>
      </c>
      <c r="D6960" s="62" t="s">
        <v>14394</v>
      </c>
    </row>
    <row r="6961" spans="3:4">
      <c r="C6961" s="62" t="s">
        <v>14395</v>
      </c>
      <c r="D6961" s="62" t="s">
        <v>14396</v>
      </c>
    </row>
    <row r="6962" spans="3:4">
      <c r="C6962" s="62" t="s">
        <v>14397</v>
      </c>
      <c r="D6962" s="62" t="s">
        <v>14398</v>
      </c>
    </row>
    <row r="6963" spans="3:4">
      <c r="C6963" s="62" t="s">
        <v>14399</v>
      </c>
      <c r="D6963" s="62" t="s">
        <v>14400</v>
      </c>
    </row>
    <row r="6964" spans="3:4">
      <c r="C6964" s="62" t="s">
        <v>14401</v>
      </c>
      <c r="D6964" s="62" t="s">
        <v>14402</v>
      </c>
    </row>
    <row r="6965" spans="3:4">
      <c r="C6965" s="62" t="s">
        <v>14403</v>
      </c>
      <c r="D6965" s="62" t="s">
        <v>14404</v>
      </c>
    </row>
    <row r="6966" spans="3:4">
      <c r="C6966" s="62" t="s">
        <v>14405</v>
      </c>
      <c r="D6966" s="62" t="s">
        <v>14406</v>
      </c>
    </row>
    <row r="6967" spans="3:4">
      <c r="C6967" s="62" t="s">
        <v>14407</v>
      </c>
      <c r="D6967" s="62" t="s">
        <v>14408</v>
      </c>
    </row>
    <row r="6968" spans="3:4">
      <c r="C6968" s="62" t="s">
        <v>14409</v>
      </c>
      <c r="D6968" s="62" t="s">
        <v>14410</v>
      </c>
    </row>
    <row r="6969" spans="3:4">
      <c r="C6969" s="62" t="s">
        <v>14411</v>
      </c>
      <c r="D6969" s="62" t="s">
        <v>14412</v>
      </c>
    </row>
    <row r="6970" spans="3:4">
      <c r="C6970" s="62" t="s">
        <v>14413</v>
      </c>
      <c r="D6970" s="62" t="s">
        <v>14414</v>
      </c>
    </row>
    <row r="6971" spans="3:4">
      <c r="C6971" s="62" t="s">
        <v>14415</v>
      </c>
      <c r="D6971" s="62" t="s">
        <v>14416</v>
      </c>
    </row>
    <row r="6972" spans="3:4">
      <c r="C6972" s="62" t="s">
        <v>14417</v>
      </c>
      <c r="D6972" s="62" t="s">
        <v>14418</v>
      </c>
    </row>
    <row r="6973" spans="3:4">
      <c r="C6973" s="62" t="s">
        <v>14419</v>
      </c>
      <c r="D6973" s="62" t="s">
        <v>14420</v>
      </c>
    </row>
    <row r="6974" spans="3:4">
      <c r="C6974" s="62" t="s">
        <v>14421</v>
      </c>
      <c r="D6974" s="62" t="s">
        <v>14422</v>
      </c>
    </row>
    <row r="6975" spans="3:4">
      <c r="C6975" s="62" t="s">
        <v>14423</v>
      </c>
      <c r="D6975" s="62" t="s">
        <v>14424</v>
      </c>
    </row>
    <row r="6976" spans="3:4">
      <c r="C6976" s="62" t="s">
        <v>14425</v>
      </c>
      <c r="D6976" s="62" t="s">
        <v>14426</v>
      </c>
    </row>
    <row r="6977" spans="3:4">
      <c r="C6977" s="62" t="s">
        <v>14427</v>
      </c>
      <c r="D6977" s="62" t="s">
        <v>14428</v>
      </c>
    </row>
    <row r="6978" spans="3:4">
      <c r="C6978" s="62" t="s">
        <v>14429</v>
      </c>
      <c r="D6978" s="62" t="s">
        <v>14430</v>
      </c>
    </row>
    <row r="6979" spans="3:4">
      <c r="C6979" s="62" t="s">
        <v>14431</v>
      </c>
      <c r="D6979" s="62" t="s">
        <v>14432</v>
      </c>
    </row>
    <row r="6980" spans="3:4">
      <c r="C6980" s="62" t="s">
        <v>14433</v>
      </c>
      <c r="D6980" s="62" t="s">
        <v>14434</v>
      </c>
    </row>
    <row r="6981" spans="3:4">
      <c r="C6981" s="62" t="s">
        <v>14435</v>
      </c>
      <c r="D6981" s="62" t="s">
        <v>14436</v>
      </c>
    </row>
    <row r="6982" spans="3:4">
      <c r="C6982" s="62" t="s">
        <v>14437</v>
      </c>
      <c r="D6982" s="62" t="s">
        <v>14438</v>
      </c>
    </row>
    <row r="6983" spans="3:4">
      <c r="C6983" s="62" t="s">
        <v>14439</v>
      </c>
      <c r="D6983" s="62" t="s">
        <v>14440</v>
      </c>
    </row>
    <row r="6984" spans="3:4">
      <c r="C6984" s="62" t="s">
        <v>14441</v>
      </c>
      <c r="D6984" s="62" t="s">
        <v>14442</v>
      </c>
    </row>
    <row r="6985" spans="3:4">
      <c r="C6985" s="62" t="s">
        <v>14443</v>
      </c>
      <c r="D6985" s="62" t="s">
        <v>14444</v>
      </c>
    </row>
    <row r="6986" spans="3:4">
      <c r="C6986" s="62" t="s">
        <v>14445</v>
      </c>
      <c r="D6986" s="62" t="s">
        <v>14446</v>
      </c>
    </row>
    <row r="6987" spans="3:4">
      <c r="C6987" s="62" t="s">
        <v>14447</v>
      </c>
      <c r="D6987" s="62" t="s">
        <v>14448</v>
      </c>
    </row>
    <row r="6988" spans="3:4">
      <c r="C6988" s="62" t="s">
        <v>14449</v>
      </c>
      <c r="D6988" s="62" t="s">
        <v>14450</v>
      </c>
    </row>
    <row r="6989" spans="3:4">
      <c r="C6989" s="62" t="s">
        <v>14451</v>
      </c>
      <c r="D6989" s="62" t="s">
        <v>14452</v>
      </c>
    </row>
    <row r="6990" spans="3:4">
      <c r="C6990" s="62" t="s">
        <v>14453</v>
      </c>
      <c r="D6990" s="62" t="s">
        <v>14454</v>
      </c>
    </row>
    <row r="6991" spans="3:4">
      <c r="C6991" s="62" t="s">
        <v>14455</v>
      </c>
      <c r="D6991" s="62" t="s">
        <v>14456</v>
      </c>
    </row>
    <row r="6992" spans="3:4">
      <c r="C6992" s="62" t="s">
        <v>14457</v>
      </c>
      <c r="D6992" s="62" t="s">
        <v>14458</v>
      </c>
    </row>
    <row r="6993" spans="3:4">
      <c r="C6993" s="62" t="s">
        <v>14459</v>
      </c>
      <c r="D6993" s="62" t="s">
        <v>14460</v>
      </c>
    </row>
    <row r="6994" spans="3:4">
      <c r="C6994" s="62" t="s">
        <v>14461</v>
      </c>
      <c r="D6994" s="62" t="s">
        <v>14462</v>
      </c>
    </row>
    <row r="6995" spans="3:4">
      <c r="C6995" s="62" t="s">
        <v>14463</v>
      </c>
      <c r="D6995" s="62" t="s">
        <v>14464</v>
      </c>
    </row>
    <row r="6996" spans="3:4">
      <c r="C6996" s="62" t="s">
        <v>14465</v>
      </c>
      <c r="D6996" s="62" t="s">
        <v>14466</v>
      </c>
    </row>
    <row r="6997" spans="3:4">
      <c r="C6997" s="62" t="s">
        <v>14467</v>
      </c>
      <c r="D6997" s="62" t="s">
        <v>14468</v>
      </c>
    </row>
    <row r="6998" spans="3:4">
      <c r="C6998" s="62" t="s">
        <v>14469</v>
      </c>
      <c r="D6998" s="62" t="s">
        <v>14470</v>
      </c>
    </row>
    <row r="6999" spans="3:4">
      <c r="C6999" s="62" t="s">
        <v>14471</v>
      </c>
      <c r="D6999" s="62" t="s">
        <v>14472</v>
      </c>
    </row>
    <row r="7000" spans="3:4">
      <c r="C7000" s="62" t="s">
        <v>14473</v>
      </c>
      <c r="D7000" s="62" t="s">
        <v>14474</v>
      </c>
    </row>
    <row r="7001" spans="3:4">
      <c r="C7001" s="62" t="s">
        <v>14475</v>
      </c>
      <c r="D7001" s="62" t="s">
        <v>14476</v>
      </c>
    </row>
    <row r="7002" spans="3:4">
      <c r="C7002" s="62" t="s">
        <v>14477</v>
      </c>
      <c r="D7002" s="62" t="s">
        <v>14478</v>
      </c>
    </row>
    <row r="7003" spans="3:4">
      <c r="C7003" s="62" t="s">
        <v>14479</v>
      </c>
      <c r="D7003" s="62" t="s">
        <v>14480</v>
      </c>
    </row>
    <row r="7004" spans="3:4">
      <c r="C7004" s="62" t="s">
        <v>14481</v>
      </c>
      <c r="D7004" s="62" t="s">
        <v>14482</v>
      </c>
    </row>
    <row r="7005" spans="3:4">
      <c r="C7005" s="62" t="s">
        <v>14483</v>
      </c>
      <c r="D7005" s="62" t="s">
        <v>14484</v>
      </c>
    </row>
    <row r="7006" spans="3:4">
      <c r="C7006" s="62" t="s">
        <v>14485</v>
      </c>
      <c r="D7006" s="62" t="s">
        <v>14486</v>
      </c>
    </row>
    <row r="7007" spans="3:4">
      <c r="C7007" s="62" t="s">
        <v>14487</v>
      </c>
      <c r="D7007" s="62" t="s">
        <v>14488</v>
      </c>
    </row>
    <row r="7008" spans="3:4">
      <c r="C7008" s="62" t="s">
        <v>14489</v>
      </c>
      <c r="D7008" s="62" t="s">
        <v>14490</v>
      </c>
    </row>
    <row r="7009" spans="3:4">
      <c r="C7009" s="62" t="s">
        <v>14491</v>
      </c>
      <c r="D7009" s="62" t="s">
        <v>14492</v>
      </c>
    </row>
    <row r="7010" spans="3:4">
      <c r="C7010" s="62" t="s">
        <v>14493</v>
      </c>
      <c r="D7010" s="62" t="s">
        <v>14494</v>
      </c>
    </row>
    <row r="7011" spans="3:4">
      <c r="C7011" s="62" t="s">
        <v>14495</v>
      </c>
      <c r="D7011" s="62" t="s">
        <v>14496</v>
      </c>
    </row>
    <row r="7012" spans="3:4">
      <c r="C7012" s="62" t="s">
        <v>14497</v>
      </c>
      <c r="D7012" s="62" t="s">
        <v>14498</v>
      </c>
    </row>
    <row r="7013" spans="3:4">
      <c r="C7013" s="62" t="s">
        <v>14499</v>
      </c>
      <c r="D7013" s="62" t="s">
        <v>14500</v>
      </c>
    </row>
    <row r="7014" spans="3:4">
      <c r="C7014" s="62" t="s">
        <v>14501</v>
      </c>
      <c r="D7014" s="62" t="s">
        <v>14502</v>
      </c>
    </row>
    <row r="7015" spans="3:4">
      <c r="C7015" s="62" t="s">
        <v>14503</v>
      </c>
      <c r="D7015" s="62" t="s">
        <v>14504</v>
      </c>
    </row>
    <row r="7016" spans="3:4">
      <c r="C7016" s="62" t="s">
        <v>14505</v>
      </c>
      <c r="D7016" s="62" t="s">
        <v>14506</v>
      </c>
    </row>
    <row r="7017" spans="3:4">
      <c r="C7017" s="62" t="s">
        <v>14507</v>
      </c>
      <c r="D7017" s="62" t="s">
        <v>14508</v>
      </c>
    </row>
    <row r="7018" spans="3:4">
      <c r="C7018" s="62" t="s">
        <v>14509</v>
      </c>
      <c r="D7018" s="62" t="s">
        <v>14510</v>
      </c>
    </row>
    <row r="7019" spans="3:4">
      <c r="C7019" s="62" t="s">
        <v>14511</v>
      </c>
      <c r="D7019" s="62" t="s">
        <v>14512</v>
      </c>
    </row>
    <row r="7020" spans="3:4">
      <c r="C7020" s="62" t="s">
        <v>14513</v>
      </c>
      <c r="D7020" s="62" t="s">
        <v>14514</v>
      </c>
    </row>
    <row r="7021" spans="3:4">
      <c r="C7021" s="62" t="s">
        <v>14515</v>
      </c>
      <c r="D7021" s="62" t="s">
        <v>14516</v>
      </c>
    </row>
    <row r="7022" spans="3:4">
      <c r="C7022" s="62" t="s">
        <v>14517</v>
      </c>
      <c r="D7022" s="62" t="s">
        <v>14518</v>
      </c>
    </row>
    <row r="7023" spans="3:4">
      <c r="C7023" s="62" t="s">
        <v>14519</v>
      </c>
      <c r="D7023" s="62" t="s">
        <v>14520</v>
      </c>
    </row>
    <row r="7024" spans="3:4">
      <c r="C7024" s="62" t="s">
        <v>14521</v>
      </c>
      <c r="D7024" s="62" t="s">
        <v>14522</v>
      </c>
    </row>
    <row r="7025" spans="3:4">
      <c r="C7025" s="62" t="s">
        <v>14523</v>
      </c>
      <c r="D7025" s="62" t="s">
        <v>14524</v>
      </c>
    </row>
    <row r="7026" spans="3:4">
      <c r="C7026" s="62" t="s">
        <v>14525</v>
      </c>
      <c r="D7026" s="62" t="s">
        <v>14526</v>
      </c>
    </row>
    <row r="7027" spans="3:4">
      <c r="C7027" s="62" t="s">
        <v>14527</v>
      </c>
      <c r="D7027" s="62" t="s">
        <v>14528</v>
      </c>
    </row>
    <row r="7028" spans="3:4">
      <c r="C7028" s="62" t="s">
        <v>14529</v>
      </c>
      <c r="D7028" s="62" t="s">
        <v>14530</v>
      </c>
    </row>
    <row r="7029" spans="3:4">
      <c r="C7029" s="62" t="s">
        <v>14531</v>
      </c>
      <c r="D7029" s="62" t="s">
        <v>14532</v>
      </c>
    </row>
    <row r="7030" spans="3:4">
      <c r="C7030" s="62" t="s">
        <v>14533</v>
      </c>
      <c r="D7030" s="62" t="s">
        <v>14534</v>
      </c>
    </row>
    <row r="7031" spans="3:4">
      <c r="C7031" s="62" t="s">
        <v>14535</v>
      </c>
      <c r="D7031" s="62" t="s">
        <v>14536</v>
      </c>
    </row>
    <row r="7032" spans="3:4">
      <c r="C7032" s="62" t="s">
        <v>14537</v>
      </c>
      <c r="D7032" s="62" t="s">
        <v>14538</v>
      </c>
    </row>
    <row r="7033" spans="3:4">
      <c r="C7033" s="62" t="s">
        <v>14539</v>
      </c>
      <c r="D7033" s="62" t="s">
        <v>14540</v>
      </c>
    </row>
    <row r="7034" spans="3:4">
      <c r="C7034" s="62" t="s">
        <v>14541</v>
      </c>
      <c r="D7034" s="62" t="s">
        <v>14542</v>
      </c>
    </row>
    <row r="7035" spans="3:4">
      <c r="C7035" s="62" t="s">
        <v>14543</v>
      </c>
      <c r="D7035" s="62" t="s">
        <v>14544</v>
      </c>
    </row>
    <row r="7036" spans="3:4">
      <c r="C7036" s="62" t="s">
        <v>14545</v>
      </c>
      <c r="D7036" s="62" t="s">
        <v>14546</v>
      </c>
    </row>
    <row r="7037" spans="3:4">
      <c r="C7037" s="62" t="s">
        <v>14547</v>
      </c>
      <c r="D7037" s="62" t="s">
        <v>14548</v>
      </c>
    </row>
    <row r="7038" spans="3:4">
      <c r="C7038" s="62" t="s">
        <v>14549</v>
      </c>
      <c r="D7038" s="62" t="s">
        <v>14550</v>
      </c>
    </row>
    <row r="7039" spans="3:4">
      <c r="C7039" s="62" t="s">
        <v>14551</v>
      </c>
      <c r="D7039" s="62" t="s">
        <v>14552</v>
      </c>
    </row>
    <row r="7040" spans="3:4">
      <c r="C7040" s="62" t="s">
        <v>14553</v>
      </c>
      <c r="D7040" s="62" t="s">
        <v>14554</v>
      </c>
    </row>
    <row r="7041" spans="3:4">
      <c r="C7041" s="62" t="s">
        <v>14555</v>
      </c>
      <c r="D7041" s="62" t="s">
        <v>14556</v>
      </c>
    </row>
    <row r="7042" spans="3:4">
      <c r="C7042" s="62" t="s">
        <v>14557</v>
      </c>
      <c r="D7042" s="62" t="s">
        <v>14558</v>
      </c>
    </row>
    <row r="7043" spans="3:4">
      <c r="C7043" s="62" t="s">
        <v>14559</v>
      </c>
      <c r="D7043" s="62" t="s">
        <v>14560</v>
      </c>
    </row>
    <row r="7044" spans="3:4">
      <c r="C7044" s="62" t="s">
        <v>14561</v>
      </c>
      <c r="D7044" s="62" t="s">
        <v>14562</v>
      </c>
    </row>
    <row r="7045" spans="3:4">
      <c r="C7045" s="62" t="s">
        <v>14563</v>
      </c>
      <c r="D7045" s="62" t="s">
        <v>14564</v>
      </c>
    </row>
    <row r="7046" spans="3:4">
      <c r="C7046" s="62" t="s">
        <v>14565</v>
      </c>
      <c r="D7046" s="62" t="s">
        <v>14566</v>
      </c>
    </row>
    <row r="7047" spans="3:4">
      <c r="C7047" s="62" t="s">
        <v>14567</v>
      </c>
      <c r="D7047" s="62" t="s">
        <v>14568</v>
      </c>
    </row>
    <row r="7048" spans="3:4">
      <c r="C7048" s="62" t="s">
        <v>14569</v>
      </c>
      <c r="D7048" s="62" t="s">
        <v>14570</v>
      </c>
    </row>
    <row r="7049" spans="3:4">
      <c r="C7049" s="62" t="s">
        <v>14571</v>
      </c>
      <c r="D7049" s="62" t="s">
        <v>14572</v>
      </c>
    </row>
    <row r="7050" spans="3:4">
      <c r="C7050" s="62" t="s">
        <v>14573</v>
      </c>
      <c r="D7050" s="62" t="s">
        <v>14574</v>
      </c>
    </row>
    <row r="7051" spans="3:4">
      <c r="C7051" s="62" t="s">
        <v>14575</v>
      </c>
      <c r="D7051" s="62" t="s">
        <v>14576</v>
      </c>
    </row>
    <row r="7052" spans="3:4">
      <c r="C7052" s="62" t="s">
        <v>14577</v>
      </c>
      <c r="D7052" s="62" t="s">
        <v>14578</v>
      </c>
    </row>
    <row r="7053" spans="3:4">
      <c r="C7053" s="62" t="s">
        <v>14579</v>
      </c>
      <c r="D7053" s="62" t="s">
        <v>14580</v>
      </c>
    </row>
    <row r="7054" spans="3:4">
      <c r="C7054" s="62" t="s">
        <v>14581</v>
      </c>
      <c r="D7054" s="62" t="s">
        <v>14582</v>
      </c>
    </row>
    <row r="7055" spans="3:4">
      <c r="C7055" s="62" t="s">
        <v>14583</v>
      </c>
      <c r="D7055" s="62" t="s">
        <v>14584</v>
      </c>
    </row>
    <row r="7056" spans="3:4">
      <c r="C7056" s="62" t="s">
        <v>14585</v>
      </c>
      <c r="D7056" s="62" t="s">
        <v>14586</v>
      </c>
    </row>
    <row r="7057" spans="3:4">
      <c r="C7057" s="62" t="s">
        <v>14587</v>
      </c>
      <c r="D7057" s="62" t="s">
        <v>14588</v>
      </c>
    </row>
    <row r="7058" spans="3:4">
      <c r="C7058" s="62" t="s">
        <v>14589</v>
      </c>
      <c r="D7058" s="62" t="s">
        <v>14590</v>
      </c>
    </row>
    <row r="7059" spans="3:4">
      <c r="C7059" s="62" t="s">
        <v>14591</v>
      </c>
      <c r="D7059" s="62" t="s">
        <v>14592</v>
      </c>
    </row>
    <row r="7060" spans="3:4">
      <c r="C7060" s="62" t="s">
        <v>14593</v>
      </c>
      <c r="D7060" s="62" t="s">
        <v>14594</v>
      </c>
    </row>
    <row r="7061" spans="3:4">
      <c r="C7061" s="62" t="s">
        <v>14595</v>
      </c>
      <c r="D7061" s="62" t="s">
        <v>14596</v>
      </c>
    </row>
    <row r="7062" spans="3:4">
      <c r="C7062" s="62" t="s">
        <v>14597</v>
      </c>
      <c r="D7062" s="62" t="s">
        <v>14598</v>
      </c>
    </row>
    <row r="7063" spans="3:4">
      <c r="C7063" s="62" t="s">
        <v>14599</v>
      </c>
      <c r="D7063" s="62" t="s">
        <v>14600</v>
      </c>
    </row>
    <row r="7064" spans="3:4">
      <c r="C7064" s="62" t="s">
        <v>14601</v>
      </c>
      <c r="D7064" s="62" t="s">
        <v>14602</v>
      </c>
    </row>
    <row r="7065" spans="3:4">
      <c r="C7065" s="62" t="s">
        <v>14603</v>
      </c>
      <c r="D7065" s="62" t="s">
        <v>14604</v>
      </c>
    </row>
    <row r="7066" spans="3:4">
      <c r="C7066" s="62" t="s">
        <v>14605</v>
      </c>
      <c r="D7066" s="62" t="s">
        <v>14606</v>
      </c>
    </row>
    <row r="7067" spans="3:4">
      <c r="C7067" s="62" t="s">
        <v>14607</v>
      </c>
      <c r="D7067" s="62" t="s">
        <v>14608</v>
      </c>
    </row>
    <row r="7068" spans="3:4">
      <c r="C7068" s="62" t="s">
        <v>14609</v>
      </c>
      <c r="D7068" s="62" t="s">
        <v>14610</v>
      </c>
    </row>
    <row r="7069" spans="3:4">
      <c r="C7069" s="62" t="s">
        <v>14611</v>
      </c>
      <c r="D7069" s="62" t="s">
        <v>14612</v>
      </c>
    </row>
    <row r="7070" spans="3:4">
      <c r="C7070" s="62" t="s">
        <v>14613</v>
      </c>
      <c r="D7070" s="62" t="s">
        <v>14614</v>
      </c>
    </row>
    <row r="7071" spans="3:4">
      <c r="C7071" s="62" t="s">
        <v>14615</v>
      </c>
      <c r="D7071" s="62" t="s">
        <v>14616</v>
      </c>
    </row>
    <row r="7072" spans="3:4">
      <c r="C7072" s="62" t="s">
        <v>14617</v>
      </c>
      <c r="D7072" s="62" t="s">
        <v>14618</v>
      </c>
    </row>
    <row r="7073" spans="3:4">
      <c r="C7073" s="62" t="s">
        <v>14619</v>
      </c>
      <c r="D7073" s="62" t="s">
        <v>14620</v>
      </c>
    </row>
    <row r="7074" spans="3:4">
      <c r="C7074" s="62" t="s">
        <v>14621</v>
      </c>
      <c r="D7074" s="62" t="s">
        <v>14622</v>
      </c>
    </row>
    <row r="7075" spans="3:4">
      <c r="C7075" s="62" t="s">
        <v>14623</v>
      </c>
      <c r="D7075" s="62" t="s">
        <v>14624</v>
      </c>
    </row>
    <row r="7076" spans="3:4">
      <c r="C7076" s="62" t="s">
        <v>14625</v>
      </c>
      <c r="D7076" s="62" t="s">
        <v>14626</v>
      </c>
    </row>
    <row r="7077" spans="3:4">
      <c r="C7077" s="62" t="s">
        <v>14627</v>
      </c>
      <c r="D7077" s="62" t="s">
        <v>14628</v>
      </c>
    </row>
    <row r="7078" spans="3:4">
      <c r="C7078" s="62" t="s">
        <v>14629</v>
      </c>
      <c r="D7078" s="62" t="s">
        <v>14630</v>
      </c>
    </row>
    <row r="7079" spans="3:4">
      <c r="C7079" s="62" t="s">
        <v>14631</v>
      </c>
      <c r="D7079" s="62" t="s">
        <v>14632</v>
      </c>
    </row>
    <row r="7080" spans="3:4">
      <c r="C7080" s="62" t="s">
        <v>14633</v>
      </c>
      <c r="D7080" s="62" t="s">
        <v>14634</v>
      </c>
    </row>
    <row r="7081" spans="3:4">
      <c r="C7081" s="62" t="s">
        <v>14635</v>
      </c>
      <c r="D7081" s="62" t="s">
        <v>14636</v>
      </c>
    </row>
    <row r="7082" spans="3:4">
      <c r="C7082" s="62" t="s">
        <v>14637</v>
      </c>
      <c r="D7082" s="62" t="s">
        <v>14638</v>
      </c>
    </row>
    <row r="7083" spans="3:4">
      <c r="C7083" s="62" t="s">
        <v>14639</v>
      </c>
      <c r="D7083" s="62" t="s">
        <v>14640</v>
      </c>
    </row>
    <row r="7084" spans="3:4">
      <c r="C7084" s="62" t="s">
        <v>14641</v>
      </c>
      <c r="D7084" s="62" t="s">
        <v>14642</v>
      </c>
    </row>
    <row r="7085" spans="3:4">
      <c r="C7085" s="62" t="s">
        <v>14643</v>
      </c>
      <c r="D7085" s="62" t="s">
        <v>14644</v>
      </c>
    </row>
    <row r="7086" spans="3:4">
      <c r="C7086" s="62" t="s">
        <v>14645</v>
      </c>
      <c r="D7086" s="62" t="s">
        <v>14646</v>
      </c>
    </row>
    <row r="7087" spans="3:4">
      <c r="C7087" s="62" t="s">
        <v>14647</v>
      </c>
      <c r="D7087" s="62" t="s">
        <v>14648</v>
      </c>
    </row>
    <row r="7088" spans="3:4">
      <c r="C7088" s="62" t="s">
        <v>14649</v>
      </c>
      <c r="D7088" s="62" t="s">
        <v>14650</v>
      </c>
    </row>
    <row r="7089" spans="3:4">
      <c r="C7089" s="62" t="s">
        <v>14651</v>
      </c>
      <c r="D7089" s="62" t="s">
        <v>14652</v>
      </c>
    </row>
    <row r="7090" spans="3:4">
      <c r="C7090" s="62" t="s">
        <v>14653</v>
      </c>
      <c r="D7090" s="62" t="s">
        <v>14654</v>
      </c>
    </row>
    <row r="7091" spans="3:4">
      <c r="C7091" s="62" t="s">
        <v>14655</v>
      </c>
      <c r="D7091" s="62" t="s">
        <v>14656</v>
      </c>
    </row>
    <row r="7092" spans="3:4">
      <c r="C7092" s="62" t="s">
        <v>14657</v>
      </c>
      <c r="D7092" s="62" t="s">
        <v>14658</v>
      </c>
    </row>
    <row r="7093" spans="3:4">
      <c r="C7093" s="62" t="s">
        <v>14659</v>
      </c>
      <c r="D7093" s="62" t="s">
        <v>14660</v>
      </c>
    </row>
    <row r="7094" spans="3:4">
      <c r="C7094" s="62" t="s">
        <v>14661</v>
      </c>
      <c r="D7094" s="62" t="s">
        <v>14662</v>
      </c>
    </row>
    <row r="7095" spans="3:4">
      <c r="C7095" s="62" t="s">
        <v>14663</v>
      </c>
      <c r="D7095" s="62" t="s">
        <v>14664</v>
      </c>
    </row>
    <row r="7096" spans="3:4">
      <c r="C7096" s="62" t="s">
        <v>14665</v>
      </c>
      <c r="D7096" s="62" t="s">
        <v>14666</v>
      </c>
    </row>
    <row r="7097" spans="3:4">
      <c r="C7097" s="62" t="s">
        <v>14667</v>
      </c>
      <c r="D7097" s="62" t="s">
        <v>14668</v>
      </c>
    </row>
    <row r="7098" spans="3:4">
      <c r="C7098" s="62" t="s">
        <v>14669</v>
      </c>
      <c r="D7098" s="62" t="s">
        <v>14670</v>
      </c>
    </row>
    <row r="7099" spans="3:4">
      <c r="C7099" s="62" t="s">
        <v>14671</v>
      </c>
      <c r="D7099" s="62" t="s">
        <v>14672</v>
      </c>
    </row>
    <row r="7100" spans="3:4">
      <c r="C7100" s="62" t="s">
        <v>14673</v>
      </c>
      <c r="D7100" s="62" t="s">
        <v>14674</v>
      </c>
    </row>
    <row r="7101" spans="3:4">
      <c r="C7101" s="62" t="s">
        <v>14675</v>
      </c>
      <c r="D7101" s="62" t="s">
        <v>14676</v>
      </c>
    </row>
    <row r="7102" spans="3:4">
      <c r="C7102" s="62" t="s">
        <v>14677</v>
      </c>
      <c r="D7102" s="62" t="s">
        <v>14678</v>
      </c>
    </row>
    <row r="7103" spans="3:4">
      <c r="C7103" s="62" t="s">
        <v>14679</v>
      </c>
      <c r="D7103" s="62" t="s">
        <v>14680</v>
      </c>
    </row>
    <row r="7104" spans="3:4">
      <c r="C7104" s="62" t="s">
        <v>14681</v>
      </c>
      <c r="D7104" s="62" t="s">
        <v>14682</v>
      </c>
    </row>
    <row r="7105" spans="3:4">
      <c r="C7105" s="62" t="s">
        <v>14683</v>
      </c>
      <c r="D7105" s="62" t="s">
        <v>14684</v>
      </c>
    </row>
    <row r="7106" spans="3:4">
      <c r="C7106" s="62" t="s">
        <v>14685</v>
      </c>
      <c r="D7106" s="62" t="s">
        <v>14686</v>
      </c>
    </row>
    <row r="7107" spans="3:4">
      <c r="C7107" s="62" t="s">
        <v>14687</v>
      </c>
      <c r="D7107" s="62" t="s">
        <v>14688</v>
      </c>
    </row>
    <row r="7108" spans="3:4">
      <c r="C7108" s="62" t="s">
        <v>14689</v>
      </c>
      <c r="D7108" s="62" t="s">
        <v>14690</v>
      </c>
    </row>
    <row r="7109" spans="3:4">
      <c r="C7109" s="62" t="s">
        <v>14691</v>
      </c>
      <c r="D7109" s="62" t="s">
        <v>14692</v>
      </c>
    </row>
    <row r="7110" spans="3:4">
      <c r="C7110" s="62" t="s">
        <v>14693</v>
      </c>
      <c r="D7110" s="62" t="s">
        <v>14694</v>
      </c>
    </row>
    <row r="7111" spans="3:4">
      <c r="C7111" s="62" t="s">
        <v>14695</v>
      </c>
      <c r="D7111" s="62" t="s">
        <v>14696</v>
      </c>
    </row>
    <row r="7112" spans="3:4">
      <c r="C7112" s="62" t="s">
        <v>14697</v>
      </c>
      <c r="D7112" s="62" t="s">
        <v>14698</v>
      </c>
    </row>
    <row r="7113" spans="3:4">
      <c r="C7113" s="62" t="s">
        <v>14699</v>
      </c>
      <c r="D7113" s="62" t="s">
        <v>14700</v>
      </c>
    </row>
    <row r="7114" spans="3:4">
      <c r="C7114" s="62" t="s">
        <v>14701</v>
      </c>
      <c r="D7114" s="62" t="s">
        <v>14702</v>
      </c>
    </row>
    <row r="7115" spans="3:4">
      <c r="C7115" s="62" t="s">
        <v>14703</v>
      </c>
      <c r="D7115" s="62" t="s">
        <v>14704</v>
      </c>
    </row>
    <row r="7116" spans="3:4">
      <c r="C7116" s="62" t="s">
        <v>14705</v>
      </c>
      <c r="D7116" s="62" t="s">
        <v>14706</v>
      </c>
    </row>
    <row r="7117" spans="3:4">
      <c r="C7117" s="62" t="s">
        <v>14707</v>
      </c>
      <c r="D7117" s="62" t="s">
        <v>14708</v>
      </c>
    </row>
    <row r="7118" spans="3:4">
      <c r="C7118" s="62" t="s">
        <v>14709</v>
      </c>
      <c r="D7118" s="62" t="s">
        <v>14710</v>
      </c>
    </row>
    <row r="7119" spans="3:4">
      <c r="C7119" s="62" t="s">
        <v>14711</v>
      </c>
      <c r="D7119" s="62" t="s">
        <v>14712</v>
      </c>
    </row>
    <row r="7120" spans="3:4">
      <c r="C7120" s="62" t="s">
        <v>14713</v>
      </c>
      <c r="D7120" s="62" t="s">
        <v>14714</v>
      </c>
    </row>
    <row r="7121" spans="3:4">
      <c r="C7121" s="62" t="s">
        <v>14715</v>
      </c>
      <c r="D7121" s="62" t="s">
        <v>14716</v>
      </c>
    </row>
    <row r="7122" spans="3:4">
      <c r="C7122" s="62" t="s">
        <v>14717</v>
      </c>
      <c r="D7122" s="62" t="s">
        <v>14718</v>
      </c>
    </row>
    <row r="7123" spans="3:4">
      <c r="C7123" s="62" t="s">
        <v>14719</v>
      </c>
      <c r="D7123" s="62" t="s">
        <v>14720</v>
      </c>
    </row>
    <row r="7124" spans="3:4">
      <c r="C7124" s="62" t="s">
        <v>14721</v>
      </c>
      <c r="D7124" s="62" t="s">
        <v>14722</v>
      </c>
    </row>
    <row r="7125" spans="3:4">
      <c r="C7125" s="62" t="s">
        <v>14723</v>
      </c>
      <c r="D7125" s="62" t="s">
        <v>14724</v>
      </c>
    </row>
    <row r="7126" spans="3:4">
      <c r="C7126" s="62" t="s">
        <v>14725</v>
      </c>
      <c r="D7126" s="62" t="s">
        <v>14726</v>
      </c>
    </row>
    <row r="7127" spans="3:4">
      <c r="C7127" s="62" t="s">
        <v>14727</v>
      </c>
      <c r="D7127" s="62" t="s">
        <v>14728</v>
      </c>
    </row>
    <row r="7128" spans="3:4">
      <c r="C7128" s="62" t="s">
        <v>14729</v>
      </c>
      <c r="D7128" s="62" t="s">
        <v>14730</v>
      </c>
    </row>
    <row r="7129" spans="3:4">
      <c r="C7129" s="62" t="s">
        <v>14731</v>
      </c>
      <c r="D7129" s="62" t="s">
        <v>14732</v>
      </c>
    </row>
    <row r="7130" spans="3:4">
      <c r="C7130" s="62" t="s">
        <v>14733</v>
      </c>
      <c r="D7130" s="62" t="s">
        <v>14734</v>
      </c>
    </row>
    <row r="7131" spans="3:4">
      <c r="C7131" s="62" t="s">
        <v>14735</v>
      </c>
      <c r="D7131" s="62" t="s">
        <v>14736</v>
      </c>
    </row>
    <row r="7132" spans="3:4">
      <c r="C7132" s="62" t="s">
        <v>14737</v>
      </c>
      <c r="D7132" s="62" t="s">
        <v>14738</v>
      </c>
    </row>
    <row r="7133" spans="3:4">
      <c r="C7133" s="62" t="s">
        <v>14739</v>
      </c>
      <c r="D7133" s="62" t="s">
        <v>14740</v>
      </c>
    </row>
    <row r="7134" spans="3:4">
      <c r="C7134" s="62" t="s">
        <v>14741</v>
      </c>
      <c r="D7134" s="62" t="s">
        <v>14742</v>
      </c>
    </row>
    <row r="7135" spans="3:4">
      <c r="C7135" s="62" t="s">
        <v>14743</v>
      </c>
      <c r="D7135" s="62" t="s">
        <v>14744</v>
      </c>
    </row>
    <row r="7136" spans="3:4">
      <c r="C7136" s="62" t="s">
        <v>14745</v>
      </c>
      <c r="D7136" s="62" t="s">
        <v>14746</v>
      </c>
    </row>
    <row r="7137" spans="3:4">
      <c r="C7137" s="62" t="s">
        <v>14747</v>
      </c>
      <c r="D7137" s="62" t="s">
        <v>14748</v>
      </c>
    </row>
    <row r="7138" spans="3:4">
      <c r="C7138" s="62" t="s">
        <v>14749</v>
      </c>
      <c r="D7138" s="62" t="s">
        <v>14750</v>
      </c>
    </row>
    <row r="7139" spans="3:4">
      <c r="C7139" s="62" t="s">
        <v>14751</v>
      </c>
      <c r="D7139" s="62" t="s">
        <v>14752</v>
      </c>
    </row>
    <row r="7140" spans="3:4">
      <c r="C7140" s="62" t="s">
        <v>14753</v>
      </c>
      <c r="D7140" s="62" t="s">
        <v>14754</v>
      </c>
    </row>
    <row r="7141" spans="3:4">
      <c r="C7141" s="62" t="s">
        <v>14755</v>
      </c>
      <c r="D7141" s="62" t="s">
        <v>14756</v>
      </c>
    </row>
    <row r="7142" spans="3:4">
      <c r="C7142" s="62" t="s">
        <v>14757</v>
      </c>
      <c r="D7142" s="62" t="s">
        <v>14758</v>
      </c>
    </row>
    <row r="7143" spans="3:4">
      <c r="C7143" s="62" t="s">
        <v>14759</v>
      </c>
      <c r="D7143" s="62" t="s">
        <v>14760</v>
      </c>
    </row>
    <row r="7144" spans="3:4">
      <c r="C7144" s="62" t="s">
        <v>14761</v>
      </c>
      <c r="D7144" s="62" t="s">
        <v>14762</v>
      </c>
    </row>
    <row r="7145" spans="3:4">
      <c r="C7145" s="62" t="s">
        <v>14763</v>
      </c>
      <c r="D7145" s="62" t="s">
        <v>14764</v>
      </c>
    </row>
    <row r="7146" spans="3:4">
      <c r="C7146" s="62" t="s">
        <v>14765</v>
      </c>
      <c r="D7146" s="62" t="s">
        <v>14766</v>
      </c>
    </row>
    <row r="7147" spans="3:4">
      <c r="C7147" s="62" t="s">
        <v>14767</v>
      </c>
      <c r="D7147" s="62" t="s">
        <v>14768</v>
      </c>
    </row>
    <row r="7148" spans="3:4">
      <c r="C7148" s="62" t="s">
        <v>14769</v>
      </c>
      <c r="D7148" s="62" t="s">
        <v>14770</v>
      </c>
    </row>
    <row r="7149" spans="3:4">
      <c r="C7149" s="62" t="s">
        <v>14771</v>
      </c>
      <c r="D7149" s="62" t="s">
        <v>14772</v>
      </c>
    </row>
    <row r="7150" spans="3:4">
      <c r="C7150" s="62" t="s">
        <v>14773</v>
      </c>
      <c r="D7150" s="62" t="s">
        <v>14774</v>
      </c>
    </row>
    <row r="7151" spans="3:4">
      <c r="C7151" s="62" t="s">
        <v>14775</v>
      </c>
      <c r="D7151" s="62" t="s">
        <v>14776</v>
      </c>
    </row>
    <row r="7152" spans="3:4">
      <c r="C7152" s="62" t="s">
        <v>14777</v>
      </c>
      <c r="D7152" s="62" t="s">
        <v>14778</v>
      </c>
    </row>
    <row r="7153" spans="3:4">
      <c r="C7153" s="62" t="s">
        <v>14779</v>
      </c>
      <c r="D7153" s="62" t="s">
        <v>14780</v>
      </c>
    </row>
    <row r="7154" spans="3:4">
      <c r="C7154" s="62" t="s">
        <v>14781</v>
      </c>
      <c r="D7154" s="62" t="s">
        <v>14782</v>
      </c>
    </row>
    <row r="7155" spans="3:4">
      <c r="C7155" s="62" t="s">
        <v>14783</v>
      </c>
      <c r="D7155" s="62" t="s">
        <v>14784</v>
      </c>
    </row>
    <row r="7156" spans="3:4">
      <c r="C7156" s="62" t="s">
        <v>14785</v>
      </c>
      <c r="D7156" s="62" t="s">
        <v>14786</v>
      </c>
    </row>
    <row r="7157" spans="3:4">
      <c r="C7157" s="62" t="s">
        <v>14787</v>
      </c>
      <c r="D7157" s="62" t="s">
        <v>14788</v>
      </c>
    </row>
    <row r="7158" spans="3:4">
      <c r="C7158" s="62" t="s">
        <v>14789</v>
      </c>
      <c r="D7158" s="62" t="s">
        <v>14790</v>
      </c>
    </row>
    <row r="7159" spans="3:4">
      <c r="C7159" s="62" t="s">
        <v>14791</v>
      </c>
      <c r="D7159" s="62" t="s">
        <v>14792</v>
      </c>
    </row>
    <row r="7160" spans="3:4">
      <c r="C7160" s="62" t="s">
        <v>14793</v>
      </c>
      <c r="D7160" s="62" t="s">
        <v>14794</v>
      </c>
    </row>
    <row r="7161" spans="3:4">
      <c r="C7161" s="62" t="s">
        <v>14795</v>
      </c>
      <c r="D7161" s="62" t="s">
        <v>14796</v>
      </c>
    </row>
    <row r="7162" spans="3:4">
      <c r="C7162" s="62" t="s">
        <v>14797</v>
      </c>
      <c r="D7162" s="62" t="s">
        <v>14798</v>
      </c>
    </row>
    <row r="7163" spans="3:4">
      <c r="C7163" s="62" t="s">
        <v>14799</v>
      </c>
      <c r="D7163" s="62" t="s">
        <v>14800</v>
      </c>
    </row>
    <row r="7164" spans="3:4">
      <c r="C7164" s="62" t="s">
        <v>14801</v>
      </c>
      <c r="D7164" s="62" t="s">
        <v>14802</v>
      </c>
    </row>
    <row r="7165" spans="3:4">
      <c r="C7165" s="62" t="s">
        <v>14803</v>
      </c>
      <c r="D7165" s="62" t="s">
        <v>14804</v>
      </c>
    </row>
    <row r="7166" spans="3:4">
      <c r="C7166" s="62" t="s">
        <v>14805</v>
      </c>
      <c r="D7166" s="62" t="s">
        <v>14806</v>
      </c>
    </row>
    <row r="7167" spans="3:4">
      <c r="C7167" s="62" t="s">
        <v>14807</v>
      </c>
      <c r="D7167" s="62" t="s">
        <v>14808</v>
      </c>
    </row>
    <row r="7168" spans="3:4">
      <c r="C7168" s="62" t="s">
        <v>14809</v>
      </c>
      <c r="D7168" s="62" t="s">
        <v>14810</v>
      </c>
    </row>
    <row r="7169" spans="3:4">
      <c r="C7169" s="62" t="s">
        <v>14811</v>
      </c>
      <c r="D7169" s="62" t="s">
        <v>14812</v>
      </c>
    </row>
    <row r="7170" spans="3:4">
      <c r="C7170" s="62" t="s">
        <v>14813</v>
      </c>
      <c r="D7170" s="62" t="s">
        <v>14814</v>
      </c>
    </row>
    <row r="7171" spans="3:4">
      <c r="C7171" s="62" t="s">
        <v>14815</v>
      </c>
      <c r="D7171" s="62" t="s">
        <v>14816</v>
      </c>
    </row>
    <row r="7172" spans="3:4">
      <c r="C7172" s="62" t="s">
        <v>14817</v>
      </c>
      <c r="D7172" s="62" t="s">
        <v>14818</v>
      </c>
    </row>
    <row r="7173" spans="3:4">
      <c r="C7173" s="62" t="s">
        <v>14819</v>
      </c>
      <c r="D7173" s="62" t="s">
        <v>14820</v>
      </c>
    </row>
    <row r="7174" spans="3:4">
      <c r="C7174" s="62" t="s">
        <v>14821</v>
      </c>
      <c r="D7174" s="62" t="s">
        <v>14822</v>
      </c>
    </row>
    <row r="7175" spans="3:4">
      <c r="C7175" s="62" t="s">
        <v>14823</v>
      </c>
      <c r="D7175" s="62" t="s">
        <v>14824</v>
      </c>
    </row>
    <row r="7176" spans="3:4">
      <c r="C7176" s="62" t="s">
        <v>14825</v>
      </c>
      <c r="D7176" s="62" t="s">
        <v>14826</v>
      </c>
    </row>
    <row r="7177" spans="3:4">
      <c r="C7177" s="62" t="s">
        <v>14827</v>
      </c>
      <c r="D7177" s="62" t="s">
        <v>14828</v>
      </c>
    </row>
    <row r="7178" spans="3:4">
      <c r="C7178" s="62" t="s">
        <v>14829</v>
      </c>
      <c r="D7178" s="62" t="s">
        <v>14830</v>
      </c>
    </row>
    <row r="7179" spans="3:4">
      <c r="C7179" s="62" t="s">
        <v>14831</v>
      </c>
      <c r="D7179" s="62" t="s">
        <v>14832</v>
      </c>
    </row>
    <row r="7180" spans="3:4">
      <c r="C7180" s="62" t="s">
        <v>14833</v>
      </c>
      <c r="D7180" s="62" t="s">
        <v>14834</v>
      </c>
    </row>
    <row r="7181" spans="3:4">
      <c r="C7181" s="62" t="s">
        <v>14835</v>
      </c>
      <c r="D7181" s="62" t="s">
        <v>14836</v>
      </c>
    </row>
    <row r="7182" spans="3:4">
      <c r="C7182" s="62" t="s">
        <v>14837</v>
      </c>
      <c r="D7182" s="62" t="s">
        <v>14838</v>
      </c>
    </row>
    <row r="7183" spans="3:4">
      <c r="C7183" s="62" t="s">
        <v>14839</v>
      </c>
      <c r="D7183" s="62" t="s">
        <v>14840</v>
      </c>
    </row>
    <row r="7184" spans="3:4">
      <c r="C7184" s="62" t="s">
        <v>14841</v>
      </c>
      <c r="D7184" s="62" t="s">
        <v>14842</v>
      </c>
    </row>
    <row r="7185" spans="3:4">
      <c r="C7185" s="62" t="s">
        <v>14843</v>
      </c>
      <c r="D7185" s="62" t="s">
        <v>14844</v>
      </c>
    </row>
    <row r="7186" spans="3:4">
      <c r="C7186" s="62" t="s">
        <v>14845</v>
      </c>
      <c r="D7186" s="62" t="s">
        <v>14846</v>
      </c>
    </row>
    <row r="7187" spans="3:4">
      <c r="C7187" s="62" t="s">
        <v>14847</v>
      </c>
      <c r="D7187" s="62" t="s">
        <v>14848</v>
      </c>
    </row>
    <row r="7188" spans="3:4">
      <c r="C7188" s="62" t="s">
        <v>14849</v>
      </c>
      <c r="D7188" s="62" t="s">
        <v>14850</v>
      </c>
    </row>
    <row r="7189" spans="3:4">
      <c r="C7189" s="62" t="s">
        <v>14851</v>
      </c>
      <c r="D7189" s="62" t="s">
        <v>14852</v>
      </c>
    </row>
    <row r="7190" spans="3:4">
      <c r="C7190" s="62" t="s">
        <v>14853</v>
      </c>
      <c r="D7190" s="62" t="s">
        <v>14854</v>
      </c>
    </row>
    <row r="7191" spans="3:4">
      <c r="C7191" s="62" t="s">
        <v>14855</v>
      </c>
      <c r="D7191" s="62" t="s">
        <v>14856</v>
      </c>
    </row>
    <row r="7192" spans="3:4">
      <c r="C7192" s="62" t="s">
        <v>14857</v>
      </c>
      <c r="D7192" s="62" t="s">
        <v>14858</v>
      </c>
    </row>
    <row r="7193" spans="3:4">
      <c r="C7193" s="62" t="s">
        <v>14859</v>
      </c>
      <c r="D7193" s="62" t="s">
        <v>14860</v>
      </c>
    </row>
    <row r="7194" spans="3:4">
      <c r="C7194" s="62" t="s">
        <v>14861</v>
      </c>
      <c r="D7194" s="62" t="s">
        <v>14862</v>
      </c>
    </row>
    <row r="7195" spans="3:4">
      <c r="C7195" s="62" t="s">
        <v>14863</v>
      </c>
      <c r="D7195" s="62" t="s">
        <v>14864</v>
      </c>
    </row>
    <row r="7196" spans="3:4">
      <c r="C7196" s="62" t="s">
        <v>14865</v>
      </c>
      <c r="D7196" s="62" t="s">
        <v>14866</v>
      </c>
    </row>
    <row r="7197" spans="3:4">
      <c r="C7197" s="62" t="s">
        <v>14867</v>
      </c>
      <c r="D7197" s="62" t="s">
        <v>14868</v>
      </c>
    </row>
    <row r="7198" spans="3:4">
      <c r="C7198" s="62" t="s">
        <v>14869</v>
      </c>
      <c r="D7198" s="62" t="s">
        <v>14870</v>
      </c>
    </row>
    <row r="7199" spans="3:4">
      <c r="C7199" s="62" t="s">
        <v>14871</v>
      </c>
      <c r="D7199" s="62" t="s">
        <v>14872</v>
      </c>
    </row>
    <row r="7200" spans="3:4">
      <c r="C7200" s="62" t="s">
        <v>14873</v>
      </c>
      <c r="D7200" s="62" t="s">
        <v>14874</v>
      </c>
    </row>
    <row r="7201" spans="3:4">
      <c r="C7201" s="62" t="s">
        <v>14875</v>
      </c>
      <c r="D7201" s="62" t="s">
        <v>14876</v>
      </c>
    </row>
    <row r="7202" spans="3:4">
      <c r="C7202" s="62" t="s">
        <v>14877</v>
      </c>
      <c r="D7202" s="62" t="s">
        <v>14878</v>
      </c>
    </row>
    <row r="7203" spans="3:4">
      <c r="C7203" s="62" t="s">
        <v>14879</v>
      </c>
      <c r="D7203" s="62" t="s">
        <v>14880</v>
      </c>
    </row>
    <row r="7204" spans="3:4">
      <c r="C7204" s="62" t="s">
        <v>14881</v>
      </c>
      <c r="D7204" s="62" t="s">
        <v>14882</v>
      </c>
    </row>
    <row r="7205" spans="3:4">
      <c r="C7205" s="62" t="s">
        <v>14883</v>
      </c>
      <c r="D7205" s="62" t="s">
        <v>14884</v>
      </c>
    </row>
    <row r="7206" spans="3:4">
      <c r="C7206" s="62" t="s">
        <v>14885</v>
      </c>
      <c r="D7206" s="62" t="s">
        <v>14886</v>
      </c>
    </row>
    <row r="7207" spans="3:4">
      <c r="C7207" s="62" t="s">
        <v>14887</v>
      </c>
      <c r="D7207" s="62" t="s">
        <v>14888</v>
      </c>
    </row>
    <row r="7208" spans="3:4">
      <c r="C7208" s="62" t="s">
        <v>14889</v>
      </c>
      <c r="D7208" s="62" t="s">
        <v>14890</v>
      </c>
    </row>
    <row r="7209" spans="3:4">
      <c r="C7209" s="62" t="s">
        <v>14891</v>
      </c>
      <c r="D7209" s="62" t="s">
        <v>14892</v>
      </c>
    </row>
    <row r="7210" spans="3:4">
      <c r="C7210" s="62" t="s">
        <v>14893</v>
      </c>
      <c r="D7210" s="62" t="s">
        <v>14894</v>
      </c>
    </row>
    <row r="7211" spans="3:4">
      <c r="C7211" s="62" t="s">
        <v>14895</v>
      </c>
      <c r="D7211" s="62" t="s">
        <v>14896</v>
      </c>
    </row>
    <row r="7212" spans="3:4">
      <c r="C7212" s="62" t="s">
        <v>14897</v>
      </c>
      <c r="D7212" s="62" t="s">
        <v>14898</v>
      </c>
    </row>
    <row r="7213" spans="3:4">
      <c r="C7213" s="62" t="s">
        <v>14899</v>
      </c>
      <c r="D7213" s="62" t="s">
        <v>14900</v>
      </c>
    </row>
    <row r="7214" spans="3:4">
      <c r="C7214" s="62" t="s">
        <v>14901</v>
      </c>
      <c r="D7214" s="62" t="s">
        <v>14902</v>
      </c>
    </row>
    <row r="7215" spans="3:4">
      <c r="C7215" s="62" t="s">
        <v>14903</v>
      </c>
      <c r="D7215" s="62" t="s">
        <v>14904</v>
      </c>
    </row>
    <row r="7216" spans="3:4">
      <c r="C7216" s="62" t="s">
        <v>14905</v>
      </c>
      <c r="D7216" s="62" t="s">
        <v>14906</v>
      </c>
    </row>
    <row r="7217" spans="3:4">
      <c r="C7217" s="62" t="s">
        <v>14907</v>
      </c>
      <c r="D7217" s="62" t="s">
        <v>14908</v>
      </c>
    </row>
    <row r="7218" spans="3:4">
      <c r="C7218" s="62" t="s">
        <v>14909</v>
      </c>
      <c r="D7218" s="62" t="s">
        <v>14910</v>
      </c>
    </row>
    <row r="7219" spans="3:4">
      <c r="C7219" s="62" t="s">
        <v>14911</v>
      </c>
      <c r="D7219" s="62" t="s">
        <v>14912</v>
      </c>
    </row>
    <row r="7220" spans="3:4">
      <c r="C7220" s="62" t="s">
        <v>14913</v>
      </c>
      <c r="D7220" s="62" t="s">
        <v>14914</v>
      </c>
    </row>
    <row r="7221" spans="3:4">
      <c r="C7221" s="62" t="s">
        <v>14915</v>
      </c>
      <c r="D7221" s="62" t="s">
        <v>14916</v>
      </c>
    </row>
    <row r="7222" spans="3:4">
      <c r="C7222" s="62" t="s">
        <v>14917</v>
      </c>
      <c r="D7222" s="62" t="s">
        <v>14918</v>
      </c>
    </row>
    <row r="7223" spans="3:4">
      <c r="C7223" s="62" t="s">
        <v>14919</v>
      </c>
      <c r="D7223" s="62" t="s">
        <v>14920</v>
      </c>
    </row>
    <row r="7224" spans="3:4">
      <c r="C7224" s="62" t="s">
        <v>14921</v>
      </c>
      <c r="D7224" s="62" t="s">
        <v>14922</v>
      </c>
    </row>
    <row r="7225" spans="3:4">
      <c r="C7225" s="62" t="s">
        <v>14923</v>
      </c>
      <c r="D7225" s="62" t="s">
        <v>14924</v>
      </c>
    </row>
    <row r="7226" spans="3:4">
      <c r="C7226" s="62" t="s">
        <v>14925</v>
      </c>
      <c r="D7226" s="62" t="s">
        <v>14926</v>
      </c>
    </row>
    <row r="7227" spans="3:4">
      <c r="C7227" s="62" t="s">
        <v>14927</v>
      </c>
      <c r="D7227" s="62" t="s">
        <v>14928</v>
      </c>
    </row>
    <row r="7228" spans="3:4">
      <c r="C7228" s="62" t="s">
        <v>14929</v>
      </c>
      <c r="D7228" s="62" t="s">
        <v>14930</v>
      </c>
    </row>
    <row r="7229" spans="3:4">
      <c r="C7229" s="62" t="s">
        <v>14931</v>
      </c>
      <c r="D7229" s="62" t="s">
        <v>14932</v>
      </c>
    </row>
    <row r="7230" spans="3:4">
      <c r="C7230" s="62" t="s">
        <v>14933</v>
      </c>
      <c r="D7230" s="62" t="s">
        <v>14934</v>
      </c>
    </row>
    <row r="7231" spans="3:4">
      <c r="C7231" s="62" t="s">
        <v>14935</v>
      </c>
      <c r="D7231" s="62" t="s">
        <v>14936</v>
      </c>
    </row>
    <row r="7232" spans="3:4">
      <c r="C7232" s="62" t="s">
        <v>14937</v>
      </c>
      <c r="D7232" s="62" t="s">
        <v>14938</v>
      </c>
    </row>
    <row r="7233" spans="3:4">
      <c r="C7233" s="62" t="s">
        <v>14939</v>
      </c>
      <c r="D7233" s="62" t="s">
        <v>14940</v>
      </c>
    </row>
    <row r="7234" spans="3:4">
      <c r="C7234" s="62" t="s">
        <v>14941</v>
      </c>
      <c r="D7234" s="62" t="s">
        <v>14942</v>
      </c>
    </row>
    <row r="7235" spans="3:4">
      <c r="C7235" s="62" t="s">
        <v>14943</v>
      </c>
      <c r="D7235" s="62" t="s">
        <v>14944</v>
      </c>
    </row>
    <row r="7236" spans="3:4">
      <c r="C7236" s="62" t="s">
        <v>14945</v>
      </c>
      <c r="D7236" s="62" t="s">
        <v>14946</v>
      </c>
    </row>
    <row r="7237" spans="3:4">
      <c r="C7237" s="62" t="s">
        <v>14947</v>
      </c>
      <c r="D7237" s="62" t="s">
        <v>14948</v>
      </c>
    </row>
    <row r="7238" spans="3:4">
      <c r="C7238" s="62" t="s">
        <v>14949</v>
      </c>
      <c r="D7238" s="62" t="s">
        <v>14950</v>
      </c>
    </row>
    <row r="7239" spans="3:4">
      <c r="C7239" s="62" t="s">
        <v>14951</v>
      </c>
      <c r="D7239" s="62" t="s">
        <v>14952</v>
      </c>
    </row>
    <row r="7240" spans="3:4">
      <c r="C7240" s="62" t="s">
        <v>14953</v>
      </c>
      <c r="D7240" s="62" t="s">
        <v>14954</v>
      </c>
    </row>
    <row r="7241" spans="3:4">
      <c r="C7241" s="62" t="s">
        <v>14955</v>
      </c>
      <c r="D7241" s="62" t="s">
        <v>14956</v>
      </c>
    </row>
    <row r="7242" spans="3:4">
      <c r="C7242" s="62" t="s">
        <v>14957</v>
      </c>
      <c r="D7242" s="62" t="s">
        <v>14958</v>
      </c>
    </row>
    <row r="7243" spans="3:4">
      <c r="C7243" s="62" t="s">
        <v>14959</v>
      </c>
      <c r="D7243" s="62" t="s">
        <v>14960</v>
      </c>
    </row>
    <row r="7244" spans="3:4">
      <c r="C7244" s="62" t="s">
        <v>14961</v>
      </c>
      <c r="D7244" s="62" t="s">
        <v>14962</v>
      </c>
    </row>
    <row r="7245" spans="3:4">
      <c r="C7245" s="62" t="s">
        <v>14963</v>
      </c>
      <c r="D7245" s="62" t="s">
        <v>14964</v>
      </c>
    </row>
    <row r="7246" spans="3:4">
      <c r="C7246" s="62" t="s">
        <v>14965</v>
      </c>
      <c r="D7246" s="62" t="s">
        <v>14966</v>
      </c>
    </row>
    <row r="7247" spans="3:4">
      <c r="C7247" s="62" t="s">
        <v>14967</v>
      </c>
      <c r="D7247" s="62" t="s">
        <v>14968</v>
      </c>
    </row>
    <row r="7248" spans="3:4">
      <c r="C7248" s="62" t="s">
        <v>14969</v>
      </c>
      <c r="D7248" s="62" t="s">
        <v>14970</v>
      </c>
    </row>
    <row r="7249" spans="3:4">
      <c r="C7249" s="62" t="s">
        <v>14971</v>
      </c>
      <c r="D7249" s="62" t="s">
        <v>14972</v>
      </c>
    </row>
    <row r="7250" spans="3:4">
      <c r="C7250" s="62" t="s">
        <v>14973</v>
      </c>
      <c r="D7250" s="62" t="s">
        <v>14974</v>
      </c>
    </row>
    <row r="7251" spans="3:4">
      <c r="C7251" s="62" t="s">
        <v>14975</v>
      </c>
      <c r="D7251" s="62" t="s">
        <v>14976</v>
      </c>
    </row>
    <row r="7252" spans="3:4">
      <c r="C7252" s="62" t="s">
        <v>14977</v>
      </c>
      <c r="D7252" s="62" t="s">
        <v>14978</v>
      </c>
    </row>
    <row r="7253" spans="3:4">
      <c r="C7253" s="62" t="s">
        <v>14979</v>
      </c>
      <c r="D7253" s="62" t="s">
        <v>14980</v>
      </c>
    </row>
    <row r="7254" spans="3:4">
      <c r="C7254" s="62" t="s">
        <v>14981</v>
      </c>
      <c r="D7254" s="62" t="s">
        <v>14982</v>
      </c>
    </row>
    <row r="7255" spans="3:4">
      <c r="C7255" s="62" t="s">
        <v>14983</v>
      </c>
      <c r="D7255" s="62" t="s">
        <v>14984</v>
      </c>
    </row>
    <row r="7256" spans="3:4">
      <c r="C7256" s="62" t="s">
        <v>14985</v>
      </c>
      <c r="D7256" s="62" t="s">
        <v>14986</v>
      </c>
    </row>
    <row r="7257" spans="3:4">
      <c r="C7257" s="62" t="s">
        <v>14987</v>
      </c>
      <c r="D7257" s="62" t="s">
        <v>14988</v>
      </c>
    </row>
    <row r="7258" spans="3:4">
      <c r="C7258" s="62" t="s">
        <v>14989</v>
      </c>
      <c r="D7258" s="62" t="s">
        <v>14990</v>
      </c>
    </row>
    <row r="7259" spans="3:4">
      <c r="C7259" s="62" t="s">
        <v>14991</v>
      </c>
      <c r="D7259" s="62" t="s">
        <v>14992</v>
      </c>
    </row>
    <row r="7260" spans="3:4">
      <c r="C7260" s="62" t="s">
        <v>14993</v>
      </c>
      <c r="D7260" s="62" t="s">
        <v>14994</v>
      </c>
    </row>
    <row r="7261" spans="3:4">
      <c r="C7261" s="62" t="s">
        <v>14995</v>
      </c>
      <c r="D7261" s="62" t="s">
        <v>14996</v>
      </c>
    </row>
    <row r="7262" spans="3:4">
      <c r="C7262" s="62" t="s">
        <v>14997</v>
      </c>
      <c r="D7262" s="62" t="s">
        <v>14998</v>
      </c>
    </row>
    <row r="7263" spans="3:4">
      <c r="C7263" s="62" t="s">
        <v>14999</v>
      </c>
      <c r="D7263" s="62" t="s">
        <v>15000</v>
      </c>
    </row>
    <row r="7264" spans="3:4">
      <c r="C7264" s="62" t="s">
        <v>15001</v>
      </c>
      <c r="D7264" s="62" t="s">
        <v>15002</v>
      </c>
    </row>
    <row r="7265" spans="3:4">
      <c r="C7265" s="62" t="s">
        <v>15003</v>
      </c>
      <c r="D7265" s="62" t="s">
        <v>15004</v>
      </c>
    </row>
    <row r="7266" spans="3:4">
      <c r="C7266" s="62" t="s">
        <v>15005</v>
      </c>
      <c r="D7266" s="62" t="s">
        <v>15006</v>
      </c>
    </row>
    <row r="7267" spans="3:4">
      <c r="C7267" s="62" t="s">
        <v>15007</v>
      </c>
      <c r="D7267" s="62" t="s">
        <v>15008</v>
      </c>
    </row>
    <row r="7268" spans="3:4">
      <c r="C7268" s="62" t="s">
        <v>15009</v>
      </c>
      <c r="D7268" s="62" t="s">
        <v>15010</v>
      </c>
    </row>
    <row r="7269" spans="3:4">
      <c r="C7269" s="62" t="s">
        <v>15011</v>
      </c>
      <c r="D7269" s="62" t="s">
        <v>15012</v>
      </c>
    </row>
    <row r="7270" spans="3:4">
      <c r="C7270" s="62" t="s">
        <v>15013</v>
      </c>
      <c r="D7270" s="62" t="s">
        <v>15014</v>
      </c>
    </row>
    <row r="7271" spans="3:4">
      <c r="C7271" s="62" t="s">
        <v>15015</v>
      </c>
      <c r="D7271" s="62" t="s">
        <v>15016</v>
      </c>
    </row>
    <row r="7272" spans="3:4">
      <c r="C7272" s="62" t="s">
        <v>15017</v>
      </c>
      <c r="D7272" s="62" t="s">
        <v>15018</v>
      </c>
    </row>
    <row r="7273" spans="3:4">
      <c r="C7273" s="62" t="s">
        <v>15019</v>
      </c>
      <c r="D7273" s="62" t="s">
        <v>15020</v>
      </c>
    </row>
    <row r="7274" spans="3:4">
      <c r="C7274" s="62" t="s">
        <v>15021</v>
      </c>
      <c r="D7274" s="62" t="s">
        <v>15022</v>
      </c>
    </row>
    <row r="7275" spans="3:4">
      <c r="C7275" s="62" t="s">
        <v>15023</v>
      </c>
      <c r="D7275" s="62" t="s">
        <v>15024</v>
      </c>
    </row>
    <row r="7276" spans="3:4">
      <c r="C7276" s="62" t="s">
        <v>15025</v>
      </c>
      <c r="D7276" s="62" t="s">
        <v>15026</v>
      </c>
    </row>
    <row r="7277" spans="3:4">
      <c r="C7277" s="62" t="s">
        <v>15027</v>
      </c>
      <c r="D7277" s="62" t="s">
        <v>15028</v>
      </c>
    </row>
    <row r="7278" spans="3:4">
      <c r="C7278" s="62" t="s">
        <v>15029</v>
      </c>
      <c r="D7278" s="62" t="s">
        <v>15030</v>
      </c>
    </row>
    <row r="7279" spans="3:4">
      <c r="C7279" s="62" t="s">
        <v>15031</v>
      </c>
      <c r="D7279" s="62" t="s">
        <v>15032</v>
      </c>
    </row>
    <row r="7280" spans="3:4">
      <c r="C7280" s="62" t="s">
        <v>15033</v>
      </c>
      <c r="D7280" s="62" t="s">
        <v>15034</v>
      </c>
    </row>
    <row r="7281" spans="3:4">
      <c r="C7281" s="62" t="s">
        <v>15035</v>
      </c>
      <c r="D7281" s="62" t="s">
        <v>15036</v>
      </c>
    </row>
    <row r="7282" spans="3:4">
      <c r="C7282" s="62" t="s">
        <v>15037</v>
      </c>
      <c r="D7282" s="62" t="s">
        <v>15038</v>
      </c>
    </row>
    <row r="7283" spans="3:4">
      <c r="C7283" s="62" t="s">
        <v>15039</v>
      </c>
      <c r="D7283" s="62" t="s">
        <v>15040</v>
      </c>
    </row>
    <row r="7284" spans="3:4">
      <c r="C7284" s="62" t="s">
        <v>15041</v>
      </c>
      <c r="D7284" s="62" t="s">
        <v>15042</v>
      </c>
    </row>
    <row r="7285" spans="3:4">
      <c r="C7285" s="62" t="s">
        <v>15043</v>
      </c>
      <c r="D7285" s="62" t="s">
        <v>15044</v>
      </c>
    </row>
    <row r="7286" spans="3:4">
      <c r="C7286" s="62" t="s">
        <v>15045</v>
      </c>
      <c r="D7286" s="62" t="s">
        <v>15046</v>
      </c>
    </row>
    <row r="7287" spans="3:4">
      <c r="C7287" s="62" t="s">
        <v>15047</v>
      </c>
      <c r="D7287" s="62" t="s">
        <v>15048</v>
      </c>
    </row>
    <row r="7288" spans="3:4">
      <c r="C7288" s="62" t="s">
        <v>15049</v>
      </c>
      <c r="D7288" s="62" t="s">
        <v>15050</v>
      </c>
    </row>
    <row r="7289" spans="3:4">
      <c r="C7289" s="62" t="s">
        <v>15051</v>
      </c>
      <c r="D7289" s="62" t="s">
        <v>15052</v>
      </c>
    </row>
    <row r="7290" spans="3:4">
      <c r="C7290" s="62" t="s">
        <v>15053</v>
      </c>
      <c r="D7290" s="62" t="s">
        <v>15054</v>
      </c>
    </row>
    <row r="7291" spans="3:4">
      <c r="C7291" s="62" t="s">
        <v>15055</v>
      </c>
      <c r="D7291" s="62" t="s">
        <v>15056</v>
      </c>
    </row>
    <row r="7292" spans="3:4">
      <c r="C7292" s="62" t="s">
        <v>15057</v>
      </c>
      <c r="D7292" s="62" t="s">
        <v>15058</v>
      </c>
    </row>
    <row r="7293" spans="3:4">
      <c r="C7293" s="62" t="s">
        <v>15059</v>
      </c>
      <c r="D7293" s="62" t="s">
        <v>15060</v>
      </c>
    </row>
    <row r="7294" spans="3:4">
      <c r="C7294" s="62" t="s">
        <v>15061</v>
      </c>
      <c r="D7294" s="62" t="s">
        <v>15062</v>
      </c>
    </row>
    <row r="7295" spans="3:4">
      <c r="C7295" s="62" t="s">
        <v>15063</v>
      </c>
      <c r="D7295" s="62" t="s">
        <v>15064</v>
      </c>
    </row>
    <row r="7296" spans="3:4">
      <c r="C7296" s="62" t="s">
        <v>15065</v>
      </c>
      <c r="D7296" s="62" t="s">
        <v>15066</v>
      </c>
    </row>
    <row r="7297" spans="3:4">
      <c r="C7297" s="62" t="s">
        <v>15067</v>
      </c>
      <c r="D7297" s="62" t="s">
        <v>15068</v>
      </c>
    </row>
    <row r="7298" spans="3:4">
      <c r="C7298" s="62" t="s">
        <v>15069</v>
      </c>
      <c r="D7298" s="62" t="s">
        <v>15070</v>
      </c>
    </row>
    <row r="7299" spans="3:4">
      <c r="C7299" s="62" t="s">
        <v>15071</v>
      </c>
      <c r="D7299" s="62" t="s">
        <v>15072</v>
      </c>
    </row>
    <row r="7300" spans="3:4">
      <c r="C7300" s="62" t="s">
        <v>15073</v>
      </c>
      <c r="D7300" s="62" t="s">
        <v>15074</v>
      </c>
    </row>
    <row r="7301" spans="3:4">
      <c r="C7301" s="62" t="s">
        <v>15075</v>
      </c>
      <c r="D7301" s="62" t="s">
        <v>15076</v>
      </c>
    </row>
    <row r="7302" spans="3:4">
      <c r="C7302" s="62" t="s">
        <v>15077</v>
      </c>
      <c r="D7302" s="62" t="s">
        <v>15078</v>
      </c>
    </row>
    <row r="7303" spans="3:4">
      <c r="C7303" s="62" t="s">
        <v>15079</v>
      </c>
      <c r="D7303" s="62" t="s">
        <v>15080</v>
      </c>
    </row>
    <row r="7304" spans="3:4">
      <c r="C7304" s="62" t="s">
        <v>15081</v>
      </c>
      <c r="D7304" s="62" t="s">
        <v>15082</v>
      </c>
    </row>
    <row r="7305" spans="3:4">
      <c r="C7305" s="62" t="s">
        <v>15083</v>
      </c>
      <c r="D7305" s="62" t="s">
        <v>15084</v>
      </c>
    </row>
    <row r="7306" spans="3:4">
      <c r="C7306" s="62" t="s">
        <v>15085</v>
      </c>
      <c r="D7306" s="62" t="s">
        <v>15086</v>
      </c>
    </row>
    <row r="7307" spans="3:4">
      <c r="C7307" s="62" t="s">
        <v>15087</v>
      </c>
      <c r="D7307" s="62" t="s">
        <v>15088</v>
      </c>
    </row>
    <row r="7308" spans="3:4">
      <c r="C7308" s="62" t="s">
        <v>15089</v>
      </c>
      <c r="D7308" s="62" t="s">
        <v>15090</v>
      </c>
    </row>
    <row r="7309" spans="3:4">
      <c r="C7309" s="62" t="s">
        <v>15091</v>
      </c>
      <c r="D7309" s="62" t="s">
        <v>15092</v>
      </c>
    </row>
    <row r="7310" spans="3:4">
      <c r="C7310" s="62" t="s">
        <v>15093</v>
      </c>
      <c r="D7310" s="62" t="s">
        <v>15094</v>
      </c>
    </row>
    <row r="7311" spans="3:4">
      <c r="C7311" s="62" t="s">
        <v>15095</v>
      </c>
      <c r="D7311" s="62" t="s">
        <v>15096</v>
      </c>
    </row>
    <row r="7312" spans="3:4">
      <c r="C7312" s="62" t="s">
        <v>15097</v>
      </c>
      <c r="D7312" s="62" t="s">
        <v>15098</v>
      </c>
    </row>
    <row r="7313" spans="3:4">
      <c r="C7313" s="62" t="s">
        <v>15099</v>
      </c>
      <c r="D7313" s="62" t="s">
        <v>15100</v>
      </c>
    </row>
    <row r="7314" spans="3:4">
      <c r="C7314" s="62" t="s">
        <v>15101</v>
      </c>
      <c r="D7314" s="62" t="s">
        <v>15102</v>
      </c>
    </row>
    <row r="7315" spans="3:4">
      <c r="C7315" s="62" t="s">
        <v>15103</v>
      </c>
      <c r="D7315" s="62" t="s">
        <v>15104</v>
      </c>
    </row>
    <row r="7316" spans="3:4">
      <c r="C7316" s="62" t="s">
        <v>15105</v>
      </c>
      <c r="D7316" s="62" t="s">
        <v>15106</v>
      </c>
    </row>
    <row r="7317" spans="3:4">
      <c r="C7317" s="62" t="s">
        <v>15107</v>
      </c>
      <c r="D7317" s="62" t="s">
        <v>15108</v>
      </c>
    </row>
    <row r="7318" spans="3:4">
      <c r="C7318" s="62" t="s">
        <v>15109</v>
      </c>
      <c r="D7318" s="62" t="s">
        <v>15110</v>
      </c>
    </row>
    <row r="7319" spans="3:4">
      <c r="C7319" s="62" t="s">
        <v>15111</v>
      </c>
      <c r="D7319" s="62" t="s">
        <v>15112</v>
      </c>
    </row>
    <row r="7320" spans="3:4">
      <c r="C7320" s="62" t="s">
        <v>15113</v>
      </c>
      <c r="D7320" s="62" t="s">
        <v>15114</v>
      </c>
    </row>
    <row r="7321" spans="3:4">
      <c r="C7321" s="62" t="s">
        <v>15115</v>
      </c>
      <c r="D7321" s="62" t="s">
        <v>15116</v>
      </c>
    </row>
    <row r="7322" spans="3:4">
      <c r="C7322" s="62" t="s">
        <v>15117</v>
      </c>
      <c r="D7322" s="62" t="s">
        <v>15118</v>
      </c>
    </row>
    <row r="7323" spans="3:4">
      <c r="C7323" s="62" t="s">
        <v>15119</v>
      </c>
      <c r="D7323" s="62" t="s">
        <v>15120</v>
      </c>
    </row>
    <row r="7324" spans="3:4">
      <c r="C7324" s="62" t="s">
        <v>15121</v>
      </c>
      <c r="D7324" s="62" t="s">
        <v>15122</v>
      </c>
    </row>
    <row r="7325" spans="3:4">
      <c r="C7325" s="62" t="s">
        <v>15123</v>
      </c>
      <c r="D7325" s="62" t="s">
        <v>15124</v>
      </c>
    </row>
    <row r="7326" spans="3:4">
      <c r="C7326" s="62" t="s">
        <v>15125</v>
      </c>
      <c r="D7326" s="62" t="s">
        <v>15126</v>
      </c>
    </row>
    <row r="7327" spans="3:4">
      <c r="C7327" s="62" t="s">
        <v>15127</v>
      </c>
      <c r="D7327" s="62" t="s">
        <v>15128</v>
      </c>
    </row>
    <row r="7328" spans="3:4">
      <c r="C7328" s="62" t="s">
        <v>15129</v>
      </c>
      <c r="D7328" s="62" t="s">
        <v>15130</v>
      </c>
    </row>
    <row r="7329" spans="3:4">
      <c r="C7329" s="62" t="s">
        <v>15131</v>
      </c>
      <c r="D7329" s="62" t="s">
        <v>15132</v>
      </c>
    </row>
    <row r="7330" spans="3:4">
      <c r="C7330" s="62" t="s">
        <v>15133</v>
      </c>
      <c r="D7330" s="62" t="s">
        <v>15134</v>
      </c>
    </row>
    <row r="7331" spans="3:4">
      <c r="C7331" s="62" t="s">
        <v>15135</v>
      </c>
      <c r="D7331" s="62" t="s">
        <v>15136</v>
      </c>
    </row>
    <row r="7332" spans="3:4">
      <c r="C7332" s="62" t="s">
        <v>15137</v>
      </c>
      <c r="D7332" s="62" t="s">
        <v>15138</v>
      </c>
    </row>
    <row r="7333" spans="3:4">
      <c r="C7333" s="62" t="s">
        <v>15139</v>
      </c>
      <c r="D7333" s="62" t="s">
        <v>15140</v>
      </c>
    </row>
    <row r="7334" spans="3:4">
      <c r="C7334" s="62" t="s">
        <v>15141</v>
      </c>
      <c r="D7334" s="62" t="s">
        <v>15142</v>
      </c>
    </row>
    <row r="7335" spans="3:4">
      <c r="C7335" s="62" t="s">
        <v>15143</v>
      </c>
      <c r="D7335" s="62" t="s">
        <v>15144</v>
      </c>
    </row>
    <row r="7336" spans="3:4">
      <c r="C7336" s="62" t="s">
        <v>15145</v>
      </c>
      <c r="D7336" s="62" t="s">
        <v>15146</v>
      </c>
    </row>
    <row r="7337" spans="3:4">
      <c r="C7337" s="62" t="s">
        <v>15147</v>
      </c>
      <c r="D7337" s="62" t="s">
        <v>15148</v>
      </c>
    </row>
    <row r="7338" spans="3:4">
      <c r="C7338" s="62" t="s">
        <v>15149</v>
      </c>
      <c r="D7338" s="62" t="s">
        <v>15150</v>
      </c>
    </row>
    <row r="7339" spans="3:4">
      <c r="C7339" s="62" t="s">
        <v>15151</v>
      </c>
      <c r="D7339" s="62" t="s">
        <v>15152</v>
      </c>
    </row>
    <row r="7340" spans="3:4">
      <c r="C7340" s="62" t="s">
        <v>15153</v>
      </c>
      <c r="D7340" s="62" t="s">
        <v>15154</v>
      </c>
    </row>
    <row r="7341" spans="3:4">
      <c r="C7341" s="62" t="s">
        <v>15155</v>
      </c>
      <c r="D7341" s="62" t="s">
        <v>15156</v>
      </c>
    </row>
    <row r="7342" spans="3:4">
      <c r="C7342" s="62" t="s">
        <v>15157</v>
      </c>
      <c r="D7342" s="62" t="s">
        <v>15158</v>
      </c>
    </row>
    <row r="7343" spans="3:4">
      <c r="C7343" s="62" t="s">
        <v>15159</v>
      </c>
      <c r="D7343" s="62" t="s">
        <v>15160</v>
      </c>
    </row>
    <row r="7344" spans="3:4">
      <c r="C7344" s="62" t="s">
        <v>15161</v>
      </c>
      <c r="D7344" s="62" t="s">
        <v>15162</v>
      </c>
    </row>
    <row r="7345" spans="3:4">
      <c r="C7345" s="62" t="s">
        <v>15163</v>
      </c>
      <c r="D7345" s="62" t="s">
        <v>15164</v>
      </c>
    </row>
    <row r="7346" spans="3:4">
      <c r="C7346" s="62" t="s">
        <v>15165</v>
      </c>
      <c r="D7346" s="62" t="s">
        <v>15166</v>
      </c>
    </row>
    <row r="7347" spans="3:4">
      <c r="C7347" s="62" t="s">
        <v>15167</v>
      </c>
      <c r="D7347" s="62" t="s">
        <v>15168</v>
      </c>
    </row>
    <row r="7348" spans="3:4">
      <c r="C7348" s="62" t="s">
        <v>15169</v>
      </c>
      <c r="D7348" s="62" t="s">
        <v>15170</v>
      </c>
    </row>
    <row r="7349" spans="3:4">
      <c r="C7349" s="62" t="s">
        <v>15171</v>
      </c>
      <c r="D7349" s="62" t="s">
        <v>15172</v>
      </c>
    </row>
    <row r="7350" spans="3:4">
      <c r="C7350" s="62" t="s">
        <v>15173</v>
      </c>
      <c r="D7350" s="62" t="s">
        <v>15174</v>
      </c>
    </row>
    <row r="7351" spans="3:4">
      <c r="C7351" s="62" t="s">
        <v>15175</v>
      </c>
      <c r="D7351" s="62" t="s">
        <v>15176</v>
      </c>
    </row>
    <row r="7352" spans="3:4">
      <c r="C7352" s="62" t="s">
        <v>15177</v>
      </c>
      <c r="D7352" s="62" t="s">
        <v>15178</v>
      </c>
    </row>
    <row r="7353" spans="3:4">
      <c r="C7353" s="62" t="s">
        <v>15179</v>
      </c>
      <c r="D7353" s="62" t="s">
        <v>15180</v>
      </c>
    </row>
    <row r="7354" spans="3:4">
      <c r="C7354" s="62" t="s">
        <v>15181</v>
      </c>
      <c r="D7354" s="62" t="s">
        <v>15182</v>
      </c>
    </row>
    <row r="7355" spans="3:4">
      <c r="C7355" s="62" t="s">
        <v>15183</v>
      </c>
      <c r="D7355" s="62" t="s">
        <v>15184</v>
      </c>
    </row>
    <row r="7356" spans="3:4">
      <c r="C7356" s="62" t="s">
        <v>15185</v>
      </c>
      <c r="D7356" s="62" t="s">
        <v>15186</v>
      </c>
    </row>
    <row r="7357" spans="3:4">
      <c r="C7357" s="62" t="s">
        <v>15187</v>
      </c>
      <c r="D7357" s="62" t="s">
        <v>15188</v>
      </c>
    </row>
    <row r="7358" spans="3:4">
      <c r="C7358" s="62" t="s">
        <v>15189</v>
      </c>
      <c r="D7358" s="62" t="s">
        <v>15190</v>
      </c>
    </row>
    <row r="7359" spans="3:4">
      <c r="C7359" s="62" t="s">
        <v>15191</v>
      </c>
      <c r="D7359" s="62" t="s">
        <v>15192</v>
      </c>
    </row>
    <row r="7360" spans="3:4">
      <c r="C7360" s="62" t="s">
        <v>15193</v>
      </c>
      <c r="D7360" s="62" t="s">
        <v>15194</v>
      </c>
    </row>
    <row r="7361" spans="3:4">
      <c r="C7361" s="62" t="s">
        <v>15195</v>
      </c>
      <c r="D7361" s="62" t="s">
        <v>15196</v>
      </c>
    </row>
    <row r="7362" spans="3:4">
      <c r="C7362" s="62" t="s">
        <v>15197</v>
      </c>
      <c r="D7362" s="62" t="s">
        <v>15198</v>
      </c>
    </row>
    <row r="7363" spans="3:4">
      <c r="C7363" s="62" t="s">
        <v>15199</v>
      </c>
      <c r="D7363" s="62" t="s">
        <v>15200</v>
      </c>
    </row>
    <row r="7364" spans="3:4">
      <c r="C7364" s="62" t="s">
        <v>15201</v>
      </c>
      <c r="D7364" s="62" t="s">
        <v>15202</v>
      </c>
    </row>
    <row r="7365" spans="3:4">
      <c r="C7365" s="62" t="s">
        <v>15203</v>
      </c>
      <c r="D7365" s="62" t="s">
        <v>15204</v>
      </c>
    </row>
    <row r="7366" spans="3:4">
      <c r="C7366" s="62" t="s">
        <v>15205</v>
      </c>
      <c r="D7366" s="62" t="s">
        <v>15206</v>
      </c>
    </row>
    <row r="7367" spans="3:4">
      <c r="C7367" s="62" t="s">
        <v>15207</v>
      </c>
      <c r="D7367" s="62" t="s">
        <v>15208</v>
      </c>
    </row>
    <row r="7368" spans="3:4">
      <c r="C7368" s="62" t="s">
        <v>15209</v>
      </c>
      <c r="D7368" s="62" t="s">
        <v>15210</v>
      </c>
    </row>
    <row r="7369" spans="3:4">
      <c r="C7369" s="62" t="s">
        <v>15211</v>
      </c>
      <c r="D7369" s="62" t="s">
        <v>15212</v>
      </c>
    </row>
    <row r="7370" spans="3:4">
      <c r="C7370" s="62" t="s">
        <v>15213</v>
      </c>
      <c r="D7370" s="62" t="s">
        <v>15214</v>
      </c>
    </row>
    <row r="7371" spans="3:4">
      <c r="C7371" s="62" t="s">
        <v>15215</v>
      </c>
      <c r="D7371" s="62" t="s">
        <v>15216</v>
      </c>
    </row>
    <row r="7372" spans="3:4">
      <c r="C7372" s="62" t="s">
        <v>15217</v>
      </c>
      <c r="D7372" s="62" t="s">
        <v>15218</v>
      </c>
    </row>
    <row r="7373" spans="3:4">
      <c r="C7373" s="62" t="s">
        <v>15219</v>
      </c>
      <c r="D7373" s="62" t="s">
        <v>15220</v>
      </c>
    </row>
    <row r="7374" spans="3:4">
      <c r="C7374" s="62" t="s">
        <v>15221</v>
      </c>
      <c r="D7374" s="62" t="s">
        <v>15222</v>
      </c>
    </row>
    <row r="7375" spans="3:4">
      <c r="C7375" s="62" t="s">
        <v>15223</v>
      </c>
      <c r="D7375" s="62" t="s">
        <v>15224</v>
      </c>
    </row>
    <row r="7376" spans="3:4">
      <c r="C7376" s="62" t="s">
        <v>15225</v>
      </c>
      <c r="D7376" s="62" t="s">
        <v>15226</v>
      </c>
    </row>
    <row r="7377" spans="3:4">
      <c r="C7377" s="62" t="s">
        <v>15227</v>
      </c>
      <c r="D7377" s="62" t="s">
        <v>15228</v>
      </c>
    </row>
    <row r="7378" spans="3:4">
      <c r="C7378" s="62" t="s">
        <v>15229</v>
      </c>
      <c r="D7378" s="62" t="s">
        <v>15230</v>
      </c>
    </row>
    <row r="7379" spans="3:4">
      <c r="C7379" s="62" t="s">
        <v>15231</v>
      </c>
      <c r="D7379" s="62" t="s">
        <v>15232</v>
      </c>
    </row>
    <row r="7380" spans="3:4">
      <c r="C7380" s="62" t="s">
        <v>15233</v>
      </c>
      <c r="D7380" s="62" t="s">
        <v>15234</v>
      </c>
    </row>
    <row r="7381" spans="3:4">
      <c r="C7381" s="62" t="s">
        <v>15235</v>
      </c>
      <c r="D7381" s="62" t="s">
        <v>15236</v>
      </c>
    </row>
    <row r="7382" spans="3:4">
      <c r="C7382" s="62" t="s">
        <v>15237</v>
      </c>
      <c r="D7382" s="62" t="s">
        <v>15238</v>
      </c>
    </row>
    <row r="7383" spans="3:4">
      <c r="C7383" s="62" t="s">
        <v>15239</v>
      </c>
      <c r="D7383" s="62" t="s">
        <v>15240</v>
      </c>
    </row>
    <row r="7384" spans="3:4">
      <c r="C7384" s="62" t="s">
        <v>15241</v>
      </c>
      <c r="D7384" s="62" t="s">
        <v>15242</v>
      </c>
    </row>
    <row r="7385" spans="3:4">
      <c r="C7385" s="62" t="s">
        <v>15243</v>
      </c>
      <c r="D7385" s="62" t="s">
        <v>15244</v>
      </c>
    </row>
    <row r="7386" spans="3:4">
      <c r="C7386" s="62" t="s">
        <v>15245</v>
      </c>
      <c r="D7386" s="62" t="s">
        <v>15246</v>
      </c>
    </row>
    <row r="7387" spans="3:4">
      <c r="C7387" s="62" t="s">
        <v>15247</v>
      </c>
      <c r="D7387" s="62" t="s">
        <v>15248</v>
      </c>
    </row>
    <row r="7388" spans="3:4">
      <c r="C7388" s="62" t="s">
        <v>15249</v>
      </c>
      <c r="D7388" s="62" t="s">
        <v>15250</v>
      </c>
    </row>
    <row r="7389" spans="3:4">
      <c r="C7389" s="62" t="s">
        <v>15251</v>
      </c>
      <c r="D7389" s="62" t="s">
        <v>15252</v>
      </c>
    </row>
    <row r="7390" spans="3:4">
      <c r="C7390" s="62" t="s">
        <v>15253</v>
      </c>
      <c r="D7390" s="62" t="s">
        <v>15254</v>
      </c>
    </row>
    <row r="7391" spans="3:4">
      <c r="C7391" s="62" t="s">
        <v>15255</v>
      </c>
      <c r="D7391" s="62" t="s">
        <v>15256</v>
      </c>
    </row>
    <row r="7392" spans="3:4">
      <c r="C7392" s="62" t="s">
        <v>15257</v>
      </c>
      <c r="D7392" s="62" t="s">
        <v>15258</v>
      </c>
    </row>
    <row r="7393" spans="3:4">
      <c r="C7393" s="62" t="s">
        <v>15259</v>
      </c>
      <c r="D7393" s="62" t="s">
        <v>15260</v>
      </c>
    </row>
    <row r="7394" spans="3:4">
      <c r="C7394" s="62" t="s">
        <v>15261</v>
      </c>
      <c r="D7394" s="62" t="s">
        <v>15262</v>
      </c>
    </row>
    <row r="7395" spans="3:4">
      <c r="C7395" s="62" t="s">
        <v>15263</v>
      </c>
      <c r="D7395" s="62" t="s">
        <v>15264</v>
      </c>
    </row>
    <row r="7396" spans="3:4">
      <c r="C7396" s="62" t="s">
        <v>15265</v>
      </c>
      <c r="D7396" s="62" t="s">
        <v>15266</v>
      </c>
    </row>
    <row r="7397" spans="3:4">
      <c r="C7397" s="62" t="s">
        <v>15267</v>
      </c>
      <c r="D7397" s="62" t="s">
        <v>15268</v>
      </c>
    </row>
    <row r="7398" spans="3:4">
      <c r="C7398" s="62" t="s">
        <v>15269</v>
      </c>
      <c r="D7398" s="62" t="s">
        <v>15270</v>
      </c>
    </row>
    <row r="7399" spans="3:4">
      <c r="C7399" s="62" t="s">
        <v>15271</v>
      </c>
      <c r="D7399" s="62" t="s">
        <v>15272</v>
      </c>
    </row>
    <row r="7400" spans="3:4">
      <c r="C7400" s="62" t="s">
        <v>15273</v>
      </c>
      <c r="D7400" s="62" t="s">
        <v>15274</v>
      </c>
    </row>
    <row r="7401" spans="3:4">
      <c r="C7401" s="62" t="s">
        <v>15275</v>
      </c>
      <c r="D7401" s="62" t="s">
        <v>15276</v>
      </c>
    </row>
    <row r="7402" spans="3:4">
      <c r="C7402" s="62" t="s">
        <v>15277</v>
      </c>
      <c r="D7402" s="62" t="s">
        <v>15278</v>
      </c>
    </row>
    <row r="7403" spans="3:4">
      <c r="C7403" s="62" t="s">
        <v>15279</v>
      </c>
      <c r="D7403" s="62" t="s">
        <v>15280</v>
      </c>
    </row>
    <row r="7404" spans="3:4">
      <c r="C7404" s="62" t="s">
        <v>15281</v>
      </c>
      <c r="D7404" s="62" t="s">
        <v>15282</v>
      </c>
    </row>
    <row r="7405" spans="3:4">
      <c r="C7405" s="62" t="s">
        <v>15283</v>
      </c>
      <c r="D7405" s="62" t="s">
        <v>15284</v>
      </c>
    </row>
    <row r="7406" spans="3:4">
      <c r="C7406" s="62" t="s">
        <v>15285</v>
      </c>
      <c r="D7406" s="62" t="s">
        <v>15286</v>
      </c>
    </row>
    <row r="7407" spans="3:4">
      <c r="C7407" s="62" t="s">
        <v>15287</v>
      </c>
      <c r="D7407" s="62" t="s">
        <v>15288</v>
      </c>
    </row>
    <row r="7408" spans="3:4">
      <c r="C7408" s="62" t="s">
        <v>15289</v>
      </c>
      <c r="D7408" s="62" t="s">
        <v>15290</v>
      </c>
    </row>
    <row r="7409" spans="3:4">
      <c r="C7409" s="62" t="s">
        <v>15291</v>
      </c>
      <c r="D7409" s="62" t="s">
        <v>15292</v>
      </c>
    </row>
    <row r="7410" spans="3:4">
      <c r="C7410" s="62" t="s">
        <v>15293</v>
      </c>
      <c r="D7410" s="62" t="s">
        <v>15294</v>
      </c>
    </row>
    <row r="7411" spans="3:4">
      <c r="C7411" s="62" t="s">
        <v>15295</v>
      </c>
      <c r="D7411" s="62" t="s">
        <v>15296</v>
      </c>
    </row>
    <row r="7412" spans="3:4">
      <c r="C7412" s="62" t="s">
        <v>15297</v>
      </c>
      <c r="D7412" s="62" t="s">
        <v>15298</v>
      </c>
    </row>
    <row r="7413" spans="3:4">
      <c r="C7413" s="62" t="s">
        <v>15299</v>
      </c>
      <c r="D7413" s="62" t="s">
        <v>15300</v>
      </c>
    </row>
    <row r="7414" spans="3:4">
      <c r="C7414" s="62" t="s">
        <v>15301</v>
      </c>
      <c r="D7414" s="62" t="s">
        <v>15302</v>
      </c>
    </row>
    <row r="7415" spans="3:4">
      <c r="C7415" s="62" t="s">
        <v>15303</v>
      </c>
      <c r="D7415" s="62" t="s">
        <v>15304</v>
      </c>
    </row>
    <row r="7416" spans="3:4">
      <c r="C7416" s="62" t="s">
        <v>15305</v>
      </c>
      <c r="D7416" s="62" t="s">
        <v>15306</v>
      </c>
    </row>
    <row r="7417" spans="3:4">
      <c r="C7417" s="62" t="s">
        <v>15307</v>
      </c>
      <c r="D7417" s="62" t="s">
        <v>15308</v>
      </c>
    </row>
    <row r="7418" spans="3:4">
      <c r="C7418" s="62" t="s">
        <v>15309</v>
      </c>
      <c r="D7418" s="62" t="s">
        <v>15310</v>
      </c>
    </row>
    <row r="7419" spans="3:4">
      <c r="C7419" s="62" t="s">
        <v>15311</v>
      </c>
      <c r="D7419" s="62" t="s">
        <v>15312</v>
      </c>
    </row>
    <row r="7420" spans="3:4">
      <c r="C7420" s="62" t="s">
        <v>15313</v>
      </c>
      <c r="D7420" s="62" t="s">
        <v>15314</v>
      </c>
    </row>
    <row r="7421" spans="3:4">
      <c r="C7421" s="62" t="s">
        <v>15315</v>
      </c>
      <c r="D7421" s="62" t="s">
        <v>15316</v>
      </c>
    </row>
    <row r="7422" spans="3:4">
      <c r="C7422" s="62" t="s">
        <v>15317</v>
      </c>
      <c r="D7422" s="62" t="s">
        <v>15318</v>
      </c>
    </row>
    <row r="7423" spans="3:4">
      <c r="C7423" s="62" t="s">
        <v>15319</v>
      </c>
      <c r="D7423" s="62" t="s">
        <v>15320</v>
      </c>
    </row>
    <row r="7424" spans="3:4">
      <c r="C7424" s="62" t="s">
        <v>15321</v>
      </c>
      <c r="D7424" s="62" t="s">
        <v>15322</v>
      </c>
    </row>
    <row r="7425" spans="3:4">
      <c r="C7425" s="62" t="s">
        <v>15323</v>
      </c>
      <c r="D7425" s="62" t="s">
        <v>15324</v>
      </c>
    </row>
    <row r="7426" spans="3:4">
      <c r="C7426" s="62" t="s">
        <v>15325</v>
      </c>
      <c r="D7426" s="62" t="s">
        <v>15326</v>
      </c>
    </row>
    <row r="7427" spans="3:4">
      <c r="C7427" s="62" t="s">
        <v>15327</v>
      </c>
      <c r="D7427" s="62" t="s">
        <v>15328</v>
      </c>
    </row>
    <row r="7428" spans="3:4">
      <c r="C7428" s="62" t="s">
        <v>15329</v>
      </c>
      <c r="D7428" s="62" t="s">
        <v>15330</v>
      </c>
    </row>
    <row r="7429" spans="3:4">
      <c r="C7429" s="62" t="s">
        <v>15331</v>
      </c>
      <c r="D7429" s="62" t="s">
        <v>15332</v>
      </c>
    </row>
    <row r="7430" spans="3:4">
      <c r="C7430" s="62" t="s">
        <v>15333</v>
      </c>
      <c r="D7430" s="62" t="s">
        <v>15334</v>
      </c>
    </row>
    <row r="7431" spans="3:4">
      <c r="C7431" s="62" t="s">
        <v>15335</v>
      </c>
      <c r="D7431" s="62" t="s">
        <v>15336</v>
      </c>
    </row>
    <row r="7432" spans="3:4">
      <c r="C7432" s="62" t="s">
        <v>15337</v>
      </c>
      <c r="D7432" s="62" t="s">
        <v>15338</v>
      </c>
    </row>
    <row r="7433" spans="3:4">
      <c r="C7433" s="62" t="s">
        <v>15339</v>
      </c>
      <c r="D7433" s="62" t="s">
        <v>15340</v>
      </c>
    </row>
    <row r="7434" spans="3:4">
      <c r="C7434" s="62" t="s">
        <v>15341</v>
      </c>
      <c r="D7434" s="62" t="s">
        <v>15342</v>
      </c>
    </row>
    <row r="7435" spans="3:4">
      <c r="C7435" s="62" t="s">
        <v>15343</v>
      </c>
      <c r="D7435" s="62" t="s">
        <v>15344</v>
      </c>
    </row>
    <row r="7436" spans="3:4">
      <c r="C7436" s="62" t="s">
        <v>15345</v>
      </c>
      <c r="D7436" s="62" t="s">
        <v>15346</v>
      </c>
    </row>
    <row r="7437" spans="3:4">
      <c r="C7437" s="62" t="s">
        <v>15347</v>
      </c>
      <c r="D7437" s="62" t="s">
        <v>15348</v>
      </c>
    </row>
    <row r="7438" spans="3:4">
      <c r="C7438" s="62" t="s">
        <v>15349</v>
      </c>
      <c r="D7438" s="62" t="s">
        <v>15350</v>
      </c>
    </row>
    <row r="7439" spans="3:4">
      <c r="C7439" s="62" t="s">
        <v>15351</v>
      </c>
      <c r="D7439" s="62" t="s">
        <v>15352</v>
      </c>
    </row>
    <row r="7440" spans="3:4">
      <c r="C7440" s="62" t="s">
        <v>15353</v>
      </c>
      <c r="D7440" s="62" t="s">
        <v>15354</v>
      </c>
    </row>
    <row r="7441" spans="3:4">
      <c r="C7441" s="62" t="s">
        <v>15355</v>
      </c>
      <c r="D7441" s="62" t="s">
        <v>15356</v>
      </c>
    </row>
    <row r="7442" spans="3:4">
      <c r="C7442" s="62" t="s">
        <v>15357</v>
      </c>
      <c r="D7442" s="62" t="s">
        <v>15358</v>
      </c>
    </row>
    <row r="7443" spans="3:4">
      <c r="C7443" s="62" t="s">
        <v>15359</v>
      </c>
      <c r="D7443" s="62" t="s">
        <v>15360</v>
      </c>
    </row>
    <row r="7444" spans="3:4">
      <c r="C7444" s="62" t="s">
        <v>15361</v>
      </c>
      <c r="D7444" s="62" t="s">
        <v>15362</v>
      </c>
    </row>
    <row r="7445" spans="3:4">
      <c r="C7445" s="62" t="s">
        <v>15363</v>
      </c>
      <c r="D7445" s="62" t="s">
        <v>15364</v>
      </c>
    </row>
    <row r="7446" spans="3:4">
      <c r="C7446" s="62" t="s">
        <v>15365</v>
      </c>
      <c r="D7446" s="62" t="s">
        <v>15366</v>
      </c>
    </row>
    <row r="7447" spans="3:4">
      <c r="C7447" s="62" t="s">
        <v>15367</v>
      </c>
      <c r="D7447" s="62" t="s">
        <v>15368</v>
      </c>
    </row>
    <row r="7448" spans="3:4">
      <c r="C7448" s="62" t="s">
        <v>15369</v>
      </c>
      <c r="D7448" s="62" t="s">
        <v>15370</v>
      </c>
    </row>
    <row r="7449" spans="3:4">
      <c r="C7449" s="62" t="s">
        <v>15371</v>
      </c>
      <c r="D7449" s="62" t="s">
        <v>15372</v>
      </c>
    </row>
    <row r="7450" spans="3:4">
      <c r="C7450" s="62" t="s">
        <v>15373</v>
      </c>
      <c r="D7450" s="62" t="s">
        <v>15374</v>
      </c>
    </row>
    <row r="7451" spans="3:4">
      <c r="C7451" s="62" t="s">
        <v>15375</v>
      </c>
      <c r="D7451" s="62" t="s">
        <v>15376</v>
      </c>
    </row>
    <row r="7452" spans="3:4">
      <c r="C7452" s="62" t="s">
        <v>15377</v>
      </c>
      <c r="D7452" s="62" t="s">
        <v>15378</v>
      </c>
    </row>
    <row r="7453" spans="3:4">
      <c r="C7453" s="62" t="s">
        <v>15379</v>
      </c>
      <c r="D7453" s="62" t="s">
        <v>15380</v>
      </c>
    </row>
    <row r="7454" spans="3:4">
      <c r="C7454" s="62" t="s">
        <v>15381</v>
      </c>
      <c r="D7454" s="62" t="s">
        <v>15382</v>
      </c>
    </row>
    <row r="7455" spans="3:4">
      <c r="C7455" s="62" t="s">
        <v>15383</v>
      </c>
      <c r="D7455" s="62" t="s">
        <v>15384</v>
      </c>
    </row>
    <row r="7456" spans="3:4">
      <c r="C7456" s="62" t="s">
        <v>15385</v>
      </c>
      <c r="D7456" s="62" t="s">
        <v>15386</v>
      </c>
    </row>
    <row r="7457" spans="3:4">
      <c r="C7457" s="62" t="s">
        <v>15387</v>
      </c>
      <c r="D7457" s="62" t="s">
        <v>15388</v>
      </c>
    </row>
    <row r="7458" spans="3:4">
      <c r="C7458" s="62" t="s">
        <v>15389</v>
      </c>
      <c r="D7458" s="62" t="s">
        <v>15390</v>
      </c>
    </row>
    <row r="7459" spans="3:4">
      <c r="C7459" s="62" t="s">
        <v>15391</v>
      </c>
      <c r="D7459" s="62" t="s">
        <v>15392</v>
      </c>
    </row>
    <row r="7460" spans="3:4">
      <c r="C7460" s="62" t="s">
        <v>15393</v>
      </c>
      <c r="D7460" s="62" t="s">
        <v>15394</v>
      </c>
    </row>
    <row r="7461" spans="3:4">
      <c r="C7461" s="62" t="s">
        <v>15395</v>
      </c>
      <c r="D7461" s="62" t="s">
        <v>15396</v>
      </c>
    </row>
    <row r="7462" spans="3:4">
      <c r="C7462" s="62" t="s">
        <v>15397</v>
      </c>
      <c r="D7462" s="62" t="s">
        <v>15398</v>
      </c>
    </row>
    <row r="7463" spans="3:4">
      <c r="C7463" s="62" t="s">
        <v>15399</v>
      </c>
      <c r="D7463" s="62" t="s">
        <v>15400</v>
      </c>
    </row>
    <row r="7464" spans="3:4">
      <c r="C7464" s="62" t="s">
        <v>15401</v>
      </c>
      <c r="D7464" s="62" t="s">
        <v>15402</v>
      </c>
    </row>
    <row r="7465" spans="3:4">
      <c r="C7465" s="62" t="s">
        <v>15403</v>
      </c>
      <c r="D7465" s="62" t="s">
        <v>15404</v>
      </c>
    </row>
    <row r="7466" spans="3:4">
      <c r="C7466" s="62" t="s">
        <v>15405</v>
      </c>
      <c r="D7466" s="62" t="s">
        <v>15406</v>
      </c>
    </row>
    <row r="7467" spans="3:4">
      <c r="C7467" s="62" t="s">
        <v>15407</v>
      </c>
      <c r="D7467" s="62" t="s">
        <v>15408</v>
      </c>
    </row>
    <row r="7468" spans="3:4">
      <c r="C7468" s="62" t="s">
        <v>15409</v>
      </c>
      <c r="D7468" s="62" t="s">
        <v>15410</v>
      </c>
    </row>
    <row r="7469" spans="3:4">
      <c r="C7469" s="62" t="s">
        <v>15411</v>
      </c>
      <c r="D7469" s="62" t="s">
        <v>15412</v>
      </c>
    </row>
    <row r="7470" spans="3:4">
      <c r="C7470" s="62" t="s">
        <v>15413</v>
      </c>
      <c r="D7470" s="62" t="s">
        <v>15414</v>
      </c>
    </row>
    <row r="7471" spans="3:4">
      <c r="C7471" s="62" t="s">
        <v>15415</v>
      </c>
      <c r="D7471" s="62" t="s">
        <v>15416</v>
      </c>
    </row>
    <row r="7472" spans="3:4">
      <c r="C7472" s="62" t="s">
        <v>15417</v>
      </c>
      <c r="D7472" s="62" t="s">
        <v>15418</v>
      </c>
    </row>
    <row r="7473" spans="3:4">
      <c r="C7473" s="62" t="s">
        <v>15419</v>
      </c>
      <c r="D7473" s="62" t="s">
        <v>15420</v>
      </c>
    </row>
    <row r="7474" spans="3:4">
      <c r="C7474" s="62" t="s">
        <v>15421</v>
      </c>
      <c r="D7474" s="62" t="s">
        <v>15422</v>
      </c>
    </row>
    <row r="7475" spans="3:4">
      <c r="C7475" s="62" t="s">
        <v>15423</v>
      </c>
      <c r="D7475" s="62" t="s">
        <v>15424</v>
      </c>
    </row>
    <row r="7476" spans="3:4">
      <c r="C7476" s="62" t="s">
        <v>15425</v>
      </c>
      <c r="D7476" s="62" t="s">
        <v>15426</v>
      </c>
    </row>
    <row r="7477" spans="3:4">
      <c r="C7477" s="62" t="s">
        <v>15427</v>
      </c>
      <c r="D7477" s="62" t="s">
        <v>15428</v>
      </c>
    </row>
    <row r="7478" spans="3:4">
      <c r="C7478" s="62" t="s">
        <v>15429</v>
      </c>
      <c r="D7478" s="62" t="s">
        <v>15430</v>
      </c>
    </row>
    <row r="7479" spans="3:4">
      <c r="C7479" s="62" t="s">
        <v>15431</v>
      </c>
      <c r="D7479" s="62" t="s">
        <v>15432</v>
      </c>
    </row>
    <row r="7480" spans="3:4">
      <c r="C7480" s="62" t="s">
        <v>15433</v>
      </c>
      <c r="D7480" s="62" t="s">
        <v>15434</v>
      </c>
    </row>
    <row r="7481" spans="3:4">
      <c r="C7481" s="62" t="s">
        <v>15435</v>
      </c>
      <c r="D7481" s="62" t="s">
        <v>15436</v>
      </c>
    </row>
    <row r="7482" spans="3:4">
      <c r="C7482" s="62" t="s">
        <v>15437</v>
      </c>
      <c r="D7482" s="62" t="s">
        <v>15438</v>
      </c>
    </row>
    <row r="7483" spans="3:4">
      <c r="C7483" s="62" t="s">
        <v>15439</v>
      </c>
      <c r="D7483" s="62" t="s">
        <v>15440</v>
      </c>
    </row>
    <row r="7484" spans="3:4">
      <c r="C7484" s="62" t="s">
        <v>15441</v>
      </c>
      <c r="D7484" s="62" t="s">
        <v>15442</v>
      </c>
    </row>
    <row r="7485" spans="3:4">
      <c r="C7485" s="62" t="s">
        <v>15443</v>
      </c>
      <c r="D7485" s="62" t="s">
        <v>15444</v>
      </c>
    </row>
    <row r="7486" spans="3:4">
      <c r="C7486" s="62" t="s">
        <v>15445</v>
      </c>
      <c r="D7486" s="62" t="s">
        <v>15446</v>
      </c>
    </row>
    <row r="7487" spans="3:4">
      <c r="C7487" s="62" t="s">
        <v>15447</v>
      </c>
      <c r="D7487" s="62" t="s">
        <v>15448</v>
      </c>
    </row>
    <row r="7488" spans="3:4">
      <c r="C7488" s="62" t="s">
        <v>15449</v>
      </c>
      <c r="D7488" s="62" t="s">
        <v>15450</v>
      </c>
    </row>
    <row r="7489" spans="3:4">
      <c r="C7489" s="62" t="s">
        <v>15451</v>
      </c>
      <c r="D7489" s="62" t="s">
        <v>15452</v>
      </c>
    </row>
    <row r="7490" spans="3:4">
      <c r="C7490" s="62" t="s">
        <v>15453</v>
      </c>
      <c r="D7490" s="62" t="s">
        <v>15454</v>
      </c>
    </row>
    <row r="7491" spans="3:4">
      <c r="C7491" s="62" t="s">
        <v>15455</v>
      </c>
      <c r="D7491" s="62" t="s">
        <v>15456</v>
      </c>
    </row>
    <row r="7492" spans="3:4">
      <c r="C7492" s="62" t="s">
        <v>15457</v>
      </c>
      <c r="D7492" s="62" t="s">
        <v>15458</v>
      </c>
    </row>
    <row r="7493" spans="3:4">
      <c r="C7493" s="62" t="s">
        <v>15459</v>
      </c>
      <c r="D7493" s="62" t="s">
        <v>15460</v>
      </c>
    </row>
    <row r="7494" spans="3:4">
      <c r="C7494" s="62" t="s">
        <v>15461</v>
      </c>
      <c r="D7494" s="62" t="s">
        <v>15462</v>
      </c>
    </row>
    <row r="7495" spans="3:4">
      <c r="C7495" s="62" t="s">
        <v>15463</v>
      </c>
      <c r="D7495" s="62" t="s">
        <v>15464</v>
      </c>
    </row>
    <row r="7496" spans="3:4">
      <c r="C7496" s="62" t="s">
        <v>15465</v>
      </c>
      <c r="D7496" s="62" t="s">
        <v>15466</v>
      </c>
    </row>
    <row r="7497" spans="3:4">
      <c r="C7497" s="62" t="s">
        <v>15467</v>
      </c>
      <c r="D7497" s="62" t="s">
        <v>15468</v>
      </c>
    </row>
    <row r="7498" spans="3:4">
      <c r="C7498" s="62" t="s">
        <v>15469</v>
      </c>
      <c r="D7498" s="62" t="s">
        <v>15470</v>
      </c>
    </row>
    <row r="7499" spans="3:4">
      <c r="C7499" s="62" t="s">
        <v>15471</v>
      </c>
      <c r="D7499" s="62" t="s">
        <v>15472</v>
      </c>
    </row>
    <row r="7500" spans="3:4">
      <c r="C7500" s="62" t="s">
        <v>15473</v>
      </c>
      <c r="D7500" s="62" t="s">
        <v>15474</v>
      </c>
    </row>
    <row r="7501" spans="3:4">
      <c r="C7501" s="62" t="s">
        <v>15475</v>
      </c>
      <c r="D7501" s="62" t="s">
        <v>15476</v>
      </c>
    </row>
    <row r="7502" spans="3:4">
      <c r="C7502" s="62" t="s">
        <v>15477</v>
      </c>
      <c r="D7502" s="62" t="s">
        <v>15478</v>
      </c>
    </row>
    <row r="7503" spans="3:4">
      <c r="C7503" s="62" t="s">
        <v>15479</v>
      </c>
      <c r="D7503" s="62" t="s">
        <v>15480</v>
      </c>
    </row>
    <row r="7504" spans="3:4">
      <c r="C7504" s="62" t="s">
        <v>15481</v>
      </c>
      <c r="D7504" s="62" t="s">
        <v>15482</v>
      </c>
    </row>
    <row r="7505" spans="3:4">
      <c r="C7505" s="62" t="s">
        <v>15483</v>
      </c>
      <c r="D7505" s="62" t="s">
        <v>15484</v>
      </c>
    </row>
    <row r="7506" spans="3:4">
      <c r="C7506" s="62" t="s">
        <v>15485</v>
      </c>
      <c r="D7506" s="62" t="s">
        <v>15486</v>
      </c>
    </row>
    <row r="7507" spans="3:4">
      <c r="C7507" s="62" t="s">
        <v>15487</v>
      </c>
      <c r="D7507" s="62" t="s">
        <v>15488</v>
      </c>
    </row>
    <row r="7508" spans="3:4">
      <c r="C7508" s="62" t="s">
        <v>15489</v>
      </c>
      <c r="D7508" s="62" t="s">
        <v>15490</v>
      </c>
    </row>
    <row r="7509" spans="3:4">
      <c r="C7509" s="62" t="s">
        <v>15491</v>
      </c>
      <c r="D7509" s="62" t="s">
        <v>15492</v>
      </c>
    </row>
    <row r="7510" spans="3:4">
      <c r="C7510" s="62" t="s">
        <v>15493</v>
      </c>
      <c r="D7510" s="62" t="s">
        <v>15494</v>
      </c>
    </row>
    <row r="7511" spans="3:4">
      <c r="C7511" s="62" t="s">
        <v>15495</v>
      </c>
      <c r="D7511" s="62" t="s">
        <v>15496</v>
      </c>
    </row>
    <row r="7512" spans="3:4">
      <c r="C7512" s="62" t="s">
        <v>15497</v>
      </c>
      <c r="D7512" s="62" t="s">
        <v>15498</v>
      </c>
    </row>
    <row r="7513" spans="3:4">
      <c r="C7513" s="62" t="s">
        <v>15499</v>
      </c>
      <c r="D7513" s="62" t="s">
        <v>15500</v>
      </c>
    </row>
    <row r="7514" spans="3:4">
      <c r="C7514" s="62" t="s">
        <v>15501</v>
      </c>
      <c r="D7514" s="62" t="s">
        <v>15502</v>
      </c>
    </row>
    <row r="7515" spans="3:4">
      <c r="C7515" s="62" t="s">
        <v>15503</v>
      </c>
      <c r="D7515" s="62" t="s">
        <v>15504</v>
      </c>
    </row>
    <row r="7516" spans="3:4">
      <c r="C7516" s="62" t="s">
        <v>15505</v>
      </c>
      <c r="D7516" s="62" t="s">
        <v>15506</v>
      </c>
    </row>
    <row r="7517" spans="3:4">
      <c r="C7517" s="62" t="s">
        <v>15507</v>
      </c>
      <c r="D7517" s="62" t="s">
        <v>15508</v>
      </c>
    </row>
    <row r="7518" spans="3:4">
      <c r="C7518" s="62" t="s">
        <v>15509</v>
      </c>
      <c r="D7518" s="62" t="s">
        <v>15510</v>
      </c>
    </row>
    <row r="7519" spans="3:4">
      <c r="C7519" s="62" t="s">
        <v>15511</v>
      </c>
      <c r="D7519" s="62" t="s">
        <v>15512</v>
      </c>
    </row>
    <row r="7520" spans="3:4">
      <c r="C7520" s="62" t="s">
        <v>15513</v>
      </c>
      <c r="D7520" s="62" t="s">
        <v>15514</v>
      </c>
    </row>
    <row r="7521" spans="3:4">
      <c r="C7521" s="62" t="s">
        <v>15515</v>
      </c>
      <c r="D7521" s="62" t="s">
        <v>15516</v>
      </c>
    </row>
    <row r="7522" spans="3:4">
      <c r="C7522" s="62" t="s">
        <v>15517</v>
      </c>
      <c r="D7522" s="62" t="s">
        <v>15518</v>
      </c>
    </row>
    <row r="7523" spans="3:4">
      <c r="C7523" s="62" t="s">
        <v>15519</v>
      </c>
      <c r="D7523" s="62" t="s">
        <v>15520</v>
      </c>
    </row>
    <row r="7524" spans="3:4">
      <c r="C7524" s="62" t="s">
        <v>15521</v>
      </c>
      <c r="D7524" s="62" t="s">
        <v>15522</v>
      </c>
    </row>
    <row r="7525" spans="3:4">
      <c r="C7525" s="62" t="s">
        <v>15523</v>
      </c>
      <c r="D7525" s="62" t="s">
        <v>15524</v>
      </c>
    </row>
    <row r="7526" spans="3:4">
      <c r="C7526" s="62" t="s">
        <v>15525</v>
      </c>
      <c r="D7526" s="62" t="s">
        <v>15526</v>
      </c>
    </row>
    <row r="7527" spans="3:4">
      <c r="C7527" s="62" t="s">
        <v>15527</v>
      </c>
      <c r="D7527" s="62" t="s">
        <v>15528</v>
      </c>
    </row>
    <row r="7528" spans="3:4">
      <c r="C7528" s="62" t="s">
        <v>15529</v>
      </c>
      <c r="D7528" s="62" t="s">
        <v>15530</v>
      </c>
    </row>
    <row r="7529" spans="3:4">
      <c r="C7529" s="62" t="s">
        <v>15531</v>
      </c>
      <c r="D7529" s="62" t="s">
        <v>15532</v>
      </c>
    </row>
    <row r="7530" spans="3:4">
      <c r="C7530" s="62" t="s">
        <v>15533</v>
      </c>
      <c r="D7530" s="62" t="s">
        <v>15534</v>
      </c>
    </row>
    <row r="7531" spans="3:4">
      <c r="C7531" s="62" t="s">
        <v>15535</v>
      </c>
      <c r="D7531" s="62" t="s">
        <v>15536</v>
      </c>
    </row>
    <row r="7532" spans="3:4">
      <c r="C7532" s="62" t="s">
        <v>15537</v>
      </c>
      <c r="D7532" s="62" t="s">
        <v>15538</v>
      </c>
    </row>
    <row r="7533" spans="3:4">
      <c r="C7533" s="62" t="s">
        <v>15539</v>
      </c>
      <c r="D7533" s="62" t="s">
        <v>15540</v>
      </c>
    </row>
    <row r="7534" spans="3:4">
      <c r="C7534" s="62" t="s">
        <v>15541</v>
      </c>
      <c r="D7534" s="62" t="s">
        <v>15542</v>
      </c>
    </row>
    <row r="7535" spans="3:4">
      <c r="C7535" s="62" t="s">
        <v>15543</v>
      </c>
      <c r="D7535" s="62" t="s">
        <v>15544</v>
      </c>
    </row>
    <row r="7536" spans="3:4">
      <c r="C7536" s="62" t="s">
        <v>15545</v>
      </c>
      <c r="D7536" s="62" t="s">
        <v>15546</v>
      </c>
    </row>
    <row r="7537" spans="3:4">
      <c r="C7537" s="62" t="s">
        <v>15547</v>
      </c>
      <c r="D7537" s="62" t="s">
        <v>15548</v>
      </c>
    </row>
    <row r="7538" spans="3:4">
      <c r="C7538" s="62" t="s">
        <v>15549</v>
      </c>
      <c r="D7538" s="62" t="s">
        <v>15550</v>
      </c>
    </row>
    <row r="7539" spans="3:4">
      <c r="C7539" s="62" t="s">
        <v>15551</v>
      </c>
      <c r="D7539" s="62" t="s">
        <v>15552</v>
      </c>
    </row>
    <row r="7540" spans="3:4">
      <c r="C7540" s="62" t="s">
        <v>15553</v>
      </c>
      <c r="D7540" s="62" t="s">
        <v>15554</v>
      </c>
    </row>
    <row r="7541" spans="3:4">
      <c r="C7541" s="62" t="s">
        <v>15555</v>
      </c>
      <c r="D7541" s="62" t="s">
        <v>15556</v>
      </c>
    </row>
    <row r="7542" spans="3:4">
      <c r="C7542" s="62" t="s">
        <v>15557</v>
      </c>
      <c r="D7542" s="62" t="s">
        <v>15558</v>
      </c>
    </row>
    <row r="7543" spans="3:4">
      <c r="C7543" s="62" t="s">
        <v>15559</v>
      </c>
      <c r="D7543" s="62" t="s">
        <v>15560</v>
      </c>
    </row>
    <row r="7544" spans="3:4">
      <c r="C7544" s="62" t="s">
        <v>15561</v>
      </c>
      <c r="D7544" s="62" t="s">
        <v>15562</v>
      </c>
    </row>
    <row r="7545" spans="3:4">
      <c r="C7545" s="62" t="s">
        <v>15563</v>
      </c>
      <c r="D7545" s="62" t="s">
        <v>15564</v>
      </c>
    </row>
    <row r="7546" spans="3:4">
      <c r="C7546" s="62" t="s">
        <v>15565</v>
      </c>
      <c r="D7546" s="62" t="s">
        <v>15566</v>
      </c>
    </row>
    <row r="7547" spans="3:4">
      <c r="C7547" s="62" t="s">
        <v>15567</v>
      </c>
      <c r="D7547" s="62" t="s">
        <v>15568</v>
      </c>
    </row>
    <row r="7548" spans="3:4">
      <c r="C7548" s="62" t="s">
        <v>15569</v>
      </c>
      <c r="D7548" s="62" t="s">
        <v>15570</v>
      </c>
    </row>
    <row r="7549" spans="3:4">
      <c r="C7549" s="62" t="s">
        <v>15571</v>
      </c>
      <c r="D7549" s="62" t="s">
        <v>15572</v>
      </c>
    </row>
    <row r="7550" spans="3:4">
      <c r="C7550" s="62" t="s">
        <v>15573</v>
      </c>
      <c r="D7550" s="62" t="s">
        <v>15574</v>
      </c>
    </row>
    <row r="7551" spans="3:4">
      <c r="C7551" s="62" t="s">
        <v>15575</v>
      </c>
      <c r="D7551" s="62" t="s">
        <v>15576</v>
      </c>
    </row>
    <row r="7552" spans="3:4">
      <c r="C7552" s="62" t="s">
        <v>15577</v>
      </c>
      <c r="D7552" s="62" t="s">
        <v>15578</v>
      </c>
    </row>
    <row r="7553" spans="3:4">
      <c r="C7553" s="62" t="s">
        <v>15579</v>
      </c>
      <c r="D7553" s="62" t="s">
        <v>15580</v>
      </c>
    </row>
    <row r="7554" spans="3:4">
      <c r="C7554" s="62" t="s">
        <v>15581</v>
      </c>
      <c r="D7554" s="62" t="s">
        <v>15582</v>
      </c>
    </row>
    <row r="7555" spans="3:4">
      <c r="C7555" s="62" t="s">
        <v>15583</v>
      </c>
      <c r="D7555" s="62" t="s">
        <v>15584</v>
      </c>
    </row>
    <row r="7556" spans="3:4">
      <c r="C7556" s="62" t="s">
        <v>15585</v>
      </c>
      <c r="D7556" s="62" t="s">
        <v>15586</v>
      </c>
    </row>
    <row r="7557" spans="3:4">
      <c r="C7557" s="62" t="s">
        <v>15587</v>
      </c>
      <c r="D7557" s="62" t="s">
        <v>15588</v>
      </c>
    </row>
    <row r="7558" spans="3:4">
      <c r="C7558" s="62" t="s">
        <v>15589</v>
      </c>
      <c r="D7558" s="62" t="s">
        <v>15590</v>
      </c>
    </row>
    <row r="7559" spans="3:4">
      <c r="C7559" s="62" t="s">
        <v>15591</v>
      </c>
      <c r="D7559" s="62" t="s">
        <v>15592</v>
      </c>
    </row>
    <row r="7560" spans="3:4">
      <c r="C7560" s="62" t="s">
        <v>15593</v>
      </c>
      <c r="D7560" s="62" t="s">
        <v>15594</v>
      </c>
    </row>
    <row r="7561" spans="3:4">
      <c r="C7561" s="62" t="s">
        <v>15595</v>
      </c>
      <c r="D7561" s="62" t="s">
        <v>15596</v>
      </c>
    </row>
    <row r="7562" spans="3:4">
      <c r="C7562" s="62" t="s">
        <v>15597</v>
      </c>
      <c r="D7562" s="62" t="s">
        <v>15598</v>
      </c>
    </row>
    <row r="7563" spans="3:4">
      <c r="C7563" s="62" t="s">
        <v>15599</v>
      </c>
      <c r="D7563" s="62" t="s">
        <v>15600</v>
      </c>
    </row>
    <row r="7564" spans="3:4">
      <c r="C7564" s="62" t="s">
        <v>15601</v>
      </c>
      <c r="D7564" s="62" t="s">
        <v>15602</v>
      </c>
    </row>
    <row r="7565" spans="3:4">
      <c r="C7565" s="62" t="s">
        <v>15603</v>
      </c>
      <c r="D7565" s="62" t="s">
        <v>15604</v>
      </c>
    </row>
    <row r="7566" spans="3:4">
      <c r="C7566" s="62" t="s">
        <v>15605</v>
      </c>
      <c r="D7566" s="62" t="s">
        <v>15606</v>
      </c>
    </row>
    <row r="7567" spans="3:4">
      <c r="C7567" s="62" t="s">
        <v>15607</v>
      </c>
      <c r="D7567" s="62" t="s">
        <v>15608</v>
      </c>
    </row>
    <row r="7568" spans="3:4">
      <c r="C7568" s="62" t="s">
        <v>15609</v>
      </c>
      <c r="D7568" s="62" t="s">
        <v>15610</v>
      </c>
    </row>
    <row r="7569" spans="3:4">
      <c r="C7569" s="62" t="s">
        <v>15611</v>
      </c>
      <c r="D7569" s="62" t="s">
        <v>15612</v>
      </c>
    </row>
    <row r="7570" spans="3:4">
      <c r="C7570" s="62" t="s">
        <v>15613</v>
      </c>
      <c r="D7570" s="62" t="s">
        <v>15614</v>
      </c>
    </row>
    <row r="7571" spans="3:4">
      <c r="C7571" s="62" t="s">
        <v>15615</v>
      </c>
      <c r="D7571" s="62" t="s">
        <v>15616</v>
      </c>
    </row>
    <row r="7572" spans="3:4">
      <c r="C7572" s="62" t="s">
        <v>15617</v>
      </c>
      <c r="D7572" s="62" t="s">
        <v>15618</v>
      </c>
    </row>
    <row r="7573" spans="3:4">
      <c r="C7573" s="62" t="s">
        <v>15619</v>
      </c>
      <c r="D7573" s="62" t="s">
        <v>15620</v>
      </c>
    </row>
    <row r="7574" spans="3:4">
      <c r="C7574" s="62" t="s">
        <v>15621</v>
      </c>
      <c r="D7574" s="62" t="s">
        <v>15622</v>
      </c>
    </row>
    <row r="7575" spans="3:4">
      <c r="C7575" s="62" t="s">
        <v>15623</v>
      </c>
      <c r="D7575" s="62" t="s">
        <v>15624</v>
      </c>
    </row>
    <row r="7576" spans="3:4">
      <c r="C7576" s="62" t="s">
        <v>15625</v>
      </c>
      <c r="D7576" s="62" t="s">
        <v>15626</v>
      </c>
    </row>
    <row r="7577" spans="3:4">
      <c r="C7577" s="62" t="s">
        <v>15627</v>
      </c>
      <c r="D7577" s="62" t="s">
        <v>15628</v>
      </c>
    </row>
    <row r="7578" spans="3:4">
      <c r="C7578" s="62" t="s">
        <v>15629</v>
      </c>
      <c r="D7578" s="62" t="s">
        <v>15630</v>
      </c>
    </row>
    <row r="7579" spans="3:4">
      <c r="C7579" s="62" t="s">
        <v>15631</v>
      </c>
      <c r="D7579" s="62" t="s">
        <v>15632</v>
      </c>
    </row>
    <row r="7580" spans="3:4">
      <c r="C7580" s="62" t="s">
        <v>15633</v>
      </c>
      <c r="D7580" s="62" t="s">
        <v>15634</v>
      </c>
    </row>
    <row r="7581" spans="3:4">
      <c r="C7581" s="62" t="s">
        <v>15635</v>
      </c>
      <c r="D7581" s="62" t="s">
        <v>15636</v>
      </c>
    </row>
    <row r="7582" spans="3:4">
      <c r="C7582" s="62" t="s">
        <v>15637</v>
      </c>
      <c r="D7582" s="62" t="s">
        <v>15638</v>
      </c>
    </row>
    <row r="7583" spans="3:4">
      <c r="C7583" s="62" t="s">
        <v>15639</v>
      </c>
      <c r="D7583" s="62" t="s">
        <v>15640</v>
      </c>
    </row>
    <row r="7584" spans="3:4">
      <c r="C7584" s="62" t="s">
        <v>15641</v>
      </c>
      <c r="D7584" s="62" t="s">
        <v>15642</v>
      </c>
    </row>
    <row r="7585" spans="3:4">
      <c r="C7585" s="62" t="s">
        <v>15643</v>
      </c>
      <c r="D7585" s="62" t="s">
        <v>15644</v>
      </c>
    </row>
    <row r="7586" spans="3:4">
      <c r="C7586" s="62" t="s">
        <v>15645</v>
      </c>
      <c r="D7586" s="62" t="s">
        <v>15646</v>
      </c>
    </row>
    <row r="7587" spans="3:4">
      <c r="C7587" s="62" t="s">
        <v>15647</v>
      </c>
      <c r="D7587" s="62" t="s">
        <v>15648</v>
      </c>
    </row>
    <row r="7588" spans="3:4">
      <c r="C7588" s="62" t="s">
        <v>15649</v>
      </c>
      <c r="D7588" s="62" t="s">
        <v>15650</v>
      </c>
    </row>
    <row r="7589" spans="3:4">
      <c r="C7589" s="62" t="s">
        <v>15651</v>
      </c>
      <c r="D7589" s="62" t="s">
        <v>15652</v>
      </c>
    </row>
    <row r="7590" spans="3:4">
      <c r="C7590" s="62" t="s">
        <v>15653</v>
      </c>
      <c r="D7590" s="62" t="s">
        <v>15654</v>
      </c>
    </row>
    <row r="7591" spans="3:4">
      <c r="C7591" s="62" t="s">
        <v>15655</v>
      </c>
      <c r="D7591" s="62" t="s">
        <v>15656</v>
      </c>
    </row>
    <row r="7592" spans="3:4">
      <c r="C7592" s="62" t="s">
        <v>15657</v>
      </c>
      <c r="D7592" s="62" t="s">
        <v>15658</v>
      </c>
    </row>
    <row r="7593" spans="3:4">
      <c r="C7593" s="62" t="s">
        <v>15659</v>
      </c>
      <c r="D7593" s="62" t="s">
        <v>15660</v>
      </c>
    </row>
    <row r="7594" spans="3:4">
      <c r="C7594" s="62" t="s">
        <v>15661</v>
      </c>
      <c r="D7594" s="62" t="s">
        <v>15662</v>
      </c>
    </row>
    <row r="7595" spans="3:4">
      <c r="C7595" s="62" t="s">
        <v>15663</v>
      </c>
      <c r="D7595" s="62" t="s">
        <v>15664</v>
      </c>
    </row>
    <row r="7596" spans="3:4">
      <c r="C7596" s="62" t="s">
        <v>15665</v>
      </c>
      <c r="D7596" s="62" t="s">
        <v>15666</v>
      </c>
    </row>
    <row r="7597" spans="3:4">
      <c r="C7597" s="62" t="s">
        <v>15667</v>
      </c>
      <c r="D7597" s="62" t="s">
        <v>15668</v>
      </c>
    </row>
    <row r="7598" spans="3:4">
      <c r="C7598" s="62" t="s">
        <v>15669</v>
      </c>
      <c r="D7598" s="62" t="s">
        <v>15670</v>
      </c>
    </row>
    <row r="7599" spans="3:4">
      <c r="C7599" s="62" t="s">
        <v>15671</v>
      </c>
      <c r="D7599" s="62" t="s">
        <v>15672</v>
      </c>
    </row>
    <row r="7600" spans="3:4">
      <c r="C7600" s="62" t="s">
        <v>15673</v>
      </c>
      <c r="D7600" s="62" t="s">
        <v>15674</v>
      </c>
    </row>
    <row r="7601" spans="3:4">
      <c r="C7601" s="62" t="s">
        <v>15675</v>
      </c>
      <c r="D7601" s="62" t="s">
        <v>15676</v>
      </c>
    </row>
    <row r="7602" spans="3:4">
      <c r="C7602" s="62" t="s">
        <v>15677</v>
      </c>
      <c r="D7602" s="62" t="s">
        <v>15678</v>
      </c>
    </row>
    <row r="7603" spans="3:4">
      <c r="C7603" s="62" t="s">
        <v>15679</v>
      </c>
      <c r="D7603" s="62" t="s">
        <v>15680</v>
      </c>
    </row>
    <row r="7604" spans="3:4">
      <c r="C7604" s="62" t="s">
        <v>15681</v>
      </c>
      <c r="D7604" s="62" t="s">
        <v>15682</v>
      </c>
    </row>
    <row r="7605" spans="3:4">
      <c r="C7605" s="62" t="s">
        <v>15683</v>
      </c>
      <c r="D7605" s="62" t="s">
        <v>15684</v>
      </c>
    </row>
    <row r="7606" spans="3:4">
      <c r="C7606" s="62" t="s">
        <v>15685</v>
      </c>
      <c r="D7606" s="62" t="s">
        <v>15686</v>
      </c>
    </row>
    <row r="7607" spans="3:4">
      <c r="C7607" s="62" t="s">
        <v>15687</v>
      </c>
      <c r="D7607" s="62" t="s">
        <v>15688</v>
      </c>
    </row>
    <row r="7608" spans="3:4">
      <c r="C7608" s="62" t="s">
        <v>15689</v>
      </c>
      <c r="D7608" s="62" t="s">
        <v>15690</v>
      </c>
    </row>
    <row r="7609" spans="3:4">
      <c r="C7609" s="62" t="s">
        <v>15691</v>
      </c>
      <c r="D7609" s="62" t="s">
        <v>15692</v>
      </c>
    </row>
    <row r="7610" spans="3:4">
      <c r="C7610" s="62" t="s">
        <v>15693</v>
      </c>
      <c r="D7610" s="62" t="s">
        <v>15694</v>
      </c>
    </row>
    <row r="7611" spans="3:4">
      <c r="C7611" s="62" t="s">
        <v>15695</v>
      </c>
      <c r="D7611" s="62" t="s">
        <v>15696</v>
      </c>
    </row>
    <row r="7612" spans="3:4">
      <c r="C7612" s="62" t="s">
        <v>15697</v>
      </c>
      <c r="D7612" s="62" t="s">
        <v>15698</v>
      </c>
    </row>
    <row r="7613" spans="3:4">
      <c r="C7613" s="62" t="s">
        <v>15699</v>
      </c>
      <c r="D7613" s="62" t="s">
        <v>15700</v>
      </c>
    </row>
    <row r="7614" spans="3:4">
      <c r="C7614" s="62" t="s">
        <v>15701</v>
      </c>
      <c r="D7614" s="62" t="s">
        <v>15702</v>
      </c>
    </row>
    <row r="7615" spans="3:4">
      <c r="C7615" s="62" t="s">
        <v>15703</v>
      </c>
      <c r="D7615" s="62" t="s">
        <v>15704</v>
      </c>
    </row>
    <row r="7616" spans="3:4">
      <c r="C7616" s="62" t="s">
        <v>15705</v>
      </c>
      <c r="D7616" s="62" t="s">
        <v>15706</v>
      </c>
    </row>
    <row r="7617" spans="3:4">
      <c r="C7617" s="62" t="s">
        <v>15707</v>
      </c>
      <c r="D7617" s="62" t="s">
        <v>15708</v>
      </c>
    </row>
    <row r="7618" spans="3:4">
      <c r="C7618" s="62" t="s">
        <v>15709</v>
      </c>
      <c r="D7618" s="62" t="s">
        <v>15710</v>
      </c>
    </row>
    <row r="7619" spans="3:4">
      <c r="C7619" s="62" t="s">
        <v>15711</v>
      </c>
      <c r="D7619" s="62" t="s">
        <v>15712</v>
      </c>
    </row>
    <row r="7620" spans="3:4">
      <c r="C7620" s="62" t="s">
        <v>15713</v>
      </c>
      <c r="D7620" s="62" t="s">
        <v>15714</v>
      </c>
    </row>
    <row r="7621" spans="3:4">
      <c r="C7621" s="62" t="s">
        <v>15715</v>
      </c>
      <c r="D7621" s="62" t="s">
        <v>15716</v>
      </c>
    </row>
    <row r="7622" spans="3:4">
      <c r="C7622" s="62" t="s">
        <v>15717</v>
      </c>
      <c r="D7622" s="62" t="s">
        <v>15718</v>
      </c>
    </row>
    <row r="7623" spans="3:4">
      <c r="C7623" s="62" t="s">
        <v>15719</v>
      </c>
      <c r="D7623" s="62" t="s">
        <v>15720</v>
      </c>
    </row>
    <row r="7624" spans="3:4">
      <c r="C7624" s="62" t="s">
        <v>15721</v>
      </c>
      <c r="D7624" s="62" t="s">
        <v>15722</v>
      </c>
    </row>
    <row r="7625" spans="3:4">
      <c r="C7625" s="62" t="s">
        <v>15723</v>
      </c>
      <c r="D7625" s="62" t="s">
        <v>15724</v>
      </c>
    </row>
    <row r="7626" spans="3:4">
      <c r="C7626" s="62" t="s">
        <v>15725</v>
      </c>
      <c r="D7626" s="62" t="s">
        <v>15726</v>
      </c>
    </row>
    <row r="7627" spans="3:4">
      <c r="C7627" s="62" t="s">
        <v>15727</v>
      </c>
      <c r="D7627" s="62" t="s">
        <v>15728</v>
      </c>
    </row>
    <row r="7628" spans="3:4">
      <c r="C7628" s="62" t="s">
        <v>15729</v>
      </c>
      <c r="D7628" s="62" t="s">
        <v>15730</v>
      </c>
    </row>
    <row r="7629" spans="3:4">
      <c r="C7629" s="62" t="s">
        <v>15731</v>
      </c>
      <c r="D7629" s="62" t="s">
        <v>15732</v>
      </c>
    </row>
    <row r="7630" spans="3:4">
      <c r="C7630" s="62" t="s">
        <v>15733</v>
      </c>
      <c r="D7630" s="62" t="s">
        <v>15734</v>
      </c>
    </row>
    <row r="7631" spans="3:4">
      <c r="C7631" s="62" t="s">
        <v>15735</v>
      </c>
      <c r="D7631" s="62" t="s">
        <v>15736</v>
      </c>
    </row>
    <row r="7632" spans="3:4">
      <c r="C7632" s="62" t="s">
        <v>15737</v>
      </c>
      <c r="D7632" s="62" t="s">
        <v>15738</v>
      </c>
    </row>
    <row r="7633" spans="3:4">
      <c r="C7633" s="62" t="s">
        <v>15739</v>
      </c>
      <c r="D7633" s="62" t="s">
        <v>15740</v>
      </c>
    </row>
    <row r="7634" spans="3:4">
      <c r="C7634" s="62" t="s">
        <v>15741</v>
      </c>
      <c r="D7634" s="62" t="s">
        <v>15742</v>
      </c>
    </row>
    <row r="7635" spans="3:4">
      <c r="C7635" s="62" t="s">
        <v>15743</v>
      </c>
      <c r="D7635" s="62" t="s">
        <v>15744</v>
      </c>
    </row>
    <row r="7636" spans="3:4">
      <c r="C7636" s="62" t="s">
        <v>15745</v>
      </c>
      <c r="D7636" s="62" t="s">
        <v>15746</v>
      </c>
    </row>
    <row r="7637" spans="3:4">
      <c r="C7637" s="62" t="s">
        <v>15747</v>
      </c>
      <c r="D7637" s="62" t="s">
        <v>15748</v>
      </c>
    </row>
    <row r="7638" spans="3:4">
      <c r="C7638" s="62" t="s">
        <v>15749</v>
      </c>
      <c r="D7638" s="62" t="s">
        <v>15750</v>
      </c>
    </row>
    <row r="7639" spans="3:4">
      <c r="C7639" s="62" t="s">
        <v>15751</v>
      </c>
      <c r="D7639" s="62" t="s">
        <v>15752</v>
      </c>
    </row>
    <row r="7640" spans="3:4">
      <c r="C7640" s="62" t="s">
        <v>15753</v>
      </c>
      <c r="D7640" s="62" t="s">
        <v>15754</v>
      </c>
    </row>
    <row r="7641" spans="3:4">
      <c r="C7641" s="62" t="s">
        <v>15755</v>
      </c>
      <c r="D7641" s="62" t="s">
        <v>15756</v>
      </c>
    </row>
    <row r="7642" spans="3:4">
      <c r="C7642" s="62" t="s">
        <v>15757</v>
      </c>
      <c r="D7642" s="62" t="s">
        <v>15758</v>
      </c>
    </row>
    <row r="7643" spans="3:4">
      <c r="C7643" s="62" t="s">
        <v>15759</v>
      </c>
      <c r="D7643" s="62" t="s">
        <v>15760</v>
      </c>
    </row>
    <row r="7644" spans="3:4">
      <c r="C7644" s="62" t="s">
        <v>15761</v>
      </c>
      <c r="D7644" s="62" t="s">
        <v>15762</v>
      </c>
    </row>
    <row r="7645" spans="3:4">
      <c r="C7645" s="62" t="s">
        <v>15763</v>
      </c>
      <c r="D7645" s="62" t="s">
        <v>15764</v>
      </c>
    </row>
    <row r="7646" spans="3:4">
      <c r="C7646" s="62" t="s">
        <v>15765</v>
      </c>
      <c r="D7646" s="62" t="s">
        <v>15766</v>
      </c>
    </row>
    <row r="7647" spans="3:4">
      <c r="C7647" s="62" t="s">
        <v>15767</v>
      </c>
      <c r="D7647" s="62" t="s">
        <v>15768</v>
      </c>
    </row>
    <row r="7648" spans="3:4">
      <c r="C7648" s="62" t="s">
        <v>15769</v>
      </c>
      <c r="D7648" s="62" t="s">
        <v>15770</v>
      </c>
    </row>
    <row r="7649" spans="3:4">
      <c r="C7649" s="62" t="s">
        <v>15771</v>
      </c>
      <c r="D7649" s="62" t="s">
        <v>15772</v>
      </c>
    </row>
    <row r="7650" spans="3:4">
      <c r="C7650" s="62" t="s">
        <v>15773</v>
      </c>
      <c r="D7650" s="62" t="s">
        <v>15774</v>
      </c>
    </row>
    <row r="7651" spans="3:4">
      <c r="C7651" s="62" t="s">
        <v>15775</v>
      </c>
      <c r="D7651" s="62" t="s">
        <v>15776</v>
      </c>
    </row>
    <row r="7652" spans="3:4">
      <c r="C7652" s="62" t="s">
        <v>15777</v>
      </c>
      <c r="D7652" s="62" t="s">
        <v>15778</v>
      </c>
    </row>
    <row r="7653" spans="3:4">
      <c r="C7653" s="62" t="s">
        <v>15779</v>
      </c>
      <c r="D7653" s="62" t="s">
        <v>15780</v>
      </c>
    </row>
    <row r="7654" spans="3:4">
      <c r="C7654" s="62" t="s">
        <v>15781</v>
      </c>
      <c r="D7654" s="62" t="s">
        <v>15782</v>
      </c>
    </row>
    <row r="7655" spans="3:4">
      <c r="C7655" s="62" t="s">
        <v>15783</v>
      </c>
      <c r="D7655" s="62" t="s">
        <v>15784</v>
      </c>
    </row>
    <row r="7656" spans="3:4">
      <c r="C7656" s="62" t="s">
        <v>15785</v>
      </c>
      <c r="D7656" s="62" t="s">
        <v>15786</v>
      </c>
    </row>
    <row r="7657" spans="3:4">
      <c r="C7657" s="62" t="s">
        <v>15787</v>
      </c>
      <c r="D7657" s="62" t="s">
        <v>15788</v>
      </c>
    </row>
    <row r="7658" spans="3:4">
      <c r="C7658" s="62" t="s">
        <v>15789</v>
      </c>
      <c r="D7658" s="62" t="s">
        <v>15790</v>
      </c>
    </row>
    <row r="7659" spans="3:4">
      <c r="C7659" s="62" t="s">
        <v>15791</v>
      </c>
      <c r="D7659" s="62" t="s">
        <v>15792</v>
      </c>
    </row>
    <row r="7660" spans="3:4">
      <c r="C7660" s="62" t="s">
        <v>15793</v>
      </c>
      <c r="D7660" s="62" t="s">
        <v>15794</v>
      </c>
    </row>
    <row r="7661" spans="3:4">
      <c r="C7661" s="62" t="s">
        <v>15795</v>
      </c>
      <c r="D7661" s="62" t="s">
        <v>15796</v>
      </c>
    </row>
    <row r="7662" spans="3:4">
      <c r="C7662" s="62" t="s">
        <v>15797</v>
      </c>
      <c r="D7662" s="62" t="s">
        <v>15798</v>
      </c>
    </row>
    <row r="7663" spans="3:4">
      <c r="C7663" s="62" t="s">
        <v>15799</v>
      </c>
      <c r="D7663" s="62" t="s">
        <v>15800</v>
      </c>
    </row>
    <row r="7664" spans="3:4">
      <c r="C7664" s="62" t="s">
        <v>15801</v>
      </c>
      <c r="D7664" s="62" t="s">
        <v>15802</v>
      </c>
    </row>
    <row r="7665" spans="3:4">
      <c r="C7665" s="62" t="s">
        <v>15803</v>
      </c>
      <c r="D7665" s="62" t="s">
        <v>15804</v>
      </c>
    </row>
    <row r="7666" spans="3:4">
      <c r="C7666" s="62" t="s">
        <v>15805</v>
      </c>
      <c r="D7666" s="62" t="s">
        <v>15806</v>
      </c>
    </row>
    <row r="7667" spans="3:4">
      <c r="C7667" s="62" t="s">
        <v>15807</v>
      </c>
      <c r="D7667" s="62" t="s">
        <v>15808</v>
      </c>
    </row>
    <row r="7668" spans="3:4">
      <c r="C7668" s="62" t="s">
        <v>15809</v>
      </c>
      <c r="D7668" s="62" t="s">
        <v>15810</v>
      </c>
    </row>
    <row r="7669" spans="3:4">
      <c r="C7669" s="62" t="s">
        <v>15811</v>
      </c>
      <c r="D7669" s="62" t="s">
        <v>15812</v>
      </c>
    </row>
    <row r="7670" spans="3:4">
      <c r="C7670" s="62" t="s">
        <v>15813</v>
      </c>
      <c r="D7670" s="62" t="s">
        <v>15814</v>
      </c>
    </row>
    <row r="7671" spans="3:4">
      <c r="C7671" s="62" t="s">
        <v>15815</v>
      </c>
      <c r="D7671" s="62" t="s">
        <v>15816</v>
      </c>
    </row>
    <row r="7672" spans="3:4">
      <c r="C7672" s="62" t="s">
        <v>15817</v>
      </c>
      <c r="D7672" s="62" t="s">
        <v>15818</v>
      </c>
    </row>
    <row r="7673" spans="3:4">
      <c r="C7673" s="62" t="s">
        <v>15819</v>
      </c>
      <c r="D7673" s="62" t="s">
        <v>15820</v>
      </c>
    </row>
    <row r="7674" spans="3:4">
      <c r="C7674" s="62" t="s">
        <v>15821</v>
      </c>
      <c r="D7674" s="62" t="s">
        <v>15822</v>
      </c>
    </row>
    <row r="7675" spans="3:4">
      <c r="C7675" s="62" t="s">
        <v>15823</v>
      </c>
      <c r="D7675" s="62" t="s">
        <v>15824</v>
      </c>
    </row>
    <row r="7676" spans="3:4">
      <c r="C7676" s="62" t="s">
        <v>15825</v>
      </c>
      <c r="D7676" s="62" t="s">
        <v>15826</v>
      </c>
    </row>
    <row r="7677" spans="3:4">
      <c r="C7677" s="62" t="s">
        <v>15827</v>
      </c>
      <c r="D7677" s="62" t="s">
        <v>15828</v>
      </c>
    </row>
    <row r="7678" spans="3:4">
      <c r="C7678" s="62" t="s">
        <v>15829</v>
      </c>
      <c r="D7678" s="62" t="s">
        <v>15830</v>
      </c>
    </row>
    <row r="7679" spans="3:4">
      <c r="C7679" s="62" t="s">
        <v>15831</v>
      </c>
      <c r="D7679" s="62" t="s">
        <v>15832</v>
      </c>
    </row>
    <row r="7680" spans="3:4">
      <c r="C7680" s="62" t="s">
        <v>15833</v>
      </c>
      <c r="D7680" s="62" t="s">
        <v>15834</v>
      </c>
    </row>
    <row r="7681" spans="3:4">
      <c r="C7681" s="62" t="s">
        <v>15835</v>
      </c>
      <c r="D7681" s="62" t="s">
        <v>15836</v>
      </c>
    </row>
    <row r="7682" spans="3:4">
      <c r="C7682" s="62" t="s">
        <v>15837</v>
      </c>
      <c r="D7682" s="62" t="s">
        <v>15838</v>
      </c>
    </row>
    <row r="7683" spans="3:4">
      <c r="C7683" s="62" t="s">
        <v>15839</v>
      </c>
      <c r="D7683" s="62" t="s">
        <v>15840</v>
      </c>
    </row>
    <row r="7684" spans="3:4">
      <c r="C7684" s="62" t="s">
        <v>15841</v>
      </c>
      <c r="D7684" s="62" t="s">
        <v>15842</v>
      </c>
    </row>
    <row r="7685" spans="3:4">
      <c r="C7685" s="62" t="s">
        <v>15843</v>
      </c>
      <c r="D7685" s="62" t="s">
        <v>15844</v>
      </c>
    </row>
    <row r="7686" spans="3:4">
      <c r="C7686" s="62" t="s">
        <v>15845</v>
      </c>
      <c r="D7686" s="62" t="s">
        <v>15846</v>
      </c>
    </row>
    <row r="7687" spans="3:4">
      <c r="C7687" s="62" t="s">
        <v>15847</v>
      </c>
      <c r="D7687" s="62" t="s">
        <v>15848</v>
      </c>
    </row>
    <row r="7688" spans="3:4">
      <c r="C7688" s="62" t="s">
        <v>15849</v>
      </c>
      <c r="D7688" s="62" t="s">
        <v>15850</v>
      </c>
    </row>
    <row r="7689" spans="3:4">
      <c r="C7689" s="62" t="s">
        <v>15851</v>
      </c>
      <c r="D7689" s="62" t="s">
        <v>15852</v>
      </c>
    </row>
    <row r="7690" spans="3:4">
      <c r="C7690" s="62" t="s">
        <v>15853</v>
      </c>
      <c r="D7690" s="62" t="s">
        <v>15854</v>
      </c>
    </row>
    <row r="7691" spans="3:4">
      <c r="C7691" s="62" t="s">
        <v>15855</v>
      </c>
      <c r="D7691" s="62" t="s">
        <v>15856</v>
      </c>
    </row>
    <row r="7692" spans="3:4">
      <c r="C7692" s="62" t="s">
        <v>15857</v>
      </c>
      <c r="D7692" s="62" t="s">
        <v>15858</v>
      </c>
    </row>
    <row r="7693" spans="3:4">
      <c r="C7693" s="62" t="s">
        <v>15859</v>
      </c>
      <c r="D7693" s="62" t="s">
        <v>15860</v>
      </c>
    </row>
    <row r="7694" spans="3:4">
      <c r="C7694" s="62" t="s">
        <v>15861</v>
      </c>
      <c r="D7694" s="62" t="s">
        <v>15862</v>
      </c>
    </row>
    <row r="7695" spans="3:4">
      <c r="C7695" s="62" t="s">
        <v>15863</v>
      </c>
      <c r="D7695" s="62" t="s">
        <v>15864</v>
      </c>
    </row>
    <row r="7696" spans="3:4">
      <c r="C7696" s="62" t="s">
        <v>15865</v>
      </c>
      <c r="D7696" s="62" t="s">
        <v>15866</v>
      </c>
    </row>
    <row r="7697" spans="3:4">
      <c r="C7697" s="62" t="s">
        <v>15867</v>
      </c>
      <c r="D7697" s="62" t="s">
        <v>15868</v>
      </c>
    </row>
    <row r="7698" spans="3:4">
      <c r="C7698" s="62" t="s">
        <v>15869</v>
      </c>
      <c r="D7698" s="62" t="s">
        <v>15870</v>
      </c>
    </row>
    <row r="7699" spans="3:4">
      <c r="C7699" s="62" t="s">
        <v>15871</v>
      </c>
      <c r="D7699" s="62" t="s">
        <v>15872</v>
      </c>
    </row>
    <row r="7700" spans="3:4">
      <c r="C7700" s="62" t="s">
        <v>15873</v>
      </c>
      <c r="D7700" s="62" t="s">
        <v>15874</v>
      </c>
    </row>
    <row r="7701" spans="3:4">
      <c r="C7701" s="62" t="s">
        <v>15875</v>
      </c>
      <c r="D7701" s="62" t="s">
        <v>15876</v>
      </c>
    </row>
    <row r="7702" spans="3:4">
      <c r="C7702" s="62" t="s">
        <v>15877</v>
      </c>
      <c r="D7702" s="62" t="s">
        <v>15878</v>
      </c>
    </row>
    <row r="7703" spans="3:4">
      <c r="C7703" s="62" t="s">
        <v>15879</v>
      </c>
      <c r="D7703" s="62" t="s">
        <v>15880</v>
      </c>
    </row>
    <row r="7704" spans="3:4">
      <c r="C7704" s="62" t="s">
        <v>15881</v>
      </c>
      <c r="D7704" s="62" t="s">
        <v>15882</v>
      </c>
    </row>
    <row r="7705" spans="3:4">
      <c r="C7705" s="62" t="s">
        <v>15883</v>
      </c>
      <c r="D7705" s="62" t="s">
        <v>15884</v>
      </c>
    </row>
    <row r="7706" spans="3:4">
      <c r="C7706" s="62" t="s">
        <v>15885</v>
      </c>
      <c r="D7706" s="62" t="s">
        <v>15886</v>
      </c>
    </row>
    <row r="7707" spans="3:4">
      <c r="C7707" s="62" t="s">
        <v>15887</v>
      </c>
      <c r="D7707" s="62" t="s">
        <v>15888</v>
      </c>
    </row>
    <row r="7708" spans="3:4">
      <c r="C7708" s="62" t="s">
        <v>15889</v>
      </c>
      <c r="D7708" s="62" t="s">
        <v>15890</v>
      </c>
    </row>
    <row r="7709" spans="3:4">
      <c r="C7709" s="62" t="s">
        <v>15891</v>
      </c>
      <c r="D7709" s="62" t="s">
        <v>15892</v>
      </c>
    </row>
    <row r="7710" spans="3:4">
      <c r="C7710" s="62" t="s">
        <v>15893</v>
      </c>
      <c r="D7710" s="62" t="s">
        <v>15894</v>
      </c>
    </row>
    <row r="7711" spans="3:4">
      <c r="C7711" s="62" t="s">
        <v>15895</v>
      </c>
      <c r="D7711" s="62" t="s">
        <v>15896</v>
      </c>
    </row>
    <row r="7712" spans="3:4">
      <c r="C7712" s="62" t="s">
        <v>15897</v>
      </c>
      <c r="D7712" s="62" t="s">
        <v>15898</v>
      </c>
    </row>
    <row r="7713" spans="3:4">
      <c r="C7713" s="62" t="s">
        <v>15899</v>
      </c>
      <c r="D7713" s="62" t="s">
        <v>15900</v>
      </c>
    </row>
    <row r="7714" spans="3:4">
      <c r="C7714" s="62" t="s">
        <v>15901</v>
      </c>
      <c r="D7714" s="62" t="s">
        <v>15902</v>
      </c>
    </row>
    <row r="7715" spans="3:4">
      <c r="C7715" s="62" t="s">
        <v>15903</v>
      </c>
      <c r="D7715" s="62" t="s">
        <v>15904</v>
      </c>
    </row>
    <row r="7716" spans="3:4">
      <c r="C7716" s="62" t="s">
        <v>15905</v>
      </c>
      <c r="D7716" s="62" t="s">
        <v>15906</v>
      </c>
    </row>
    <row r="7717" spans="3:4">
      <c r="C7717" s="62" t="s">
        <v>15907</v>
      </c>
      <c r="D7717" s="62" t="s">
        <v>15908</v>
      </c>
    </row>
    <row r="7718" spans="3:4">
      <c r="C7718" s="62" t="s">
        <v>15909</v>
      </c>
      <c r="D7718" s="62" t="s">
        <v>15910</v>
      </c>
    </row>
    <row r="7719" spans="3:4">
      <c r="C7719" s="62" t="s">
        <v>15911</v>
      </c>
      <c r="D7719" s="62" t="s">
        <v>15912</v>
      </c>
    </row>
    <row r="7720" spans="3:4">
      <c r="C7720" s="62" t="s">
        <v>15913</v>
      </c>
      <c r="D7720" s="62" t="s">
        <v>15914</v>
      </c>
    </row>
    <row r="7721" spans="3:4">
      <c r="C7721" s="62" t="s">
        <v>15915</v>
      </c>
      <c r="D7721" s="62" t="s">
        <v>15916</v>
      </c>
    </row>
    <row r="7722" spans="3:4">
      <c r="C7722" s="62" t="s">
        <v>15917</v>
      </c>
      <c r="D7722" s="62" t="s">
        <v>15918</v>
      </c>
    </row>
    <row r="7723" spans="3:4">
      <c r="C7723" s="62" t="s">
        <v>15919</v>
      </c>
      <c r="D7723" s="62" t="s">
        <v>15920</v>
      </c>
    </row>
    <row r="7724" spans="3:4">
      <c r="C7724" s="62" t="s">
        <v>15921</v>
      </c>
      <c r="D7724" s="62" t="s">
        <v>15922</v>
      </c>
    </row>
    <row r="7725" spans="3:4">
      <c r="C7725" s="62" t="s">
        <v>15923</v>
      </c>
      <c r="D7725" s="62" t="s">
        <v>15924</v>
      </c>
    </row>
    <row r="7726" spans="3:4">
      <c r="C7726" s="62" t="s">
        <v>15925</v>
      </c>
      <c r="D7726" s="62" t="s">
        <v>15926</v>
      </c>
    </row>
    <row r="7727" spans="3:4">
      <c r="C7727" s="62" t="s">
        <v>15927</v>
      </c>
      <c r="D7727" s="62" t="s">
        <v>15928</v>
      </c>
    </row>
    <row r="7728" spans="3:4">
      <c r="C7728" s="62" t="s">
        <v>15929</v>
      </c>
      <c r="D7728" s="62" t="s">
        <v>15930</v>
      </c>
    </row>
    <row r="7729" spans="3:4">
      <c r="C7729" s="62" t="s">
        <v>15931</v>
      </c>
      <c r="D7729" s="62" t="s">
        <v>15932</v>
      </c>
    </row>
    <row r="7730" spans="3:4">
      <c r="C7730" s="62" t="s">
        <v>15933</v>
      </c>
      <c r="D7730" s="62" t="s">
        <v>15934</v>
      </c>
    </row>
    <row r="7731" spans="3:4">
      <c r="C7731" s="62" t="s">
        <v>15935</v>
      </c>
      <c r="D7731" s="62" t="s">
        <v>15936</v>
      </c>
    </row>
    <row r="7732" spans="3:4">
      <c r="C7732" s="62" t="s">
        <v>15937</v>
      </c>
      <c r="D7732" s="62" t="s">
        <v>15938</v>
      </c>
    </row>
    <row r="7733" spans="3:4">
      <c r="C7733" s="62" t="s">
        <v>15939</v>
      </c>
      <c r="D7733" s="62" t="s">
        <v>15940</v>
      </c>
    </row>
    <row r="7734" spans="3:4">
      <c r="C7734" s="62" t="s">
        <v>15941</v>
      </c>
      <c r="D7734" s="62" t="s">
        <v>15942</v>
      </c>
    </row>
    <row r="7735" spans="3:4">
      <c r="C7735" s="62" t="s">
        <v>15943</v>
      </c>
      <c r="D7735" s="62" t="s">
        <v>15944</v>
      </c>
    </row>
    <row r="7736" spans="3:4">
      <c r="C7736" s="62" t="s">
        <v>15945</v>
      </c>
      <c r="D7736" s="62" t="s">
        <v>15946</v>
      </c>
    </row>
    <row r="7737" spans="3:4">
      <c r="C7737" s="62" t="s">
        <v>15947</v>
      </c>
      <c r="D7737" s="62" t="s">
        <v>15948</v>
      </c>
    </row>
    <row r="7738" spans="3:4">
      <c r="C7738" s="62" t="s">
        <v>15949</v>
      </c>
      <c r="D7738" s="62" t="s">
        <v>15950</v>
      </c>
    </row>
    <row r="7739" spans="3:4">
      <c r="C7739" s="62" t="s">
        <v>15951</v>
      </c>
      <c r="D7739" s="62" t="s">
        <v>15952</v>
      </c>
    </row>
    <row r="7740" spans="3:4">
      <c r="C7740" s="62" t="s">
        <v>15953</v>
      </c>
      <c r="D7740" s="62" t="s">
        <v>15954</v>
      </c>
    </row>
    <row r="7741" spans="3:4">
      <c r="C7741" s="62" t="s">
        <v>15955</v>
      </c>
      <c r="D7741" s="62" t="s">
        <v>15956</v>
      </c>
    </row>
    <row r="7742" spans="3:4">
      <c r="C7742" s="62" t="s">
        <v>15957</v>
      </c>
      <c r="D7742" s="62" t="s">
        <v>15958</v>
      </c>
    </row>
    <row r="7743" spans="3:4">
      <c r="C7743" s="62" t="s">
        <v>15959</v>
      </c>
      <c r="D7743" s="62" t="s">
        <v>15960</v>
      </c>
    </row>
    <row r="7744" spans="3:4">
      <c r="C7744" s="62" t="s">
        <v>15961</v>
      </c>
      <c r="D7744" s="62" t="s">
        <v>15962</v>
      </c>
    </row>
    <row r="7745" spans="3:4">
      <c r="C7745" s="62" t="s">
        <v>15963</v>
      </c>
      <c r="D7745" s="62" t="s">
        <v>15964</v>
      </c>
    </row>
    <row r="7746" spans="3:4">
      <c r="C7746" s="62" t="s">
        <v>15965</v>
      </c>
      <c r="D7746" s="62" t="s">
        <v>15966</v>
      </c>
    </row>
    <row r="7747" spans="3:4">
      <c r="C7747" s="62" t="s">
        <v>15967</v>
      </c>
      <c r="D7747" s="62" t="s">
        <v>15968</v>
      </c>
    </row>
    <row r="7748" spans="3:4">
      <c r="C7748" s="62" t="s">
        <v>15969</v>
      </c>
      <c r="D7748" s="62" t="s">
        <v>15970</v>
      </c>
    </row>
    <row r="7749" spans="3:4">
      <c r="C7749" s="62" t="s">
        <v>15971</v>
      </c>
      <c r="D7749" s="62" t="s">
        <v>15972</v>
      </c>
    </row>
    <row r="7750" spans="3:4">
      <c r="C7750" s="62" t="s">
        <v>15973</v>
      </c>
      <c r="D7750" s="62" t="s">
        <v>15974</v>
      </c>
    </row>
    <row r="7751" spans="3:4">
      <c r="C7751" s="62" t="s">
        <v>15975</v>
      </c>
      <c r="D7751" s="62" t="s">
        <v>15976</v>
      </c>
    </row>
    <row r="7752" spans="3:4">
      <c r="C7752" s="62" t="s">
        <v>15977</v>
      </c>
      <c r="D7752" s="62" t="s">
        <v>15978</v>
      </c>
    </row>
    <row r="7753" spans="3:4">
      <c r="C7753" s="62" t="s">
        <v>15979</v>
      </c>
      <c r="D7753" s="62" t="s">
        <v>15980</v>
      </c>
    </row>
    <row r="7754" spans="3:4">
      <c r="C7754" s="62" t="s">
        <v>15981</v>
      </c>
      <c r="D7754" s="62" t="s">
        <v>15982</v>
      </c>
    </row>
    <row r="7755" spans="3:4">
      <c r="C7755" s="62" t="s">
        <v>15983</v>
      </c>
      <c r="D7755" s="62" t="s">
        <v>15984</v>
      </c>
    </row>
    <row r="7756" spans="3:4">
      <c r="C7756" s="62" t="s">
        <v>15985</v>
      </c>
      <c r="D7756" s="62" t="s">
        <v>15986</v>
      </c>
    </row>
    <row r="7757" spans="3:4">
      <c r="C7757" s="62" t="s">
        <v>15987</v>
      </c>
      <c r="D7757" s="62" t="s">
        <v>15988</v>
      </c>
    </row>
    <row r="7758" spans="3:4">
      <c r="C7758" s="62" t="s">
        <v>15989</v>
      </c>
      <c r="D7758" s="62" t="s">
        <v>15990</v>
      </c>
    </row>
    <row r="7759" spans="3:4">
      <c r="C7759" s="62" t="s">
        <v>15991</v>
      </c>
      <c r="D7759" s="62" t="s">
        <v>15992</v>
      </c>
    </row>
    <row r="7760" spans="3:4">
      <c r="C7760" s="62" t="s">
        <v>15993</v>
      </c>
      <c r="D7760" s="62" t="s">
        <v>15994</v>
      </c>
    </row>
    <row r="7761" spans="3:4">
      <c r="C7761" s="62" t="s">
        <v>15995</v>
      </c>
      <c r="D7761" s="62" t="s">
        <v>15996</v>
      </c>
    </row>
    <row r="7762" spans="3:4">
      <c r="C7762" s="62" t="s">
        <v>15997</v>
      </c>
      <c r="D7762" s="62" t="s">
        <v>15998</v>
      </c>
    </row>
    <row r="7763" spans="3:4">
      <c r="C7763" s="62" t="s">
        <v>15999</v>
      </c>
      <c r="D7763" s="62" t="s">
        <v>16000</v>
      </c>
    </row>
    <row r="7764" spans="3:4">
      <c r="C7764" s="62" t="s">
        <v>16001</v>
      </c>
      <c r="D7764" s="62" t="s">
        <v>16002</v>
      </c>
    </row>
    <row r="7765" spans="3:4">
      <c r="C7765" s="62" t="s">
        <v>16003</v>
      </c>
      <c r="D7765" s="62" t="s">
        <v>16004</v>
      </c>
    </row>
    <row r="7766" spans="3:4">
      <c r="C7766" s="62" t="s">
        <v>16005</v>
      </c>
      <c r="D7766" s="62" t="s">
        <v>16006</v>
      </c>
    </row>
    <row r="7767" spans="3:4">
      <c r="C7767" s="62" t="s">
        <v>16007</v>
      </c>
      <c r="D7767" s="62" t="s">
        <v>16008</v>
      </c>
    </row>
    <row r="7768" spans="3:4">
      <c r="C7768" s="62" t="s">
        <v>16009</v>
      </c>
      <c r="D7768" s="62" t="s">
        <v>16010</v>
      </c>
    </row>
    <row r="7769" spans="3:4">
      <c r="C7769" s="62" t="s">
        <v>16011</v>
      </c>
      <c r="D7769" s="62" t="s">
        <v>16012</v>
      </c>
    </row>
    <row r="7770" spans="3:4">
      <c r="C7770" s="62" t="s">
        <v>16013</v>
      </c>
      <c r="D7770" s="62" t="s">
        <v>16014</v>
      </c>
    </row>
    <row r="7771" spans="3:4">
      <c r="C7771" s="62" t="s">
        <v>16015</v>
      </c>
      <c r="D7771" s="62" t="s">
        <v>16016</v>
      </c>
    </row>
    <row r="7772" spans="3:4">
      <c r="C7772" s="62" t="s">
        <v>16017</v>
      </c>
      <c r="D7772" s="62" t="s">
        <v>16018</v>
      </c>
    </row>
    <row r="7773" spans="3:4">
      <c r="C7773" s="62" t="s">
        <v>16019</v>
      </c>
      <c r="D7773" s="62" t="s">
        <v>16020</v>
      </c>
    </row>
    <row r="7774" spans="3:4">
      <c r="C7774" s="62" t="s">
        <v>16021</v>
      </c>
      <c r="D7774" s="62" t="s">
        <v>16022</v>
      </c>
    </row>
    <row r="7775" spans="3:4">
      <c r="C7775" s="62" t="s">
        <v>16023</v>
      </c>
      <c r="D7775" s="62" t="s">
        <v>16024</v>
      </c>
    </row>
    <row r="7776" spans="3:4">
      <c r="C7776" s="62" t="s">
        <v>16025</v>
      </c>
      <c r="D7776" s="62" t="s">
        <v>16026</v>
      </c>
    </row>
    <row r="7777" spans="3:4">
      <c r="C7777" s="62" t="s">
        <v>16027</v>
      </c>
      <c r="D7777" s="62" t="s">
        <v>16028</v>
      </c>
    </row>
    <row r="7778" spans="3:4">
      <c r="C7778" s="62" t="s">
        <v>16029</v>
      </c>
      <c r="D7778" s="62" t="s">
        <v>16030</v>
      </c>
    </row>
    <row r="7779" spans="3:4">
      <c r="C7779" s="62" t="s">
        <v>16031</v>
      </c>
      <c r="D7779" s="62" t="s">
        <v>16032</v>
      </c>
    </row>
    <row r="7780" spans="3:4">
      <c r="C7780" s="62" t="s">
        <v>16033</v>
      </c>
      <c r="D7780" s="62" t="s">
        <v>16034</v>
      </c>
    </row>
    <row r="7781" spans="3:4">
      <c r="C7781" s="62" t="s">
        <v>16035</v>
      </c>
      <c r="D7781" s="62" t="s">
        <v>16036</v>
      </c>
    </row>
    <row r="7782" spans="3:4">
      <c r="C7782" s="62" t="s">
        <v>16037</v>
      </c>
      <c r="D7782" s="62" t="s">
        <v>16038</v>
      </c>
    </row>
    <row r="7783" spans="3:4">
      <c r="C7783" s="62" t="s">
        <v>16039</v>
      </c>
      <c r="D7783" s="62" t="s">
        <v>16040</v>
      </c>
    </row>
    <row r="7784" spans="3:4">
      <c r="C7784" s="62" t="s">
        <v>16041</v>
      </c>
      <c r="D7784" s="62" t="s">
        <v>16042</v>
      </c>
    </row>
    <row r="7785" spans="3:4">
      <c r="C7785" s="62" t="s">
        <v>16043</v>
      </c>
      <c r="D7785" s="62" t="s">
        <v>16044</v>
      </c>
    </row>
    <row r="7786" spans="3:4">
      <c r="C7786" s="62" t="s">
        <v>16045</v>
      </c>
      <c r="D7786" s="62" t="s">
        <v>16046</v>
      </c>
    </row>
    <row r="7787" spans="3:4">
      <c r="C7787" s="62" t="s">
        <v>16047</v>
      </c>
      <c r="D7787" s="62" t="s">
        <v>16048</v>
      </c>
    </row>
    <row r="7788" spans="3:4">
      <c r="C7788" s="62" t="s">
        <v>16049</v>
      </c>
      <c r="D7788" s="62" t="s">
        <v>16050</v>
      </c>
    </row>
    <row r="7789" spans="3:4">
      <c r="C7789" s="62" t="s">
        <v>16051</v>
      </c>
      <c r="D7789" s="62" t="s">
        <v>16052</v>
      </c>
    </row>
    <row r="7790" spans="3:4">
      <c r="C7790" s="62" t="s">
        <v>16053</v>
      </c>
      <c r="D7790" s="62" t="s">
        <v>16054</v>
      </c>
    </row>
    <row r="7791" spans="3:4">
      <c r="C7791" s="62" t="s">
        <v>16055</v>
      </c>
      <c r="D7791" s="62" t="s">
        <v>16056</v>
      </c>
    </row>
    <row r="7792" spans="3:4">
      <c r="C7792" s="62" t="s">
        <v>16057</v>
      </c>
      <c r="D7792" s="62" t="s">
        <v>16058</v>
      </c>
    </row>
    <row r="7793" spans="3:4">
      <c r="C7793" s="62" t="s">
        <v>16059</v>
      </c>
      <c r="D7793" s="62" t="s">
        <v>16060</v>
      </c>
    </row>
    <row r="7794" spans="3:4">
      <c r="C7794" s="62" t="s">
        <v>16061</v>
      </c>
      <c r="D7794" s="62" t="s">
        <v>16062</v>
      </c>
    </row>
    <row r="7795" spans="3:4">
      <c r="C7795" s="62" t="s">
        <v>16063</v>
      </c>
      <c r="D7795" s="62" t="s">
        <v>16064</v>
      </c>
    </row>
    <row r="7796" spans="3:4">
      <c r="C7796" s="62" t="s">
        <v>16065</v>
      </c>
      <c r="D7796" s="62" t="s">
        <v>16066</v>
      </c>
    </row>
    <row r="7797" spans="3:4">
      <c r="C7797" s="62" t="s">
        <v>16067</v>
      </c>
      <c r="D7797" s="62" t="s">
        <v>16068</v>
      </c>
    </row>
    <row r="7798" spans="3:4">
      <c r="C7798" s="62" t="s">
        <v>16069</v>
      </c>
      <c r="D7798" s="62" t="s">
        <v>16070</v>
      </c>
    </row>
    <row r="7799" spans="3:4">
      <c r="C7799" s="62" t="s">
        <v>16071</v>
      </c>
      <c r="D7799" s="62" t="s">
        <v>16072</v>
      </c>
    </row>
    <row r="7800" spans="3:4">
      <c r="C7800" s="62" t="s">
        <v>16073</v>
      </c>
      <c r="D7800" s="62" t="s">
        <v>16074</v>
      </c>
    </row>
    <row r="7801" spans="3:4">
      <c r="C7801" s="62" t="s">
        <v>16075</v>
      </c>
      <c r="D7801" s="62" t="s">
        <v>16076</v>
      </c>
    </row>
    <row r="7802" spans="3:4">
      <c r="C7802" s="62" t="s">
        <v>16077</v>
      </c>
      <c r="D7802" s="62" t="s">
        <v>16078</v>
      </c>
    </row>
    <row r="7803" spans="3:4">
      <c r="C7803" s="62" t="s">
        <v>16079</v>
      </c>
      <c r="D7803" s="62" t="s">
        <v>16080</v>
      </c>
    </row>
    <row r="7804" spans="3:4">
      <c r="C7804" s="62" t="s">
        <v>16081</v>
      </c>
      <c r="D7804" s="62" t="s">
        <v>16082</v>
      </c>
    </row>
    <row r="7805" spans="3:4">
      <c r="C7805" s="62" t="s">
        <v>16083</v>
      </c>
      <c r="D7805" s="62" t="s">
        <v>16084</v>
      </c>
    </row>
    <row r="7806" spans="3:4">
      <c r="C7806" s="62" t="s">
        <v>16085</v>
      </c>
      <c r="D7806" s="62" t="s">
        <v>16086</v>
      </c>
    </row>
    <row r="7807" spans="3:4">
      <c r="C7807" s="62" t="s">
        <v>16087</v>
      </c>
      <c r="D7807" s="62" t="s">
        <v>16088</v>
      </c>
    </row>
    <row r="7808" spans="3:4">
      <c r="C7808" s="62" t="s">
        <v>16089</v>
      </c>
      <c r="D7808" s="62" t="s">
        <v>16090</v>
      </c>
    </row>
    <row r="7809" spans="3:4">
      <c r="C7809" s="62" t="s">
        <v>16091</v>
      </c>
      <c r="D7809" s="62" t="s">
        <v>16092</v>
      </c>
    </row>
    <row r="7810" spans="3:4">
      <c r="C7810" s="62" t="s">
        <v>16093</v>
      </c>
      <c r="D7810" s="62" t="s">
        <v>16094</v>
      </c>
    </row>
    <row r="7811" spans="3:4">
      <c r="C7811" s="62" t="s">
        <v>16095</v>
      </c>
      <c r="D7811" s="62" t="s">
        <v>16096</v>
      </c>
    </row>
    <row r="7812" spans="3:4">
      <c r="C7812" s="62" t="s">
        <v>16097</v>
      </c>
      <c r="D7812" s="62" t="s">
        <v>16098</v>
      </c>
    </row>
    <row r="7813" spans="3:4">
      <c r="C7813" s="62" t="s">
        <v>16099</v>
      </c>
      <c r="D7813" s="62" t="s">
        <v>16100</v>
      </c>
    </row>
    <row r="7814" spans="3:4">
      <c r="C7814" s="62" t="s">
        <v>16101</v>
      </c>
      <c r="D7814" s="62" t="s">
        <v>16102</v>
      </c>
    </row>
    <row r="7815" spans="3:4">
      <c r="C7815" s="62" t="s">
        <v>16103</v>
      </c>
      <c r="D7815" s="62" t="s">
        <v>16104</v>
      </c>
    </row>
    <row r="7816" spans="3:4">
      <c r="C7816" s="62" t="s">
        <v>16105</v>
      </c>
      <c r="D7816" s="62" t="s">
        <v>16106</v>
      </c>
    </row>
    <row r="7817" spans="3:4">
      <c r="C7817" s="62" t="s">
        <v>16107</v>
      </c>
      <c r="D7817" s="62" t="s">
        <v>16108</v>
      </c>
    </row>
    <row r="7818" spans="3:4">
      <c r="C7818" s="62" t="s">
        <v>16109</v>
      </c>
      <c r="D7818" s="62" t="s">
        <v>16110</v>
      </c>
    </row>
    <row r="7819" spans="3:4">
      <c r="C7819" s="62" t="s">
        <v>16111</v>
      </c>
      <c r="D7819" s="62" t="s">
        <v>16112</v>
      </c>
    </row>
    <row r="7820" spans="3:4">
      <c r="C7820" s="62" t="s">
        <v>16113</v>
      </c>
      <c r="D7820" s="62" t="s">
        <v>16114</v>
      </c>
    </row>
    <row r="7821" spans="3:4">
      <c r="C7821" s="62" t="s">
        <v>16115</v>
      </c>
      <c r="D7821" s="62" t="s">
        <v>16116</v>
      </c>
    </row>
    <row r="7822" spans="3:4">
      <c r="C7822" s="62" t="s">
        <v>16117</v>
      </c>
      <c r="D7822" s="62" t="s">
        <v>16118</v>
      </c>
    </row>
    <row r="7823" spans="3:4">
      <c r="C7823" s="62" t="s">
        <v>16119</v>
      </c>
      <c r="D7823" s="62" t="s">
        <v>16120</v>
      </c>
    </row>
    <row r="7824" spans="3:4">
      <c r="C7824" s="62" t="s">
        <v>16121</v>
      </c>
      <c r="D7824" s="62" t="s">
        <v>16122</v>
      </c>
    </row>
    <row r="7825" spans="3:4">
      <c r="C7825" s="62" t="s">
        <v>16123</v>
      </c>
      <c r="D7825" s="62" t="s">
        <v>16124</v>
      </c>
    </row>
    <row r="7826" spans="3:4">
      <c r="C7826" s="62" t="s">
        <v>16125</v>
      </c>
      <c r="D7826" s="62" t="s">
        <v>16126</v>
      </c>
    </row>
    <row r="7827" spans="3:4">
      <c r="C7827" s="62" t="s">
        <v>16127</v>
      </c>
      <c r="D7827" s="62" t="s">
        <v>16128</v>
      </c>
    </row>
    <row r="7828" spans="3:4">
      <c r="C7828" s="62" t="s">
        <v>16129</v>
      </c>
      <c r="D7828" s="62" t="s">
        <v>16130</v>
      </c>
    </row>
    <row r="7829" spans="3:4">
      <c r="C7829" s="62" t="s">
        <v>16131</v>
      </c>
      <c r="D7829" s="62" t="s">
        <v>16132</v>
      </c>
    </row>
    <row r="7830" spans="3:4">
      <c r="C7830" s="62" t="s">
        <v>16133</v>
      </c>
      <c r="D7830" s="62" t="s">
        <v>16134</v>
      </c>
    </row>
    <row r="7831" spans="3:4">
      <c r="C7831" s="62" t="s">
        <v>16135</v>
      </c>
      <c r="D7831" s="62" t="s">
        <v>16136</v>
      </c>
    </row>
    <row r="7832" spans="3:4">
      <c r="C7832" s="62" t="s">
        <v>16137</v>
      </c>
      <c r="D7832" s="62" t="s">
        <v>16138</v>
      </c>
    </row>
    <row r="7833" spans="3:4">
      <c r="C7833" s="62" t="s">
        <v>16139</v>
      </c>
      <c r="D7833" s="62" t="s">
        <v>16140</v>
      </c>
    </row>
    <row r="7834" spans="3:4">
      <c r="C7834" s="62" t="s">
        <v>16141</v>
      </c>
      <c r="D7834" s="62" t="s">
        <v>16142</v>
      </c>
    </row>
    <row r="7835" spans="3:4">
      <c r="C7835" s="62" t="s">
        <v>16143</v>
      </c>
      <c r="D7835" s="62" t="s">
        <v>16144</v>
      </c>
    </row>
    <row r="7836" spans="3:4">
      <c r="C7836" s="62" t="s">
        <v>16145</v>
      </c>
      <c r="D7836" s="62" t="s">
        <v>16146</v>
      </c>
    </row>
    <row r="7837" spans="3:4">
      <c r="C7837" s="62" t="s">
        <v>16147</v>
      </c>
      <c r="D7837" s="62" t="s">
        <v>16148</v>
      </c>
    </row>
    <row r="7838" spans="3:4">
      <c r="C7838" s="62" t="s">
        <v>16149</v>
      </c>
      <c r="D7838" s="62" t="s">
        <v>16150</v>
      </c>
    </row>
    <row r="7839" spans="3:4">
      <c r="C7839" s="62" t="s">
        <v>16151</v>
      </c>
      <c r="D7839" s="62" t="s">
        <v>16152</v>
      </c>
    </row>
    <row r="7840" spans="3:4">
      <c r="C7840" s="62" t="s">
        <v>16153</v>
      </c>
      <c r="D7840" s="62" t="s">
        <v>16154</v>
      </c>
    </row>
    <row r="7841" spans="3:4">
      <c r="C7841" s="62" t="s">
        <v>16155</v>
      </c>
      <c r="D7841" s="62" t="s">
        <v>16156</v>
      </c>
    </row>
    <row r="7842" spans="3:4">
      <c r="C7842" s="62" t="s">
        <v>16157</v>
      </c>
      <c r="D7842" s="62" t="s">
        <v>16158</v>
      </c>
    </row>
    <row r="7843" spans="3:4">
      <c r="C7843" s="62" t="s">
        <v>16159</v>
      </c>
      <c r="D7843" s="62" t="s">
        <v>16160</v>
      </c>
    </row>
    <row r="7844" spans="3:4">
      <c r="C7844" s="62" t="s">
        <v>16161</v>
      </c>
      <c r="D7844" s="62" t="s">
        <v>16162</v>
      </c>
    </row>
    <row r="7845" spans="3:4">
      <c r="C7845" s="62" t="s">
        <v>16163</v>
      </c>
      <c r="D7845" s="62" t="s">
        <v>16164</v>
      </c>
    </row>
    <row r="7846" spans="3:4">
      <c r="C7846" s="62" t="s">
        <v>16165</v>
      </c>
      <c r="D7846" s="62" t="s">
        <v>16166</v>
      </c>
    </row>
    <row r="7847" spans="3:4">
      <c r="C7847" s="62" t="s">
        <v>16167</v>
      </c>
      <c r="D7847" s="62" t="s">
        <v>16168</v>
      </c>
    </row>
    <row r="7848" spans="3:4">
      <c r="C7848" s="62" t="s">
        <v>16169</v>
      </c>
      <c r="D7848" s="62" t="s">
        <v>16170</v>
      </c>
    </row>
    <row r="7849" spans="3:4">
      <c r="C7849" s="62" t="s">
        <v>16171</v>
      </c>
      <c r="D7849" s="62" t="s">
        <v>16172</v>
      </c>
    </row>
    <row r="7850" spans="3:4">
      <c r="C7850" s="62" t="s">
        <v>16173</v>
      </c>
      <c r="D7850" s="62" t="s">
        <v>16174</v>
      </c>
    </row>
    <row r="7851" spans="3:4">
      <c r="C7851" s="62" t="s">
        <v>16175</v>
      </c>
      <c r="D7851" s="62" t="s">
        <v>16176</v>
      </c>
    </row>
    <row r="7852" spans="3:4">
      <c r="C7852" s="62" t="s">
        <v>16177</v>
      </c>
      <c r="D7852" s="62" t="s">
        <v>16178</v>
      </c>
    </row>
    <row r="7853" spans="3:4">
      <c r="C7853" s="62" t="s">
        <v>16179</v>
      </c>
      <c r="D7853" s="62" t="s">
        <v>16180</v>
      </c>
    </row>
    <row r="7854" spans="3:4">
      <c r="C7854" s="62" t="s">
        <v>16181</v>
      </c>
      <c r="D7854" s="62" t="s">
        <v>16182</v>
      </c>
    </row>
    <row r="7855" spans="3:4">
      <c r="C7855" s="62" t="s">
        <v>16183</v>
      </c>
      <c r="D7855" s="62" t="s">
        <v>16184</v>
      </c>
    </row>
    <row r="7856" spans="3:4">
      <c r="C7856" s="62" t="s">
        <v>16185</v>
      </c>
      <c r="D7856" s="62" t="s">
        <v>16186</v>
      </c>
    </row>
    <row r="7857" spans="3:4">
      <c r="C7857" s="62" t="s">
        <v>16187</v>
      </c>
      <c r="D7857" s="62" t="s">
        <v>16188</v>
      </c>
    </row>
    <row r="7858" spans="3:4">
      <c r="C7858" s="62" t="s">
        <v>16189</v>
      </c>
      <c r="D7858" s="62" t="s">
        <v>16190</v>
      </c>
    </row>
    <row r="7859" spans="3:4">
      <c r="C7859" s="62" t="s">
        <v>16191</v>
      </c>
      <c r="D7859" s="62" t="s">
        <v>16192</v>
      </c>
    </row>
    <row r="7860" spans="3:4">
      <c r="C7860" s="62" t="s">
        <v>16193</v>
      </c>
      <c r="D7860" s="62" t="s">
        <v>16194</v>
      </c>
    </row>
    <row r="7861" spans="3:4">
      <c r="C7861" s="62" t="s">
        <v>16195</v>
      </c>
      <c r="D7861" s="62" t="s">
        <v>16196</v>
      </c>
    </row>
    <row r="7862" spans="3:4">
      <c r="C7862" s="62" t="s">
        <v>16197</v>
      </c>
      <c r="D7862" s="62" t="s">
        <v>16198</v>
      </c>
    </row>
    <row r="7863" spans="3:4">
      <c r="C7863" s="62" t="s">
        <v>16199</v>
      </c>
      <c r="D7863" s="62" t="s">
        <v>16200</v>
      </c>
    </row>
    <row r="7864" spans="3:4">
      <c r="C7864" s="62" t="s">
        <v>16201</v>
      </c>
      <c r="D7864" s="62" t="s">
        <v>16202</v>
      </c>
    </row>
    <row r="7865" spans="3:4">
      <c r="C7865" s="62" t="s">
        <v>16203</v>
      </c>
      <c r="D7865" s="62" t="s">
        <v>16204</v>
      </c>
    </row>
    <row r="7866" spans="3:4">
      <c r="C7866" s="62" t="s">
        <v>16205</v>
      </c>
      <c r="D7866" s="62" t="s">
        <v>16206</v>
      </c>
    </row>
    <row r="7867" spans="3:4">
      <c r="C7867" s="62" t="s">
        <v>16207</v>
      </c>
      <c r="D7867" s="62" t="s">
        <v>16208</v>
      </c>
    </row>
    <row r="7868" spans="3:4">
      <c r="C7868" s="62" t="s">
        <v>16209</v>
      </c>
      <c r="D7868" s="62" t="s">
        <v>16210</v>
      </c>
    </row>
    <row r="7869" spans="3:4">
      <c r="C7869" s="62" t="s">
        <v>16211</v>
      </c>
      <c r="D7869" s="62" t="s">
        <v>16212</v>
      </c>
    </row>
    <row r="7870" spans="3:4">
      <c r="C7870" s="62" t="s">
        <v>16213</v>
      </c>
      <c r="D7870" s="62" t="s">
        <v>16214</v>
      </c>
    </row>
    <row r="7871" spans="3:4">
      <c r="C7871" s="62" t="s">
        <v>16215</v>
      </c>
      <c r="D7871" s="62" t="s">
        <v>16216</v>
      </c>
    </row>
    <row r="7872" spans="3:4">
      <c r="C7872" s="62" t="s">
        <v>16217</v>
      </c>
      <c r="D7872" s="62" t="s">
        <v>16218</v>
      </c>
    </row>
    <row r="7873" spans="3:4">
      <c r="C7873" s="62" t="s">
        <v>16219</v>
      </c>
      <c r="D7873" s="62" t="s">
        <v>16220</v>
      </c>
    </row>
    <row r="7874" spans="3:4">
      <c r="C7874" s="62" t="s">
        <v>16221</v>
      </c>
      <c r="D7874" s="62" t="s">
        <v>16222</v>
      </c>
    </row>
    <row r="7875" spans="3:4">
      <c r="C7875" s="62" t="s">
        <v>16223</v>
      </c>
      <c r="D7875" s="62" t="s">
        <v>16224</v>
      </c>
    </row>
    <row r="7876" spans="3:4">
      <c r="C7876" s="62" t="s">
        <v>16225</v>
      </c>
      <c r="D7876" s="62" t="s">
        <v>16226</v>
      </c>
    </row>
    <row r="7877" spans="3:4">
      <c r="C7877" s="62" t="s">
        <v>16227</v>
      </c>
      <c r="D7877" s="62" t="s">
        <v>16228</v>
      </c>
    </row>
    <row r="7878" spans="3:4">
      <c r="C7878" s="62" t="s">
        <v>16229</v>
      </c>
      <c r="D7878" s="62" t="s">
        <v>16230</v>
      </c>
    </row>
    <row r="7879" spans="3:4">
      <c r="C7879" s="62" t="s">
        <v>16231</v>
      </c>
      <c r="D7879" s="62" t="s">
        <v>16232</v>
      </c>
    </row>
    <row r="7880" spans="3:4">
      <c r="C7880" s="62" t="s">
        <v>16233</v>
      </c>
      <c r="D7880" s="62" t="s">
        <v>16234</v>
      </c>
    </row>
    <row r="7881" spans="3:4">
      <c r="C7881" s="62" t="s">
        <v>16235</v>
      </c>
      <c r="D7881" s="62" t="s">
        <v>16236</v>
      </c>
    </row>
    <row r="7882" spans="3:4">
      <c r="C7882" s="62" t="s">
        <v>16237</v>
      </c>
      <c r="D7882" s="62" t="s">
        <v>16238</v>
      </c>
    </row>
    <row r="7883" spans="3:4">
      <c r="C7883" s="62" t="s">
        <v>16239</v>
      </c>
      <c r="D7883" s="62" t="s">
        <v>16240</v>
      </c>
    </row>
    <row r="7884" spans="3:4">
      <c r="C7884" s="62" t="s">
        <v>16241</v>
      </c>
      <c r="D7884" s="62" t="s">
        <v>16242</v>
      </c>
    </row>
    <row r="7885" spans="3:4">
      <c r="C7885" s="62" t="s">
        <v>16243</v>
      </c>
      <c r="D7885" s="62" t="s">
        <v>16244</v>
      </c>
    </row>
    <row r="7886" spans="3:4">
      <c r="C7886" s="62" t="s">
        <v>16245</v>
      </c>
      <c r="D7886" s="62" t="s">
        <v>16246</v>
      </c>
    </row>
    <row r="7887" spans="3:4">
      <c r="C7887" s="62" t="s">
        <v>16247</v>
      </c>
      <c r="D7887" s="62" t="s">
        <v>16248</v>
      </c>
    </row>
    <row r="7888" spans="3:4">
      <c r="C7888" s="62" t="s">
        <v>16249</v>
      </c>
      <c r="D7888" s="62" t="s">
        <v>16250</v>
      </c>
    </row>
    <row r="7889" spans="3:4">
      <c r="C7889" s="62" t="s">
        <v>16251</v>
      </c>
      <c r="D7889" s="62" t="s">
        <v>16252</v>
      </c>
    </row>
    <row r="7890" spans="3:4">
      <c r="C7890" s="62" t="s">
        <v>16253</v>
      </c>
      <c r="D7890" s="62" t="s">
        <v>16254</v>
      </c>
    </row>
    <row r="7891" spans="3:4">
      <c r="C7891" s="62" t="s">
        <v>16255</v>
      </c>
      <c r="D7891" s="62" t="s">
        <v>16256</v>
      </c>
    </row>
    <row r="7892" spans="3:4">
      <c r="C7892" s="62" t="s">
        <v>16257</v>
      </c>
      <c r="D7892" s="62" t="s">
        <v>16258</v>
      </c>
    </row>
    <row r="7893" spans="3:4">
      <c r="C7893" s="62" t="s">
        <v>16259</v>
      </c>
      <c r="D7893" s="62" t="s">
        <v>16260</v>
      </c>
    </row>
    <row r="7894" spans="3:4">
      <c r="C7894" s="62" t="s">
        <v>16261</v>
      </c>
      <c r="D7894" s="62" t="s">
        <v>16262</v>
      </c>
    </row>
    <row r="7895" spans="3:4">
      <c r="C7895" s="62" t="s">
        <v>16263</v>
      </c>
      <c r="D7895" s="62" t="s">
        <v>16264</v>
      </c>
    </row>
    <row r="7896" spans="3:4">
      <c r="C7896" s="62" t="s">
        <v>16265</v>
      </c>
      <c r="D7896" s="62" t="s">
        <v>16266</v>
      </c>
    </row>
    <row r="7897" spans="3:4">
      <c r="C7897" s="62" t="s">
        <v>16267</v>
      </c>
      <c r="D7897" s="62" t="s">
        <v>16268</v>
      </c>
    </row>
    <row r="7898" spans="3:4">
      <c r="C7898" s="62" t="s">
        <v>16269</v>
      </c>
      <c r="D7898" s="62" t="s">
        <v>16270</v>
      </c>
    </row>
    <row r="7899" spans="3:4">
      <c r="C7899" s="62" t="s">
        <v>16271</v>
      </c>
      <c r="D7899" s="62" t="s">
        <v>16272</v>
      </c>
    </row>
    <row r="7900" spans="3:4">
      <c r="C7900" s="62" t="s">
        <v>16273</v>
      </c>
      <c r="D7900" s="62" t="s">
        <v>16274</v>
      </c>
    </row>
    <row r="7901" spans="3:4">
      <c r="C7901" s="62" t="s">
        <v>16275</v>
      </c>
      <c r="D7901" s="62" t="s">
        <v>16276</v>
      </c>
    </row>
    <row r="7902" spans="3:4">
      <c r="C7902" s="62" t="s">
        <v>16277</v>
      </c>
      <c r="D7902" s="62" t="s">
        <v>16278</v>
      </c>
    </row>
    <row r="7903" spans="3:4">
      <c r="C7903" s="62" t="s">
        <v>16279</v>
      </c>
      <c r="D7903" s="62" t="s">
        <v>16280</v>
      </c>
    </row>
    <row r="7904" spans="3:4">
      <c r="C7904" s="62" t="s">
        <v>16281</v>
      </c>
      <c r="D7904" s="62" t="s">
        <v>16282</v>
      </c>
    </row>
    <row r="7905" spans="3:4">
      <c r="C7905" s="62" t="s">
        <v>16283</v>
      </c>
      <c r="D7905" s="62" t="s">
        <v>16284</v>
      </c>
    </row>
    <row r="7906" spans="3:4">
      <c r="C7906" s="62" t="s">
        <v>16285</v>
      </c>
      <c r="D7906" s="62" t="s">
        <v>16286</v>
      </c>
    </row>
    <row r="7907" spans="3:4">
      <c r="C7907" s="62" t="s">
        <v>16287</v>
      </c>
      <c r="D7907" s="62" t="s">
        <v>16288</v>
      </c>
    </row>
    <row r="7908" spans="3:4">
      <c r="C7908" s="62" t="s">
        <v>16289</v>
      </c>
      <c r="D7908" s="62" t="s">
        <v>16290</v>
      </c>
    </row>
    <row r="7909" spans="3:4">
      <c r="C7909" s="62" t="s">
        <v>16291</v>
      </c>
      <c r="D7909" s="62" t="s">
        <v>16292</v>
      </c>
    </row>
    <row r="7910" spans="3:4">
      <c r="C7910" s="62" t="s">
        <v>16293</v>
      </c>
      <c r="D7910" s="62" t="s">
        <v>16294</v>
      </c>
    </row>
    <row r="7911" spans="3:4">
      <c r="C7911" s="62" t="s">
        <v>16295</v>
      </c>
      <c r="D7911" s="62" t="s">
        <v>16296</v>
      </c>
    </row>
    <row r="7912" spans="3:4">
      <c r="C7912" s="62" t="s">
        <v>16297</v>
      </c>
      <c r="D7912" s="62" t="s">
        <v>16298</v>
      </c>
    </row>
    <row r="7913" spans="3:4">
      <c r="C7913" s="62" t="s">
        <v>16299</v>
      </c>
      <c r="D7913" s="62" t="s">
        <v>16300</v>
      </c>
    </row>
    <row r="7914" spans="3:4">
      <c r="C7914" s="62" t="s">
        <v>16301</v>
      </c>
      <c r="D7914" s="62" t="s">
        <v>16302</v>
      </c>
    </row>
    <row r="7915" spans="3:4">
      <c r="C7915" s="62" t="s">
        <v>16303</v>
      </c>
      <c r="D7915" s="62" t="s">
        <v>16304</v>
      </c>
    </row>
    <row r="7916" spans="3:4">
      <c r="C7916" s="62" t="s">
        <v>16305</v>
      </c>
      <c r="D7916" s="62" t="s">
        <v>16306</v>
      </c>
    </row>
    <row r="7917" spans="3:4">
      <c r="C7917" s="62" t="s">
        <v>16307</v>
      </c>
      <c r="D7917" s="62" t="s">
        <v>16308</v>
      </c>
    </row>
    <row r="7918" spans="3:4">
      <c r="C7918" s="62" t="s">
        <v>16309</v>
      </c>
      <c r="D7918" s="62" t="s">
        <v>16310</v>
      </c>
    </row>
    <row r="7919" spans="3:4">
      <c r="C7919" s="62" t="s">
        <v>16311</v>
      </c>
      <c r="D7919" s="62" t="s">
        <v>16312</v>
      </c>
    </row>
    <row r="7920" spans="3:4">
      <c r="C7920" s="62" t="s">
        <v>16313</v>
      </c>
      <c r="D7920" s="62" t="s">
        <v>16314</v>
      </c>
    </row>
    <row r="7921" spans="3:4">
      <c r="C7921" s="62" t="s">
        <v>16315</v>
      </c>
      <c r="D7921" s="62" t="s">
        <v>16316</v>
      </c>
    </row>
    <row r="7922" spans="3:4">
      <c r="C7922" s="62" t="s">
        <v>16317</v>
      </c>
      <c r="D7922" s="62" t="s">
        <v>16318</v>
      </c>
    </row>
    <row r="7923" spans="3:4">
      <c r="C7923" s="62" t="s">
        <v>16319</v>
      </c>
      <c r="D7923" s="62" t="s">
        <v>16320</v>
      </c>
    </row>
    <row r="7924" spans="3:4">
      <c r="C7924" s="62" t="s">
        <v>16321</v>
      </c>
      <c r="D7924" s="62" t="s">
        <v>16322</v>
      </c>
    </row>
    <row r="7925" spans="3:4">
      <c r="C7925" s="62" t="s">
        <v>16323</v>
      </c>
      <c r="D7925" s="62" t="s">
        <v>16324</v>
      </c>
    </row>
    <row r="7926" spans="3:4">
      <c r="C7926" s="62" t="s">
        <v>16325</v>
      </c>
      <c r="D7926" s="62" t="s">
        <v>16326</v>
      </c>
    </row>
    <row r="7927" spans="3:4">
      <c r="C7927" s="62" t="s">
        <v>16327</v>
      </c>
      <c r="D7927" s="62" t="s">
        <v>16328</v>
      </c>
    </row>
    <row r="7928" spans="3:4">
      <c r="C7928" s="62" t="s">
        <v>16329</v>
      </c>
      <c r="D7928" s="62" t="s">
        <v>16330</v>
      </c>
    </row>
    <row r="7929" spans="3:4">
      <c r="C7929" s="62" t="s">
        <v>16331</v>
      </c>
      <c r="D7929" s="62" t="s">
        <v>16332</v>
      </c>
    </row>
    <row r="7930" spans="3:4">
      <c r="C7930" s="62" t="s">
        <v>16333</v>
      </c>
      <c r="D7930" s="62" t="s">
        <v>16334</v>
      </c>
    </row>
    <row r="7931" spans="3:4">
      <c r="C7931" s="62" t="s">
        <v>16335</v>
      </c>
      <c r="D7931" s="62" t="s">
        <v>16336</v>
      </c>
    </row>
    <row r="7932" spans="3:4">
      <c r="C7932" s="62" t="s">
        <v>16337</v>
      </c>
      <c r="D7932" s="62" t="s">
        <v>16338</v>
      </c>
    </row>
    <row r="7933" spans="3:4">
      <c r="C7933" s="62" t="s">
        <v>16339</v>
      </c>
      <c r="D7933" s="62" t="s">
        <v>16340</v>
      </c>
    </row>
    <row r="7934" spans="3:4">
      <c r="C7934" s="62" t="s">
        <v>16341</v>
      </c>
      <c r="D7934" s="62" t="s">
        <v>16342</v>
      </c>
    </row>
    <row r="7935" spans="3:4">
      <c r="C7935" s="62" t="s">
        <v>16343</v>
      </c>
      <c r="D7935" s="62" t="s">
        <v>16344</v>
      </c>
    </row>
    <row r="7936" spans="3:4">
      <c r="C7936" s="62" t="s">
        <v>16345</v>
      </c>
      <c r="D7936" s="62" t="s">
        <v>16346</v>
      </c>
    </row>
    <row r="7937" spans="3:4">
      <c r="C7937" s="62" t="s">
        <v>16347</v>
      </c>
      <c r="D7937" s="62" t="s">
        <v>16348</v>
      </c>
    </row>
    <row r="7938" spans="3:4">
      <c r="C7938" s="62" t="s">
        <v>16349</v>
      </c>
      <c r="D7938" s="62" t="s">
        <v>16350</v>
      </c>
    </row>
    <row r="7939" spans="3:4">
      <c r="C7939" s="62" t="s">
        <v>16351</v>
      </c>
      <c r="D7939" s="62" t="s">
        <v>16352</v>
      </c>
    </row>
    <row r="7940" spans="3:4">
      <c r="C7940" s="62" t="s">
        <v>16353</v>
      </c>
      <c r="D7940" s="62" t="s">
        <v>16354</v>
      </c>
    </row>
    <row r="7941" spans="3:4">
      <c r="C7941" s="62" t="s">
        <v>16355</v>
      </c>
      <c r="D7941" s="62" t="s">
        <v>16356</v>
      </c>
    </row>
    <row r="7942" spans="3:4">
      <c r="C7942" s="62" t="s">
        <v>16357</v>
      </c>
      <c r="D7942" s="62" t="s">
        <v>16358</v>
      </c>
    </row>
    <row r="7943" spans="3:4">
      <c r="C7943" s="62" t="s">
        <v>16359</v>
      </c>
      <c r="D7943" s="62" t="s">
        <v>16360</v>
      </c>
    </row>
    <row r="7944" spans="3:4">
      <c r="C7944" s="62" t="s">
        <v>16361</v>
      </c>
      <c r="D7944" s="62" t="s">
        <v>16362</v>
      </c>
    </row>
    <row r="7945" spans="3:4">
      <c r="C7945" s="62" t="s">
        <v>16363</v>
      </c>
      <c r="D7945" s="62" t="s">
        <v>16364</v>
      </c>
    </row>
    <row r="7946" spans="3:4">
      <c r="C7946" s="62" t="s">
        <v>16365</v>
      </c>
      <c r="D7946" s="62" t="s">
        <v>16366</v>
      </c>
    </row>
    <row r="7947" spans="3:4">
      <c r="C7947" s="62" t="s">
        <v>16367</v>
      </c>
      <c r="D7947" s="62" t="s">
        <v>16368</v>
      </c>
    </row>
    <row r="7948" spans="3:4">
      <c r="C7948" s="62" t="s">
        <v>16369</v>
      </c>
      <c r="D7948" s="62" t="s">
        <v>16370</v>
      </c>
    </row>
    <row r="7949" spans="3:4">
      <c r="C7949" s="62" t="s">
        <v>16371</v>
      </c>
      <c r="D7949" s="62" t="s">
        <v>16372</v>
      </c>
    </row>
    <row r="7950" spans="3:4">
      <c r="C7950" s="62" t="s">
        <v>16373</v>
      </c>
      <c r="D7950" s="62" t="s">
        <v>16374</v>
      </c>
    </row>
    <row r="7951" spans="3:4">
      <c r="C7951" s="62" t="s">
        <v>16375</v>
      </c>
      <c r="D7951" s="62" t="s">
        <v>16376</v>
      </c>
    </row>
    <row r="7952" spans="3:4">
      <c r="C7952" s="62" t="s">
        <v>16377</v>
      </c>
      <c r="D7952" s="62" t="s">
        <v>16378</v>
      </c>
    </row>
    <row r="7953" spans="3:4">
      <c r="C7953" s="62" t="s">
        <v>16379</v>
      </c>
      <c r="D7953" s="62" t="s">
        <v>16380</v>
      </c>
    </row>
    <row r="7954" spans="3:4">
      <c r="C7954" s="62" t="s">
        <v>16381</v>
      </c>
      <c r="D7954" s="62" t="s">
        <v>16382</v>
      </c>
    </row>
    <row r="7955" spans="3:4">
      <c r="C7955" s="62" t="s">
        <v>16383</v>
      </c>
      <c r="D7955" s="62" t="s">
        <v>16384</v>
      </c>
    </row>
    <row r="7956" spans="3:4">
      <c r="C7956" s="62" t="s">
        <v>16385</v>
      </c>
      <c r="D7956" s="62" t="s">
        <v>16386</v>
      </c>
    </row>
    <row r="7957" spans="3:4">
      <c r="C7957" s="62" t="s">
        <v>16387</v>
      </c>
      <c r="D7957" s="62" t="s">
        <v>16388</v>
      </c>
    </row>
    <row r="7958" spans="3:4">
      <c r="C7958" s="62" t="s">
        <v>16389</v>
      </c>
      <c r="D7958" s="62" t="s">
        <v>16390</v>
      </c>
    </row>
    <row r="7959" spans="3:4">
      <c r="C7959" s="62" t="s">
        <v>16391</v>
      </c>
      <c r="D7959" s="62" t="s">
        <v>16392</v>
      </c>
    </row>
    <row r="7960" spans="3:4">
      <c r="C7960" s="62" t="s">
        <v>16393</v>
      </c>
      <c r="D7960" s="62" t="s">
        <v>16394</v>
      </c>
    </row>
    <row r="7961" spans="3:4">
      <c r="C7961" s="62" t="s">
        <v>16395</v>
      </c>
      <c r="D7961" s="62" t="s">
        <v>16396</v>
      </c>
    </row>
    <row r="7962" spans="3:4">
      <c r="C7962" s="62" t="s">
        <v>16397</v>
      </c>
      <c r="D7962" s="62" t="s">
        <v>16398</v>
      </c>
    </row>
    <row r="7963" spans="3:4">
      <c r="C7963" s="62" t="s">
        <v>16399</v>
      </c>
      <c r="D7963" s="62" t="s">
        <v>16400</v>
      </c>
    </row>
    <row r="7964" spans="3:4">
      <c r="C7964" s="62" t="s">
        <v>16401</v>
      </c>
      <c r="D7964" s="62" t="s">
        <v>16402</v>
      </c>
    </row>
    <row r="7965" spans="3:4">
      <c r="C7965" s="62" t="s">
        <v>16403</v>
      </c>
      <c r="D7965" s="62" t="s">
        <v>16404</v>
      </c>
    </row>
    <row r="7966" spans="3:4">
      <c r="C7966" s="62" t="s">
        <v>16405</v>
      </c>
      <c r="D7966" s="62" t="s">
        <v>16406</v>
      </c>
    </row>
    <row r="7967" spans="3:4">
      <c r="C7967" s="62" t="s">
        <v>16407</v>
      </c>
      <c r="D7967" s="62" t="s">
        <v>16408</v>
      </c>
    </row>
    <row r="7968" spans="3:4">
      <c r="C7968" s="62" t="s">
        <v>16409</v>
      </c>
      <c r="D7968" s="62" t="s">
        <v>16410</v>
      </c>
    </row>
    <row r="7969" spans="3:4">
      <c r="C7969" s="62" t="s">
        <v>16411</v>
      </c>
      <c r="D7969" s="62" t="s">
        <v>16412</v>
      </c>
    </row>
    <row r="7970" spans="3:4">
      <c r="C7970" s="62" t="s">
        <v>16413</v>
      </c>
      <c r="D7970" s="62" t="s">
        <v>16414</v>
      </c>
    </row>
    <row r="7971" spans="3:4">
      <c r="C7971" s="62" t="s">
        <v>16415</v>
      </c>
      <c r="D7971" s="62" t="s">
        <v>16416</v>
      </c>
    </row>
    <row r="7972" spans="3:4">
      <c r="C7972" s="62" t="s">
        <v>16417</v>
      </c>
      <c r="D7972" s="62" t="s">
        <v>16418</v>
      </c>
    </row>
    <row r="7973" spans="3:4">
      <c r="C7973" s="62" t="s">
        <v>16419</v>
      </c>
      <c r="D7973" s="62" t="s">
        <v>16420</v>
      </c>
    </row>
    <row r="7974" spans="3:4">
      <c r="C7974" s="62" t="s">
        <v>16421</v>
      </c>
      <c r="D7974" s="62" t="s">
        <v>16422</v>
      </c>
    </row>
    <row r="7975" spans="3:4">
      <c r="C7975" s="62" t="s">
        <v>16423</v>
      </c>
      <c r="D7975" s="62" t="s">
        <v>16424</v>
      </c>
    </row>
    <row r="7976" spans="3:4">
      <c r="C7976" s="62" t="s">
        <v>16425</v>
      </c>
      <c r="D7976" s="62" t="s">
        <v>16426</v>
      </c>
    </row>
    <row r="7977" spans="3:4">
      <c r="C7977" s="62" t="s">
        <v>16427</v>
      </c>
      <c r="D7977" s="62" t="s">
        <v>16428</v>
      </c>
    </row>
    <row r="7978" spans="3:4">
      <c r="C7978" s="62" t="s">
        <v>16429</v>
      </c>
      <c r="D7978" s="62" t="s">
        <v>16430</v>
      </c>
    </row>
    <row r="7979" spans="3:4">
      <c r="C7979" s="62" t="s">
        <v>16431</v>
      </c>
      <c r="D7979" s="62" t="s">
        <v>16432</v>
      </c>
    </row>
    <row r="7980" spans="3:4">
      <c r="C7980" s="62" t="s">
        <v>16433</v>
      </c>
      <c r="D7980" s="62" t="s">
        <v>16434</v>
      </c>
    </row>
    <row r="7981" spans="3:4">
      <c r="C7981" s="62" t="s">
        <v>16435</v>
      </c>
      <c r="D7981" s="62" t="s">
        <v>16436</v>
      </c>
    </row>
    <row r="7982" spans="3:4">
      <c r="C7982" s="62" t="s">
        <v>16437</v>
      </c>
      <c r="D7982" s="62" t="s">
        <v>16438</v>
      </c>
    </row>
    <row r="7983" spans="3:4">
      <c r="C7983" s="62" t="s">
        <v>16439</v>
      </c>
      <c r="D7983" s="62" t="s">
        <v>16440</v>
      </c>
    </row>
    <row r="7984" spans="3:4">
      <c r="C7984" s="62" t="s">
        <v>16441</v>
      </c>
      <c r="D7984" s="62" t="s">
        <v>16442</v>
      </c>
    </row>
    <row r="7985" spans="3:4">
      <c r="C7985" s="62" t="s">
        <v>16443</v>
      </c>
      <c r="D7985" s="62" t="s">
        <v>16444</v>
      </c>
    </row>
    <row r="7986" spans="3:4">
      <c r="C7986" s="62" t="s">
        <v>16445</v>
      </c>
      <c r="D7986" s="62" t="s">
        <v>16446</v>
      </c>
    </row>
    <row r="7987" spans="3:4">
      <c r="C7987" s="62" t="s">
        <v>16447</v>
      </c>
      <c r="D7987" s="62" t="s">
        <v>16448</v>
      </c>
    </row>
    <row r="7988" spans="3:4">
      <c r="C7988" s="62" t="s">
        <v>16449</v>
      </c>
      <c r="D7988" s="62" t="s">
        <v>16450</v>
      </c>
    </row>
    <row r="7989" spans="3:4">
      <c r="C7989" s="62" t="s">
        <v>16451</v>
      </c>
      <c r="D7989" s="62" t="s">
        <v>16452</v>
      </c>
    </row>
    <row r="7990" spans="3:4">
      <c r="C7990" s="62" t="s">
        <v>16453</v>
      </c>
      <c r="D7990" s="62" t="s">
        <v>16454</v>
      </c>
    </row>
    <row r="7991" spans="3:4">
      <c r="C7991" s="62" t="s">
        <v>16455</v>
      </c>
      <c r="D7991" s="62" t="s">
        <v>16456</v>
      </c>
    </row>
    <row r="7992" spans="3:4">
      <c r="C7992" s="62" t="s">
        <v>16457</v>
      </c>
      <c r="D7992" s="62" t="s">
        <v>16458</v>
      </c>
    </row>
    <row r="7993" spans="3:4">
      <c r="C7993" s="62" t="s">
        <v>16459</v>
      </c>
      <c r="D7993" s="62" t="s">
        <v>16460</v>
      </c>
    </row>
    <row r="7994" spans="3:4">
      <c r="C7994" s="62" t="s">
        <v>16461</v>
      </c>
      <c r="D7994" s="62" t="s">
        <v>16462</v>
      </c>
    </row>
    <row r="7995" spans="3:4">
      <c r="C7995" s="62" t="s">
        <v>16463</v>
      </c>
      <c r="D7995" s="62" t="s">
        <v>16464</v>
      </c>
    </row>
    <row r="7996" spans="3:4">
      <c r="C7996" s="62" t="s">
        <v>16465</v>
      </c>
      <c r="D7996" s="62" t="s">
        <v>16466</v>
      </c>
    </row>
    <row r="7997" spans="3:4">
      <c r="C7997" s="62" t="s">
        <v>16467</v>
      </c>
      <c r="D7997" s="62" t="s">
        <v>16468</v>
      </c>
    </row>
    <row r="7998" spans="3:4">
      <c r="C7998" s="62" t="s">
        <v>16469</v>
      </c>
      <c r="D7998" s="62" t="s">
        <v>16470</v>
      </c>
    </row>
    <row r="7999" spans="3:4">
      <c r="C7999" s="62" t="s">
        <v>16471</v>
      </c>
      <c r="D7999" s="62" t="s">
        <v>16472</v>
      </c>
    </row>
    <row r="8000" spans="3:4">
      <c r="C8000" s="62" t="s">
        <v>16473</v>
      </c>
      <c r="D8000" s="62" t="s">
        <v>16474</v>
      </c>
    </row>
    <row r="8001" spans="3:4">
      <c r="C8001" s="62" t="s">
        <v>16475</v>
      </c>
      <c r="D8001" s="62" t="s">
        <v>16476</v>
      </c>
    </row>
    <row r="8002" spans="3:4">
      <c r="C8002" s="62" t="s">
        <v>16477</v>
      </c>
      <c r="D8002" s="62" t="s">
        <v>16478</v>
      </c>
    </row>
    <row r="8003" spans="3:4">
      <c r="C8003" s="62" t="s">
        <v>16479</v>
      </c>
      <c r="D8003" s="62" t="s">
        <v>16480</v>
      </c>
    </row>
    <row r="8004" spans="3:4">
      <c r="C8004" s="62" t="s">
        <v>16481</v>
      </c>
      <c r="D8004" s="62" t="s">
        <v>16482</v>
      </c>
    </row>
    <row r="8005" spans="3:4">
      <c r="C8005" s="62" t="s">
        <v>16483</v>
      </c>
      <c r="D8005" s="62" t="s">
        <v>16484</v>
      </c>
    </row>
    <row r="8006" spans="3:4">
      <c r="C8006" s="62" t="s">
        <v>16485</v>
      </c>
      <c r="D8006" s="62" t="s">
        <v>16486</v>
      </c>
    </row>
    <row r="8007" spans="3:4">
      <c r="C8007" s="62" t="s">
        <v>16487</v>
      </c>
      <c r="D8007" s="62" t="s">
        <v>16488</v>
      </c>
    </row>
    <row r="8008" spans="3:4">
      <c r="C8008" s="62" t="s">
        <v>16489</v>
      </c>
      <c r="D8008" s="62" t="s">
        <v>16490</v>
      </c>
    </row>
    <row r="8009" spans="3:4">
      <c r="C8009" s="62" t="s">
        <v>16491</v>
      </c>
      <c r="D8009" s="62" t="s">
        <v>16492</v>
      </c>
    </row>
    <row r="8010" spans="3:4">
      <c r="C8010" s="62" t="s">
        <v>16493</v>
      </c>
      <c r="D8010" s="62" t="s">
        <v>16494</v>
      </c>
    </row>
    <row r="8011" spans="3:4">
      <c r="C8011" s="62" t="s">
        <v>16495</v>
      </c>
      <c r="D8011" s="62" t="s">
        <v>16496</v>
      </c>
    </row>
    <row r="8012" spans="3:4">
      <c r="C8012" s="62" t="s">
        <v>16497</v>
      </c>
      <c r="D8012" s="62" t="s">
        <v>16498</v>
      </c>
    </row>
    <row r="8013" spans="3:4">
      <c r="C8013" s="62" t="s">
        <v>16499</v>
      </c>
      <c r="D8013" s="62" t="s">
        <v>16500</v>
      </c>
    </row>
    <row r="8014" spans="3:4">
      <c r="C8014" s="62" t="s">
        <v>16501</v>
      </c>
      <c r="D8014" s="62" t="s">
        <v>16502</v>
      </c>
    </row>
    <row r="8015" spans="3:4">
      <c r="C8015" s="62" t="s">
        <v>16503</v>
      </c>
      <c r="D8015" s="62" t="s">
        <v>16504</v>
      </c>
    </row>
    <row r="8016" spans="3:4">
      <c r="C8016" s="62" t="s">
        <v>16505</v>
      </c>
      <c r="D8016" s="62" t="s">
        <v>16506</v>
      </c>
    </row>
    <row r="8017" spans="3:4">
      <c r="C8017" s="62" t="s">
        <v>16507</v>
      </c>
      <c r="D8017" s="62" t="s">
        <v>16508</v>
      </c>
    </row>
    <row r="8018" spans="3:4">
      <c r="C8018" s="62" t="s">
        <v>16509</v>
      </c>
      <c r="D8018" s="62" t="s">
        <v>16510</v>
      </c>
    </row>
    <row r="8019" spans="3:4">
      <c r="C8019" s="62" t="s">
        <v>16511</v>
      </c>
      <c r="D8019" s="62" t="s">
        <v>16512</v>
      </c>
    </row>
    <row r="8020" spans="3:4">
      <c r="C8020" s="62" t="s">
        <v>16513</v>
      </c>
      <c r="D8020" s="62" t="s">
        <v>16514</v>
      </c>
    </row>
    <row r="8021" spans="3:4">
      <c r="C8021" s="62" t="s">
        <v>16515</v>
      </c>
      <c r="D8021" s="62" t="s">
        <v>16516</v>
      </c>
    </row>
    <row r="8022" spans="3:4">
      <c r="C8022" s="62" t="s">
        <v>16517</v>
      </c>
      <c r="D8022" s="62" t="s">
        <v>16518</v>
      </c>
    </row>
    <row r="8023" spans="3:4">
      <c r="C8023" s="62" t="s">
        <v>16519</v>
      </c>
      <c r="D8023" s="62" t="s">
        <v>16520</v>
      </c>
    </row>
    <row r="8024" spans="3:4">
      <c r="C8024" s="62" t="s">
        <v>16521</v>
      </c>
      <c r="D8024" s="62" t="s">
        <v>16522</v>
      </c>
    </row>
    <row r="8025" spans="3:4">
      <c r="C8025" s="62" t="s">
        <v>16523</v>
      </c>
      <c r="D8025" s="62" t="s">
        <v>16524</v>
      </c>
    </row>
    <row r="8026" spans="3:4">
      <c r="C8026" s="62" t="s">
        <v>16525</v>
      </c>
      <c r="D8026" s="62" t="s">
        <v>16526</v>
      </c>
    </row>
    <row r="8027" spans="3:4">
      <c r="C8027" s="62" t="s">
        <v>16527</v>
      </c>
      <c r="D8027" s="62" t="s">
        <v>16528</v>
      </c>
    </row>
    <row r="8028" spans="3:4">
      <c r="C8028" s="62" t="s">
        <v>16529</v>
      </c>
      <c r="D8028" s="62" t="s">
        <v>16530</v>
      </c>
    </row>
    <row r="8029" spans="3:4">
      <c r="C8029" s="62" t="s">
        <v>16531</v>
      </c>
      <c r="D8029" s="62" t="s">
        <v>16532</v>
      </c>
    </row>
    <row r="8030" spans="3:4">
      <c r="C8030" s="62" t="s">
        <v>16533</v>
      </c>
      <c r="D8030" s="62" t="s">
        <v>16534</v>
      </c>
    </row>
    <row r="8031" spans="3:4">
      <c r="C8031" s="62" t="s">
        <v>16535</v>
      </c>
      <c r="D8031" s="62" t="s">
        <v>16536</v>
      </c>
    </row>
    <row r="8032" spans="3:4">
      <c r="C8032" s="62" t="s">
        <v>16537</v>
      </c>
      <c r="D8032" s="62" t="s">
        <v>16538</v>
      </c>
    </row>
    <row r="8033" spans="3:4">
      <c r="C8033" s="62" t="s">
        <v>16539</v>
      </c>
      <c r="D8033" s="62" t="s">
        <v>16540</v>
      </c>
    </row>
    <row r="8034" spans="3:4">
      <c r="C8034" s="62" t="s">
        <v>16541</v>
      </c>
      <c r="D8034" s="62" t="s">
        <v>16542</v>
      </c>
    </row>
    <row r="8035" spans="3:4">
      <c r="C8035" s="62" t="s">
        <v>16543</v>
      </c>
      <c r="D8035" s="62" t="s">
        <v>16544</v>
      </c>
    </row>
    <row r="8036" spans="3:4">
      <c r="C8036" s="62" t="s">
        <v>16545</v>
      </c>
      <c r="D8036" s="62" t="s">
        <v>16546</v>
      </c>
    </row>
    <row r="8037" spans="3:4">
      <c r="C8037" s="62" t="s">
        <v>16547</v>
      </c>
      <c r="D8037" s="62" t="s">
        <v>16548</v>
      </c>
    </row>
    <row r="8038" spans="3:4">
      <c r="C8038" s="62" t="s">
        <v>16549</v>
      </c>
      <c r="D8038" s="62" t="s">
        <v>16550</v>
      </c>
    </row>
    <row r="8039" spans="3:4">
      <c r="C8039" s="62" t="s">
        <v>16551</v>
      </c>
      <c r="D8039" s="62" t="s">
        <v>16552</v>
      </c>
    </row>
    <row r="8040" spans="3:4">
      <c r="C8040" s="62" t="s">
        <v>16553</v>
      </c>
      <c r="D8040" s="62" t="s">
        <v>16554</v>
      </c>
    </row>
    <row r="8041" spans="3:4">
      <c r="C8041" s="62" t="s">
        <v>16555</v>
      </c>
      <c r="D8041" s="62" t="s">
        <v>16556</v>
      </c>
    </row>
    <row r="8042" spans="3:4">
      <c r="C8042" s="62" t="s">
        <v>16557</v>
      </c>
      <c r="D8042" s="62" t="s">
        <v>16558</v>
      </c>
    </row>
    <row r="8043" spans="3:4">
      <c r="C8043" s="62" t="s">
        <v>16559</v>
      </c>
      <c r="D8043" s="62" t="s">
        <v>16560</v>
      </c>
    </row>
    <row r="8044" spans="3:4">
      <c r="C8044" s="62" t="s">
        <v>16561</v>
      </c>
      <c r="D8044" s="62" t="s">
        <v>16562</v>
      </c>
    </row>
    <row r="8045" spans="3:4">
      <c r="C8045" s="62" t="s">
        <v>16563</v>
      </c>
      <c r="D8045" s="62" t="s">
        <v>16564</v>
      </c>
    </row>
    <row r="8046" spans="3:4">
      <c r="C8046" s="62" t="s">
        <v>16565</v>
      </c>
      <c r="D8046" s="62" t="s">
        <v>16566</v>
      </c>
    </row>
    <row r="8047" spans="3:4">
      <c r="C8047" s="62" t="s">
        <v>16567</v>
      </c>
      <c r="D8047" s="62" t="s">
        <v>16568</v>
      </c>
    </row>
    <row r="8048" spans="3:4">
      <c r="C8048" s="62" t="s">
        <v>16569</v>
      </c>
      <c r="D8048" s="62" t="s">
        <v>16570</v>
      </c>
    </row>
    <row r="8049" spans="3:4">
      <c r="C8049" s="62" t="s">
        <v>16571</v>
      </c>
      <c r="D8049" s="62" t="s">
        <v>16572</v>
      </c>
    </row>
    <row r="8050" spans="3:4">
      <c r="C8050" s="62" t="s">
        <v>16573</v>
      </c>
      <c r="D8050" s="62" t="s">
        <v>16574</v>
      </c>
    </row>
    <row r="8051" spans="3:4">
      <c r="C8051" s="62" t="s">
        <v>16575</v>
      </c>
      <c r="D8051" s="62" t="s">
        <v>16576</v>
      </c>
    </row>
    <row r="8052" spans="3:4">
      <c r="C8052" s="62" t="s">
        <v>16577</v>
      </c>
      <c r="D8052" s="62" t="s">
        <v>16578</v>
      </c>
    </row>
    <row r="8053" spans="3:4">
      <c r="C8053" s="62" t="s">
        <v>16579</v>
      </c>
      <c r="D8053" s="62" t="s">
        <v>16580</v>
      </c>
    </row>
    <row r="8054" spans="3:4">
      <c r="C8054" s="62" t="s">
        <v>16581</v>
      </c>
      <c r="D8054" s="62" t="s">
        <v>16582</v>
      </c>
    </row>
    <row r="8055" spans="3:4">
      <c r="C8055" s="62" t="s">
        <v>16583</v>
      </c>
      <c r="D8055" s="62" t="s">
        <v>16584</v>
      </c>
    </row>
    <row r="8056" spans="3:4">
      <c r="C8056" s="62" t="s">
        <v>16585</v>
      </c>
      <c r="D8056" s="62" t="s">
        <v>16586</v>
      </c>
    </row>
    <row r="8057" spans="3:4">
      <c r="C8057" s="62" t="s">
        <v>16587</v>
      </c>
      <c r="D8057" s="62" t="s">
        <v>16588</v>
      </c>
    </row>
    <row r="8058" spans="3:4">
      <c r="C8058" s="62" t="s">
        <v>16589</v>
      </c>
      <c r="D8058" s="62" t="s">
        <v>16590</v>
      </c>
    </row>
    <row r="8059" spans="3:4">
      <c r="C8059" s="62" t="s">
        <v>16591</v>
      </c>
      <c r="D8059" s="62" t="s">
        <v>16592</v>
      </c>
    </row>
    <row r="8060" spans="3:4">
      <c r="C8060" s="62" t="s">
        <v>16593</v>
      </c>
      <c r="D8060" s="62" t="s">
        <v>16594</v>
      </c>
    </row>
    <row r="8061" spans="3:4">
      <c r="C8061" s="62" t="s">
        <v>16595</v>
      </c>
      <c r="D8061" s="62" t="s">
        <v>16596</v>
      </c>
    </row>
    <row r="8062" spans="3:4">
      <c r="C8062" s="62" t="s">
        <v>16597</v>
      </c>
      <c r="D8062" s="62" t="s">
        <v>16598</v>
      </c>
    </row>
    <row r="8063" spans="3:4">
      <c r="C8063" s="62" t="s">
        <v>16599</v>
      </c>
      <c r="D8063" s="62" t="s">
        <v>16600</v>
      </c>
    </row>
    <row r="8064" spans="3:4">
      <c r="C8064" s="62" t="s">
        <v>16601</v>
      </c>
      <c r="D8064" s="62" t="s">
        <v>16602</v>
      </c>
    </row>
    <row r="8065" spans="3:4">
      <c r="C8065" s="62" t="s">
        <v>16603</v>
      </c>
      <c r="D8065" s="62" t="s">
        <v>16604</v>
      </c>
    </row>
    <row r="8066" spans="3:4">
      <c r="C8066" s="62" t="s">
        <v>16605</v>
      </c>
      <c r="D8066" s="62" t="s">
        <v>16606</v>
      </c>
    </row>
    <row r="8067" spans="3:4">
      <c r="C8067" s="62" t="s">
        <v>16607</v>
      </c>
      <c r="D8067" s="62" t="s">
        <v>16608</v>
      </c>
    </row>
    <row r="8068" spans="3:4">
      <c r="C8068" s="62" t="s">
        <v>16609</v>
      </c>
      <c r="D8068" s="62" t="s">
        <v>16610</v>
      </c>
    </row>
    <row r="8069" spans="3:4">
      <c r="C8069" s="62" t="s">
        <v>16611</v>
      </c>
      <c r="D8069" s="62" t="s">
        <v>16612</v>
      </c>
    </row>
    <row r="8070" spans="3:4">
      <c r="C8070" s="62" t="s">
        <v>16613</v>
      </c>
      <c r="D8070" s="62" t="s">
        <v>16614</v>
      </c>
    </row>
    <row r="8071" spans="3:4">
      <c r="C8071" s="62" t="s">
        <v>16615</v>
      </c>
      <c r="D8071" s="62" t="s">
        <v>16616</v>
      </c>
    </row>
    <row r="8072" spans="3:4">
      <c r="C8072" s="62" t="s">
        <v>16617</v>
      </c>
      <c r="D8072" s="62" t="s">
        <v>16618</v>
      </c>
    </row>
    <row r="8073" spans="3:4">
      <c r="C8073" s="62" t="s">
        <v>16619</v>
      </c>
      <c r="D8073" s="62" t="s">
        <v>16620</v>
      </c>
    </row>
    <row r="8074" spans="3:4">
      <c r="C8074" s="62" t="s">
        <v>16621</v>
      </c>
      <c r="D8074" s="62" t="s">
        <v>16622</v>
      </c>
    </row>
    <row r="8075" spans="3:4">
      <c r="C8075" s="62" t="s">
        <v>16623</v>
      </c>
      <c r="D8075" s="62" t="s">
        <v>16624</v>
      </c>
    </row>
    <row r="8076" spans="3:4">
      <c r="C8076" s="62" t="s">
        <v>16625</v>
      </c>
      <c r="D8076" s="62" t="s">
        <v>16626</v>
      </c>
    </row>
    <row r="8077" spans="3:4">
      <c r="C8077" s="62" t="s">
        <v>16627</v>
      </c>
      <c r="D8077" s="62" t="s">
        <v>16628</v>
      </c>
    </row>
    <row r="8078" spans="3:4">
      <c r="C8078" s="62" t="s">
        <v>16629</v>
      </c>
      <c r="D8078" s="62" t="s">
        <v>16630</v>
      </c>
    </row>
    <row r="8079" spans="3:4">
      <c r="C8079" s="62" t="s">
        <v>16631</v>
      </c>
      <c r="D8079" s="62" t="s">
        <v>16632</v>
      </c>
    </row>
    <row r="8080" spans="3:4">
      <c r="C8080" s="62" t="s">
        <v>16633</v>
      </c>
      <c r="D8080" s="62" t="s">
        <v>16634</v>
      </c>
    </row>
    <row r="8081" spans="3:4">
      <c r="C8081" s="62" t="s">
        <v>16635</v>
      </c>
      <c r="D8081" s="62" t="s">
        <v>16636</v>
      </c>
    </row>
    <row r="8082" spans="3:4">
      <c r="C8082" s="62" t="s">
        <v>16637</v>
      </c>
      <c r="D8082" s="62" t="s">
        <v>16638</v>
      </c>
    </row>
    <row r="8083" spans="3:4">
      <c r="C8083" s="62" t="s">
        <v>16639</v>
      </c>
      <c r="D8083" s="62" t="s">
        <v>16640</v>
      </c>
    </row>
    <row r="8084" spans="3:4">
      <c r="C8084" s="62" t="s">
        <v>16641</v>
      </c>
      <c r="D8084" s="62" t="s">
        <v>16642</v>
      </c>
    </row>
    <row r="8085" spans="3:4">
      <c r="C8085" s="62" t="s">
        <v>16643</v>
      </c>
      <c r="D8085" s="62" t="s">
        <v>16644</v>
      </c>
    </row>
    <row r="8086" spans="3:4">
      <c r="C8086" s="62" t="s">
        <v>16645</v>
      </c>
      <c r="D8086" s="62" t="s">
        <v>16646</v>
      </c>
    </row>
    <row r="8087" spans="3:4">
      <c r="C8087" s="62" t="s">
        <v>16647</v>
      </c>
      <c r="D8087" s="62" t="s">
        <v>16648</v>
      </c>
    </row>
    <row r="8088" spans="3:4">
      <c r="C8088" s="62" t="s">
        <v>16649</v>
      </c>
      <c r="D8088" s="62" t="s">
        <v>16650</v>
      </c>
    </row>
    <row r="8089" spans="3:4">
      <c r="C8089" s="62" t="s">
        <v>16651</v>
      </c>
      <c r="D8089" s="62" t="s">
        <v>16652</v>
      </c>
    </row>
    <row r="8090" spans="3:4">
      <c r="C8090" s="62" t="s">
        <v>16653</v>
      </c>
      <c r="D8090" s="62" t="s">
        <v>16654</v>
      </c>
    </row>
    <row r="8091" spans="3:4">
      <c r="C8091" s="62" t="s">
        <v>16655</v>
      </c>
      <c r="D8091" s="62" t="s">
        <v>16656</v>
      </c>
    </row>
    <row r="8092" spans="3:4">
      <c r="C8092" s="62" t="s">
        <v>16657</v>
      </c>
      <c r="D8092" s="62" t="s">
        <v>16658</v>
      </c>
    </row>
    <row r="8093" spans="3:4">
      <c r="C8093" s="62" t="s">
        <v>16659</v>
      </c>
      <c r="D8093" s="62" t="s">
        <v>16660</v>
      </c>
    </row>
    <row r="8094" spans="3:4">
      <c r="C8094" s="62" t="s">
        <v>16661</v>
      </c>
      <c r="D8094" s="62" t="s">
        <v>16662</v>
      </c>
    </row>
    <row r="8095" spans="3:4">
      <c r="C8095" s="62" t="s">
        <v>16663</v>
      </c>
      <c r="D8095" s="62" t="s">
        <v>16664</v>
      </c>
    </row>
    <row r="8096" spans="3:4">
      <c r="C8096" s="62" t="s">
        <v>16665</v>
      </c>
      <c r="D8096" s="62" t="s">
        <v>16666</v>
      </c>
    </row>
    <row r="8097" spans="3:4">
      <c r="C8097" s="62" t="s">
        <v>16667</v>
      </c>
      <c r="D8097" s="62" t="s">
        <v>16668</v>
      </c>
    </row>
    <row r="8098" spans="3:4">
      <c r="C8098" s="62" t="s">
        <v>16669</v>
      </c>
      <c r="D8098" s="62" t="s">
        <v>16670</v>
      </c>
    </row>
    <row r="8099" spans="3:4">
      <c r="C8099" s="62" t="s">
        <v>16671</v>
      </c>
      <c r="D8099" s="62" t="s">
        <v>16672</v>
      </c>
    </row>
    <row r="8100" spans="3:4">
      <c r="C8100" s="62" t="s">
        <v>16673</v>
      </c>
      <c r="D8100" s="62" t="s">
        <v>16674</v>
      </c>
    </row>
    <row r="8101" spans="3:4">
      <c r="C8101" s="62" t="s">
        <v>16675</v>
      </c>
      <c r="D8101" s="62" t="s">
        <v>16676</v>
      </c>
    </row>
    <row r="8102" spans="3:4">
      <c r="C8102" s="62" t="s">
        <v>16677</v>
      </c>
      <c r="D8102" s="62" t="s">
        <v>16678</v>
      </c>
    </row>
    <row r="8103" spans="3:4">
      <c r="C8103" s="62" t="s">
        <v>16679</v>
      </c>
      <c r="D8103" s="62" t="s">
        <v>16680</v>
      </c>
    </row>
    <row r="8104" spans="3:4">
      <c r="C8104" s="62" t="s">
        <v>16681</v>
      </c>
      <c r="D8104" s="62" t="s">
        <v>16682</v>
      </c>
    </row>
    <row r="8105" spans="3:4">
      <c r="C8105" s="62" t="s">
        <v>16683</v>
      </c>
      <c r="D8105" s="62" t="s">
        <v>16684</v>
      </c>
    </row>
    <row r="8106" spans="3:4">
      <c r="C8106" s="62" t="s">
        <v>16685</v>
      </c>
      <c r="D8106" s="62" t="s">
        <v>16686</v>
      </c>
    </row>
    <row r="8107" spans="3:4">
      <c r="C8107" s="62" t="s">
        <v>16687</v>
      </c>
      <c r="D8107" s="62" t="s">
        <v>16688</v>
      </c>
    </row>
    <row r="8108" spans="3:4">
      <c r="C8108" s="62" t="s">
        <v>16689</v>
      </c>
      <c r="D8108" s="62" t="s">
        <v>16690</v>
      </c>
    </row>
    <row r="8109" spans="3:4">
      <c r="C8109" s="62" t="s">
        <v>16691</v>
      </c>
      <c r="D8109" s="62" t="s">
        <v>16692</v>
      </c>
    </row>
    <row r="8110" spans="3:4">
      <c r="C8110" s="62" t="s">
        <v>16693</v>
      </c>
      <c r="D8110" s="62" t="s">
        <v>16694</v>
      </c>
    </row>
    <row r="8111" spans="3:4">
      <c r="C8111" s="62" t="s">
        <v>16695</v>
      </c>
      <c r="D8111" s="62" t="s">
        <v>16696</v>
      </c>
    </row>
    <row r="8112" spans="3:4">
      <c r="C8112" s="62" t="s">
        <v>16697</v>
      </c>
      <c r="D8112" s="62" t="s">
        <v>16698</v>
      </c>
    </row>
    <row r="8113" spans="3:4">
      <c r="C8113" s="62" t="s">
        <v>16699</v>
      </c>
      <c r="D8113" s="62" t="s">
        <v>16700</v>
      </c>
    </row>
    <row r="8114" spans="3:4">
      <c r="C8114" s="62" t="s">
        <v>16701</v>
      </c>
      <c r="D8114" s="62" t="s">
        <v>16702</v>
      </c>
    </row>
    <row r="8115" spans="3:4">
      <c r="C8115" s="62" t="s">
        <v>16703</v>
      </c>
      <c r="D8115" s="62" t="s">
        <v>16704</v>
      </c>
    </row>
    <row r="8116" spans="3:4">
      <c r="C8116" s="62" t="s">
        <v>16705</v>
      </c>
      <c r="D8116" s="62" t="s">
        <v>16706</v>
      </c>
    </row>
    <row r="8117" spans="3:4">
      <c r="C8117" s="62" t="s">
        <v>16707</v>
      </c>
      <c r="D8117" s="62" t="s">
        <v>16708</v>
      </c>
    </row>
    <row r="8118" spans="3:4">
      <c r="C8118" s="62" t="s">
        <v>16709</v>
      </c>
      <c r="D8118" s="62" t="s">
        <v>16710</v>
      </c>
    </row>
    <row r="8119" spans="3:4">
      <c r="C8119" s="62" t="s">
        <v>16711</v>
      </c>
      <c r="D8119" s="62" t="s">
        <v>16712</v>
      </c>
    </row>
    <row r="8120" spans="3:4">
      <c r="C8120" s="62" t="s">
        <v>16713</v>
      </c>
      <c r="D8120" s="62" t="s">
        <v>16714</v>
      </c>
    </row>
    <row r="8121" spans="3:4">
      <c r="C8121" s="62" t="s">
        <v>16715</v>
      </c>
      <c r="D8121" s="62" t="s">
        <v>16716</v>
      </c>
    </row>
    <row r="8122" spans="3:4">
      <c r="C8122" s="62" t="s">
        <v>16717</v>
      </c>
      <c r="D8122" s="62" t="s">
        <v>16718</v>
      </c>
    </row>
    <row r="8123" spans="3:4">
      <c r="C8123" s="62" t="s">
        <v>16719</v>
      </c>
      <c r="D8123" s="62" t="s">
        <v>16720</v>
      </c>
    </row>
    <row r="8124" spans="3:4">
      <c r="C8124" s="62" t="s">
        <v>16721</v>
      </c>
      <c r="D8124" s="62" t="s">
        <v>16722</v>
      </c>
    </row>
    <row r="8125" spans="3:4">
      <c r="C8125" s="62" t="s">
        <v>16723</v>
      </c>
      <c r="D8125" s="62" t="s">
        <v>16724</v>
      </c>
    </row>
    <row r="8126" spans="3:4">
      <c r="C8126" s="62" t="s">
        <v>16725</v>
      </c>
      <c r="D8126" s="62" t="s">
        <v>16726</v>
      </c>
    </row>
    <row r="8127" spans="3:4">
      <c r="C8127" s="62" t="s">
        <v>16727</v>
      </c>
      <c r="D8127" s="62" t="s">
        <v>16728</v>
      </c>
    </row>
    <row r="8128" spans="3:4">
      <c r="C8128" s="62" t="s">
        <v>16729</v>
      </c>
      <c r="D8128" s="62" t="s">
        <v>16730</v>
      </c>
    </row>
    <row r="8129" spans="3:4">
      <c r="C8129" s="62" t="s">
        <v>16731</v>
      </c>
      <c r="D8129" s="62" t="s">
        <v>16732</v>
      </c>
    </row>
    <row r="8130" spans="3:4">
      <c r="C8130" s="62" t="s">
        <v>16733</v>
      </c>
      <c r="D8130" s="62" t="s">
        <v>16734</v>
      </c>
    </row>
    <row r="8131" spans="3:4">
      <c r="C8131" s="62" t="s">
        <v>16735</v>
      </c>
      <c r="D8131" s="62" t="s">
        <v>16736</v>
      </c>
    </row>
    <row r="8132" spans="3:4">
      <c r="C8132" s="62" t="s">
        <v>16737</v>
      </c>
      <c r="D8132" s="62" t="s">
        <v>16738</v>
      </c>
    </row>
    <row r="8133" spans="3:4">
      <c r="C8133" s="62" t="s">
        <v>16739</v>
      </c>
      <c r="D8133" s="62" t="s">
        <v>16740</v>
      </c>
    </row>
    <row r="8134" spans="3:4">
      <c r="C8134" s="62" t="s">
        <v>16741</v>
      </c>
      <c r="D8134" s="62" t="s">
        <v>16742</v>
      </c>
    </row>
    <row r="8135" spans="3:4">
      <c r="C8135" s="62" t="s">
        <v>16743</v>
      </c>
      <c r="D8135" s="62" t="s">
        <v>16744</v>
      </c>
    </row>
    <row r="8136" spans="3:4">
      <c r="C8136" s="62" t="s">
        <v>16745</v>
      </c>
      <c r="D8136" s="62" t="s">
        <v>16746</v>
      </c>
    </row>
    <row r="8137" spans="3:4">
      <c r="C8137" s="62" t="s">
        <v>16747</v>
      </c>
      <c r="D8137" s="62" t="s">
        <v>16748</v>
      </c>
    </row>
    <row r="8138" spans="3:4">
      <c r="C8138" s="62" t="s">
        <v>16749</v>
      </c>
      <c r="D8138" s="62" t="s">
        <v>16750</v>
      </c>
    </row>
    <row r="8139" spans="3:4">
      <c r="C8139" s="62" t="s">
        <v>16751</v>
      </c>
      <c r="D8139" s="62" t="s">
        <v>16752</v>
      </c>
    </row>
    <row r="8140" spans="3:4">
      <c r="C8140" s="62" t="s">
        <v>16753</v>
      </c>
      <c r="D8140" s="62" t="s">
        <v>16754</v>
      </c>
    </row>
    <row r="8141" spans="3:4">
      <c r="C8141" s="62" t="s">
        <v>16755</v>
      </c>
      <c r="D8141" s="62" t="s">
        <v>16756</v>
      </c>
    </row>
    <row r="8142" spans="3:4">
      <c r="C8142" s="62" t="s">
        <v>16757</v>
      </c>
      <c r="D8142" s="62" t="s">
        <v>16758</v>
      </c>
    </row>
    <row r="8143" spans="3:4">
      <c r="C8143" s="62" t="s">
        <v>16759</v>
      </c>
      <c r="D8143" s="62" t="s">
        <v>16760</v>
      </c>
    </row>
    <row r="8144" spans="3:4">
      <c r="C8144" s="62" t="s">
        <v>16761</v>
      </c>
      <c r="D8144" s="62" t="s">
        <v>16762</v>
      </c>
    </row>
    <row r="8145" spans="3:4">
      <c r="C8145" s="62" t="s">
        <v>16763</v>
      </c>
      <c r="D8145" s="62" t="s">
        <v>16764</v>
      </c>
    </row>
    <row r="8146" spans="3:4">
      <c r="C8146" s="62" t="s">
        <v>16765</v>
      </c>
      <c r="D8146" s="62" t="s">
        <v>16766</v>
      </c>
    </row>
    <row r="8147" spans="3:4">
      <c r="C8147" s="62" t="s">
        <v>16767</v>
      </c>
      <c r="D8147" s="62" t="s">
        <v>16768</v>
      </c>
    </row>
    <row r="8148" spans="3:4">
      <c r="C8148" s="62" t="s">
        <v>16769</v>
      </c>
      <c r="D8148" s="62" t="s">
        <v>16770</v>
      </c>
    </row>
    <row r="8149" spans="3:4">
      <c r="C8149" s="62" t="s">
        <v>16771</v>
      </c>
      <c r="D8149" s="62" t="s">
        <v>16772</v>
      </c>
    </row>
    <row r="8150" spans="3:4">
      <c r="C8150" s="62" t="s">
        <v>16773</v>
      </c>
      <c r="D8150" s="62" t="s">
        <v>16774</v>
      </c>
    </row>
    <row r="8151" spans="3:4">
      <c r="C8151" s="62" t="s">
        <v>16775</v>
      </c>
      <c r="D8151" s="62" t="s">
        <v>16776</v>
      </c>
    </row>
    <row r="8152" spans="3:4">
      <c r="C8152" s="62" t="s">
        <v>16777</v>
      </c>
      <c r="D8152" s="62" t="s">
        <v>16778</v>
      </c>
    </row>
    <row r="8153" spans="3:4">
      <c r="C8153" s="62" t="s">
        <v>16779</v>
      </c>
      <c r="D8153" s="62" t="s">
        <v>16780</v>
      </c>
    </row>
    <row r="8154" spans="3:4">
      <c r="C8154" s="62" t="s">
        <v>16781</v>
      </c>
      <c r="D8154" s="62" t="s">
        <v>16782</v>
      </c>
    </row>
    <row r="8155" spans="3:4">
      <c r="C8155" s="62" t="s">
        <v>16783</v>
      </c>
      <c r="D8155" s="62" t="s">
        <v>16784</v>
      </c>
    </row>
    <row r="8156" spans="3:4">
      <c r="C8156" s="62" t="s">
        <v>16785</v>
      </c>
      <c r="D8156" s="62" t="s">
        <v>16786</v>
      </c>
    </row>
    <row r="8157" spans="3:4">
      <c r="C8157" s="62" t="s">
        <v>16787</v>
      </c>
      <c r="D8157" s="62" t="s">
        <v>16788</v>
      </c>
    </row>
    <row r="8158" spans="3:4">
      <c r="C8158" s="62" t="s">
        <v>16789</v>
      </c>
      <c r="D8158" s="62" t="s">
        <v>16790</v>
      </c>
    </row>
    <row r="8159" spans="3:4">
      <c r="C8159" s="62" t="s">
        <v>16791</v>
      </c>
      <c r="D8159" s="62" t="s">
        <v>16792</v>
      </c>
    </row>
    <row r="8160" spans="3:4">
      <c r="C8160" s="62" t="s">
        <v>16793</v>
      </c>
      <c r="D8160" s="62" t="s">
        <v>16794</v>
      </c>
    </row>
    <row r="8161" spans="3:4">
      <c r="C8161" s="62" t="s">
        <v>16795</v>
      </c>
      <c r="D8161" s="62" t="s">
        <v>16796</v>
      </c>
    </row>
    <row r="8162" spans="3:4">
      <c r="C8162" s="62" t="s">
        <v>16797</v>
      </c>
      <c r="D8162" s="62" t="s">
        <v>16798</v>
      </c>
    </row>
    <row r="8163" spans="3:4">
      <c r="C8163" s="62" t="s">
        <v>16799</v>
      </c>
      <c r="D8163" s="62" t="s">
        <v>16800</v>
      </c>
    </row>
    <row r="8164" spans="3:4">
      <c r="C8164" s="62" t="s">
        <v>16801</v>
      </c>
      <c r="D8164" s="62" t="s">
        <v>16802</v>
      </c>
    </row>
    <row r="8165" spans="3:4">
      <c r="C8165" s="62" t="s">
        <v>16803</v>
      </c>
      <c r="D8165" s="62" t="s">
        <v>16804</v>
      </c>
    </row>
    <row r="8166" spans="3:4">
      <c r="C8166" s="62" t="s">
        <v>16805</v>
      </c>
      <c r="D8166" s="62" t="s">
        <v>16806</v>
      </c>
    </row>
    <row r="8167" spans="3:4">
      <c r="C8167" s="62" t="s">
        <v>16807</v>
      </c>
      <c r="D8167" s="62" t="s">
        <v>16808</v>
      </c>
    </row>
    <row r="8168" spans="3:4">
      <c r="C8168" s="62" t="s">
        <v>16809</v>
      </c>
      <c r="D8168" s="62" t="s">
        <v>16810</v>
      </c>
    </row>
    <row r="8169" spans="3:4">
      <c r="C8169" s="62" t="s">
        <v>16811</v>
      </c>
      <c r="D8169" s="62" t="s">
        <v>16812</v>
      </c>
    </row>
    <row r="8170" spans="3:4">
      <c r="C8170" s="62" t="s">
        <v>16813</v>
      </c>
      <c r="D8170" s="62" t="s">
        <v>16814</v>
      </c>
    </row>
    <row r="8171" spans="3:4">
      <c r="C8171" s="62" t="s">
        <v>16815</v>
      </c>
      <c r="D8171" s="62" t="s">
        <v>16816</v>
      </c>
    </row>
    <row r="8172" spans="3:4">
      <c r="C8172" s="62" t="s">
        <v>16817</v>
      </c>
      <c r="D8172" s="62" t="s">
        <v>16818</v>
      </c>
    </row>
    <row r="8173" spans="3:4">
      <c r="C8173" s="62" t="s">
        <v>16819</v>
      </c>
      <c r="D8173" s="62" t="s">
        <v>16820</v>
      </c>
    </row>
    <row r="8174" spans="3:4">
      <c r="C8174" s="62" t="s">
        <v>16821</v>
      </c>
      <c r="D8174" s="62" t="s">
        <v>16822</v>
      </c>
    </row>
    <row r="8175" spans="3:4">
      <c r="C8175" s="62" t="s">
        <v>16823</v>
      </c>
      <c r="D8175" s="62" t="s">
        <v>16824</v>
      </c>
    </row>
    <row r="8176" spans="3:4">
      <c r="C8176" s="62" t="s">
        <v>16825</v>
      </c>
      <c r="D8176" s="62" t="s">
        <v>16826</v>
      </c>
    </row>
    <row r="8177" spans="3:4">
      <c r="C8177" s="62" t="s">
        <v>16827</v>
      </c>
      <c r="D8177" s="62" t="s">
        <v>16828</v>
      </c>
    </row>
    <row r="8178" spans="3:4">
      <c r="C8178" s="62" t="s">
        <v>16829</v>
      </c>
      <c r="D8178" s="62" t="s">
        <v>16830</v>
      </c>
    </row>
    <row r="8179" spans="3:4">
      <c r="C8179" s="62" t="s">
        <v>16831</v>
      </c>
      <c r="D8179" s="62" t="s">
        <v>16832</v>
      </c>
    </row>
    <row r="8180" spans="3:4">
      <c r="C8180" s="62" t="s">
        <v>16833</v>
      </c>
      <c r="D8180" s="62" t="s">
        <v>16834</v>
      </c>
    </row>
    <row r="8181" spans="3:4">
      <c r="C8181" s="62" t="s">
        <v>16835</v>
      </c>
      <c r="D8181" s="62" t="s">
        <v>16836</v>
      </c>
    </row>
    <row r="8182" spans="3:4">
      <c r="C8182" s="62" t="s">
        <v>16837</v>
      </c>
      <c r="D8182" s="62" t="s">
        <v>16838</v>
      </c>
    </row>
    <row r="8183" spans="3:4">
      <c r="C8183" s="62" t="s">
        <v>16839</v>
      </c>
      <c r="D8183" s="62" t="s">
        <v>16840</v>
      </c>
    </row>
    <row r="8184" spans="3:4">
      <c r="C8184" s="62" t="s">
        <v>16841</v>
      </c>
      <c r="D8184" s="62" t="s">
        <v>16842</v>
      </c>
    </row>
    <row r="8185" spans="3:4">
      <c r="C8185" s="62" t="s">
        <v>16843</v>
      </c>
      <c r="D8185" s="62" t="s">
        <v>16844</v>
      </c>
    </row>
    <row r="8186" spans="3:4">
      <c r="C8186" s="62" t="s">
        <v>16845</v>
      </c>
      <c r="D8186" s="62" t="s">
        <v>16846</v>
      </c>
    </row>
    <row r="8187" spans="3:4">
      <c r="C8187" s="62" t="s">
        <v>16847</v>
      </c>
      <c r="D8187" s="62" t="s">
        <v>16848</v>
      </c>
    </row>
    <row r="8188" spans="3:4">
      <c r="C8188" s="62" t="s">
        <v>16849</v>
      </c>
      <c r="D8188" s="62" t="s">
        <v>16850</v>
      </c>
    </row>
    <row r="8189" spans="3:4">
      <c r="C8189" s="62" t="s">
        <v>16851</v>
      </c>
      <c r="D8189" s="62" t="s">
        <v>16852</v>
      </c>
    </row>
    <row r="8190" spans="3:4">
      <c r="C8190" s="62" t="s">
        <v>16853</v>
      </c>
      <c r="D8190" s="62" t="s">
        <v>16854</v>
      </c>
    </row>
    <row r="8191" spans="3:4">
      <c r="C8191" s="62" t="s">
        <v>16855</v>
      </c>
      <c r="D8191" s="62" t="s">
        <v>16856</v>
      </c>
    </row>
    <row r="8192" spans="3:4">
      <c r="C8192" s="62" t="s">
        <v>16857</v>
      </c>
      <c r="D8192" s="62" t="s">
        <v>16858</v>
      </c>
    </row>
    <row r="8193" spans="3:4">
      <c r="C8193" s="62" t="s">
        <v>16859</v>
      </c>
      <c r="D8193" s="62" t="s">
        <v>16860</v>
      </c>
    </row>
    <row r="8194" spans="3:4">
      <c r="C8194" s="62" t="s">
        <v>16861</v>
      </c>
      <c r="D8194" s="62" t="s">
        <v>16862</v>
      </c>
    </row>
    <row r="8195" spans="3:4">
      <c r="C8195" s="62" t="s">
        <v>16863</v>
      </c>
      <c r="D8195" s="62" t="s">
        <v>16864</v>
      </c>
    </row>
    <row r="8196" spans="3:4">
      <c r="C8196" s="62" t="s">
        <v>16865</v>
      </c>
      <c r="D8196" s="62" t="s">
        <v>16866</v>
      </c>
    </row>
    <row r="8197" spans="3:4">
      <c r="C8197" s="62" t="s">
        <v>16867</v>
      </c>
      <c r="D8197" s="62" t="s">
        <v>16868</v>
      </c>
    </row>
    <row r="8198" spans="3:4">
      <c r="C8198" s="62" t="s">
        <v>16869</v>
      </c>
      <c r="D8198" s="62" t="s">
        <v>16870</v>
      </c>
    </row>
    <row r="8199" spans="3:4">
      <c r="C8199" s="62" t="s">
        <v>16871</v>
      </c>
      <c r="D8199" s="62" t="s">
        <v>16872</v>
      </c>
    </row>
    <row r="8200" spans="3:4">
      <c r="C8200" s="62" t="s">
        <v>16873</v>
      </c>
      <c r="D8200" s="62" t="s">
        <v>16874</v>
      </c>
    </row>
    <row r="8201" spans="3:4">
      <c r="C8201" s="62" t="s">
        <v>16875</v>
      </c>
      <c r="D8201" s="62" t="s">
        <v>16876</v>
      </c>
    </row>
    <row r="8202" spans="3:4">
      <c r="C8202" s="62" t="s">
        <v>16877</v>
      </c>
      <c r="D8202" s="62" t="s">
        <v>16878</v>
      </c>
    </row>
    <row r="8203" spans="3:4">
      <c r="C8203" s="62" t="s">
        <v>16879</v>
      </c>
      <c r="D8203" s="62" t="s">
        <v>16880</v>
      </c>
    </row>
    <row r="8204" spans="3:4">
      <c r="C8204" s="62" t="s">
        <v>16881</v>
      </c>
      <c r="D8204" s="62" t="s">
        <v>16882</v>
      </c>
    </row>
    <row r="8205" spans="3:4">
      <c r="C8205" s="62" t="s">
        <v>16883</v>
      </c>
      <c r="D8205" s="62" t="s">
        <v>16884</v>
      </c>
    </row>
    <row r="8206" spans="3:4">
      <c r="C8206" s="62" t="s">
        <v>16885</v>
      </c>
      <c r="D8206" s="62" t="s">
        <v>16886</v>
      </c>
    </row>
    <row r="8207" spans="3:4">
      <c r="C8207" s="62" t="s">
        <v>16887</v>
      </c>
      <c r="D8207" s="62" t="s">
        <v>16888</v>
      </c>
    </row>
    <row r="8208" spans="3:4">
      <c r="C8208" s="62" t="s">
        <v>16889</v>
      </c>
      <c r="D8208" s="62" t="s">
        <v>16890</v>
      </c>
    </row>
    <row r="8209" spans="3:4">
      <c r="C8209" s="62" t="s">
        <v>16891</v>
      </c>
      <c r="D8209" s="62" t="s">
        <v>16892</v>
      </c>
    </row>
    <row r="8210" spans="3:4">
      <c r="C8210" s="62" t="s">
        <v>16893</v>
      </c>
      <c r="D8210" s="62" t="s">
        <v>16894</v>
      </c>
    </row>
    <row r="8211" spans="3:4">
      <c r="C8211" s="62" t="s">
        <v>16895</v>
      </c>
      <c r="D8211" s="62" t="s">
        <v>16896</v>
      </c>
    </row>
    <row r="8212" spans="3:4">
      <c r="C8212" s="62" t="s">
        <v>16897</v>
      </c>
      <c r="D8212" s="62" t="s">
        <v>16898</v>
      </c>
    </row>
    <row r="8213" spans="3:4">
      <c r="C8213" s="62" t="s">
        <v>16899</v>
      </c>
      <c r="D8213" s="62" t="s">
        <v>16900</v>
      </c>
    </row>
    <row r="8214" spans="3:4">
      <c r="C8214" s="62" t="s">
        <v>16901</v>
      </c>
      <c r="D8214" s="62" t="s">
        <v>16902</v>
      </c>
    </row>
    <row r="8215" spans="3:4">
      <c r="C8215" s="62" t="s">
        <v>16903</v>
      </c>
      <c r="D8215" s="62" t="s">
        <v>16904</v>
      </c>
    </row>
    <row r="8216" spans="3:4">
      <c r="C8216" s="62" t="s">
        <v>16905</v>
      </c>
      <c r="D8216" s="62" t="s">
        <v>16906</v>
      </c>
    </row>
    <row r="8217" spans="3:4">
      <c r="C8217" s="62" t="s">
        <v>16907</v>
      </c>
      <c r="D8217" s="62" t="s">
        <v>16908</v>
      </c>
    </row>
    <row r="8218" spans="3:4">
      <c r="C8218" s="62" t="s">
        <v>16909</v>
      </c>
      <c r="D8218" s="62" t="s">
        <v>16910</v>
      </c>
    </row>
    <row r="8219" spans="3:4">
      <c r="C8219" s="62" t="s">
        <v>16911</v>
      </c>
      <c r="D8219" s="62" t="s">
        <v>16912</v>
      </c>
    </row>
    <row r="8220" spans="3:4">
      <c r="C8220" s="62" t="s">
        <v>16913</v>
      </c>
      <c r="D8220" s="62" t="s">
        <v>16914</v>
      </c>
    </row>
    <row r="8221" spans="3:4">
      <c r="C8221" s="62" t="s">
        <v>16915</v>
      </c>
      <c r="D8221" s="62" t="s">
        <v>16916</v>
      </c>
    </row>
    <row r="8222" spans="3:4">
      <c r="C8222" s="62" t="s">
        <v>16917</v>
      </c>
      <c r="D8222" s="62" t="s">
        <v>16918</v>
      </c>
    </row>
    <row r="8223" spans="3:4">
      <c r="C8223" s="62" t="s">
        <v>16919</v>
      </c>
      <c r="D8223" s="62" t="s">
        <v>16920</v>
      </c>
    </row>
    <row r="8224" spans="3:4">
      <c r="C8224" s="62" t="s">
        <v>16921</v>
      </c>
      <c r="D8224" s="62" t="s">
        <v>16922</v>
      </c>
    </row>
    <row r="8225" spans="3:4">
      <c r="C8225" s="62" t="s">
        <v>16923</v>
      </c>
      <c r="D8225" s="62" t="s">
        <v>16924</v>
      </c>
    </row>
    <row r="8226" spans="3:4">
      <c r="C8226" s="62" t="s">
        <v>16925</v>
      </c>
      <c r="D8226" s="62" t="s">
        <v>16926</v>
      </c>
    </row>
    <row r="8227" spans="3:4">
      <c r="C8227" s="62" t="s">
        <v>16927</v>
      </c>
      <c r="D8227" s="62" t="s">
        <v>16928</v>
      </c>
    </row>
    <row r="8228" spans="3:4">
      <c r="C8228" s="62" t="s">
        <v>16929</v>
      </c>
      <c r="D8228" s="62" t="s">
        <v>16930</v>
      </c>
    </row>
    <row r="8229" spans="3:4">
      <c r="C8229" s="62" t="s">
        <v>16931</v>
      </c>
      <c r="D8229" s="62" t="s">
        <v>16932</v>
      </c>
    </row>
    <row r="8230" spans="3:4">
      <c r="C8230" s="62" t="s">
        <v>16933</v>
      </c>
      <c r="D8230" s="62" t="s">
        <v>16934</v>
      </c>
    </row>
    <row r="8231" spans="3:4">
      <c r="C8231" s="62" t="s">
        <v>16935</v>
      </c>
      <c r="D8231" s="62" t="s">
        <v>16936</v>
      </c>
    </row>
    <row r="8232" spans="3:4">
      <c r="C8232" s="62" t="s">
        <v>16937</v>
      </c>
      <c r="D8232" s="62" t="s">
        <v>16938</v>
      </c>
    </row>
    <row r="8233" spans="3:4">
      <c r="C8233" s="62" t="s">
        <v>16939</v>
      </c>
      <c r="D8233" s="62" t="s">
        <v>16940</v>
      </c>
    </row>
    <row r="8234" spans="3:4">
      <c r="C8234" s="62" t="s">
        <v>16941</v>
      </c>
      <c r="D8234" s="62" t="s">
        <v>16942</v>
      </c>
    </row>
    <row r="8235" spans="3:4">
      <c r="C8235" s="62" t="s">
        <v>16943</v>
      </c>
      <c r="D8235" s="62" t="s">
        <v>16944</v>
      </c>
    </row>
    <row r="8236" spans="3:4">
      <c r="C8236" s="62" t="s">
        <v>16945</v>
      </c>
      <c r="D8236" s="62" t="s">
        <v>16946</v>
      </c>
    </row>
    <row r="8237" spans="3:4">
      <c r="C8237" s="62" t="s">
        <v>16947</v>
      </c>
      <c r="D8237" s="62" t="s">
        <v>16948</v>
      </c>
    </row>
    <row r="8238" spans="3:4">
      <c r="C8238" s="62" t="s">
        <v>16949</v>
      </c>
      <c r="D8238" s="62" t="s">
        <v>16950</v>
      </c>
    </row>
    <row r="8239" spans="3:4">
      <c r="C8239" s="62" t="s">
        <v>16951</v>
      </c>
      <c r="D8239" s="62" t="s">
        <v>16952</v>
      </c>
    </row>
    <row r="8240" spans="3:4">
      <c r="C8240" s="62" t="s">
        <v>16953</v>
      </c>
      <c r="D8240" s="62" t="s">
        <v>16954</v>
      </c>
    </row>
    <row r="8241" spans="3:4">
      <c r="C8241" s="62" t="s">
        <v>16955</v>
      </c>
      <c r="D8241" s="62" t="s">
        <v>16956</v>
      </c>
    </row>
    <row r="8242" spans="3:4">
      <c r="C8242" s="62" t="s">
        <v>16957</v>
      </c>
      <c r="D8242" s="62" t="s">
        <v>16958</v>
      </c>
    </row>
    <row r="8243" spans="3:4">
      <c r="C8243" s="62" t="s">
        <v>16959</v>
      </c>
      <c r="D8243" s="62" t="s">
        <v>16960</v>
      </c>
    </row>
    <row r="8244" spans="3:4">
      <c r="C8244" s="62" t="s">
        <v>16961</v>
      </c>
      <c r="D8244" s="62" t="s">
        <v>16962</v>
      </c>
    </row>
    <row r="8245" spans="3:4">
      <c r="C8245" s="62" t="s">
        <v>16963</v>
      </c>
      <c r="D8245" s="62" t="s">
        <v>16964</v>
      </c>
    </row>
    <row r="8246" spans="3:4">
      <c r="C8246" s="62" t="s">
        <v>16965</v>
      </c>
      <c r="D8246" s="62" t="s">
        <v>16966</v>
      </c>
    </row>
    <row r="8247" spans="3:4">
      <c r="C8247" s="62" t="s">
        <v>16967</v>
      </c>
      <c r="D8247" s="62" t="s">
        <v>16968</v>
      </c>
    </row>
    <row r="8248" spans="3:4">
      <c r="C8248" s="62" t="s">
        <v>16969</v>
      </c>
      <c r="D8248" s="62" t="s">
        <v>16970</v>
      </c>
    </row>
    <row r="8249" spans="3:4">
      <c r="C8249" s="62" t="s">
        <v>16971</v>
      </c>
      <c r="D8249" s="62" t="s">
        <v>16972</v>
      </c>
    </row>
    <row r="8250" spans="3:4">
      <c r="C8250" s="62" t="s">
        <v>16973</v>
      </c>
      <c r="D8250" s="62" t="s">
        <v>16974</v>
      </c>
    </row>
    <row r="8251" spans="3:4">
      <c r="C8251" s="62" t="s">
        <v>16975</v>
      </c>
      <c r="D8251" s="62" t="s">
        <v>16976</v>
      </c>
    </row>
    <row r="8252" spans="3:4">
      <c r="C8252" s="62" t="s">
        <v>16977</v>
      </c>
      <c r="D8252" s="62" t="s">
        <v>16978</v>
      </c>
    </row>
    <row r="8253" spans="3:4">
      <c r="C8253" s="62" t="s">
        <v>16979</v>
      </c>
      <c r="D8253" s="62" t="s">
        <v>16980</v>
      </c>
    </row>
    <row r="8254" spans="3:4">
      <c r="C8254" s="62" t="s">
        <v>16981</v>
      </c>
      <c r="D8254" s="62" t="s">
        <v>16982</v>
      </c>
    </row>
    <row r="8255" spans="3:4">
      <c r="C8255" s="62" t="s">
        <v>16983</v>
      </c>
      <c r="D8255" s="62" t="s">
        <v>16984</v>
      </c>
    </row>
    <row r="8256" spans="3:4">
      <c r="C8256" s="62" t="s">
        <v>16985</v>
      </c>
      <c r="D8256" s="62" t="s">
        <v>16986</v>
      </c>
    </row>
    <row r="8257" spans="3:4">
      <c r="C8257" s="62" t="s">
        <v>16987</v>
      </c>
      <c r="D8257" s="62" t="s">
        <v>16988</v>
      </c>
    </row>
    <row r="8258" spans="3:4">
      <c r="C8258" s="62" t="s">
        <v>16989</v>
      </c>
      <c r="D8258" s="62" t="s">
        <v>16990</v>
      </c>
    </row>
    <row r="8259" spans="3:4">
      <c r="C8259" s="62" t="s">
        <v>16991</v>
      </c>
      <c r="D8259" s="62" t="s">
        <v>16992</v>
      </c>
    </row>
    <row r="8260" spans="3:4">
      <c r="C8260" s="62" t="s">
        <v>16993</v>
      </c>
      <c r="D8260" s="62" t="s">
        <v>16994</v>
      </c>
    </row>
    <row r="8261" spans="3:4">
      <c r="C8261" s="62" t="s">
        <v>16995</v>
      </c>
      <c r="D8261" s="62" t="s">
        <v>16996</v>
      </c>
    </row>
    <row r="8262" spans="3:4">
      <c r="C8262" s="62" t="s">
        <v>16997</v>
      </c>
      <c r="D8262" s="62" t="s">
        <v>16998</v>
      </c>
    </row>
    <row r="8263" spans="3:4">
      <c r="C8263" s="62" t="s">
        <v>16999</v>
      </c>
      <c r="D8263" s="62" t="s">
        <v>17000</v>
      </c>
    </row>
    <row r="8264" spans="3:4">
      <c r="C8264" s="62" t="s">
        <v>17001</v>
      </c>
      <c r="D8264" s="62" t="s">
        <v>17002</v>
      </c>
    </row>
    <row r="8265" spans="3:4">
      <c r="C8265" s="62" t="s">
        <v>17003</v>
      </c>
      <c r="D8265" s="62" t="s">
        <v>17004</v>
      </c>
    </row>
    <row r="8266" spans="3:4">
      <c r="C8266" s="62" t="s">
        <v>17005</v>
      </c>
      <c r="D8266" s="62" t="s">
        <v>17006</v>
      </c>
    </row>
    <row r="8267" spans="3:4">
      <c r="C8267" s="62" t="s">
        <v>17007</v>
      </c>
      <c r="D8267" s="62" t="s">
        <v>17008</v>
      </c>
    </row>
    <row r="8268" spans="3:4">
      <c r="C8268" s="62" t="s">
        <v>17009</v>
      </c>
      <c r="D8268" s="62" t="s">
        <v>17010</v>
      </c>
    </row>
    <row r="8269" spans="3:4">
      <c r="C8269" s="62" t="s">
        <v>17011</v>
      </c>
      <c r="D8269" s="62" t="s">
        <v>17012</v>
      </c>
    </row>
    <row r="8270" spans="3:4">
      <c r="C8270" s="62" t="s">
        <v>17013</v>
      </c>
      <c r="D8270" s="62" t="s">
        <v>17014</v>
      </c>
    </row>
    <row r="8271" spans="3:4">
      <c r="C8271" s="62" t="s">
        <v>17015</v>
      </c>
      <c r="D8271" s="62" t="s">
        <v>17016</v>
      </c>
    </row>
    <row r="8272" spans="3:4">
      <c r="C8272" s="62" t="s">
        <v>17017</v>
      </c>
      <c r="D8272" s="62" t="s">
        <v>17018</v>
      </c>
    </row>
    <row r="8273" spans="3:4">
      <c r="C8273" s="62" t="s">
        <v>17019</v>
      </c>
      <c r="D8273" s="62" t="s">
        <v>17020</v>
      </c>
    </row>
    <row r="8274" spans="3:4">
      <c r="C8274" s="62" t="s">
        <v>17021</v>
      </c>
      <c r="D8274" s="62" t="s">
        <v>17022</v>
      </c>
    </row>
    <row r="8275" spans="3:4">
      <c r="C8275" s="62" t="s">
        <v>17023</v>
      </c>
      <c r="D8275" s="62" t="s">
        <v>17024</v>
      </c>
    </row>
    <row r="8276" spans="3:4">
      <c r="C8276" s="62" t="s">
        <v>17025</v>
      </c>
      <c r="D8276" s="62" t="s">
        <v>17026</v>
      </c>
    </row>
    <row r="8277" spans="3:4">
      <c r="C8277" s="62" t="s">
        <v>17027</v>
      </c>
      <c r="D8277" s="62" t="s">
        <v>17028</v>
      </c>
    </row>
    <row r="8278" spans="3:4">
      <c r="C8278" s="62" t="s">
        <v>17029</v>
      </c>
      <c r="D8278" s="62" t="s">
        <v>17030</v>
      </c>
    </row>
    <row r="8279" spans="3:4">
      <c r="C8279" s="62" t="s">
        <v>17031</v>
      </c>
      <c r="D8279" s="62" t="s">
        <v>17032</v>
      </c>
    </row>
    <row r="8280" spans="3:4">
      <c r="C8280" s="62" t="s">
        <v>17033</v>
      </c>
      <c r="D8280" s="62" t="s">
        <v>17034</v>
      </c>
    </row>
    <row r="8281" spans="3:4">
      <c r="C8281" s="62" t="s">
        <v>17035</v>
      </c>
      <c r="D8281" s="62" t="s">
        <v>17036</v>
      </c>
    </row>
    <row r="8282" spans="3:4">
      <c r="C8282" s="62" t="s">
        <v>17037</v>
      </c>
      <c r="D8282" s="62" t="s">
        <v>17038</v>
      </c>
    </row>
    <row r="8283" spans="3:4">
      <c r="C8283" s="62" t="s">
        <v>17039</v>
      </c>
      <c r="D8283" s="62" t="s">
        <v>17040</v>
      </c>
    </row>
    <row r="8284" spans="3:4">
      <c r="C8284" s="62" t="s">
        <v>17041</v>
      </c>
      <c r="D8284" s="62" t="s">
        <v>17042</v>
      </c>
    </row>
    <row r="8285" spans="3:4">
      <c r="C8285" s="62" t="s">
        <v>17043</v>
      </c>
      <c r="D8285" s="62" t="s">
        <v>17044</v>
      </c>
    </row>
    <row r="8286" spans="3:4">
      <c r="C8286" s="62" t="s">
        <v>17045</v>
      </c>
      <c r="D8286" s="62" t="s">
        <v>17046</v>
      </c>
    </row>
    <row r="8287" spans="3:4">
      <c r="C8287" s="62" t="s">
        <v>17047</v>
      </c>
      <c r="D8287" s="62" t="s">
        <v>17048</v>
      </c>
    </row>
    <row r="8288" spans="3:4">
      <c r="C8288" s="62" t="s">
        <v>17049</v>
      </c>
      <c r="D8288" s="62" t="s">
        <v>17050</v>
      </c>
    </row>
    <row r="8289" spans="3:4">
      <c r="C8289" s="62" t="s">
        <v>17051</v>
      </c>
      <c r="D8289" s="62" t="s">
        <v>17052</v>
      </c>
    </row>
    <row r="8290" spans="3:4">
      <c r="C8290" s="62" t="s">
        <v>17053</v>
      </c>
      <c r="D8290" s="62" t="s">
        <v>17054</v>
      </c>
    </row>
    <row r="8291" spans="3:4">
      <c r="C8291" s="62" t="s">
        <v>17055</v>
      </c>
      <c r="D8291" s="62" t="s">
        <v>17056</v>
      </c>
    </row>
    <row r="8292" spans="3:4">
      <c r="C8292" s="62" t="s">
        <v>17057</v>
      </c>
      <c r="D8292" s="62" t="s">
        <v>17058</v>
      </c>
    </row>
    <row r="8293" spans="3:4">
      <c r="C8293" s="62" t="s">
        <v>17059</v>
      </c>
      <c r="D8293" s="62" t="s">
        <v>17060</v>
      </c>
    </row>
    <row r="8294" spans="3:4">
      <c r="C8294" s="62" t="s">
        <v>17061</v>
      </c>
      <c r="D8294" s="62" t="s">
        <v>17062</v>
      </c>
    </row>
    <row r="8295" spans="3:4">
      <c r="C8295" s="62" t="s">
        <v>17063</v>
      </c>
      <c r="D8295" s="62" t="s">
        <v>17064</v>
      </c>
    </row>
    <row r="8296" spans="3:4">
      <c r="C8296" s="62" t="s">
        <v>17065</v>
      </c>
      <c r="D8296" s="62" t="s">
        <v>17066</v>
      </c>
    </row>
    <row r="8297" spans="3:4">
      <c r="C8297" s="62" t="s">
        <v>17067</v>
      </c>
      <c r="D8297" s="62" t="s">
        <v>17068</v>
      </c>
    </row>
    <row r="8298" spans="3:4">
      <c r="C8298" s="62" t="s">
        <v>17069</v>
      </c>
      <c r="D8298" s="62" t="s">
        <v>17070</v>
      </c>
    </row>
    <row r="8299" spans="3:4">
      <c r="C8299" s="62" t="s">
        <v>17071</v>
      </c>
      <c r="D8299" s="62" t="s">
        <v>17072</v>
      </c>
    </row>
    <row r="8300" spans="3:4">
      <c r="C8300" s="62" t="s">
        <v>17073</v>
      </c>
      <c r="D8300" s="62" t="s">
        <v>17074</v>
      </c>
    </row>
    <row r="8301" spans="3:4">
      <c r="C8301" s="62" t="s">
        <v>17075</v>
      </c>
      <c r="D8301" s="62" t="s">
        <v>17076</v>
      </c>
    </row>
    <row r="8302" spans="3:4">
      <c r="C8302" s="62" t="s">
        <v>17077</v>
      </c>
      <c r="D8302" s="62" t="s">
        <v>17078</v>
      </c>
    </row>
    <row r="8303" spans="3:4">
      <c r="C8303" s="62" t="s">
        <v>17079</v>
      </c>
      <c r="D8303" s="62" t="s">
        <v>17080</v>
      </c>
    </row>
    <row r="8304" spans="3:4">
      <c r="C8304" s="62" t="s">
        <v>17081</v>
      </c>
      <c r="D8304" s="62" t="s">
        <v>17082</v>
      </c>
    </row>
    <row r="8305" spans="3:4">
      <c r="C8305" s="62" t="s">
        <v>17083</v>
      </c>
      <c r="D8305" s="62" t="s">
        <v>17084</v>
      </c>
    </row>
    <row r="8306" spans="3:4">
      <c r="C8306" s="62" t="s">
        <v>17085</v>
      </c>
      <c r="D8306" s="62" t="s">
        <v>17086</v>
      </c>
    </row>
    <row r="8307" spans="3:4">
      <c r="C8307" s="62" t="s">
        <v>17087</v>
      </c>
      <c r="D8307" s="62" t="s">
        <v>17088</v>
      </c>
    </row>
    <row r="8308" spans="3:4">
      <c r="C8308" s="62" t="s">
        <v>17089</v>
      </c>
      <c r="D8308" s="62" t="s">
        <v>17090</v>
      </c>
    </row>
    <row r="8309" spans="3:4">
      <c r="C8309" s="62" t="s">
        <v>17091</v>
      </c>
      <c r="D8309" s="62" t="s">
        <v>17092</v>
      </c>
    </row>
    <row r="8310" spans="3:4">
      <c r="C8310" s="62" t="s">
        <v>17093</v>
      </c>
      <c r="D8310" s="62" t="s">
        <v>17094</v>
      </c>
    </row>
    <row r="8311" spans="3:4">
      <c r="C8311" s="62" t="s">
        <v>17095</v>
      </c>
      <c r="D8311" s="62" t="s">
        <v>17096</v>
      </c>
    </row>
    <row r="8312" spans="3:4">
      <c r="C8312" s="62" t="s">
        <v>17097</v>
      </c>
      <c r="D8312" s="62" t="s">
        <v>17098</v>
      </c>
    </row>
    <row r="8313" spans="3:4">
      <c r="C8313" s="62" t="s">
        <v>17099</v>
      </c>
      <c r="D8313" s="62" t="s">
        <v>17100</v>
      </c>
    </row>
    <row r="8314" spans="3:4">
      <c r="C8314" s="62" t="s">
        <v>17101</v>
      </c>
      <c r="D8314" s="62" t="s">
        <v>17102</v>
      </c>
    </row>
    <row r="8315" spans="3:4">
      <c r="C8315" s="62" t="s">
        <v>17103</v>
      </c>
      <c r="D8315" s="62" t="s">
        <v>17104</v>
      </c>
    </row>
    <row r="8316" spans="3:4">
      <c r="C8316" s="62" t="s">
        <v>17105</v>
      </c>
      <c r="D8316" s="62" t="s">
        <v>17106</v>
      </c>
    </row>
    <row r="8317" spans="3:4">
      <c r="C8317" s="62" t="s">
        <v>17107</v>
      </c>
      <c r="D8317" s="62" t="s">
        <v>17108</v>
      </c>
    </row>
    <row r="8318" spans="3:4">
      <c r="C8318" s="62" t="s">
        <v>17109</v>
      </c>
      <c r="D8318" s="62" t="s">
        <v>17110</v>
      </c>
    </row>
    <row r="8319" spans="3:4">
      <c r="C8319" s="62" t="s">
        <v>17111</v>
      </c>
      <c r="D8319" s="62" t="s">
        <v>17112</v>
      </c>
    </row>
    <row r="8320" spans="3:4">
      <c r="C8320" s="62" t="s">
        <v>17113</v>
      </c>
      <c r="D8320" s="62" t="s">
        <v>17114</v>
      </c>
    </row>
    <row r="8321" spans="3:4">
      <c r="C8321" s="62" t="s">
        <v>17115</v>
      </c>
      <c r="D8321" s="62" t="s">
        <v>17116</v>
      </c>
    </row>
    <row r="8322" spans="3:4">
      <c r="C8322" s="62" t="s">
        <v>17117</v>
      </c>
      <c r="D8322" s="62" t="s">
        <v>17118</v>
      </c>
    </row>
    <row r="8323" spans="3:4">
      <c r="C8323" s="62" t="s">
        <v>17119</v>
      </c>
      <c r="D8323" s="62" t="s">
        <v>17120</v>
      </c>
    </row>
    <row r="8324" spans="3:4">
      <c r="C8324" s="62" t="s">
        <v>17121</v>
      </c>
      <c r="D8324" s="62" t="s">
        <v>17122</v>
      </c>
    </row>
    <row r="8325" spans="3:4">
      <c r="C8325" s="62" t="s">
        <v>17123</v>
      </c>
      <c r="D8325" s="62" t="s">
        <v>17124</v>
      </c>
    </row>
    <row r="8326" spans="3:4">
      <c r="C8326" s="62" t="s">
        <v>17125</v>
      </c>
      <c r="D8326" s="62" t="s">
        <v>17126</v>
      </c>
    </row>
    <row r="8327" spans="3:4">
      <c r="C8327" s="62" t="s">
        <v>17127</v>
      </c>
      <c r="D8327" s="62" t="s">
        <v>17128</v>
      </c>
    </row>
    <row r="8328" spans="3:4">
      <c r="C8328" s="62" t="s">
        <v>17129</v>
      </c>
      <c r="D8328" s="62" t="s">
        <v>17130</v>
      </c>
    </row>
    <row r="8329" spans="3:4">
      <c r="C8329" s="62" t="s">
        <v>17131</v>
      </c>
      <c r="D8329" s="62" t="s">
        <v>17132</v>
      </c>
    </row>
    <row r="8330" spans="3:4">
      <c r="C8330" s="62" t="s">
        <v>17133</v>
      </c>
      <c r="D8330" s="62" t="s">
        <v>17134</v>
      </c>
    </row>
    <row r="8331" spans="3:4">
      <c r="C8331" s="62" t="s">
        <v>17135</v>
      </c>
      <c r="D8331" s="62" t="s">
        <v>17136</v>
      </c>
    </row>
    <row r="8332" spans="3:4">
      <c r="C8332" s="62" t="s">
        <v>17137</v>
      </c>
      <c r="D8332" s="62" t="s">
        <v>17138</v>
      </c>
    </row>
    <row r="8333" spans="3:4">
      <c r="C8333" s="62" t="s">
        <v>17139</v>
      </c>
      <c r="D8333" s="62" t="s">
        <v>17140</v>
      </c>
    </row>
    <row r="8334" spans="3:4">
      <c r="C8334" s="62" t="s">
        <v>17141</v>
      </c>
      <c r="D8334" s="62" t="s">
        <v>17142</v>
      </c>
    </row>
    <row r="8335" spans="3:4">
      <c r="C8335" s="62" t="s">
        <v>17143</v>
      </c>
      <c r="D8335" s="62" t="s">
        <v>17144</v>
      </c>
    </row>
    <row r="8336" spans="3:4">
      <c r="C8336" s="62" t="s">
        <v>17145</v>
      </c>
      <c r="D8336" s="62" t="s">
        <v>17146</v>
      </c>
    </row>
    <row r="8337" spans="3:4">
      <c r="C8337" s="62" t="s">
        <v>17147</v>
      </c>
      <c r="D8337" s="62" t="s">
        <v>17148</v>
      </c>
    </row>
    <row r="8338" spans="3:4">
      <c r="C8338" s="62" t="s">
        <v>17149</v>
      </c>
      <c r="D8338" s="62" t="s">
        <v>17150</v>
      </c>
    </row>
    <row r="8339" spans="3:4">
      <c r="C8339" s="62" t="s">
        <v>17151</v>
      </c>
      <c r="D8339" s="62" t="s">
        <v>17152</v>
      </c>
    </row>
    <row r="8340" spans="3:4">
      <c r="C8340" s="62" t="s">
        <v>17153</v>
      </c>
      <c r="D8340" s="62" t="s">
        <v>17154</v>
      </c>
    </row>
    <row r="8341" spans="3:4">
      <c r="C8341" s="62" t="s">
        <v>17155</v>
      </c>
      <c r="D8341" s="62" t="s">
        <v>17156</v>
      </c>
    </row>
    <row r="8342" spans="3:4">
      <c r="C8342" s="62" t="s">
        <v>17157</v>
      </c>
      <c r="D8342" s="62" t="s">
        <v>17158</v>
      </c>
    </row>
    <row r="8343" spans="3:4">
      <c r="C8343" s="62" t="s">
        <v>17159</v>
      </c>
      <c r="D8343" s="62" t="s">
        <v>17160</v>
      </c>
    </row>
    <row r="8344" spans="3:4">
      <c r="C8344" s="62" t="s">
        <v>17161</v>
      </c>
      <c r="D8344" s="62" t="s">
        <v>17162</v>
      </c>
    </row>
    <row r="8345" spans="3:4">
      <c r="C8345" s="62" t="s">
        <v>17163</v>
      </c>
      <c r="D8345" s="62" t="s">
        <v>17164</v>
      </c>
    </row>
    <row r="8346" spans="3:4">
      <c r="C8346" s="62" t="s">
        <v>17165</v>
      </c>
      <c r="D8346" s="62" t="s">
        <v>17166</v>
      </c>
    </row>
    <row r="8347" spans="3:4">
      <c r="C8347" s="62" t="s">
        <v>17167</v>
      </c>
      <c r="D8347" s="62" t="s">
        <v>17168</v>
      </c>
    </row>
    <row r="8348" spans="3:4">
      <c r="C8348" s="62" t="s">
        <v>17169</v>
      </c>
      <c r="D8348" s="62" t="s">
        <v>17170</v>
      </c>
    </row>
    <row r="8349" spans="3:4">
      <c r="C8349" s="62" t="s">
        <v>17171</v>
      </c>
      <c r="D8349" s="62" t="s">
        <v>17172</v>
      </c>
    </row>
    <row r="8350" spans="3:4">
      <c r="C8350" s="62" t="s">
        <v>17173</v>
      </c>
      <c r="D8350" s="62" t="s">
        <v>17174</v>
      </c>
    </row>
    <row r="8351" spans="3:4">
      <c r="C8351" s="62" t="s">
        <v>17175</v>
      </c>
      <c r="D8351" s="62" t="s">
        <v>17176</v>
      </c>
    </row>
    <row r="8352" spans="3:4">
      <c r="C8352" s="62" t="s">
        <v>17177</v>
      </c>
      <c r="D8352" s="62" t="s">
        <v>17178</v>
      </c>
    </row>
    <row r="8353" spans="3:4">
      <c r="C8353" s="62" t="s">
        <v>17179</v>
      </c>
      <c r="D8353" s="62" t="s">
        <v>17180</v>
      </c>
    </row>
    <row r="8354" spans="3:4">
      <c r="C8354" s="62" t="s">
        <v>17181</v>
      </c>
      <c r="D8354" s="62" t="s">
        <v>17182</v>
      </c>
    </row>
    <row r="8355" spans="3:4">
      <c r="C8355" s="62" t="s">
        <v>17183</v>
      </c>
      <c r="D8355" s="62" t="s">
        <v>17184</v>
      </c>
    </row>
    <row r="8356" spans="3:4">
      <c r="C8356" s="62" t="s">
        <v>17185</v>
      </c>
      <c r="D8356" s="62" t="s">
        <v>17186</v>
      </c>
    </row>
    <row r="8357" spans="3:4">
      <c r="C8357" s="62" t="s">
        <v>17187</v>
      </c>
      <c r="D8357" s="62" t="s">
        <v>17188</v>
      </c>
    </row>
    <row r="8358" spans="3:4">
      <c r="C8358" s="62" t="s">
        <v>17189</v>
      </c>
      <c r="D8358" s="62" t="s">
        <v>17190</v>
      </c>
    </row>
    <row r="8359" spans="3:4">
      <c r="C8359" s="62" t="s">
        <v>17191</v>
      </c>
      <c r="D8359" s="62" t="s">
        <v>17192</v>
      </c>
    </row>
    <row r="8360" spans="3:4">
      <c r="C8360" s="62" t="s">
        <v>17193</v>
      </c>
      <c r="D8360" s="62" t="s">
        <v>17194</v>
      </c>
    </row>
    <row r="8361" spans="3:4">
      <c r="C8361" s="62" t="s">
        <v>17195</v>
      </c>
      <c r="D8361" s="62" t="s">
        <v>17196</v>
      </c>
    </row>
    <row r="8362" spans="3:4">
      <c r="C8362" s="62" t="s">
        <v>17197</v>
      </c>
      <c r="D8362" s="62" t="s">
        <v>17198</v>
      </c>
    </row>
    <row r="8363" spans="3:4">
      <c r="C8363" s="62" t="s">
        <v>17199</v>
      </c>
      <c r="D8363" s="62" t="s">
        <v>17200</v>
      </c>
    </row>
    <row r="8364" spans="3:4">
      <c r="C8364" s="62" t="s">
        <v>17201</v>
      </c>
      <c r="D8364" s="62" t="s">
        <v>17202</v>
      </c>
    </row>
    <row r="8365" spans="3:4">
      <c r="C8365" s="62" t="s">
        <v>17203</v>
      </c>
      <c r="D8365" s="62" t="s">
        <v>17204</v>
      </c>
    </row>
    <row r="8366" spans="3:4">
      <c r="C8366" s="62" t="s">
        <v>17205</v>
      </c>
      <c r="D8366" s="62" t="s">
        <v>17206</v>
      </c>
    </row>
    <row r="8367" spans="3:4">
      <c r="C8367" s="62" t="s">
        <v>17207</v>
      </c>
      <c r="D8367" s="62" t="s">
        <v>17208</v>
      </c>
    </row>
    <row r="8368" spans="3:4">
      <c r="C8368" s="62" t="s">
        <v>17209</v>
      </c>
      <c r="D8368" s="62" t="s">
        <v>17210</v>
      </c>
    </row>
    <row r="8369" spans="3:4">
      <c r="C8369" s="62" t="s">
        <v>17211</v>
      </c>
      <c r="D8369" s="62" t="s">
        <v>17212</v>
      </c>
    </row>
    <row r="8370" spans="3:4">
      <c r="C8370" s="62" t="s">
        <v>17213</v>
      </c>
      <c r="D8370" s="62" t="s">
        <v>17214</v>
      </c>
    </row>
    <row r="8371" spans="3:4">
      <c r="C8371" s="62" t="s">
        <v>17215</v>
      </c>
      <c r="D8371" s="62" t="s">
        <v>17216</v>
      </c>
    </row>
    <row r="8372" spans="3:4">
      <c r="C8372" s="62" t="s">
        <v>17217</v>
      </c>
      <c r="D8372" s="62" t="s">
        <v>17218</v>
      </c>
    </row>
    <row r="8373" spans="3:4">
      <c r="C8373" s="62" t="s">
        <v>17219</v>
      </c>
      <c r="D8373" s="62" t="s">
        <v>17220</v>
      </c>
    </row>
    <row r="8374" spans="3:4">
      <c r="C8374" s="62" t="s">
        <v>17221</v>
      </c>
      <c r="D8374" s="62" t="s">
        <v>17222</v>
      </c>
    </row>
    <row r="8375" spans="3:4">
      <c r="C8375" s="62" t="s">
        <v>17223</v>
      </c>
      <c r="D8375" s="62" t="s">
        <v>17224</v>
      </c>
    </row>
    <row r="8376" spans="3:4">
      <c r="C8376" s="62" t="s">
        <v>17225</v>
      </c>
      <c r="D8376" s="62" t="s">
        <v>17226</v>
      </c>
    </row>
    <row r="8377" spans="3:4">
      <c r="C8377" s="62" t="s">
        <v>17227</v>
      </c>
      <c r="D8377" s="62" t="s">
        <v>17228</v>
      </c>
    </row>
    <row r="8378" spans="3:4">
      <c r="C8378" s="62" t="s">
        <v>17229</v>
      </c>
      <c r="D8378" s="62" t="s">
        <v>17230</v>
      </c>
    </row>
    <row r="8379" spans="3:4">
      <c r="C8379" s="62" t="s">
        <v>17231</v>
      </c>
      <c r="D8379" s="62" t="s">
        <v>17232</v>
      </c>
    </row>
    <row r="8380" spans="3:4">
      <c r="C8380" s="62" t="s">
        <v>17233</v>
      </c>
      <c r="D8380" s="62" t="s">
        <v>17234</v>
      </c>
    </row>
    <row r="8381" spans="3:4">
      <c r="C8381" s="62" t="s">
        <v>17235</v>
      </c>
      <c r="D8381" s="62" t="s">
        <v>17236</v>
      </c>
    </row>
    <row r="8382" spans="3:4">
      <c r="C8382" s="62" t="s">
        <v>17237</v>
      </c>
      <c r="D8382" s="62" t="s">
        <v>17238</v>
      </c>
    </row>
    <row r="8383" spans="3:4">
      <c r="C8383" s="62" t="s">
        <v>17239</v>
      </c>
      <c r="D8383" s="62" t="s">
        <v>17240</v>
      </c>
    </row>
    <row r="8384" spans="3:4">
      <c r="C8384" s="62" t="s">
        <v>17241</v>
      </c>
      <c r="D8384" s="62" t="s">
        <v>17242</v>
      </c>
    </row>
    <row r="8385" spans="3:4">
      <c r="C8385" s="62" t="s">
        <v>17243</v>
      </c>
      <c r="D8385" s="62" t="s">
        <v>17244</v>
      </c>
    </row>
    <row r="8386" spans="3:4">
      <c r="C8386" s="62" t="s">
        <v>17245</v>
      </c>
      <c r="D8386" s="62" t="s">
        <v>17246</v>
      </c>
    </row>
    <row r="8387" spans="3:4">
      <c r="C8387" s="62" t="s">
        <v>17247</v>
      </c>
      <c r="D8387" s="62" t="s">
        <v>17248</v>
      </c>
    </row>
    <row r="8388" spans="3:4">
      <c r="C8388" s="62" t="s">
        <v>17249</v>
      </c>
      <c r="D8388" s="62" t="s">
        <v>17250</v>
      </c>
    </row>
    <row r="8389" spans="3:4">
      <c r="C8389" s="62" t="s">
        <v>17251</v>
      </c>
      <c r="D8389" s="62" t="s">
        <v>17252</v>
      </c>
    </row>
    <row r="8390" spans="3:4">
      <c r="C8390" s="62" t="s">
        <v>17253</v>
      </c>
      <c r="D8390" s="62" t="s">
        <v>17254</v>
      </c>
    </row>
    <row r="8391" spans="3:4">
      <c r="C8391" s="62" t="s">
        <v>17255</v>
      </c>
      <c r="D8391" s="62" t="s">
        <v>17256</v>
      </c>
    </row>
    <row r="8392" spans="3:4">
      <c r="C8392" s="62" t="s">
        <v>17257</v>
      </c>
      <c r="D8392" s="62" t="s">
        <v>17258</v>
      </c>
    </row>
    <row r="8393" spans="3:4">
      <c r="C8393" s="62" t="s">
        <v>17259</v>
      </c>
      <c r="D8393" s="62" t="s">
        <v>17260</v>
      </c>
    </row>
    <row r="8394" spans="3:4">
      <c r="C8394" s="62" t="s">
        <v>17261</v>
      </c>
      <c r="D8394" s="62" t="s">
        <v>17262</v>
      </c>
    </row>
    <row r="8395" spans="3:4">
      <c r="C8395" s="62" t="s">
        <v>17263</v>
      </c>
      <c r="D8395" s="62" t="s">
        <v>17264</v>
      </c>
    </row>
    <row r="8396" spans="3:4">
      <c r="C8396" s="62" t="s">
        <v>17265</v>
      </c>
      <c r="D8396" s="62" t="s">
        <v>17266</v>
      </c>
    </row>
    <row r="8397" spans="3:4">
      <c r="C8397" s="62" t="s">
        <v>17267</v>
      </c>
      <c r="D8397" s="62" t="s">
        <v>17268</v>
      </c>
    </row>
    <row r="8398" spans="3:4">
      <c r="C8398" s="62" t="s">
        <v>17269</v>
      </c>
      <c r="D8398" s="62" t="s">
        <v>17270</v>
      </c>
    </row>
    <row r="8399" spans="3:4">
      <c r="C8399" s="62" t="s">
        <v>17271</v>
      </c>
      <c r="D8399" s="62" t="s">
        <v>17272</v>
      </c>
    </row>
    <row r="8400" spans="3:4">
      <c r="C8400" s="62" t="s">
        <v>17273</v>
      </c>
      <c r="D8400" s="62" t="s">
        <v>17274</v>
      </c>
    </row>
    <row r="8401" spans="3:4">
      <c r="C8401" s="62" t="s">
        <v>17275</v>
      </c>
      <c r="D8401" s="62" t="s">
        <v>17276</v>
      </c>
    </row>
    <row r="8402" spans="3:4">
      <c r="C8402" s="62" t="s">
        <v>17277</v>
      </c>
      <c r="D8402" s="62" t="s">
        <v>17278</v>
      </c>
    </row>
    <row r="8403" spans="3:4">
      <c r="C8403" s="62" t="s">
        <v>17279</v>
      </c>
      <c r="D8403" s="62" t="s">
        <v>17280</v>
      </c>
    </row>
    <row r="8404" spans="3:4">
      <c r="C8404" s="62" t="s">
        <v>17281</v>
      </c>
      <c r="D8404" s="62" t="s">
        <v>17282</v>
      </c>
    </row>
    <row r="8405" spans="3:4">
      <c r="C8405" s="62" t="s">
        <v>17283</v>
      </c>
      <c r="D8405" s="62" t="s">
        <v>17284</v>
      </c>
    </row>
    <row r="8406" spans="3:4">
      <c r="C8406" s="62" t="s">
        <v>17285</v>
      </c>
      <c r="D8406" s="62" t="s">
        <v>17286</v>
      </c>
    </row>
    <row r="8407" spans="3:4">
      <c r="C8407" s="62" t="s">
        <v>17287</v>
      </c>
      <c r="D8407" s="62" t="s">
        <v>17288</v>
      </c>
    </row>
    <row r="8408" spans="3:4">
      <c r="C8408" s="62" t="s">
        <v>17289</v>
      </c>
      <c r="D8408" s="62" t="s">
        <v>17290</v>
      </c>
    </row>
    <row r="8409" spans="3:4">
      <c r="C8409" s="62" t="s">
        <v>17291</v>
      </c>
      <c r="D8409" s="62" t="s">
        <v>17292</v>
      </c>
    </row>
    <row r="8410" spans="3:4">
      <c r="C8410" s="62" t="s">
        <v>17293</v>
      </c>
      <c r="D8410" s="62" t="s">
        <v>17294</v>
      </c>
    </row>
    <row r="8411" spans="3:4">
      <c r="C8411" s="62" t="s">
        <v>17295</v>
      </c>
      <c r="D8411" s="62" t="s">
        <v>17296</v>
      </c>
    </row>
    <row r="8412" spans="3:4">
      <c r="C8412" s="62" t="s">
        <v>17297</v>
      </c>
      <c r="D8412" s="62" t="s">
        <v>17298</v>
      </c>
    </row>
    <row r="8413" spans="3:4">
      <c r="C8413" s="62" t="s">
        <v>17299</v>
      </c>
      <c r="D8413" s="62" t="s">
        <v>17300</v>
      </c>
    </row>
    <row r="8414" spans="3:4">
      <c r="C8414" s="62" t="s">
        <v>17301</v>
      </c>
      <c r="D8414" s="62" t="s">
        <v>17302</v>
      </c>
    </row>
    <row r="8415" spans="3:4">
      <c r="C8415" s="62" t="s">
        <v>17303</v>
      </c>
      <c r="D8415" s="62" t="s">
        <v>17304</v>
      </c>
    </row>
    <row r="8416" spans="3:4">
      <c r="C8416" s="62" t="s">
        <v>17305</v>
      </c>
      <c r="D8416" s="62" t="s">
        <v>17306</v>
      </c>
    </row>
    <row r="8417" spans="3:4">
      <c r="C8417" s="62" t="s">
        <v>17307</v>
      </c>
      <c r="D8417" s="62" t="s">
        <v>17308</v>
      </c>
    </row>
    <row r="8418" spans="3:4">
      <c r="C8418" s="62" t="s">
        <v>17309</v>
      </c>
      <c r="D8418" s="62" t="s">
        <v>17310</v>
      </c>
    </row>
    <row r="8419" spans="3:4">
      <c r="C8419" s="62" t="s">
        <v>17311</v>
      </c>
      <c r="D8419" s="62" t="s">
        <v>17312</v>
      </c>
    </row>
    <row r="8420" spans="3:4">
      <c r="C8420" s="62" t="s">
        <v>17313</v>
      </c>
      <c r="D8420" s="62" t="s">
        <v>17314</v>
      </c>
    </row>
    <row r="8421" spans="3:4">
      <c r="C8421" s="62" t="s">
        <v>17315</v>
      </c>
      <c r="D8421" s="62" t="s">
        <v>17316</v>
      </c>
    </row>
    <row r="8422" spans="3:4">
      <c r="C8422" s="62" t="s">
        <v>17317</v>
      </c>
      <c r="D8422" s="62" t="s">
        <v>17318</v>
      </c>
    </row>
    <row r="8423" spans="3:4">
      <c r="C8423" s="62" t="s">
        <v>17319</v>
      </c>
      <c r="D8423" s="62" t="s">
        <v>17320</v>
      </c>
    </row>
    <row r="8424" spans="3:4">
      <c r="C8424" s="62" t="s">
        <v>17321</v>
      </c>
      <c r="D8424" s="62" t="s">
        <v>17322</v>
      </c>
    </row>
    <row r="8425" spans="3:4">
      <c r="C8425" s="62" t="s">
        <v>17323</v>
      </c>
      <c r="D8425" s="62" t="s">
        <v>17324</v>
      </c>
    </row>
    <row r="8426" spans="3:4">
      <c r="C8426" s="62" t="s">
        <v>17325</v>
      </c>
      <c r="D8426" s="62" t="s">
        <v>17326</v>
      </c>
    </row>
    <row r="8427" spans="3:4">
      <c r="C8427" s="62" t="s">
        <v>17327</v>
      </c>
      <c r="D8427" s="62" t="s">
        <v>17328</v>
      </c>
    </row>
    <row r="8428" spans="3:4">
      <c r="C8428" s="62" t="s">
        <v>17329</v>
      </c>
      <c r="D8428" s="62" t="s">
        <v>17330</v>
      </c>
    </row>
    <row r="8429" spans="3:4">
      <c r="C8429" s="62" t="s">
        <v>17331</v>
      </c>
      <c r="D8429" s="62" t="s">
        <v>17332</v>
      </c>
    </row>
    <row r="8430" spans="3:4">
      <c r="C8430" s="62" t="s">
        <v>17333</v>
      </c>
      <c r="D8430" s="62" t="s">
        <v>17334</v>
      </c>
    </row>
    <row r="8431" spans="3:4">
      <c r="C8431" s="62" t="s">
        <v>17335</v>
      </c>
      <c r="D8431" s="62" t="s">
        <v>17336</v>
      </c>
    </row>
    <row r="8432" spans="3:4">
      <c r="C8432" s="62" t="s">
        <v>17337</v>
      </c>
      <c r="D8432" s="62" t="s">
        <v>17338</v>
      </c>
    </row>
    <row r="8433" spans="3:4">
      <c r="C8433" s="62" t="s">
        <v>17339</v>
      </c>
      <c r="D8433" s="62" t="s">
        <v>17340</v>
      </c>
    </row>
    <row r="8434" spans="3:4">
      <c r="C8434" s="62" t="s">
        <v>17341</v>
      </c>
      <c r="D8434" s="62" t="s">
        <v>17342</v>
      </c>
    </row>
    <row r="8435" spans="3:4">
      <c r="C8435" s="62" t="s">
        <v>17343</v>
      </c>
      <c r="D8435" s="62" t="s">
        <v>17344</v>
      </c>
    </row>
    <row r="8436" spans="3:4">
      <c r="C8436" s="62" t="s">
        <v>17345</v>
      </c>
      <c r="D8436" s="62" t="s">
        <v>17346</v>
      </c>
    </row>
    <row r="8437" spans="3:4">
      <c r="C8437" s="62" t="s">
        <v>17347</v>
      </c>
      <c r="D8437" s="62" t="s">
        <v>17348</v>
      </c>
    </row>
    <row r="8438" spans="3:4">
      <c r="C8438" s="62" t="s">
        <v>17349</v>
      </c>
      <c r="D8438" s="62" t="s">
        <v>17350</v>
      </c>
    </row>
    <row r="8439" spans="3:4">
      <c r="C8439" s="62" t="s">
        <v>17351</v>
      </c>
      <c r="D8439" s="62" t="s">
        <v>17352</v>
      </c>
    </row>
    <row r="8440" spans="3:4">
      <c r="C8440" s="62" t="s">
        <v>17353</v>
      </c>
      <c r="D8440" s="62" t="s">
        <v>17354</v>
      </c>
    </row>
    <row r="8441" spans="3:4">
      <c r="C8441" s="62" t="s">
        <v>17355</v>
      </c>
      <c r="D8441" s="62" t="s">
        <v>17356</v>
      </c>
    </row>
    <row r="8442" spans="3:4">
      <c r="C8442" s="62" t="s">
        <v>17357</v>
      </c>
      <c r="D8442" s="62" t="s">
        <v>17358</v>
      </c>
    </row>
    <row r="8443" spans="3:4">
      <c r="C8443" s="62" t="s">
        <v>17359</v>
      </c>
      <c r="D8443" s="62" t="s">
        <v>17360</v>
      </c>
    </row>
    <row r="8444" spans="3:4">
      <c r="C8444" s="62" t="s">
        <v>17361</v>
      </c>
      <c r="D8444" s="62" t="s">
        <v>17362</v>
      </c>
    </row>
    <row r="8445" spans="3:4">
      <c r="C8445" s="62" t="s">
        <v>17363</v>
      </c>
      <c r="D8445" s="62" t="s">
        <v>17364</v>
      </c>
    </row>
    <row r="8446" spans="3:4">
      <c r="C8446" s="62" t="s">
        <v>17365</v>
      </c>
      <c r="D8446" s="62" t="s">
        <v>17366</v>
      </c>
    </row>
    <row r="8447" spans="3:4">
      <c r="C8447" s="62" t="s">
        <v>17367</v>
      </c>
      <c r="D8447" s="62" t="s">
        <v>17368</v>
      </c>
    </row>
    <row r="8448" spans="3:4">
      <c r="C8448" s="62" t="s">
        <v>17369</v>
      </c>
      <c r="D8448" s="62" t="s">
        <v>17370</v>
      </c>
    </row>
    <row r="8449" spans="3:4">
      <c r="C8449" s="62" t="s">
        <v>17371</v>
      </c>
      <c r="D8449" s="62" t="s">
        <v>17372</v>
      </c>
    </row>
    <row r="8450" spans="3:4">
      <c r="C8450" s="62" t="s">
        <v>17373</v>
      </c>
      <c r="D8450" s="62" t="s">
        <v>17374</v>
      </c>
    </row>
    <row r="8451" spans="3:4">
      <c r="C8451" s="62" t="s">
        <v>17375</v>
      </c>
      <c r="D8451" s="62" t="s">
        <v>17376</v>
      </c>
    </row>
    <row r="8452" spans="3:4">
      <c r="C8452" s="62" t="s">
        <v>17377</v>
      </c>
      <c r="D8452" s="62" t="s">
        <v>17378</v>
      </c>
    </row>
    <row r="8453" spans="3:4">
      <c r="C8453" s="62" t="s">
        <v>17379</v>
      </c>
      <c r="D8453" s="62" t="s">
        <v>17380</v>
      </c>
    </row>
    <row r="8454" spans="3:4">
      <c r="C8454" s="62" t="s">
        <v>17381</v>
      </c>
      <c r="D8454" s="62" t="s">
        <v>17382</v>
      </c>
    </row>
    <row r="8455" spans="3:4">
      <c r="C8455" s="62" t="s">
        <v>17383</v>
      </c>
      <c r="D8455" s="62" t="s">
        <v>17384</v>
      </c>
    </row>
    <row r="8456" spans="3:4">
      <c r="C8456" s="62" t="s">
        <v>17385</v>
      </c>
      <c r="D8456" s="62" t="s">
        <v>17386</v>
      </c>
    </row>
    <row r="8457" spans="3:4">
      <c r="C8457" s="62" t="s">
        <v>17387</v>
      </c>
      <c r="D8457" s="62" t="s">
        <v>17388</v>
      </c>
    </row>
    <row r="8458" spans="3:4">
      <c r="C8458" s="62" t="s">
        <v>17389</v>
      </c>
      <c r="D8458" s="62" t="s">
        <v>17390</v>
      </c>
    </row>
    <row r="8459" spans="3:4">
      <c r="C8459" s="62" t="s">
        <v>17391</v>
      </c>
      <c r="D8459" s="62" t="s">
        <v>17392</v>
      </c>
    </row>
    <row r="8460" spans="3:4">
      <c r="C8460" s="62" t="s">
        <v>17393</v>
      </c>
      <c r="D8460" s="62" t="s">
        <v>17394</v>
      </c>
    </row>
    <row r="8461" spans="3:4">
      <c r="C8461" s="62" t="s">
        <v>17395</v>
      </c>
      <c r="D8461" s="62" t="s">
        <v>17396</v>
      </c>
    </row>
    <row r="8462" spans="3:4">
      <c r="C8462" s="62" t="s">
        <v>17397</v>
      </c>
      <c r="D8462" s="62" t="s">
        <v>17398</v>
      </c>
    </row>
    <row r="8463" spans="3:4">
      <c r="C8463" s="62" t="s">
        <v>17399</v>
      </c>
      <c r="D8463" s="62" t="s">
        <v>17400</v>
      </c>
    </row>
    <row r="8464" spans="3:4">
      <c r="C8464" s="62" t="s">
        <v>17401</v>
      </c>
      <c r="D8464" s="62" t="s">
        <v>17402</v>
      </c>
    </row>
    <row r="8465" spans="3:4">
      <c r="C8465" s="62" t="s">
        <v>17403</v>
      </c>
      <c r="D8465" s="62" t="s">
        <v>17404</v>
      </c>
    </row>
    <row r="8466" spans="3:4">
      <c r="C8466" s="62" t="s">
        <v>17405</v>
      </c>
      <c r="D8466" s="62" t="s">
        <v>17406</v>
      </c>
    </row>
    <row r="8467" spans="3:4">
      <c r="C8467" s="62" t="s">
        <v>17407</v>
      </c>
      <c r="D8467" s="62" t="s">
        <v>17408</v>
      </c>
    </row>
    <row r="8468" spans="3:4">
      <c r="C8468" s="62" t="s">
        <v>17409</v>
      </c>
      <c r="D8468" s="62" t="s">
        <v>17410</v>
      </c>
    </row>
    <row r="8469" spans="3:4">
      <c r="C8469" s="62" t="s">
        <v>17411</v>
      </c>
      <c r="D8469" s="62" t="s">
        <v>17412</v>
      </c>
    </row>
    <row r="8470" spans="3:4">
      <c r="C8470" s="62" t="s">
        <v>17413</v>
      </c>
      <c r="D8470" s="62" t="s">
        <v>17414</v>
      </c>
    </row>
    <row r="8471" spans="3:4">
      <c r="C8471" s="62" t="s">
        <v>17415</v>
      </c>
      <c r="D8471" s="62" t="s">
        <v>17416</v>
      </c>
    </row>
    <row r="8472" spans="3:4">
      <c r="C8472" s="62" t="s">
        <v>17417</v>
      </c>
      <c r="D8472" s="62" t="s">
        <v>17418</v>
      </c>
    </row>
    <row r="8473" spans="3:4">
      <c r="C8473" s="62" t="s">
        <v>17419</v>
      </c>
      <c r="D8473" s="62" t="s">
        <v>17420</v>
      </c>
    </row>
    <row r="8474" spans="3:4">
      <c r="C8474" s="62" t="s">
        <v>17421</v>
      </c>
      <c r="D8474" s="62" t="s">
        <v>17422</v>
      </c>
    </row>
    <row r="8475" spans="3:4">
      <c r="C8475" s="62" t="s">
        <v>17423</v>
      </c>
      <c r="D8475" s="62" t="s">
        <v>17424</v>
      </c>
    </row>
    <row r="8476" spans="3:4">
      <c r="C8476" s="62" t="s">
        <v>17425</v>
      </c>
      <c r="D8476" s="62" t="s">
        <v>17426</v>
      </c>
    </row>
    <row r="8477" spans="3:4">
      <c r="C8477" s="62" t="s">
        <v>17427</v>
      </c>
      <c r="D8477" s="62" t="s">
        <v>17428</v>
      </c>
    </row>
    <row r="8478" spans="3:4">
      <c r="C8478" s="62" t="s">
        <v>17429</v>
      </c>
      <c r="D8478" s="62" t="s">
        <v>17430</v>
      </c>
    </row>
    <row r="8479" spans="3:4">
      <c r="C8479" s="62" t="s">
        <v>17431</v>
      </c>
      <c r="D8479" s="62" t="s">
        <v>17432</v>
      </c>
    </row>
    <row r="8480" spans="3:4">
      <c r="C8480" s="62" t="s">
        <v>17433</v>
      </c>
      <c r="D8480" s="62" t="s">
        <v>17434</v>
      </c>
    </row>
    <row r="8481" spans="3:4">
      <c r="C8481" s="62" t="s">
        <v>17435</v>
      </c>
      <c r="D8481" s="62" t="s">
        <v>17436</v>
      </c>
    </row>
    <row r="8482" spans="3:4">
      <c r="C8482" s="62" t="s">
        <v>17437</v>
      </c>
      <c r="D8482" s="62" t="s">
        <v>17438</v>
      </c>
    </row>
    <row r="8483" spans="3:4">
      <c r="C8483" s="62" t="s">
        <v>17439</v>
      </c>
      <c r="D8483" s="62" t="s">
        <v>17440</v>
      </c>
    </row>
    <row r="8484" spans="3:4">
      <c r="C8484" s="62" t="s">
        <v>17441</v>
      </c>
      <c r="D8484" s="62" t="s">
        <v>17442</v>
      </c>
    </row>
    <row r="8485" spans="3:4">
      <c r="C8485" s="62" t="s">
        <v>17443</v>
      </c>
      <c r="D8485" s="62" t="s">
        <v>17444</v>
      </c>
    </row>
    <row r="8486" spans="3:4">
      <c r="C8486" s="62" t="s">
        <v>17445</v>
      </c>
      <c r="D8486" s="62" t="s">
        <v>17446</v>
      </c>
    </row>
    <row r="8487" spans="3:4">
      <c r="C8487" s="62" t="s">
        <v>17447</v>
      </c>
      <c r="D8487" s="62" t="s">
        <v>17448</v>
      </c>
    </row>
    <row r="8488" spans="3:4">
      <c r="C8488" s="62" t="s">
        <v>17449</v>
      </c>
      <c r="D8488" s="62" t="s">
        <v>17450</v>
      </c>
    </row>
    <row r="8489" spans="3:4">
      <c r="C8489" s="62" t="s">
        <v>17451</v>
      </c>
      <c r="D8489" s="62" t="s">
        <v>17452</v>
      </c>
    </row>
    <row r="8490" spans="3:4">
      <c r="C8490" s="62" t="s">
        <v>17453</v>
      </c>
      <c r="D8490" s="62" t="s">
        <v>17454</v>
      </c>
    </row>
    <row r="8491" spans="3:4">
      <c r="C8491" s="62" t="s">
        <v>17455</v>
      </c>
      <c r="D8491" s="62" t="s">
        <v>17456</v>
      </c>
    </row>
    <row r="8492" spans="3:4">
      <c r="C8492" s="62" t="s">
        <v>17457</v>
      </c>
      <c r="D8492" s="62" t="s">
        <v>17458</v>
      </c>
    </row>
    <row r="8493" spans="3:4">
      <c r="C8493" s="62" t="s">
        <v>17459</v>
      </c>
      <c r="D8493" s="62" t="s">
        <v>17460</v>
      </c>
    </row>
    <row r="8494" spans="3:4">
      <c r="C8494" s="62" t="s">
        <v>17461</v>
      </c>
      <c r="D8494" s="62" t="s">
        <v>17462</v>
      </c>
    </row>
    <row r="8495" spans="3:4">
      <c r="C8495" s="62" t="s">
        <v>17463</v>
      </c>
      <c r="D8495" s="62" t="s">
        <v>17464</v>
      </c>
    </row>
    <row r="8496" spans="3:4">
      <c r="C8496" s="62" t="s">
        <v>17465</v>
      </c>
      <c r="D8496" s="62" t="s">
        <v>17466</v>
      </c>
    </row>
    <row r="8497" spans="3:4">
      <c r="C8497" s="62" t="s">
        <v>17467</v>
      </c>
      <c r="D8497" s="62" t="s">
        <v>17468</v>
      </c>
    </row>
    <row r="8498" spans="3:4">
      <c r="C8498" s="62" t="s">
        <v>17469</v>
      </c>
      <c r="D8498" s="62" t="s">
        <v>17470</v>
      </c>
    </row>
    <row r="8499" spans="3:4">
      <c r="C8499" s="62" t="s">
        <v>17471</v>
      </c>
      <c r="D8499" s="62" t="s">
        <v>17472</v>
      </c>
    </row>
    <row r="8500" spans="3:4">
      <c r="C8500" s="62" t="s">
        <v>17473</v>
      </c>
      <c r="D8500" s="62" t="s">
        <v>17474</v>
      </c>
    </row>
    <row r="8501" spans="3:4">
      <c r="C8501" s="62" t="s">
        <v>17475</v>
      </c>
      <c r="D8501" s="62" t="s">
        <v>17476</v>
      </c>
    </row>
    <row r="8502" spans="3:4">
      <c r="C8502" s="62" t="s">
        <v>17477</v>
      </c>
      <c r="D8502" s="62" t="s">
        <v>17478</v>
      </c>
    </row>
    <row r="8503" spans="3:4">
      <c r="C8503" s="62" t="s">
        <v>17479</v>
      </c>
      <c r="D8503" s="62" t="s">
        <v>17480</v>
      </c>
    </row>
    <row r="8504" spans="3:4">
      <c r="C8504" s="62" t="s">
        <v>17481</v>
      </c>
      <c r="D8504" s="62" t="s">
        <v>17482</v>
      </c>
    </row>
    <row r="8505" spans="3:4">
      <c r="C8505" s="62" t="s">
        <v>17483</v>
      </c>
      <c r="D8505" s="62" t="s">
        <v>17484</v>
      </c>
    </row>
    <row r="8506" spans="3:4">
      <c r="C8506" s="62" t="s">
        <v>17485</v>
      </c>
      <c r="D8506" s="62" t="s">
        <v>17486</v>
      </c>
    </row>
    <row r="8507" spans="3:4">
      <c r="C8507" s="62" t="s">
        <v>17487</v>
      </c>
      <c r="D8507" s="62" t="s">
        <v>17488</v>
      </c>
    </row>
    <row r="8508" spans="3:4">
      <c r="C8508" s="62" t="s">
        <v>17489</v>
      </c>
      <c r="D8508" s="62" t="s">
        <v>17490</v>
      </c>
    </row>
    <row r="8509" spans="3:4">
      <c r="C8509" s="62" t="s">
        <v>17491</v>
      </c>
      <c r="D8509" s="62" t="s">
        <v>17492</v>
      </c>
    </row>
    <row r="8510" spans="3:4">
      <c r="C8510" s="62" t="s">
        <v>17493</v>
      </c>
      <c r="D8510" s="62" t="s">
        <v>17494</v>
      </c>
    </row>
    <row r="8511" spans="3:4">
      <c r="C8511" s="62" t="s">
        <v>17495</v>
      </c>
      <c r="D8511" s="62" t="s">
        <v>17496</v>
      </c>
    </row>
    <row r="8512" spans="3:4">
      <c r="C8512" s="62" t="s">
        <v>17497</v>
      </c>
      <c r="D8512" s="62" t="s">
        <v>17498</v>
      </c>
    </row>
    <row r="8513" spans="3:4">
      <c r="C8513" s="62" t="s">
        <v>17499</v>
      </c>
      <c r="D8513" s="62" t="s">
        <v>17500</v>
      </c>
    </row>
    <row r="8514" spans="3:4">
      <c r="C8514" s="62" t="s">
        <v>17501</v>
      </c>
      <c r="D8514" s="62" t="s">
        <v>17502</v>
      </c>
    </row>
    <row r="8515" spans="3:4">
      <c r="C8515" s="62" t="s">
        <v>17503</v>
      </c>
      <c r="D8515" s="62" t="s">
        <v>17504</v>
      </c>
    </row>
    <row r="8516" spans="3:4">
      <c r="C8516" s="62" t="s">
        <v>17505</v>
      </c>
      <c r="D8516" s="62" t="s">
        <v>17506</v>
      </c>
    </row>
    <row r="8517" spans="3:4">
      <c r="C8517" s="62" t="s">
        <v>17507</v>
      </c>
      <c r="D8517" s="62" t="s">
        <v>17508</v>
      </c>
    </row>
    <row r="8518" spans="3:4">
      <c r="C8518" s="62" t="s">
        <v>17509</v>
      </c>
      <c r="D8518" s="62" t="s">
        <v>17510</v>
      </c>
    </row>
    <row r="8519" spans="3:4">
      <c r="C8519" s="62" t="s">
        <v>17511</v>
      </c>
      <c r="D8519" s="62" t="s">
        <v>17512</v>
      </c>
    </row>
    <row r="8520" spans="3:4">
      <c r="C8520" s="62" t="s">
        <v>17513</v>
      </c>
      <c r="D8520" s="62" t="s">
        <v>17514</v>
      </c>
    </row>
    <row r="8521" spans="3:4">
      <c r="C8521" s="62" t="s">
        <v>17515</v>
      </c>
      <c r="D8521" s="62" t="s">
        <v>17516</v>
      </c>
    </row>
    <row r="8522" spans="3:4">
      <c r="C8522" s="62" t="s">
        <v>17517</v>
      </c>
      <c r="D8522" s="62" t="s">
        <v>17518</v>
      </c>
    </row>
    <row r="8523" spans="3:4">
      <c r="C8523" s="62" t="s">
        <v>17519</v>
      </c>
      <c r="D8523" s="62" t="s">
        <v>17520</v>
      </c>
    </row>
    <row r="8524" spans="3:4">
      <c r="C8524" s="62" t="s">
        <v>17521</v>
      </c>
      <c r="D8524" s="62" t="s">
        <v>17522</v>
      </c>
    </row>
    <row r="8525" spans="3:4">
      <c r="C8525" s="62" t="s">
        <v>17523</v>
      </c>
      <c r="D8525" s="62" t="s">
        <v>17524</v>
      </c>
    </row>
    <row r="8526" spans="3:4">
      <c r="C8526" s="62" t="s">
        <v>17525</v>
      </c>
      <c r="D8526" s="62" t="s">
        <v>17526</v>
      </c>
    </row>
    <row r="8527" spans="3:4">
      <c r="C8527" s="62" t="s">
        <v>17527</v>
      </c>
      <c r="D8527" s="62" t="s">
        <v>17528</v>
      </c>
    </row>
    <row r="8528" spans="3:4">
      <c r="C8528" s="62" t="s">
        <v>17529</v>
      </c>
      <c r="D8528" s="62" t="s">
        <v>17530</v>
      </c>
    </row>
    <row r="8529" spans="3:4">
      <c r="C8529" s="62" t="s">
        <v>17531</v>
      </c>
      <c r="D8529" s="62" t="s">
        <v>17532</v>
      </c>
    </row>
    <row r="8530" spans="3:4">
      <c r="C8530" s="62" t="s">
        <v>17533</v>
      </c>
      <c r="D8530" s="62" t="s">
        <v>17534</v>
      </c>
    </row>
    <row r="8531" spans="3:4">
      <c r="C8531" s="62" t="s">
        <v>17535</v>
      </c>
      <c r="D8531" s="62" t="s">
        <v>17536</v>
      </c>
    </row>
    <row r="8532" spans="3:4">
      <c r="C8532" s="62" t="s">
        <v>17537</v>
      </c>
      <c r="D8532" s="62" t="s">
        <v>17538</v>
      </c>
    </row>
    <row r="8533" spans="3:4">
      <c r="C8533" s="62" t="s">
        <v>17539</v>
      </c>
      <c r="D8533" s="62" t="s">
        <v>17540</v>
      </c>
    </row>
    <row r="8534" spans="3:4">
      <c r="C8534" s="62" t="s">
        <v>17541</v>
      </c>
      <c r="D8534" s="62" t="s">
        <v>17542</v>
      </c>
    </row>
    <row r="8535" spans="3:4">
      <c r="C8535" s="62" t="s">
        <v>17543</v>
      </c>
      <c r="D8535" s="62" t="s">
        <v>17544</v>
      </c>
    </row>
    <row r="8536" spans="3:4">
      <c r="C8536" s="62" t="s">
        <v>17545</v>
      </c>
      <c r="D8536" s="62" t="s">
        <v>17546</v>
      </c>
    </row>
    <row r="8537" spans="3:4">
      <c r="C8537" s="62" t="s">
        <v>17547</v>
      </c>
      <c r="D8537" s="62" t="s">
        <v>17548</v>
      </c>
    </row>
    <row r="8538" spans="3:4">
      <c r="C8538" s="62" t="s">
        <v>17549</v>
      </c>
      <c r="D8538" s="62" t="s">
        <v>17550</v>
      </c>
    </row>
    <row r="8539" spans="3:4">
      <c r="C8539" s="62" t="s">
        <v>17551</v>
      </c>
      <c r="D8539" s="62" t="s">
        <v>17552</v>
      </c>
    </row>
    <row r="8540" spans="3:4">
      <c r="C8540" s="62" t="s">
        <v>17553</v>
      </c>
      <c r="D8540" s="62" t="s">
        <v>17554</v>
      </c>
    </row>
    <row r="8541" spans="3:4">
      <c r="C8541" s="62" t="s">
        <v>17555</v>
      </c>
      <c r="D8541" s="62" t="s">
        <v>17556</v>
      </c>
    </row>
    <row r="8542" spans="3:4">
      <c r="C8542" s="62" t="s">
        <v>17557</v>
      </c>
      <c r="D8542" s="62" t="s">
        <v>17558</v>
      </c>
    </row>
    <row r="8543" spans="3:4">
      <c r="C8543" s="62" t="s">
        <v>17559</v>
      </c>
      <c r="D8543" s="62" t="s">
        <v>17560</v>
      </c>
    </row>
    <row r="8544" spans="3:4">
      <c r="C8544" s="62" t="s">
        <v>17561</v>
      </c>
      <c r="D8544" s="62" t="s">
        <v>17562</v>
      </c>
    </row>
    <row r="8545" spans="3:4">
      <c r="C8545" s="62" t="s">
        <v>17563</v>
      </c>
      <c r="D8545" s="62" t="s">
        <v>17564</v>
      </c>
    </row>
    <row r="8546" spans="3:4">
      <c r="C8546" s="62" t="s">
        <v>17565</v>
      </c>
      <c r="D8546" s="62" t="s">
        <v>17566</v>
      </c>
    </row>
    <row r="8547" spans="3:4">
      <c r="C8547" s="62" t="s">
        <v>17567</v>
      </c>
      <c r="D8547" s="62" t="s">
        <v>17568</v>
      </c>
    </row>
    <row r="8548" spans="3:4">
      <c r="C8548" s="62" t="s">
        <v>17569</v>
      </c>
      <c r="D8548" s="62" t="s">
        <v>17570</v>
      </c>
    </row>
    <row r="8549" spans="3:4">
      <c r="C8549" s="62" t="s">
        <v>17571</v>
      </c>
      <c r="D8549" s="62" t="s">
        <v>17572</v>
      </c>
    </row>
    <row r="8550" spans="3:4">
      <c r="C8550" s="62" t="s">
        <v>17573</v>
      </c>
      <c r="D8550" s="62" t="s">
        <v>17574</v>
      </c>
    </row>
    <row r="8551" spans="3:4">
      <c r="C8551" s="62" t="s">
        <v>17575</v>
      </c>
      <c r="D8551" s="62" t="s">
        <v>17576</v>
      </c>
    </row>
    <row r="8552" spans="3:4">
      <c r="C8552" s="62" t="s">
        <v>17577</v>
      </c>
      <c r="D8552" s="62" t="s">
        <v>17578</v>
      </c>
    </row>
    <row r="8553" spans="3:4">
      <c r="C8553" s="62" t="s">
        <v>17579</v>
      </c>
      <c r="D8553" s="62" t="s">
        <v>17580</v>
      </c>
    </row>
    <row r="8554" spans="3:4">
      <c r="C8554" s="62" t="s">
        <v>17581</v>
      </c>
      <c r="D8554" s="62" t="s">
        <v>17582</v>
      </c>
    </row>
    <row r="8555" spans="3:4">
      <c r="C8555" s="62" t="s">
        <v>17583</v>
      </c>
      <c r="D8555" s="62" t="s">
        <v>17584</v>
      </c>
    </row>
    <row r="8556" spans="3:4">
      <c r="C8556" s="62" t="s">
        <v>17585</v>
      </c>
      <c r="D8556" s="62" t="s">
        <v>17586</v>
      </c>
    </row>
    <row r="8557" spans="3:4">
      <c r="C8557" s="62" t="s">
        <v>17587</v>
      </c>
      <c r="D8557" s="62" t="s">
        <v>17588</v>
      </c>
    </row>
    <row r="8558" spans="3:4">
      <c r="C8558" s="62" t="s">
        <v>17589</v>
      </c>
      <c r="D8558" s="62" t="s">
        <v>17590</v>
      </c>
    </row>
    <row r="8559" spans="3:4">
      <c r="C8559" s="62" t="s">
        <v>17591</v>
      </c>
      <c r="D8559" s="62" t="s">
        <v>17592</v>
      </c>
    </row>
    <row r="8560" spans="3:4">
      <c r="C8560" s="62" t="s">
        <v>17593</v>
      </c>
      <c r="D8560" s="62" t="s">
        <v>17594</v>
      </c>
    </row>
    <row r="8561" spans="3:4">
      <c r="C8561" s="62" t="s">
        <v>17595</v>
      </c>
      <c r="D8561" s="62" t="s">
        <v>17596</v>
      </c>
    </row>
    <row r="8562" spans="3:4">
      <c r="C8562" s="62" t="s">
        <v>17597</v>
      </c>
      <c r="D8562" s="62" t="s">
        <v>17598</v>
      </c>
    </row>
    <row r="8563" spans="3:4">
      <c r="C8563" s="62" t="s">
        <v>17599</v>
      </c>
      <c r="D8563" s="62" t="s">
        <v>17600</v>
      </c>
    </row>
    <row r="8564" spans="3:4">
      <c r="C8564" s="62" t="s">
        <v>17601</v>
      </c>
      <c r="D8564" s="62" t="s">
        <v>17602</v>
      </c>
    </row>
    <row r="8565" spans="3:4">
      <c r="C8565" s="62" t="s">
        <v>17603</v>
      </c>
      <c r="D8565" s="62" t="s">
        <v>17604</v>
      </c>
    </row>
    <row r="8566" spans="3:4">
      <c r="C8566" s="62" t="s">
        <v>17605</v>
      </c>
      <c r="D8566" s="62" t="s">
        <v>17606</v>
      </c>
    </row>
    <row r="8567" spans="3:4">
      <c r="C8567" s="62" t="s">
        <v>17607</v>
      </c>
      <c r="D8567" s="62" t="s">
        <v>17608</v>
      </c>
    </row>
    <row r="8568" spans="3:4">
      <c r="C8568" s="62" t="s">
        <v>17609</v>
      </c>
      <c r="D8568" s="62" t="s">
        <v>17610</v>
      </c>
    </row>
    <row r="8569" spans="3:4">
      <c r="C8569" s="62" t="s">
        <v>17611</v>
      </c>
      <c r="D8569" s="62" t="s">
        <v>17612</v>
      </c>
    </row>
    <row r="8570" spans="3:4">
      <c r="C8570" s="62" t="s">
        <v>17613</v>
      </c>
      <c r="D8570" s="62" t="s">
        <v>17614</v>
      </c>
    </row>
    <row r="8571" spans="3:4">
      <c r="C8571" s="62" t="s">
        <v>17615</v>
      </c>
      <c r="D8571" s="62" t="s">
        <v>17616</v>
      </c>
    </row>
    <row r="8572" spans="3:4">
      <c r="C8572" s="62" t="s">
        <v>17617</v>
      </c>
      <c r="D8572" s="62" t="s">
        <v>17618</v>
      </c>
    </row>
    <row r="8573" spans="3:4">
      <c r="C8573" s="62" t="s">
        <v>17619</v>
      </c>
      <c r="D8573" s="62" t="s">
        <v>17620</v>
      </c>
    </row>
    <row r="8574" spans="3:4">
      <c r="C8574" s="62" t="s">
        <v>17621</v>
      </c>
      <c r="D8574" s="62" t="s">
        <v>17622</v>
      </c>
    </row>
    <row r="8575" spans="3:4">
      <c r="C8575" s="62" t="s">
        <v>17623</v>
      </c>
      <c r="D8575" s="62" t="s">
        <v>17624</v>
      </c>
    </row>
    <row r="8576" spans="3:4">
      <c r="C8576" s="62" t="s">
        <v>17625</v>
      </c>
      <c r="D8576" s="62" t="s">
        <v>17626</v>
      </c>
    </row>
    <row r="8577" spans="3:4">
      <c r="C8577" s="62" t="s">
        <v>17627</v>
      </c>
      <c r="D8577" s="62" t="s">
        <v>17628</v>
      </c>
    </row>
    <row r="8578" spans="3:4">
      <c r="C8578" s="62" t="s">
        <v>17629</v>
      </c>
      <c r="D8578" s="62" t="s">
        <v>17630</v>
      </c>
    </row>
    <row r="8579" spans="3:4">
      <c r="C8579" s="62" t="s">
        <v>17631</v>
      </c>
      <c r="D8579" s="62" t="s">
        <v>17632</v>
      </c>
    </row>
    <row r="8580" spans="3:4">
      <c r="C8580" s="62" t="s">
        <v>17633</v>
      </c>
      <c r="D8580" s="62" t="s">
        <v>17634</v>
      </c>
    </row>
    <row r="8581" spans="3:4">
      <c r="C8581" s="62" t="s">
        <v>17635</v>
      </c>
      <c r="D8581" s="62" t="s">
        <v>17636</v>
      </c>
    </row>
    <row r="8582" spans="3:4">
      <c r="C8582" s="62" t="s">
        <v>17637</v>
      </c>
      <c r="D8582" s="62" t="s">
        <v>17638</v>
      </c>
    </row>
    <row r="8583" spans="3:4">
      <c r="C8583" s="62" t="s">
        <v>17639</v>
      </c>
      <c r="D8583" s="62" t="s">
        <v>17640</v>
      </c>
    </row>
    <row r="8584" spans="3:4">
      <c r="C8584" s="62" t="s">
        <v>17641</v>
      </c>
      <c r="D8584" s="62" t="s">
        <v>17642</v>
      </c>
    </row>
    <row r="8585" spans="3:4">
      <c r="C8585" s="62" t="s">
        <v>17643</v>
      </c>
      <c r="D8585" s="62" t="s">
        <v>17644</v>
      </c>
    </row>
    <row r="8586" spans="3:4">
      <c r="C8586" s="62" t="s">
        <v>17645</v>
      </c>
      <c r="D8586" s="62" t="s">
        <v>17646</v>
      </c>
    </row>
    <row r="8587" spans="3:4">
      <c r="C8587" s="62" t="s">
        <v>17647</v>
      </c>
      <c r="D8587" s="62" t="s">
        <v>17648</v>
      </c>
    </row>
    <row r="8588" spans="3:4">
      <c r="C8588" s="62" t="s">
        <v>17649</v>
      </c>
      <c r="D8588" s="62" t="s">
        <v>17650</v>
      </c>
    </row>
    <row r="8589" spans="3:4">
      <c r="C8589" s="62" t="s">
        <v>17651</v>
      </c>
      <c r="D8589" s="62" t="s">
        <v>17652</v>
      </c>
    </row>
    <row r="8590" spans="3:4">
      <c r="C8590" s="62" t="s">
        <v>17653</v>
      </c>
      <c r="D8590" s="62" t="s">
        <v>17654</v>
      </c>
    </row>
    <row r="8591" spans="3:4">
      <c r="C8591" s="62" t="s">
        <v>17655</v>
      </c>
      <c r="D8591" s="62" t="s">
        <v>17656</v>
      </c>
    </row>
    <row r="8592" spans="3:4">
      <c r="C8592" s="62" t="s">
        <v>17657</v>
      </c>
      <c r="D8592" s="62" t="s">
        <v>17658</v>
      </c>
    </row>
    <row r="8593" spans="3:4">
      <c r="C8593" s="62" t="s">
        <v>17659</v>
      </c>
      <c r="D8593" s="62" t="s">
        <v>17660</v>
      </c>
    </row>
    <row r="8594" spans="3:4">
      <c r="C8594" s="62" t="s">
        <v>17661</v>
      </c>
      <c r="D8594" s="62" t="s">
        <v>17662</v>
      </c>
    </row>
    <row r="8595" spans="3:4">
      <c r="C8595" s="62" t="s">
        <v>17663</v>
      </c>
      <c r="D8595" s="62" t="s">
        <v>17664</v>
      </c>
    </row>
    <row r="8596" spans="3:4">
      <c r="C8596" s="62" t="s">
        <v>17665</v>
      </c>
      <c r="D8596" s="62" t="s">
        <v>17666</v>
      </c>
    </row>
    <row r="8597" spans="3:4">
      <c r="C8597" s="62" t="s">
        <v>17667</v>
      </c>
      <c r="D8597" s="62" t="s">
        <v>17668</v>
      </c>
    </row>
    <row r="8598" spans="3:4">
      <c r="C8598" s="62" t="s">
        <v>17669</v>
      </c>
      <c r="D8598" s="62" t="s">
        <v>17670</v>
      </c>
    </row>
    <row r="8599" spans="3:4">
      <c r="C8599" s="62" t="s">
        <v>17671</v>
      </c>
      <c r="D8599" s="62" t="s">
        <v>17672</v>
      </c>
    </row>
    <row r="8600" spans="3:4">
      <c r="C8600" s="62" t="s">
        <v>17673</v>
      </c>
      <c r="D8600" s="62" t="s">
        <v>17674</v>
      </c>
    </row>
    <row r="8601" spans="3:4">
      <c r="C8601" s="62" t="s">
        <v>17675</v>
      </c>
      <c r="D8601" s="62" t="s">
        <v>17676</v>
      </c>
    </row>
    <row r="8602" spans="3:4">
      <c r="C8602" s="62" t="s">
        <v>17677</v>
      </c>
      <c r="D8602" s="62" t="s">
        <v>17678</v>
      </c>
    </row>
    <row r="8603" spans="3:4">
      <c r="C8603" s="62" t="s">
        <v>17679</v>
      </c>
      <c r="D8603" s="62" t="s">
        <v>17680</v>
      </c>
    </row>
    <row r="8604" spans="3:4">
      <c r="C8604" s="62" t="s">
        <v>17681</v>
      </c>
      <c r="D8604" s="62" t="s">
        <v>17682</v>
      </c>
    </row>
    <row r="8605" spans="3:4">
      <c r="C8605" s="62" t="s">
        <v>17683</v>
      </c>
      <c r="D8605" s="62" t="s">
        <v>17684</v>
      </c>
    </row>
    <row r="8606" spans="3:4">
      <c r="C8606" s="62" t="s">
        <v>17685</v>
      </c>
      <c r="D8606" s="62" t="s">
        <v>17686</v>
      </c>
    </row>
    <row r="8607" spans="3:4">
      <c r="C8607" s="62" t="s">
        <v>17687</v>
      </c>
      <c r="D8607" s="62" t="s">
        <v>17688</v>
      </c>
    </row>
    <row r="8608" spans="3:4">
      <c r="C8608" s="62" t="s">
        <v>17689</v>
      </c>
      <c r="D8608" s="62" t="s">
        <v>17690</v>
      </c>
    </row>
    <row r="8609" spans="3:4">
      <c r="C8609" s="62" t="s">
        <v>17691</v>
      </c>
      <c r="D8609" s="62" t="s">
        <v>17692</v>
      </c>
    </row>
    <row r="8610" spans="3:4">
      <c r="C8610" s="62" t="s">
        <v>17693</v>
      </c>
      <c r="D8610" s="62" t="s">
        <v>17694</v>
      </c>
    </row>
    <row r="8611" spans="3:4">
      <c r="C8611" s="62" t="s">
        <v>17695</v>
      </c>
      <c r="D8611" s="62" t="s">
        <v>17696</v>
      </c>
    </row>
    <row r="8612" spans="3:4">
      <c r="C8612" s="62" t="s">
        <v>17697</v>
      </c>
      <c r="D8612" s="62" t="s">
        <v>17698</v>
      </c>
    </row>
    <row r="8613" spans="3:4">
      <c r="C8613" s="62" t="s">
        <v>17699</v>
      </c>
      <c r="D8613" s="62" t="s">
        <v>17700</v>
      </c>
    </row>
    <row r="8614" spans="3:4">
      <c r="C8614" s="62" t="s">
        <v>17701</v>
      </c>
      <c r="D8614" s="62" t="s">
        <v>17702</v>
      </c>
    </row>
    <row r="8615" spans="3:4">
      <c r="C8615" s="62" t="s">
        <v>17703</v>
      </c>
      <c r="D8615" s="62" t="s">
        <v>17704</v>
      </c>
    </row>
    <row r="8616" spans="3:4">
      <c r="C8616" s="62" t="s">
        <v>17705</v>
      </c>
      <c r="D8616" s="62" t="s">
        <v>17706</v>
      </c>
    </row>
    <row r="8617" spans="3:4">
      <c r="C8617" s="62" t="s">
        <v>17707</v>
      </c>
      <c r="D8617" s="62" t="s">
        <v>17708</v>
      </c>
    </row>
    <row r="8618" spans="3:4">
      <c r="C8618" s="62" t="s">
        <v>17709</v>
      </c>
      <c r="D8618" s="62" t="s">
        <v>17710</v>
      </c>
    </row>
    <row r="8619" spans="3:4">
      <c r="C8619" s="62" t="s">
        <v>17711</v>
      </c>
      <c r="D8619" s="62" t="s">
        <v>17712</v>
      </c>
    </row>
    <row r="8620" spans="3:4">
      <c r="C8620" s="62" t="s">
        <v>17713</v>
      </c>
      <c r="D8620" s="62" t="s">
        <v>17714</v>
      </c>
    </row>
    <row r="8621" spans="3:4">
      <c r="C8621" s="62" t="s">
        <v>17715</v>
      </c>
      <c r="D8621" s="62" t="s">
        <v>17716</v>
      </c>
    </row>
    <row r="8622" spans="3:4">
      <c r="C8622" s="62" t="s">
        <v>17717</v>
      </c>
      <c r="D8622" s="62" t="s">
        <v>17718</v>
      </c>
    </row>
    <row r="8623" spans="3:4">
      <c r="C8623" s="62" t="s">
        <v>17719</v>
      </c>
      <c r="D8623" s="62" t="s">
        <v>17720</v>
      </c>
    </row>
    <row r="8624" spans="3:4">
      <c r="C8624" s="62" t="s">
        <v>17721</v>
      </c>
      <c r="D8624" s="62" t="s">
        <v>17722</v>
      </c>
    </row>
    <row r="8625" spans="3:4">
      <c r="C8625" s="62" t="s">
        <v>17723</v>
      </c>
      <c r="D8625" s="62" t="s">
        <v>17724</v>
      </c>
    </row>
    <row r="8626" spans="3:4">
      <c r="C8626" s="62" t="s">
        <v>17725</v>
      </c>
      <c r="D8626" s="62" t="s">
        <v>17726</v>
      </c>
    </row>
    <row r="8627" spans="3:4">
      <c r="C8627" s="62" t="s">
        <v>17727</v>
      </c>
      <c r="D8627" s="62" t="s">
        <v>17728</v>
      </c>
    </row>
    <row r="8628" spans="3:4">
      <c r="C8628" s="62" t="s">
        <v>17729</v>
      </c>
      <c r="D8628" s="62" t="s">
        <v>17730</v>
      </c>
    </row>
    <row r="8629" spans="3:4">
      <c r="C8629" s="62" t="s">
        <v>17731</v>
      </c>
      <c r="D8629" s="62" t="s">
        <v>17732</v>
      </c>
    </row>
    <row r="8630" spans="3:4">
      <c r="C8630" s="62" t="s">
        <v>17733</v>
      </c>
      <c r="D8630" s="62" t="s">
        <v>17734</v>
      </c>
    </row>
    <row r="8631" spans="3:4">
      <c r="C8631" s="62" t="s">
        <v>17735</v>
      </c>
      <c r="D8631" s="62" t="s">
        <v>17736</v>
      </c>
    </row>
    <row r="8632" spans="3:4">
      <c r="C8632" s="62" t="s">
        <v>17737</v>
      </c>
      <c r="D8632" s="62" t="s">
        <v>17738</v>
      </c>
    </row>
    <row r="8633" spans="3:4">
      <c r="C8633" s="62" t="s">
        <v>17739</v>
      </c>
      <c r="D8633" s="62" t="s">
        <v>17740</v>
      </c>
    </row>
    <row r="8634" spans="3:4">
      <c r="C8634" s="62" t="s">
        <v>17741</v>
      </c>
      <c r="D8634" s="62" t="s">
        <v>17742</v>
      </c>
    </row>
    <row r="8635" spans="3:4">
      <c r="C8635" s="62" t="s">
        <v>17743</v>
      </c>
      <c r="D8635" s="62" t="s">
        <v>17744</v>
      </c>
    </row>
    <row r="8636" spans="3:4">
      <c r="C8636" s="62" t="s">
        <v>17745</v>
      </c>
      <c r="D8636" s="62" t="s">
        <v>17746</v>
      </c>
    </row>
    <row r="8637" spans="3:4">
      <c r="C8637" s="62" t="s">
        <v>17747</v>
      </c>
      <c r="D8637" s="62" t="s">
        <v>17748</v>
      </c>
    </row>
    <row r="8638" spans="3:4">
      <c r="C8638" s="62" t="s">
        <v>17749</v>
      </c>
      <c r="D8638" s="62" t="s">
        <v>17750</v>
      </c>
    </row>
    <row r="8639" spans="3:4">
      <c r="C8639" s="62" t="s">
        <v>17751</v>
      </c>
      <c r="D8639" s="62" t="s">
        <v>17752</v>
      </c>
    </row>
    <row r="8640" spans="3:4">
      <c r="C8640" s="62" t="s">
        <v>17753</v>
      </c>
      <c r="D8640" s="62" t="s">
        <v>17754</v>
      </c>
    </row>
    <row r="8641" spans="3:4">
      <c r="C8641" s="62" t="s">
        <v>17755</v>
      </c>
      <c r="D8641" s="62" t="s">
        <v>17756</v>
      </c>
    </row>
    <row r="8642" spans="3:4">
      <c r="C8642" s="62" t="s">
        <v>17757</v>
      </c>
      <c r="D8642" s="62" t="s">
        <v>17758</v>
      </c>
    </row>
    <row r="8643" spans="3:4">
      <c r="C8643" s="62" t="s">
        <v>17759</v>
      </c>
      <c r="D8643" s="62" t="s">
        <v>17760</v>
      </c>
    </row>
    <row r="8644" spans="3:4">
      <c r="C8644" s="62" t="s">
        <v>17761</v>
      </c>
      <c r="D8644" s="62" t="s">
        <v>17762</v>
      </c>
    </row>
    <row r="8645" spans="3:4">
      <c r="C8645" s="62" t="s">
        <v>17763</v>
      </c>
      <c r="D8645" s="62" t="s">
        <v>17764</v>
      </c>
    </row>
    <row r="8646" spans="3:4">
      <c r="C8646" s="62" t="s">
        <v>17765</v>
      </c>
      <c r="D8646" s="62" t="s">
        <v>17766</v>
      </c>
    </row>
    <row r="8647" spans="3:4">
      <c r="C8647" s="62" t="s">
        <v>17767</v>
      </c>
      <c r="D8647" s="62" t="s">
        <v>17768</v>
      </c>
    </row>
    <row r="8648" spans="3:4">
      <c r="C8648" s="62" t="s">
        <v>17769</v>
      </c>
      <c r="D8648" s="62" t="s">
        <v>17770</v>
      </c>
    </row>
    <row r="8649" spans="3:4">
      <c r="C8649" s="62" t="s">
        <v>17771</v>
      </c>
      <c r="D8649" s="62" t="s">
        <v>17772</v>
      </c>
    </row>
    <row r="8650" spans="3:4">
      <c r="C8650" s="62" t="s">
        <v>17773</v>
      </c>
      <c r="D8650" s="62" t="s">
        <v>17774</v>
      </c>
    </row>
    <row r="8651" spans="3:4">
      <c r="C8651" s="62" t="s">
        <v>17775</v>
      </c>
      <c r="D8651" s="62" t="s">
        <v>17776</v>
      </c>
    </row>
    <row r="8652" spans="3:4">
      <c r="C8652" s="62" t="s">
        <v>17777</v>
      </c>
      <c r="D8652" s="62" t="s">
        <v>17778</v>
      </c>
    </row>
    <row r="8653" spans="3:4">
      <c r="C8653" s="62" t="s">
        <v>17779</v>
      </c>
      <c r="D8653" s="62" t="s">
        <v>17780</v>
      </c>
    </row>
    <row r="8654" spans="3:4">
      <c r="C8654" s="62" t="s">
        <v>17781</v>
      </c>
      <c r="D8654" s="62" t="s">
        <v>17782</v>
      </c>
    </row>
    <row r="8655" spans="3:4">
      <c r="C8655" s="62" t="s">
        <v>17783</v>
      </c>
      <c r="D8655" s="62" t="s">
        <v>17784</v>
      </c>
    </row>
    <row r="8656" spans="3:4">
      <c r="C8656" s="62" t="s">
        <v>17785</v>
      </c>
      <c r="D8656" s="62" t="s">
        <v>17786</v>
      </c>
    </row>
    <row r="8657" spans="3:4">
      <c r="C8657" s="62" t="s">
        <v>17787</v>
      </c>
      <c r="D8657" s="62" t="s">
        <v>17788</v>
      </c>
    </row>
    <row r="8658" spans="3:4">
      <c r="C8658" s="62" t="s">
        <v>17789</v>
      </c>
      <c r="D8658" s="62" t="s">
        <v>17790</v>
      </c>
    </row>
    <row r="8659" spans="3:4">
      <c r="C8659" s="62" t="s">
        <v>17791</v>
      </c>
      <c r="D8659" s="62" t="s">
        <v>17792</v>
      </c>
    </row>
    <row r="8660" spans="3:4">
      <c r="C8660" s="62" t="s">
        <v>17793</v>
      </c>
      <c r="D8660" s="62" t="s">
        <v>17794</v>
      </c>
    </row>
    <row r="8661" spans="3:4">
      <c r="C8661" s="62" t="s">
        <v>17795</v>
      </c>
      <c r="D8661" s="62" t="s">
        <v>17796</v>
      </c>
    </row>
    <row r="8662" spans="3:4">
      <c r="C8662" s="62" t="s">
        <v>17797</v>
      </c>
      <c r="D8662" s="62" t="s">
        <v>17798</v>
      </c>
    </row>
    <row r="8663" spans="3:4">
      <c r="C8663" s="62" t="s">
        <v>17799</v>
      </c>
      <c r="D8663" s="62" t="s">
        <v>17800</v>
      </c>
    </row>
    <row r="8664" spans="3:4">
      <c r="C8664" s="62" t="s">
        <v>17801</v>
      </c>
      <c r="D8664" s="62" t="s">
        <v>17802</v>
      </c>
    </row>
    <row r="8665" spans="3:4">
      <c r="C8665" s="62" t="s">
        <v>17803</v>
      </c>
      <c r="D8665" s="62" t="s">
        <v>17804</v>
      </c>
    </row>
    <row r="8666" spans="3:4">
      <c r="C8666" s="62" t="s">
        <v>17805</v>
      </c>
      <c r="D8666" s="62" t="s">
        <v>17806</v>
      </c>
    </row>
    <row r="8667" spans="3:4">
      <c r="C8667" s="62" t="s">
        <v>17807</v>
      </c>
      <c r="D8667" s="62" t="s">
        <v>17808</v>
      </c>
    </row>
    <row r="8668" spans="3:4">
      <c r="C8668" s="62" t="s">
        <v>17809</v>
      </c>
      <c r="D8668" s="62" t="s">
        <v>17810</v>
      </c>
    </row>
    <row r="8669" spans="3:4">
      <c r="C8669" s="62" t="s">
        <v>17811</v>
      </c>
      <c r="D8669" s="62" t="s">
        <v>17812</v>
      </c>
    </row>
    <row r="8670" spans="3:4">
      <c r="C8670" s="62" t="s">
        <v>17813</v>
      </c>
      <c r="D8670" s="62" t="s">
        <v>17814</v>
      </c>
    </row>
    <row r="8671" spans="3:4">
      <c r="C8671" s="62" t="s">
        <v>17815</v>
      </c>
      <c r="D8671" s="62" t="s">
        <v>17816</v>
      </c>
    </row>
    <row r="8672" spans="3:4">
      <c r="C8672" s="62" t="s">
        <v>17817</v>
      </c>
      <c r="D8672" s="62" t="s">
        <v>17818</v>
      </c>
    </row>
    <row r="8673" spans="3:4">
      <c r="C8673" s="62" t="s">
        <v>17819</v>
      </c>
      <c r="D8673" s="62" t="s">
        <v>17820</v>
      </c>
    </row>
    <row r="8674" spans="3:4">
      <c r="C8674" s="62" t="s">
        <v>17821</v>
      </c>
      <c r="D8674" s="62" t="s">
        <v>17822</v>
      </c>
    </row>
    <row r="8675" spans="3:4">
      <c r="C8675" s="62" t="s">
        <v>17823</v>
      </c>
      <c r="D8675" s="62" t="s">
        <v>17824</v>
      </c>
    </row>
    <row r="8676" spans="3:4">
      <c r="C8676" s="62" t="s">
        <v>17825</v>
      </c>
      <c r="D8676" s="62" t="s">
        <v>17826</v>
      </c>
    </row>
    <row r="8677" spans="3:4">
      <c r="C8677" s="62" t="s">
        <v>17827</v>
      </c>
      <c r="D8677" s="62" t="s">
        <v>17828</v>
      </c>
    </row>
    <row r="8678" spans="3:4">
      <c r="C8678" s="62" t="s">
        <v>17829</v>
      </c>
      <c r="D8678" s="62" t="s">
        <v>17830</v>
      </c>
    </row>
    <row r="8679" spans="3:4">
      <c r="C8679" s="62" t="s">
        <v>17831</v>
      </c>
      <c r="D8679" s="62" t="s">
        <v>17832</v>
      </c>
    </row>
    <row r="8680" spans="3:4">
      <c r="C8680" s="62" t="s">
        <v>17833</v>
      </c>
      <c r="D8680" s="62" t="s">
        <v>17834</v>
      </c>
    </row>
    <row r="8681" spans="3:4">
      <c r="C8681" s="62" t="s">
        <v>17835</v>
      </c>
      <c r="D8681" s="62" t="s">
        <v>17836</v>
      </c>
    </row>
    <row r="8682" spans="3:4">
      <c r="C8682" s="62" t="s">
        <v>17837</v>
      </c>
      <c r="D8682" s="62" t="s">
        <v>17838</v>
      </c>
    </row>
    <row r="8683" spans="3:4">
      <c r="C8683" s="62" t="s">
        <v>17839</v>
      </c>
      <c r="D8683" s="62" t="s">
        <v>17840</v>
      </c>
    </row>
    <row r="8684" spans="3:4">
      <c r="C8684" s="62" t="s">
        <v>17841</v>
      </c>
      <c r="D8684" s="62" t="s">
        <v>17842</v>
      </c>
    </row>
    <row r="8685" spans="3:4">
      <c r="C8685" s="62" t="s">
        <v>17843</v>
      </c>
      <c r="D8685" s="62" t="s">
        <v>17844</v>
      </c>
    </row>
    <row r="8686" spans="3:4">
      <c r="C8686" s="62" t="s">
        <v>17845</v>
      </c>
      <c r="D8686" s="62" t="s">
        <v>17846</v>
      </c>
    </row>
    <row r="8687" spans="3:4">
      <c r="C8687" s="62" t="s">
        <v>17847</v>
      </c>
      <c r="D8687" s="62" t="s">
        <v>17848</v>
      </c>
    </row>
    <row r="8688" spans="3:4">
      <c r="C8688" s="62" t="s">
        <v>17849</v>
      </c>
      <c r="D8688" s="62" t="s">
        <v>17850</v>
      </c>
    </row>
    <row r="8689" spans="3:4">
      <c r="C8689" s="62" t="s">
        <v>17851</v>
      </c>
      <c r="D8689" s="62" t="s">
        <v>17852</v>
      </c>
    </row>
    <row r="8690" spans="3:4">
      <c r="C8690" s="62" t="s">
        <v>17853</v>
      </c>
      <c r="D8690" s="62" t="s">
        <v>17854</v>
      </c>
    </row>
    <row r="8691" spans="3:4">
      <c r="C8691" s="62" t="s">
        <v>17855</v>
      </c>
      <c r="D8691" s="62" t="s">
        <v>17856</v>
      </c>
    </row>
    <row r="8692" spans="3:4">
      <c r="C8692" s="62" t="s">
        <v>17857</v>
      </c>
      <c r="D8692" s="62" t="s">
        <v>17858</v>
      </c>
    </row>
    <row r="8693" spans="3:4">
      <c r="C8693" s="62" t="s">
        <v>17859</v>
      </c>
      <c r="D8693" s="62" t="s">
        <v>17860</v>
      </c>
    </row>
    <row r="8694" spans="3:4">
      <c r="C8694" s="62" t="s">
        <v>17861</v>
      </c>
      <c r="D8694" s="62" t="s">
        <v>17862</v>
      </c>
    </row>
    <row r="8695" spans="3:4">
      <c r="C8695" s="62" t="s">
        <v>17863</v>
      </c>
      <c r="D8695" s="62" t="s">
        <v>17864</v>
      </c>
    </row>
    <row r="8696" spans="3:4">
      <c r="C8696" s="62" t="s">
        <v>17865</v>
      </c>
      <c r="D8696" s="62" t="s">
        <v>17866</v>
      </c>
    </row>
    <row r="8697" spans="3:4">
      <c r="C8697" s="62" t="s">
        <v>17867</v>
      </c>
      <c r="D8697" s="62" t="s">
        <v>17868</v>
      </c>
    </row>
    <row r="8698" spans="3:4">
      <c r="C8698" s="62" t="s">
        <v>17869</v>
      </c>
      <c r="D8698" s="62" t="s">
        <v>17870</v>
      </c>
    </row>
    <row r="8699" spans="3:4">
      <c r="C8699" s="62" t="s">
        <v>17871</v>
      </c>
      <c r="D8699" s="62" t="s">
        <v>17872</v>
      </c>
    </row>
    <row r="8700" spans="3:4">
      <c r="C8700" s="62" t="s">
        <v>17873</v>
      </c>
      <c r="D8700" s="62" t="s">
        <v>17874</v>
      </c>
    </row>
    <row r="8701" spans="3:4">
      <c r="C8701" s="62" t="s">
        <v>17875</v>
      </c>
      <c r="D8701" s="62" t="s">
        <v>17876</v>
      </c>
    </row>
    <row r="8702" spans="3:4">
      <c r="C8702" s="62" t="s">
        <v>17877</v>
      </c>
      <c r="D8702" s="62" t="s">
        <v>17878</v>
      </c>
    </row>
    <row r="8703" spans="3:4">
      <c r="C8703" s="62" t="s">
        <v>17879</v>
      </c>
      <c r="D8703" s="62" t="s">
        <v>17880</v>
      </c>
    </row>
    <row r="8704" spans="3:4">
      <c r="C8704" s="62" t="s">
        <v>17881</v>
      </c>
      <c r="D8704" s="62" t="s">
        <v>17882</v>
      </c>
    </row>
    <row r="8705" spans="3:4">
      <c r="C8705" s="62" t="s">
        <v>17883</v>
      </c>
      <c r="D8705" s="62" t="s">
        <v>17884</v>
      </c>
    </row>
    <row r="8706" spans="3:4">
      <c r="C8706" s="62" t="s">
        <v>17885</v>
      </c>
      <c r="D8706" s="62" t="s">
        <v>17886</v>
      </c>
    </row>
    <row r="8707" spans="3:4">
      <c r="C8707" s="62" t="s">
        <v>17887</v>
      </c>
      <c r="D8707" s="62" t="s">
        <v>17888</v>
      </c>
    </row>
    <row r="8708" spans="3:4">
      <c r="C8708" s="62" t="s">
        <v>17889</v>
      </c>
      <c r="D8708" s="62" t="s">
        <v>17890</v>
      </c>
    </row>
    <row r="8709" spans="3:4">
      <c r="C8709" s="62" t="s">
        <v>17891</v>
      </c>
      <c r="D8709" s="62" t="s">
        <v>17892</v>
      </c>
    </row>
    <row r="8710" spans="3:4">
      <c r="C8710" s="62" t="s">
        <v>17893</v>
      </c>
      <c r="D8710" s="62" t="s">
        <v>17894</v>
      </c>
    </row>
    <row r="8711" spans="3:4">
      <c r="C8711" s="62" t="s">
        <v>17895</v>
      </c>
      <c r="D8711" s="62" t="s">
        <v>17896</v>
      </c>
    </row>
    <row r="8712" spans="3:4">
      <c r="C8712" s="62" t="s">
        <v>17897</v>
      </c>
      <c r="D8712" s="62" t="s">
        <v>17898</v>
      </c>
    </row>
    <row r="8713" spans="3:4">
      <c r="C8713" s="62" t="s">
        <v>17899</v>
      </c>
      <c r="D8713" s="62" t="s">
        <v>17900</v>
      </c>
    </row>
    <row r="8714" spans="3:4">
      <c r="C8714" s="62" t="s">
        <v>17901</v>
      </c>
      <c r="D8714" s="62" t="s">
        <v>17902</v>
      </c>
    </row>
    <row r="8715" spans="3:4">
      <c r="C8715" s="62" t="s">
        <v>17903</v>
      </c>
      <c r="D8715" s="62" t="s">
        <v>17904</v>
      </c>
    </row>
    <row r="8716" spans="3:4">
      <c r="C8716" s="62" t="s">
        <v>17905</v>
      </c>
      <c r="D8716" s="62" t="s">
        <v>17906</v>
      </c>
    </row>
    <row r="8717" spans="3:4">
      <c r="C8717" s="62" t="s">
        <v>17907</v>
      </c>
      <c r="D8717" s="62" t="s">
        <v>17908</v>
      </c>
    </row>
    <row r="8718" spans="3:4">
      <c r="C8718" s="62" t="s">
        <v>17909</v>
      </c>
      <c r="D8718" s="62" t="s">
        <v>17910</v>
      </c>
    </row>
    <row r="8719" spans="3:4">
      <c r="C8719" s="62" t="s">
        <v>17911</v>
      </c>
      <c r="D8719" s="62" t="s">
        <v>17912</v>
      </c>
    </row>
    <row r="8720" spans="3:4">
      <c r="C8720" s="62" t="s">
        <v>17913</v>
      </c>
      <c r="D8720" s="62" t="s">
        <v>17914</v>
      </c>
    </row>
    <row r="8721" spans="3:4">
      <c r="C8721" s="62" t="s">
        <v>17915</v>
      </c>
      <c r="D8721" s="62" t="s">
        <v>17916</v>
      </c>
    </row>
    <row r="8722" spans="3:4">
      <c r="C8722" s="62" t="s">
        <v>17917</v>
      </c>
      <c r="D8722" s="62" t="s">
        <v>17918</v>
      </c>
    </row>
    <row r="8723" spans="3:4">
      <c r="C8723" s="62" t="s">
        <v>17919</v>
      </c>
      <c r="D8723" s="62" t="s">
        <v>17920</v>
      </c>
    </row>
    <row r="8724" spans="3:4">
      <c r="C8724" s="62" t="s">
        <v>17921</v>
      </c>
      <c r="D8724" s="62" t="s">
        <v>17922</v>
      </c>
    </row>
    <row r="8725" spans="3:4">
      <c r="C8725" s="62" t="s">
        <v>17923</v>
      </c>
      <c r="D8725" s="62" t="s">
        <v>17924</v>
      </c>
    </row>
    <row r="8726" spans="3:4">
      <c r="C8726" s="62" t="s">
        <v>17925</v>
      </c>
      <c r="D8726" s="62" t="s">
        <v>17926</v>
      </c>
    </row>
    <row r="8727" spans="3:4">
      <c r="C8727" s="62" t="s">
        <v>17927</v>
      </c>
      <c r="D8727" s="62" t="s">
        <v>17928</v>
      </c>
    </row>
    <row r="8728" spans="3:4">
      <c r="C8728" s="62" t="s">
        <v>17929</v>
      </c>
      <c r="D8728" s="62" t="s">
        <v>17930</v>
      </c>
    </row>
    <row r="8729" spans="3:4">
      <c r="C8729" s="62" t="s">
        <v>17931</v>
      </c>
      <c r="D8729" s="62" t="s">
        <v>17932</v>
      </c>
    </row>
    <row r="8730" spans="3:4">
      <c r="C8730" s="62" t="s">
        <v>17933</v>
      </c>
      <c r="D8730" s="62" t="s">
        <v>17934</v>
      </c>
    </row>
    <row r="8731" spans="3:4">
      <c r="C8731" s="62" t="s">
        <v>17935</v>
      </c>
      <c r="D8731" s="62" t="s">
        <v>17936</v>
      </c>
    </row>
    <row r="8732" spans="3:4">
      <c r="C8732" s="62" t="s">
        <v>17937</v>
      </c>
      <c r="D8732" s="62" t="s">
        <v>17938</v>
      </c>
    </row>
    <row r="8733" spans="3:4">
      <c r="C8733" s="62" t="s">
        <v>17939</v>
      </c>
      <c r="D8733" s="62" t="s">
        <v>17940</v>
      </c>
    </row>
    <row r="8734" spans="3:4">
      <c r="C8734" s="62" t="s">
        <v>17941</v>
      </c>
      <c r="D8734" s="62" t="s">
        <v>17942</v>
      </c>
    </row>
    <row r="8735" spans="3:4">
      <c r="C8735" s="62" t="s">
        <v>17943</v>
      </c>
      <c r="D8735" s="62" t="s">
        <v>17944</v>
      </c>
    </row>
    <row r="8736" spans="3:4">
      <c r="C8736" s="62" t="s">
        <v>17945</v>
      </c>
      <c r="D8736" s="62" t="s">
        <v>17946</v>
      </c>
    </row>
    <row r="8737" spans="3:4">
      <c r="C8737" s="62" t="s">
        <v>17947</v>
      </c>
      <c r="D8737" s="62" t="s">
        <v>17948</v>
      </c>
    </row>
    <row r="8738" spans="3:4">
      <c r="C8738" s="62" t="s">
        <v>17949</v>
      </c>
      <c r="D8738" s="62" t="s">
        <v>17950</v>
      </c>
    </row>
    <row r="8739" spans="3:4">
      <c r="C8739" s="62" t="s">
        <v>17951</v>
      </c>
      <c r="D8739" s="62" t="s">
        <v>17952</v>
      </c>
    </row>
    <row r="8740" spans="3:4">
      <c r="C8740" s="62" t="s">
        <v>17953</v>
      </c>
      <c r="D8740" s="62" t="s">
        <v>17954</v>
      </c>
    </row>
    <row r="8741" spans="3:4">
      <c r="C8741" s="62" t="s">
        <v>17955</v>
      </c>
      <c r="D8741" s="62" t="s">
        <v>17956</v>
      </c>
    </row>
    <row r="8742" spans="3:4">
      <c r="C8742" s="62" t="s">
        <v>17957</v>
      </c>
      <c r="D8742" s="62" t="s">
        <v>17958</v>
      </c>
    </row>
    <row r="8743" spans="3:4">
      <c r="C8743" s="62" t="s">
        <v>17959</v>
      </c>
      <c r="D8743" s="62" t="s">
        <v>17960</v>
      </c>
    </row>
    <row r="8744" spans="3:4">
      <c r="C8744" s="62" t="s">
        <v>17961</v>
      </c>
      <c r="D8744" s="62" t="s">
        <v>17962</v>
      </c>
    </row>
    <row r="8745" spans="3:4">
      <c r="C8745" s="62" t="s">
        <v>17963</v>
      </c>
      <c r="D8745" s="62" t="s">
        <v>17964</v>
      </c>
    </row>
    <row r="8746" spans="3:4">
      <c r="C8746" s="62" t="s">
        <v>17965</v>
      </c>
      <c r="D8746" s="62" t="s">
        <v>17966</v>
      </c>
    </row>
    <row r="8747" spans="3:4">
      <c r="C8747" s="62" t="s">
        <v>17967</v>
      </c>
      <c r="D8747" s="62" t="s">
        <v>17968</v>
      </c>
    </row>
    <row r="8748" spans="3:4">
      <c r="C8748" s="62" t="s">
        <v>17969</v>
      </c>
      <c r="D8748" s="62" t="s">
        <v>17970</v>
      </c>
    </row>
    <row r="8749" spans="3:4">
      <c r="C8749" s="62" t="s">
        <v>17971</v>
      </c>
      <c r="D8749" s="62" t="s">
        <v>17972</v>
      </c>
    </row>
    <row r="8750" spans="3:4">
      <c r="C8750" s="62" t="s">
        <v>17973</v>
      </c>
      <c r="D8750" s="62" t="s">
        <v>17974</v>
      </c>
    </row>
    <row r="8751" spans="3:4">
      <c r="C8751" s="62" t="s">
        <v>17975</v>
      </c>
      <c r="D8751" s="62" t="s">
        <v>17976</v>
      </c>
    </row>
    <row r="8752" spans="3:4">
      <c r="C8752" s="62" t="s">
        <v>17977</v>
      </c>
      <c r="D8752" s="62" t="s">
        <v>17978</v>
      </c>
    </row>
    <row r="8753" spans="3:4">
      <c r="C8753" s="62" t="s">
        <v>17979</v>
      </c>
      <c r="D8753" s="62" t="s">
        <v>17980</v>
      </c>
    </row>
    <row r="8754" spans="3:4">
      <c r="C8754" s="62" t="s">
        <v>17981</v>
      </c>
      <c r="D8754" s="62" t="s">
        <v>17982</v>
      </c>
    </row>
    <row r="8755" spans="3:4">
      <c r="C8755" s="62" t="s">
        <v>17983</v>
      </c>
      <c r="D8755" s="62" t="s">
        <v>17984</v>
      </c>
    </row>
    <row r="8756" spans="3:4">
      <c r="C8756" s="62" t="s">
        <v>17985</v>
      </c>
      <c r="D8756" s="62" t="s">
        <v>17986</v>
      </c>
    </row>
    <row r="8757" spans="3:4">
      <c r="C8757" s="62" t="s">
        <v>17987</v>
      </c>
      <c r="D8757" s="62" t="s">
        <v>17988</v>
      </c>
    </row>
    <row r="8758" spans="3:4">
      <c r="C8758" s="62" t="s">
        <v>17989</v>
      </c>
      <c r="D8758" s="62" t="s">
        <v>17990</v>
      </c>
    </row>
    <row r="8759" spans="3:4">
      <c r="C8759" s="62" t="s">
        <v>17991</v>
      </c>
      <c r="D8759" s="62" t="s">
        <v>17992</v>
      </c>
    </row>
    <row r="8760" spans="3:4">
      <c r="C8760" s="62" t="s">
        <v>17993</v>
      </c>
      <c r="D8760" s="62" t="s">
        <v>17994</v>
      </c>
    </row>
    <row r="8761" spans="3:4">
      <c r="C8761" s="62" t="s">
        <v>17995</v>
      </c>
      <c r="D8761" s="62" t="s">
        <v>17996</v>
      </c>
    </row>
    <row r="8762" spans="3:4">
      <c r="C8762" s="62" t="s">
        <v>17997</v>
      </c>
      <c r="D8762" s="62" t="s">
        <v>17998</v>
      </c>
    </row>
    <row r="8763" spans="3:4">
      <c r="C8763" s="62" t="s">
        <v>17999</v>
      </c>
      <c r="D8763" s="62" t="s">
        <v>18000</v>
      </c>
    </row>
    <row r="8764" spans="3:4">
      <c r="C8764" s="62" t="s">
        <v>18001</v>
      </c>
      <c r="D8764" s="62" t="s">
        <v>18002</v>
      </c>
    </row>
    <row r="8765" spans="3:4">
      <c r="C8765" s="62" t="s">
        <v>18003</v>
      </c>
      <c r="D8765" s="62" t="s">
        <v>18004</v>
      </c>
    </row>
    <row r="8766" spans="3:4">
      <c r="C8766" s="62" t="s">
        <v>18005</v>
      </c>
      <c r="D8766" s="62" t="s">
        <v>18006</v>
      </c>
    </row>
    <row r="8767" spans="3:4">
      <c r="C8767" s="62" t="s">
        <v>18007</v>
      </c>
      <c r="D8767" s="62" t="s">
        <v>18008</v>
      </c>
    </row>
    <row r="8768" spans="3:4">
      <c r="C8768" s="62" t="s">
        <v>18009</v>
      </c>
      <c r="D8768" s="62" t="s">
        <v>18010</v>
      </c>
    </row>
    <row r="8769" spans="3:4">
      <c r="C8769" s="62" t="s">
        <v>18011</v>
      </c>
      <c r="D8769" s="62" t="s">
        <v>18012</v>
      </c>
    </row>
    <row r="8770" spans="3:4">
      <c r="C8770" s="62" t="s">
        <v>18013</v>
      </c>
      <c r="D8770" s="62" t="s">
        <v>18014</v>
      </c>
    </row>
    <row r="8771" spans="3:4">
      <c r="C8771" s="62" t="s">
        <v>18015</v>
      </c>
      <c r="D8771" s="62" t="s">
        <v>18016</v>
      </c>
    </row>
    <row r="8772" spans="3:4">
      <c r="C8772" s="62" t="s">
        <v>18017</v>
      </c>
      <c r="D8772" s="62" t="s">
        <v>18018</v>
      </c>
    </row>
    <row r="8773" spans="3:4">
      <c r="C8773" s="62" t="s">
        <v>18019</v>
      </c>
      <c r="D8773" s="62" t="s">
        <v>18020</v>
      </c>
    </row>
    <row r="8774" spans="3:4">
      <c r="C8774" s="62" t="s">
        <v>18021</v>
      </c>
      <c r="D8774" s="62" t="s">
        <v>18022</v>
      </c>
    </row>
    <row r="8775" spans="3:4">
      <c r="C8775" s="62" t="s">
        <v>18023</v>
      </c>
      <c r="D8775" s="62" t="s">
        <v>18024</v>
      </c>
    </row>
    <row r="8776" spans="3:4">
      <c r="C8776" s="62" t="s">
        <v>18025</v>
      </c>
      <c r="D8776" s="62" t="s">
        <v>18026</v>
      </c>
    </row>
    <row r="8777" spans="3:4">
      <c r="C8777" s="62" t="s">
        <v>18027</v>
      </c>
      <c r="D8777" s="62" t="s">
        <v>18028</v>
      </c>
    </row>
    <row r="8778" spans="3:4">
      <c r="C8778" s="62" t="s">
        <v>18029</v>
      </c>
      <c r="D8778" s="62" t="s">
        <v>18030</v>
      </c>
    </row>
    <row r="8779" spans="3:4">
      <c r="C8779" s="62" t="s">
        <v>18031</v>
      </c>
      <c r="D8779" s="62" t="s">
        <v>18032</v>
      </c>
    </row>
    <row r="8780" spans="3:4">
      <c r="C8780" s="62" t="s">
        <v>18033</v>
      </c>
      <c r="D8780" s="62" t="s">
        <v>18034</v>
      </c>
    </row>
    <row r="8781" spans="3:4">
      <c r="C8781" s="62" t="s">
        <v>18035</v>
      </c>
      <c r="D8781" s="62" t="s">
        <v>18036</v>
      </c>
    </row>
    <row r="8782" spans="3:4">
      <c r="C8782" s="62" t="s">
        <v>18037</v>
      </c>
      <c r="D8782" s="62" t="s">
        <v>18038</v>
      </c>
    </row>
    <row r="8783" spans="3:4">
      <c r="C8783" s="62" t="s">
        <v>18039</v>
      </c>
      <c r="D8783" s="62" t="s">
        <v>18040</v>
      </c>
    </row>
    <row r="8784" spans="3:4">
      <c r="C8784" s="62" t="s">
        <v>18041</v>
      </c>
      <c r="D8784" s="62" t="s">
        <v>18042</v>
      </c>
    </row>
    <row r="8785" spans="3:4">
      <c r="C8785" s="62" t="s">
        <v>18043</v>
      </c>
      <c r="D8785" s="62" t="s">
        <v>18044</v>
      </c>
    </row>
    <row r="8786" spans="3:4">
      <c r="C8786" s="62" t="s">
        <v>18045</v>
      </c>
      <c r="D8786" s="62" t="s">
        <v>18046</v>
      </c>
    </row>
    <row r="8787" spans="3:4">
      <c r="C8787" s="62" t="s">
        <v>18047</v>
      </c>
      <c r="D8787" s="62" t="s">
        <v>18048</v>
      </c>
    </row>
    <row r="8788" spans="3:4">
      <c r="C8788" s="62" t="s">
        <v>18049</v>
      </c>
      <c r="D8788" s="62" t="s">
        <v>18050</v>
      </c>
    </row>
    <row r="8789" spans="3:4">
      <c r="C8789" s="62" t="s">
        <v>18051</v>
      </c>
      <c r="D8789" s="62" t="s">
        <v>18052</v>
      </c>
    </row>
    <row r="8790" spans="3:4">
      <c r="C8790" s="62" t="s">
        <v>18053</v>
      </c>
      <c r="D8790" s="62" t="s">
        <v>18054</v>
      </c>
    </row>
    <row r="8791" spans="3:4">
      <c r="C8791" s="62" t="s">
        <v>18055</v>
      </c>
      <c r="D8791" s="62" t="s">
        <v>18056</v>
      </c>
    </row>
    <row r="8792" spans="3:4">
      <c r="C8792" s="62" t="s">
        <v>18057</v>
      </c>
      <c r="D8792" s="62" t="s">
        <v>18058</v>
      </c>
    </row>
    <row r="8793" spans="3:4">
      <c r="C8793" s="62" t="s">
        <v>18059</v>
      </c>
      <c r="D8793" s="62" t="s">
        <v>18060</v>
      </c>
    </row>
    <row r="8794" spans="3:4">
      <c r="C8794" s="62" t="s">
        <v>18061</v>
      </c>
      <c r="D8794" s="62" t="s">
        <v>18062</v>
      </c>
    </row>
    <row r="8795" spans="3:4">
      <c r="C8795" s="62" t="s">
        <v>18063</v>
      </c>
      <c r="D8795" s="62" t="s">
        <v>18064</v>
      </c>
    </row>
    <row r="8796" spans="3:4">
      <c r="C8796" s="62" t="s">
        <v>18065</v>
      </c>
      <c r="D8796" s="62" t="s">
        <v>18066</v>
      </c>
    </row>
    <row r="8797" spans="3:4">
      <c r="C8797" s="62" t="s">
        <v>18067</v>
      </c>
      <c r="D8797" s="62" t="s">
        <v>18068</v>
      </c>
    </row>
    <row r="8798" spans="3:4">
      <c r="C8798" s="62" t="s">
        <v>18069</v>
      </c>
      <c r="D8798" s="62" t="s">
        <v>18070</v>
      </c>
    </row>
    <row r="8799" spans="3:4">
      <c r="C8799" s="62" t="s">
        <v>18071</v>
      </c>
      <c r="D8799" s="62" t="s">
        <v>18072</v>
      </c>
    </row>
    <row r="8800" spans="3:4">
      <c r="C8800" s="62" t="s">
        <v>18073</v>
      </c>
      <c r="D8800" s="62" t="s">
        <v>18074</v>
      </c>
    </row>
    <row r="8801" spans="3:4">
      <c r="C8801" s="62" t="s">
        <v>18075</v>
      </c>
      <c r="D8801" s="62" t="s">
        <v>18076</v>
      </c>
    </row>
    <row r="8802" spans="3:4">
      <c r="C8802" s="62" t="s">
        <v>18077</v>
      </c>
      <c r="D8802" s="62" t="s">
        <v>18078</v>
      </c>
    </row>
    <row r="8803" spans="3:4">
      <c r="C8803" s="62" t="s">
        <v>18079</v>
      </c>
      <c r="D8803" s="62" t="s">
        <v>18080</v>
      </c>
    </row>
    <row r="8804" spans="3:4">
      <c r="C8804" s="62" t="s">
        <v>18081</v>
      </c>
      <c r="D8804" s="62" t="s">
        <v>18082</v>
      </c>
    </row>
    <row r="8805" spans="3:4">
      <c r="C8805" s="62" t="s">
        <v>18083</v>
      </c>
      <c r="D8805" s="62" t="s">
        <v>18084</v>
      </c>
    </row>
    <row r="8806" spans="3:4">
      <c r="C8806" s="62" t="s">
        <v>18085</v>
      </c>
      <c r="D8806" s="62" t="s">
        <v>18086</v>
      </c>
    </row>
    <row r="8807" spans="3:4">
      <c r="C8807" s="62" t="s">
        <v>18087</v>
      </c>
      <c r="D8807" s="62" t="s">
        <v>18088</v>
      </c>
    </row>
    <row r="8808" spans="3:4">
      <c r="C8808" s="62" t="s">
        <v>18089</v>
      </c>
      <c r="D8808" s="62" t="s">
        <v>18090</v>
      </c>
    </row>
    <row r="8809" spans="3:4">
      <c r="C8809" s="62" t="s">
        <v>18091</v>
      </c>
      <c r="D8809" s="62" t="s">
        <v>18092</v>
      </c>
    </row>
    <row r="8810" spans="3:4">
      <c r="C8810" s="62" t="s">
        <v>18093</v>
      </c>
      <c r="D8810" s="62" t="s">
        <v>18094</v>
      </c>
    </row>
    <row r="8811" spans="3:4">
      <c r="C8811" s="62" t="s">
        <v>18095</v>
      </c>
      <c r="D8811" s="62" t="s">
        <v>18096</v>
      </c>
    </row>
    <row r="8812" spans="3:4">
      <c r="C8812" s="62" t="s">
        <v>18097</v>
      </c>
      <c r="D8812" s="62" t="s">
        <v>18098</v>
      </c>
    </row>
    <row r="8813" spans="3:4">
      <c r="C8813" s="62" t="s">
        <v>18099</v>
      </c>
      <c r="D8813" s="62" t="s">
        <v>18100</v>
      </c>
    </row>
    <row r="8814" spans="3:4">
      <c r="C8814" s="62" t="s">
        <v>18101</v>
      </c>
      <c r="D8814" s="62" t="s">
        <v>18102</v>
      </c>
    </row>
    <row r="8815" spans="3:4">
      <c r="C8815" s="62" t="s">
        <v>18103</v>
      </c>
      <c r="D8815" s="62" t="s">
        <v>18104</v>
      </c>
    </row>
    <row r="8816" spans="3:4">
      <c r="C8816" s="62" t="s">
        <v>18105</v>
      </c>
      <c r="D8816" s="62" t="s">
        <v>18106</v>
      </c>
    </row>
    <row r="8817" spans="3:4">
      <c r="C8817" s="62" t="s">
        <v>18107</v>
      </c>
      <c r="D8817" s="62" t="s">
        <v>18108</v>
      </c>
    </row>
    <row r="8818" spans="3:4">
      <c r="C8818" s="62" t="s">
        <v>18109</v>
      </c>
      <c r="D8818" s="62" t="s">
        <v>18110</v>
      </c>
    </row>
    <row r="8819" spans="3:4">
      <c r="C8819" s="62" t="s">
        <v>18111</v>
      </c>
      <c r="D8819" s="62" t="s">
        <v>18112</v>
      </c>
    </row>
    <row r="8820" spans="3:4">
      <c r="C8820" s="62" t="s">
        <v>18113</v>
      </c>
      <c r="D8820" s="62" t="s">
        <v>18114</v>
      </c>
    </row>
    <row r="8821" spans="3:4">
      <c r="C8821" s="62" t="s">
        <v>18115</v>
      </c>
      <c r="D8821" s="62" t="s">
        <v>18116</v>
      </c>
    </row>
    <row r="8822" spans="3:4">
      <c r="C8822" s="62" t="s">
        <v>18117</v>
      </c>
      <c r="D8822" s="62" t="s">
        <v>18118</v>
      </c>
    </row>
    <row r="8823" spans="3:4">
      <c r="C8823" s="62" t="s">
        <v>18119</v>
      </c>
      <c r="D8823" s="62" t="s">
        <v>18120</v>
      </c>
    </row>
    <row r="8824" spans="3:4">
      <c r="C8824" s="62" t="s">
        <v>18121</v>
      </c>
      <c r="D8824" s="62" t="s">
        <v>18122</v>
      </c>
    </row>
    <row r="8825" spans="3:4">
      <c r="C8825" s="62" t="s">
        <v>18123</v>
      </c>
      <c r="D8825" s="62" t="s">
        <v>18124</v>
      </c>
    </row>
    <row r="8826" spans="3:4">
      <c r="C8826" s="62" t="s">
        <v>18125</v>
      </c>
      <c r="D8826" s="62" t="s">
        <v>18126</v>
      </c>
    </row>
    <row r="8827" spans="3:4">
      <c r="C8827" s="62" t="s">
        <v>18127</v>
      </c>
      <c r="D8827" s="62" t="s">
        <v>18128</v>
      </c>
    </row>
    <row r="8828" spans="3:4">
      <c r="C8828" s="62" t="s">
        <v>18129</v>
      </c>
      <c r="D8828" s="62" t="s">
        <v>18130</v>
      </c>
    </row>
    <row r="8829" spans="3:4">
      <c r="C8829" s="62" t="s">
        <v>18131</v>
      </c>
      <c r="D8829" s="62" t="s">
        <v>18132</v>
      </c>
    </row>
    <row r="8830" spans="3:4">
      <c r="C8830" s="62" t="s">
        <v>18133</v>
      </c>
      <c r="D8830" s="62" t="s">
        <v>18134</v>
      </c>
    </row>
    <row r="8831" spans="3:4">
      <c r="C8831" s="62" t="s">
        <v>18135</v>
      </c>
      <c r="D8831" s="62" t="s">
        <v>18136</v>
      </c>
    </row>
    <row r="8832" spans="3:4">
      <c r="C8832" s="62" t="s">
        <v>18137</v>
      </c>
      <c r="D8832" s="62" t="s">
        <v>18138</v>
      </c>
    </row>
    <row r="8833" spans="3:4">
      <c r="C8833" s="62" t="s">
        <v>18139</v>
      </c>
      <c r="D8833" s="62" t="s">
        <v>18140</v>
      </c>
    </row>
    <row r="8834" spans="3:4">
      <c r="C8834" s="62" t="s">
        <v>18141</v>
      </c>
      <c r="D8834" s="62" t="s">
        <v>18142</v>
      </c>
    </row>
    <row r="8835" spans="3:4">
      <c r="C8835" s="62" t="s">
        <v>18143</v>
      </c>
      <c r="D8835" s="62" t="s">
        <v>18144</v>
      </c>
    </row>
    <row r="8836" spans="3:4">
      <c r="C8836" s="62" t="s">
        <v>18145</v>
      </c>
      <c r="D8836" s="62" t="s">
        <v>18146</v>
      </c>
    </row>
    <row r="8837" spans="3:4">
      <c r="C8837" s="62" t="s">
        <v>18147</v>
      </c>
      <c r="D8837" s="62" t="s">
        <v>18148</v>
      </c>
    </row>
    <row r="8838" spans="3:4">
      <c r="C8838" s="62" t="s">
        <v>18149</v>
      </c>
      <c r="D8838" s="62" t="s">
        <v>18150</v>
      </c>
    </row>
    <row r="8839" spans="3:4">
      <c r="C8839" s="62" t="s">
        <v>18151</v>
      </c>
      <c r="D8839" s="62" t="s">
        <v>18152</v>
      </c>
    </row>
    <row r="8840" spans="3:4">
      <c r="C8840" s="62" t="s">
        <v>18153</v>
      </c>
      <c r="D8840" s="62" t="s">
        <v>18154</v>
      </c>
    </row>
    <row r="8841" spans="3:4">
      <c r="C8841" s="62" t="s">
        <v>18155</v>
      </c>
      <c r="D8841" s="62" t="s">
        <v>18156</v>
      </c>
    </row>
    <row r="8842" spans="3:4">
      <c r="C8842" s="62" t="s">
        <v>18157</v>
      </c>
      <c r="D8842" s="62" t="s">
        <v>18158</v>
      </c>
    </row>
    <row r="8843" spans="3:4">
      <c r="C8843" s="62" t="s">
        <v>18159</v>
      </c>
      <c r="D8843" s="62" t="s">
        <v>18160</v>
      </c>
    </row>
    <row r="8844" spans="3:4">
      <c r="C8844" s="62" t="s">
        <v>18161</v>
      </c>
      <c r="D8844" s="62" t="s">
        <v>18162</v>
      </c>
    </row>
    <row r="8845" spans="3:4">
      <c r="C8845" s="62" t="s">
        <v>18163</v>
      </c>
      <c r="D8845" s="62" t="s">
        <v>18164</v>
      </c>
    </row>
    <row r="8846" spans="3:4">
      <c r="C8846" s="62" t="s">
        <v>18165</v>
      </c>
      <c r="D8846" s="62" t="s">
        <v>18166</v>
      </c>
    </row>
    <row r="8847" spans="3:4">
      <c r="C8847" s="62" t="s">
        <v>18167</v>
      </c>
      <c r="D8847" s="62" t="s">
        <v>18168</v>
      </c>
    </row>
    <row r="8848" spans="3:4">
      <c r="C8848" s="62" t="s">
        <v>18169</v>
      </c>
      <c r="D8848" s="62" t="s">
        <v>18170</v>
      </c>
    </row>
    <row r="8849" spans="3:4">
      <c r="C8849" s="62" t="s">
        <v>18171</v>
      </c>
      <c r="D8849" s="62" t="s">
        <v>18172</v>
      </c>
    </row>
    <row r="8850" spans="3:4">
      <c r="C8850" s="62" t="s">
        <v>18173</v>
      </c>
      <c r="D8850" s="62" t="s">
        <v>18174</v>
      </c>
    </row>
    <row r="8851" spans="3:4">
      <c r="C8851" s="62" t="s">
        <v>18175</v>
      </c>
      <c r="D8851" s="62" t="s">
        <v>18176</v>
      </c>
    </row>
    <row r="8852" spans="3:4">
      <c r="C8852" s="62" t="s">
        <v>18177</v>
      </c>
      <c r="D8852" s="62" t="s">
        <v>18178</v>
      </c>
    </row>
    <row r="8853" spans="3:4">
      <c r="C8853" s="62" t="s">
        <v>18179</v>
      </c>
      <c r="D8853" s="62" t="s">
        <v>18180</v>
      </c>
    </row>
    <row r="8854" spans="3:4">
      <c r="C8854" s="62" t="s">
        <v>18181</v>
      </c>
      <c r="D8854" s="62" t="s">
        <v>18182</v>
      </c>
    </row>
    <row r="8855" spans="3:4">
      <c r="C8855" s="62" t="s">
        <v>18183</v>
      </c>
      <c r="D8855" s="62" t="s">
        <v>18184</v>
      </c>
    </row>
    <row r="8856" spans="3:4">
      <c r="C8856" s="62" t="s">
        <v>18185</v>
      </c>
      <c r="D8856" s="62" t="s">
        <v>18186</v>
      </c>
    </row>
    <row r="8857" spans="3:4">
      <c r="C8857" s="62" t="s">
        <v>18187</v>
      </c>
      <c r="D8857" s="62" t="s">
        <v>18188</v>
      </c>
    </row>
    <row r="8858" spans="3:4">
      <c r="C8858" s="62" t="s">
        <v>18189</v>
      </c>
      <c r="D8858" s="62" t="s">
        <v>18190</v>
      </c>
    </row>
    <row r="8859" spans="3:4">
      <c r="C8859" s="62" t="s">
        <v>18191</v>
      </c>
      <c r="D8859" s="62" t="s">
        <v>18192</v>
      </c>
    </row>
    <row r="8860" spans="3:4">
      <c r="C8860" s="62" t="s">
        <v>18193</v>
      </c>
      <c r="D8860" s="62" t="s">
        <v>18194</v>
      </c>
    </row>
    <row r="8861" spans="3:4">
      <c r="C8861" s="62" t="s">
        <v>18195</v>
      </c>
      <c r="D8861" s="62" t="s">
        <v>18196</v>
      </c>
    </row>
    <row r="8862" spans="3:4">
      <c r="C8862" s="62" t="s">
        <v>18197</v>
      </c>
      <c r="D8862" s="62" t="s">
        <v>18198</v>
      </c>
    </row>
    <row r="8863" spans="3:4">
      <c r="C8863" s="62" t="s">
        <v>18199</v>
      </c>
      <c r="D8863" s="62" t="s">
        <v>18200</v>
      </c>
    </row>
    <row r="8864" spans="3:4">
      <c r="C8864" s="62" t="s">
        <v>18201</v>
      </c>
      <c r="D8864" s="62" t="s">
        <v>18202</v>
      </c>
    </row>
    <row r="8865" spans="3:4">
      <c r="C8865" s="62" t="s">
        <v>18203</v>
      </c>
      <c r="D8865" s="62" t="s">
        <v>18204</v>
      </c>
    </row>
    <row r="8866" spans="3:4">
      <c r="C8866" s="62" t="s">
        <v>18205</v>
      </c>
      <c r="D8866" s="62" t="s">
        <v>18206</v>
      </c>
    </row>
    <row r="8867" spans="3:4">
      <c r="C8867" s="62" t="s">
        <v>18207</v>
      </c>
      <c r="D8867" s="62" t="s">
        <v>18208</v>
      </c>
    </row>
    <row r="8868" spans="3:4">
      <c r="C8868" s="62" t="s">
        <v>18209</v>
      </c>
      <c r="D8868" s="62" t="s">
        <v>18210</v>
      </c>
    </row>
    <row r="8869" spans="3:4">
      <c r="C8869" s="62" t="s">
        <v>18211</v>
      </c>
      <c r="D8869" s="62" t="s">
        <v>18212</v>
      </c>
    </row>
    <row r="8870" spans="3:4">
      <c r="C8870" s="62" t="s">
        <v>18213</v>
      </c>
      <c r="D8870" s="62" t="s">
        <v>18214</v>
      </c>
    </row>
    <row r="8871" spans="3:4">
      <c r="C8871" s="62" t="s">
        <v>18215</v>
      </c>
      <c r="D8871" s="62" t="s">
        <v>18216</v>
      </c>
    </row>
    <row r="8872" spans="3:4">
      <c r="C8872" s="62" t="s">
        <v>18217</v>
      </c>
      <c r="D8872" s="62" t="s">
        <v>18218</v>
      </c>
    </row>
    <row r="8873" spans="3:4">
      <c r="C8873" s="62" t="s">
        <v>18219</v>
      </c>
      <c r="D8873" s="62" t="s">
        <v>18220</v>
      </c>
    </row>
    <row r="8874" spans="3:4">
      <c r="C8874" s="62" t="s">
        <v>18221</v>
      </c>
      <c r="D8874" s="62" t="s">
        <v>18222</v>
      </c>
    </row>
    <row r="8875" spans="3:4">
      <c r="C8875" s="62" t="s">
        <v>18223</v>
      </c>
      <c r="D8875" s="62" t="s">
        <v>18224</v>
      </c>
    </row>
    <row r="8876" spans="3:4">
      <c r="C8876" s="62" t="s">
        <v>18225</v>
      </c>
      <c r="D8876" s="62" t="s">
        <v>18226</v>
      </c>
    </row>
    <row r="8877" spans="3:4">
      <c r="C8877" s="62" t="s">
        <v>18227</v>
      </c>
      <c r="D8877" s="62" t="s">
        <v>18228</v>
      </c>
    </row>
    <row r="8878" spans="3:4">
      <c r="C8878" s="62" t="s">
        <v>18229</v>
      </c>
      <c r="D8878" s="62" t="s">
        <v>18230</v>
      </c>
    </row>
    <row r="8879" spans="3:4">
      <c r="C8879" s="62" t="s">
        <v>18231</v>
      </c>
      <c r="D8879" s="62" t="s">
        <v>18232</v>
      </c>
    </row>
    <row r="8880" spans="3:4">
      <c r="C8880" s="62" t="s">
        <v>18233</v>
      </c>
      <c r="D8880" s="62" t="s">
        <v>18234</v>
      </c>
    </row>
    <row r="8881" spans="3:4">
      <c r="C8881" s="62" t="s">
        <v>18235</v>
      </c>
      <c r="D8881" s="62" t="s">
        <v>18236</v>
      </c>
    </row>
    <row r="8882" spans="3:4">
      <c r="C8882" s="62" t="s">
        <v>18237</v>
      </c>
      <c r="D8882" s="62" t="s">
        <v>18238</v>
      </c>
    </row>
    <row r="8883" spans="3:4">
      <c r="C8883" s="62" t="s">
        <v>18239</v>
      </c>
      <c r="D8883" s="62" t="s">
        <v>18240</v>
      </c>
    </row>
    <row r="8884" spans="3:4">
      <c r="C8884" s="62" t="s">
        <v>18241</v>
      </c>
      <c r="D8884" s="62" t="s">
        <v>18242</v>
      </c>
    </row>
    <row r="8885" spans="3:4">
      <c r="C8885" s="62" t="s">
        <v>18243</v>
      </c>
      <c r="D8885" s="62" t="s">
        <v>18244</v>
      </c>
    </row>
    <row r="8886" spans="3:4">
      <c r="C8886" s="62" t="s">
        <v>18245</v>
      </c>
      <c r="D8886" s="62" t="s">
        <v>18246</v>
      </c>
    </row>
    <row r="8887" spans="3:4">
      <c r="C8887" s="62" t="s">
        <v>18247</v>
      </c>
      <c r="D8887" s="62" t="s">
        <v>18248</v>
      </c>
    </row>
    <row r="8888" spans="3:4">
      <c r="C8888" s="62" t="s">
        <v>18249</v>
      </c>
      <c r="D8888" s="62" t="s">
        <v>18250</v>
      </c>
    </row>
    <row r="8889" spans="3:4">
      <c r="C8889" s="62" t="s">
        <v>18251</v>
      </c>
      <c r="D8889" s="62" t="s">
        <v>18252</v>
      </c>
    </row>
    <row r="8890" spans="3:4">
      <c r="C8890" s="62" t="s">
        <v>18253</v>
      </c>
      <c r="D8890" s="62" t="s">
        <v>18254</v>
      </c>
    </row>
    <row r="8891" spans="3:4">
      <c r="C8891" s="62" t="s">
        <v>18255</v>
      </c>
      <c r="D8891" s="62" t="s">
        <v>18256</v>
      </c>
    </row>
    <row r="8892" spans="3:4">
      <c r="C8892" s="62" t="s">
        <v>18257</v>
      </c>
      <c r="D8892" s="62" t="s">
        <v>18258</v>
      </c>
    </row>
    <row r="8893" spans="3:4">
      <c r="C8893" s="62" t="s">
        <v>18259</v>
      </c>
      <c r="D8893" s="62" t="s">
        <v>18260</v>
      </c>
    </row>
    <row r="8894" spans="3:4">
      <c r="C8894" s="62" t="s">
        <v>18261</v>
      </c>
      <c r="D8894" s="62" t="s">
        <v>18262</v>
      </c>
    </row>
    <row r="8895" spans="3:4">
      <c r="C8895" s="62" t="s">
        <v>18263</v>
      </c>
      <c r="D8895" s="62" t="s">
        <v>18264</v>
      </c>
    </row>
    <row r="8896" spans="3:4">
      <c r="C8896" s="62" t="s">
        <v>18265</v>
      </c>
      <c r="D8896" s="62" t="s">
        <v>18266</v>
      </c>
    </row>
    <row r="8897" spans="3:4">
      <c r="C8897" s="62" t="s">
        <v>18267</v>
      </c>
      <c r="D8897" s="62" t="s">
        <v>18268</v>
      </c>
    </row>
    <row r="8898" spans="3:4">
      <c r="C8898" s="62" t="s">
        <v>18269</v>
      </c>
      <c r="D8898" s="62" t="s">
        <v>18270</v>
      </c>
    </row>
    <row r="8899" spans="3:4">
      <c r="C8899" s="62" t="s">
        <v>18271</v>
      </c>
      <c r="D8899" s="62" t="s">
        <v>18272</v>
      </c>
    </row>
    <row r="8900" spans="3:4">
      <c r="C8900" s="62" t="s">
        <v>18273</v>
      </c>
      <c r="D8900" s="62" t="s">
        <v>18274</v>
      </c>
    </row>
    <row r="8901" spans="3:4">
      <c r="C8901" s="62" t="s">
        <v>18275</v>
      </c>
      <c r="D8901" s="62" t="s">
        <v>18276</v>
      </c>
    </row>
    <row r="8902" spans="3:4">
      <c r="C8902" s="62" t="s">
        <v>18277</v>
      </c>
      <c r="D8902" s="62" t="s">
        <v>18278</v>
      </c>
    </row>
    <row r="8903" spans="3:4">
      <c r="C8903" s="62" t="s">
        <v>18279</v>
      </c>
      <c r="D8903" s="62" t="s">
        <v>18280</v>
      </c>
    </row>
    <row r="8904" spans="3:4">
      <c r="C8904" s="62" t="s">
        <v>18281</v>
      </c>
      <c r="D8904" s="62" t="s">
        <v>18282</v>
      </c>
    </row>
    <row r="8905" spans="3:4">
      <c r="C8905" s="62" t="s">
        <v>18283</v>
      </c>
      <c r="D8905" s="62" t="s">
        <v>18284</v>
      </c>
    </row>
    <row r="8906" spans="3:4">
      <c r="C8906" s="62" t="s">
        <v>18285</v>
      </c>
      <c r="D8906" s="62" t="s">
        <v>18286</v>
      </c>
    </row>
    <row r="8907" spans="3:4">
      <c r="C8907" s="62" t="s">
        <v>18287</v>
      </c>
      <c r="D8907" s="62" t="s">
        <v>18288</v>
      </c>
    </row>
    <row r="8908" spans="3:4">
      <c r="C8908" s="62" t="s">
        <v>18289</v>
      </c>
      <c r="D8908" s="62" t="s">
        <v>18290</v>
      </c>
    </row>
    <row r="8909" spans="3:4">
      <c r="C8909" s="62" t="s">
        <v>18291</v>
      </c>
      <c r="D8909" s="62" t="s">
        <v>18292</v>
      </c>
    </row>
    <row r="8910" spans="3:4">
      <c r="C8910" s="62" t="s">
        <v>18293</v>
      </c>
      <c r="D8910" s="62" t="s">
        <v>18294</v>
      </c>
    </row>
    <row r="8911" spans="3:4">
      <c r="C8911" s="62" t="s">
        <v>18295</v>
      </c>
      <c r="D8911" s="62" t="s">
        <v>18296</v>
      </c>
    </row>
    <row r="8912" spans="3:4">
      <c r="C8912" s="62" t="s">
        <v>18297</v>
      </c>
      <c r="D8912" s="62" t="s">
        <v>18298</v>
      </c>
    </row>
    <row r="8913" spans="3:4">
      <c r="C8913" s="62" t="s">
        <v>18299</v>
      </c>
      <c r="D8913" s="62" t="s">
        <v>18300</v>
      </c>
    </row>
    <row r="8914" spans="3:4">
      <c r="C8914" s="62" t="s">
        <v>18301</v>
      </c>
      <c r="D8914" s="62" t="s">
        <v>18302</v>
      </c>
    </row>
    <row r="8915" spans="3:4">
      <c r="C8915" s="62" t="s">
        <v>18303</v>
      </c>
      <c r="D8915" s="62" t="s">
        <v>18304</v>
      </c>
    </row>
    <row r="8916" spans="3:4">
      <c r="C8916" s="62" t="s">
        <v>18305</v>
      </c>
      <c r="D8916" s="62" t="s">
        <v>18306</v>
      </c>
    </row>
    <row r="8917" spans="3:4">
      <c r="C8917" s="62" t="s">
        <v>18307</v>
      </c>
      <c r="D8917" s="62" t="s">
        <v>18308</v>
      </c>
    </row>
    <row r="8918" spans="3:4">
      <c r="C8918" s="62" t="s">
        <v>18309</v>
      </c>
      <c r="D8918" s="62" t="s">
        <v>18310</v>
      </c>
    </row>
    <row r="8919" spans="3:4">
      <c r="C8919" s="62" t="s">
        <v>18311</v>
      </c>
      <c r="D8919" s="62" t="s">
        <v>18312</v>
      </c>
    </row>
    <row r="8920" spans="3:4">
      <c r="C8920" s="62" t="s">
        <v>18313</v>
      </c>
      <c r="D8920" s="62" t="s">
        <v>18314</v>
      </c>
    </row>
    <row r="8921" spans="3:4">
      <c r="C8921" s="62" t="s">
        <v>18315</v>
      </c>
      <c r="D8921" s="62" t="s">
        <v>18316</v>
      </c>
    </row>
    <row r="8922" spans="3:4">
      <c r="C8922" s="62" t="s">
        <v>18317</v>
      </c>
      <c r="D8922" s="62" t="s">
        <v>18318</v>
      </c>
    </row>
    <row r="8923" spans="3:4">
      <c r="C8923" s="62" t="s">
        <v>18319</v>
      </c>
      <c r="D8923" s="62" t="s">
        <v>18320</v>
      </c>
    </row>
    <row r="8924" spans="3:4">
      <c r="C8924" s="62" t="s">
        <v>18321</v>
      </c>
      <c r="D8924" s="62" t="s">
        <v>18322</v>
      </c>
    </row>
    <row r="8925" spans="3:4">
      <c r="C8925" s="62" t="s">
        <v>18323</v>
      </c>
      <c r="D8925" s="62" t="s">
        <v>18324</v>
      </c>
    </row>
    <row r="8926" spans="3:4">
      <c r="C8926" s="62" t="s">
        <v>18325</v>
      </c>
      <c r="D8926" s="62" t="s">
        <v>18326</v>
      </c>
    </row>
    <row r="8927" spans="3:4">
      <c r="C8927" s="62" t="s">
        <v>18327</v>
      </c>
      <c r="D8927" s="62" t="s">
        <v>18328</v>
      </c>
    </row>
    <row r="8928" spans="3:4">
      <c r="C8928" s="62" t="s">
        <v>18329</v>
      </c>
      <c r="D8928" s="62" t="s">
        <v>18330</v>
      </c>
    </row>
    <row r="8929" spans="3:4">
      <c r="C8929" s="62" t="s">
        <v>18331</v>
      </c>
      <c r="D8929" s="62" t="s">
        <v>18332</v>
      </c>
    </row>
    <row r="8930" spans="3:4">
      <c r="C8930" s="62" t="s">
        <v>18333</v>
      </c>
      <c r="D8930" s="62" t="s">
        <v>18334</v>
      </c>
    </row>
    <row r="8931" spans="3:4">
      <c r="C8931" s="62" t="s">
        <v>18335</v>
      </c>
      <c r="D8931" s="62" t="s">
        <v>18336</v>
      </c>
    </row>
    <row r="8932" spans="3:4">
      <c r="C8932" s="62" t="s">
        <v>18337</v>
      </c>
      <c r="D8932" s="62" t="s">
        <v>18338</v>
      </c>
    </row>
    <row r="8933" spans="3:4">
      <c r="C8933" s="62" t="s">
        <v>18339</v>
      </c>
      <c r="D8933" s="62" t="s">
        <v>18340</v>
      </c>
    </row>
    <row r="8934" spans="3:4">
      <c r="C8934" s="62" t="s">
        <v>18341</v>
      </c>
      <c r="D8934" s="62" t="s">
        <v>18342</v>
      </c>
    </row>
    <row r="8935" spans="3:4">
      <c r="C8935" s="62" t="s">
        <v>18343</v>
      </c>
      <c r="D8935" s="62" t="s">
        <v>18344</v>
      </c>
    </row>
    <row r="8936" spans="3:4">
      <c r="C8936" s="62" t="s">
        <v>18345</v>
      </c>
      <c r="D8936" s="62" t="s">
        <v>18346</v>
      </c>
    </row>
    <row r="8937" spans="3:4">
      <c r="C8937" s="62" t="s">
        <v>18347</v>
      </c>
      <c r="D8937" s="62" t="s">
        <v>18348</v>
      </c>
    </row>
    <row r="8938" spans="3:4">
      <c r="C8938" s="62" t="s">
        <v>18349</v>
      </c>
      <c r="D8938" s="62" t="s">
        <v>18350</v>
      </c>
    </row>
    <row r="8939" spans="3:4">
      <c r="C8939" s="62" t="s">
        <v>18351</v>
      </c>
      <c r="D8939" s="62" t="s">
        <v>18352</v>
      </c>
    </row>
    <row r="8940" spans="3:4">
      <c r="C8940" s="62" t="s">
        <v>18353</v>
      </c>
      <c r="D8940" s="62" t="s">
        <v>18354</v>
      </c>
    </row>
    <row r="8941" spans="3:4">
      <c r="C8941" s="62" t="s">
        <v>18355</v>
      </c>
      <c r="D8941" s="62" t="s">
        <v>18356</v>
      </c>
    </row>
    <row r="8942" spans="3:4">
      <c r="C8942" s="62" t="s">
        <v>18357</v>
      </c>
      <c r="D8942" s="62" t="s">
        <v>18358</v>
      </c>
    </row>
    <row r="8943" spans="3:4">
      <c r="C8943" s="62" t="s">
        <v>18359</v>
      </c>
      <c r="D8943" s="62" t="s">
        <v>18360</v>
      </c>
    </row>
    <row r="8944" spans="3:4">
      <c r="C8944" s="62" t="s">
        <v>18361</v>
      </c>
      <c r="D8944" s="62" t="s">
        <v>18362</v>
      </c>
    </row>
    <row r="8945" spans="3:4">
      <c r="C8945" s="62" t="s">
        <v>18363</v>
      </c>
      <c r="D8945" s="62" t="s">
        <v>18364</v>
      </c>
    </row>
    <row r="8946" spans="3:4">
      <c r="C8946" s="62" t="s">
        <v>18365</v>
      </c>
      <c r="D8946" s="62" t="s">
        <v>18366</v>
      </c>
    </row>
    <row r="8947" spans="3:4">
      <c r="C8947" s="62" t="s">
        <v>18367</v>
      </c>
      <c r="D8947" s="62" t="s">
        <v>18368</v>
      </c>
    </row>
    <row r="8948" spans="3:4">
      <c r="C8948" s="62" t="s">
        <v>18369</v>
      </c>
      <c r="D8948" s="62" t="s">
        <v>18370</v>
      </c>
    </row>
    <row r="8949" spans="3:4">
      <c r="C8949" s="62" t="s">
        <v>18371</v>
      </c>
      <c r="D8949" s="62" t="s">
        <v>18372</v>
      </c>
    </row>
    <row r="8950" spans="3:4">
      <c r="C8950" s="62" t="s">
        <v>18373</v>
      </c>
      <c r="D8950" s="62" t="s">
        <v>18374</v>
      </c>
    </row>
    <row r="8951" spans="3:4">
      <c r="C8951" s="62" t="s">
        <v>18375</v>
      </c>
      <c r="D8951" s="62" t="s">
        <v>18376</v>
      </c>
    </row>
    <row r="8952" spans="3:4">
      <c r="C8952" s="62" t="s">
        <v>18377</v>
      </c>
      <c r="D8952" s="62" t="s">
        <v>18378</v>
      </c>
    </row>
    <row r="8953" spans="3:4">
      <c r="C8953" s="62" t="s">
        <v>18379</v>
      </c>
      <c r="D8953" s="62" t="s">
        <v>18380</v>
      </c>
    </row>
    <row r="8954" spans="3:4">
      <c r="C8954" s="62" t="s">
        <v>18381</v>
      </c>
      <c r="D8954" s="62" t="s">
        <v>18382</v>
      </c>
    </row>
    <row r="8955" spans="3:4">
      <c r="C8955" s="62" t="s">
        <v>18383</v>
      </c>
      <c r="D8955" s="62" t="s">
        <v>18384</v>
      </c>
    </row>
    <row r="8956" spans="3:4">
      <c r="C8956" s="62" t="s">
        <v>18385</v>
      </c>
      <c r="D8956" s="62" t="s">
        <v>18386</v>
      </c>
    </row>
    <row r="8957" spans="3:4">
      <c r="C8957" s="62" t="s">
        <v>18387</v>
      </c>
      <c r="D8957" s="62" t="s">
        <v>18388</v>
      </c>
    </row>
    <row r="8958" spans="3:4">
      <c r="C8958" s="62" t="s">
        <v>18389</v>
      </c>
      <c r="D8958" s="62" t="s">
        <v>18390</v>
      </c>
    </row>
    <row r="8959" spans="3:4">
      <c r="C8959" s="62" t="s">
        <v>18391</v>
      </c>
      <c r="D8959" s="62" t="s">
        <v>18392</v>
      </c>
    </row>
    <row r="8960" spans="3:4">
      <c r="C8960" s="62" t="s">
        <v>18393</v>
      </c>
      <c r="D8960" s="62" t="s">
        <v>18394</v>
      </c>
    </row>
    <row r="8961" spans="3:4">
      <c r="C8961" s="62" t="s">
        <v>18395</v>
      </c>
      <c r="D8961" s="62" t="s">
        <v>18396</v>
      </c>
    </row>
    <row r="8962" spans="3:4">
      <c r="C8962" s="62" t="s">
        <v>18397</v>
      </c>
      <c r="D8962" s="62" t="s">
        <v>18398</v>
      </c>
    </row>
    <row r="8963" spans="3:4">
      <c r="C8963" s="62" t="s">
        <v>18399</v>
      </c>
      <c r="D8963" s="62" t="s">
        <v>18400</v>
      </c>
    </row>
    <row r="8964" spans="3:4">
      <c r="C8964" s="62" t="s">
        <v>18401</v>
      </c>
      <c r="D8964" s="62" t="s">
        <v>18402</v>
      </c>
    </row>
    <row r="8965" spans="3:4">
      <c r="C8965" s="62" t="s">
        <v>18403</v>
      </c>
      <c r="D8965" s="62" t="s">
        <v>18404</v>
      </c>
    </row>
    <row r="8966" spans="3:4">
      <c r="C8966" s="62" t="s">
        <v>18405</v>
      </c>
      <c r="D8966" s="62" t="s">
        <v>18406</v>
      </c>
    </row>
    <row r="8967" spans="3:4">
      <c r="C8967" s="62" t="s">
        <v>18407</v>
      </c>
      <c r="D8967" s="62" t="s">
        <v>18408</v>
      </c>
    </row>
    <row r="8968" spans="3:4">
      <c r="C8968" s="62" t="s">
        <v>18409</v>
      </c>
      <c r="D8968" s="62" t="s">
        <v>18410</v>
      </c>
    </row>
    <row r="8969" spans="3:4">
      <c r="C8969" s="62" t="s">
        <v>18411</v>
      </c>
      <c r="D8969" s="62" t="s">
        <v>18412</v>
      </c>
    </row>
    <row r="8970" spans="3:4">
      <c r="C8970" s="62" t="s">
        <v>18413</v>
      </c>
      <c r="D8970" s="62" t="s">
        <v>18414</v>
      </c>
    </row>
    <row r="8971" spans="3:4">
      <c r="C8971" s="62" t="s">
        <v>18415</v>
      </c>
      <c r="D8971" s="62" t="s">
        <v>18416</v>
      </c>
    </row>
    <row r="8972" spans="3:4">
      <c r="C8972" s="62" t="s">
        <v>18417</v>
      </c>
      <c r="D8972" s="62" t="s">
        <v>18418</v>
      </c>
    </row>
    <row r="8973" spans="3:4">
      <c r="C8973" s="62" t="s">
        <v>18419</v>
      </c>
      <c r="D8973" s="62" t="s">
        <v>18420</v>
      </c>
    </row>
    <row r="8974" spans="3:4">
      <c r="C8974" s="62" t="s">
        <v>18421</v>
      </c>
      <c r="D8974" s="62" t="s">
        <v>18422</v>
      </c>
    </row>
    <row r="8975" spans="3:4">
      <c r="C8975" s="62" t="s">
        <v>18423</v>
      </c>
      <c r="D8975" s="62" t="s">
        <v>18424</v>
      </c>
    </row>
    <row r="8976" spans="3:4">
      <c r="C8976" s="62" t="s">
        <v>18425</v>
      </c>
      <c r="D8976" s="62" t="s">
        <v>18426</v>
      </c>
    </row>
    <row r="8977" spans="3:4">
      <c r="C8977" s="62" t="s">
        <v>18427</v>
      </c>
      <c r="D8977" s="62" t="s">
        <v>18428</v>
      </c>
    </row>
    <row r="8978" spans="3:4">
      <c r="C8978" s="62" t="s">
        <v>18429</v>
      </c>
      <c r="D8978" s="62" t="s">
        <v>18430</v>
      </c>
    </row>
    <row r="8979" spans="3:4">
      <c r="C8979" s="62" t="s">
        <v>18431</v>
      </c>
      <c r="D8979" s="62" t="s">
        <v>18432</v>
      </c>
    </row>
    <row r="8980" spans="3:4">
      <c r="C8980" s="62" t="s">
        <v>18433</v>
      </c>
      <c r="D8980" s="62" t="s">
        <v>18434</v>
      </c>
    </row>
    <row r="8981" spans="3:4">
      <c r="C8981" s="62" t="s">
        <v>18435</v>
      </c>
      <c r="D8981" s="62" t="s">
        <v>18436</v>
      </c>
    </row>
    <row r="8982" spans="3:4">
      <c r="C8982" s="62" t="s">
        <v>18437</v>
      </c>
      <c r="D8982" s="62" t="s">
        <v>18438</v>
      </c>
    </row>
    <row r="8983" spans="3:4">
      <c r="C8983" s="62" t="s">
        <v>18439</v>
      </c>
      <c r="D8983" s="62" t="s">
        <v>18440</v>
      </c>
    </row>
    <row r="8984" spans="3:4">
      <c r="C8984" s="62" t="s">
        <v>18441</v>
      </c>
      <c r="D8984" s="62" t="s">
        <v>18442</v>
      </c>
    </row>
    <row r="8985" spans="3:4">
      <c r="C8985" s="62" t="s">
        <v>18443</v>
      </c>
      <c r="D8985" s="62" t="s">
        <v>18444</v>
      </c>
    </row>
    <row r="8986" spans="3:4">
      <c r="C8986" s="62" t="s">
        <v>18445</v>
      </c>
      <c r="D8986" s="62" t="s">
        <v>18446</v>
      </c>
    </row>
    <row r="8987" spans="3:4">
      <c r="C8987" s="62" t="s">
        <v>18447</v>
      </c>
      <c r="D8987" s="62" t="s">
        <v>18448</v>
      </c>
    </row>
    <row r="8988" spans="3:4">
      <c r="C8988" s="62" t="s">
        <v>18449</v>
      </c>
      <c r="D8988" s="62" t="s">
        <v>18450</v>
      </c>
    </row>
    <row r="8989" spans="3:4">
      <c r="C8989" s="62" t="s">
        <v>18451</v>
      </c>
      <c r="D8989" s="62" t="s">
        <v>18452</v>
      </c>
    </row>
    <row r="8990" spans="3:4">
      <c r="C8990" s="62" t="s">
        <v>18453</v>
      </c>
      <c r="D8990" s="62" t="s">
        <v>18454</v>
      </c>
    </row>
    <row r="8991" spans="3:4">
      <c r="C8991" s="62" t="s">
        <v>18455</v>
      </c>
      <c r="D8991" s="62" t="s">
        <v>18456</v>
      </c>
    </row>
    <row r="8992" spans="3:4">
      <c r="C8992" s="62" t="s">
        <v>18457</v>
      </c>
      <c r="D8992" s="62" t="s">
        <v>18458</v>
      </c>
    </row>
    <row r="8993" spans="3:4">
      <c r="C8993" s="62" t="s">
        <v>18459</v>
      </c>
      <c r="D8993" s="62" t="s">
        <v>18460</v>
      </c>
    </row>
    <row r="8994" spans="3:4">
      <c r="C8994" s="62" t="s">
        <v>18461</v>
      </c>
      <c r="D8994" s="62" t="s">
        <v>18462</v>
      </c>
    </row>
    <row r="8995" spans="3:4">
      <c r="C8995" s="62" t="s">
        <v>18463</v>
      </c>
      <c r="D8995" s="62" t="s">
        <v>18464</v>
      </c>
    </row>
    <row r="8996" spans="3:4">
      <c r="C8996" s="62" t="s">
        <v>18465</v>
      </c>
      <c r="D8996" s="62" t="s">
        <v>18466</v>
      </c>
    </row>
    <row r="8997" spans="3:4">
      <c r="C8997" s="62" t="s">
        <v>18467</v>
      </c>
      <c r="D8997" s="62" t="s">
        <v>18468</v>
      </c>
    </row>
    <row r="8998" spans="3:4">
      <c r="C8998" s="62" t="s">
        <v>18469</v>
      </c>
      <c r="D8998" s="62" t="s">
        <v>18470</v>
      </c>
    </row>
    <row r="8999" spans="3:4">
      <c r="C8999" s="62" t="s">
        <v>18471</v>
      </c>
      <c r="D8999" s="62" t="s">
        <v>18472</v>
      </c>
    </row>
    <row r="9000" spans="3:4">
      <c r="C9000" s="62" t="s">
        <v>18473</v>
      </c>
      <c r="D9000" s="62" t="s">
        <v>18474</v>
      </c>
    </row>
    <row r="9001" spans="3:4">
      <c r="C9001" s="62" t="s">
        <v>18475</v>
      </c>
      <c r="D9001" s="62" t="s">
        <v>18476</v>
      </c>
    </row>
    <row r="9002" spans="3:4">
      <c r="C9002" s="62" t="s">
        <v>18477</v>
      </c>
      <c r="D9002" s="62" t="s">
        <v>18478</v>
      </c>
    </row>
    <row r="9003" spans="3:4">
      <c r="C9003" s="62" t="s">
        <v>18479</v>
      </c>
      <c r="D9003" s="62" t="s">
        <v>18480</v>
      </c>
    </row>
    <row r="9004" spans="3:4">
      <c r="C9004" s="62" t="s">
        <v>18481</v>
      </c>
      <c r="D9004" s="62" t="s">
        <v>18482</v>
      </c>
    </row>
    <row r="9005" spans="3:4">
      <c r="C9005" s="62" t="s">
        <v>18483</v>
      </c>
      <c r="D9005" s="62" t="s">
        <v>18484</v>
      </c>
    </row>
    <row r="9006" spans="3:4">
      <c r="C9006" s="62" t="s">
        <v>18485</v>
      </c>
      <c r="D9006" s="62" t="s">
        <v>18486</v>
      </c>
    </row>
    <row r="9007" spans="3:4">
      <c r="C9007" s="62" t="s">
        <v>18487</v>
      </c>
      <c r="D9007" s="62" t="s">
        <v>18488</v>
      </c>
    </row>
    <row r="9008" spans="3:4">
      <c r="C9008" s="62" t="s">
        <v>18489</v>
      </c>
      <c r="D9008" s="62" t="s">
        <v>18490</v>
      </c>
    </row>
    <row r="9009" spans="3:4">
      <c r="C9009" s="62" t="s">
        <v>18491</v>
      </c>
      <c r="D9009" s="62" t="s">
        <v>18492</v>
      </c>
    </row>
    <row r="9010" spans="3:4">
      <c r="C9010" s="62" t="s">
        <v>18493</v>
      </c>
      <c r="D9010" s="62" t="s">
        <v>18494</v>
      </c>
    </row>
    <row r="9011" spans="3:4">
      <c r="C9011" s="62" t="s">
        <v>18495</v>
      </c>
      <c r="D9011" s="62" t="s">
        <v>18496</v>
      </c>
    </row>
    <row r="9012" spans="3:4">
      <c r="C9012" s="62" t="s">
        <v>18497</v>
      </c>
      <c r="D9012" s="62" t="s">
        <v>18498</v>
      </c>
    </row>
    <row r="9013" spans="3:4">
      <c r="C9013" s="62" t="s">
        <v>18499</v>
      </c>
      <c r="D9013" s="62" t="s">
        <v>18500</v>
      </c>
    </row>
    <row r="9014" spans="3:4">
      <c r="C9014" s="62" t="s">
        <v>18501</v>
      </c>
      <c r="D9014" s="62" t="s">
        <v>18502</v>
      </c>
    </row>
    <row r="9015" spans="3:4">
      <c r="C9015" s="62" t="s">
        <v>18503</v>
      </c>
      <c r="D9015" s="62" t="s">
        <v>18504</v>
      </c>
    </row>
    <row r="9016" spans="3:4">
      <c r="C9016" s="62" t="s">
        <v>18505</v>
      </c>
      <c r="D9016" s="62" t="s">
        <v>18506</v>
      </c>
    </row>
    <row r="9017" spans="3:4">
      <c r="C9017" s="62" t="s">
        <v>18507</v>
      </c>
      <c r="D9017" s="62" t="s">
        <v>18508</v>
      </c>
    </row>
    <row r="9018" spans="3:4">
      <c r="C9018" s="62" t="s">
        <v>18509</v>
      </c>
      <c r="D9018" s="62" t="s">
        <v>18510</v>
      </c>
    </row>
    <row r="9019" spans="3:4">
      <c r="C9019" s="62" t="s">
        <v>18511</v>
      </c>
      <c r="D9019" s="62" t="s">
        <v>18512</v>
      </c>
    </row>
    <row r="9020" spans="3:4">
      <c r="C9020" s="62" t="s">
        <v>18513</v>
      </c>
      <c r="D9020" s="62" t="s">
        <v>18514</v>
      </c>
    </row>
    <row r="9021" spans="3:4">
      <c r="C9021" s="62" t="s">
        <v>18515</v>
      </c>
      <c r="D9021" s="62" t="s">
        <v>18516</v>
      </c>
    </row>
    <row r="9022" spans="3:4">
      <c r="C9022" s="62" t="s">
        <v>18517</v>
      </c>
      <c r="D9022" s="62" t="s">
        <v>18518</v>
      </c>
    </row>
    <row r="9023" spans="3:4">
      <c r="C9023" s="62" t="s">
        <v>18519</v>
      </c>
      <c r="D9023" s="62" t="s">
        <v>18520</v>
      </c>
    </row>
    <row r="9024" spans="3:4">
      <c r="C9024" s="62" t="s">
        <v>18521</v>
      </c>
      <c r="D9024" s="62" t="s">
        <v>18522</v>
      </c>
    </row>
    <row r="9025" spans="3:4">
      <c r="C9025" s="62" t="s">
        <v>18523</v>
      </c>
      <c r="D9025" s="62" t="s">
        <v>18524</v>
      </c>
    </row>
    <row r="9026" spans="3:4">
      <c r="C9026" s="62" t="s">
        <v>18525</v>
      </c>
      <c r="D9026" s="62" t="s">
        <v>18526</v>
      </c>
    </row>
    <row r="9027" spans="3:4">
      <c r="C9027" s="62" t="s">
        <v>18527</v>
      </c>
      <c r="D9027" s="62" t="s">
        <v>18528</v>
      </c>
    </row>
    <row r="9028" spans="3:4">
      <c r="C9028" s="62" t="s">
        <v>18529</v>
      </c>
      <c r="D9028" s="62" t="s">
        <v>18530</v>
      </c>
    </row>
    <row r="9029" spans="3:4">
      <c r="C9029" s="62" t="s">
        <v>18531</v>
      </c>
      <c r="D9029" s="62" t="s">
        <v>18532</v>
      </c>
    </row>
    <row r="9030" spans="3:4">
      <c r="C9030" s="62" t="s">
        <v>18533</v>
      </c>
      <c r="D9030" s="62" t="s">
        <v>18534</v>
      </c>
    </row>
    <row r="9031" spans="3:4">
      <c r="C9031" s="62" t="s">
        <v>18535</v>
      </c>
      <c r="D9031" s="62" t="s">
        <v>18536</v>
      </c>
    </row>
    <row r="9032" spans="3:4">
      <c r="C9032" s="62" t="s">
        <v>18537</v>
      </c>
      <c r="D9032" s="62" t="s">
        <v>18538</v>
      </c>
    </row>
    <row r="9033" spans="3:4">
      <c r="C9033" s="62" t="s">
        <v>18539</v>
      </c>
      <c r="D9033" s="62" t="s">
        <v>18540</v>
      </c>
    </row>
    <row r="9034" spans="3:4">
      <c r="C9034" s="62" t="s">
        <v>18541</v>
      </c>
      <c r="D9034" s="62" t="s">
        <v>18542</v>
      </c>
    </row>
    <row r="9035" spans="3:4">
      <c r="C9035" s="62" t="s">
        <v>18543</v>
      </c>
      <c r="D9035" s="62" t="s">
        <v>18544</v>
      </c>
    </row>
    <row r="9036" spans="3:4">
      <c r="C9036" s="62" t="s">
        <v>18545</v>
      </c>
      <c r="D9036" s="62" t="s">
        <v>18546</v>
      </c>
    </row>
    <row r="9037" spans="3:4">
      <c r="C9037" s="62" t="s">
        <v>18547</v>
      </c>
      <c r="D9037" s="62" t="s">
        <v>18548</v>
      </c>
    </row>
    <row r="9038" spans="3:4">
      <c r="C9038" s="62" t="s">
        <v>18549</v>
      </c>
      <c r="D9038" s="62" t="s">
        <v>18550</v>
      </c>
    </row>
    <row r="9039" spans="3:4">
      <c r="C9039" s="62" t="s">
        <v>18551</v>
      </c>
      <c r="D9039" s="62" t="s">
        <v>18552</v>
      </c>
    </row>
    <row r="9040" spans="3:4">
      <c r="C9040" s="62" t="s">
        <v>18553</v>
      </c>
      <c r="D9040" s="62" t="s">
        <v>18554</v>
      </c>
    </row>
    <row r="9041" spans="3:4">
      <c r="C9041" s="62" t="s">
        <v>18555</v>
      </c>
      <c r="D9041" s="62" t="s">
        <v>18556</v>
      </c>
    </row>
    <row r="9042" spans="3:4">
      <c r="C9042" s="62" t="s">
        <v>18557</v>
      </c>
      <c r="D9042" s="62" t="s">
        <v>18558</v>
      </c>
    </row>
    <row r="9043" spans="3:4">
      <c r="C9043" s="62" t="s">
        <v>18559</v>
      </c>
      <c r="D9043" s="62" t="s">
        <v>18560</v>
      </c>
    </row>
    <row r="9044" spans="3:4">
      <c r="C9044" s="62" t="s">
        <v>18561</v>
      </c>
      <c r="D9044" s="62" t="s">
        <v>18562</v>
      </c>
    </row>
    <row r="9045" spans="3:4">
      <c r="C9045" s="62" t="s">
        <v>18563</v>
      </c>
      <c r="D9045" s="62" t="s">
        <v>18564</v>
      </c>
    </row>
    <row r="9046" spans="3:4">
      <c r="C9046" s="62" t="s">
        <v>18565</v>
      </c>
      <c r="D9046" s="62" t="s">
        <v>18566</v>
      </c>
    </row>
    <row r="9047" spans="3:4">
      <c r="C9047" s="62" t="s">
        <v>18567</v>
      </c>
      <c r="D9047" s="62" t="s">
        <v>18568</v>
      </c>
    </row>
    <row r="9048" spans="3:4">
      <c r="C9048" s="62" t="s">
        <v>18569</v>
      </c>
      <c r="D9048" s="62" t="s">
        <v>18570</v>
      </c>
    </row>
    <row r="9049" spans="3:4">
      <c r="C9049" s="62" t="s">
        <v>18571</v>
      </c>
      <c r="D9049" s="62" t="s">
        <v>18572</v>
      </c>
    </row>
    <row r="9050" spans="3:4">
      <c r="C9050" s="62" t="s">
        <v>18573</v>
      </c>
      <c r="D9050" s="62" t="s">
        <v>18574</v>
      </c>
    </row>
    <row r="9051" spans="3:4">
      <c r="C9051" s="62" t="s">
        <v>18575</v>
      </c>
      <c r="D9051" s="62" t="s">
        <v>18576</v>
      </c>
    </row>
    <row r="9052" spans="3:4">
      <c r="C9052" s="62" t="s">
        <v>18577</v>
      </c>
      <c r="D9052" s="62" t="s">
        <v>18578</v>
      </c>
    </row>
    <row r="9053" spans="3:4">
      <c r="C9053" s="62" t="s">
        <v>18579</v>
      </c>
      <c r="D9053" s="62" t="s">
        <v>18580</v>
      </c>
    </row>
    <row r="9054" spans="3:4">
      <c r="C9054" s="62" t="s">
        <v>18581</v>
      </c>
      <c r="D9054" s="62" t="s">
        <v>18582</v>
      </c>
    </row>
    <row r="9055" spans="3:4">
      <c r="C9055" s="62" t="s">
        <v>18583</v>
      </c>
      <c r="D9055" s="62" t="s">
        <v>18584</v>
      </c>
    </row>
    <row r="9056" spans="3:4">
      <c r="C9056" s="62" t="s">
        <v>18585</v>
      </c>
      <c r="D9056" s="62" t="s">
        <v>18586</v>
      </c>
    </row>
    <row r="9057" spans="3:4">
      <c r="C9057" s="62" t="s">
        <v>18587</v>
      </c>
      <c r="D9057" s="62" t="s">
        <v>18588</v>
      </c>
    </row>
    <row r="9058" spans="3:4">
      <c r="C9058" s="62" t="s">
        <v>18589</v>
      </c>
      <c r="D9058" s="62" t="s">
        <v>18590</v>
      </c>
    </row>
    <row r="9059" spans="3:4">
      <c r="C9059" s="62" t="s">
        <v>18591</v>
      </c>
      <c r="D9059" s="62" t="s">
        <v>18592</v>
      </c>
    </row>
    <row r="9060" spans="3:4">
      <c r="C9060" s="62" t="s">
        <v>18593</v>
      </c>
      <c r="D9060" s="62" t="s">
        <v>18594</v>
      </c>
    </row>
    <row r="9061" spans="3:4">
      <c r="C9061" s="62" t="s">
        <v>18595</v>
      </c>
      <c r="D9061" s="62" t="s">
        <v>18596</v>
      </c>
    </row>
    <row r="9062" spans="3:4">
      <c r="C9062" s="62" t="s">
        <v>18597</v>
      </c>
      <c r="D9062" s="62" t="s">
        <v>18598</v>
      </c>
    </row>
    <row r="9063" spans="3:4">
      <c r="C9063" s="62" t="s">
        <v>18599</v>
      </c>
      <c r="D9063" s="62" t="s">
        <v>18600</v>
      </c>
    </row>
    <row r="9064" spans="3:4">
      <c r="C9064" s="62" t="s">
        <v>18601</v>
      </c>
      <c r="D9064" s="62" t="s">
        <v>18602</v>
      </c>
    </row>
    <row r="9065" spans="3:4">
      <c r="C9065" s="62" t="s">
        <v>18603</v>
      </c>
      <c r="D9065" s="62" t="s">
        <v>18604</v>
      </c>
    </row>
    <row r="9066" spans="3:4">
      <c r="C9066" s="62" t="s">
        <v>18605</v>
      </c>
      <c r="D9066" s="62" t="s">
        <v>18606</v>
      </c>
    </row>
    <row r="9067" spans="3:4">
      <c r="C9067" s="62" t="s">
        <v>18607</v>
      </c>
      <c r="D9067" s="62" t="s">
        <v>18608</v>
      </c>
    </row>
    <row r="9068" spans="3:4">
      <c r="C9068" s="62" t="s">
        <v>18609</v>
      </c>
      <c r="D9068" s="62" t="s">
        <v>18610</v>
      </c>
    </row>
    <row r="9069" spans="3:4">
      <c r="C9069" s="62" t="s">
        <v>18611</v>
      </c>
      <c r="D9069" s="62" t="s">
        <v>18612</v>
      </c>
    </row>
    <row r="9070" spans="3:4">
      <c r="C9070" s="62" t="s">
        <v>18613</v>
      </c>
      <c r="D9070" s="62" t="s">
        <v>18614</v>
      </c>
    </row>
    <row r="9071" spans="3:4">
      <c r="C9071" s="62" t="s">
        <v>18615</v>
      </c>
      <c r="D9071" s="62" t="s">
        <v>18616</v>
      </c>
    </row>
    <row r="9072" spans="3:4">
      <c r="C9072" s="62" t="s">
        <v>18617</v>
      </c>
      <c r="D9072" s="62" t="s">
        <v>18618</v>
      </c>
    </row>
    <row r="9073" spans="3:4">
      <c r="C9073" s="62" t="s">
        <v>18619</v>
      </c>
      <c r="D9073" s="62" t="s">
        <v>18620</v>
      </c>
    </row>
    <row r="9074" spans="3:4">
      <c r="C9074" s="62" t="s">
        <v>18621</v>
      </c>
      <c r="D9074" s="62" t="s">
        <v>18622</v>
      </c>
    </row>
    <row r="9075" spans="3:4">
      <c r="C9075" s="62" t="s">
        <v>18623</v>
      </c>
      <c r="D9075" s="62" t="s">
        <v>18624</v>
      </c>
    </row>
    <row r="9076" spans="3:4">
      <c r="C9076" s="62" t="s">
        <v>18625</v>
      </c>
      <c r="D9076" s="62" t="s">
        <v>18626</v>
      </c>
    </row>
    <row r="9077" spans="3:4">
      <c r="C9077" s="62" t="s">
        <v>18627</v>
      </c>
      <c r="D9077" s="62" t="s">
        <v>18628</v>
      </c>
    </row>
    <row r="9078" spans="3:4">
      <c r="C9078" s="62" t="s">
        <v>18629</v>
      </c>
      <c r="D9078" s="62" t="s">
        <v>18630</v>
      </c>
    </row>
    <row r="9079" spans="3:4">
      <c r="C9079" s="62" t="s">
        <v>18631</v>
      </c>
      <c r="D9079" s="62" t="s">
        <v>18632</v>
      </c>
    </row>
    <row r="9080" spans="3:4">
      <c r="C9080" s="62" t="s">
        <v>18633</v>
      </c>
      <c r="D9080" s="62" t="s">
        <v>18634</v>
      </c>
    </row>
    <row r="9081" spans="3:4">
      <c r="C9081" s="62" t="s">
        <v>18635</v>
      </c>
      <c r="D9081" s="62" t="s">
        <v>18636</v>
      </c>
    </row>
    <row r="9082" spans="3:4">
      <c r="C9082" s="62" t="s">
        <v>18637</v>
      </c>
      <c r="D9082" s="62" t="s">
        <v>18638</v>
      </c>
    </row>
    <row r="9083" spans="3:4">
      <c r="C9083" s="62" t="s">
        <v>18639</v>
      </c>
      <c r="D9083" s="62" t="s">
        <v>18640</v>
      </c>
    </row>
    <row r="9084" spans="3:4">
      <c r="C9084" s="62" t="s">
        <v>18641</v>
      </c>
      <c r="D9084" s="62" t="s">
        <v>18642</v>
      </c>
    </row>
    <row r="9085" spans="3:4">
      <c r="C9085" s="62" t="s">
        <v>18643</v>
      </c>
      <c r="D9085" s="62" t="s">
        <v>18644</v>
      </c>
    </row>
    <row r="9086" spans="3:4">
      <c r="C9086" s="62" t="s">
        <v>18645</v>
      </c>
      <c r="D9086" s="62" t="s">
        <v>18646</v>
      </c>
    </row>
    <row r="9087" spans="3:4">
      <c r="C9087" s="62" t="s">
        <v>18647</v>
      </c>
      <c r="D9087" s="62" t="s">
        <v>18648</v>
      </c>
    </row>
    <row r="9088" spans="3:4">
      <c r="C9088" s="62" t="s">
        <v>18649</v>
      </c>
      <c r="D9088" s="62" t="s">
        <v>18650</v>
      </c>
    </row>
    <row r="9089" spans="3:4">
      <c r="C9089" s="62" t="s">
        <v>18651</v>
      </c>
      <c r="D9089" s="62" t="s">
        <v>18652</v>
      </c>
    </row>
    <row r="9090" spans="3:4">
      <c r="C9090" s="62" t="s">
        <v>18653</v>
      </c>
      <c r="D9090" s="62" t="s">
        <v>18654</v>
      </c>
    </row>
    <row r="9091" spans="3:4">
      <c r="C9091" s="62" t="s">
        <v>18655</v>
      </c>
      <c r="D9091" s="62" t="s">
        <v>18656</v>
      </c>
    </row>
    <row r="9092" spans="3:4">
      <c r="C9092" s="62" t="s">
        <v>18657</v>
      </c>
      <c r="D9092" s="62" t="s">
        <v>18658</v>
      </c>
    </row>
    <row r="9093" spans="3:4">
      <c r="C9093" s="62" t="s">
        <v>18659</v>
      </c>
      <c r="D9093" s="62" t="s">
        <v>18660</v>
      </c>
    </row>
    <row r="9094" spans="3:4">
      <c r="C9094" s="62" t="s">
        <v>18661</v>
      </c>
      <c r="D9094" s="62" t="s">
        <v>18662</v>
      </c>
    </row>
    <row r="9095" spans="3:4">
      <c r="C9095" s="62" t="s">
        <v>18663</v>
      </c>
      <c r="D9095" s="62" t="s">
        <v>18664</v>
      </c>
    </row>
    <row r="9096" spans="3:4">
      <c r="C9096" s="62" t="s">
        <v>18665</v>
      </c>
      <c r="D9096" s="62" t="s">
        <v>18666</v>
      </c>
    </row>
    <row r="9097" spans="3:4">
      <c r="C9097" s="62" t="s">
        <v>18667</v>
      </c>
      <c r="D9097" s="62" t="s">
        <v>18668</v>
      </c>
    </row>
    <row r="9098" spans="3:4">
      <c r="C9098" s="62" t="s">
        <v>18669</v>
      </c>
      <c r="D9098" s="62" t="s">
        <v>18670</v>
      </c>
    </row>
    <row r="9099" spans="3:4">
      <c r="C9099" s="62" t="s">
        <v>18671</v>
      </c>
      <c r="D9099" s="62" t="s">
        <v>18672</v>
      </c>
    </row>
    <row r="9100" spans="3:4">
      <c r="C9100" s="62" t="s">
        <v>18673</v>
      </c>
      <c r="D9100" s="62" t="s">
        <v>18674</v>
      </c>
    </row>
    <row r="9101" spans="3:4">
      <c r="C9101" s="62" t="s">
        <v>18675</v>
      </c>
      <c r="D9101" s="62" t="s">
        <v>18676</v>
      </c>
    </row>
    <row r="9102" spans="3:4">
      <c r="C9102" s="62" t="s">
        <v>18677</v>
      </c>
      <c r="D9102" s="62" t="s">
        <v>18678</v>
      </c>
    </row>
    <row r="9103" spans="3:4">
      <c r="C9103" s="62" t="s">
        <v>18679</v>
      </c>
      <c r="D9103" s="62" t="s">
        <v>18680</v>
      </c>
    </row>
    <row r="9104" spans="3:4">
      <c r="C9104" s="62" t="s">
        <v>18681</v>
      </c>
      <c r="D9104" s="62" t="s">
        <v>18682</v>
      </c>
    </row>
    <row r="9105" spans="3:4">
      <c r="C9105" s="62" t="s">
        <v>18683</v>
      </c>
      <c r="D9105" s="62" t="s">
        <v>18684</v>
      </c>
    </row>
    <row r="9106" spans="3:4">
      <c r="C9106" s="62" t="s">
        <v>18685</v>
      </c>
      <c r="D9106" s="62" t="s">
        <v>18686</v>
      </c>
    </row>
    <row r="9107" spans="3:4">
      <c r="C9107" s="62" t="s">
        <v>18687</v>
      </c>
      <c r="D9107" s="62" t="s">
        <v>18688</v>
      </c>
    </row>
    <row r="9108" spans="3:4">
      <c r="C9108" s="62" t="s">
        <v>18689</v>
      </c>
      <c r="D9108" s="62" t="s">
        <v>18690</v>
      </c>
    </row>
    <row r="9109" spans="3:4">
      <c r="C9109" s="62" t="s">
        <v>18691</v>
      </c>
      <c r="D9109" s="62" t="s">
        <v>18692</v>
      </c>
    </row>
    <row r="9110" spans="3:4">
      <c r="C9110" s="62" t="s">
        <v>18693</v>
      </c>
      <c r="D9110" s="62" t="s">
        <v>18694</v>
      </c>
    </row>
    <row r="9111" spans="3:4">
      <c r="C9111" s="62" t="s">
        <v>18695</v>
      </c>
      <c r="D9111" s="62" t="s">
        <v>18696</v>
      </c>
    </row>
    <row r="9112" spans="3:4">
      <c r="C9112" s="62" t="s">
        <v>18697</v>
      </c>
      <c r="D9112" s="62" t="s">
        <v>18698</v>
      </c>
    </row>
    <row r="9113" spans="3:4">
      <c r="C9113" s="62" t="s">
        <v>18699</v>
      </c>
      <c r="D9113" s="62" t="s">
        <v>18700</v>
      </c>
    </row>
    <row r="9114" spans="3:4">
      <c r="C9114" s="62" t="s">
        <v>18701</v>
      </c>
      <c r="D9114" s="62" t="s">
        <v>18702</v>
      </c>
    </row>
    <row r="9115" spans="3:4">
      <c r="C9115" s="62" t="s">
        <v>18703</v>
      </c>
      <c r="D9115" s="62" t="s">
        <v>18704</v>
      </c>
    </row>
    <row r="9116" spans="3:4">
      <c r="C9116" s="62" t="s">
        <v>18705</v>
      </c>
      <c r="D9116" s="62" t="s">
        <v>18706</v>
      </c>
    </row>
    <row r="9117" spans="3:4">
      <c r="C9117" s="62" t="s">
        <v>18707</v>
      </c>
      <c r="D9117" s="62" t="s">
        <v>18708</v>
      </c>
    </row>
    <row r="9118" spans="3:4">
      <c r="C9118" s="62" t="s">
        <v>18709</v>
      </c>
      <c r="D9118" s="62" t="s">
        <v>18710</v>
      </c>
    </row>
    <row r="9119" spans="3:4">
      <c r="C9119" s="62" t="s">
        <v>18711</v>
      </c>
      <c r="D9119" s="62" t="s">
        <v>18712</v>
      </c>
    </row>
    <row r="9120" spans="3:4">
      <c r="C9120" s="62" t="s">
        <v>18713</v>
      </c>
      <c r="D9120" s="62" t="s">
        <v>18714</v>
      </c>
    </row>
    <row r="9121" spans="3:4">
      <c r="C9121" s="62" t="s">
        <v>18715</v>
      </c>
      <c r="D9121" s="62" t="s">
        <v>18716</v>
      </c>
    </row>
    <row r="9122" spans="3:4">
      <c r="C9122" s="62" t="s">
        <v>18717</v>
      </c>
      <c r="D9122" s="62" t="s">
        <v>18718</v>
      </c>
    </row>
    <row r="9123" spans="3:4">
      <c r="C9123" s="62" t="s">
        <v>18719</v>
      </c>
      <c r="D9123" s="62" t="s">
        <v>18720</v>
      </c>
    </row>
    <row r="9124" spans="3:4">
      <c r="C9124" s="62" t="s">
        <v>18721</v>
      </c>
      <c r="D9124" s="62" t="s">
        <v>18722</v>
      </c>
    </row>
    <row r="9125" spans="3:4">
      <c r="C9125" s="62" t="s">
        <v>18723</v>
      </c>
      <c r="D9125" s="62" t="s">
        <v>18724</v>
      </c>
    </row>
    <row r="9126" spans="3:4">
      <c r="C9126" s="62" t="s">
        <v>18725</v>
      </c>
      <c r="D9126" s="62" t="s">
        <v>18726</v>
      </c>
    </row>
    <row r="9127" spans="3:4">
      <c r="C9127" s="62" t="s">
        <v>18727</v>
      </c>
      <c r="D9127" s="62" t="s">
        <v>18728</v>
      </c>
    </row>
    <row r="9128" spans="3:4">
      <c r="C9128" s="62" t="s">
        <v>18729</v>
      </c>
      <c r="D9128" s="62" t="s">
        <v>18730</v>
      </c>
    </row>
    <row r="9129" spans="3:4">
      <c r="C9129" s="62" t="s">
        <v>18731</v>
      </c>
      <c r="D9129" s="62" t="s">
        <v>18732</v>
      </c>
    </row>
    <row r="9130" spans="3:4">
      <c r="C9130" s="62" t="s">
        <v>18733</v>
      </c>
      <c r="D9130" s="62" t="s">
        <v>18734</v>
      </c>
    </row>
    <row r="9131" spans="3:4">
      <c r="C9131" s="62" t="s">
        <v>18735</v>
      </c>
      <c r="D9131" s="62" t="s">
        <v>18736</v>
      </c>
    </row>
    <row r="9132" spans="3:4">
      <c r="C9132" s="62" t="s">
        <v>18737</v>
      </c>
      <c r="D9132" s="62" t="s">
        <v>18738</v>
      </c>
    </row>
    <row r="9133" spans="3:4">
      <c r="C9133" s="62" t="s">
        <v>18739</v>
      </c>
      <c r="D9133" s="62" t="s">
        <v>18740</v>
      </c>
    </row>
    <row r="9134" spans="3:4">
      <c r="C9134" s="62" t="s">
        <v>18741</v>
      </c>
      <c r="D9134" s="62" t="s">
        <v>18742</v>
      </c>
    </row>
    <row r="9135" spans="3:4">
      <c r="C9135" s="62" t="s">
        <v>18743</v>
      </c>
      <c r="D9135" s="62" t="s">
        <v>18744</v>
      </c>
    </row>
    <row r="9136" spans="3:4">
      <c r="C9136" s="62" t="s">
        <v>18745</v>
      </c>
      <c r="D9136" s="62" t="s">
        <v>18746</v>
      </c>
    </row>
    <row r="9137" spans="3:4">
      <c r="C9137" s="62" t="s">
        <v>18747</v>
      </c>
      <c r="D9137" s="62" t="s">
        <v>18748</v>
      </c>
    </row>
    <row r="9138" spans="3:4">
      <c r="C9138" s="62" t="s">
        <v>18749</v>
      </c>
      <c r="D9138" s="62" t="s">
        <v>18750</v>
      </c>
    </row>
    <row r="9139" spans="3:4">
      <c r="C9139" s="62" t="s">
        <v>18751</v>
      </c>
      <c r="D9139" s="62" t="s">
        <v>18752</v>
      </c>
    </row>
    <row r="9140" spans="3:4">
      <c r="C9140" s="62" t="s">
        <v>18753</v>
      </c>
      <c r="D9140" s="62" t="s">
        <v>18754</v>
      </c>
    </row>
    <row r="9141" spans="3:4">
      <c r="C9141" s="62" t="s">
        <v>18755</v>
      </c>
      <c r="D9141" s="62" t="s">
        <v>18756</v>
      </c>
    </row>
    <row r="9142" spans="3:4">
      <c r="C9142" s="62" t="s">
        <v>18757</v>
      </c>
      <c r="D9142" s="62" t="s">
        <v>18758</v>
      </c>
    </row>
    <row r="9143" spans="3:4">
      <c r="C9143" s="62" t="s">
        <v>18759</v>
      </c>
      <c r="D9143" s="62" t="s">
        <v>18760</v>
      </c>
    </row>
    <row r="9144" spans="3:4">
      <c r="C9144" s="62" t="s">
        <v>18761</v>
      </c>
      <c r="D9144" s="62" t="s">
        <v>18762</v>
      </c>
    </row>
    <row r="9145" spans="3:4">
      <c r="C9145" s="62" t="s">
        <v>18763</v>
      </c>
      <c r="D9145" s="62" t="s">
        <v>18764</v>
      </c>
    </row>
    <row r="9146" spans="3:4">
      <c r="C9146" s="62" t="s">
        <v>18765</v>
      </c>
      <c r="D9146" s="62" t="s">
        <v>18766</v>
      </c>
    </row>
    <row r="9147" spans="3:4">
      <c r="C9147" s="62" t="s">
        <v>18767</v>
      </c>
      <c r="D9147" s="62" t="s">
        <v>18768</v>
      </c>
    </row>
    <row r="9148" spans="3:4">
      <c r="C9148" s="62" t="s">
        <v>18769</v>
      </c>
      <c r="D9148" s="62" t="s">
        <v>18770</v>
      </c>
    </row>
    <row r="9149" spans="3:4">
      <c r="C9149" s="62" t="s">
        <v>18771</v>
      </c>
      <c r="D9149" s="62" t="s">
        <v>18772</v>
      </c>
    </row>
    <row r="9150" spans="3:4">
      <c r="C9150" s="62" t="s">
        <v>18773</v>
      </c>
      <c r="D9150" s="62" t="s">
        <v>18774</v>
      </c>
    </row>
    <row r="9151" spans="3:4">
      <c r="C9151" s="62" t="s">
        <v>18775</v>
      </c>
      <c r="D9151" s="62" t="s">
        <v>18776</v>
      </c>
    </row>
    <row r="9152" spans="3:4">
      <c r="C9152" s="62" t="s">
        <v>18777</v>
      </c>
      <c r="D9152" s="62" t="s">
        <v>18778</v>
      </c>
    </row>
    <row r="9153" spans="3:4">
      <c r="C9153" s="62" t="s">
        <v>18779</v>
      </c>
      <c r="D9153" s="62" t="s">
        <v>18780</v>
      </c>
    </row>
    <row r="9154" spans="3:4">
      <c r="C9154" s="62" t="s">
        <v>18781</v>
      </c>
      <c r="D9154" s="62" t="s">
        <v>18782</v>
      </c>
    </row>
    <row r="9155" spans="3:4">
      <c r="C9155" s="62" t="s">
        <v>18783</v>
      </c>
      <c r="D9155" s="62" t="s">
        <v>18784</v>
      </c>
    </row>
    <row r="9156" spans="3:4">
      <c r="C9156" s="62" t="s">
        <v>18785</v>
      </c>
      <c r="D9156" s="62" t="s">
        <v>18786</v>
      </c>
    </row>
    <row r="9157" spans="3:4">
      <c r="C9157" s="62" t="s">
        <v>18787</v>
      </c>
      <c r="D9157" s="62" t="s">
        <v>18788</v>
      </c>
    </row>
    <row r="9158" spans="3:4">
      <c r="C9158" s="62" t="s">
        <v>18789</v>
      </c>
      <c r="D9158" s="62" t="s">
        <v>18790</v>
      </c>
    </row>
    <row r="9159" spans="3:4">
      <c r="C9159" s="62" t="s">
        <v>18791</v>
      </c>
      <c r="D9159" s="62" t="s">
        <v>18792</v>
      </c>
    </row>
    <row r="9160" spans="3:4">
      <c r="C9160" s="62" t="s">
        <v>18793</v>
      </c>
      <c r="D9160" s="62" t="s">
        <v>18794</v>
      </c>
    </row>
    <row r="9161" spans="3:4">
      <c r="C9161" s="62" t="s">
        <v>18795</v>
      </c>
      <c r="D9161" s="62" t="s">
        <v>18796</v>
      </c>
    </row>
    <row r="9162" spans="3:4">
      <c r="C9162" s="62" t="s">
        <v>18797</v>
      </c>
      <c r="D9162" s="62" t="s">
        <v>18798</v>
      </c>
    </row>
    <row r="9163" spans="3:4">
      <c r="C9163" s="62" t="s">
        <v>18799</v>
      </c>
      <c r="D9163" s="62" t="s">
        <v>18800</v>
      </c>
    </row>
    <row r="9164" spans="3:4">
      <c r="C9164" s="62" t="s">
        <v>18801</v>
      </c>
      <c r="D9164" s="62" t="s">
        <v>18802</v>
      </c>
    </row>
    <row r="9165" spans="3:4">
      <c r="C9165" s="62" t="s">
        <v>18803</v>
      </c>
      <c r="D9165" s="62" t="s">
        <v>18804</v>
      </c>
    </row>
    <row r="9166" spans="3:4">
      <c r="C9166" s="62" t="s">
        <v>18805</v>
      </c>
      <c r="D9166" s="62" t="s">
        <v>18806</v>
      </c>
    </row>
    <row r="9167" spans="3:4">
      <c r="C9167" s="62" t="s">
        <v>18807</v>
      </c>
      <c r="D9167" s="62" t="s">
        <v>18808</v>
      </c>
    </row>
    <row r="9168" spans="3:4">
      <c r="C9168" s="62" t="s">
        <v>18809</v>
      </c>
      <c r="D9168" s="62" t="s">
        <v>18810</v>
      </c>
    </row>
    <row r="9169" spans="3:4">
      <c r="C9169" s="62" t="s">
        <v>18811</v>
      </c>
      <c r="D9169" s="62" t="s">
        <v>18812</v>
      </c>
    </row>
    <row r="9170" spans="3:4">
      <c r="C9170" s="62" t="s">
        <v>18813</v>
      </c>
      <c r="D9170" s="62" t="s">
        <v>18814</v>
      </c>
    </row>
    <row r="9171" spans="3:4">
      <c r="C9171" s="62" t="s">
        <v>18815</v>
      </c>
      <c r="D9171" s="62" t="s">
        <v>18816</v>
      </c>
    </row>
    <row r="9172" spans="3:4">
      <c r="C9172" s="62" t="s">
        <v>18817</v>
      </c>
      <c r="D9172" s="62" t="s">
        <v>18818</v>
      </c>
    </row>
    <row r="9173" spans="3:4">
      <c r="C9173" s="62" t="s">
        <v>18819</v>
      </c>
      <c r="D9173" s="62" t="s">
        <v>18820</v>
      </c>
    </row>
    <row r="9174" spans="3:4">
      <c r="C9174" s="62" t="s">
        <v>18821</v>
      </c>
      <c r="D9174" s="62" t="s">
        <v>18822</v>
      </c>
    </row>
    <row r="9175" spans="3:4">
      <c r="C9175" s="62" t="s">
        <v>18823</v>
      </c>
      <c r="D9175" s="62" t="s">
        <v>18824</v>
      </c>
    </row>
    <row r="9176" spans="3:4">
      <c r="C9176" s="62" t="s">
        <v>18825</v>
      </c>
      <c r="D9176" s="62" t="s">
        <v>18826</v>
      </c>
    </row>
    <row r="9177" spans="3:4">
      <c r="C9177" s="62" t="s">
        <v>18827</v>
      </c>
      <c r="D9177" s="62" t="s">
        <v>18828</v>
      </c>
    </row>
    <row r="9178" spans="3:4">
      <c r="C9178" s="62" t="s">
        <v>18829</v>
      </c>
      <c r="D9178" s="62" t="s">
        <v>18830</v>
      </c>
    </row>
    <row r="9179" spans="3:4">
      <c r="C9179" s="62" t="s">
        <v>18831</v>
      </c>
      <c r="D9179" s="62" t="s">
        <v>18832</v>
      </c>
    </row>
    <row r="9180" spans="3:4">
      <c r="C9180" s="62" t="s">
        <v>18833</v>
      </c>
      <c r="D9180" s="62" t="s">
        <v>18834</v>
      </c>
    </row>
    <row r="9181" spans="3:4">
      <c r="C9181" s="62" t="s">
        <v>18835</v>
      </c>
      <c r="D9181" s="62" t="s">
        <v>18836</v>
      </c>
    </row>
    <row r="9182" spans="3:4">
      <c r="C9182" s="62" t="s">
        <v>18837</v>
      </c>
      <c r="D9182" s="62" t="s">
        <v>18838</v>
      </c>
    </row>
    <row r="9183" spans="3:4">
      <c r="C9183" s="62" t="s">
        <v>18839</v>
      </c>
      <c r="D9183" s="62" t="s">
        <v>18840</v>
      </c>
    </row>
    <row r="9184" spans="3:4">
      <c r="C9184" s="62" t="s">
        <v>18841</v>
      </c>
      <c r="D9184" s="62" t="s">
        <v>18842</v>
      </c>
    </row>
    <row r="9185" spans="3:4">
      <c r="C9185" s="62" t="s">
        <v>18843</v>
      </c>
      <c r="D9185" s="62" t="s">
        <v>18844</v>
      </c>
    </row>
    <row r="9186" spans="3:4">
      <c r="C9186" s="62" t="s">
        <v>18845</v>
      </c>
      <c r="D9186" s="62" t="s">
        <v>18846</v>
      </c>
    </row>
    <row r="9187" spans="3:4">
      <c r="C9187" s="62" t="s">
        <v>18847</v>
      </c>
      <c r="D9187" s="62" t="s">
        <v>18848</v>
      </c>
    </row>
    <row r="9188" spans="3:4">
      <c r="C9188" s="62" t="s">
        <v>18849</v>
      </c>
      <c r="D9188" s="62" t="s">
        <v>18850</v>
      </c>
    </row>
    <row r="9189" spans="3:4">
      <c r="C9189" s="62" t="s">
        <v>18851</v>
      </c>
      <c r="D9189" s="62" t="s">
        <v>18852</v>
      </c>
    </row>
    <row r="9190" spans="3:4">
      <c r="C9190" s="62" t="s">
        <v>18853</v>
      </c>
      <c r="D9190" s="62" t="s">
        <v>18854</v>
      </c>
    </row>
    <row r="9191" spans="3:4">
      <c r="C9191" s="62" t="s">
        <v>18855</v>
      </c>
      <c r="D9191" s="62" t="s">
        <v>18856</v>
      </c>
    </row>
    <row r="9192" spans="3:4">
      <c r="C9192" s="62" t="s">
        <v>18857</v>
      </c>
      <c r="D9192" s="62" t="s">
        <v>18858</v>
      </c>
    </row>
    <row r="9193" spans="3:4">
      <c r="C9193" s="62" t="s">
        <v>18859</v>
      </c>
      <c r="D9193" s="62" t="s">
        <v>18860</v>
      </c>
    </row>
    <row r="9194" spans="3:4">
      <c r="C9194" s="62" t="s">
        <v>18861</v>
      </c>
      <c r="D9194" s="62" t="s">
        <v>18862</v>
      </c>
    </row>
    <row r="9195" spans="3:4">
      <c r="C9195" s="62" t="s">
        <v>18863</v>
      </c>
      <c r="D9195" s="62" t="s">
        <v>18864</v>
      </c>
    </row>
    <row r="9196" spans="3:4">
      <c r="C9196" s="62" t="s">
        <v>18865</v>
      </c>
      <c r="D9196" s="62" t="s">
        <v>18866</v>
      </c>
    </row>
    <row r="9197" spans="3:4">
      <c r="C9197" s="62" t="s">
        <v>18867</v>
      </c>
      <c r="D9197" s="62" t="s">
        <v>18868</v>
      </c>
    </row>
    <row r="9198" spans="3:4">
      <c r="C9198" s="62" t="s">
        <v>18869</v>
      </c>
      <c r="D9198" s="62" t="s">
        <v>18870</v>
      </c>
    </row>
    <row r="9199" spans="3:4">
      <c r="C9199" s="62" t="s">
        <v>18871</v>
      </c>
      <c r="D9199" s="62" t="s">
        <v>18872</v>
      </c>
    </row>
    <row r="9200" spans="3:4">
      <c r="C9200" s="62" t="s">
        <v>18873</v>
      </c>
      <c r="D9200" s="62" t="s">
        <v>18874</v>
      </c>
    </row>
    <row r="9201" spans="3:4">
      <c r="C9201" s="62" t="s">
        <v>18875</v>
      </c>
      <c r="D9201" s="62" t="s">
        <v>18876</v>
      </c>
    </row>
    <row r="9202" spans="3:4">
      <c r="C9202" s="62" t="s">
        <v>18877</v>
      </c>
      <c r="D9202" s="62" t="s">
        <v>18878</v>
      </c>
    </row>
    <row r="9203" spans="3:4">
      <c r="C9203" s="62" t="s">
        <v>18879</v>
      </c>
      <c r="D9203" s="62" t="s">
        <v>18880</v>
      </c>
    </row>
    <row r="9204" spans="3:4">
      <c r="C9204" s="62" t="s">
        <v>18881</v>
      </c>
      <c r="D9204" s="62" t="s">
        <v>18882</v>
      </c>
    </row>
    <row r="9205" spans="3:4">
      <c r="C9205" s="62" t="s">
        <v>18883</v>
      </c>
      <c r="D9205" s="62" t="s">
        <v>18884</v>
      </c>
    </row>
    <row r="9206" spans="3:4">
      <c r="C9206" s="62" t="s">
        <v>18885</v>
      </c>
      <c r="D9206" s="62" t="s">
        <v>18886</v>
      </c>
    </row>
    <row r="9207" spans="3:4">
      <c r="C9207" s="62" t="s">
        <v>18887</v>
      </c>
      <c r="D9207" s="62" t="s">
        <v>18888</v>
      </c>
    </row>
    <row r="9208" spans="3:4">
      <c r="C9208" s="62" t="s">
        <v>18889</v>
      </c>
      <c r="D9208" s="62" t="s">
        <v>18890</v>
      </c>
    </row>
    <row r="9209" spans="3:4">
      <c r="C9209" s="62" t="s">
        <v>18891</v>
      </c>
      <c r="D9209" s="62" t="s">
        <v>18892</v>
      </c>
    </row>
    <row r="9210" spans="3:4">
      <c r="C9210" s="62" t="s">
        <v>18893</v>
      </c>
      <c r="D9210" s="62" t="s">
        <v>18894</v>
      </c>
    </row>
    <row r="9211" spans="3:4">
      <c r="C9211" s="62" t="s">
        <v>18895</v>
      </c>
      <c r="D9211" s="62" t="s">
        <v>18896</v>
      </c>
    </row>
    <row r="9212" spans="3:4">
      <c r="C9212" s="62" t="s">
        <v>18897</v>
      </c>
      <c r="D9212" s="62" t="s">
        <v>18898</v>
      </c>
    </row>
    <row r="9213" spans="3:4">
      <c r="C9213" s="62" t="s">
        <v>18899</v>
      </c>
      <c r="D9213" s="62" t="s">
        <v>18900</v>
      </c>
    </row>
    <row r="9214" spans="3:4">
      <c r="C9214" s="62" t="s">
        <v>18901</v>
      </c>
      <c r="D9214" s="62" t="s">
        <v>18902</v>
      </c>
    </row>
    <row r="9215" spans="3:4">
      <c r="C9215" s="62" t="s">
        <v>18903</v>
      </c>
      <c r="D9215" s="62" t="s">
        <v>18904</v>
      </c>
    </row>
    <row r="9216" spans="3:4">
      <c r="C9216" s="62" t="s">
        <v>18905</v>
      </c>
      <c r="D9216" s="62" t="s">
        <v>18906</v>
      </c>
    </row>
    <row r="9217" spans="3:4">
      <c r="C9217" s="62" t="s">
        <v>18907</v>
      </c>
      <c r="D9217" s="62" t="s">
        <v>18908</v>
      </c>
    </row>
    <row r="9218" spans="3:4">
      <c r="C9218" s="62" t="s">
        <v>18909</v>
      </c>
      <c r="D9218" s="62" t="s">
        <v>18910</v>
      </c>
    </row>
    <row r="9219" spans="3:4">
      <c r="C9219" s="62" t="s">
        <v>18911</v>
      </c>
      <c r="D9219" s="62" t="s">
        <v>18912</v>
      </c>
    </row>
    <row r="9220" spans="3:4">
      <c r="C9220" s="62" t="s">
        <v>18913</v>
      </c>
      <c r="D9220" s="62" t="s">
        <v>18914</v>
      </c>
    </row>
    <row r="9221" spans="3:4">
      <c r="C9221" s="62" t="s">
        <v>18915</v>
      </c>
      <c r="D9221" s="62" t="s">
        <v>18916</v>
      </c>
    </row>
    <row r="9222" spans="3:4">
      <c r="C9222" s="62" t="s">
        <v>18917</v>
      </c>
      <c r="D9222" s="62" t="s">
        <v>18918</v>
      </c>
    </row>
    <row r="9223" spans="3:4">
      <c r="C9223" s="62" t="s">
        <v>18919</v>
      </c>
      <c r="D9223" s="62" t="s">
        <v>18920</v>
      </c>
    </row>
    <row r="9224" spans="3:4">
      <c r="C9224" s="62" t="s">
        <v>18921</v>
      </c>
      <c r="D9224" s="62" t="s">
        <v>18922</v>
      </c>
    </row>
    <row r="9225" spans="3:4">
      <c r="C9225" s="62" t="s">
        <v>18923</v>
      </c>
      <c r="D9225" s="62" t="s">
        <v>18924</v>
      </c>
    </row>
    <row r="9226" spans="3:4">
      <c r="C9226" s="62" t="s">
        <v>18925</v>
      </c>
      <c r="D9226" s="62" t="s">
        <v>18926</v>
      </c>
    </row>
    <row r="9227" spans="3:4">
      <c r="C9227" s="62" t="s">
        <v>18927</v>
      </c>
      <c r="D9227" s="62" t="s">
        <v>18928</v>
      </c>
    </row>
    <row r="9228" spans="3:4">
      <c r="C9228" s="62" t="s">
        <v>18929</v>
      </c>
      <c r="D9228" s="62" t="s">
        <v>18930</v>
      </c>
    </row>
    <row r="9229" spans="3:4">
      <c r="C9229" s="62" t="s">
        <v>18931</v>
      </c>
      <c r="D9229" s="62" t="s">
        <v>18932</v>
      </c>
    </row>
    <row r="9230" spans="3:4">
      <c r="C9230" s="62" t="s">
        <v>18933</v>
      </c>
      <c r="D9230" s="62" t="s">
        <v>18934</v>
      </c>
    </row>
    <row r="9231" spans="3:4">
      <c r="C9231" s="62" t="s">
        <v>18935</v>
      </c>
      <c r="D9231" s="62" t="s">
        <v>18936</v>
      </c>
    </row>
    <row r="9232" spans="3:4">
      <c r="C9232" s="62" t="s">
        <v>18937</v>
      </c>
      <c r="D9232" s="62" t="s">
        <v>18938</v>
      </c>
    </row>
    <row r="9233" spans="3:4">
      <c r="C9233" s="62" t="s">
        <v>18939</v>
      </c>
      <c r="D9233" s="62" t="s">
        <v>18940</v>
      </c>
    </row>
    <row r="9234" spans="3:4">
      <c r="C9234" s="62" t="s">
        <v>18941</v>
      </c>
      <c r="D9234" s="62" t="s">
        <v>18942</v>
      </c>
    </row>
    <row r="9235" spans="3:4">
      <c r="C9235" s="62" t="s">
        <v>18943</v>
      </c>
      <c r="D9235" s="62" t="s">
        <v>18944</v>
      </c>
    </row>
    <row r="9236" spans="3:4">
      <c r="C9236" s="62" t="s">
        <v>18945</v>
      </c>
      <c r="D9236" s="62" t="s">
        <v>18946</v>
      </c>
    </row>
    <row r="9237" spans="3:4">
      <c r="C9237" s="62" t="s">
        <v>18947</v>
      </c>
      <c r="D9237" s="62" t="s">
        <v>18948</v>
      </c>
    </row>
    <row r="9238" spans="3:4">
      <c r="C9238" s="62" t="s">
        <v>18949</v>
      </c>
      <c r="D9238" s="62" t="s">
        <v>18950</v>
      </c>
    </row>
    <row r="9239" spans="3:4">
      <c r="C9239" s="62" t="s">
        <v>18951</v>
      </c>
      <c r="D9239" s="62" t="s">
        <v>18952</v>
      </c>
    </row>
    <row r="9240" spans="3:4">
      <c r="C9240" s="62" t="s">
        <v>18953</v>
      </c>
      <c r="D9240" s="62" t="s">
        <v>18954</v>
      </c>
    </row>
    <row r="9241" spans="3:4">
      <c r="C9241" s="62" t="s">
        <v>18955</v>
      </c>
      <c r="D9241" s="62" t="s">
        <v>18956</v>
      </c>
    </row>
    <row r="9242" spans="3:4">
      <c r="C9242" s="62" t="s">
        <v>18957</v>
      </c>
      <c r="D9242" s="62" t="s">
        <v>18958</v>
      </c>
    </row>
    <row r="9243" spans="3:4">
      <c r="C9243" s="62" t="s">
        <v>18959</v>
      </c>
      <c r="D9243" s="62" t="s">
        <v>18960</v>
      </c>
    </row>
    <row r="9244" spans="3:4">
      <c r="C9244" s="62" t="s">
        <v>18961</v>
      </c>
      <c r="D9244" s="62" t="s">
        <v>18962</v>
      </c>
    </row>
    <row r="9245" spans="3:4">
      <c r="C9245" s="62" t="s">
        <v>18963</v>
      </c>
      <c r="D9245" s="62" t="s">
        <v>18964</v>
      </c>
    </row>
    <row r="9246" spans="3:4">
      <c r="C9246" s="62" t="s">
        <v>18965</v>
      </c>
      <c r="D9246" s="62" t="s">
        <v>18966</v>
      </c>
    </row>
    <row r="9247" spans="3:4">
      <c r="C9247" s="62" t="s">
        <v>18967</v>
      </c>
      <c r="D9247" s="62" t="s">
        <v>18968</v>
      </c>
    </row>
    <row r="9248" spans="3:4">
      <c r="C9248" s="62" t="s">
        <v>18969</v>
      </c>
      <c r="D9248" s="62" t="s">
        <v>18970</v>
      </c>
    </row>
    <row r="9249" spans="3:4">
      <c r="C9249" s="62" t="s">
        <v>18971</v>
      </c>
      <c r="D9249" s="62" t="s">
        <v>18972</v>
      </c>
    </row>
    <row r="9250" spans="3:4">
      <c r="C9250" s="62" t="s">
        <v>18973</v>
      </c>
      <c r="D9250" s="62" t="s">
        <v>18974</v>
      </c>
    </row>
    <row r="9251" spans="3:4">
      <c r="C9251" s="62" t="s">
        <v>18975</v>
      </c>
      <c r="D9251" s="62" t="s">
        <v>18976</v>
      </c>
    </row>
    <row r="9252" spans="3:4">
      <c r="C9252" s="62" t="s">
        <v>18977</v>
      </c>
      <c r="D9252" s="62" t="s">
        <v>18978</v>
      </c>
    </row>
    <row r="9253" spans="3:4">
      <c r="C9253" s="62" t="s">
        <v>18979</v>
      </c>
      <c r="D9253" s="62" t="s">
        <v>18980</v>
      </c>
    </row>
    <row r="9254" spans="3:4">
      <c r="C9254" s="62" t="s">
        <v>18981</v>
      </c>
      <c r="D9254" s="62" t="s">
        <v>18982</v>
      </c>
    </row>
    <row r="9255" spans="3:4">
      <c r="C9255" s="62" t="s">
        <v>18983</v>
      </c>
      <c r="D9255" s="62" t="s">
        <v>18984</v>
      </c>
    </row>
    <row r="9256" spans="3:4">
      <c r="C9256" s="62" t="s">
        <v>18985</v>
      </c>
      <c r="D9256" s="62" t="s">
        <v>18986</v>
      </c>
    </row>
    <row r="9257" spans="3:4">
      <c r="C9257" s="62" t="s">
        <v>18987</v>
      </c>
      <c r="D9257" s="62" t="s">
        <v>18988</v>
      </c>
    </row>
    <row r="9258" spans="3:4">
      <c r="C9258" s="62" t="s">
        <v>18989</v>
      </c>
      <c r="D9258" s="62" t="s">
        <v>18990</v>
      </c>
    </row>
    <row r="9259" spans="3:4">
      <c r="C9259" s="62" t="s">
        <v>18991</v>
      </c>
      <c r="D9259" s="62" t="s">
        <v>18992</v>
      </c>
    </row>
    <row r="9260" spans="3:4">
      <c r="C9260" s="62" t="s">
        <v>18993</v>
      </c>
      <c r="D9260" s="62" t="s">
        <v>18994</v>
      </c>
    </row>
    <row r="9261" spans="3:4">
      <c r="C9261" s="62" t="s">
        <v>18995</v>
      </c>
      <c r="D9261" s="62" t="s">
        <v>18996</v>
      </c>
    </row>
    <row r="9262" spans="3:4">
      <c r="C9262" s="62" t="s">
        <v>18997</v>
      </c>
      <c r="D9262" s="62" t="s">
        <v>18998</v>
      </c>
    </row>
    <row r="9263" spans="3:4">
      <c r="C9263" s="62" t="s">
        <v>18999</v>
      </c>
      <c r="D9263" s="62" t="s">
        <v>19000</v>
      </c>
    </row>
    <row r="9264" spans="3:4">
      <c r="C9264" s="62" t="s">
        <v>19001</v>
      </c>
      <c r="D9264" s="62" t="s">
        <v>19002</v>
      </c>
    </row>
    <row r="9265" spans="3:4">
      <c r="C9265" s="62" t="s">
        <v>19003</v>
      </c>
      <c r="D9265" s="62" t="s">
        <v>19004</v>
      </c>
    </row>
    <row r="9266" spans="3:4">
      <c r="C9266" s="62" t="s">
        <v>19005</v>
      </c>
      <c r="D9266" s="62" t="s">
        <v>19006</v>
      </c>
    </row>
    <row r="9267" spans="3:4">
      <c r="C9267" s="62" t="s">
        <v>19007</v>
      </c>
      <c r="D9267" s="62" t="s">
        <v>19008</v>
      </c>
    </row>
    <row r="9268" spans="3:4">
      <c r="C9268" s="62" t="s">
        <v>19009</v>
      </c>
      <c r="D9268" s="62" t="s">
        <v>19010</v>
      </c>
    </row>
    <row r="9269" spans="3:4">
      <c r="C9269" s="62" t="s">
        <v>19011</v>
      </c>
      <c r="D9269" s="62" t="s">
        <v>19012</v>
      </c>
    </row>
    <row r="9270" spans="3:4">
      <c r="C9270" s="62" t="s">
        <v>19013</v>
      </c>
      <c r="D9270" s="62" t="s">
        <v>19014</v>
      </c>
    </row>
    <row r="9271" spans="3:4">
      <c r="C9271" s="62" t="s">
        <v>19015</v>
      </c>
      <c r="D9271" s="62" t="s">
        <v>19016</v>
      </c>
    </row>
    <row r="9272" spans="3:4">
      <c r="C9272" s="62" t="s">
        <v>19017</v>
      </c>
      <c r="D9272" s="62" t="s">
        <v>19018</v>
      </c>
    </row>
    <row r="9273" spans="3:4">
      <c r="C9273" s="62" t="s">
        <v>19019</v>
      </c>
      <c r="D9273" s="62" t="s">
        <v>19020</v>
      </c>
    </row>
    <row r="9274" spans="3:4">
      <c r="C9274" s="62" t="s">
        <v>19021</v>
      </c>
      <c r="D9274" s="62" t="s">
        <v>19022</v>
      </c>
    </row>
    <row r="9275" spans="3:4">
      <c r="C9275" s="62" t="s">
        <v>19023</v>
      </c>
      <c r="D9275" s="62" t="s">
        <v>19024</v>
      </c>
    </row>
    <row r="9276" spans="3:4">
      <c r="C9276" s="62" t="s">
        <v>19025</v>
      </c>
      <c r="D9276" s="62" t="s">
        <v>19026</v>
      </c>
    </row>
    <row r="9277" spans="3:4">
      <c r="C9277" s="62" t="s">
        <v>19027</v>
      </c>
      <c r="D9277" s="62" t="s">
        <v>19028</v>
      </c>
    </row>
    <row r="9278" spans="3:4">
      <c r="C9278" s="62" t="s">
        <v>19029</v>
      </c>
      <c r="D9278" s="62" t="s">
        <v>19030</v>
      </c>
    </row>
    <row r="9279" spans="3:4">
      <c r="C9279" s="62" t="s">
        <v>19031</v>
      </c>
      <c r="D9279" s="62" t="s">
        <v>19032</v>
      </c>
    </row>
    <row r="9280" spans="3:4">
      <c r="C9280" s="62" t="s">
        <v>19033</v>
      </c>
      <c r="D9280" s="62" t="s">
        <v>19034</v>
      </c>
    </row>
    <row r="9281" spans="3:4">
      <c r="C9281" s="62" t="s">
        <v>19035</v>
      </c>
      <c r="D9281" s="62" t="s">
        <v>19036</v>
      </c>
    </row>
    <row r="9282" spans="3:4">
      <c r="C9282" s="62" t="s">
        <v>19037</v>
      </c>
      <c r="D9282" s="62" t="s">
        <v>19038</v>
      </c>
    </row>
    <row r="9283" spans="3:4">
      <c r="C9283" s="62" t="s">
        <v>19039</v>
      </c>
      <c r="D9283" s="62" t="s">
        <v>19040</v>
      </c>
    </row>
    <row r="9284" spans="3:4">
      <c r="C9284" s="62" t="s">
        <v>19041</v>
      </c>
      <c r="D9284" s="62" t="s">
        <v>19042</v>
      </c>
    </row>
    <row r="9285" spans="3:4">
      <c r="C9285" s="62" t="s">
        <v>19043</v>
      </c>
      <c r="D9285" s="62" t="s">
        <v>19044</v>
      </c>
    </row>
    <row r="9286" spans="3:4">
      <c r="C9286" s="62" t="s">
        <v>19045</v>
      </c>
      <c r="D9286" s="62" t="s">
        <v>19046</v>
      </c>
    </row>
    <row r="9287" spans="3:4">
      <c r="C9287" s="62" t="s">
        <v>19047</v>
      </c>
      <c r="D9287" s="62" t="s">
        <v>19048</v>
      </c>
    </row>
    <row r="9288" spans="3:4">
      <c r="C9288" s="62" t="s">
        <v>19049</v>
      </c>
      <c r="D9288" s="62" t="s">
        <v>19050</v>
      </c>
    </row>
    <row r="9289" spans="3:4">
      <c r="C9289" s="62" t="s">
        <v>19051</v>
      </c>
      <c r="D9289" s="62" t="s">
        <v>19052</v>
      </c>
    </row>
    <row r="9290" spans="3:4">
      <c r="C9290" s="62" t="s">
        <v>19053</v>
      </c>
      <c r="D9290" s="62" t="s">
        <v>19054</v>
      </c>
    </row>
    <row r="9291" spans="3:4">
      <c r="C9291" s="62" t="s">
        <v>19055</v>
      </c>
      <c r="D9291" s="62" t="s">
        <v>19056</v>
      </c>
    </row>
    <row r="9292" spans="3:4">
      <c r="C9292" s="62" t="s">
        <v>19057</v>
      </c>
      <c r="D9292" s="62" t="s">
        <v>19058</v>
      </c>
    </row>
    <row r="9293" spans="3:4">
      <c r="C9293" s="62" t="s">
        <v>19059</v>
      </c>
      <c r="D9293" s="62" t="s">
        <v>19060</v>
      </c>
    </row>
    <row r="9294" spans="3:4">
      <c r="C9294" s="62" t="s">
        <v>19061</v>
      </c>
      <c r="D9294" s="62" t="s">
        <v>19062</v>
      </c>
    </row>
    <row r="9295" spans="3:4">
      <c r="C9295" s="62" t="s">
        <v>19063</v>
      </c>
      <c r="D9295" s="62" t="s">
        <v>19064</v>
      </c>
    </row>
    <row r="9296" spans="3:4">
      <c r="C9296" s="62" t="s">
        <v>19065</v>
      </c>
      <c r="D9296" s="62" t="s">
        <v>19066</v>
      </c>
    </row>
    <row r="9297" spans="3:4">
      <c r="C9297" s="62" t="s">
        <v>19067</v>
      </c>
      <c r="D9297" s="62" t="s">
        <v>19068</v>
      </c>
    </row>
    <row r="9298" spans="3:4">
      <c r="C9298" s="62" t="s">
        <v>19069</v>
      </c>
      <c r="D9298" s="62" t="s">
        <v>19070</v>
      </c>
    </row>
    <row r="9299" spans="3:4">
      <c r="C9299" s="62" t="s">
        <v>19071</v>
      </c>
      <c r="D9299" s="62" t="s">
        <v>19072</v>
      </c>
    </row>
    <row r="9300" spans="3:4">
      <c r="C9300" s="62" t="s">
        <v>19073</v>
      </c>
      <c r="D9300" s="62" t="s">
        <v>19074</v>
      </c>
    </row>
    <row r="9301" spans="3:4">
      <c r="C9301" s="62" t="s">
        <v>19075</v>
      </c>
      <c r="D9301" s="62" t="s">
        <v>19076</v>
      </c>
    </row>
    <row r="9302" spans="3:4">
      <c r="C9302" s="62" t="s">
        <v>19077</v>
      </c>
      <c r="D9302" s="62" t="s">
        <v>19078</v>
      </c>
    </row>
    <row r="9303" spans="3:4">
      <c r="C9303" s="62" t="s">
        <v>19079</v>
      </c>
      <c r="D9303" s="62" t="s">
        <v>19080</v>
      </c>
    </row>
    <row r="9304" spans="3:4">
      <c r="C9304" s="62" t="s">
        <v>19081</v>
      </c>
      <c r="D9304" s="62" t="s">
        <v>19082</v>
      </c>
    </row>
    <row r="9305" spans="3:4">
      <c r="C9305" s="62" t="s">
        <v>19083</v>
      </c>
      <c r="D9305" s="62" t="s">
        <v>19084</v>
      </c>
    </row>
    <row r="9306" spans="3:4">
      <c r="C9306" s="62" t="s">
        <v>19085</v>
      </c>
      <c r="D9306" s="62" t="s">
        <v>19086</v>
      </c>
    </row>
    <row r="9307" spans="3:4">
      <c r="C9307" s="62" t="s">
        <v>19087</v>
      </c>
      <c r="D9307" s="62" t="s">
        <v>19088</v>
      </c>
    </row>
    <row r="9308" spans="3:4">
      <c r="C9308" s="62" t="s">
        <v>19089</v>
      </c>
      <c r="D9308" s="62" t="s">
        <v>19090</v>
      </c>
    </row>
    <row r="9309" spans="3:4">
      <c r="C9309" s="62" t="s">
        <v>19091</v>
      </c>
      <c r="D9309" s="62" t="s">
        <v>19092</v>
      </c>
    </row>
    <row r="9310" spans="3:4">
      <c r="C9310" s="62" t="s">
        <v>19093</v>
      </c>
      <c r="D9310" s="62" t="s">
        <v>19094</v>
      </c>
    </row>
    <row r="9311" spans="3:4">
      <c r="C9311" s="62" t="s">
        <v>19095</v>
      </c>
      <c r="D9311" s="62" t="s">
        <v>19096</v>
      </c>
    </row>
    <row r="9312" spans="3:4">
      <c r="C9312" s="62" t="s">
        <v>19097</v>
      </c>
      <c r="D9312" s="62" t="s">
        <v>19098</v>
      </c>
    </row>
    <row r="9313" spans="3:4">
      <c r="C9313" s="62" t="s">
        <v>19099</v>
      </c>
      <c r="D9313" s="62" t="s">
        <v>19100</v>
      </c>
    </row>
    <row r="9314" spans="3:4">
      <c r="C9314" s="62" t="s">
        <v>19101</v>
      </c>
      <c r="D9314" s="62" t="s">
        <v>19102</v>
      </c>
    </row>
    <row r="9315" spans="3:4">
      <c r="C9315" s="62" t="s">
        <v>19103</v>
      </c>
      <c r="D9315" s="62" t="s">
        <v>19104</v>
      </c>
    </row>
    <row r="9316" spans="3:4">
      <c r="C9316" s="62" t="s">
        <v>19105</v>
      </c>
      <c r="D9316" s="62" t="s">
        <v>19106</v>
      </c>
    </row>
    <row r="9317" spans="3:4">
      <c r="C9317" s="62" t="s">
        <v>19107</v>
      </c>
      <c r="D9317" s="62" t="s">
        <v>19108</v>
      </c>
    </row>
    <row r="9318" spans="3:4">
      <c r="C9318" s="62" t="s">
        <v>19109</v>
      </c>
      <c r="D9318" s="62" t="s">
        <v>19110</v>
      </c>
    </row>
    <row r="9319" spans="3:4">
      <c r="C9319" s="62" t="s">
        <v>19111</v>
      </c>
      <c r="D9319" s="62" t="s">
        <v>19112</v>
      </c>
    </row>
    <row r="9320" spans="3:4">
      <c r="C9320" s="62" t="s">
        <v>19113</v>
      </c>
      <c r="D9320" s="62" t="s">
        <v>19114</v>
      </c>
    </row>
    <row r="9321" spans="3:4">
      <c r="C9321" s="62" t="s">
        <v>19115</v>
      </c>
      <c r="D9321" s="62" t="s">
        <v>19116</v>
      </c>
    </row>
    <row r="9322" spans="3:4">
      <c r="C9322" s="62" t="s">
        <v>19117</v>
      </c>
      <c r="D9322" s="62" t="s">
        <v>19118</v>
      </c>
    </row>
    <row r="9323" spans="3:4">
      <c r="C9323" s="62" t="s">
        <v>19119</v>
      </c>
      <c r="D9323" s="62" t="s">
        <v>19120</v>
      </c>
    </row>
    <row r="9324" spans="3:4">
      <c r="C9324" s="62" t="s">
        <v>19121</v>
      </c>
      <c r="D9324" s="62" t="s">
        <v>19122</v>
      </c>
    </row>
    <row r="9325" spans="3:4">
      <c r="C9325" s="62" t="s">
        <v>19123</v>
      </c>
      <c r="D9325" s="62" t="s">
        <v>19124</v>
      </c>
    </row>
    <row r="9326" spans="3:4">
      <c r="C9326" s="62" t="s">
        <v>19125</v>
      </c>
      <c r="D9326" s="62" t="s">
        <v>19126</v>
      </c>
    </row>
    <row r="9327" spans="3:4">
      <c r="C9327" s="62" t="s">
        <v>19127</v>
      </c>
      <c r="D9327" s="62" t="s">
        <v>19128</v>
      </c>
    </row>
    <row r="9328" spans="3:4">
      <c r="C9328" s="62" t="s">
        <v>19129</v>
      </c>
      <c r="D9328" s="62" t="s">
        <v>19130</v>
      </c>
    </row>
    <row r="9329" spans="3:4">
      <c r="C9329" s="62" t="s">
        <v>19131</v>
      </c>
      <c r="D9329" s="62" t="s">
        <v>19132</v>
      </c>
    </row>
    <row r="9330" spans="3:4">
      <c r="C9330" s="62" t="s">
        <v>19133</v>
      </c>
      <c r="D9330" s="62" t="s">
        <v>19134</v>
      </c>
    </row>
    <row r="9331" spans="3:4">
      <c r="C9331" s="62" t="s">
        <v>19135</v>
      </c>
      <c r="D9331" s="62" t="s">
        <v>19136</v>
      </c>
    </row>
    <row r="9332" spans="3:4">
      <c r="C9332" s="62" t="s">
        <v>19137</v>
      </c>
      <c r="D9332" s="62" t="s">
        <v>19138</v>
      </c>
    </row>
    <row r="9333" spans="3:4">
      <c r="C9333" s="62" t="s">
        <v>19139</v>
      </c>
      <c r="D9333" s="62" t="s">
        <v>19140</v>
      </c>
    </row>
    <row r="9334" spans="3:4">
      <c r="C9334" s="62" t="s">
        <v>19141</v>
      </c>
      <c r="D9334" s="62" t="s">
        <v>19142</v>
      </c>
    </row>
    <row r="9335" spans="3:4">
      <c r="C9335" s="62" t="s">
        <v>19143</v>
      </c>
      <c r="D9335" s="62" t="s">
        <v>19144</v>
      </c>
    </row>
    <row r="9336" spans="3:4">
      <c r="C9336" s="62" t="s">
        <v>19145</v>
      </c>
      <c r="D9336" s="62" t="s">
        <v>19146</v>
      </c>
    </row>
    <row r="9337" spans="3:4">
      <c r="C9337" s="62" t="s">
        <v>19147</v>
      </c>
      <c r="D9337" s="62" t="s">
        <v>19148</v>
      </c>
    </row>
    <row r="9338" spans="3:4">
      <c r="C9338" s="62" t="s">
        <v>19149</v>
      </c>
      <c r="D9338" s="62" t="s">
        <v>19150</v>
      </c>
    </row>
    <row r="9339" spans="3:4">
      <c r="C9339" s="62" t="s">
        <v>19151</v>
      </c>
      <c r="D9339" s="62" t="s">
        <v>19152</v>
      </c>
    </row>
    <row r="9340" spans="3:4">
      <c r="C9340" s="62" t="s">
        <v>19153</v>
      </c>
      <c r="D9340" s="62" t="s">
        <v>19154</v>
      </c>
    </row>
    <row r="9341" spans="3:4">
      <c r="C9341" s="62" t="s">
        <v>19155</v>
      </c>
      <c r="D9341" s="62" t="s">
        <v>19156</v>
      </c>
    </row>
    <row r="9342" spans="3:4">
      <c r="C9342" s="62" t="s">
        <v>19157</v>
      </c>
      <c r="D9342" s="62" t="s">
        <v>19158</v>
      </c>
    </row>
    <row r="9343" spans="3:4">
      <c r="C9343" s="62" t="s">
        <v>19159</v>
      </c>
      <c r="D9343" s="62" t="s">
        <v>19160</v>
      </c>
    </row>
    <row r="9344" spans="3:4">
      <c r="C9344" s="62" t="s">
        <v>19161</v>
      </c>
      <c r="D9344" s="62" t="s">
        <v>19162</v>
      </c>
    </row>
    <row r="9345" spans="3:4">
      <c r="C9345" s="62" t="s">
        <v>19163</v>
      </c>
      <c r="D9345" s="62" t="s">
        <v>19164</v>
      </c>
    </row>
    <row r="9346" spans="3:4">
      <c r="C9346" s="62" t="s">
        <v>19165</v>
      </c>
      <c r="D9346" s="62" t="s">
        <v>19166</v>
      </c>
    </row>
    <row r="9347" spans="3:4">
      <c r="C9347" s="62" t="s">
        <v>19167</v>
      </c>
      <c r="D9347" s="62" t="s">
        <v>19168</v>
      </c>
    </row>
    <row r="9348" spans="3:4">
      <c r="C9348" s="62" t="s">
        <v>19169</v>
      </c>
      <c r="D9348" s="62" t="s">
        <v>19170</v>
      </c>
    </row>
    <row r="9349" spans="3:4">
      <c r="C9349" s="62" t="s">
        <v>19171</v>
      </c>
      <c r="D9349" s="62" t="s">
        <v>19172</v>
      </c>
    </row>
    <row r="9350" spans="3:4">
      <c r="C9350" s="62" t="s">
        <v>19173</v>
      </c>
      <c r="D9350" s="62" t="s">
        <v>19174</v>
      </c>
    </row>
    <row r="9351" spans="3:4">
      <c r="C9351" s="62" t="s">
        <v>19175</v>
      </c>
      <c r="D9351" s="62" t="s">
        <v>19176</v>
      </c>
    </row>
    <row r="9352" spans="3:4">
      <c r="C9352" s="62" t="s">
        <v>19177</v>
      </c>
      <c r="D9352" s="62" t="s">
        <v>19178</v>
      </c>
    </row>
    <row r="9353" spans="3:4">
      <c r="C9353" s="62" t="s">
        <v>19179</v>
      </c>
      <c r="D9353" s="62" t="s">
        <v>19180</v>
      </c>
    </row>
    <row r="9354" spans="3:4">
      <c r="C9354" s="62" t="s">
        <v>19181</v>
      </c>
      <c r="D9354" s="62" t="s">
        <v>19182</v>
      </c>
    </row>
    <row r="9355" spans="3:4">
      <c r="C9355" s="62" t="s">
        <v>19183</v>
      </c>
      <c r="D9355" s="62" t="s">
        <v>19184</v>
      </c>
    </row>
    <row r="9356" spans="3:4">
      <c r="C9356" s="62" t="s">
        <v>19185</v>
      </c>
      <c r="D9356" s="62" t="s">
        <v>19186</v>
      </c>
    </row>
    <row r="9357" spans="3:4">
      <c r="C9357" s="62" t="s">
        <v>19187</v>
      </c>
      <c r="D9357" s="62" t="s">
        <v>19188</v>
      </c>
    </row>
    <row r="9358" spans="3:4">
      <c r="C9358" s="62" t="s">
        <v>19189</v>
      </c>
      <c r="D9358" s="62" t="s">
        <v>19190</v>
      </c>
    </row>
    <row r="9359" spans="3:4">
      <c r="C9359" s="62" t="s">
        <v>19191</v>
      </c>
      <c r="D9359" s="62" t="s">
        <v>19192</v>
      </c>
    </row>
    <row r="9360" spans="3:4">
      <c r="C9360" s="62" t="s">
        <v>19193</v>
      </c>
      <c r="D9360" s="62" t="s">
        <v>19194</v>
      </c>
    </row>
    <row r="9361" spans="3:4">
      <c r="C9361" s="62" t="s">
        <v>19195</v>
      </c>
      <c r="D9361" s="62" t="s">
        <v>19196</v>
      </c>
    </row>
    <row r="9362" spans="3:4">
      <c r="C9362" s="62" t="s">
        <v>19197</v>
      </c>
      <c r="D9362" s="62" t="s">
        <v>19198</v>
      </c>
    </row>
    <row r="9363" spans="3:4">
      <c r="C9363" s="62" t="s">
        <v>19199</v>
      </c>
      <c r="D9363" s="62" t="s">
        <v>19200</v>
      </c>
    </row>
    <row r="9364" spans="3:4">
      <c r="C9364" s="62" t="s">
        <v>19201</v>
      </c>
      <c r="D9364" s="62" t="s">
        <v>19202</v>
      </c>
    </row>
    <row r="9365" spans="3:4">
      <c r="C9365" s="62" t="s">
        <v>19203</v>
      </c>
      <c r="D9365" s="62" t="s">
        <v>19204</v>
      </c>
    </row>
    <row r="9366" spans="3:4">
      <c r="C9366" s="62" t="s">
        <v>19205</v>
      </c>
      <c r="D9366" s="62" t="s">
        <v>19206</v>
      </c>
    </row>
    <row r="9367" spans="3:4">
      <c r="C9367" s="62" t="s">
        <v>19207</v>
      </c>
      <c r="D9367" s="62" t="s">
        <v>19208</v>
      </c>
    </row>
    <row r="9368" spans="3:4">
      <c r="C9368" s="62" t="s">
        <v>19209</v>
      </c>
      <c r="D9368" s="62" t="s">
        <v>19210</v>
      </c>
    </row>
    <row r="9369" spans="3:4">
      <c r="C9369" s="62" t="s">
        <v>19211</v>
      </c>
      <c r="D9369" s="62" t="s">
        <v>19212</v>
      </c>
    </row>
    <row r="9370" spans="3:4">
      <c r="C9370" s="62" t="s">
        <v>19213</v>
      </c>
      <c r="D9370" s="62" t="s">
        <v>19214</v>
      </c>
    </row>
    <row r="9371" spans="3:4">
      <c r="C9371" s="62" t="s">
        <v>19215</v>
      </c>
      <c r="D9371" s="62" t="s">
        <v>19216</v>
      </c>
    </row>
    <row r="9372" spans="3:4">
      <c r="C9372" s="62" t="s">
        <v>19217</v>
      </c>
      <c r="D9372" s="62" t="s">
        <v>19218</v>
      </c>
    </row>
    <row r="9373" spans="3:4">
      <c r="C9373" s="62" t="s">
        <v>19219</v>
      </c>
      <c r="D9373" s="62" t="s">
        <v>19220</v>
      </c>
    </row>
    <row r="9374" spans="3:4">
      <c r="C9374" s="62" t="s">
        <v>19221</v>
      </c>
      <c r="D9374" s="62" t="s">
        <v>19222</v>
      </c>
    </row>
    <row r="9375" spans="3:4">
      <c r="C9375" s="62" t="s">
        <v>19223</v>
      </c>
      <c r="D9375" s="62" t="s">
        <v>19224</v>
      </c>
    </row>
    <row r="9376" spans="3:4">
      <c r="C9376" s="62" t="s">
        <v>19225</v>
      </c>
      <c r="D9376" s="62" t="s">
        <v>19226</v>
      </c>
    </row>
    <row r="9377" spans="3:4">
      <c r="C9377" s="62" t="s">
        <v>19227</v>
      </c>
      <c r="D9377" s="62" t="s">
        <v>19228</v>
      </c>
    </row>
    <row r="9378" spans="3:4">
      <c r="C9378" s="62" t="s">
        <v>19229</v>
      </c>
      <c r="D9378" s="62" t="s">
        <v>19230</v>
      </c>
    </row>
    <row r="9379" spans="3:4">
      <c r="C9379" s="62" t="s">
        <v>19231</v>
      </c>
      <c r="D9379" s="62" t="s">
        <v>19232</v>
      </c>
    </row>
    <row r="9380" spans="3:4">
      <c r="C9380" s="62" t="s">
        <v>19233</v>
      </c>
      <c r="D9380" s="62" t="s">
        <v>19234</v>
      </c>
    </row>
    <row r="9381" spans="3:4">
      <c r="C9381" s="62" t="s">
        <v>19235</v>
      </c>
      <c r="D9381" s="62" t="s">
        <v>19236</v>
      </c>
    </row>
    <row r="9382" spans="3:4">
      <c r="C9382" s="62" t="s">
        <v>19237</v>
      </c>
      <c r="D9382" s="62" t="s">
        <v>19238</v>
      </c>
    </row>
    <row r="9383" spans="3:4">
      <c r="C9383" s="62" t="s">
        <v>19239</v>
      </c>
      <c r="D9383" s="62" t="s">
        <v>19240</v>
      </c>
    </row>
    <row r="9384" spans="3:4">
      <c r="C9384" s="62" t="s">
        <v>19241</v>
      </c>
      <c r="D9384" s="62" t="s">
        <v>19242</v>
      </c>
    </row>
    <row r="9385" spans="3:4">
      <c r="C9385" s="62" t="s">
        <v>19243</v>
      </c>
      <c r="D9385" s="62" t="s">
        <v>19244</v>
      </c>
    </row>
    <row r="9386" spans="3:4">
      <c r="C9386" s="62" t="s">
        <v>19245</v>
      </c>
      <c r="D9386" s="62" t="s">
        <v>19246</v>
      </c>
    </row>
    <row r="9387" spans="3:4">
      <c r="C9387" s="62" t="s">
        <v>19247</v>
      </c>
      <c r="D9387" s="62" t="s">
        <v>19248</v>
      </c>
    </row>
    <row r="9388" spans="3:4">
      <c r="C9388" s="62" t="s">
        <v>19249</v>
      </c>
      <c r="D9388" s="62" t="s">
        <v>19250</v>
      </c>
    </row>
    <row r="9389" spans="3:4">
      <c r="C9389" s="62" t="s">
        <v>19251</v>
      </c>
      <c r="D9389" s="62" t="s">
        <v>19252</v>
      </c>
    </row>
    <row r="9390" spans="3:4">
      <c r="C9390" s="62" t="s">
        <v>19253</v>
      </c>
      <c r="D9390" s="62" t="s">
        <v>19254</v>
      </c>
    </row>
    <row r="9391" spans="3:4">
      <c r="C9391" s="62" t="s">
        <v>19255</v>
      </c>
      <c r="D9391" s="62" t="s">
        <v>19256</v>
      </c>
    </row>
    <row r="9392" spans="3:4">
      <c r="C9392" s="62" t="s">
        <v>19257</v>
      </c>
      <c r="D9392" s="62" t="s">
        <v>19258</v>
      </c>
    </row>
    <row r="9393" spans="3:4">
      <c r="C9393" s="62" t="s">
        <v>19259</v>
      </c>
      <c r="D9393" s="62" t="s">
        <v>19260</v>
      </c>
    </row>
    <row r="9394" spans="3:4">
      <c r="C9394" s="62" t="s">
        <v>19261</v>
      </c>
      <c r="D9394" s="62" t="s">
        <v>19262</v>
      </c>
    </row>
    <row r="9395" spans="3:4">
      <c r="C9395" s="62" t="s">
        <v>19263</v>
      </c>
      <c r="D9395" s="62" t="s">
        <v>19264</v>
      </c>
    </row>
    <row r="9396" spans="3:4">
      <c r="C9396" s="62" t="s">
        <v>19265</v>
      </c>
      <c r="D9396" s="62" t="s">
        <v>19266</v>
      </c>
    </row>
    <row r="9397" spans="3:4">
      <c r="C9397" s="62" t="s">
        <v>19267</v>
      </c>
      <c r="D9397" s="62" t="s">
        <v>19268</v>
      </c>
    </row>
    <row r="9398" spans="3:4">
      <c r="C9398" s="62" t="s">
        <v>19269</v>
      </c>
      <c r="D9398" s="62" t="s">
        <v>19270</v>
      </c>
    </row>
    <row r="9399" spans="3:4">
      <c r="C9399" s="62" t="s">
        <v>19271</v>
      </c>
      <c r="D9399" s="62" t="s">
        <v>19272</v>
      </c>
    </row>
    <row r="9400" spans="3:4">
      <c r="C9400" s="62" t="s">
        <v>19273</v>
      </c>
      <c r="D9400" s="62" t="s">
        <v>19274</v>
      </c>
    </row>
    <row r="9401" spans="3:4">
      <c r="C9401" s="62" t="s">
        <v>19275</v>
      </c>
      <c r="D9401" s="62" t="s">
        <v>19276</v>
      </c>
    </row>
    <row r="9402" spans="3:4">
      <c r="C9402" s="62" t="s">
        <v>19277</v>
      </c>
      <c r="D9402" s="62" t="s">
        <v>19278</v>
      </c>
    </row>
    <row r="9403" spans="3:4">
      <c r="C9403" s="62" t="s">
        <v>19279</v>
      </c>
      <c r="D9403" s="62" t="s">
        <v>19280</v>
      </c>
    </row>
    <row r="9404" spans="3:4">
      <c r="C9404" s="62" t="s">
        <v>19281</v>
      </c>
      <c r="D9404" s="62" t="s">
        <v>19282</v>
      </c>
    </row>
    <row r="9405" spans="3:4">
      <c r="C9405" s="62" t="s">
        <v>19283</v>
      </c>
      <c r="D9405" s="62" t="s">
        <v>19284</v>
      </c>
    </row>
    <row r="9406" spans="3:4">
      <c r="C9406" s="62" t="s">
        <v>19285</v>
      </c>
      <c r="D9406" s="62" t="s">
        <v>19286</v>
      </c>
    </row>
    <row r="9407" spans="3:4">
      <c r="C9407" s="62" t="s">
        <v>19287</v>
      </c>
      <c r="D9407" s="62" t="s">
        <v>19288</v>
      </c>
    </row>
    <row r="9408" spans="3:4">
      <c r="C9408" s="62" t="s">
        <v>19289</v>
      </c>
      <c r="D9408" s="62" t="s">
        <v>19290</v>
      </c>
    </row>
    <row r="9409" spans="3:4">
      <c r="C9409" s="62" t="s">
        <v>19291</v>
      </c>
      <c r="D9409" s="62" t="s">
        <v>19292</v>
      </c>
    </row>
    <row r="9410" spans="3:4">
      <c r="C9410" s="62" t="s">
        <v>19293</v>
      </c>
      <c r="D9410" s="62" t="s">
        <v>19294</v>
      </c>
    </row>
    <row r="9411" spans="3:4">
      <c r="C9411" s="62" t="s">
        <v>19295</v>
      </c>
      <c r="D9411" s="62" t="s">
        <v>19296</v>
      </c>
    </row>
    <row r="9412" spans="3:4">
      <c r="C9412" s="62" t="s">
        <v>19297</v>
      </c>
      <c r="D9412" s="62" t="s">
        <v>19298</v>
      </c>
    </row>
    <row r="9413" spans="3:4">
      <c r="C9413" s="62" t="s">
        <v>19299</v>
      </c>
      <c r="D9413" s="62" t="s">
        <v>19300</v>
      </c>
    </row>
    <row r="9414" spans="3:4">
      <c r="C9414" s="62" t="s">
        <v>19301</v>
      </c>
      <c r="D9414" s="62" t="s">
        <v>19302</v>
      </c>
    </row>
    <row r="9415" spans="3:4">
      <c r="C9415" s="62" t="s">
        <v>19303</v>
      </c>
      <c r="D9415" s="62" t="s">
        <v>19304</v>
      </c>
    </row>
    <row r="9416" spans="3:4">
      <c r="C9416" s="62" t="s">
        <v>19305</v>
      </c>
      <c r="D9416" s="62" t="s">
        <v>19306</v>
      </c>
    </row>
    <row r="9417" spans="3:4">
      <c r="C9417" s="62" t="s">
        <v>19307</v>
      </c>
      <c r="D9417" s="62" t="s">
        <v>19308</v>
      </c>
    </row>
    <row r="9418" spans="3:4">
      <c r="C9418" s="62" t="s">
        <v>19309</v>
      </c>
      <c r="D9418" s="62" t="s">
        <v>19310</v>
      </c>
    </row>
    <row r="9419" spans="3:4">
      <c r="C9419" s="62" t="s">
        <v>19311</v>
      </c>
      <c r="D9419" s="62" t="s">
        <v>19312</v>
      </c>
    </row>
    <row r="9420" spans="3:4">
      <c r="C9420" s="62" t="s">
        <v>19313</v>
      </c>
      <c r="D9420" s="62" t="s">
        <v>19314</v>
      </c>
    </row>
    <row r="9421" spans="3:4">
      <c r="C9421" s="62" t="s">
        <v>19315</v>
      </c>
      <c r="D9421" s="62" t="s">
        <v>19316</v>
      </c>
    </row>
    <row r="9422" spans="3:4">
      <c r="C9422" s="62" t="s">
        <v>19317</v>
      </c>
      <c r="D9422" s="62" t="s">
        <v>19318</v>
      </c>
    </row>
    <row r="9423" spans="3:4">
      <c r="C9423" s="62" t="s">
        <v>19319</v>
      </c>
      <c r="D9423" s="62" t="s">
        <v>19320</v>
      </c>
    </row>
    <row r="9424" spans="3:4">
      <c r="C9424" s="62" t="s">
        <v>19321</v>
      </c>
      <c r="D9424" s="62" t="s">
        <v>19322</v>
      </c>
    </row>
    <row r="9425" spans="3:4">
      <c r="C9425" s="62" t="s">
        <v>19323</v>
      </c>
      <c r="D9425" s="62" t="s">
        <v>19324</v>
      </c>
    </row>
    <row r="9426" spans="3:4">
      <c r="C9426" s="62" t="s">
        <v>19325</v>
      </c>
      <c r="D9426" s="62" t="s">
        <v>19326</v>
      </c>
    </row>
    <row r="9427" spans="3:4">
      <c r="C9427" s="62" t="s">
        <v>19327</v>
      </c>
      <c r="D9427" s="62" t="s">
        <v>19328</v>
      </c>
    </row>
    <row r="9428" spans="3:4">
      <c r="C9428" s="62" t="s">
        <v>19329</v>
      </c>
      <c r="D9428" s="62" t="s">
        <v>19330</v>
      </c>
    </row>
    <row r="9429" spans="3:4">
      <c r="C9429" s="62" t="s">
        <v>19331</v>
      </c>
      <c r="D9429" s="62" t="s">
        <v>19332</v>
      </c>
    </row>
    <row r="9430" spans="3:4">
      <c r="C9430" s="62" t="s">
        <v>19333</v>
      </c>
      <c r="D9430" s="62" t="s">
        <v>19334</v>
      </c>
    </row>
    <row r="9431" spans="3:4">
      <c r="C9431" s="62" t="s">
        <v>19335</v>
      </c>
      <c r="D9431" s="62" t="s">
        <v>19336</v>
      </c>
    </row>
    <row r="9432" spans="3:4">
      <c r="C9432" s="62" t="s">
        <v>19337</v>
      </c>
      <c r="D9432" s="62" t="s">
        <v>19338</v>
      </c>
    </row>
    <row r="9433" spans="3:4">
      <c r="C9433" s="62" t="s">
        <v>19339</v>
      </c>
      <c r="D9433" s="62" t="s">
        <v>19340</v>
      </c>
    </row>
    <row r="9434" spans="3:4">
      <c r="C9434" s="62" t="s">
        <v>19341</v>
      </c>
      <c r="D9434" s="63" t="s">
        <v>19342</v>
      </c>
    </row>
    <row r="9435" spans="3:4">
      <c r="C9435" s="62" t="s">
        <v>19343</v>
      </c>
      <c r="D9435" s="62" t="s">
        <v>19344</v>
      </c>
    </row>
    <row r="9436" spans="3:4">
      <c r="C9436" s="62" t="s">
        <v>19345</v>
      </c>
      <c r="D9436" s="62" t="s">
        <v>19346</v>
      </c>
    </row>
    <row r="9437" spans="3:4">
      <c r="C9437" s="62" t="s">
        <v>19347</v>
      </c>
      <c r="D9437" s="62" t="s">
        <v>19348</v>
      </c>
    </row>
    <row r="9438" spans="3:4">
      <c r="C9438" s="62" t="s">
        <v>19349</v>
      </c>
      <c r="D9438" s="62" t="s">
        <v>19350</v>
      </c>
    </row>
    <row r="9439" spans="3:4">
      <c r="C9439" s="62" t="s">
        <v>19351</v>
      </c>
      <c r="D9439" s="62" t="s">
        <v>19352</v>
      </c>
    </row>
    <row r="9440" spans="3:4">
      <c r="C9440" s="62" t="s">
        <v>19353</v>
      </c>
      <c r="D9440" s="62" t="s">
        <v>19354</v>
      </c>
    </row>
    <row r="9441" spans="3:4">
      <c r="C9441" s="62" t="s">
        <v>19355</v>
      </c>
      <c r="D9441" s="62" t="s">
        <v>19356</v>
      </c>
    </row>
    <row r="9442" spans="3:4">
      <c r="C9442" s="62" t="s">
        <v>19357</v>
      </c>
      <c r="D9442" s="62" t="s">
        <v>19358</v>
      </c>
    </row>
    <row r="9443" spans="3:4">
      <c r="C9443" s="62" t="s">
        <v>19359</v>
      </c>
      <c r="D9443" s="62" t="s">
        <v>19360</v>
      </c>
    </row>
    <row r="9444" spans="3:4">
      <c r="C9444" s="62" t="s">
        <v>19361</v>
      </c>
      <c r="D9444" s="62" t="s">
        <v>19362</v>
      </c>
    </row>
    <row r="9445" spans="3:4">
      <c r="C9445" s="62" t="s">
        <v>19363</v>
      </c>
      <c r="D9445" s="62" t="s">
        <v>19364</v>
      </c>
    </row>
    <row r="9446" spans="3:4">
      <c r="C9446" s="62" t="s">
        <v>19365</v>
      </c>
      <c r="D9446" s="62" t="s">
        <v>19366</v>
      </c>
    </row>
    <row r="9447" spans="3:4">
      <c r="C9447" s="62" t="s">
        <v>19367</v>
      </c>
      <c r="D9447" s="62" t="s">
        <v>19368</v>
      </c>
    </row>
    <row r="9448" spans="3:4">
      <c r="C9448" s="62" t="s">
        <v>19369</v>
      </c>
      <c r="D9448" s="62" t="s">
        <v>19370</v>
      </c>
    </row>
    <row r="9449" spans="3:4">
      <c r="C9449" s="62" t="s">
        <v>19371</v>
      </c>
      <c r="D9449" s="62" t="s">
        <v>19372</v>
      </c>
    </row>
    <row r="9450" spans="3:4">
      <c r="C9450" s="62" t="s">
        <v>19373</v>
      </c>
      <c r="D9450" s="62" t="s">
        <v>19374</v>
      </c>
    </row>
    <row r="9451" spans="3:4">
      <c r="C9451" s="62" t="s">
        <v>19375</v>
      </c>
      <c r="D9451" s="62" t="s">
        <v>19376</v>
      </c>
    </row>
    <row r="9452" spans="3:4">
      <c r="C9452" s="62" t="s">
        <v>19377</v>
      </c>
      <c r="D9452" s="62" t="s">
        <v>19378</v>
      </c>
    </row>
    <row r="9453" spans="3:4">
      <c r="C9453" s="62" t="s">
        <v>19379</v>
      </c>
      <c r="D9453" s="62" t="s">
        <v>19380</v>
      </c>
    </row>
    <row r="9454" spans="3:4">
      <c r="C9454" s="62" t="s">
        <v>19381</v>
      </c>
      <c r="D9454" s="62" t="s">
        <v>19382</v>
      </c>
    </row>
    <row r="9455" spans="3:4">
      <c r="C9455" s="62" t="s">
        <v>19383</v>
      </c>
      <c r="D9455" s="62" t="s">
        <v>19384</v>
      </c>
    </row>
    <row r="9456" spans="3:4">
      <c r="C9456" s="62" t="s">
        <v>19385</v>
      </c>
      <c r="D9456" s="62" t="s">
        <v>19386</v>
      </c>
    </row>
    <row r="9457" spans="3:4">
      <c r="C9457" s="62" t="s">
        <v>19387</v>
      </c>
      <c r="D9457" s="62" t="s">
        <v>19388</v>
      </c>
    </row>
    <row r="9458" spans="3:4">
      <c r="C9458" s="62" t="s">
        <v>19389</v>
      </c>
      <c r="D9458" s="62" t="s">
        <v>19390</v>
      </c>
    </row>
    <row r="9459" spans="3:4">
      <c r="C9459" s="62" t="s">
        <v>19391</v>
      </c>
      <c r="D9459" s="62" t="s">
        <v>19392</v>
      </c>
    </row>
    <row r="9460" spans="3:4">
      <c r="C9460" s="62" t="s">
        <v>19393</v>
      </c>
      <c r="D9460" s="62" t="s">
        <v>19394</v>
      </c>
    </row>
    <row r="9461" spans="3:4">
      <c r="C9461" s="62" t="s">
        <v>19395</v>
      </c>
      <c r="D9461" s="62" t="s">
        <v>19396</v>
      </c>
    </row>
    <row r="9462" spans="3:4">
      <c r="C9462" s="62" t="s">
        <v>19397</v>
      </c>
      <c r="D9462" s="62" t="s">
        <v>19398</v>
      </c>
    </row>
    <row r="9463" spans="3:4">
      <c r="C9463" s="62" t="s">
        <v>19399</v>
      </c>
      <c r="D9463" s="62" t="s">
        <v>19400</v>
      </c>
    </row>
    <row r="9464" spans="3:4">
      <c r="C9464" s="62" t="s">
        <v>19401</v>
      </c>
      <c r="D9464" s="62" t="s">
        <v>19402</v>
      </c>
    </row>
    <row r="9465" spans="3:4">
      <c r="C9465" s="62" t="s">
        <v>19403</v>
      </c>
      <c r="D9465" s="62" t="s">
        <v>19404</v>
      </c>
    </row>
    <row r="9466" spans="3:4">
      <c r="C9466" s="62" t="s">
        <v>19405</v>
      </c>
      <c r="D9466" s="62" t="s">
        <v>19406</v>
      </c>
    </row>
    <row r="9467" spans="3:4">
      <c r="C9467" s="62" t="s">
        <v>19407</v>
      </c>
      <c r="D9467" s="62" t="s">
        <v>19408</v>
      </c>
    </row>
    <row r="9468" spans="3:4">
      <c r="C9468" s="62" t="s">
        <v>19409</v>
      </c>
      <c r="D9468" s="62" t="s">
        <v>19410</v>
      </c>
    </row>
    <row r="9469" spans="3:4">
      <c r="C9469" s="62" t="s">
        <v>19411</v>
      </c>
      <c r="D9469" s="62" t="s">
        <v>19412</v>
      </c>
    </row>
    <row r="9470" spans="3:4">
      <c r="C9470" s="62" t="s">
        <v>19413</v>
      </c>
      <c r="D9470" s="62" t="s">
        <v>19414</v>
      </c>
    </row>
    <row r="9471" spans="3:4">
      <c r="C9471" s="62" t="s">
        <v>19415</v>
      </c>
      <c r="D9471" s="62" t="s">
        <v>19416</v>
      </c>
    </row>
    <row r="9472" spans="3:4">
      <c r="C9472" s="62" t="s">
        <v>19417</v>
      </c>
      <c r="D9472" s="62" t="s">
        <v>19418</v>
      </c>
    </row>
    <row r="9473" spans="3:4">
      <c r="C9473" s="62" t="s">
        <v>19419</v>
      </c>
      <c r="D9473" s="62" t="s">
        <v>19420</v>
      </c>
    </row>
    <row r="9474" spans="3:4">
      <c r="C9474" s="62" t="s">
        <v>19421</v>
      </c>
      <c r="D9474" s="62" t="s">
        <v>19422</v>
      </c>
    </row>
    <row r="9475" spans="3:4">
      <c r="C9475" s="62" t="s">
        <v>19423</v>
      </c>
      <c r="D9475" s="62" t="s">
        <v>19424</v>
      </c>
    </row>
    <row r="9476" spans="3:4">
      <c r="C9476" s="62" t="s">
        <v>19425</v>
      </c>
      <c r="D9476" s="62" t="s">
        <v>19426</v>
      </c>
    </row>
    <row r="9477" spans="3:4">
      <c r="C9477" s="62" t="s">
        <v>19427</v>
      </c>
      <c r="D9477" s="62" t="s">
        <v>19428</v>
      </c>
    </row>
    <row r="9478" spans="3:4">
      <c r="C9478" s="62" t="s">
        <v>19429</v>
      </c>
      <c r="D9478" s="62" t="s">
        <v>19430</v>
      </c>
    </row>
    <row r="9479" spans="3:4">
      <c r="C9479" s="62" t="s">
        <v>19431</v>
      </c>
      <c r="D9479" s="62" t="s">
        <v>19432</v>
      </c>
    </row>
    <row r="9480" spans="3:4">
      <c r="C9480" s="62" t="s">
        <v>19433</v>
      </c>
      <c r="D9480" s="62" t="s">
        <v>19434</v>
      </c>
    </row>
    <row r="9481" spans="3:4">
      <c r="C9481" s="62" t="s">
        <v>19435</v>
      </c>
      <c r="D9481" s="62" t="s">
        <v>19436</v>
      </c>
    </row>
    <row r="9482" spans="3:4">
      <c r="C9482" s="62" t="s">
        <v>19437</v>
      </c>
      <c r="D9482" s="62" t="s">
        <v>19438</v>
      </c>
    </row>
    <row r="9483" spans="3:4">
      <c r="C9483" s="62" t="s">
        <v>19439</v>
      </c>
      <c r="D9483" s="62" t="s">
        <v>19440</v>
      </c>
    </row>
    <row r="9484" spans="3:4">
      <c r="C9484" s="62" t="s">
        <v>19441</v>
      </c>
      <c r="D9484" s="62" t="s">
        <v>19442</v>
      </c>
    </row>
    <row r="9485" spans="3:4">
      <c r="C9485" s="62" t="s">
        <v>19443</v>
      </c>
      <c r="D9485" s="62" t="s">
        <v>19444</v>
      </c>
    </row>
    <row r="9486" spans="3:4">
      <c r="C9486" s="62" t="s">
        <v>19445</v>
      </c>
      <c r="D9486" s="62" t="s">
        <v>19446</v>
      </c>
    </row>
    <row r="9487" spans="3:4">
      <c r="C9487" s="62" t="s">
        <v>19447</v>
      </c>
      <c r="D9487" s="62" t="s">
        <v>19448</v>
      </c>
    </row>
    <row r="9488" spans="3:4">
      <c r="C9488" s="62" t="s">
        <v>19449</v>
      </c>
      <c r="D9488" s="62" t="s">
        <v>19450</v>
      </c>
    </row>
    <row r="9489" spans="3:4">
      <c r="C9489" s="62" t="s">
        <v>19451</v>
      </c>
      <c r="D9489" s="62" t="s">
        <v>19452</v>
      </c>
    </row>
    <row r="9490" spans="3:4">
      <c r="C9490" s="62" t="s">
        <v>19453</v>
      </c>
      <c r="D9490" s="62" t="s">
        <v>19454</v>
      </c>
    </row>
    <row r="9491" spans="3:4">
      <c r="C9491" s="62" t="s">
        <v>19455</v>
      </c>
      <c r="D9491" s="62" t="s">
        <v>19456</v>
      </c>
    </row>
    <row r="9492" spans="3:4">
      <c r="C9492" s="62" t="s">
        <v>19457</v>
      </c>
      <c r="D9492" s="62" t="s">
        <v>19458</v>
      </c>
    </row>
    <row r="9493" spans="3:4">
      <c r="C9493" s="62" t="s">
        <v>19459</v>
      </c>
      <c r="D9493" s="62" t="s">
        <v>19460</v>
      </c>
    </row>
    <row r="9494" spans="3:4">
      <c r="C9494" s="62" t="s">
        <v>19461</v>
      </c>
      <c r="D9494" s="62" t="s">
        <v>19462</v>
      </c>
    </row>
    <row r="9495" spans="3:4">
      <c r="C9495" s="62" t="s">
        <v>19463</v>
      </c>
      <c r="D9495" s="62" t="s">
        <v>19464</v>
      </c>
    </row>
    <row r="9496" spans="3:4">
      <c r="C9496" s="62" t="s">
        <v>19465</v>
      </c>
      <c r="D9496" s="62" t="s">
        <v>19466</v>
      </c>
    </row>
    <row r="9497" spans="3:4">
      <c r="C9497" s="62" t="s">
        <v>19467</v>
      </c>
      <c r="D9497" s="62" t="s">
        <v>19468</v>
      </c>
    </row>
    <row r="9498" spans="3:4">
      <c r="C9498" s="62" t="s">
        <v>19469</v>
      </c>
      <c r="D9498" s="62" t="s">
        <v>19470</v>
      </c>
    </row>
    <row r="9499" spans="3:4">
      <c r="C9499" s="62" t="s">
        <v>19471</v>
      </c>
      <c r="D9499" s="62" t="s">
        <v>19472</v>
      </c>
    </row>
    <row r="9500" spans="3:4">
      <c r="C9500" s="62" t="s">
        <v>19473</v>
      </c>
      <c r="D9500" s="62" t="s">
        <v>19474</v>
      </c>
    </row>
    <row r="9501" spans="3:4">
      <c r="C9501" s="62" t="s">
        <v>19475</v>
      </c>
      <c r="D9501" s="62" t="s">
        <v>19476</v>
      </c>
    </row>
    <row r="9502" spans="3:4">
      <c r="C9502" s="62" t="s">
        <v>19477</v>
      </c>
      <c r="D9502" s="62" t="s">
        <v>19478</v>
      </c>
    </row>
    <row r="9503" spans="3:4">
      <c r="C9503" s="62" t="s">
        <v>19479</v>
      </c>
      <c r="D9503" s="62" t="s">
        <v>19480</v>
      </c>
    </row>
    <row r="9504" spans="3:4">
      <c r="C9504" s="62" t="s">
        <v>19481</v>
      </c>
      <c r="D9504" s="62" t="s">
        <v>19482</v>
      </c>
    </row>
    <row r="9505" spans="3:4">
      <c r="C9505" s="62" t="s">
        <v>19483</v>
      </c>
      <c r="D9505" s="62" t="s">
        <v>19484</v>
      </c>
    </row>
    <row r="9506" spans="3:4">
      <c r="C9506" s="62" t="s">
        <v>19485</v>
      </c>
      <c r="D9506" s="62" t="s">
        <v>19486</v>
      </c>
    </row>
    <row r="9507" spans="3:4">
      <c r="C9507" s="62" t="s">
        <v>19487</v>
      </c>
      <c r="D9507" s="62" t="s">
        <v>19488</v>
      </c>
    </row>
    <row r="9508" spans="3:4">
      <c r="C9508" s="62" t="s">
        <v>19489</v>
      </c>
      <c r="D9508" s="62" t="s">
        <v>19490</v>
      </c>
    </row>
    <row r="9509" spans="3:4">
      <c r="C9509" s="62" t="s">
        <v>19491</v>
      </c>
      <c r="D9509" s="62" t="s">
        <v>19492</v>
      </c>
    </row>
    <row r="9510" spans="3:4">
      <c r="C9510" s="62" t="s">
        <v>19493</v>
      </c>
      <c r="D9510" s="62" t="s">
        <v>19494</v>
      </c>
    </row>
    <row r="9511" spans="3:4">
      <c r="C9511" s="62" t="s">
        <v>19495</v>
      </c>
      <c r="D9511" s="62" t="s">
        <v>19496</v>
      </c>
    </row>
    <row r="9512" spans="3:4">
      <c r="C9512" s="62" t="s">
        <v>19497</v>
      </c>
      <c r="D9512" s="62" t="s">
        <v>19498</v>
      </c>
    </row>
    <row r="9513" spans="3:4">
      <c r="C9513" s="62" t="s">
        <v>19499</v>
      </c>
      <c r="D9513" s="62" t="s">
        <v>19500</v>
      </c>
    </row>
    <row r="9514" spans="3:4">
      <c r="C9514" s="62" t="s">
        <v>19501</v>
      </c>
      <c r="D9514" s="62" t="s">
        <v>19502</v>
      </c>
    </row>
    <row r="9515" spans="3:4">
      <c r="C9515" s="62" t="s">
        <v>19503</v>
      </c>
      <c r="D9515" s="62" t="s">
        <v>19504</v>
      </c>
    </row>
    <row r="9516" spans="3:4">
      <c r="C9516" s="62" t="s">
        <v>19505</v>
      </c>
      <c r="D9516" s="62" t="s">
        <v>19506</v>
      </c>
    </row>
    <row r="9517" spans="3:4">
      <c r="C9517" s="62" t="s">
        <v>19507</v>
      </c>
      <c r="D9517" s="62" t="s">
        <v>19508</v>
      </c>
    </row>
    <row r="9518" spans="3:4">
      <c r="C9518" s="62" t="s">
        <v>19509</v>
      </c>
      <c r="D9518" s="62" t="s">
        <v>19510</v>
      </c>
    </row>
    <row r="9519" spans="3:4">
      <c r="C9519" s="62" t="s">
        <v>19511</v>
      </c>
      <c r="D9519" s="62" t="s">
        <v>19512</v>
      </c>
    </row>
    <row r="9520" spans="3:4">
      <c r="C9520" s="62" t="s">
        <v>19513</v>
      </c>
      <c r="D9520" s="62" t="s">
        <v>19514</v>
      </c>
    </row>
    <row r="9521" spans="3:4">
      <c r="C9521" s="62" t="s">
        <v>19515</v>
      </c>
      <c r="D9521" s="62" t="s">
        <v>19516</v>
      </c>
    </row>
    <row r="9522" spans="3:4">
      <c r="C9522" s="62" t="s">
        <v>19517</v>
      </c>
      <c r="D9522" s="62" t="s">
        <v>19518</v>
      </c>
    </row>
    <row r="9523" spans="3:4">
      <c r="C9523" s="62" t="s">
        <v>19519</v>
      </c>
      <c r="D9523" s="62" t="s">
        <v>19520</v>
      </c>
    </row>
    <row r="9524" spans="3:4">
      <c r="C9524" s="62" t="s">
        <v>19521</v>
      </c>
      <c r="D9524" s="62" t="s">
        <v>19522</v>
      </c>
    </row>
    <row r="9525" spans="3:4">
      <c r="C9525" s="62" t="s">
        <v>19523</v>
      </c>
      <c r="D9525" s="62" t="s">
        <v>19524</v>
      </c>
    </row>
    <row r="9526" spans="3:4">
      <c r="C9526" s="62" t="s">
        <v>19525</v>
      </c>
      <c r="D9526" s="62" t="s">
        <v>19526</v>
      </c>
    </row>
    <row r="9527" spans="3:4">
      <c r="C9527" s="62" t="s">
        <v>19527</v>
      </c>
      <c r="D9527" s="62" t="s">
        <v>19528</v>
      </c>
    </row>
    <row r="9528" spans="3:4">
      <c r="C9528" s="62" t="s">
        <v>19529</v>
      </c>
      <c r="D9528" s="62" t="s">
        <v>19530</v>
      </c>
    </row>
    <row r="9529" spans="3:4">
      <c r="C9529" s="62" t="s">
        <v>19531</v>
      </c>
      <c r="D9529" s="62" t="s">
        <v>19532</v>
      </c>
    </row>
    <row r="9530" spans="3:4">
      <c r="C9530" s="62" t="s">
        <v>19533</v>
      </c>
      <c r="D9530" s="62" t="s">
        <v>19534</v>
      </c>
    </row>
    <row r="9531" spans="3:4">
      <c r="C9531" s="62" t="s">
        <v>19535</v>
      </c>
      <c r="D9531" s="62" t="s">
        <v>19536</v>
      </c>
    </row>
    <row r="9532" spans="3:4">
      <c r="C9532" s="62" t="s">
        <v>19537</v>
      </c>
      <c r="D9532" s="62" t="s">
        <v>19538</v>
      </c>
    </row>
    <row r="9533" spans="3:4">
      <c r="C9533" s="62" t="s">
        <v>19539</v>
      </c>
      <c r="D9533" s="62" t="s">
        <v>19540</v>
      </c>
    </row>
    <row r="9534" spans="3:4">
      <c r="C9534" s="62" t="s">
        <v>19541</v>
      </c>
      <c r="D9534" s="62" t="s">
        <v>19542</v>
      </c>
    </row>
    <row r="9535" spans="3:4">
      <c r="C9535" s="62" t="s">
        <v>19543</v>
      </c>
      <c r="D9535" s="62" t="s">
        <v>19544</v>
      </c>
    </row>
    <row r="9536" spans="3:4">
      <c r="C9536" s="62" t="s">
        <v>19545</v>
      </c>
      <c r="D9536" s="62" t="s">
        <v>19546</v>
      </c>
    </row>
    <row r="9537" spans="3:4">
      <c r="C9537" s="62" t="s">
        <v>19547</v>
      </c>
      <c r="D9537" s="62" t="s">
        <v>19548</v>
      </c>
    </row>
    <row r="9538" spans="3:4">
      <c r="C9538" s="62" t="s">
        <v>19549</v>
      </c>
      <c r="D9538" s="62" t="s">
        <v>19550</v>
      </c>
    </row>
    <row r="9539" spans="3:4">
      <c r="C9539" s="62" t="s">
        <v>19551</v>
      </c>
      <c r="D9539" s="62" t="s">
        <v>19552</v>
      </c>
    </row>
    <row r="9540" spans="3:4">
      <c r="C9540" s="62" t="s">
        <v>19553</v>
      </c>
      <c r="D9540" s="62" t="s">
        <v>19554</v>
      </c>
    </row>
    <row r="9541" spans="3:4">
      <c r="C9541" s="62" t="s">
        <v>19555</v>
      </c>
      <c r="D9541" s="62" t="s">
        <v>19556</v>
      </c>
    </row>
    <row r="9542" spans="3:4">
      <c r="C9542" s="62" t="s">
        <v>19557</v>
      </c>
      <c r="D9542" s="62" t="s">
        <v>19558</v>
      </c>
    </row>
    <row r="9543" spans="3:4">
      <c r="C9543" s="62" t="s">
        <v>19559</v>
      </c>
      <c r="D9543" s="62" t="s">
        <v>19560</v>
      </c>
    </row>
    <row r="9544" spans="3:4">
      <c r="C9544" s="62" t="s">
        <v>19561</v>
      </c>
      <c r="D9544" s="62" t="s">
        <v>19562</v>
      </c>
    </row>
    <row r="9545" spans="3:4">
      <c r="C9545" s="62" t="s">
        <v>19563</v>
      </c>
      <c r="D9545" s="62" t="s">
        <v>19564</v>
      </c>
    </row>
    <row r="9546" spans="3:4">
      <c r="C9546" s="62" t="s">
        <v>19565</v>
      </c>
      <c r="D9546" s="62" t="s">
        <v>19566</v>
      </c>
    </row>
    <row r="9547" spans="3:4">
      <c r="C9547" s="62" t="s">
        <v>19567</v>
      </c>
      <c r="D9547" s="62" t="s">
        <v>19568</v>
      </c>
    </row>
    <row r="9548" spans="3:4">
      <c r="C9548" s="62" t="s">
        <v>19569</v>
      </c>
      <c r="D9548" s="62" t="s">
        <v>19570</v>
      </c>
    </row>
    <row r="9549" spans="3:4">
      <c r="C9549" s="62" t="s">
        <v>19571</v>
      </c>
      <c r="D9549" s="62" t="s">
        <v>19572</v>
      </c>
    </row>
    <row r="9550" spans="3:4">
      <c r="C9550" s="62" t="s">
        <v>19573</v>
      </c>
      <c r="D9550" s="62" t="s">
        <v>19574</v>
      </c>
    </row>
    <row r="9551" spans="3:4">
      <c r="C9551" s="62" t="s">
        <v>19575</v>
      </c>
      <c r="D9551" s="62" t="s">
        <v>19576</v>
      </c>
    </row>
    <row r="9552" spans="3:4">
      <c r="C9552" s="62" t="s">
        <v>19577</v>
      </c>
      <c r="D9552" s="62" t="s">
        <v>19578</v>
      </c>
    </row>
    <row r="9553" spans="3:4">
      <c r="C9553" s="62" t="s">
        <v>19579</v>
      </c>
      <c r="D9553" s="62" t="s">
        <v>19580</v>
      </c>
    </row>
    <row r="9554" spans="3:4">
      <c r="C9554" s="62" t="s">
        <v>19581</v>
      </c>
      <c r="D9554" s="62" t="s">
        <v>19582</v>
      </c>
    </row>
    <row r="9555" spans="3:4">
      <c r="C9555" s="62" t="s">
        <v>19583</v>
      </c>
      <c r="D9555" s="62" t="s">
        <v>19584</v>
      </c>
    </row>
    <row r="9556" spans="3:4">
      <c r="C9556" s="62" t="s">
        <v>19585</v>
      </c>
      <c r="D9556" s="62" t="s">
        <v>19586</v>
      </c>
    </row>
    <row r="9557" spans="3:4">
      <c r="C9557" s="62" t="s">
        <v>19587</v>
      </c>
      <c r="D9557" s="62" t="s">
        <v>19588</v>
      </c>
    </row>
    <row r="9558" spans="3:4">
      <c r="C9558" s="62" t="s">
        <v>19589</v>
      </c>
      <c r="D9558" s="62" t="s">
        <v>19590</v>
      </c>
    </row>
    <row r="9559" spans="3:4">
      <c r="C9559" s="62" t="s">
        <v>19591</v>
      </c>
      <c r="D9559" s="62" t="s">
        <v>19592</v>
      </c>
    </row>
    <row r="9560" spans="3:4">
      <c r="C9560" s="62" t="s">
        <v>19593</v>
      </c>
      <c r="D9560" s="62" t="s">
        <v>19594</v>
      </c>
    </row>
    <row r="9561" spans="3:4">
      <c r="C9561" s="62" t="s">
        <v>19595</v>
      </c>
      <c r="D9561" s="62" t="s">
        <v>19596</v>
      </c>
    </row>
    <row r="9562" spans="3:4">
      <c r="C9562" s="62" t="s">
        <v>19597</v>
      </c>
      <c r="D9562" s="62" t="s">
        <v>19598</v>
      </c>
    </row>
    <row r="9563" spans="3:4">
      <c r="C9563" s="62" t="s">
        <v>19599</v>
      </c>
      <c r="D9563" s="62" t="s">
        <v>19600</v>
      </c>
    </row>
    <row r="9564" spans="3:4">
      <c r="C9564" s="62" t="s">
        <v>19601</v>
      </c>
      <c r="D9564" s="62" t="s">
        <v>19602</v>
      </c>
    </row>
    <row r="9565" spans="3:4">
      <c r="C9565" s="62" t="s">
        <v>19603</v>
      </c>
      <c r="D9565" s="62" t="s">
        <v>19604</v>
      </c>
    </row>
    <row r="9566" spans="3:4">
      <c r="C9566" s="62" t="s">
        <v>19605</v>
      </c>
      <c r="D9566" s="62" t="s">
        <v>19606</v>
      </c>
    </row>
    <row r="9567" spans="3:4">
      <c r="C9567" s="62" t="s">
        <v>19607</v>
      </c>
      <c r="D9567" s="62" t="s">
        <v>19608</v>
      </c>
    </row>
    <row r="9568" spans="3:4">
      <c r="C9568" s="62" t="s">
        <v>19609</v>
      </c>
      <c r="D9568" s="62" t="s">
        <v>19610</v>
      </c>
    </row>
    <row r="9569" spans="3:4">
      <c r="C9569" s="62" t="s">
        <v>19611</v>
      </c>
      <c r="D9569" s="62" t="s">
        <v>19612</v>
      </c>
    </row>
    <row r="9570" spans="3:4">
      <c r="C9570" s="62" t="s">
        <v>19613</v>
      </c>
      <c r="D9570" s="62" t="s">
        <v>19614</v>
      </c>
    </row>
    <row r="9571" spans="3:4">
      <c r="C9571" s="62" t="s">
        <v>19615</v>
      </c>
      <c r="D9571" s="62" t="s">
        <v>19616</v>
      </c>
    </row>
    <row r="9572" spans="3:4">
      <c r="C9572" s="62" t="s">
        <v>19617</v>
      </c>
      <c r="D9572" s="62" t="s">
        <v>19618</v>
      </c>
    </row>
    <row r="9573" spans="3:4">
      <c r="C9573" s="62" t="s">
        <v>19619</v>
      </c>
      <c r="D9573" s="62" t="s">
        <v>19620</v>
      </c>
    </row>
    <row r="9574" spans="3:4">
      <c r="C9574" s="62" t="s">
        <v>19621</v>
      </c>
      <c r="D9574" s="62" t="s">
        <v>19622</v>
      </c>
    </row>
    <row r="9575" spans="3:4">
      <c r="C9575" s="62" t="s">
        <v>19623</v>
      </c>
      <c r="D9575" s="62" t="s">
        <v>19624</v>
      </c>
    </row>
    <row r="9576" spans="3:4">
      <c r="C9576" s="62" t="s">
        <v>19625</v>
      </c>
      <c r="D9576" s="62" t="s">
        <v>19626</v>
      </c>
    </row>
    <row r="9577" spans="3:4">
      <c r="C9577" s="62" t="s">
        <v>19627</v>
      </c>
      <c r="D9577" s="62" t="s">
        <v>19628</v>
      </c>
    </row>
    <row r="9578" spans="3:4">
      <c r="C9578" s="62" t="s">
        <v>19629</v>
      </c>
      <c r="D9578" s="62" t="s">
        <v>19630</v>
      </c>
    </row>
    <row r="9579" spans="3:4">
      <c r="C9579" s="62" t="s">
        <v>19631</v>
      </c>
      <c r="D9579" s="62" t="s">
        <v>19632</v>
      </c>
    </row>
    <row r="9580" spans="3:4">
      <c r="C9580" s="62" t="s">
        <v>19633</v>
      </c>
      <c r="D9580" s="62" t="s">
        <v>19634</v>
      </c>
    </row>
    <row r="9581" spans="3:4">
      <c r="C9581" s="62" t="s">
        <v>19635</v>
      </c>
      <c r="D9581" s="62" t="s">
        <v>19636</v>
      </c>
    </row>
    <row r="9582" spans="3:4">
      <c r="C9582" s="62" t="s">
        <v>19637</v>
      </c>
      <c r="D9582" s="62" t="s">
        <v>19638</v>
      </c>
    </row>
    <row r="9583" spans="3:4">
      <c r="C9583" s="62" t="s">
        <v>19639</v>
      </c>
      <c r="D9583" s="62" t="s">
        <v>19640</v>
      </c>
    </row>
    <row r="9584" spans="3:4">
      <c r="C9584" s="62" t="s">
        <v>19641</v>
      </c>
      <c r="D9584" s="62" t="s">
        <v>19642</v>
      </c>
    </row>
    <row r="9585" spans="3:4">
      <c r="C9585" s="62" t="s">
        <v>19643</v>
      </c>
      <c r="D9585" s="62" t="s">
        <v>19644</v>
      </c>
    </row>
    <row r="9586" spans="3:4">
      <c r="C9586" s="62" t="s">
        <v>19645</v>
      </c>
      <c r="D9586" s="62" t="s">
        <v>19646</v>
      </c>
    </row>
    <row r="9587" spans="3:4">
      <c r="C9587" s="62" t="s">
        <v>19647</v>
      </c>
      <c r="D9587" s="62" t="s">
        <v>19648</v>
      </c>
    </row>
    <row r="9588" spans="3:4">
      <c r="C9588" s="62" t="s">
        <v>19649</v>
      </c>
      <c r="D9588" s="62" t="s">
        <v>19650</v>
      </c>
    </row>
    <row r="9589" spans="3:4">
      <c r="C9589" s="62" t="s">
        <v>19651</v>
      </c>
      <c r="D9589" s="62" t="s">
        <v>19652</v>
      </c>
    </row>
    <row r="9590" spans="3:4">
      <c r="C9590" s="62" t="s">
        <v>19653</v>
      </c>
      <c r="D9590" s="62" t="s">
        <v>19654</v>
      </c>
    </row>
    <row r="9591" spans="3:4">
      <c r="C9591" s="62" t="s">
        <v>19655</v>
      </c>
      <c r="D9591" s="62" t="s">
        <v>19656</v>
      </c>
    </row>
    <row r="9592" spans="3:4">
      <c r="C9592" s="62" t="s">
        <v>19657</v>
      </c>
      <c r="D9592" s="62" t="s">
        <v>19658</v>
      </c>
    </row>
    <row r="9593" spans="3:4">
      <c r="C9593" s="62" t="s">
        <v>19659</v>
      </c>
      <c r="D9593" s="62" t="s">
        <v>19660</v>
      </c>
    </row>
    <row r="9594" spans="3:4">
      <c r="C9594" s="62" t="s">
        <v>19661</v>
      </c>
      <c r="D9594" s="62" t="s">
        <v>19662</v>
      </c>
    </row>
    <row r="9595" spans="3:4">
      <c r="C9595" s="62" t="s">
        <v>19663</v>
      </c>
      <c r="D9595" s="62" t="s">
        <v>19664</v>
      </c>
    </row>
    <row r="9596" spans="3:4">
      <c r="C9596" s="62" t="s">
        <v>19665</v>
      </c>
      <c r="D9596" s="62" t="s">
        <v>19666</v>
      </c>
    </row>
    <row r="9597" spans="3:4">
      <c r="C9597" s="62" t="s">
        <v>19667</v>
      </c>
      <c r="D9597" s="62" t="s">
        <v>19668</v>
      </c>
    </row>
    <row r="9598" spans="3:4">
      <c r="C9598" s="62" t="s">
        <v>19669</v>
      </c>
      <c r="D9598" s="62" t="s">
        <v>19670</v>
      </c>
    </row>
    <row r="9599" spans="3:4">
      <c r="C9599" s="62" t="s">
        <v>19671</v>
      </c>
      <c r="D9599" s="62" t="s">
        <v>19672</v>
      </c>
    </row>
    <row r="9600" spans="3:4">
      <c r="C9600" s="62" t="s">
        <v>19673</v>
      </c>
      <c r="D9600" s="62" t="s">
        <v>19674</v>
      </c>
    </row>
    <row r="9601" spans="3:4">
      <c r="C9601" s="62" t="s">
        <v>19675</v>
      </c>
      <c r="D9601" s="62" t="s">
        <v>19676</v>
      </c>
    </row>
    <row r="9602" spans="3:4">
      <c r="C9602" s="62" t="s">
        <v>19677</v>
      </c>
      <c r="D9602" s="62" t="s">
        <v>19678</v>
      </c>
    </row>
    <row r="9603" spans="3:4">
      <c r="C9603" s="62" t="s">
        <v>19679</v>
      </c>
      <c r="D9603" s="62" t="s">
        <v>19680</v>
      </c>
    </row>
    <row r="9604" spans="3:4">
      <c r="C9604" s="62" t="s">
        <v>19681</v>
      </c>
      <c r="D9604" s="62" t="s">
        <v>19682</v>
      </c>
    </row>
    <row r="9605" spans="3:4">
      <c r="C9605" s="62" t="s">
        <v>19683</v>
      </c>
      <c r="D9605" s="62" t="s">
        <v>19684</v>
      </c>
    </row>
    <row r="9606" spans="3:4">
      <c r="C9606" s="62" t="s">
        <v>19685</v>
      </c>
      <c r="D9606" s="62" t="s">
        <v>19686</v>
      </c>
    </row>
    <row r="9607" spans="3:4">
      <c r="C9607" s="62" t="s">
        <v>19687</v>
      </c>
      <c r="D9607" s="62" t="s">
        <v>19688</v>
      </c>
    </row>
    <row r="9608" spans="3:4">
      <c r="C9608" s="62" t="s">
        <v>19689</v>
      </c>
      <c r="D9608" s="62" t="s">
        <v>19690</v>
      </c>
    </row>
    <row r="9609" spans="3:4">
      <c r="C9609" s="62" t="s">
        <v>19691</v>
      </c>
      <c r="D9609" s="62" t="s">
        <v>19692</v>
      </c>
    </row>
    <row r="9610" spans="3:4">
      <c r="C9610" s="62" t="s">
        <v>19693</v>
      </c>
      <c r="D9610" s="62" t="s">
        <v>19694</v>
      </c>
    </row>
    <row r="9611" spans="3:4">
      <c r="C9611" s="62" t="s">
        <v>19695</v>
      </c>
      <c r="D9611" s="62" t="s">
        <v>19696</v>
      </c>
    </row>
    <row r="9612" spans="3:4">
      <c r="C9612" s="62" t="s">
        <v>19697</v>
      </c>
      <c r="D9612" s="62" t="s">
        <v>19698</v>
      </c>
    </row>
    <row r="9613" spans="3:4">
      <c r="C9613" s="62" t="s">
        <v>19699</v>
      </c>
      <c r="D9613" s="62" t="s">
        <v>19700</v>
      </c>
    </row>
    <row r="9614" spans="3:4">
      <c r="C9614" s="62" t="s">
        <v>19701</v>
      </c>
      <c r="D9614" s="62" t="s">
        <v>19702</v>
      </c>
    </row>
    <row r="9615" spans="3:4">
      <c r="C9615" s="62" t="s">
        <v>19703</v>
      </c>
      <c r="D9615" s="62" t="s">
        <v>19704</v>
      </c>
    </row>
    <row r="9616" spans="3:4">
      <c r="C9616" s="62" t="s">
        <v>19705</v>
      </c>
      <c r="D9616" s="62" t="s">
        <v>19706</v>
      </c>
    </row>
    <row r="9617" spans="3:4">
      <c r="C9617" s="62" t="s">
        <v>19707</v>
      </c>
      <c r="D9617" s="62" t="s">
        <v>19708</v>
      </c>
    </row>
    <row r="9618" spans="3:4">
      <c r="C9618" s="62" t="s">
        <v>19709</v>
      </c>
      <c r="D9618" s="62" t="s">
        <v>19710</v>
      </c>
    </row>
    <row r="9619" spans="3:4">
      <c r="C9619" s="62" t="s">
        <v>19711</v>
      </c>
      <c r="D9619" s="62" t="s">
        <v>19712</v>
      </c>
    </row>
    <row r="9620" spans="3:4">
      <c r="C9620" s="62" t="s">
        <v>19713</v>
      </c>
      <c r="D9620" s="62" t="s">
        <v>19714</v>
      </c>
    </row>
    <row r="9621" spans="3:4">
      <c r="C9621" s="62" t="s">
        <v>19715</v>
      </c>
      <c r="D9621" s="62" t="s">
        <v>19716</v>
      </c>
    </row>
    <row r="9622" spans="3:4">
      <c r="C9622" s="62" t="s">
        <v>19717</v>
      </c>
      <c r="D9622" s="62" t="s">
        <v>19718</v>
      </c>
    </row>
    <row r="9623" spans="3:4">
      <c r="C9623" s="62" t="s">
        <v>19719</v>
      </c>
      <c r="D9623" s="62" t="s">
        <v>19720</v>
      </c>
    </row>
    <row r="9624" spans="3:4">
      <c r="C9624" s="62" t="s">
        <v>19721</v>
      </c>
      <c r="D9624" s="62" t="s">
        <v>19722</v>
      </c>
    </row>
    <row r="9625" spans="3:4">
      <c r="C9625" s="62" t="s">
        <v>19723</v>
      </c>
      <c r="D9625" s="62" t="s">
        <v>19724</v>
      </c>
    </row>
    <row r="9626" spans="3:4">
      <c r="C9626" s="62" t="s">
        <v>19725</v>
      </c>
      <c r="D9626" s="62" t="s">
        <v>19726</v>
      </c>
    </row>
    <row r="9627" spans="3:4">
      <c r="C9627" s="62" t="s">
        <v>19727</v>
      </c>
      <c r="D9627" s="62" t="s">
        <v>19728</v>
      </c>
    </row>
    <row r="9628" spans="3:4">
      <c r="C9628" s="62" t="s">
        <v>19729</v>
      </c>
      <c r="D9628" s="62" t="s">
        <v>19730</v>
      </c>
    </row>
    <row r="9629" spans="3:4">
      <c r="C9629" s="62" t="s">
        <v>19731</v>
      </c>
      <c r="D9629" s="62" t="s">
        <v>19732</v>
      </c>
    </row>
    <row r="9630" spans="3:4">
      <c r="C9630" s="62" t="s">
        <v>19733</v>
      </c>
      <c r="D9630" s="62" t="s">
        <v>19734</v>
      </c>
    </row>
    <row r="9631" spans="3:4">
      <c r="C9631" s="62" t="s">
        <v>19735</v>
      </c>
      <c r="D9631" s="62" t="s">
        <v>19736</v>
      </c>
    </row>
    <row r="9632" spans="3:4">
      <c r="C9632" s="62" t="s">
        <v>19737</v>
      </c>
      <c r="D9632" s="62" t="s">
        <v>19738</v>
      </c>
    </row>
    <row r="9633" spans="3:4">
      <c r="C9633" s="62" t="s">
        <v>19739</v>
      </c>
      <c r="D9633" s="62" t="s">
        <v>19740</v>
      </c>
    </row>
    <row r="9634" spans="3:4">
      <c r="C9634" s="62" t="s">
        <v>19741</v>
      </c>
      <c r="D9634" s="62" t="s">
        <v>19742</v>
      </c>
    </row>
    <row r="9635" spans="3:4">
      <c r="C9635" s="62" t="s">
        <v>19743</v>
      </c>
      <c r="D9635" s="62" t="s">
        <v>19744</v>
      </c>
    </row>
    <row r="9636" spans="3:4">
      <c r="C9636" s="62" t="s">
        <v>19745</v>
      </c>
      <c r="D9636" s="62" t="s">
        <v>19746</v>
      </c>
    </row>
    <row r="9637" spans="3:4">
      <c r="C9637" s="62" t="s">
        <v>19747</v>
      </c>
      <c r="D9637" s="62" t="s">
        <v>19748</v>
      </c>
    </row>
    <row r="9638" spans="3:4">
      <c r="C9638" s="62" t="s">
        <v>19749</v>
      </c>
      <c r="D9638" s="62" t="s">
        <v>19750</v>
      </c>
    </row>
    <row r="9639" spans="3:4">
      <c r="C9639" s="62" t="s">
        <v>19751</v>
      </c>
      <c r="D9639" s="62" t="s">
        <v>19752</v>
      </c>
    </row>
    <row r="9640" spans="3:4">
      <c r="C9640" s="62" t="s">
        <v>19753</v>
      </c>
      <c r="D9640" s="62" t="s">
        <v>19754</v>
      </c>
    </row>
    <row r="9641" spans="3:4">
      <c r="C9641" s="62" t="s">
        <v>19755</v>
      </c>
      <c r="D9641" s="62" t="s">
        <v>19756</v>
      </c>
    </row>
    <row r="9642" spans="3:4">
      <c r="C9642" s="62" t="s">
        <v>19757</v>
      </c>
      <c r="D9642" s="62" t="s">
        <v>19758</v>
      </c>
    </row>
    <row r="9643" spans="3:4">
      <c r="C9643" s="62" t="s">
        <v>19759</v>
      </c>
      <c r="D9643" s="62" t="s">
        <v>19760</v>
      </c>
    </row>
    <row r="9644" spans="3:4">
      <c r="C9644" s="62" t="s">
        <v>19761</v>
      </c>
      <c r="D9644" s="62" t="s">
        <v>19762</v>
      </c>
    </row>
    <row r="9645" spans="3:4">
      <c r="C9645" s="62" t="s">
        <v>19763</v>
      </c>
      <c r="D9645" s="62" t="s">
        <v>19764</v>
      </c>
    </row>
    <row r="9646" spans="3:4">
      <c r="C9646" s="62" t="s">
        <v>19765</v>
      </c>
      <c r="D9646" s="62" t="s">
        <v>19766</v>
      </c>
    </row>
    <row r="9647" spans="3:4">
      <c r="C9647" s="62" t="s">
        <v>19767</v>
      </c>
      <c r="D9647" s="62" t="s">
        <v>19768</v>
      </c>
    </row>
    <row r="9648" spans="3:4">
      <c r="C9648" s="62" t="s">
        <v>19769</v>
      </c>
      <c r="D9648" s="62" t="s">
        <v>19770</v>
      </c>
    </row>
    <row r="9649" spans="3:4">
      <c r="C9649" s="62" t="s">
        <v>19771</v>
      </c>
      <c r="D9649" s="62" t="s">
        <v>19772</v>
      </c>
    </row>
    <row r="9650" spans="3:4">
      <c r="C9650" s="62" t="s">
        <v>19773</v>
      </c>
      <c r="D9650" s="62" t="s">
        <v>19774</v>
      </c>
    </row>
    <row r="9651" spans="3:4">
      <c r="C9651" s="62" t="s">
        <v>19775</v>
      </c>
      <c r="D9651" s="62" t="s">
        <v>19776</v>
      </c>
    </row>
    <row r="9652" spans="3:4">
      <c r="C9652" s="62" t="s">
        <v>19777</v>
      </c>
      <c r="D9652" s="62" t="s">
        <v>19778</v>
      </c>
    </row>
    <row r="9653" spans="3:4">
      <c r="C9653" s="62" t="s">
        <v>19779</v>
      </c>
      <c r="D9653" s="62" t="s">
        <v>19780</v>
      </c>
    </row>
    <row r="9654" spans="3:4">
      <c r="C9654" s="62" t="s">
        <v>19781</v>
      </c>
      <c r="D9654" s="62" t="s">
        <v>19782</v>
      </c>
    </row>
    <row r="9655" spans="3:4">
      <c r="C9655" s="62" t="s">
        <v>19783</v>
      </c>
      <c r="D9655" s="62" t="s">
        <v>19784</v>
      </c>
    </row>
    <row r="9656" spans="3:4">
      <c r="C9656" s="62" t="s">
        <v>19785</v>
      </c>
      <c r="D9656" s="62" t="s">
        <v>19786</v>
      </c>
    </row>
    <row r="9657" spans="3:4">
      <c r="C9657" s="62" t="s">
        <v>19787</v>
      </c>
      <c r="D9657" s="62" t="s">
        <v>19788</v>
      </c>
    </row>
    <row r="9658" spans="3:4">
      <c r="C9658" s="62" t="s">
        <v>19789</v>
      </c>
      <c r="D9658" s="62" t="s">
        <v>19790</v>
      </c>
    </row>
    <row r="9659" spans="3:4">
      <c r="C9659" s="62" t="s">
        <v>19791</v>
      </c>
      <c r="D9659" s="62" t="s">
        <v>19792</v>
      </c>
    </row>
    <row r="9660" spans="3:4">
      <c r="C9660" s="62" t="s">
        <v>19793</v>
      </c>
      <c r="D9660" s="62" t="s">
        <v>19794</v>
      </c>
    </row>
    <row r="9661" spans="3:4">
      <c r="C9661" s="62" t="s">
        <v>19795</v>
      </c>
      <c r="D9661" s="62" t="s">
        <v>19796</v>
      </c>
    </row>
    <row r="9662" spans="3:4">
      <c r="C9662" s="62" t="s">
        <v>19797</v>
      </c>
      <c r="D9662" s="62" t="s">
        <v>19798</v>
      </c>
    </row>
    <row r="9663" spans="3:4">
      <c r="C9663" s="62" t="s">
        <v>19799</v>
      </c>
      <c r="D9663" s="62" t="s">
        <v>19800</v>
      </c>
    </row>
    <row r="9664" spans="3:4">
      <c r="C9664" s="62" t="s">
        <v>19801</v>
      </c>
      <c r="D9664" s="62" t="s">
        <v>19802</v>
      </c>
    </row>
    <row r="9665" spans="3:4">
      <c r="C9665" s="62" t="s">
        <v>19803</v>
      </c>
      <c r="D9665" s="62" t="s">
        <v>19804</v>
      </c>
    </row>
    <row r="9666" spans="3:4">
      <c r="C9666" s="62" t="s">
        <v>19805</v>
      </c>
      <c r="D9666" s="62" t="s">
        <v>19806</v>
      </c>
    </row>
    <row r="9667" spans="3:4">
      <c r="C9667" s="62" t="s">
        <v>19807</v>
      </c>
      <c r="D9667" s="62" t="s">
        <v>19808</v>
      </c>
    </row>
    <row r="9668" spans="3:4">
      <c r="C9668" s="62" t="s">
        <v>19809</v>
      </c>
      <c r="D9668" s="62" t="s">
        <v>19810</v>
      </c>
    </row>
    <row r="9669" spans="3:4">
      <c r="C9669" s="62" t="s">
        <v>19811</v>
      </c>
      <c r="D9669" s="62" t="s">
        <v>19812</v>
      </c>
    </row>
    <row r="9670" spans="3:4">
      <c r="C9670" s="62" t="s">
        <v>19813</v>
      </c>
      <c r="D9670" s="62" t="s">
        <v>19814</v>
      </c>
    </row>
    <row r="9671" spans="3:4">
      <c r="C9671" s="62" t="s">
        <v>19815</v>
      </c>
      <c r="D9671" s="62" t="s">
        <v>19816</v>
      </c>
    </row>
    <row r="9672" spans="3:4">
      <c r="C9672" s="62" t="s">
        <v>19817</v>
      </c>
      <c r="D9672" s="62" t="s">
        <v>19818</v>
      </c>
    </row>
    <row r="9673" spans="3:4">
      <c r="C9673" s="62" t="s">
        <v>19819</v>
      </c>
      <c r="D9673" s="62" t="s">
        <v>19820</v>
      </c>
    </row>
    <row r="9674" spans="3:4">
      <c r="C9674" s="62" t="s">
        <v>19821</v>
      </c>
      <c r="D9674" s="62" t="s">
        <v>19822</v>
      </c>
    </row>
    <row r="9675" spans="3:4">
      <c r="C9675" s="62" t="s">
        <v>19823</v>
      </c>
      <c r="D9675" s="62" t="s">
        <v>19824</v>
      </c>
    </row>
    <row r="9676" spans="3:4">
      <c r="C9676" s="62" t="s">
        <v>19825</v>
      </c>
      <c r="D9676" s="62" t="s">
        <v>19826</v>
      </c>
    </row>
    <row r="9677" spans="3:4">
      <c r="C9677" s="62" t="s">
        <v>19827</v>
      </c>
      <c r="D9677" s="62" t="s">
        <v>19828</v>
      </c>
    </row>
    <row r="9678" spans="3:4">
      <c r="C9678" s="62" t="s">
        <v>19829</v>
      </c>
      <c r="D9678" s="62" t="s">
        <v>19830</v>
      </c>
    </row>
    <row r="9679" spans="3:4">
      <c r="C9679" s="62" t="s">
        <v>19831</v>
      </c>
      <c r="D9679" s="62" t="s">
        <v>19832</v>
      </c>
    </row>
    <row r="9680" spans="3:4">
      <c r="C9680" s="62" t="s">
        <v>19833</v>
      </c>
      <c r="D9680" s="62" t="s">
        <v>19834</v>
      </c>
    </row>
    <row r="9681" spans="3:4">
      <c r="C9681" s="62" t="s">
        <v>19835</v>
      </c>
      <c r="D9681" s="62" t="s">
        <v>19836</v>
      </c>
    </row>
    <row r="9682" spans="3:4">
      <c r="C9682" s="62" t="s">
        <v>19837</v>
      </c>
      <c r="D9682" s="62" t="s">
        <v>19838</v>
      </c>
    </row>
    <row r="9683" spans="3:4">
      <c r="C9683" s="62" t="s">
        <v>19839</v>
      </c>
      <c r="D9683" s="62" t="s">
        <v>19840</v>
      </c>
    </row>
    <row r="9684" spans="3:4">
      <c r="C9684" s="62" t="s">
        <v>19841</v>
      </c>
      <c r="D9684" s="62" t="s">
        <v>19842</v>
      </c>
    </row>
    <row r="9685" spans="3:4">
      <c r="C9685" s="62" t="s">
        <v>19843</v>
      </c>
      <c r="D9685" s="62" t="s">
        <v>19844</v>
      </c>
    </row>
    <row r="9686" spans="3:4">
      <c r="C9686" s="62" t="s">
        <v>19845</v>
      </c>
      <c r="D9686" s="62" t="s">
        <v>19846</v>
      </c>
    </row>
    <row r="9687" spans="3:4">
      <c r="C9687" s="62" t="s">
        <v>19847</v>
      </c>
      <c r="D9687" s="62" t="s">
        <v>19848</v>
      </c>
    </row>
    <row r="9688" spans="3:4">
      <c r="C9688" s="62" t="s">
        <v>19849</v>
      </c>
      <c r="D9688" s="62" t="s">
        <v>19850</v>
      </c>
    </row>
    <row r="9689" spans="3:4">
      <c r="C9689" s="62" t="s">
        <v>19851</v>
      </c>
      <c r="D9689" s="62" t="s">
        <v>19852</v>
      </c>
    </row>
    <row r="9690" spans="3:4">
      <c r="C9690" s="62" t="s">
        <v>19853</v>
      </c>
      <c r="D9690" s="62" t="s">
        <v>19854</v>
      </c>
    </row>
    <row r="9691" spans="3:4">
      <c r="C9691" s="62" t="s">
        <v>19855</v>
      </c>
      <c r="D9691" s="62" t="s">
        <v>19856</v>
      </c>
    </row>
    <row r="9692" spans="3:4">
      <c r="C9692" s="62" t="s">
        <v>19857</v>
      </c>
      <c r="D9692" s="62" t="s">
        <v>19858</v>
      </c>
    </row>
    <row r="9693" spans="3:4">
      <c r="C9693" s="62" t="s">
        <v>19859</v>
      </c>
      <c r="D9693" s="62" t="s">
        <v>19860</v>
      </c>
    </row>
    <row r="9694" spans="3:4">
      <c r="C9694" s="62" t="s">
        <v>19861</v>
      </c>
      <c r="D9694" s="62" t="s">
        <v>19862</v>
      </c>
    </row>
    <row r="9695" spans="3:4">
      <c r="C9695" s="62" t="s">
        <v>19863</v>
      </c>
      <c r="D9695" s="62" t="s">
        <v>19864</v>
      </c>
    </row>
    <row r="9696" spans="3:4">
      <c r="C9696" s="62" t="s">
        <v>19865</v>
      </c>
      <c r="D9696" s="62" t="s">
        <v>19866</v>
      </c>
    </row>
    <row r="9697" spans="3:4">
      <c r="C9697" s="62" t="s">
        <v>19867</v>
      </c>
      <c r="D9697" s="62" t="s">
        <v>19868</v>
      </c>
    </row>
    <row r="9698" spans="3:4">
      <c r="C9698" s="62" t="s">
        <v>19869</v>
      </c>
      <c r="D9698" s="62" t="s">
        <v>19870</v>
      </c>
    </row>
    <row r="9699" spans="3:4">
      <c r="C9699" s="62" t="s">
        <v>19871</v>
      </c>
      <c r="D9699" s="62" t="s">
        <v>19872</v>
      </c>
    </row>
    <row r="9700" spans="3:4">
      <c r="C9700" s="62" t="s">
        <v>19873</v>
      </c>
      <c r="D9700" s="62" t="s">
        <v>19874</v>
      </c>
    </row>
    <row r="9701" spans="3:4">
      <c r="C9701" s="62" t="s">
        <v>19875</v>
      </c>
      <c r="D9701" s="62" t="s">
        <v>19876</v>
      </c>
    </row>
    <row r="9702" spans="3:4">
      <c r="C9702" s="62" t="s">
        <v>19877</v>
      </c>
      <c r="D9702" s="62" t="s">
        <v>19878</v>
      </c>
    </row>
    <row r="9703" spans="3:4">
      <c r="C9703" s="62" t="s">
        <v>19879</v>
      </c>
      <c r="D9703" s="62" t="s">
        <v>19880</v>
      </c>
    </row>
    <row r="9704" spans="3:4">
      <c r="C9704" s="62" t="s">
        <v>19881</v>
      </c>
      <c r="D9704" s="62" t="s">
        <v>19882</v>
      </c>
    </row>
    <row r="9705" spans="3:4">
      <c r="C9705" s="62" t="s">
        <v>19883</v>
      </c>
      <c r="D9705" s="62" t="s">
        <v>19884</v>
      </c>
    </row>
    <row r="9706" spans="3:4">
      <c r="C9706" s="62" t="s">
        <v>19885</v>
      </c>
      <c r="D9706" s="62" t="s">
        <v>19886</v>
      </c>
    </row>
    <row r="9707" spans="3:4">
      <c r="C9707" s="62" t="s">
        <v>19887</v>
      </c>
      <c r="D9707" s="62" t="s">
        <v>19888</v>
      </c>
    </row>
    <row r="9708" spans="3:4">
      <c r="C9708" s="62" t="s">
        <v>19889</v>
      </c>
      <c r="D9708" s="62" t="s">
        <v>19890</v>
      </c>
    </row>
    <row r="9709" spans="3:4">
      <c r="C9709" s="62" t="s">
        <v>19891</v>
      </c>
      <c r="D9709" s="62" t="s">
        <v>19892</v>
      </c>
    </row>
    <row r="9710" spans="3:4">
      <c r="C9710" s="62" t="s">
        <v>19893</v>
      </c>
      <c r="D9710" s="62" t="s">
        <v>19894</v>
      </c>
    </row>
    <row r="9711" spans="3:4">
      <c r="C9711" s="62" t="s">
        <v>19895</v>
      </c>
      <c r="D9711" s="62" t="s">
        <v>19896</v>
      </c>
    </row>
    <row r="9712" spans="3:4">
      <c r="C9712" s="62" t="s">
        <v>19897</v>
      </c>
      <c r="D9712" s="62" t="s">
        <v>19898</v>
      </c>
    </row>
    <row r="9713" spans="3:4">
      <c r="C9713" s="62" t="s">
        <v>19899</v>
      </c>
      <c r="D9713" s="62" t="s">
        <v>19900</v>
      </c>
    </row>
    <row r="9714" spans="3:4">
      <c r="C9714" s="62" t="s">
        <v>19901</v>
      </c>
      <c r="D9714" s="62" t="s">
        <v>19902</v>
      </c>
    </row>
    <row r="9715" spans="3:4">
      <c r="C9715" s="62" t="s">
        <v>19903</v>
      </c>
      <c r="D9715" s="62" t="s">
        <v>19904</v>
      </c>
    </row>
    <row r="9716" spans="3:4">
      <c r="C9716" s="62" t="s">
        <v>19905</v>
      </c>
      <c r="D9716" s="62" t="s">
        <v>19906</v>
      </c>
    </row>
    <row r="9717" spans="3:4">
      <c r="C9717" s="62" t="s">
        <v>19907</v>
      </c>
      <c r="D9717" s="62" t="s">
        <v>19908</v>
      </c>
    </row>
    <row r="9718" spans="3:4">
      <c r="C9718" s="62" t="s">
        <v>19909</v>
      </c>
      <c r="D9718" s="62" t="s">
        <v>19910</v>
      </c>
    </row>
    <row r="9719" spans="3:4">
      <c r="C9719" s="62" t="s">
        <v>19911</v>
      </c>
      <c r="D9719" s="62" t="s">
        <v>19912</v>
      </c>
    </row>
    <row r="9720" spans="3:4">
      <c r="C9720" s="62" t="s">
        <v>19913</v>
      </c>
      <c r="D9720" s="62" t="s">
        <v>19914</v>
      </c>
    </row>
    <row r="9721" spans="3:4">
      <c r="C9721" s="62" t="s">
        <v>19915</v>
      </c>
      <c r="D9721" s="62" t="s">
        <v>19916</v>
      </c>
    </row>
    <row r="9722" spans="3:4">
      <c r="C9722" s="62" t="s">
        <v>19917</v>
      </c>
      <c r="D9722" s="62" t="s">
        <v>19918</v>
      </c>
    </row>
    <row r="9723" spans="3:4">
      <c r="C9723" s="62" t="s">
        <v>19919</v>
      </c>
      <c r="D9723" s="62" t="s">
        <v>19920</v>
      </c>
    </row>
    <row r="9724" spans="3:4">
      <c r="C9724" s="62" t="s">
        <v>19921</v>
      </c>
      <c r="D9724" s="62" t="s">
        <v>19922</v>
      </c>
    </row>
    <row r="9725" spans="3:4">
      <c r="C9725" s="62" t="s">
        <v>19923</v>
      </c>
      <c r="D9725" s="62" t="s">
        <v>19924</v>
      </c>
    </row>
    <row r="9726" spans="3:4">
      <c r="C9726" s="62" t="s">
        <v>19925</v>
      </c>
      <c r="D9726" s="62" t="s">
        <v>19926</v>
      </c>
    </row>
    <row r="9727" spans="3:4">
      <c r="C9727" s="62" t="s">
        <v>19927</v>
      </c>
      <c r="D9727" s="62" t="s">
        <v>19928</v>
      </c>
    </row>
    <row r="9728" spans="3:4">
      <c r="C9728" s="62" t="s">
        <v>19929</v>
      </c>
      <c r="D9728" s="62" t="s">
        <v>19930</v>
      </c>
    </row>
    <row r="9729" spans="3:4">
      <c r="C9729" s="62" t="s">
        <v>19931</v>
      </c>
      <c r="D9729" s="62" t="s">
        <v>19932</v>
      </c>
    </row>
    <row r="9730" spans="3:4">
      <c r="C9730" s="62" t="s">
        <v>19933</v>
      </c>
      <c r="D9730" s="62" t="s">
        <v>19934</v>
      </c>
    </row>
    <row r="9731" spans="3:4">
      <c r="C9731" s="62" t="s">
        <v>19935</v>
      </c>
      <c r="D9731" s="62" t="s">
        <v>19936</v>
      </c>
    </row>
    <row r="9732" spans="3:4">
      <c r="C9732" s="62" t="s">
        <v>19937</v>
      </c>
      <c r="D9732" s="62" t="s">
        <v>19938</v>
      </c>
    </row>
    <row r="9733" spans="3:4">
      <c r="C9733" s="62" t="s">
        <v>19939</v>
      </c>
      <c r="D9733" s="62" t="s">
        <v>19940</v>
      </c>
    </row>
    <row r="9734" spans="3:4">
      <c r="C9734" s="62" t="s">
        <v>19941</v>
      </c>
      <c r="D9734" s="62" t="s">
        <v>19942</v>
      </c>
    </row>
    <row r="9735" spans="3:4">
      <c r="C9735" s="62" t="s">
        <v>19943</v>
      </c>
      <c r="D9735" s="62" t="s">
        <v>19944</v>
      </c>
    </row>
    <row r="9736" spans="3:4">
      <c r="C9736" s="62" t="s">
        <v>19945</v>
      </c>
      <c r="D9736" s="62" t="s">
        <v>19946</v>
      </c>
    </row>
    <row r="9737" spans="3:4">
      <c r="C9737" s="62" t="s">
        <v>19947</v>
      </c>
      <c r="D9737" s="62" t="s">
        <v>19948</v>
      </c>
    </row>
    <row r="9738" spans="3:4">
      <c r="C9738" s="62" t="s">
        <v>19949</v>
      </c>
      <c r="D9738" s="62" t="s">
        <v>19950</v>
      </c>
    </row>
    <row r="9739" spans="3:4">
      <c r="C9739" s="62" t="s">
        <v>19951</v>
      </c>
      <c r="D9739" s="62" t="s">
        <v>19952</v>
      </c>
    </row>
    <row r="9740" spans="3:4">
      <c r="C9740" s="62" t="s">
        <v>19953</v>
      </c>
      <c r="D9740" s="62" t="s">
        <v>19954</v>
      </c>
    </row>
    <row r="9741" spans="3:4">
      <c r="C9741" s="62" t="s">
        <v>19955</v>
      </c>
      <c r="D9741" s="62" t="s">
        <v>19956</v>
      </c>
    </row>
    <row r="9742" spans="3:4">
      <c r="C9742" s="62" t="s">
        <v>19957</v>
      </c>
      <c r="D9742" s="62" t="s">
        <v>19958</v>
      </c>
    </row>
    <row r="9743" spans="3:4">
      <c r="C9743" s="62" t="s">
        <v>19959</v>
      </c>
      <c r="D9743" s="62" t="s">
        <v>19960</v>
      </c>
    </row>
    <row r="9744" spans="3:4">
      <c r="C9744" s="62" t="s">
        <v>19961</v>
      </c>
      <c r="D9744" s="62" t="s">
        <v>19962</v>
      </c>
    </row>
    <row r="9745" spans="3:4">
      <c r="C9745" s="62" t="s">
        <v>19963</v>
      </c>
      <c r="D9745" s="62" t="s">
        <v>19964</v>
      </c>
    </row>
    <row r="9746" spans="3:4">
      <c r="C9746" s="62" t="s">
        <v>19965</v>
      </c>
      <c r="D9746" s="62" t="s">
        <v>19966</v>
      </c>
    </row>
    <row r="9747" spans="3:4">
      <c r="C9747" s="62" t="s">
        <v>19967</v>
      </c>
      <c r="D9747" s="62" t="s">
        <v>19968</v>
      </c>
    </row>
    <row r="9748" spans="3:4">
      <c r="C9748" s="62" t="s">
        <v>19969</v>
      </c>
      <c r="D9748" s="62" t="s">
        <v>19970</v>
      </c>
    </row>
    <row r="9749" spans="3:4">
      <c r="C9749" s="62" t="s">
        <v>19971</v>
      </c>
      <c r="D9749" s="62" t="s">
        <v>19972</v>
      </c>
    </row>
    <row r="9750" spans="3:4">
      <c r="C9750" s="62" t="s">
        <v>19973</v>
      </c>
      <c r="D9750" s="62" t="s">
        <v>19974</v>
      </c>
    </row>
    <row r="9751" spans="3:4">
      <c r="C9751" s="62" t="s">
        <v>19975</v>
      </c>
      <c r="D9751" s="62" t="s">
        <v>19976</v>
      </c>
    </row>
    <row r="9752" spans="3:4">
      <c r="C9752" s="62" t="s">
        <v>19977</v>
      </c>
      <c r="D9752" s="62" t="s">
        <v>19978</v>
      </c>
    </row>
    <row r="9753" spans="3:4">
      <c r="C9753" s="62" t="s">
        <v>19979</v>
      </c>
      <c r="D9753" s="62" t="s">
        <v>19980</v>
      </c>
    </row>
    <row r="9754" spans="3:4">
      <c r="C9754" s="62" t="s">
        <v>19981</v>
      </c>
      <c r="D9754" s="62" t="s">
        <v>19982</v>
      </c>
    </row>
    <row r="9755" spans="3:4">
      <c r="C9755" s="62" t="s">
        <v>19983</v>
      </c>
      <c r="D9755" s="62" t="s">
        <v>19984</v>
      </c>
    </row>
    <row r="9756" spans="3:4">
      <c r="C9756" s="62" t="s">
        <v>19985</v>
      </c>
      <c r="D9756" s="62" t="s">
        <v>19986</v>
      </c>
    </row>
    <row r="9757" spans="3:4">
      <c r="C9757" s="62" t="s">
        <v>19987</v>
      </c>
      <c r="D9757" s="62" t="s">
        <v>19988</v>
      </c>
    </row>
    <row r="9758" spans="3:4">
      <c r="C9758" s="62" t="s">
        <v>19989</v>
      </c>
      <c r="D9758" s="62" t="s">
        <v>19990</v>
      </c>
    </row>
    <row r="9759" spans="3:4">
      <c r="C9759" s="62" t="s">
        <v>19991</v>
      </c>
      <c r="D9759" s="62" t="s">
        <v>19992</v>
      </c>
    </row>
    <row r="9760" spans="3:4">
      <c r="C9760" s="62" t="s">
        <v>19993</v>
      </c>
      <c r="D9760" s="62" t="s">
        <v>19994</v>
      </c>
    </row>
    <row r="9761" spans="3:4">
      <c r="C9761" s="62" t="s">
        <v>19995</v>
      </c>
      <c r="D9761" s="62" t="s">
        <v>19996</v>
      </c>
    </row>
    <row r="9762" spans="3:4">
      <c r="C9762" s="62" t="s">
        <v>19997</v>
      </c>
      <c r="D9762" s="62" t="s">
        <v>19998</v>
      </c>
    </row>
    <row r="9763" spans="3:4">
      <c r="C9763" s="62" t="s">
        <v>19999</v>
      </c>
      <c r="D9763" s="62" t="s">
        <v>20000</v>
      </c>
    </row>
    <row r="9764" spans="3:4">
      <c r="C9764" s="62" t="s">
        <v>20001</v>
      </c>
      <c r="D9764" s="62" t="s">
        <v>20002</v>
      </c>
    </row>
    <row r="9765" spans="3:4">
      <c r="C9765" s="62" t="s">
        <v>20003</v>
      </c>
      <c r="D9765" s="62" t="s">
        <v>20004</v>
      </c>
    </row>
    <row r="9766" spans="3:4">
      <c r="C9766" s="62" t="s">
        <v>20005</v>
      </c>
      <c r="D9766" s="62" t="s">
        <v>20006</v>
      </c>
    </row>
    <row r="9767" spans="3:4">
      <c r="C9767" s="62" t="s">
        <v>20007</v>
      </c>
      <c r="D9767" s="62" t="s">
        <v>20008</v>
      </c>
    </row>
    <row r="9768" spans="3:4">
      <c r="C9768" s="62" t="s">
        <v>20009</v>
      </c>
      <c r="D9768" s="62" t="s">
        <v>20010</v>
      </c>
    </row>
    <row r="9769" spans="3:4">
      <c r="C9769" s="62" t="s">
        <v>20011</v>
      </c>
      <c r="D9769" s="62" t="s">
        <v>20012</v>
      </c>
    </row>
    <row r="9770" spans="3:4">
      <c r="C9770" s="62" t="s">
        <v>20013</v>
      </c>
      <c r="D9770" s="62" t="s">
        <v>20014</v>
      </c>
    </row>
    <row r="9771" spans="3:4">
      <c r="C9771" s="62" t="s">
        <v>20015</v>
      </c>
      <c r="D9771" s="62" t="s">
        <v>20016</v>
      </c>
    </row>
    <row r="9772" spans="3:4">
      <c r="C9772" s="62" t="s">
        <v>20017</v>
      </c>
      <c r="D9772" s="62" t="s">
        <v>20018</v>
      </c>
    </row>
    <row r="9773" spans="3:4">
      <c r="C9773" s="62" t="s">
        <v>20019</v>
      </c>
      <c r="D9773" s="62" t="s">
        <v>20020</v>
      </c>
    </row>
    <row r="9774" spans="3:4">
      <c r="C9774" s="62" t="s">
        <v>20021</v>
      </c>
      <c r="D9774" s="62" t="s">
        <v>20022</v>
      </c>
    </row>
    <row r="9775" spans="3:4">
      <c r="C9775" s="62" t="s">
        <v>20023</v>
      </c>
      <c r="D9775" s="62" t="s">
        <v>20024</v>
      </c>
    </row>
    <row r="9776" spans="3:4">
      <c r="C9776" s="62" t="s">
        <v>20025</v>
      </c>
      <c r="D9776" s="62" t="s">
        <v>20026</v>
      </c>
    </row>
    <row r="9777" spans="3:4">
      <c r="C9777" s="62" t="s">
        <v>20027</v>
      </c>
      <c r="D9777" s="62" t="s">
        <v>20028</v>
      </c>
    </row>
    <row r="9778" spans="3:4">
      <c r="C9778" s="62" t="s">
        <v>20029</v>
      </c>
      <c r="D9778" s="62" t="s">
        <v>20030</v>
      </c>
    </row>
    <row r="9779" spans="3:4">
      <c r="C9779" s="62" t="s">
        <v>20031</v>
      </c>
      <c r="D9779" s="62" t="s">
        <v>20032</v>
      </c>
    </row>
    <row r="9780" spans="3:4">
      <c r="C9780" s="62" t="s">
        <v>20033</v>
      </c>
      <c r="D9780" s="62" t="s">
        <v>20034</v>
      </c>
    </row>
    <row r="9781" spans="3:4">
      <c r="C9781" s="62" t="s">
        <v>20035</v>
      </c>
      <c r="D9781" s="62" t="s">
        <v>20036</v>
      </c>
    </row>
    <row r="9782" spans="3:4">
      <c r="C9782" s="62" t="s">
        <v>20037</v>
      </c>
      <c r="D9782" s="62" t="s">
        <v>20038</v>
      </c>
    </row>
    <row r="9783" spans="3:4">
      <c r="C9783" s="62" t="s">
        <v>20039</v>
      </c>
      <c r="D9783" s="62" t="s">
        <v>20040</v>
      </c>
    </row>
    <row r="9784" spans="3:4">
      <c r="C9784" s="62" t="s">
        <v>20041</v>
      </c>
      <c r="D9784" s="62" t="s">
        <v>20042</v>
      </c>
    </row>
    <row r="9785" spans="3:4">
      <c r="C9785" s="62" t="s">
        <v>20043</v>
      </c>
      <c r="D9785" s="62" t="s">
        <v>20044</v>
      </c>
    </row>
    <row r="9786" spans="3:4">
      <c r="C9786" s="62" t="s">
        <v>20045</v>
      </c>
      <c r="D9786" s="62" t="s">
        <v>20046</v>
      </c>
    </row>
    <row r="9787" spans="3:4">
      <c r="C9787" s="62" t="s">
        <v>20047</v>
      </c>
      <c r="D9787" s="62" t="s">
        <v>20048</v>
      </c>
    </row>
    <row r="9788" spans="3:4">
      <c r="C9788" s="62" t="s">
        <v>20049</v>
      </c>
      <c r="D9788" s="62" t="s">
        <v>20050</v>
      </c>
    </row>
    <row r="9789" spans="3:4">
      <c r="C9789" s="62" t="s">
        <v>20051</v>
      </c>
      <c r="D9789" s="62" t="s">
        <v>20052</v>
      </c>
    </row>
    <row r="9790" spans="3:4">
      <c r="C9790" s="62" t="s">
        <v>20053</v>
      </c>
      <c r="D9790" s="62" t="s">
        <v>20054</v>
      </c>
    </row>
    <row r="9791" spans="3:4">
      <c r="C9791" s="62" t="s">
        <v>20055</v>
      </c>
      <c r="D9791" s="62" t="s">
        <v>20056</v>
      </c>
    </row>
    <row r="9792" spans="3:4">
      <c r="C9792" s="62" t="s">
        <v>20057</v>
      </c>
      <c r="D9792" s="62" t="s">
        <v>20058</v>
      </c>
    </row>
    <row r="9793" spans="3:4">
      <c r="C9793" s="62" t="s">
        <v>20059</v>
      </c>
      <c r="D9793" s="62" t="s">
        <v>20060</v>
      </c>
    </row>
    <row r="9794" spans="3:4">
      <c r="C9794" s="62" t="s">
        <v>20061</v>
      </c>
      <c r="D9794" s="62" t="s">
        <v>20062</v>
      </c>
    </row>
    <row r="9795" spans="3:4">
      <c r="C9795" s="62" t="s">
        <v>20063</v>
      </c>
      <c r="D9795" s="62" t="s">
        <v>20064</v>
      </c>
    </row>
    <row r="9796" spans="3:4">
      <c r="C9796" s="62" t="s">
        <v>20065</v>
      </c>
      <c r="D9796" s="62" t="s">
        <v>20066</v>
      </c>
    </row>
    <row r="9797" spans="3:4">
      <c r="C9797" s="62" t="s">
        <v>20067</v>
      </c>
      <c r="D9797" s="62" t="s">
        <v>20068</v>
      </c>
    </row>
    <row r="9798" spans="3:4">
      <c r="C9798" s="62" t="s">
        <v>20069</v>
      </c>
      <c r="D9798" s="62" t="s">
        <v>20070</v>
      </c>
    </row>
    <row r="9799" spans="3:4">
      <c r="C9799" s="62" t="s">
        <v>20071</v>
      </c>
      <c r="D9799" s="62" t="s">
        <v>20072</v>
      </c>
    </row>
    <row r="9800" spans="3:4">
      <c r="C9800" s="62" t="s">
        <v>20073</v>
      </c>
      <c r="D9800" s="62" t="s">
        <v>20074</v>
      </c>
    </row>
    <row r="9801" spans="3:4">
      <c r="C9801" s="62" t="s">
        <v>20075</v>
      </c>
      <c r="D9801" s="62" t="s">
        <v>20076</v>
      </c>
    </row>
    <row r="9802" spans="3:4">
      <c r="C9802" s="62" t="s">
        <v>20077</v>
      </c>
      <c r="D9802" s="62" t="s">
        <v>20078</v>
      </c>
    </row>
    <row r="9803" spans="3:4">
      <c r="C9803" s="62" t="s">
        <v>20079</v>
      </c>
      <c r="D9803" s="62" t="s">
        <v>20080</v>
      </c>
    </row>
    <row r="9804" spans="3:4">
      <c r="C9804" s="62" t="s">
        <v>20081</v>
      </c>
      <c r="D9804" s="62" t="s">
        <v>20082</v>
      </c>
    </row>
    <row r="9805" spans="3:4">
      <c r="C9805" s="62" t="s">
        <v>20083</v>
      </c>
      <c r="D9805" s="62" t="s">
        <v>20084</v>
      </c>
    </row>
    <row r="9806" spans="3:4">
      <c r="C9806" s="62" t="s">
        <v>20085</v>
      </c>
      <c r="D9806" s="62" t="s">
        <v>20086</v>
      </c>
    </row>
    <row r="9807" spans="3:4">
      <c r="C9807" s="62" t="s">
        <v>20087</v>
      </c>
      <c r="D9807" s="62" t="s">
        <v>20088</v>
      </c>
    </row>
    <row r="9808" spans="3:4">
      <c r="C9808" s="62" t="s">
        <v>20089</v>
      </c>
      <c r="D9808" s="62" t="s">
        <v>20090</v>
      </c>
    </row>
    <row r="9809" spans="3:4">
      <c r="C9809" s="62" t="s">
        <v>20091</v>
      </c>
      <c r="D9809" s="62" t="s">
        <v>20092</v>
      </c>
    </row>
    <row r="9810" spans="3:4">
      <c r="C9810" s="62" t="s">
        <v>20093</v>
      </c>
      <c r="D9810" s="62" t="s">
        <v>20094</v>
      </c>
    </row>
    <row r="9811" spans="3:4">
      <c r="C9811" s="62" t="s">
        <v>20095</v>
      </c>
      <c r="D9811" s="62" t="s">
        <v>20096</v>
      </c>
    </row>
    <row r="9812" spans="3:4">
      <c r="C9812" s="62" t="s">
        <v>20097</v>
      </c>
      <c r="D9812" s="62" t="s">
        <v>20098</v>
      </c>
    </row>
    <row r="9813" spans="3:4">
      <c r="C9813" s="62" t="s">
        <v>20099</v>
      </c>
      <c r="D9813" s="62" t="s">
        <v>20100</v>
      </c>
    </row>
    <row r="9814" spans="3:4">
      <c r="C9814" s="62" t="s">
        <v>20101</v>
      </c>
      <c r="D9814" s="62" t="s">
        <v>20102</v>
      </c>
    </row>
    <row r="9815" spans="3:4">
      <c r="C9815" s="62" t="s">
        <v>20103</v>
      </c>
      <c r="D9815" s="62" t="s">
        <v>20104</v>
      </c>
    </row>
    <row r="9816" spans="3:4">
      <c r="C9816" s="62" t="s">
        <v>20105</v>
      </c>
      <c r="D9816" s="62" t="s">
        <v>20106</v>
      </c>
    </row>
    <row r="9817" spans="3:4">
      <c r="C9817" s="62" t="s">
        <v>20107</v>
      </c>
      <c r="D9817" s="62" t="s">
        <v>20108</v>
      </c>
    </row>
    <row r="9818" spans="3:4">
      <c r="C9818" s="62" t="s">
        <v>20109</v>
      </c>
      <c r="D9818" s="62" t="s">
        <v>20110</v>
      </c>
    </row>
    <row r="9819" spans="3:4">
      <c r="C9819" s="62" t="s">
        <v>20111</v>
      </c>
      <c r="D9819" s="62" t="s">
        <v>20112</v>
      </c>
    </row>
    <row r="9820" spans="3:4">
      <c r="C9820" s="62" t="s">
        <v>20113</v>
      </c>
      <c r="D9820" s="62" t="s">
        <v>20114</v>
      </c>
    </row>
    <row r="9821" spans="3:4">
      <c r="C9821" s="62" t="s">
        <v>20115</v>
      </c>
      <c r="D9821" s="62" t="s">
        <v>20116</v>
      </c>
    </row>
    <row r="9822" spans="3:4">
      <c r="C9822" s="62" t="s">
        <v>20117</v>
      </c>
      <c r="D9822" s="62" t="s">
        <v>20118</v>
      </c>
    </row>
    <row r="9823" spans="3:4">
      <c r="C9823" s="62" t="s">
        <v>20119</v>
      </c>
      <c r="D9823" s="62" t="s">
        <v>20120</v>
      </c>
    </row>
    <row r="9824" spans="3:4">
      <c r="C9824" s="62" t="s">
        <v>20121</v>
      </c>
      <c r="D9824" s="62" t="s">
        <v>20122</v>
      </c>
    </row>
    <row r="9825" spans="3:4">
      <c r="C9825" s="62" t="s">
        <v>20123</v>
      </c>
      <c r="D9825" s="62" t="s">
        <v>20124</v>
      </c>
    </row>
    <row r="9826" spans="3:4">
      <c r="C9826" s="62" t="s">
        <v>20125</v>
      </c>
      <c r="D9826" s="62" t="s">
        <v>20126</v>
      </c>
    </row>
    <row r="9827" spans="3:4">
      <c r="C9827" s="62" t="s">
        <v>20127</v>
      </c>
      <c r="D9827" s="62" t="s">
        <v>20128</v>
      </c>
    </row>
    <row r="9828" spans="3:4">
      <c r="C9828" s="62" t="s">
        <v>20129</v>
      </c>
      <c r="D9828" s="62" t="s">
        <v>20130</v>
      </c>
    </row>
    <row r="9829" spans="3:4">
      <c r="C9829" s="62" t="s">
        <v>20131</v>
      </c>
      <c r="D9829" s="62" t="s">
        <v>20132</v>
      </c>
    </row>
    <row r="9830" spans="3:4">
      <c r="C9830" s="62" t="s">
        <v>20133</v>
      </c>
      <c r="D9830" s="62" t="s">
        <v>20134</v>
      </c>
    </row>
    <row r="9831" spans="3:4">
      <c r="C9831" s="62" t="s">
        <v>20135</v>
      </c>
      <c r="D9831" s="62" t="s">
        <v>20136</v>
      </c>
    </row>
    <row r="9832" spans="3:4">
      <c r="C9832" s="62" t="s">
        <v>20137</v>
      </c>
      <c r="D9832" s="62" t="s">
        <v>20138</v>
      </c>
    </row>
    <row r="9833" spans="3:4">
      <c r="C9833" s="62" t="s">
        <v>20139</v>
      </c>
      <c r="D9833" s="62" t="s">
        <v>20140</v>
      </c>
    </row>
    <row r="9834" spans="3:4">
      <c r="C9834" s="62" t="s">
        <v>20141</v>
      </c>
      <c r="D9834" s="62" t="s">
        <v>20142</v>
      </c>
    </row>
    <row r="9835" spans="3:4">
      <c r="C9835" s="62" t="s">
        <v>20143</v>
      </c>
      <c r="D9835" s="62" t="s">
        <v>20144</v>
      </c>
    </row>
    <row r="9836" spans="3:4">
      <c r="C9836" s="62" t="s">
        <v>20145</v>
      </c>
      <c r="D9836" s="62" t="s">
        <v>20146</v>
      </c>
    </row>
    <row r="9837" spans="3:4">
      <c r="C9837" s="62" t="s">
        <v>20147</v>
      </c>
      <c r="D9837" s="62" t="s">
        <v>20148</v>
      </c>
    </row>
    <row r="9838" spans="3:4">
      <c r="C9838" s="62" t="s">
        <v>20149</v>
      </c>
      <c r="D9838" s="62" t="s">
        <v>20150</v>
      </c>
    </row>
    <row r="9839" spans="3:4">
      <c r="C9839" s="62" t="s">
        <v>20151</v>
      </c>
      <c r="D9839" s="62" t="s">
        <v>20152</v>
      </c>
    </row>
    <row r="9840" spans="3:4">
      <c r="C9840" s="62" t="s">
        <v>20153</v>
      </c>
      <c r="D9840" s="62" t="s">
        <v>20154</v>
      </c>
    </row>
    <row r="9841" spans="3:4">
      <c r="C9841" s="62" t="s">
        <v>20155</v>
      </c>
      <c r="D9841" s="62" t="s">
        <v>20156</v>
      </c>
    </row>
    <row r="9842" spans="3:4">
      <c r="C9842" s="62" t="s">
        <v>20157</v>
      </c>
      <c r="D9842" s="62" t="s">
        <v>20158</v>
      </c>
    </row>
    <row r="9843" spans="3:4">
      <c r="C9843" s="62" t="s">
        <v>20159</v>
      </c>
      <c r="D9843" s="62" t="s">
        <v>20160</v>
      </c>
    </row>
    <row r="9844" spans="3:4">
      <c r="C9844" s="62" t="s">
        <v>20161</v>
      </c>
      <c r="D9844" s="62" t="s">
        <v>20162</v>
      </c>
    </row>
    <row r="9845" spans="3:4">
      <c r="C9845" s="62" t="s">
        <v>20163</v>
      </c>
      <c r="D9845" s="62" t="s">
        <v>20164</v>
      </c>
    </row>
    <row r="9846" spans="3:4">
      <c r="C9846" s="62" t="s">
        <v>20165</v>
      </c>
      <c r="D9846" s="62" t="s">
        <v>20166</v>
      </c>
    </row>
    <row r="9847" spans="3:4">
      <c r="C9847" s="62" t="s">
        <v>20167</v>
      </c>
      <c r="D9847" s="62" t="s">
        <v>20168</v>
      </c>
    </row>
    <row r="9848" spans="3:4">
      <c r="C9848" s="62" t="s">
        <v>20169</v>
      </c>
      <c r="D9848" s="62" t="s">
        <v>20170</v>
      </c>
    </row>
    <row r="9849" spans="3:4">
      <c r="C9849" s="62" t="s">
        <v>20171</v>
      </c>
      <c r="D9849" s="62" t="s">
        <v>20172</v>
      </c>
    </row>
    <row r="9850" spans="3:4">
      <c r="C9850" s="62" t="s">
        <v>20173</v>
      </c>
      <c r="D9850" s="62" t="s">
        <v>20174</v>
      </c>
    </row>
    <row r="9851" spans="3:4">
      <c r="C9851" s="62" t="s">
        <v>20175</v>
      </c>
      <c r="D9851" s="62" t="s">
        <v>20176</v>
      </c>
    </row>
    <row r="9852" spans="3:4">
      <c r="C9852" s="62" t="s">
        <v>20177</v>
      </c>
      <c r="D9852" s="62" t="s">
        <v>20178</v>
      </c>
    </row>
    <row r="9853" spans="3:4">
      <c r="C9853" s="62" t="s">
        <v>20179</v>
      </c>
      <c r="D9853" s="62" t="s">
        <v>20180</v>
      </c>
    </row>
    <row r="9854" spans="3:4">
      <c r="C9854" s="62" t="s">
        <v>20181</v>
      </c>
      <c r="D9854" s="62" t="s">
        <v>20182</v>
      </c>
    </row>
    <row r="9855" spans="3:4">
      <c r="C9855" s="62" t="s">
        <v>20183</v>
      </c>
      <c r="D9855" s="62" t="s">
        <v>20184</v>
      </c>
    </row>
    <row r="9856" spans="3:4">
      <c r="C9856" s="62" t="s">
        <v>20185</v>
      </c>
      <c r="D9856" s="62" t="s">
        <v>20186</v>
      </c>
    </row>
    <row r="9857" spans="3:4">
      <c r="C9857" s="62" t="s">
        <v>20187</v>
      </c>
      <c r="D9857" s="62" t="s">
        <v>20188</v>
      </c>
    </row>
    <row r="9858" spans="3:4">
      <c r="C9858" s="62" t="s">
        <v>20189</v>
      </c>
      <c r="D9858" s="62" t="s">
        <v>20190</v>
      </c>
    </row>
    <row r="9859" spans="3:4">
      <c r="C9859" s="62" t="s">
        <v>20191</v>
      </c>
      <c r="D9859" s="62" t="s">
        <v>20192</v>
      </c>
    </row>
    <row r="9860" spans="3:4">
      <c r="C9860" s="62" t="s">
        <v>20193</v>
      </c>
      <c r="D9860" s="62" t="s">
        <v>20194</v>
      </c>
    </row>
    <row r="9861" spans="3:4">
      <c r="C9861" s="62" t="s">
        <v>20195</v>
      </c>
      <c r="D9861" s="62" t="s">
        <v>20196</v>
      </c>
    </row>
    <row r="9862" spans="3:4">
      <c r="C9862" s="62" t="s">
        <v>20197</v>
      </c>
      <c r="D9862" s="62" t="s">
        <v>20198</v>
      </c>
    </row>
    <row r="9863" spans="3:4">
      <c r="C9863" s="62" t="s">
        <v>20199</v>
      </c>
      <c r="D9863" s="62" t="s">
        <v>20200</v>
      </c>
    </row>
    <row r="9864" spans="3:4">
      <c r="C9864" s="62" t="s">
        <v>20201</v>
      </c>
      <c r="D9864" s="62" t="s">
        <v>20202</v>
      </c>
    </row>
    <row r="9865" spans="3:4">
      <c r="C9865" s="62" t="s">
        <v>20203</v>
      </c>
      <c r="D9865" s="62" t="s">
        <v>20204</v>
      </c>
    </row>
    <row r="9866" spans="3:4">
      <c r="C9866" s="62" t="s">
        <v>20205</v>
      </c>
      <c r="D9866" s="62" t="s">
        <v>20206</v>
      </c>
    </row>
    <row r="9867" spans="3:4">
      <c r="C9867" s="62" t="s">
        <v>20207</v>
      </c>
      <c r="D9867" s="62" t="s">
        <v>20208</v>
      </c>
    </row>
    <row r="9868" spans="3:4">
      <c r="C9868" s="62" t="s">
        <v>20209</v>
      </c>
      <c r="D9868" s="62" t="s">
        <v>20210</v>
      </c>
    </row>
    <row r="9869" spans="3:4">
      <c r="C9869" s="62" t="s">
        <v>20211</v>
      </c>
      <c r="D9869" s="62" t="s">
        <v>20212</v>
      </c>
    </row>
    <row r="9870" spans="3:4">
      <c r="C9870" s="62" t="s">
        <v>20213</v>
      </c>
      <c r="D9870" s="62" t="s">
        <v>20214</v>
      </c>
    </row>
    <row r="9871" spans="3:4">
      <c r="C9871" s="62" t="s">
        <v>20215</v>
      </c>
      <c r="D9871" s="62" t="s">
        <v>20216</v>
      </c>
    </row>
    <row r="9872" spans="3:4">
      <c r="C9872" s="62" t="s">
        <v>20217</v>
      </c>
      <c r="D9872" s="62" t="s">
        <v>20218</v>
      </c>
    </row>
    <row r="9873" spans="3:4">
      <c r="C9873" s="62" t="s">
        <v>20219</v>
      </c>
      <c r="D9873" s="62" t="s">
        <v>20220</v>
      </c>
    </row>
    <row r="9874" spans="3:4">
      <c r="C9874" s="62" t="s">
        <v>20221</v>
      </c>
      <c r="D9874" s="62" t="s">
        <v>20222</v>
      </c>
    </row>
    <row r="9875" spans="3:4">
      <c r="C9875" s="62" t="s">
        <v>20223</v>
      </c>
      <c r="D9875" s="62" t="s">
        <v>20224</v>
      </c>
    </row>
    <row r="9876" spans="3:4">
      <c r="C9876" s="62" t="s">
        <v>20225</v>
      </c>
      <c r="D9876" s="62" t="s">
        <v>20226</v>
      </c>
    </row>
    <row r="9877" spans="3:4">
      <c r="C9877" s="62" t="s">
        <v>20227</v>
      </c>
      <c r="D9877" s="62" t="s">
        <v>20228</v>
      </c>
    </row>
    <row r="9878" spans="3:4">
      <c r="C9878" s="62" t="s">
        <v>20229</v>
      </c>
      <c r="D9878" s="62" t="s">
        <v>20230</v>
      </c>
    </row>
    <row r="9879" spans="3:4">
      <c r="C9879" s="62" t="s">
        <v>20231</v>
      </c>
      <c r="D9879" s="62" t="s">
        <v>20232</v>
      </c>
    </row>
    <row r="9880" spans="3:4">
      <c r="C9880" s="62" t="s">
        <v>20233</v>
      </c>
      <c r="D9880" s="62" t="s">
        <v>20234</v>
      </c>
    </row>
    <row r="9881" spans="3:4">
      <c r="C9881" s="62" t="s">
        <v>20235</v>
      </c>
      <c r="D9881" s="62" t="s">
        <v>20236</v>
      </c>
    </row>
    <row r="9882" spans="3:4">
      <c r="C9882" s="62" t="s">
        <v>20237</v>
      </c>
      <c r="D9882" s="62" t="s">
        <v>20238</v>
      </c>
    </row>
    <row r="9883" spans="3:4">
      <c r="C9883" s="62" t="s">
        <v>20239</v>
      </c>
      <c r="D9883" s="62" t="s">
        <v>20240</v>
      </c>
    </row>
    <row r="9884" spans="3:4">
      <c r="C9884" s="62" t="s">
        <v>20241</v>
      </c>
      <c r="D9884" s="62" t="s">
        <v>20242</v>
      </c>
    </row>
    <row r="9885" spans="3:4">
      <c r="C9885" s="62" t="s">
        <v>20243</v>
      </c>
      <c r="D9885" s="62" t="s">
        <v>20244</v>
      </c>
    </row>
    <row r="9886" spans="3:4">
      <c r="C9886" s="62" t="s">
        <v>20245</v>
      </c>
      <c r="D9886" s="62" t="s">
        <v>20246</v>
      </c>
    </row>
    <row r="9887" spans="3:4">
      <c r="C9887" s="62" t="s">
        <v>20247</v>
      </c>
      <c r="D9887" s="62" t="s">
        <v>20248</v>
      </c>
    </row>
    <row r="9888" spans="3:4">
      <c r="C9888" s="62" t="s">
        <v>20249</v>
      </c>
      <c r="D9888" s="62" t="s">
        <v>20250</v>
      </c>
    </row>
    <row r="9889" spans="3:4">
      <c r="C9889" s="62" t="s">
        <v>20251</v>
      </c>
      <c r="D9889" s="62" t="s">
        <v>20252</v>
      </c>
    </row>
    <row r="9890" spans="3:4">
      <c r="C9890" s="62" t="s">
        <v>20253</v>
      </c>
      <c r="D9890" s="62" t="s">
        <v>20254</v>
      </c>
    </row>
    <row r="9891" spans="3:4">
      <c r="C9891" s="62" t="s">
        <v>20255</v>
      </c>
      <c r="D9891" s="62" t="s">
        <v>20256</v>
      </c>
    </row>
    <row r="9892" spans="3:4">
      <c r="C9892" s="62" t="s">
        <v>20257</v>
      </c>
      <c r="D9892" s="62" t="s">
        <v>20258</v>
      </c>
    </row>
    <row r="9893" spans="3:4">
      <c r="C9893" s="62" t="s">
        <v>20259</v>
      </c>
      <c r="D9893" s="62" t="s">
        <v>20260</v>
      </c>
    </row>
    <row r="9894" spans="3:4">
      <c r="C9894" s="62" t="s">
        <v>20261</v>
      </c>
      <c r="D9894" s="62" t="s">
        <v>20262</v>
      </c>
    </row>
    <row r="9895" spans="3:4">
      <c r="C9895" s="62" t="s">
        <v>20263</v>
      </c>
      <c r="D9895" s="62" t="s">
        <v>20264</v>
      </c>
    </row>
    <row r="9896" spans="3:4">
      <c r="C9896" s="62" t="s">
        <v>20265</v>
      </c>
      <c r="D9896" s="62" t="s">
        <v>20266</v>
      </c>
    </row>
    <row r="9897" spans="3:4">
      <c r="C9897" s="62" t="s">
        <v>20267</v>
      </c>
      <c r="D9897" s="62" t="s">
        <v>20268</v>
      </c>
    </row>
    <row r="9898" spans="3:4">
      <c r="C9898" s="62" t="s">
        <v>20269</v>
      </c>
      <c r="D9898" s="62" t="s">
        <v>20270</v>
      </c>
    </row>
    <row r="9899" spans="3:4">
      <c r="C9899" s="62" t="s">
        <v>20271</v>
      </c>
      <c r="D9899" s="62" t="s">
        <v>20272</v>
      </c>
    </row>
    <row r="9900" spans="3:4">
      <c r="C9900" s="62" t="s">
        <v>20273</v>
      </c>
      <c r="D9900" s="62" t="s">
        <v>20274</v>
      </c>
    </row>
    <row r="9901" spans="3:4">
      <c r="C9901" s="62" t="s">
        <v>20275</v>
      </c>
      <c r="D9901" s="62" t="s">
        <v>20276</v>
      </c>
    </row>
    <row r="9902" spans="3:4">
      <c r="C9902" s="62" t="s">
        <v>20277</v>
      </c>
      <c r="D9902" s="62" t="s">
        <v>20278</v>
      </c>
    </row>
    <row r="9903" spans="3:4">
      <c r="C9903" s="62" t="s">
        <v>20279</v>
      </c>
      <c r="D9903" s="62" t="s">
        <v>20280</v>
      </c>
    </row>
    <row r="9904" spans="3:4">
      <c r="C9904" s="62" t="s">
        <v>20281</v>
      </c>
      <c r="D9904" s="62" t="s">
        <v>20282</v>
      </c>
    </row>
    <row r="9905" spans="3:4">
      <c r="C9905" s="62" t="s">
        <v>20283</v>
      </c>
      <c r="D9905" s="62" t="s">
        <v>20284</v>
      </c>
    </row>
    <row r="9906" spans="3:4">
      <c r="C9906" s="62" t="s">
        <v>20285</v>
      </c>
      <c r="D9906" s="62" t="s">
        <v>20286</v>
      </c>
    </row>
    <row r="9907" spans="3:4">
      <c r="C9907" s="62" t="s">
        <v>20287</v>
      </c>
      <c r="D9907" s="62" t="s">
        <v>20288</v>
      </c>
    </row>
    <row r="9908" spans="3:4">
      <c r="C9908" s="62" t="s">
        <v>20289</v>
      </c>
      <c r="D9908" s="62" t="s">
        <v>20290</v>
      </c>
    </row>
    <row r="9909" spans="3:4">
      <c r="C9909" s="62" t="s">
        <v>20291</v>
      </c>
      <c r="D9909" s="62" t="s">
        <v>20292</v>
      </c>
    </row>
    <row r="9910" spans="3:4">
      <c r="C9910" s="62" t="s">
        <v>20293</v>
      </c>
      <c r="D9910" s="62" t="s">
        <v>20294</v>
      </c>
    </row>
    <row r="9911" spans="3:4">
      <c r="C9911" s="62" t="s">
        <v>20295</v>
      </c>
      <c r="D9911" s="62" t="s">
        <v>20296</v>
      </c>
    </row>
    <row r="9912" spans="3:4">
      <c r="C9912" s="62" t="s">
        <v>20297</v>
      </c>
      <c r="D9912" s="62" t="s">
        <v>20298</v>
      </c>
    </row>
    <row r="9913" spans="3:4">
      <c r="C9913" s="62" t="s">
        <v>20299</v>
      </c>
      <c r="D9913" s="62" t="s">
        <v>20300</v>
      </c>
    </row>
    <row r="9914" spans="3:4">
      <c r="C9914" s="62" t="s">
        <v>20301</v>
      </c>
      <c r="D9914" s="62" t="s">
        <v>20302</v>
      </c>
    </row>
    <row r="9915" spans="3:4">
      <c r="C9915" s="62" t="s">
        <v>20303</v>
      </c>
      <c r="D9915" s="62" t="s">
        <v>20304</v>
      </c>
    </row>
    <row r="9916" spans="3:4">
      <c r="C9916" s="62" t="s">
        <v>20305</v>
      </c>
      <c r="D9916" s="62" t="s">
        <v>20306</v>
      </c>
    </row>
    <row r="9917" spans="3:4">
      <c r="C9917" s="62" t="s">
        <v>20307</v>
      </c>
      <c r="D9917" s="62" t="s">
        <v>20308</v>
      </c>
    </row>
    <row r="9918" spans="3:4">
      <c r="C9918" s="62" t="s">
        <v>20309</v>
      </c>
      <c r="D9918" s="62" t="s">
        <v>20310</v>
      </c>
    </row>
    <row r="9919" spans="3:4">
      <c r="C9919" s="62" t="s">
        <v>20311</v>
      </c>
      <c r="D9919" s="62" t="s">
        <v>20312</v>
      </c>
    </row>
    <row r="9920" spans="3:4">
      <c r="C9920" s="62" t="s">
        <v>20313</v>
      </c>
      <c r="D9920" s="62" t="s">
        <v>20314</v>
      </c>
    </row>
    <row r="9921" spans="3:4">
      <c r="C9921" s="62" t="s">
        <v>20315</v>
      </c>
      <c r="D9921" s="62" t="s">
        <v>20316</v>
      </c>
    </row>
    <row r="9922" spans="3:4">
      <c r="C9922" s="62" t="s">
        <v>20317</v>
      </c>
      <c r="D9922" s="62" t="s">
        <v>20318</v>
      </c>
    </row>
    <row r="9923" spans="3:4">
      <c r="C9923" s="62" t="s">
        <v>20319</v>
      </c>
      <c r="D9923" s="62" t="s">
        <v>20320</v>
      </c>
    </row>
    <row r="9924" spans="3:4">
      <c r="C9924" s="62" t="s">
        <v>20321</v>
      </c>
      <c r="D9924" s="62" t="s">
        <v>20322</v>
      </c>
    </row>
    <row r="9925" spans="3:4">
      <c r="C9925" s="62" t="s">
        <v>20323</v>
      </c>
      <c r="D9925" s="62" t="s">
        <v>20324</v>
      </c>
    </row>
    <row r="9926" spans="3:4">
      <c r="C9926" s="62" t="s">
        <v>20325</v>
      </c>
      <c r="D9926" s="62" t="s">
        <v>20326</v>
      </c>
    </row>
    <row r="9927" spans="3:4">
      <c r="C9927" s="62" t="s">
        <v>20327</v>
      </c>
      <c r="D9927" s="62" t="s">
        <v>20328</v>
      </c>
    </row>
    <row r="9928" spans="3:4">
      <c r="C9928" s="62" t="s">
        <v>20329</v>
      </c>
      <c r="D9928" s="62" t="s">
        <v>20330</v>
      </c>
    </row>
    <row r="9929" spans="3:4">
      <c r="C9929" s="62" t="s">
        <v>20331</v>
      </c>
      <c r="D9929" s="62" t="s">
        <v>20332</v>
      </c>
    </row>
    <row r="9930" spans="3:4">
      <c r="C9930" s="62" t="s">
        <v>20333</v>
      </c>
      <c r="D9930" s="62" t="s">
        <v>20334</v>
      </c>
    </row>
    <row r="9931" spans="3:4">
      <c r="C9931" s="62" t="s">
        <v>20335</v>
      </c>
      <c r="D9931" s="62" t="s">
        <v>20336</v>
      </c>
    </row>
    <row r="9932" spans="3:4">
      <c r="C9932" s="62" t="s">
        <v>20337</v>
      </c>
      <c r="D9932" s="62" t="s">
        <v>20338</v>
      </c>
    </row>
    <row r="9933" spans="3:4">
      <c r="C9933" s="62" t="s">
        <v>20339</v>
      </c>
      <c r="D9933" s="62" t="s">
        <v>20340</v>
      </c>
    </row>
    <row r="9934" spans="3:4">
      <c r="C9934" s="62" t="s">
        <v>20341</v>
      </c>
      <c r="D9934" s="62" t="s">
        <v>20342</v>
      </c>
    </row>
    <row r="9935" spans="3:4">
      <c r="C9935" s="62" t="s">
        <v>20343</v>
      </c>
      <c r="D9935" s="62" t="s">
        <v>20344</v>
      </c>
    </row>
    <row r="9936" spans="3:4">
      <c r="C9936" s="62" t="s">
        <v>20345</v>
      </c>
      <c r="D9936" s="62" t="s">
        <v>20346</v>
      </c>
    </row>
    <row r="9937" spans="3:4">
      <c r="C9937" s="62" t="s">
        <v>20347</v>
      </c>
      <c r="D9937" s="62" t="s">
        <v>20348</v>
      </c>
    </row>
    <row r="9938" spans="3:4">
      <c r="C9938" s="62" t="s">
        <v>20349</v>
      </c>
      <c r="D9938" s="62" t="s">
        <v>20350</v>
      </c>
    </row>
    <row r="9939" spans="3:4">
      <c r="C9939" s="62" t="s">
        <v>20351</v>
      </c>
      <c r="D9939" s="62" t="s">
        <v>20352</v>
      </c>
    </row>
    <row r="9940" spans="3:4">
      <c r="C9940" s="62" t="s">
        <v>20353</v>
      </c>
      <c r="D9940" s="62" t="s">
        <v>20354</v>
      </c>
    </row>
    <row r="9941" spans="3:4">
      <c r="C9941" s="62" t="s">
        <v>20355</v>
      </c>
      <c r="D9941" s="62" t="s">
        <v>20356</v>
      </c>
    </row>
    <row r="9942" spans="3:4">
      <c r="C9942" s="62" t="s">
        <v>20357</v>
      </c>
      <c r="D9942" s="62" t="s">
        <v>20358</v>
      </c>
    </row>
    <row r="9943" spans="3:4">
      <c r="C9943" s="62" t="s">
        <v>20359</v>
      </c>
      <c r="D9943" s="62" t="s">
        <v>20360</v>
      </c>
    </row>
    <row r="9944" spans="3:4">
      <c r="C9944" s="62" t="s">
        <v>20361</v>
      </c>
      <c r="D9944" s="62" t="s">
        <v>20362</v>
      </c>
    </row>
    <row r="9945" spans="3:4">
      <c r="C9945" s="62" t="s">
        <v>20363</v>
      </c>
      <c r="D9945" s="62" t="s">
        <v>20364</v>
      </c>
    </row>
    <row r="9946" spans="3:4">
      <c r="C9946" s="62" t="s">
        <v>20365</v>
      </c>
      <c r="D9946" s="62" t="s">
        <v>20366</v>
      </c>
    </row>
    <row r="9947" spans="3:4">
      <c r="C9947" s="62" t="s">
        <v>20367</v>
      </c>
      <c r="D9947" s="62" t="s">
        <v>20368</v>
      </c>
    </row>
    <row r="9948" spans="3:4">
      <c r="C9948" s="62" t="s">
        <v>20369</v>
      </c>
      <c r="D9948" s="62" t="s">
        <v>20370</v>
      </c>
    </row>
    <row r="9949" spans="3:4">
      <c r="C9949" s="62" t="s">
        <v>20371</v>
      </c>
      <c r="D9949" s="62" t="s">
        <v>20372</v>
      </c>
    </row>
    <row r="9950" spans="3:4">
      <c r="C9950" s="62" t="s">
        <v>20373</v>
      </c>
      <c r="D9950" s="62" t="s">
        <v>20374</v>
      </c>
    </row>
    <row r="9951" spans="3:4">
      <c r="C9951" s="62" t="s">
        <v>20375</v>
      </c>
      <c r="D9951" s="62" t="s">
        <v>20376</v>
      </c>
    </row>
    <row r="9952" spans="3:4">
      <c r="C9952" s="62" t="s">
        <v>20377</v>
      </c>
      <c r="D9952" s="62" t="s">
        <v>20378</v>
      </c>
    </row>
    <row r="9953" spans="3:4">
      <c r="C9953" s="62" t="s">
        <v>20379</v>
      </c>
      <c r="D9953" s="62" t="s">
        <v>20380</v>
      </c>
    </row>
    <row r="9954" spans="3:4">
      <c r="C9954" s="62" t="s">
        <v>20381</v>
      </c>
      <c r="D9954" s="62" t="s">
        <v>20382</v>
      </c>
    </row>
    <row r="9955" spans="3:4">
      <c r="C9955" s="62" t="s">
        <v>20383</v>
      </c>
      <c r="D9955" s="62" t="s">
        <v>20384</v>
      </c>
    </row>
    <row r="9956" spans="3:4">
      <c r="C9956" s="62" t="s">
        <v>20385</v>
      </c>
      <c r="D9956" s="62" t="s">
        <v>20386</v>
      </c>
    </row>
    <row r="9957" spans="3:4">
      <c r="C9957" s="62" t="s">
        <v>20387</v>
      </c>
      <c r="D9957" s="62" t="s">
        <v>20388</v>
      </c>
    </row>
    <row r="9958" spans="3:4">
      <c r="C9958" s="62" t="s">
        <v>20389</v>
      </c>
      <c r="D9958" s="62" t="s">
        <v>20390</v>
      </c>
    </row>
    <row r="9959" spans="3:4">
      <c r="C9959" s="62" t="s">
        <v>20391</v>
      </c>
      <c r="D9959" s="62" t="s">
        <v>20392</v>
      </c>
    </row>
    <row r="9960" spans="3:4">
      <c r="C9960" s="62" t="s">
        <v>20393</v>
      </c>
      <c r="D9960" s="62" t="s">
        <v>20394</v>
      </c>
    </row>
    <row r="9961" spans="3:4">
      <c r="C9961" s="62" t="s">
        <v>20395</v>
      </c>
      <c r="D9961" s="62" t="s">
        <v>20396</v>
      </c>
    </row>
    <row r="9962" spans="3:4">
      <c r="C9962" s="62" t="s">
        <v>20397</v>
      </c>
      <c r="D9962" s="62" t="s">
        <v>20398</v>
      </c>
    </row>
    <row r="9963" spans="3:4">
      <c r="C9963" s="62" t="s">
        <v>20399</v>
      </c>
      <c r="D9963" s="62" t="s">
        <v>20400</v>
      </c>
    </row>
    <row r="9964" spans="3:4">
      <c r="C9964" s="62" t="s">
        <v>20401</v>
      </c>
      <c r="D9964" s="62" t="s">
        <v>20402</v>
      </c>
    </row>
    <row r="9965" spans="3:4">
      <c r="C9965" s="62" t="s">
        <v>20403</v>
      </c>
      <c r="D9965" s="62" t="s">
        <v>20404</v>
      </c>
    </row>
    <row r="9966" spans="3:4">
      <c r="C9966" s="62" t="s">
        <v>20405</v>
      </c>
      <c r="D9966" s="62" t="s">
        <v>20406</v>
      </c>
    </row>
    <row r="9967" spans="3:4">
      <c r="C9967" s="62" t="s">
        <v>20407</v>
      </c>
      <c r="D9967" s="62" t="s">
        <v>20408</v>
      </c>
    </row>
    <row r="9968" spans="3:4">
      <c r="C9968" s="62" t="s">
        <v>20409</v>
      </c>
      <c r="D9968" s="62" t="s">
        <v>20410</v>
      </c>
    </row>
    <row r="9969" spans="3:4">
      <c r="C9969" s="62" t="s">
        <v>20411</v>
      </c>
      <c r="D9969" s="62" t="s">
        <v>20412</v>
      </c>
    </row>
    <row r="9970" spans="3:4">
      <c r="C9970" s="62" t="s">
        <v>20413</v>
      </c>
      <c r="D9970" s="62" t="s">
        <v>20414</v>
      </c>
    </row>
    <row r="9971" spans="3:4">
      <c r="C9971" s="62" t="s">
        <v>20415</v>
      </c>
      <c r="D9971" s="62" t="s">
        <v>20416</v>
      </c>
    </row>
    <row r="9972" spans="3:4">
      <c r="C9972" s="62" t="s">
        <v>20417</v>
      </c>
      <c r="D9972" s="62" t="s">
        <v>20418</v>
      </c>
    </row>
    <row r="9973" spans="3:4">
      <c r="C9973" s="62" t="s">
        <v>20419</v>
      </c>
      <c r="D9973" s="62" t="s">
        <v>20420</v>
      </c>
    </row>
    <row r="9974" spans="3:4">
      <c r="C9974" s="62" t="s">
        <v>20421</v>
      </c>
      <c r="D9974" s="62" t="s">
        <v>20422</v>
      </c>
    </row>
    <row r="9975" spans="3:4">
      <c r="C9975" s="62" t="s">
        <v>20423</v>
      </c>
      <c r="D9975" s="62" t="s">
        <v>20424</v>
      </c>
    </row>
    <row r="9976" spans="3:4">
      <c r="C9976" s="62" t="s">
        <v>20425</v>
      </c>
      <c r="D9976" s="62" t="s">
        <v>20426</v>
      </c>
    </row>
    <row r="9977" spans="3:4">
      <c r="C9977" s="62" t="s">
        <v>20427</v>
      </c>
      <c r="D9977" s="62" t="s">
        <v>20428</v>
      </c>
    </row>
    <row r="9978" spans="3:4">
      <c r="C9978" s="62" t="s">
        <v>20429</v>
      </c>
      <c r="D9978" s="62" t="s">
        <v>20430</v>
      </c>
    </row>
    <row r="9979" spans="3:4">
      <c r="C9979" s="62" t="s">
        <v>20431</v>
      </c>
      <c r="D9979" s="62" t="s">
        <v>20432</v>
      </c>
    </row>
    <row r="9980" spans="3:4">
      <c r="C9980" s="62" t="s">
        <v>20433</v>
      </c>
      <c r="D9980" s="62" t="s">
        <v>20434</v>
      </c>
    </row>
    <row r="9981" spans="3:4">
      <c r="C9981" s="62" t="s">
        <v>20435</v>
      </c>
      <c r="D9981" s="62" t="s">
        <v>20436</v>
      </c>
    </row>
    <row r="9982" spans="3:4">
      <c r="C9982" s="62" t="s">
        <v>20437</v>
      </c>
      <c r="D9982" s="62" t="s">
        <v>20438</v>
      </c>
    </row>
    <row r="9983" spans="3:4">
      <c r="C9983" s="62" t="s">
        <v>20439</v>
      </c>
      <c r="D9983" s="62" t="s">
        <v>20440</v>
      </c>
    </row>
    <row r="9984" spans="3:4">
      <c r="C9984" s="62" t="s">
        <v>20441</v>
      </c>
      <c r="D9984" s="62" t="s">
        <v>20442</v>
      </c>
    </row>
    <row r="9985" spans="3:4">
      <c r="C9985" s="62" t="s">
        <v>20443</v>
      </c>
      <c r="D9985" s="62" t="s">
        <v>20444</v>
      </c>
    </row>
    <row r="9986" spans="3:4">
      <c r="C9986" s="62" t="s">
        <v>20445</v>
      </c>
      <c r="D9986" s="62" t="s">
        <v>20446</v>
      </c>
    </row>
    <row r="9987" spans="3:4">
      <c r="C9987" s="62" t="s">
        <v>20447</v>
      </c>
      <c r="D9987" s="62" t="s">
        <v>20448</v>
      </c>
    </row>
    <row r="9988" spans="3:4">
      <c r="C9988" s="62" t="s">
        <v>20449</v>
      </c>
      <c r="D9988" s="62" t="s">
        <v>20450</v>
      </c>
    </row>
    <row r="9989" spans="3:4">
      <c r="C9989" s="62" t="s">
        <v>20451</v>
      </c>
      <c r="D9989" s="62" t="s">
        <v>20452</v>
      </c>
    </row>
    <row r="9990" spans="3:4">
      <c r="C9990" s="62" t="s">
        <v>20453</v>
      </c>
      <c r="D9990" s="62" t="s">
        <v>20454</v>
      </c>
    </row>
    <row r="9991" spans="3:4">
      <c r="C9991" s="62" t="s">
        <v>20455</v>
      </c>
      <c r="D9991" s="62" t="s">
        <v>20456</v>
      </c>
    </row>
    <row r="9992" spans="3:4">
      <c r="C9992" s="62" t="s">
        <v>20457</v>
      </c>
      <c r="D9992" s="62" t="s">
        <v>20458</v>
      </c>
    </row>
    <row r="9993" spans="3:4">
      <c r="C9993" s="62" t="s">
        <v>20459</v>
      </c>
      <c r="D9993" s="62" t="s">
        <v>20460</v>
      </c>
    </row>
    <row r="9994" spans="3:4">
      <c r="C9994" s="62" t="s">
        <v>20461</v>
      </c>
      <c r="D9994" s="62" t="s">
        <v>20462</v>
      </c>
    </row>
    <row r="9995" spans="3:4">
      <c r="C9995" s="62" t="s">
        <v>20463</v>
      </c>
      <c r="D9995" s="62" t="s">
        <v>20464</v>
      </c>
    </row>
    <row r="9996" spans="3:4">
      <c r="C9996" s="62" t="s">
        <v>20465</v>
      </c>
      <c r="D9996" s="62" t="s">
        <v>20466</v>
      </c>
    </row>
    <row r="9997" spans="3:4">
      <c r="C9997" s="62" t="s">
        <v>20467</v>
      </c>
      <c r="D9997" s="62" t="s">
        <v>20468</v>
      </c>
    </row>
    <row r="9998" spans="3:4">
      <c r="C9998" s="62" t="s">
        <v>20469</v>
      </c>
      <c r="D9998" s="62" t="s">
        <v>20470</v>
      </c>
    </row>
    <row r="9999" spans="3:4">
      <c r="C9999" s="62" t="s">
        <v>20471</v>
      </c>
      <c r="D9999" s="62" t="s">
        <v>20472</v>
      </c>
    </row>
    <row r="10000" spans="3:4">
      <c r="C10000" s="62" t="s">
        <v>20473</v>
      </c>
      <c r="D10000" s="62" t="s">
        <v>20474</v>
      </c>
    </row>
    <row r="10001" spans="3:4">
      <c r="C10001" s="62" t="s">
        <v>20475</v>
      </c>
      <c r="D10001" s="62" t="s">
        <v>20476</v>
      </c>
    </row>
    <row r="10002" spans="3:4">
      <c r="C10002" s="62" t="s">
        <v>20477</v>
      </c>
      <c r="D10002" s="62" t="s">
        <v>20478</v>
      </c>
    </row>
    <row r="10003" spans="3:4">
      <c r="C10003" s="62" t="s">
        <v>20479</v>
      </c>
      <c r="D10003" s="62" t="s">
        <v>20480</v>
      </c>
    </row>
    <row r="10004" spans="3:4">
      <c r="C10004" s="62" t="s">
        <v>20481</v>
      </c>
      <c r="D10004" s="62" t="s">
        <v>20482</v>
      </c>
    </row>
    <row r="10005" spans="3:4">
      <c r="C10005" s="62" t="s">
        <v>20483</v>
      </c>
      <c r="D10005" s="62" t="s">
        <v>20484</v>
      </c>
    </row>
    <row r="10006" spans="3:4">
      <c r="C10006" s="62" t="s">
        <v>20485</v>
      </c>
      <c r="D10006" s="62" t="s">
        <v>20486</v>
      </c>
    </row>
    <row r="10007" spans="3:4">
      <c r="C10007" s="62" t="s">
        <v>20487</v>
      </c>
      <c r="D10007" s="62" t="s">
        <v>20488</v>
      </c>
    </row>
    <row r="10008" spans="3:4">
      <c r="C10008" s="62" t="s">
        <v>20489</v>
      </c>
      <c r="D10008" s="62" t="s">
        <v>20490</v>
      </c>
    </row>
    <row r="10009" spans="3:4">
      <c r="C10009" s="62" t="s">
        <v>20491</v>
      </c>
      <c r="D10009" s="62" t="s">
        <v>20492</v>
      </c>
    </row>
    <row r="10010" spans="3:4">
      <c r="C10010" s="62" t="s">
        <v>20493</v>
      </c>
      <c r="D10010" s="62" t="s">
        <v>20494</v>
      </c>
    </row>
    <row r="10011" spans="3:4">
      <c r="C10011" s="62" t="s">
        <v>20495</v>
      </c>
      <c r="D10011" s="62" t="s">
        <v>20496</v>
      </c>
    </row>
    <row r="10012" spans="3:4">
      <c r="C10012" s="62" t="s">
        <v>20497</v>
      </c>
      <c r="D10012" s="62" t="s">
        <v>20498</v>
      </c>
    </row>
    <row r="10013" spans="3:4">
      <c r="C10013" s="62" t="s">
        <v>20499</v>
      </c>
      <c r="D10013" s="62" t="s">
        <v>20500</v>
      </c>
    </row>
    <row r="10014" spans="3:4">
      <c r="C10014" s="62" t="s">
        <v>20501</v>
      </c>
      <c r="D10014" s="62" t="s">
        <v>20502</v>
      </c>
    </row>
    <row r="10015" spans="3:4">
      <c r="C10015" s="62" t="s">
        <v>20503</v>
      </c>
      <c r="D10015" s="62" t="s">
        <v>20504</v>
      </c>
    </row>
    <row r="10016" spans="3:4">
      <c r="C10016" s="62" t="s">
        <v>20505</v>
      </c>
      <c r="D10016" s="62" t="s">
        <v>20506</v>
      </c>
    </row>
    <row r="10017" spans="3:4">
      <c r="C10017" s="62" t="s">
        <v>20507</v>
      </c>
      <c r="D10017" s="62" t="s">
        <v>20508</v>
      </c>
    </row>
    <row r="10018" spans="3:4">
      <c r="C10018" s="62" t="s">
        <v>20509</v>
      </c>
      <c r="D10018" s="62" t="s">
        <v>20510</v>
      </c>
    </row>
    <row r="10019" spans="3:4">
      <c r="C10019" s="62" t="s">
        <v>20511</v>
      </c>
      <c r="D10019" s="62" t="s">
        <v>20512</v>
      </c>
    </row>
    <row r="10020" spans="3:4">
      <c r="C10020" s="62" t="s">
        <v>20513</v>
      </c>
      <c r="D10020" s="62" t="s">
        <v>20514</v>
      </c>
    </row>
    <row r="10021" spans="3:4">
      <c r="C10021" s="62" t="s">
        <v>20515</v>
      </c>
      <c r="D10021" s="62" t="s">
        <v>20516</v>
      </c>
    </row>
    <row r="10022" spans="3:4">
      <c r="C10022" s="62" t="s">
        <v>20517</v>
      </c>
      <c r="D10022" s="62" t="s">
        <v>20518</v>
      </c>
    </row>
    <row r="10023" spans="3:4">
      <c r="C10023" s="62" t="s">
        <v>20519</v>
      </c>
      <c r="D10023" s="62" t="s">
        <v>20520</v>
      </c>
    </row>
    <row r="10024" spans="3:4">
      <c r="C10024" s="62" t="s">
        <v>20521</v>
      </c>
      <c r="D10024" s="62" t="s">
        <v>20522</v>
      </c>
    </row>
    <row r="10025" spans="3:4">
      <c r="C10025" s="62" t="s">
        <v>20523</v>
      </c>
      <c r="D10025" s="62" t="s">
        <v>20524</v>
      </c>
    </row>
    <row r="10026" spans="3:4">
      <c r="C10026" s="62" t="s">
        <v>20525</v>
      </c>
      <c r="D10026" s="62" t="s">
        <v>20526</v>
      </c>
    </row>
    <row r="10027" spans="3:4">
      <c r="C10027" s="62" t="s">
        <v>20527</v>
      </c>
      <c r="D10027" s="62" t="s">
        <v>20528</v>
      </c>
    </row>
    <row r="10028" spans="3:4">
      <c r="C10028" s="62" t="s">
        <v>20529</v>
      </c>
      <c r="D10028" s="62" t="s">
        <v>20530</v>
      </c>
    </row>
    <row r="10029" spans="3:4">
      <c r="C10029" s="62" t="s">
        <v>20531</v>
      </c>
      <c r="D10029" s="62" t="s">
        <v>20532</v>
      </c>
    </row>
    <row r="10030" spans="3:4">
      <c r="C10030" s="62" t="s">
        <v>20533</v>
      </c>
      <c r="D10030" s="62" t="s">
        <v>20534</v>
      </c>
    </row>
    <row r="10031" spans="3:4">
      <c r="C10031" s="62" t="s">
        <v>20535</v>
      </c>
      <c r="D10031" s="62" t="s">
        <v>20536</v>
      </c>
    </row>
    <row r="10032" spans="3:4">
      <c r="C10032" s="62" t="s">
        <v>20537</v>
      </c>
      <c r="D10032" s="62" t="s">
        <v>20538</v>
      </c>
    </row>
    <row r="10033" spans="3:4">
      <c r="C10033" s="62" t="s">
        <v>20539</v>
      </c>
      <c r="D10033" s="62" t="s">
        <v>20540</v>
      </c>
    </row>
    <row r="10034" spans="3:4">
      <c r="C10034" s="62" t="s">
        <v>20541</v>
      </c>
      <c r="D10034" s="62" t="s">
        <v>20542</v>
      </c>
    </row>
    <row r="10035" spans="3:4">
      <c r="C10035" s="62" t="s">
        <v>20543</v>
      </c>
      <c r="D10035" s="62" t="s">
        <v>20544</v>
      </c>
    </row>
    <row r="10036" spans="3:4">
      <c r="C10036" s="62" t="s">
        <v>20545</v>
      </c>
      <c r="D10036" s="62" t="s">
        <v>20546</v>
      </c>
    </row>
    <row r="10037" spans="3:4">
      <c r="C10037" s="62" t="s">
        <v>20547</v>
      </c>
      <c r="D10037" s="62" t="s">
        <v>20548</v>
      </c>
    </row>
    <row r="10038" spans="3:4">
      <c r="C10038" s="62" t="s">
        <v>20549</v>
      </c>
      <c r="D10038" s="62" t="s">
        <v>20550</v>
      </c>
    </row>
    <row r="10039" spans="3:4">
      <c r="C10039" s="62" t="s">
        <v>20551</v>
      </c>
      <c r="D10039" s="62" t="s">
        <v>20552</v>
      </c>
    </row>
    <row r="10040" spans="3:4">
      <c r="C10040" s="62" t="s">
        <v>20553</v>
      </c>
      <c r="D10040" s="62" t="s">
        <v>20554</v>
      </c>
    </row>
    <row r="10041" spans="3:4">
      <c r="C10041" s="62" t="s">
        <v>20555</v>
      </c>
      <c r="D10041" s="62" t="s">
        <v>20556</v>
      </c>
    </row>
    <row r="10042" spans="3:4">
      <c r="C10042" s="62" t="s">
        <v>20557</v>
      </c>
      <c r="D10042" s="62" t="s">
        <v>20558</v>
      </c>
    </row>
    <row r="10043" spans="3:4">
      <c r="C10043" s="62" t="s">
        <v>20559</v>
      </c>
      <c r="D10043" s="62" t="s">
        <v>20560</v>
      </c>
    </row>
    <row r="10044" spans="3:4">
      <c r="C10044" s="62" t="s">
        <v>20561</v>
      </c>
      <c r="D10044" s="62" t="s">
        <v>20562</v>
      </c>
    </row>
    <row r="10045" spans="3:4">
      <c r="C10045" s="62" t="s">
        <v>20563</v>
      </c>
      <c r="D10045" s="62" t="s">
        <v>20564</v>
      </c>
    </row>
    <row r="10046" spans="3:4">
      <c r="C10046" s="62" t="s">
        <v>20565</v>
      </c>
      <c r="D10046" s="62" t="s">
        <v>20566</v>
      </c>
    </row>
    <row r="10047" spans="3:4">
      <c r="C10047" s="62" t="s">
        <v>20567</v>
      </c>
      <c r="D10047" s="62" t="s">
        <v>20568</v>
      </c>
    </row>
    <row r="10048" spans="3:4">
      <c r="C10048" s="62" t="s">
        <v>20569</v>
      </c>
      <c r="D10048" s="62" t="s">
        <v>20570</v>
      </c>
    </row>
    <row r="10049" spans="3:4">
      <c r="C10049" s="62" t="s">
        <v>20571</v>
      </c>
      <c r="D10049" s="62" t="s">
        <v>20572</v>
      </c>
    </row>
    <row r="10050" spans="3:4">
      <c r="C10050" s="62" t="s">
        <v>20573</v>
      </c>
      <c r="D10050" s="62" t="s">
        <v>20574</v>
      </c>
    </row>
    <row r="10051" spans="3:4">
      <c r="C10051" s="62" t="s">
        <v>20575</v>
      </c>
      <c r="D10051" s="62" t="s">
        <v>20576</v>
      </c>
    </row>
    <row r="10052" spans="3:4">
      <c r="C10052" s="62" t="s">
        <v>20577</v>
      </c>
      <c r="D10052" s="62" t="s">
        <v>20578</v>
      </c>
    </row>
    <row r="10053" spans="3:4">
      <c r="C10053" s="62" t="s">
        <v>20579</v>
      </c>
      <c r="D10053" s="62" t="s">
        <v>20580</v>
      </c>
    </row>
    <row r="10054" spans="3:4">
      <c r="C10054" s="62" t="s">
        <v>20581</v>
      </c>
      <c r="D10054" s="62" t="s">
        <v>20582</v>
      </c>
    </row>
    <row r="10055" spans="3:4">
      <c r="C10055" s="62" t="s">
        <v>20583</v>
      </c>
      <c r="D10055" s="62" t="s">
        <v>20584</v>
      </c>
    </row>
    <row r="10056" spans="3:4">
      <c r="C10056" s="62" t="s">
        <v>20585</v>
      </c>
      <c r="D10056" s="62" t="s">
        <v>20586</v>
      </c>
    </row>
    <row r="10057" spans="3:4">
      <c r="C10057" s="62" t="s">
        <v>20587</v>
      </c>
      <c r="D10057" s="62" t="s">
        <v>20588</v>
      </c>
    </row>
    <row r="10058" spans="3:4">
      <c r="C10058" s="62" t="s">
        <v>20589</v>
      </c>
      <c r="D10058" s="62" t="s">
        <v>20590</v>
      </c>
    </row>
    <row r="10059" spans="3:4">
      <c r="C10059" s="62" t="s">
        <v>20591</v>
      </c>
      <c r="D10059" s="62" t="s">
        <v>20592</v>
      </c>
    </row>
    <row r="10060" spans="3:4">
      <c r="C10060" s="62" t="s">
        <v>20593</v>
      </c>
      <c r="D10060" s="62" t="s">
        <v>20594</v>
      </c>
    </row>
    <row r="10061" spans="3:4">
      <c r="C10061" s="62" t="s">
        <v>20595</v>
      </c>
      <c r="D10061" s="62" t="s">
        <v>20596</v>
      </c>
    </row>
    <row r="10062" spans="3:4">
      <c r="C10062" s="62" t="s">
        <v>20597</v>
      </c>
      <c r="D10062" s="62" t="s">
        <v>20598</v>
      </c>
    </row>
    <row r="10063" spans="3:4">
      <c r="C10063" s="62" t="s">
        <v>20599</v>
      </c>
      <c r="D10063" s="62" t="s">
        <v>20600</v>
      </c>
    </row>
    <row r="10064" spans="3:4">
      <c r="C10064" s="62" t="s">
        <v>20601</v>
      </c>
      <c r="D10064" s="62" t="s">
        <v>20602</v>
      </c>
    </row>
    <row r="10065" spans="3:4">
      <c r="C10065" s="62" t="s">
        <v>20603</v>
      </c>
      <c r="D10065" s="62" t="s">
        <v>20604</v>
      </c>
    </row>
    <row r="10066" spans="3:4">
      <c r="C10066" s="62" t="s">
        <v>20605</v>
      </c>
      <c r="D10066" s="62" t="s">
        <v>20606</v>
      </c>
    </row>
    <row r="10067" spans="3:4">
      <c r="C10067" s="62" t="s">
        <v>20607</v>
      </c>
      <c r="D10067" s="62" t="s">
        <v>20608</v>
      </c>
    </row>
    <row r="10068" spans="3:4">
      <c r="C10068" s="62" t="s">
        <v>20609</v>
      </c>
      <c r="D10068" s="62" t="s">
        <v>20610</v>
      </c>
    </row>
    <row r="10069" spans="3:4">
      <c r="C10069" s="62" t="s">
        <v>20611</v>
      </c>
      <c r="D10069" s="62" t="s">
        <v>20612</v>
      </c>
    </row>
    <row r="10070" spans="3:4">
      <c r="C10070" s="62" t="s">
        <v>20613</v>
      </c>
      <c r="D10070" s="62" t="s">
        <v>20614</v>
      </c>
    </row>
    <row r="10071" spans="3:4">
      <c r="C10071" s="62" t="s">
        <v>20615</v>
      </c>
      <c r="D10071" s="62" t="s">
        <v>20616</v>
      </c>
    </row>
    <row r="10072" spans="3:4">
      <c r="C10072" s="62" t="s">
        <v>20617</v>
      </c>
      <c r="D10072" s="62" t="s">
        <v>20618</v>
      </c>
    </row>
    <row r="10073" spans="3:4">
      <c r="C10073" s="62" t="s">
        <v>20619</v>
      </c>
      <c r="D10073" s="62" t="s">
        <v>20620</v>
      </c>
    </row>
    <row r="10074" spans="3:4">
      <c r="C10074" s="62" t="s">
        <v>20621</v>
      </c>
      <c r="D10074" s="62" t="s">
        <v>20622</v>
      </c>
    </row>
    <row r="10075" spans="3:4">
      <c r="C10075" s="62" t="s">
        <v>20623</v>
      </c>
      <c r="D10075" s="62" t="s">
        <v>20624</v>
      </c>
    </row>
    <row r="10076" spans="3:4">
      <c r="C10076" s="62" t="s">
        <v>20625</v>
      </c>
      <c r="D10076" s="62" t="s">
        <v>20626</v>
      </c>
    </row>
    <row r="10077" spans="3:4">
      <c r="C10077" s="62" t="s">
        <v>20627</v>
      </c>
      <c r="D10077" s="62" t="s">
        <v>20628</v>
      </c>
    </row>
    <row r="10078" spans="3:4">
      <c r="C10078" s="62" t="s">
        <v>20629</v>
      </c>
      <c r="D10078" s="62" t="s">
        <v>20630</v>
      </c>
    </row>
    <row r="10079" spans="3:4">
      <c r="C10079" s="62" t="s">
        <v>20631</v>
      </c>
      <c r="D10079" s="62" t="s">
        <v>20632</v>
      </c>
    </row>
    <row r="10080" spans="3:4">
      <c r="C10080" s="62" t="s">
        <v>20633</v>
      </c>
      <c r="D10080" s="62" t="s">
        <v>20634</v>
      </c>
    </row>
    <row r="10081" spans="3:4">
      <c r="C10081" s="62" t="s">
        <v>20635</v>
      </c>
      <c r="D10081" s="62" t="s">
        <v>20636</v>
      </c>
    </row>
    <row r="10082" spans="3:4">
      <c r="C10082" s="62" t="s">
        <v>20637</v>
      </c>
      <c r="D10082" s="62" t="s">
        <v>20638</v>
      </c>
    </row>
    <row r="10083" spans="3:4">
      <c r="C10083" s="62" t="s">
        <v>20639</v>
      </c>
      <c r="D10083" s="62" t="s">
        <v>20640</v>
      </c>
    </row>
    <row r="10084" spans="3:4">
      <c r="C10084" s="62" t="s">
        <v>20641</v>
      </c>
      <c r="D10084" s="62" t="s">
        <v>20642</v>
      </c>
    </row>
    <row r="10085" spans="3:4">
      <c r="C10085" s="62" t="s">
        <v>20643</v>
      </c>
      <c r="D10085" s="62" t="s">
        <v>20644</v>
      </c>
    </row>
    <row r="10086" spans="3:4">
      <c r="C10086" s="62" t="s">
        <v>20645</v>
      </c>
      <c r="D10086" s="62" t="s">
        <v>20646</v>
      </c>
    </row>
    <row r="10087" spans="3:4">
      <c r="C10087" s="62" t="s">
        <v>20647</v>
      </c>
      <c r="D10087" s="62" t="s">
        <v>20648</v>
      </c>
    </row>
    <row r="10088" spans="3:4">
      <c r="C10088" s="62" t="s">
        <v>20649</v>
      </c>
      <c r="D10088" s="62" t="s">
        <v>20650</v>
      </c>
    </row>
    <row r="10089" spans="3:4">
      <c r="C10089" s="62" t="s">
        <v>20651</v>
      </c>
      <c r="D10089" s="62" t="s">
        <v>20652</v>
      </c>
    </row>
    <row r="10090" spans="3:4">
      <c r="C10090" s="62" t="s">
        <v>20653</v>
      </c>
      <c r="D10090" s="62" t="s">
        <v>20654</v>
      </c>
    </row>
    <row r="10091" spans="3:4">
      <c r="C10091" s="62" t="s">
        <v>20655</v>
      </c>
      <c r="D10091" s="62" t="s">
        <v>20656</v>
      </c>
    </row>
    <row r="10092" spans="3:4">
      <c r="C10092" s="62" t="s">
        <v>20657</v>
      </c>
      <c r="D10092" s="62" t="s">
        <v>20658</v>
      </c>
    </row>
    <row r="10093" spans="3:4">
      <c r="C10093" s="62" t="s">
        <v>20659</v>
      </c>
      <c r="D10093" s="62" t="s">
        <v>20660</v>
      </c>
    </row>
    <row r="10094" spans="3:4">
      <c r="C10094" s="62" t="s">
        <v>20661</v>
      </c>
      <c r="D10094" s="62" t="s">
        <v>20662</v>
      </c>
    </row>
    <row r="10095" spans="3:4">
      <c r="C10095" s="62" t="s">
        <v>20663</v>
      </c>
      <c r="D10095" s="62" t="s">
        <v>20664</v>
      </c>
    </row>
    <row r="10096" spans="3:4">
      <c r="C10096" s="62" t="s">
        <v>20665</v>
      </c>
      <c r="D10096" s="62" t="s">
        <v>20666</v>
      </c>
    </row>
    <row r="10097" spans="3:4">
      <c r="C10097" s="62" t="s">
        <v>20667</v>
      </c>
      <c r="D10097" s="62" t="s">
        <v>20668</v>
      </c>
    </row>
    <row r="10098" spans="3:4">
      <c r="C10098" s="62" t="s">
        <v>20669</v>
      </c>
      <c r="D10098" s="62" t="s">
        <v>20670</v>
      </c>
    </row>
    <row r="10099" spans="3:4">
      <c r="C10099" s="62" t="s">
        <v>20671</v>
      </c>
      <c r="D10099" s="62" t="s">
        <v>20672</v>
      </c>
    </row>
    <row r="10100" spans="3:4">
      <c r="C10100" s="62" t="s">
        <v>20673</v>
      </c>
      <c r="D10100" s="62" t="s">
        <v>20674</v>
      </c>
    </row>
    <row r="10101" spans="3:4">
      <c r="C10101" s="62" t="s">
        <v>20675</v>
      </c>
      <c r="D10101" s="62" t="s">
        <v>20676</v>
      </c>
    </row>
    <row r="10102" spans="3:4">
      <c r="C10102" s="62" t="s">
        <v>20677</v>
      </c>
      <c r="D10102" s="62" t="s">
        <v>20678</v>
      </c>
    </row>
    <row r="10103" spans="3:4">
      <c r="C10103" s="62" t="s">
        <v>20679</v>
      </c>
      <c r="D10103" s="62" t="s">
        <v>20680</v>
      </c>
    </row>
    <row r="10104" spans="3:4">
      <c r="C10104" s="62" t="s">
        <v>20681</v>
      </c>
      <c r="D10104" s="62" t="s">
        <v>20682</v>
      </c>
    </row>
    <row r="10105" spans="3:4">
      <c r="C10105" s="62" t="s">
        <v>20683</v>
      </c>
      <c r="D10105" s="62" t="s">
        <v>20684</v>
      </c>
    </row>
    <row r="10106" spans="3:4">
      <c r="C10106" s="62" t="s">
        <v>20685</v>
      </c>
      <c r="D10106" s="62" t="s">
        <v>20686</v>
      </c>
    </row>
    <row r="10107" spans="3:4">
      <c r="C10107" s="62" t="s">
        <v>20687</v>
      </c>
      <c r="D10107" s="62" t="s">
        <v>20688</v>
      </c>
    </row>
    <row r="10108" spans="3:4">
      <c r="C10108" s="62" t="s">
        <v>20689</v>
      </c>
      <c r="D10108" s="62" t="s">
        <v>20690</v>
      </c>
    </row>
    <row r="10109" spans="3:4">
      <c r="C10109" s="62" t="s">
        <v>20691</v>
      </c>
      <c r="D10109" s="62" t="s">
        <v>20692</v>
      </c>
    </row>
    <row r="10110" spans="3:4">
      <c r="C10110" s="62" t="s">
        <v>20693</v>
      </c>
      <c r="D10110" s="62" t="s">
        <v>20694</v>
      </c>
    </row>
    <row r="10111" spans="3:4">
      <c r="C10111" s="62" t="s">
        <v>20695</v>
      </c>
      <c r="D10111" s="62" t="s">
        <v>20696</v>
      </c>
    </row>
    <row r="10112" spans="3:4">
      <c r="C10112" s="62" t="s">
        <v>20697</v>
      </c>
      <c r="D10112" s="62" t="s">
        <v>20698</v>
      </c>
    </row>
    <row r="10113" spans="3:4">
      <c r="C10113" s="62" t="s">
        <v>20699</v>
      </c>
      <c r="D10113" s="62" t="s">
        <v>20700</v>
      </c>
    </row>
    <row r="10114" spans="3:4">
      <c r="C10114" s="62" t="s">
        <v>20701</v>
      </c>
      <c r="D10114" s="62" t="s">
        <v>20702</v>
      </c>
    </row>
    <row r="10115" spans="3:4">
      <c r="C10115" s="62" t="s">
        <v>20703</v>
      </c>
      <c r="D10115" s="62" t="s">
        <v>20704</v>
      </c>
    </row>
    <row r="10116" spans="3:4">
      <c r="C10116" s="62" t="s">
        <v>20705</v>
      </c>
      <c r="D10116" s="62" t="s">
        <v>20706</v>
      </c>
    </row>
    <row r="10117" spans="3:4">
      <c r="C10117" s="62" t="s">
        <v>20707</v>
      </c>
      <c r="D10117" s="62" t="s">
        <v>20708</v>
      </c>
    </row>
    <row r="10118" spans="3:4">
      <c r="C10118" s="62" t="s">
        <v>20709</v>
      </c>
      <c r="D10118" s="62" t="s">
        <v>20710</v>
      </c>
    </row>
    <row r="10119" spans="3:4">
      <c r="C10119" s="62" t="s">
        <v>20711</v>
      </c>
      <c r="D10119" s="62" t="s">
        <v>20712</v>
      </c>
    </row>
    <row r="10120" spans="3:4">
      <c r="C10120" s="62" t="s">
        <v>20713</v>
      </c>
      <c r="D10120" s="62" t="s">
        <v>20714</v>
      </c>
    </row>
    <row r="10121" spans="3:4">
      <c r="C10121" s="62" t="s">
        <v>20715</v>
      </c>
      <c r="D10121" s="62" t="s">
        <v>20716</v>
      </c>
    </row>
    <row r="10122" spans="3:4">
      <c r="C10122" s="62" t="s">
        <v>20717</v>
      </c>
      <c r="D10122" s="62" t="s">
        <v>20718</v>
      </c>
    </row>
    <row r="10123" spans="3:4">
      <c r="C10123" s="62" t="s">
        <v>20719</v>
      </c>
      <c r="D10123" s="62" t="s">
        <v>20720</v>
      </c>
    </row>
    <row r="10124" spans="3:4">
      <c r="C10124" s="62" t="s">
        <v>20721</v>
      </c>
      <c r="D10124" s="62" t="s">
        <v>20722</v>
      </c>
    </row>
    <row r="10125" spans="3:4">
      <c r="C10125" s="62" t="s">
        <v>20723</v>
      </c>
      <c r="D10125" s="62" t="s">
        <v>20724</v>
      </c>
    </row>
    <row r="10126" spans="3:4">
      <c r="C10126" s="62" t="s">
        <v>20725</v>
      </c>
      <c r="D10126" s="62" t="s">
        <v>20726</v>
      </c>
    </row>
    <row r="10127" spans="3:4">
      <c r="C10127" s="62" t="s">
        <v>20727</v>
      </c>
      <c r="D10127" s="62" t="s">
        <v>20728</v>
      </c>
    </row>
    <row r="10128" spans="3:4">
      <c r="C10128" s="62" t="s">
        <v>20729</v>
      </c>
      <c r="D10128" s="62" t="s">
        <v>20730</v>
      </c>
    </row>
    <row r="10129" spans="3:4">
      <c r="C10129" s="62" t="s">
        <v>20731</v>
      </c>
      <c r="D10129" s="62" t="s">
        <v>20732</v>
      </c>
    </row>
    <row r="10130" spans="3:4">
      <c r="C10130" s="62" t="s">
        <v>20733</v>
      </c>
      <c r="D10130" s="62" t="s">
        <v>20734</v>
      </c>
    </row>
    <row r="10131" spans="3:4">
      <c r="C10131" s="62" t="s">
        <v>20735</v>
      </c>
      <c r="D10131" s="62" t="s">
        <v>20736</v>
      </c>
    </row>
    <row r="10132" spans="3:4">
      <c r="C10132" s="62" t="s">
        <v>20737</v>
      </c>
      <c r="D10132" s="62" t="s">
        <v>20738</v>
      </c>
    </row>
    <row r="10133" spans="3:4">
      <c r="C10133" s="62" t="s">
        <v>20739</v>
      </c>
      <c r="D10133" s="62" t="s">
        <v>20740</v>
      </c>
    </row>
    <row r="10134" spans="3:4">
      <c r="C10134" s="62" t="s">
        <v>20741</v>
      </c>
      <c r="D10134" s="62" t="s">
        <v>20742</v>
      </c>
    </row>
    <row r="10135" spans="3:4">
      <c r="C10135" s="62" t="s">
        <v>20743</v>
      </c>
      <c r="D10135" s="62" t="s">
        <v>20744</v>
      </c>
    </row>
    <row r="10136" spans="3:4">
      <c r="C10136" s="62" t="s">
        <v>20745</v>
      </c>
      <c r="D10136" s="62" t="s">
        <v>20746</v>
      </c>
    </row>
    <row r="10137" spans="3:4">
      <c r="C10137" s="62" t="s">
        <v>20747</v>
      </c>
      <c r="D10137" s="62" t="s">
        <v>20748</v>
      </c>
    </row>
    <row r="10138" spans="3:4">
      <c r="C10138" s="62" t="s">
        <v>20749</v>
      </c>
      <c r="D10138" s="62" t="s">
        <v>20750</v>
      </c>
    </row>
    <row r="10139" spans="3:4">
      <c r="C10139" s="62" t="s">
        <v>20751</v>
      </c>
      <c r="D10139" s="62" t="s">
        <v>20752</v>
      </c>
    </row>
    <row r="10140" spans="3:4">
      <c r="C10140" s="62" t="s">
        <v>20753</v>
      </c>
      <c r="D10140" s="62" t="s">
        <v>20754</v>
      </c>
    </row>
    <row r="10141" spans="3:4">
      <c r="C10141" s="62" t="s">
        <v>20755</v>
      </c>
      <c r="D10141" s="62" t="s">
        <v>20756</v>
      </c>
    </row>
    <row r="10142" spans="3:4">
      <c r="C10142" s="62" t="s">
        <v>20757</v>
      </c>
      <c r="D10142" s="62" t="s">
        <v>20758</v>
      </c>
    </row>
    <row r="10143" spans="3:4">
      <c r="C10143" s="62" t="s">
        <v>20759</v>
      </c>
      <c r="D10143" s="62" t="s">
        <v>20760</v>
      </c>
    </row>
    <row r="10144" spans="3:4">
      <c r="C10144" s="62" t="s">
        <v>20761</v>
      </c>
      <c r="D10144" s="62" t="s">
        <v>20762</v>
      </c>
    </row>
    <row r="10145" spans="3:4">
      <c r="C10145" s="62" t="s">
        <v>20763</v>
      </c>
      <c r="D10145" s="62" t="s">
        <v>20764</v>
      </c>
    </row>
    <row r="10146" spans="3:4">
      <c r="C10146" s="62" t="s">
        <v>20765</v>
      </c>
      <c r="D10146" s="62" t="s">
        <v>20766</v>
      </c>
    </row>
    <row r="10147" spans="3:4">
      <c r="C10147" s="62" t="s">
        <v>20767</v>
      </c>
      <c r="D10147" s="62" t="s">
        <v>20768</v>
      </c>
    </row>
    <row r="10148" spans="3:4">
      <c r="C10148" s="62" t="s">
        <v>20769</v>
      </c>
      <c r="D10148" s="62" t="s">
        <v>20770</v>
      </c>
    </row>
    <row r="10149" spans="3:4">
      <c r="C10149" s="62" t="s">
        <v>20771</v>
      </c>
      <c r="D10149" s="62" t="s">
        <v>20772</v>
      </c>
    </row>
    <row r="10150" spans="3:4">
      <c r="C10150" s="62" t="s">
        <v>20773</v>
      </c>
      <c r="D10150" s="62" t="s">
        <v>20774</v>
      </c>
    </row>
    <row r="10151" spans="3:4">
      <c r="C10151" s="62" t="s">
        <v>20775</v>
      </c>
      <c r="D10151" s="62" t="s">
        <v>20776</v>
      </c>
    </row>
    <row r="10152" spans="3:4">
      <c r="C10152" s="62" t="s">
        <v>20777</v>
      </c>
      <c r="D10152" s="62" t="s">
        <v>20778</v>
      </c>
    </row>
    <row r="10153" spans="3:4">
      <c r="C10153" s="62" t="s">
        <v>20779</v>
      </c>
      <c r="D10153" s="62" t="s">
        <v>20780</v>
      </c>
    </row>
    <row r="10154" spans="3:4">
      <c r="C10154" s="62" t="s">
        <v>20781</v>
      </c>
      <c r="D10154" s="62" t="s">
        <v>20782</v>
      </c>
    </row>
    <row r="10155" spans="3:4">
      <c r="C10155" s="62" t="s">
        <v>20783</v>
      </c>
      <c r="D10155" s="62" t="s">
        <v>20784</v>
      </c>
    </row>
    <row r="10156" spans="3:4">
      <c r="C10156" s="62" t="s">
        <v>20785</v>
      </c>
      <c r="D10156" s="62" t="s">
        <v>20786</v>
      </c>
    </row>
    <row r="10157" spans="3:4">
      <c r="C10157" s="62" t="s">
        <v>20787</v>
      </c>
      <c r="D10157" s="62" t="s">
        <v>20788</v>
      </c>
    </row>
    <row r="10158" spans="3:4">
      <c r="C10158" s="62" t="s">
        <v>20789</v>
      </c>
      <c r="D10158" s="62" t="s">
        <v>20790</v>
      </c>
    </row>
    <row r="10159" spans="3:4">
      <c r="C10159" s="62" t="s">
        <v>20791</v>
      </c>
      <c r="D10159" s="62" t="s">
        <v>20792</v>
      </c>
    </row>
    <row r="10160" spans="3:4">
      <c r="C10160" s="62" t="s">
        <v>20793</v>
      </c>
      <c r="D10160" s="62" t="s">
        <v>20794</v>
      </c>
    </row>
    <row r="10161" spans="3:4">
      <c r="C10161" s="62" t="s">
        <v>20795</v>
      </c>
      <c r="D10161" s="62" t="s">
        <v>20796</v>
      </c>
    </row>
    <row r="10162" spans="3:4">
      <c r="C10162" s="62" t="s">
        <v>20797</v>
      </c>
      <c r="D10162" s="62" t="s">
        <v>20798</v>
      </c>
    </row>
    <row r="10163" spans="3:4">
      <c r="C10163" s="62" t="s">
        <v>20799</v>
      </c>
      <c r="D10163" s="62" t="s">
        <v>20800</v>
      </c>
    </row>
    <row r="10164" spans="3:4">
      <c r="C10164" s="62" t="s">
        <v>20801</v>
      </c>
      <c r="D10164" s="62" t="s">
        <v>20802</v>
      </c>
    </row>
    <row r="10165" spans="3:4">
      <c r="C10165" s="62" t="s">
        <v>20803</v>
      </c>
      <c r="D10165" s="62" t="s">
        <v>20804</v>
      </c>
    </row>
    <row r="10166" spans="3:4">
      <c r="C10166" s="62" t="s">
        <v>20805</v>
      </c>
      <c r="D10166" s="62" t="s">
        <v>20806</v>
      </c>
    </row>
    <row r="10167" spans="3:4">
      <c r="C10167" s="62" t="s">
        <v>20807</v>
      </c>
      <c r="D10167" s="62" t="s">
        <v>20808</v>
      </c>
    </row>
    <row r="10168" spans="3:4">
      <c r="C10168" s="62" t="s">
        <v>20809</v>
      </c>
      <c r="D10168" s="62" t="s">
        <v>20810</v>
      </c>
    </row>
    <row r="10169" spans="3:4">
      <c r="C10169" s="62" t="s">
        <v>20811</v>
      </c>
      <c r="D10169" s="62" t="s">
        <v>20812</v>
      </c>
    </row>
    <row r="10170" spans="3:4">
      <c r="C10170" s="62" t="s">
        <v>20813</v>
      </c>
      <c r="D10170" s="62" t="s">
        <v>20814</v>
      </c>
    </row>
    <row r="10171" spans="3:4">
      <c r="C10171" s="62" t="s">
        <v>20815</v>
      </c>
      <c r="D10171" s="62" t="s">
        <v>20816</v>
      </c>
    </row>
    <row r="10172" spans="3:4">
      <c r="C10172" s="62" t="s">
        <v>20817</v>
      </c>
      <c r="D10172" s="62" t="s">
        <v>20818</v>
      </c>
    </row>
    <row r="10173" spans="3:4">
      <c r="C10173" s="62" t="s">
        <v>20819</v>
      </c>
      <c r="D10173" s="62" t="s">
        <v>20820</v>
      </c>
    </row>
    <row r="10174" spans="3:4">
      <c r="C10174" s="62" t="s">
        <v>20821</v>
      </c>
      <c r="D10174" s="62" t="s">
        <v>20822</v>
      </c>
    </row>
    <row r="10175" spans="3:4">
      <c r="C10175" s="62" t="s">
        <v>20823</v>
      </c>
      <c r="D10175" s="62" t="s">
        <v>20824</v>
      </c>
    </row>
    <row r="10176" spans="3:4">
      <c r="C10176" s="62" t="s">
        <v>20825</v>
      </c>
      <c r="D10176" s="62" t="s">
        <v>20826</v>
      </c>
    </row>
    <row r="10177" spans="3:4">
      <c r="C10177" s="62" t="s">
        <v>20827</v>
      </c>
      <c r="D10177" s="62" t="s">
        <v>20828</v>
      </c>
    </row>
    <row r="10178" spans="3:4">
      <c r="C10178" s="62" t="s">
        <v>20829</v>
      </c>
      <c r="D10178" s="62" t="s">
        <v>20830</v>
      </c>
    </row>
    <row r="10179" spans="3:4">
      <c r="C10179" s="62" t="s">
        <v>20831</v>
      </c>
      <c r="D10179" s="62" t="s">
        <v>20832</v>
      </c>
    </row>
    <row r="10180" spans="3:4">
      <c r="C10180" s="62" t="s">
        <v>20833</v>
      </c>
      <c r="D10180" s="62" t="s">
        <v>20834</v>
      </c>
    </row>
    <row r="10181" spans="3:4">
      <c r="C10181" s="62" t="s">
        <v>20835</v>
      </c>
      <c r="D10181" s="62" t="s">
        <v>20836</v>
      </c>
    </row>
    <row r="10182" spans="3:4">
      <c r="C10182" s="62" t="s">
        <v>20837</v>
      </c>
      <c r="D10182" s="62" t="s">
        <v>20838</v>
      </c>
    </row>
    <row r="10183" spans="3:4">
      <c r="C10183" s="62" t="s">
        <v>20839</v>
      </c>
      <c r="D10183" s="62" t="s">
        <v>20840</v>
      </c>
    </row>
    <row r="10184" spans="3:4">
      <c r="C10184" s="62" t="s">
        <v>20841</v>
      </c>
      <c r="D10184" s="62" t="s">
        <v>20842</v>
      </c>
    </row>
    <row r="10185" spans="3:4">
      <c r="C10185" s="62" t="s">
        <v>20843</v>
      </c>
      <c r="D10185" s="62" t="s">
        <v>20844</v>
      </c>
    </row>
    <row r="10186" spans="3:4">
      <c r="C10186" s="62" t="s">
        <v>20845</v>
      </c>
      <c r="D10186" s="62" t="s">
        <v>20846</v>
      </c>
    </row>
    <row r="10187" spans="3:4">
      <c r="C10187" s="62" t="s">
        <v>20847</v>
      </c>
      <c r="D10187" s="62" t="s">
        <v>20848</v>
      </c>
    </row>
    <row r="10188" spans="3:4">
      <c r="C10188" s="62" t="s">
        <v>20849</v>
      </c>
      <c r="D10188" s="62" t="s">
        <v>20850</v>
      </c>
    </row>
    <row r="10189" spans="3:4">
      <c r="C10189" s="62" t="s">
        <v>20851</v>
      </c>
      <c r="D10189" s="62" t="s">
        <v>20852</v>
      </c>
    </row>
    <row r="10190" spans="3:4">
      <c r="C10190" s="62" t="s">
        <v>20853</v>
      </c>
      <c r="D10190" s="62" t="s">
        <v>20854</v>
      </c>
    </row>
    <row r="10191" spans="3:4">
      <c r="C10191" s="62" t="s">
        <v>20855</v>
      </c>
      <c r="D10191" s="62" t="s">
        <v>20856</v>
      </c>
    </row>
    <row r="10192" spans="3:4">
      <c r="C10192" s="62" t="s">
        <v>20857</v>
      </c>
      <c r="D10192" s="62" t="s">
        <v>20858</v>
      </c>
    </row>
    <row r="10193" spans="3:4">
      <c r="C10193" s="62" t="s">
        <v>20859</v>
      </c>
      <c r="D10193" s="62" t="s">
        <v>20860</v>
      </c>
    </row>
    <row r="10194" spans="3:4">
      <c r="C10194" s="62" t="s">
        <v>20861</v>
      </c>
      <c r="D10194" s="62" t="s">
        <v>20862</v>
      </c>
    </row>
    <row r="10195" spans="3:4">
      <c r="C10195" s="62" t="s">
        <v>20863</v>
      </c>
      <c r="D10195" s="62" t="s">
        <v>20864</v>
      </c>
    </row>
    <row r="10196" spans="3:4">
      <c r="C10196" s="62" t="s">
        <v>20865</v>
      </c>
      <c r="D10196" s="62" t="s">
        <v>20866</v>
      </c>
    </row>
    <row r="10197" spans="3:4">
      <c r="C10197" s="62" t="s">
        <v>20867</v>
      </c>
      <c r="D10197" s="62" t="s">
        <v>20868</v>
      </c>
    </row>
    <row r="10198" spans="3:4">
      <c r="C10198" s="62" t="s">
        <v>20869</v>
      </c>
      <c r="D10198" s="62" t="s">
        <v>20870</v>
      </c>
    </row>
    <row r="10199" spans="3:4">
      <c r="C10199" s="62" t="s">
        <v>20871</v>
      </c>
      <c r="D10199" s="62" t="s">
        <v>20872</v>
      </c>
    </row>
    <row r="10200" spans="3:4">
      <c r="C10200" s="62" t="s">
        <v>20873</v>
      </c>
      <c r="D10200" s="62" t="s">
        <v>20874</v>
      </c>
    </row>
    <row r="10201" spans="3:4">
      <c r="C10201" s="62" t="s">
        <v>20875</v>
      </c>
      <c r="D10201" s="62" t="s">
        <v>20876</v>
      </c>
    </row>
    <row r="10202" spans="3:4">
      <c r="C10202" s="62" t="s">
        <v>20877</v>
      </c>
      <c r="D10202" s="62" t="s">
        <v>20878</v>
      </c>
    </row>
    <row r="10203" spans="3:4">
      <c r="C10203" s="62" t="s">
        <v>20879</v>
      </c>
      <c r="D10203" s="62" t="s">
        <v>20880</v>
      </c>
    </row>
    <row r="10204" spans="3:4">
      <c r="C10204" s="62" t="s">
        <v>20881</v>
      </c>
      <c r="D10204" s="62" t="s">
        <v>20882</v>
      </c>
    </row>
    <row r="10205" spans="3:4">
      <c r="C10205" s="62" t="s">
        <v>20883</v>
      </c>
      <c r="D10205" s="62" t="s">
        <v>20884</v>
      </c>
    </row>
    <row r="10206" spans="3:4">
      <c r="C10206" s="62" t="s">
        <v>20885</v>
      </c>
      <c r="D10206" s="62" t="s">
        <v>20886</v>
      </c>
    </row>
    <row r="10207" spans="3:4">
      <c r="C10207" s="62" t="s">
        <v>20887</v>
      </c>
      <c r="D10207" s="62" t="s">
        <v>20888</v>
      </c>
    </row>
    <row r="10208" spans="3:4">
      <c r="C10208" s="62" t="s">
        <v>20889</v>
      </c>
      <c r="D10208" s="62" t="s">
        <v>20890</v>
      </c>
    </row>
    <row r="10209" spans="3:4">
      <c r="C10209" s="62" t="s">
        <v>20891</v>
      </c>
      <c r="D10209" s="62" t="s">
        <v>20892</v>
      </c>
    </row>
    <row r="10210" spans="3:4">
      <c r="C10210" s="62" t="s">
        <v>20893</v>
      </c>
      <c r="D10210" s="62" t="s">
        <v>20894</v>
      </c>
    </row>
    <row r="10211" spans="3:4">
      <c r="C10211" s="62" t="s">
        <v>20895</v>
      </c>
      <c r="D10211" s="62" t="s">
        <v>20896</v>
      </c>
    </row>
    <row r="10212" spans="3:4">
      <c r="C10212" s="62" t="s">
        <v>20897</v>
      </c>
      <c r="D10212" s="62" t="s">
        <v>20898</v>
      </c>
    </row>
    <row r="10213" spans="3:4">
      <c r="C10213" s="62" t="s">
        <v>20899</v>
      </c>
      <c r="D10213" s="62" t="s">
        <v>20900</v>
      </c>
    </row>
    <row r="10214" spans="3:4">
      <c r="C10214" s="62" t="s">
        <v>20901</v>
      </c>
      <c r="D10214" s="62" t="s">
        <v>20902</v>
      </c>
    </row>
    <row r="10215" spans="3:4">
      <c r="C10215" s="62" t="s">
        <v>20903</v>
      </c>
      <c r="D10215" s="62" t="s">
        <v>20904</v>
      </c>
    </row>
    <row r="10216" spans="3:4">
      <c r="C10216" s="62" t="s">
        <v>20905</v>
      </c>
      <c r="D10216" s="62" t="s">
        <v>20906</v>
      </c>
    </row>
    <row r="10217" spans="3:4">
      <c r="C10217" s="62" t="s">
        <v>20907</v>
      </c>
      <c r="D10217" s="62" t="s">
        <v>20908</v>
      </c>
    </row>
    <row r="10218" spans="3:4">
      <c r="C10218" s="62" t="s">
        <v>20909</v>
      </c>
      <c r="D10218" s="62" t="s">
        <v>20910</v>
      </c>
    </row>
    <row r="10219" spans="3:4">
      <c r="C10219" s="62" t="s">
        <v>20911</v>
      </c>
      <c r="D10219" s="62" t="s">
        <v>20912</v>
      </c>
    </row>
    <row r="10220" spans="3:4">
      <c r="C10220" s="62" t="s">
        <v>20913</v>
      </c>
      <c r="D10220" s="62" t="s">
        <v>20914</v>
      </c>
    </row>
    <row r="10221" spans="3:4">
      <c r="C10221" s="62" t="s">
        <v>20915</v>
      </c>
      <c r="D10221" s="62" t="s">
        <v>20916</v>
      </c>
    </row>
    <row r="10222" spans="3:4">
      <c r="C10222" s="62" t="s">
        <v>20917</v>
      </c>
      <c r="D10222" s="62" t="s">
        <v>20918</v>
      </c>
    </row>
    <row r="10223" spans="3:4">
      <c r="C10223" s="62" t="s">
        <v>20919</v>
      </c>
      <c r="D10223" s="62" t="s">
        <v>20920</v>
      </c>
    </row>
    <row r="10224" spans="3:4">
      <c r="C10224" s="62" t="s">
        <v>20921</v>
      </c>
      <c r="D10224" s="62" t="s">
        <v>20922</v>
      </c>
    </row>
    <row r="10225" spans="3:4">
      <c r="C10225" s="62" t="s">
        <v>20923</v>
      </c>
      <c r="D10225" s="62" t="s">
        <v>20924</v>
      </c>
    </row>
    <row r="10226" spans="3:4">
      <c r="C10226" s="62" t="s">
        <v>20925</v>
      </c>
      <c r="D10226" s="62" t="s">
        <v>20926</v>
      </c>
    </row>
    <row r="10227" spans="3:4">
      <c r="C10227" s="62" t="s">
        <v>20927</v>
      </c>
      <c r="D10227" s="62" t="s">
        <v>20928</v>
      </c>
    </row>
    <row r="10228" spans="3:4">
      <c r="C10228" s="62" t="s">
        <v>20929</v>
      </c>
      <c r="D10228" s="62" t="s">
        <v>20930</v>
      </c>
    </row>
    <row r="10229" spans="3:4">
      <c r="C10229" s="62" t="s">
        <v>20931</v>
      </c>
      <c r="D10229" s="62" t="s">
        <v>20932</v>
      </c>
    </row>
    <row r="10230" spans="3:4">
      <c r="C10230" s="62" t="s">
        <v>20933</v>
      </c>
      <c r="D10230" s="62" t="s">
        <v>20934</v>
      </c>
    </row>
    <row r="10231" spans="3:4">
      <c r="C10231" s="62" t="s">
        <v>20935</v>
      </c>
      <c r="D10231" s="62" t="s">
        <v>20936</v>
      </c>
    </row>
    <row r="10232" spans="3:4">
      <c r="C10232" s="62" t="s">
        <v>20937</v>
      </c>
      <c r="D10232" s="62" t="s">
        <v>20938</v>
      </c>
    </row>
    <row r="10233" spans="3:4">
      <c r="C10233" s="62" t="s">
        <v>20939</v>
      </c>
      <c r="D10233" s="62" t="s">
        <v>20940</v>
      </c>
    </row>
    <row r="10234" spans="3:4">
      <c r="C10234" s="62" t="s">
        <v>20941</v>
      </c>
      <c r="D10234" s="62" t="s">
        <v>20942</v>
      </c>
    </row>
    <row r="10235" spans="3:4">
      <c r="C10235" s="62" t="s">
        <v>20943</v>
      </c>
      <c r="D10235" s="62" t="s">
        <v>20944</v>
      </c>
    </row>
    <row r="10236" spans="3:4">
      <c r="C10236" s="62" t="s">
        <v>20945</v>
      </c>
      <c r="D10236" s="62" t="s">
        <v>20946</v>
      </c>
    </row>
    <row r="10237" spans="3:4">
      <c r="C10237" s="62" t="s">
        <v>20947</v>
      </c>
      <c r="D10237" s="62" t="s">
        <v>20948</v>
      </c>
    </row>
    <row r="10238" spans="3:4">
      <c r="C10238" s="62" t="s">
        <v>20949</v>
      </c>
      <c r="D10238" s="62" t="s">
        <v>20950</v>
      </c>
    </row>
    <row r="10239" spans="3:4">
      <c r="C10239" s="62" t="s">
        <v>20951</v>
      </c>
      <c r="D10239" s="62" t="s">
        <v>20952</v>
      </c>
    </row>
    <row r="10240" spans="3:4">
      <c r="C10240" s="62" t="s">
        <v>20953</v>
      </c>
      <c r="D10240" s="62" t="s">
        <v>20954</v>
      </c>
    </row>
    <row r="10241" spans="3:4">
      <c r="C10241" s="62" t="s">
        <v>20955</v>
      </c>
      <c r="D10241" s="62" t="s">
        <v>20956</v>
      </c>
    </row>
    <row r="10242" spans="3:4">
      <c r="C10242" s="62" t="s">
        <v>20957</v>
      </c>
      <c r="D10242" s="62" t="s">
        <v>20958</v>
      </c>
    </row>
    <row r="10243" spans="3:4">
      <c r="C10243" s="62" t="s">
        <v>20959</v>
      </c>
      <c r="D10243" s="62" t="s">
        <v>20960</v>
      </c>
    </row>
    <row r="10244" spans="3:4">
      <c r="C10244" s="62" t="s">
        <v>20961</v>
      </c>
      <c r="D10244" s="62" t="s">
        <v>20962</v>
      </c>
    </row>
    <row r="10245" spans="3:4">
      <c r="C10245" s="62" t="s">
        <v>20963</v>
      </c>
      <c r="D10245" s="62" t="s">
        <v>20964</v>
      </c>
    </row>
    <row r="10246" spans="3:4">
      <c r="C10246" s="62" t="s">
        <v>20965</v>
      </c>
      <c r="D10246" s="62" t="s">
        <v>20966</v>
      </c>
    </row>
    <row r="10247" spans="3:4">
      <c r="C10247" s="62" t="s">
        <v>20967</v>
      </c>
      <c r="D10247" s="62" t="s">
        <v>20968</v>
      </c>
    </row>
    <row r="10248" spans="3:4">
      <c r="C10248" s="62" t="s">
        <v>20969</v>
      </c>
      <c r="D10248" s="62" t="s">
        <v>20970</v>
      </c>
    </row>
    <row r="10249" spans="3:4">
      <c r="C10249" s="62" t="s">
        <v>20971</v>
      </c>
      <c r="D10249" s="62" t="s">
        <v>20972</v>
      </c>
    </row>
    <row r="10250" spans="3:4">
      <c r="C10250" s="62" t="s">
        <v>20973</v>
      </c>
      <c r="D10250" s="62" t="s">
        <v>20974</v>
      </c>
    </row>
    <row r="10251" spans="3:4">
      <c r="C10251" s="62" t="s">
        <v>20975</v>
      </c>
      <c r="D10251" s="62" t="s">
        <v>20976</v>
      </c>
    </row>
    <row r="10252" spans="3:4">
      <c r="C10252" s="62" t="s">
        <v>20977</v>
      </c>
      <c r="D10252" s="62" t="s">
        <v>20978</v>
      </c>
    </row>
    <row r="10253" spans="3:4">
      <c r="C10253" s="62" t="s">
        <v>20979</v>
      </c>
      <c r="D10253" s="62" t="s">
        <v>20980</v>
      </c>
    </row>
    <row r="10254" spans="3:4">
      <c r="C10254" s="62" t="s">
        <v>20981</v>
      </c>
      <c r="D10254" s="62" t="s">
        <v>20982</v>
      </c>
    </row>
    <row r="10255" spans="3:4">
      <c r="C10255" s="62" t="s">
        <v>20983</v>
      </c>
      <c r="D10255" s="62" t="s">
        <v>20984</v>
      </c>
    </row>
    <row r="10256" spans="3:4">
      <c r="C10256" s="62" t="s">
        <v>20985</v>
      </c>
      <c r="D10256" s="62" t="s">
        <v>20986</v>
      </c>
    </row>
    <row r="10257" spans="3:4">
      <c r="C10257" s="62" t="s">
        <v>20987</v>
      </c>
      <c r="D10257" s="62" t="s">
        <v>20988</v>
      </c>
    </row>
    <row r="10258" spans="3:4">
      <c r="C10258" s="62" t="s">
        <v>20989</v>
      </c>
      <c r="D10258" s="62" t="s">
        <v>20990</v>
      </c>
    </row>
    <row r="10259" spans="3:4">
      <c r="C10259" s="62" t="s">
        <v>20991</v>
      </c>
      <c r="D10259" s="62" t="s">
        <v>20992</v>
      </c>
    </row>
    <row r="10260" spans="3:4">
      <c r="C10260" s="62" t="s">
        <v>20993</v>
      </c>
      <c r="D10260" s="62" t="s">
        <v>20994</v>
      </c>
    </row>
    <row r="10261" spans="3:4">
      <c r="C10261" s="62" t="s">
        <v>20995</v>
      </c>
      <c r="D10261" s="62" t="s">
        <v>20996</v>
      </c>
    </row>
    <row r="10262" spans="3:4">
      <c r="C10262" s="62" t="s">
        <v>20997</v>
      </c>
      <c r="D10262" s="62" t="s">
        <v>20998</v>
      </c>
    </row>
    <row r="10263" spans="3:4">
      <c r="C10263" s="62" t="s">
        <v>20999</v>
      </c>
      <c r="D10263" s="62" t="s">
        <v>21000</v>
      </c>
    </row>
    <row r="10264" spans="3:4">
      <c r="C10264" s="62" t="s">
        <v>21001</v>
      </c>
      <c r="D10264" s="62" t="s">
        <v>21002</v>
      </c>
    </row>
    <row r="10265" spans="3:4">
      <c r="C10265" s="62" t="s">
        <v>21003</v>
      </c>
      <c r="D10265" s="62" t="s">
        <v>21004</v>
      </c>
    </row>
    <row r="10266" spans="3:4">
      <c r="C10266" s="62" t="s">
        <v>21005</v>
      </c>
      <c r="D10266" s="62" t="s">
        <v>21006</v>
      </c>
    </row>
    <row r="10267" spans="3:4">
      <c r="C10267" s="62" t="s">
        <v>21007</v>
      </c>
      <c r="D10267" s="62" t="s">
        <v>21008</v>
      </c>
    </row>
    <row r="10268" spans="3:4">
      <c r="C10268" s="62" t="s">
        <v>21009</v>
      </c>
      <c r="D10268" s="62" t="s">
        <v>21010</v>
      </c>
    </row>
    <row r="10269" spans="3:4">
      <c r="C10269" s="62" t="s">
        <v>21011</v>
      </c>
      <c r="D10269" s="62" t="s">
        <v>21012</v>
      </c>
    </row>
    <row r="10270" spans="3:4">
      <c r="C10270" s="62" t="s">
        <v>21013</v>
      </c>
      <c r="D10270" s="62" t="s">
        <v>21014</v>
      </c>
    </row>
    <row r="10271" spans="3:4">
      <c r="C10271" s="62" t="s">
        <v>21015</v>
      </c>
      <c r="D10271" s="62" t="s">
        <v>21016</v>
      </c>
    </row>
    <row r="10272" spans="3:4">
      <c r="C10272" s="62" t="s">
        <v>21017</v>
      </c>
      <c r="D10272" s="62" t="s">
        <v>21018</v>
      </c>
    </row>
    <row r="10273" spans="3:4">
      <c r="C10273" s="62" t="s">
        <v>21019</v>
      </c>
      <c r="D10273" s="62" t="s">
        <v>21020</v>
      </c>
    </row>
    <row r="10274" spans="3:4">
      <c r="C10274" s="62" t="s">
        <v>21021</v>
      </c>
      <c r="D10274" s="62" t="s">
        <v>21022</v>
      </c>
    </row>
    <row r="10275" spans="3:4">
      <c r="C10275" s="62" t="s">
        <v>21023</v>
      </c>
      <c r="D10275" s="62" t="s">
        <v>21024</v>
      </c>
    </row>
    <row r="10276" spans="3:4">
      <c r="C10276" s="62" t="s">
        <v>21025</v>
      </c>
      <c r="D10276" s="62" t="s">
        <v>21026</v>
      </c>
    </row>
    <row r="10277" spans="3:4">
      <c r="C10277" s="62" t="s">
        <v>21027</v>
      </c>
      <c r="D10277" s="62" t="s">
        <v>21028</v>
      </c>
    </row>
    <row r="10278" spans="3:4">
      <c r="C10278" s="62" t="s">
        <v>21029</v>
      </c>
      <c r="D10278" s="62" t="s">
        <v>21030</v>
      </c>
    </row>
    <row r="10279" spans="3:4">
      <c r="C10279" s="62" t="s">
        <v>21031</v>
      </c>
      <c r="D10279" s="62" t="s">
        <v>21032</v>
      </c>
    </row>
    <row r="10280" spans="3:4">
      <c r="C10280" s="62" t="s">
        <v>21033</v>
      </c>
      <c r="D10280" s="62" t="s">
        <v>21034</v>
      </c>
    </row>
    <row r="10281" spans="3:4">
      <c r="C10281" s="62" t="s">
        <v>21035</v>
      </c>
      <c r="D10281" s="62" t="s">
        <v>21036</v>
      </c>
    </row>
    <row r="10282" spans="3:4">
      <c r="C10282" s="62" t="s">
        <v>21037</v>
      </c>
      <c r="D10282" s="62" t="s">
        <v>21038</v>
      </c>
    </row>
    <row r="10283" spans="3:4">
      <c r="C10283" s="62" t="s">
        <v>21039</v>
      </c>
      <c r="D10283" s="62" t="s">
        <v>21040</v>
      </c>
    </row>
    <row r="10284" spans="3:4">
      <c r="C10284" s="62" t="s">
        <v>21041</v>
      </c>
      <c r="D10284" s="62" t="s">
        <v>21042</v>
      </c>
    </row>
    <row r="10285" spans="3:4">
      <c r="C10285" s="62" t="s">
        <v>21043</v>
      </c>
      <c r="D10285" s="62" t="s">
        <v>21044</v>
      </c>
    </row>
    <row r="10286" spans="3:4">
      <c r="C10286" s="62" t="s">
        <v>21045</v>
      </c>
      <c r="D10286" s="62" t="s">
        <v>21046</v>
      </c>
    </row>
    <row r="10287" spans="3:4">
      <c r="C10287" s="62" t="s">
        <v>21047</v>
      </c>
      <c r="D10287" s="62" t="s">
        <v>21048</v>
      </c>
    </row>
    <row r="10288" spans="3:4">
      <c r="C10288" s="62" t="s">
        <v>21049</v>
      </c>
      <c r="D10288" s="62" t="s">
        <v>21050</v>
      </c>
    </row>
    <row r="10289" spans="3:4">
      <c r="C10289" s="62" t="s">
        <v>21051</v>
      </c>
      <c r="D10289" s="62" t="s">
        <v>21052</v>
      </c>
    </row>
    <row r="10290" spans="3:4">
      <c r="C10290" s="62" t="s">
        <v>21053</v>
      </c>
      <c r="D10290" s="62" t="s">
        <v>21054</v>
      </c>
    </row>
    <row r="10291" spans="3:4">
      <c r="C10291" s="62" t="s">
        <v>21055</v>
      </c>
      <c r="D10291" s="62" t="s">
        <v>21056</v>
      </c>
    </row>
    <row r="10292" spans="3:4">
      <c r="C10292" s="62" t="s">
        <v>21057</v>
      </c>
      <c r="D10292" s="62" t="s">
        <v>21058</v>
      </c>
    </row>
    <row r="10293" spans="3:4">
      <c r="C10293" s="62" t="s">
        <v>21059</v>
      </c>
      <c r="D10293" s="62" t="s">
        <v>21060</v>
      </c>
    </row>
    <row r="10294" spans="3:4">
      <c r="C10294" s="62" t="s">
        <v>21061</v>
      </c>
      <c r="D10294" s="62" t="s">
        <v>21062</v>
      </c>
    </row>
    <row r="10295" spans="3:4">
      <c r="C10295" s="62" t="s">
        <v>21063</v>
      </c>
      <c r="D10295" s="62" t="s">
        <v>21064</v>
      </c>
    </row>
    <row r="10296" spans="3:4">
      <c r="C10296" s="62" t="s">
        <v>21065</v>
      </c>
      <c r="D10296" s="62" t="s">
        <v>21066</v>
      </c>
    </row>
    <row r="10297" spans="3:4">
      <c r="C10297" s="62" t="s">
        <v>21067</v>
      </c>
      <c r="D10297" s="62" t="s">
        <v>21068</v>
      </c>
    </row>
    <row r="10298" spans="3:4">
      <c r="C10298" s="62" t="s">
        <v>21069</v>
      </c>
      <c r="D10298" s="62" t="s">
        <v>21070</v>
      </c>
    </row>
    <row r="10299" spans="3:4">
      <c r="C10299" s="62" t="s">
        <v>21071</v>
      </c>
      <c r="D10299" s="62" t="s">
        <v>21072</v>
      </c>
    </row>
    <row r="10300" spans="3:4">
      <c r="C10300" s="62" t="s">
        <v>21073</v>
      </c>
      <c r="D10300" s="62" t="s">
        <v>21074</v>
      </c>
    </row>
    <row r="10301" spans="3:4">
      <c r="C10301" s="62" t="s">
        <v>21075</v>
      </c>
      <c r="D10301" s="62" t="s">
        <v>21076</v>
      </c>
    </row>
    <row r="10302" spans="3:4">
      <c r="C10302" s="62" t="s">
        <v>21077</v>
      </c>
      <c r="D10302" s="62" t="s">
        <v>21078</v>
      </c>
    </row>
    <row r="10303" spans="3:4">
      <c r="C10303" s="62" t="s">
        <v>21079</v>
      </c>
      <c r="D10303" s="62" t="s">
        <v>21080</v>
      </c>
    </row>
    <row r="10304" spans="3:4">
      <c r="C10304" s="62" t="s">
        <v>21081</v>
      </c>
      <c r="D10304" s="62" t="s">
        <v>21082</v>
      </c>
    </row>
    <row r="10305" spans="3:4">
      <c r="C10305" s="62" t="s">
        <v>21083</v>
      </c>
      <c r="D10305" s="62" t="s">
        <v>21084</v>
      </c>
    </row>
    <row r="10306" spans="3:4">
      <c r="C10306" s="62" t="s">
        <v>21085</v>
      </c>
      <c r="D10306" s="62" t="s">
        <v>21086</v>
      </c>
    </row>
    <row r="10307" spans="3:4">
      <c r="C10307" s="62" t="s">
        <v>21087</v>
      </c>
      <c r="D10307" s="62" t="s">
        <v>21088</v>
      </c>
    </row>
    <row r="10308" spans="3:4">
      <c r="C10308" s="62" t="s">
        <v>21089</v>
      </c>
      <c r="D10308" s="62" t="s">
        <v>21090</v>
      </c>
    </row>
    <row r="10309" spans="3:4">
      <c r="C10309" s="62" t="s">
        <v>21091</v>
      </c>
      <c r="D10309" s="62" t="s">
        <v>21092</v>
      </c>
    </row>
    <row r="10310" spans="3:4">
      <c r="C10310" s="62" t="s">
        <v>21093</v>
      </c>
      <c r="D10310" s="62" t="s">
        <v>21094</v>
      </c>
    </row>
    <row r="10311" spans="3:4">
      <c r="C10311" s="62" t="s">
        <v>21095</v>
      </c>
      <c r="D10311" s="62" t="s">
        <v>21096</v>
      </c>
    </row>
    <row r="10312" spans="3:4">
      <c r="C10312" s="62" t="s">
        <v>21097</v>
      </c>
      <c r="D10312" s="62" t="s">
        <v>21098</v>
      </c>
    </row>
    <row r="10313" spans="3:4">
      <c r="C10313" s="62" t="s">
        <v>21099</v>
      </c>
      <c r="D10313" s="62" t="s">
        <v>21100</v>
      </c>
    </row>
    <row r="10314" spans="3:4">
      <c r="C10314" s="62" t="s">
        <v>21101</v>
      </c>
      <c r="D10314" s="62" t="s">
        <v>21102</v>
      </c>
    </row>
    <row r="10315" spans="3:4">
      <c r="C10315" s="62" t="s">
        <v>21103</v>
      </c>
      <c r="D10315" s="62" t="s">
        <v>21104</v>
      </c>
    </row>
    <row r="10316" spans="3:4">
      <c r="C10316" s="62" t="s">
        <v>21105</v>
      </c>
      <c r="D10316" s="62" t="s">
        <v>21106</v>
      </c>
    </row>
    <row r="10317" spans="3:4">
      <c r="C10317" s="62" t="s">
        <v>21107</v>
      </c>
      <c r="D10317" s="62" t="s">
        <v>21108</v>
      </c>
    </row>
    <row r="10318" spans="3:4">
      <c r="C10318" s="62" t="s">
        <v>21109</v>
      </c>
      <c r="D10318" s="62" t="s">
        <v>21110</v>
      </c>
    </row>
    <row r="10319" spans="3:4">
      <c r="C10319" s="62" t="s">
        <v>21111</v>
      </c>
      <c r="D10319" s="62" t="s">
        <v>21112</v>
      </c>
    </row>
    <row r="10320" spans="3:4">
      <c r="C10320" s="62" t="s">
        <v>21113</v>
      </c>
      <c r="D10320" s="62" t="s">
        <v>21114</v>
      </c>
    </row>
    <row r="10321" spans="3:4">
      <c r="C10321" s="62" t="s">
        <v>21115</v>
      </c>
      <c r="D10321" s="62" t="s">
        <v>21116</v>
      </c>
    </row>
    <row r="10322" spans="3:4">
      <c r="C10322" s="62" t="s">
        <v>21117</v>
      </c>
      <c r="D10322" s="62" t="s">
        <v>21118</v>
      </c>
    </row>
    <row r="10323" spans="3:4">
      <c r="C10323" s="62" t="s">
        <v>21119</v>
      </c>
      <c r="D10323" s="62" t="s">
        <v>21120</v>
      </c>
    </row>
    <row r="10324" spans="3:4">
      <c r="C10324" s="62" t="s">
        <v>21121</v>
      </c>
      <c r="D10324" s="62" t="s">
        <v>21122</v>
      </c>
    </row>
    <row r="10325" spans="3:4">
      <c r="C10325" s="62" t="s">
        <v>21123</v>
      </c>
      <c r="D10325" s="62" t="s">
        <v>21124</v>
      </c>
    </row>
    <row r="10326" spans="3:4">
      <c r="C10326" s="62" t="s">
        <v>21125</v>
      </c>
      <c r="D10326" s="62" t="s">
        <v>21126</v>
      </c>
    </row>
    <row r="10327" spans="3:4">
      <c r="C10327" s="62" t="s">
        <v>21127</v>
      </c>
      <c r="D10327" s="62" t="s">
        <v>21128</v>
      </c>
    </row>
    <row r="10328" spans="3:4">
      <c r="C10328" s="62" t="s">
        <v>21129</v>
      </c>
      <c r="D10328" s="62" t="s">
        <v>21130</v>
      </c>
    </row>
    <row r="10329" spans="3:4">
      <c r="C10329" s="62" t="s">
        <v>21131</v>
      </c>
      <c r="D10329" s="62" t="s">
        <v>21132</v>
      </c>
    </row>
    <row r="10330" spans="3:4">
      <c r="C10330" s="62" t="s">
        <v>21133</v>
      </c>
      <c r="D10330" s="62" t="s">
        <v>21134</v>
      </c>
    </row>
    <row r="10331" spans="3:4">
      <c r="C10331" s="62" t="s">
        <v>21135</v>
      </c>
      <c r="D10331" s="62" t="s">
        <v>21136</v>
      </c>
    </row>
    <row r="10332" spans="3:4">
      <c r="C10332" s="62" t="s">
        <v>21137</v>
      </c>
      <c r="D10332" s="62" t="s">
        <v>21138</v>
      </c>
    </row>
    <row r="10333" spans="3:4">
      <c r="C10333" s="62" t="s">
        <v>21139</v>
      </c>
      <c r="D10333" s="62" t="s">
        <v>21140</v>
      </c>
    </row>
    <row r="10334" spans="3:4">
      <c r="C10334" s="62" t="s">
        <v>21141</v>
      </c>
      <c r="D10334" s="62" t="s">
        <v>21142</v>
      </c>
    </row>
    <row r="10335" spans="3:4">
      <c r="C10335" s="62" t="s">
        <v>21143</v>
      </c>
      <c r="D10335" s="62" t="s">
        <v>21144</v>
      </c>
    </row>
    <row r="10336" spans="3:4">
      <c r="C10336" s="62" t="s">
        <v>21145</v>
      </c>
      <c r="D10336" s="62" t="s">
        <v>21146</v>
      </c>
    </row>
    <row r="10337" spans="3:4">
      <c r="C10337" s="62" t="s">
        <v>21147</v>
      </c>
      <c r="D10337" s="62" t="s">
        <v>21148</v>
      </c>
    </row>
    <row r="10338" spans="3:4">
      <c r="C10338" s="62" t="s">
        <v>21149</v>
      </c>
      <c r="D10338" s="62" t="s">
        <v>21150</v>
      </c>
    </row>
    <row r="10339" spans="3:4">
      <c r="C10339" s="62" t="s">
        <v>21151</v>
      </c>
      <c r="D10339" s="62" t="s">
        <v>21152</v>
      </c>
    </row>
    <row r="10340" spans="3:4">
      <c r="C10340" s="62" t="s">
        <v>21153</v>
      </c>
      <c r="D10340" s="62" t="s">
        <v>21154</v>
      </c>
    </row>
    <row r="10341" spans="3:4">
      <c r="C10341" s="62" t="s">
        <v>21155</v>
      </c>
      <c r="D10341" s="62" t="s">
        <v>21156</v>
      </c>
    </row>
    <row r="10342" spans="3:4">
      <c r="C10342" s="62" t="s">
        <v>21157</v>
      </c>
      <c r="D10342" s="62" t="s">
        <v>21158</v>
      </c>
    </row>
    <row r="10343" spans="3:4">
      <c r="C10343" s="62" t="s">
        <v>21159</v>
      </c>
      <c r="D10343" s="62" t="s">
        <v>21160</v>
      </c>
    </row>
    <row r="10344" spans="3:4">
      <c r="C10344" s="62" t="s">
        <v>21161</v>
      </c>
      <c r="D10344" s="62" t="s">
        <v>21162</v>
      </c>
    </row>
    <row r="10345" spans="3:4">
      <c r="C10345" s="62" t="s">
        <v>21163</v>
      </c>
      <c r="D10345" s="62" t="s">
        <v>21164</v>
      </c>
    </row>
    <row r="10346" spans="3:4">
      <c r="C10346" s="62" t="s">
        <v>21165</v>
      </c>
      <c r="D10346" s="62" t="s">
        <v>21166</v>
      </c>
    </row>
    <row r="10347" spans="3:4">
      <c r="C10347" s="62" t="s">
        <v>21167</v>
      </c>
      <c r="D10347" s="62" t="s">
        <v>21168</v>
      </c>
    </row>
    <row r="10348" spans="3:4">
      <c r="C10348" s="62" t="s">
        <v>21169</v>
      </c>
      <c r="D10348" s="62" t="s">
        <v>21170</v>
      </c>
    </row>
    <row r="10349" spans="3:4">
      <c r="C10349" s="62" t="s">
        <v>21171</v>
      </c>
      <c r="D10349" s="62" t="s">
        <v>21172</v>
      </c>
    </row>
    <row r="10350" spans="3:4">
      <c r="C10350" s="62" t="s">
        <v>21173</v>
      </c>
      <c r="D10350" s="62" t="s">
        <v>21174</v>
      </c>
    </row>
    <row r="10351" spans="3:4">
      <c r="C10351" s="62" t="s">
        <v>21175</v>
      </c>
      <c r="D10351" s="62" t="s">
        <v>21176</v>
      </c>
    </row>
    <row r="10352" spans="3:4">
      <c r="C10352" s="62" t="s">
        <v>21177</v>
      </c>
      <c r="D10352" s="62" t="s">
        <v>21178</v>
      </c>
    </row>
    <row r="10353" spans="3:4">
      <c r="C10353" s="62" t="s">
        <v>21179</v>
      </c>
      <c r="D10353" s="62" t="s">
        <v>21180</v>
      </c>
    </row>
    <row r="10354" spans="3:4">
      <c r="C10354" s="62" t="s">
        <v>21181</v>
      </c>
      <c r="D10354" s="62" t="s">
        <v>21182</v>
      </c>
    </row>
    <row r="10355" spans="3:4">
      <c r="C10355" s="62" t="s">
        <v>21183</v>
      </c>
      <c r="D10355" s="62" t="s">
        <v>21184</v>
      </c>
    </row>
    <row r="10356" spans="3:4">
      <c r="C10356" s="62" t="s">
        <v>21185</v>
      </c>
      <c r="D10356" s="62" t="s">
        <v>21186</v>
      </c>
    </row>
    <row r="10357" spans="3:4">
      <c r="C10357" s="62" t="s">
        <v>21187</v>
      </c>
      <c r="D10357" s="62" t="s">
        <v>21188</v>
      </c>
    </row>
    <row r="10358" spans="3:4">
      <c r="C10358" s="62" t="s">
        <v>21189</v>
      </c>
      <c r="D10358" s="62" t="s">
        <v>21190</v>
      </c>
    </row>
    <row r="10359" spans="3:4">
      <c r="C10359" s="62" t="s">
        <v>21191</v>
      </c>
      <c r="D10359" s="62" t="s">
        <v>21192</v>
      </c>
    </row>
    <row r="10360" spans="3:4">
      <c r="C10360" s="62" t="s">
        <v>21193</v>
      </c>
      <c r="D10360" s="62" t="s">
        <v>21194</v>
      </c>
    </row>
    <row r="10361" spans="3:4">
      <c r="C10361" s="62" t="s">
        <v>21195</v>
      </c>
      <c r="D10361" s="62" t="s">
        <v>21196</v>
      </c>
    </row>
    <row r="10362" spans="3:4">
      <c r="C10362" s="62" t="s">
        <v>21197</v>
      </c>
      <c r="D10362" s="62" t="s">
        <v>21198</v>
      </c>
    </row>
    <row r="10363" spans="3:4">
      <c r="C10363" s="62" t="s">
        <v>21199</v>
      </c>
      <c r="D10363" s="62" t="s">
        <v>21200</v>
      </c>
    </row>
    <row r="10364" spans="3:4">
      <c r="C10364" s="62" t="s">
        <v>21201</v>
      </c>
      <c r="D10364" s="62" t="s">
        <v>21202</v>
      </c>
    </row>
    <row r="10365" spans="3:4">
      <c r="C10365" s="62" t="s">
        <v>21203</v>
      </c>
      <c r="D10365" s="62" t="s">
        <v>21204</v>
      </c>
    </row>
    <row r="10366" spans="3:4">
      <c r="C10366" s="62" t="s">
        <v>21205</v>
      </c>
      <c r="D10366" s="62" t="s">
        <v>21206</v>
      </c>
    </row>
    <row r="10367" spans="3:4">
      <c r="C10367" s="62" t="s">
        <v>21207</v>
      </c>
      <c r="D10367" s="62" t="s">
        <v>21208</v>
      </c>
    </row>
    <row r="10368" spans="3:4">
      <c r="C10368" s="62" t="s">
        <v>21209</v>
      </c>
      <c r="D10368" s="62" t="s">
        <v>21210</v>
      </c>
    </row>
    <row r="10369" spans="3:4">
      <c r="C10369" s="62" t="s">
        <v>21211</v>
      </c>
      <c r="D10369" s="62" t="s">
        <v>21212</v>
      </c>
    </row>
    <row r="10370" spans="3:4">
      <c r="C10370" s="62" t="s">
        <v>21213</v>
      </c>
      <c r="D10370" s="62" t="s">
        <v>21214</v>
      </c>
    </row>
    <row r="10371" spans="3:4">
      <c r="C10371" s="62" t="s">
        <v>21215</v>
      </c>
      <c r="D10371" s="62" t="s">
        <v>21216</v>
      </c>
    </row>
    <row r="10372" spans="3:4">
      <c r="C10372" s="62" t="s">
        <v>21217</v>
      </c>
      <c r="D10372" s="62" t="s">
        <v>21218</v>
      </c>
    </row>
    <row r="10373" spans="3:4">
      <c r="C10373" s="62" t="s">
        <v>21219</v>
      </c>
      <c r="D10373" s="62" t="s">
        <v>21220</v>
      </c>
    </row>
    <row r="10374" spans="3:4">
      <c r="C10374" s="62" t="s">
        <v>21221</v>
      </c>
      <c r="D10374" s="62" t="s">
        <v>21222</v>
      </c>
    </row>
    <row r="10375" spans="3:4">
      <c r="C10375" s="62" t="s">
        <v>21223</v>
      </c>
      <c r="D10375" s="62" t="s">
        <v>21224</v>
      </c>
    </row>
    <row r="10376" spans="3:4">
      <c r="C10376" s="62" t="s">
        <v>21225</v>
      </c>
      <c r="D10376" s="62" t="s">
        <v>21226</v>
      </c>
    </row>
    <row r="10377" spans="3:4">
      <c r="C10377" s="62" t="s">
        <v>21227</v>
      </c>
      <c r="D10377" s="62" t="s">
        <v>21228</v>
      </c>
    </row>
    <row r="10378" spans="3:4">
      <c r="C10378" s="62" t="s">
        <v>21229</v>
      </c>
      <c r="D10378" s="62" t="s">
        <v>21230</v>
      </c>
    </row>
    <row r="10379" spans="3:4">
      <c r="C10379" s="62" t="s">
        <v>21231</v>
      </c>
      <c r="D10379" s="62" t="s">
        <v>21232</v>
      </c>
    </row>
    <row r="10380" spans="3:4">
      <c r="C10380" s="62" t="s">
        <v>21233</v>
      </c>
      <c r="D10380" s="62" t="s">
        <v>21234</v>
      </c>
    </row>
    <row r="10381" spans="3:4">
      <c r="C10381" s="62" t="s">
        <v>21235</v>
      </c>
      <c r="D10381" s="62" t="s">
        <v>21236</v>
      </c>
    </row>
    <row r="10382" spans="3:4">
      <c r="C10382" s="62" t="s">
        <v>21237</v>
      </c>
      <c r="D10382" s="62" t="s">
        <v>21238</v>
      </c>
    </row>
    <row r="10383" spans="3:4">
      <c r="C10383" s="62" t="s">
        <v>21239</v>
      </c>
      <c r="D10383" s="62" t="s">
        <v>21240</v>
      </c>
    </row>
    <row r="10384" spans="3:4">
      <c r="C10384" s="62" t="s">
        <v>21241</v>
      </c>
      <c r="D10384" s="62" t="s">
        <v>21242</v>
      </c>
    </row>
    <row r="10385" spans="3:4">
      <c r="C10385" s="62" t="s">
        <v>21243</v>
      </c>
      <c r="D10385" s="62" t="s">
        <v>21244</v>
      </c>
    </row>
    <row r="10386" spans="3:4">
      <c r="C10386" s="62" t="s">
        <v>21245</v>
      </c>
      <c r="D10386" s="62" t="s">
        <v>21246</v>
      </c>
    </row>
    <row r="10387" spans="3:4">
      <c r="C10387" s="62" t="s">
        <v>21247</v>
      </c>
      <c r="D10387" s="62" t="s">
        <v>21248</v>
      </c>
    </row>
    <row r="10388" spans="3:4">
      <c r="C10388" s="62" t="s">
        <v>21249</v>
      </c>
      <c r="D10388" s="62" t="s">
        <v>21250</v>
      </c>
    </row>
    <row r="10389" spans="3:4">
      <c r="C10389" s="62" t="s">
        <v>21251</v>
      </c>
      <c r="D10389" s="62" t="s">
        <v>21252</v>
      </c>
    </row>
    <row r="10390" spans="3:4">
      <c r="C10390" s="62" t="s">
        <v>21253</v>
      </c>
      <c r="D10390" s="62" t="s">
        <v>21254</v>
      </c>
    </row>
    <row r="10391" spans="3:4">
      <c r="C10391" s="62" t="s">
        <v>21255</v>
      </c>
      <c r="D10391" s="62" t="s">
        <v>21256</v>
      </c>
    </row>
    <row r="10392" spans="3:4">
      <c r="C10392" s="62" t="s">
        <v>21257</v>
      </c>
      <c r="D10392" s="62" t="s">
        <v>21258</v>
      </c>
    </row>
    <row r="10393" spans="3:4">
      <c r="C10393" s="62" t="s">
        <v>21259</v>
      </c>
      <c r="D10393" s="62" t="s">
        <v>21260</v>
      </c>
    </row>
    <row r="10394" spans="3:4">
      <c r="C10394" s="62" t="s">
        <v>21261</v>
      </c>
      <c r="D10394" s="62" t="s">
        <v>21262</v>
      </c>
    </row>
    <row r="10395" spans="3:4">
      <c r="C10395" s="62" t="s">
        <v>21263</v>
      </c>
      <c r="D10395" s="62" t="s">
        <v>21264</v>
      </c>
    </row>
    <row r="10396" spans="3:4">
      <c r="C10396" s="62" t="s">
        <v>21265</v>
      </c>
      <c r="D10396" s="62" t="s">
        <v>21266</v>
      </c>
    </row>
    <row r="10397" spans="3:4">
      <c r="C10397" s="62" t="s">
        <v>21267</v>
      </c>
      <c r="D10397" s="62" t="s">
        <v>21268</v>
      </c>
    </row>
    <row r="10398" spans="3:4">
      <c r="C10398" s="62" t="s">
        <v>21269</v>
      </c>
      <c r="D10398" s="62" t="s">
        <v>21270</v>
      </c>
    </row>
    <row r="10399" spans="3:4">
      <c r="C10399" s="62" t="s">
        <v>21271</v>
      </c>
      <c r="D10399" s="62" t="s">
        <v>21272</v>
      </c>
    </row>
    <row r="10400" spans="3:4">
      <c r="C10400" s="62" t="s">
        <v>21273</v>
      </c>
      <c r="D10400" s="62" t="s">
        <v>21274</v>
      </c>
    </row>
    <row r="10401" spans="3:4">
      <c r="C10401" s="62" t="s">
        <v>21275</v>
      </c>
      <c r="D10401" s="62" t="s">
        <v>21276</v>
      </c>
    </row>
    <row r="10402" spans="3:4">
      <c r="C10402" s="62" t="s">
        <v>21277</v>
      </c>
      <c r="D10402" s="62" t="s">
        <v>21278</v>
      </c>
    </row>
    <row r="10403" spans="3:4">
      <c r="C10403" s="62" t="s">
        <v>21279</v>
      </c>
      <c r="D10403" s="62" t="s">
        <v>21280</v>
      </c>
    </row>
    <row r="10404" spans="3:4">
      <c r="C10404" s="62" t="s">
        <v>21281</v>
      </c>
      <c r="D10404" s="62" t="s">
        <v>21282</v>
      </c>
    </row>
    <row r="10405" spans="3:4">
      <c r="C10405" s="62" t="s">
        <v>21283</v>
      </c>
      <c r="D10405" s="62" t="s">
        <v>21284</v>
      </c>
    </row>
    <row r="10406" spans="3:4">
      <c r="C10406" s="62" t="s">
        <v>21285</v>
      </c>
      <c r="D10406" s="62" t="s">
        <v>21286</v>
      </c>
    </row>
    <row r="10407" spans="3:4">
      <c r="C10407" s="62" t="s">
        <v>21287</v>
      </c>
      <c r="D10407" s="62" t="s">
        <v>21288</v>
      </c>
    </row>
    <row r="10408" spans="3:4">
      <c r="C10408" s="62" t="s">
        <v>21289</v>
      </c>
      <c r="D10408" s="62" t="s">
        <v>21290</v>
      </c>
    </row>
    <row r="10409" spans="3:4">
      <c r="C10409" s="62" t="s">
        <v>21291</v>
      </c>
      <c r="D10409" s="62" t="s">
        <v>21292</v>
      </c>
    </row>
    <row r="10410" spans="3:4">
      <c r="C10410" s="62" t="s">
        <v>21293</v>
      </c>
      <c r="D10410" s="62" t="s">
        <v>21294</v>
      </c>
    </row>
    <row r="10411" spans="3:4">
      <c r="C10411" s="62" t="s">
        <v>21295</v>
      </c>
      <c r="D10411" s="62" t="s">
        <v>21296</v>
      </c>
    </row>
    <row r="10412" spans="3:4">
      <c r="C10412" s="62" t="s">
        <v>21297</v>
      </c>
      <c r="D10412" s="62" t="s">
        <v>21298</v>
      </c>
    </row>
    <row r="10413" spans="3:4">
      <c r="C10413" s="62" t="s">
        <v>21299</v>
      </c>
      <c r="D10413" s="62" t="s">
        <v>21300</v>
      </c>
    </row>
    <row r="10414" spans="3:4">
      <c r="C10414" s="62" t="s">
        <v>21301</v>
      </c>
      <c r="D10414" s="62" t="s">
        <v>21302</v>
      </c>
    </row>
    <row r="10415" spans="3:4">
      <c r="C10415" s="62" t="s">
        <v>21303</v>
      </c>
      <c r="D10415" s="62" t="s">
        <v>21304</v>
      </c>
    </row>
    <row r="10416" spans="3:4">
      <c r="C10416" s="62" t="s">
        <v>21305</v>
      </c>
      <c r="D10416" s="62" t="s">
        <v>21306</v>
      </c>
    </row>
    <row r="10417" spans="3:4">
      <c r="C10417" s="62" t="s">
        <v>21307</v>
      </c>
      <c r="D10417" s="62" t="s">
        <v>21308</v>
      </c>
    </row>
    <row r="10418" spans="3:4">
      <c r="C10418" s="62" t="s">
        <v>21309</v>
      </c>
      <c r="D10418" s="62" t="s">
        <v>21310</v>
      </c>
    </row>
    <row r="10419" spans="3:4">
      <c r="C10419" s="62" t="s">
        <v>21311</v>
      </c>
      <c r="D10419" s="62" t="s">
        <v>21312</v>
      </c>
    </row>
    <row r="10420" spans="3:4">
      <c r="C10420" s="62" t="s">
        <v>21313</v>
      </c>
      <c r="D10420" s="62" t="s">
        <v>21314</v>
      </c>
    </row>
    <row r="10421" spans="3:4">
      <c r="C10421" s="62" t="s">
        <v>21315</v>
      </c>
      <c r="D10421" s="62" t="s">
        <v>21316</v>
      </c>
    </row>
    <row r="10422" spans="3:4">
      <c r="C10422" s="62" t="s">
        <v>21317</v>
      </c>
      <c r="D10422" s="62" t="s">
        <v>21318</v>
      </c>
    </row>
    <row r="10423" spans="3:4">
      <c r="C10423" s="62" t="s">
        <v>21319</v>
      </c>
      <c r="D10423" s="62" t="s">
        <v>21320</v>
      </c>
    </row>
    <row r="10424" spans="3:4">
      <c r="C10424" s="62" t="s">
        <v>21321</v>
      </c>
      <c r="D10424" s="62" t="s">
        <v>21322</v>
      </c>
    </row>
    <row r="10425" spans="3:4">
      <c r="C10425" s="62" t="s">
        <v>21323</v>
      </c>
      <c r="D10425" s="62" t="s">
        <v>21324</v>
      </c>
    </row>
    <row r="10426" spans="3:4">
      <c r="C10426" s="62" t="s">
        <v>21325</v>
      </c>
      <c r="D10426" s="62" t="s">
        <v>21326</v>
      </c>
    </row>
    <row r="10427" spans="3:4">
      <c r="C10427" s="62" t="s">
        <v>21327</v>
      </c>
      <c r="D10427" s="62" t="s">
        <v>21328</v>
      </c>
    </row>
    <row r="10428" spans="3:4">
      <c r="C10428" s="62" t="s">
        <v>21329</v>
      </c>
      <c r="D10428" s="62" t="s">
        <v>21330</v>
      </c>
    </row>
    <row r="10429" spans="3:4">
      <c r="C10429" s="62" t="s">
        <v>21331</v>
      </c>
      <c r="D10429" s="62" t="s">
        <v>21332</v>
      </c>
    </row>
    <row r="10430" spans="3:4">
      <c r="C10430" s="62" t="s">
        <v>21333</v>
      </c>
      <c r="D10430" s="62" t="s">
        <v>21334</v>
      </c>
    </row>
    <row r="10431" spans="3:4">
      <c r="C10431" s="62" t="s">
        <v>21335</v>
      </c>
      <c r="D10431" s="62" t="s">
        <v>21336</v>
      </c>
    </row>
    <row r="10432" spans="3:4">
      <c r="C10432" s="62" t="s">
        <v>21337</v>
      </c>
      <c r="D10432" s="62" t="s">
        <v>21338</v>
      </c>
    </row>
    <row r="10433" spans="3:4">
      <c r="C10433" s="62" t="s">
        <v>21339</v>
      </c>
      <c r="D10433" s="62" t="s">
        <v>21340</v>
      </c>
    </row>
    <row r="10434" spans="3:4">
      <c r="C10434" s="62" t="s">
        <v>21341</v>
      </c>
      <c r="D10434" s="62" t="s">
        <v>21342</v>
      </c>
    </row>
    <row r="10435" spans="3:4">
      <c r="C10435" s="62" t="s">
        <v>21343</v>
      </c>
      <c r="D10435" s="62" t="s">
        <v>21344</v>
      </c>
    </row>
    <row r="10436" spans="3:4">
      <c r="C10436" s="62" t="s">
        <v>21345</v>
      </c>
      <c r="D10436" s="62" t="s">
        <v>21346</v>
      </c>
    </row>
    <row r="10437" spans="3:4">
      <c r="C10437" s="62" t="s">
        <v>21347</v>
      </c>
      <c r="D10437" s="62" t="s">
        <v>21348</v>
      </c>
    </row>
    <row r="10438" spans="3:4">
      <c r="C10438" s="62" t="s">
        <v>21349</v>
      </c>
      <c r="D10438" s="62" t="s">
        <v>21350</v>
      </c>
    </row>
    <row r="10439" spans="3:4">
      <c r="C10439" s="62" t="s">
        <v>21351</v>
      </c>
      <c r="D10439" s="62" t="s">
        <v>21352</v>
      </c>
    </row>
    <row r="10440" spans="3:4">
      <c r="C10440" s="62" t="s">
        <v>21353</v>
      </c>
      <c r="D10440" s="62" t="s">
        <v>21354</v>
      </c>
    </row>
    <row r="10441" spans="3:4">
      <c r="C10441" s="62" t="s">
        <v>21355</v>
      </c>
      <c r="D10441" s="62" t="s">
        <v>21356</v>
      </c>
    </row>
    <row r="10442" spans="3:4">
      <c r="C10442" s="62" t="s">
        <v>21357</v>
      </c>
      <c r="D10442" s="62" t="s">
        <v>21358</v>
      </c>
    </row>
    <row r="10443" spans="3:4">
      <c r="C10443" s="62" t="s">
        <v>21359</v>
      </c>
      <c r="D10443" s="62" t="s">
        <v>21360</v>
      </c>
    </row>
    <row r="10444" spans="3:4">
      <c r="C10444" s="62" t="s">
        <v>21361</v>
      </c>
      <c r="D10444" s="62" t="s">
        <v>21362</v>
      </c>
    </row>
    <row r="10445" spans="3:4">
      <c r="C10445" s="62" t="s">
        <v>21363</v>
      </c>
      <c r="D10445" s="62" t="s">
        <v>21364</v>
      </c>
    </row>
    <row r="10446" spans="3:4">
      <c r="C10446" s="62" t="s">
        <v>21365</v>
      </c>
      <c r="D10446" s="62" t="s">
        <v>21366</v>
      </c>
    </row>
    <row r="10447" spans="3:4">
      <c r="C10447" s="62" t="s">
        <v>21367</v>
      </c>
      <c r="D10447" s="62" t="s">
        <v>21368</v>
      </c>
    </row>
    <row r="10448" spans="3:4">
      <c r="C10448" s="62" t="s">
        <v>21369</v>
      </c>
      <c r="D10448" s="62" t="s">
        <v>21370</v>
      </c>
    </row>
    <row r="10449" spans="3:4">
      <c r="C10449" s="62" t="s">
        <v>21371</v>
      </c>
      <c r="D10449" s="62" t="s">
        <v>21372</v>
      </c>
    </row>
    <row r="10450" spans="3:4">
      <c r="C10450" s="62" t="s">
        <v>21373</v>
      </c>
      <c r="D10450" s="62" t="s">
        <v>21374</v>
      </c>
    </row>
    <row r="10451" spans="3:4">
      <c r="C10451" s="62" t="s">
        <v>21375</v>
      </c>
      <c r="D10451" s="62" t="s">
        <v>21376</v>
      </c>
    </row>
    <row r="10452" spans="3:4">
      <c r="C10452" s="62" t="s">
        <v>21377</v>
      </c>
      <c r="D10452" s="62" t="s">
        <v>21378</v>
      </c>
    </row>
    <row r="10453" spans="3:4">
      <c r="C10453" s="62" t="s">
        <v>21379</v>
      </c>
      <c r="D10453" s="62" t="s">
        <v>21380</v>
      </c>
    </row>
    <row r="10454" spans="3:4">
      <c r="C10454" s="62" t="s">
        <v>21381</v>
      </c>
      <c r="D10454" s="62" t="s">
        <v>21382</v>
      </c>
    </row>
    <row r="10455" spans="3:4">
      <c r="C10455" s="62" t="s">
        <v>21383</v>
      </c>
      <c r="D10455" s="62" t="s">
        <v>21384</v>
      </c>
    </row>
    <row r="10456" spans="3:4">
      <c r="C10456" s="62" t="s">
        <v>21385</v>
      </c>
      <c r="D10456" s="62" t="s">
        <v>21386</v>
      </c>
    </row>
    <row r="10457" spans="3:4">
      <c r="C10457" s="62" t="s">
        <v>21387</v>
      </c>
      <c r="D10457" s="62" t="s">
        <v>21388</v>
      </c>
    </row>
    <row r="10458" spans="3:4">
      <c r="C10458" s="62" t="s">
        <v>21389</v>
      </c>
      <c r="D10458" s="62" t="s">
        <v>21390</v>
      </c>
    </row>
    <row r="10459" spans="3:4">
      <c r="C10459" s="62" t="s">
        <v>21391</v>
      </c>
      <c r="D10459" s="62" t="s">
        <v>21392</v>
      </c>
    </row>
    <row r="10460" spans="3:4">
      <c r="C10460" s="62" t="s">
        <v>21393</v>
      </c>
      <c r="D10460" s="62" t="s">
        <v>21394</v>
      </c>
    </row>
    <row r="10461" spans="3:4">
      <c r="C10461" s="62" t="s">
        <v>21395</v>
      </c>
      <c r="D10461" s="62" t="s">
        <v>21396</v>
      </c>
    </row>
    <row r="10462" spans="3:4">
      <c r="C10462" s="62" t="s">
        <v>21397</v>
      </c>
      <c r="D10462" s="62" t="s">
        <v>21398</v>
      </c>
    </row>
    <row r="10463" spans="3:4">
      <c r="C10463" s="62" t="s">
        <v>21399</v>
      </c>
      <c r="D10463" s="62" t="s">
        <v>21400</v>
      </c>
    </row>
    <row r="10464" spans="3:4">
      <c r="C10464" s="62" t="s">
        <v>21401</v>
      </c>
      <c r="D10464" s="62" t="s">
        <v>21402</v>
      </c>
    </row>
    <row r="10465" spans="3:4">
      <c r="C10465" s="62" t="s">
        <v>21403</v>
      </c>
      <c r="D10465" s="62" t="s">
        <v>21404</v>
      </c>
    </row>
    <row r="10466" spans="3:4">
      <c r="C10466" s="62" t="s">
        <v>21405</v>
      </c>
      <c r="D10466" s="62" t="s">
        <v>21406</v>
      </c>
    </row>
    <row r="10467" spans="3:4">
      <c r="C10467" s="62" t="s">
        <v>21407</v>
      </c>
      <c r="D10467" s="62" t="s">
        <v>21408</v>
      </c>
    </row>
    <row r="10468" spans="3:4">
      <c r="C10468" s="62" t="s">
        <v>21409</v>
      </c>
      <c r="D10468" s="62" t="s">
        <v>21410</v>
      </c>
    </row>
    <row r="10469" spans="3:4">
      <c r="C10469" s="62" t="s">
        <v>21411</v>
      </c>
      <c r="D10469" s="62" t="s">
        <v>21412</v>
      </c>
    </row>
    <row r="10470" spans="3:4">
      <c r="C10470" s="62" t="s">
        <v>21413</v>
      </c>
      <c r="D10470" s="62" t="s">
        <v>21414</v>
      </c>
    </row>
    <row r="10471" spans="3:4">
      <c r="C10471" s="62" t="s">
        <v>21415</v>
      </c>
      <c r="D10471" s="62" t="s">
        <v>21416</v>
      </c>
    </row>
    <row r="10472" spans="3:4">
      <c r="C10472" s="62" t="s">
        <v>21417</v>
      </c>
      <c r="D10472" s="62" t="s">
        <v>21418</v>
      </c>
    </row>
    <row r="10473" spans="3:4">
      <c r="C10473" s="62" t="s">
        <v>21419</v>
      </c>
      <c r="D10473" s="62" t="s">
        <v>21420</v>
      </c>
    </row>
    <row r="10474" spans="3:4">
      <c r="C10474" s="62" t="s">
        <v>21421</v>
      </c>
      <c r="D10474" s="62" t="s">
        <v>21422</v>
      </c>
    </row>
    <row r="10475" spans="3:4">
      <c r="C10475" s="62" t="s">
        <v>21423</v>
      </c>
      <c r="D10475" s="62" t="s">
        <v>21424</v>
      </c>
    </row>
    <row r="10476" spans="3:4">
      <c r="C10476" s="62" t="s">
        <v>21425</v>
      </c>
      <c r="D10476" s="62" t="s">
        <v>21426</v>
      </c>
    </row>
    <row r="10477" spans="3:4">
      <c r="C10477" s="62" t="s">
        <v>21427</v>
      </c>
      <c r="D10477" s="62" t="s">
        <v>21428</v>
      </c>
    </row>
    <row r="10478" spans="3:4">
      <c r="C10478" s="62" t="s">
        <v>21429</v>
      </c>
      <c r="D10478" s="62" t="s">
        <v>21430</v>
      </c>
    </row>
    <row r="10479" spans="3:4">
      <c r="C10479" s="62" t="s">
        <v>21431</v>
      </c>
      <c r="D10479" s="62" t="s">
        <v>21432</v>
      </c>
    </row>
    <row r="10480" spans="3:4">
      <c r="C10480" s="62" t="s">
        <v>21433</v>
      </c>
      <c r="D10480" s="62" t="s">
        <v>21434</v>
      </c>
    </row>
    <row r="10481" spans="3:4">
      <c r="C10481" s="62" t="s">
        <v>21435</v>
      </c>
      <c r="D10481" s="62" t="s">
        <v>21436</v>
      </c>
    </row>
    <row r="10482" spans="3:4">
      <c r="C10482" s="62" t="s">
        <v>21437</v>
      </c>
      <c r="D10482" s="62" t="s">
        <v>21438</v>
      </c>
    </row>
    <row r="10483" spans="3:4">
      <c r="C10483" s="62" t="s">
        <v>21439</v>
      </c>
      <c r="D10483" s="62" t="s">
        <v>21440</v>
      </c>
    </row>
    <row r="10484" spans="3:4">
      <c r="C10484" s="62" t="s">
        <v>21441</v>
      </c>
      <c r="D10484" s="62" t="s">
        <v>21442</v>
      </c>
    </row>
    <row r="10485" spans="3:4">
      <c r="C10485" s="62" t="s">
        <v>21443</v>
      </c>
      <c r="D10485" s="62" t="s">
        <v>21444</v>
      </c>
    </row>
    <row r="10486" spans="3:4">
      <c r="C10486" s="62" t="s">
        <v>21445</v>
      </c>
      <c r="D10486" s="62" t="s">
        <v>21446</v>
      </c>
    </row>
    <row r="10487" spans="3:4">
      <c r="C10487" s="62" t="s">
        <v>21447</v>
      </c>
      <c r="D10487" s="62" t="s">
        <v>21448</v>
      </c>
    </row>
    <row r="10488" spans="3:4">
      <c r="C10488" s="62" t="s">
        <v>21449</v>
      </c>
      <c r="D10488" s="62" t="s">
        <v>21450</v>
      </c>
    </row>
    <row r="10489" spans="3:4">
      <c r="C10489" s="62" t="s">
        <v>21451</v>
      </c>
      <c r="D10489" s="62" t="s">
        <v>21452</v>
      </c>
    </row>
    <row r="10490" spans="3:4">
      <c r="C10490" s="62" t="s">
        <v>21453</v>
      </c>
      <c r="D10490" s="62" t="s">
        <v>21454</v>
      </c>
    </row>
    <row r="10491" spans="3:4">
      <c r="C10491" s="62" t="s">
        <v>21455</v>
      </c>
      <c r="D10491" s="62" t="s">
        <v>21456</v>
      </c>
    </row>
    <row r="10492" spans="3:4">
      <c r="C10492" s="62" t="s">
        <v>21457</v>
      </c>
      <c r="D10492" s="62" t="s">
        <v>21458</v>
      </c>
    </row>
    <row r="10493" spans="3:4">
      <c r="C10493" s="62" t="s">
        <v>21459</v>
      </c>
      <c r="D10493" s="62" t="s">
        <v>21460</v>
      </c>
    </row>
    <row r="10494" spans="3:4">
      <c r="C10494" s="62" t="s">
        <v>21461</v>
      </c>
      <c r="D10494" s="62" t="s">
        <v>21462</v>
      </c>
    </row>
    <row r="10495" spans="3:4">
      <c r="C10495" s="62" t="s">
        <v>21463</v>
      </c>
      <c r="D10495" s="62" t="s">
        <v>21464</v>
      </c>
    </row>
    <row r="10496" spans="3:4">
      <c r="C10496" s="62" t="s">
        <v>21465</v>
      </c>
      <c r="D10496" s="62" t="s">
        <v>21466</v>
      </c>
    </row>
    <row r="10497" spans="3:4">
      <c r="C10497" s="62" t="s">
        <v>21467</v>
      </c>
      <c r="D10497" s="62" t="s">
        <v>21468</v>
      </c>
    </row>
    <row r="10498" spans="3:4">
      <c r="C10498" s="62" t="s">
        <v>21469</v>
      </c>
      <c r="D10498" s="62" t="s">
        <v>21470</v>
      </c>
    </row>
    <row r="10499" spans="3:4">
      <c r="C10499" s="62" t="s">
        <v>21471</v>
      </c>
      <c r="D10499" s="62" t="s">
        <v>21472</v>
      </c>
    </row>
    <row r="10500" spans="3:4">
      <c r="C10500" s="62" t="s">
        <v>21473</v>
      </c>
      <c r="D10500" s="62" t="s">
        <v>21474</v>
      </c>
    </row>
    <row r="10501" spans="3:4">
      <c r="C10501" s="62" t="s">
        <v>21475</v>
      </c>
      <c r="D10501" s="62" t="s">
        <v>21476</v>
      </c>
    </row>
    <row r="10502" spans="3:4">
      <c r="C10502" s="62" t="s">
        <v>21477</v>
      </c>
      <c r="D10502" s="62" t="s">
        <v>21478</v>
      </c>
    </row>
    <row r="10503" spans="3:4">
      <c r="C10503" s="62" t="s">
        <v>21479</v>
      </c>
      <c r="D10503" s="62" t="s">
        <v>21480</v>
      </c>
    </row>
    <row r="10504" spans="3:4">
      <c r="C10504" s="62" t="s">
        <v>21481</v>
      </c>
      <c r="D10504" s="62" t="s">
        <v>21482</v>
      </c>
    </row>
    <row r="10505" spans="3:4">
      <c r="C10505" s="62" t="s">
        <v>21483</v>
      </c>
      <c r="D10505" s="62" t="s">
        <v>21484</v>
      </c>
    </row>
    <row r="10506" spans="3:4">
      <c r="C10506" s="62" t="s">
        <v>21485</v>
      </c>
      <c r="D10506" s="62" t="s">
        <v>21486</v>
      </c>
    </row>
    <row r="10507" spans="3:4">
      <c r="C10507" s="62" t="s">
        <v>21487</v>
      </c>
      <c r="D10507" s="62" t="s">
        <v>21488</v>
      </c>
    </row>
    <row r="10508" spans="3:4">
      <c r="C10508" s="62" t="s">
        <v>21489</v>
      </c>
      <c r="D10508" s="62" t="s">
        <v>21490</v>
      </c>
    </row>
    <row r="10509" spans="3:4">
      <c r="C10509" s="62" t="s">
        <v>21491</v>
      </c>
      <c r="D10509" s="62" t="s">
        <v>21492</v>
      </c>
    </row>
    <row r="10510" spans="3:4">
      <c r="C10510" s="62" t="s">
        <v>21493</v>
      </c>
      <c r="D10510" s="62" t="s">
        <v>21494</v>
      </c>
    </row>
    <row r="10511" spans="3:4">
      <c r="C10511" s="62" t="s">
        <v>21495</v>
      </c>
      <c r="D10511" s="62" t="s">
        <v>21496</v>
      </c>
    </row>
    <row r="10512" spans="3:4">
      <c r="C10512" s="62" t="s">
        <v>21497</v>
      </c>
      <c r="D10512" s="62" t="s">
        <v>21498</v>
      </c>
    </row>
    <row r="10513" spans="3:4">
      <c r="C10513" s="62" t="s">
        <v>21499</v>
      </c>
      <c r="D10513" s="62" t="s">
        <v>21500</v>
      </c>
    </row>
    <row r="10514" spans="3:4">
      <c r="C10514" s="62" t="s">
        <v>21501</v>
      </c>
      <c r="D10514" s="62" t="s">
        <v>21502</v>
      </c>
    </row>
    <row r="10515" spans="3:4">
      <c r="C10515" s="62" t="s">
        <v>21503</v>
      </c>
      <c r="D10515" s="62" t="s">
        <v>21504</v>
      </c>
    </row>
    <row r="10516" spans="3:4">
      <c r="C10516" s="62" t="s">
        <v>21505</v>
      </c>
      <c r="D10516" s="62" t="s">
        <v>21506</v>
      </c>
    </row>
    <row r="10517" spans="3:4">
      <c r="C10517" s="62" t="s">
        <v>21507</v>
      </c>
      <c r="D10517" s="62" t="s">
        <v>21508</v>
      </c>
    </row>
    <row r="10518" spans="3:4">
      <c r="C10518" s="62" t="s">
        <v>21509</v>
      </c>
      <c r="D10518" s="62" t="s">
        <v>21510</v>
      </c>
    </row>
    <row r="10519" spans="3:4">
      <c r="C10519" s="62" t="s">
        <v>21511</v>
      </c>
      <c r="D10519" s="62" t="s">
        <v>21512</v>
      </c>
    </row>
    <row r="10520" spans="3:4">
      <c r="C10520" s="62" t="s">
        <v>21513</v>
      </c>
      <c r="D10520" s="62" t="s">
        <v>21514</v>
      </c>
    </row>
    <row r="10521" spans="3:4">
      <c r="C10521" s="62" t="s">
        <v>21515</v>
      </c>
      <c r="D10521" s="62" t="s">
        <v>21516</v>
      </c>
    </row>
    <row r="10522" spans="3:4">
      <c r="C10522" s="62" t="s">
        <v>21517</v>
      </c>
      <c r="D10522" s="62" t="s">
        <v>21518</v>
      </c>
    </row>
    <row r="10523" spans="3:4">
      <c r="C10523" s="62" t="s">
        <v>21519</v>
      </c>
      <c r="D10523" s="62" t="s">
        <v>21520</v>
      </c>
    </row>
    <row r="10524" spans="3:4">
      <c r="C10524" s="62" t="s">
        <v>21521</v>
      </c>
      <c r="D10524" s="62" t="s">
        <v>21522</v>
      </c>
    </row>
    <row r="10525" spans="3:4">
      <c r="C10525" s="62" t="s">
        <v>21523</v>
      </c>
      <c r="D10525" s="62" t="s">
        <v>21524</v>
      </c>
    </row>
    <row r="10526" spans="3:4">
      <c r="C10526" s="62" t="s">
        <v>21525</v>
      </c>
      <c r="D10526" s="62" t="s">
        <v>21526</v>
      </c>
    </row>
    <row r="10527" spans="3:4">
      <c r="C10527" s="62" t="s">
        <v>21527</v>
      </c>
      <c r="D10527" s="62" t="s">
        <v>21528</v>
      </c>
    </row>
    <row r="10528" spans="3:4">
      <c r="C10528" s="62" t="s">
        <v>21529</v>
      </c>
      <c r="D10528" s="62" t="s">
        <v>21530</v>
      </c>
    </row>
    <row r="10529" spans="3:4">
      <c r="C10529" s="62" t="s">
        <v>21531</v>
      </c>
      <c r="D10529" s="62" t="s">
        <v>21532</v>
      </c>
    </row>
    <row r="10530" spans="3:4">
      <c r="C10530" s="62" t="s">
        <v>21533</v>
      </c>
      <c r="D10530" s="62" t="s">
        <v>21534</v>
      </c>
    </row>
    <row r="10531" spans="3:4">
      <c r="C10531" s="62" t="s">
        <v>21535</v>
      </c>
      <c r="D10531" s="62" t="s">
        <v>21536</v>
      </c>
    </row>
    <row r="10532" spans="3:4">
      <c r="C10532" s="62" t="s">
        <v>21537</v>
      </c>
      <c r="D10532" s="62" t="s">
        <v>21538</v>
      </c>
    </row>
    <row r="10533" spans="3:4">
      <c r="C10533" s="62" t="s">
        <v>21539</v>
      </c>
      <c r="D10533" s="62" t="s">
        <v>21540</v>
      </c>
    </row>
    <row r="10534" spans="3:4">
      <c r="C10534" s="62" t="s">
        <v>21541</v>
      </c>
      <c r="D10534" s="62" t="s">
        <v>21542</v>
      </c>
    </row>
    <row r="10535" spans="3:4">
      <c r="C10535" s="62" t="s">
        <v>21543</v>
      </c>
      <c r="D10535" s="62" t="s">
        <v>21544</v>
      </c>
    </row>
    <row r="10536" spans="3:4">
      <c r="C10536" s="62" t="s">
        <v>21545</v>
      </c>
      <c r="D10536" s="62" t="s">
        <v>21546</v>
      </c>
    </row>
    <row r="10537" spans="3:4">
      <c r="C10537" s="62" t="s">
        <v>21547</v>
      </c>
      <c r="D10537" s="62" t="s">
        <v>21548</v>
      </c>
    </row>
    <row r="10538" spans="3:4">
      <c r="C10538" s="62" t="s">
        <v>21549</v>
      </c>
      <c r="D10538" s="62" t="s">
        <v>21550</v>
      </c>
    </row>
    <row r="10539" spans="3:4">
      <c r="C10539" s="62" t="s">
        <v>21551</v>
      </c>
      <c r="D10539" s="62" t="s">
        <v>21552</v>
      </c>
    </row>
    <row r="10540" spans="3:4">
      <c r="C10540" s="62" t="s">
        <v>21553</v>
      </c>
      <c r="D10540" s="62" t="s">
        <v>21554</v>
      </c>
    </row>
    <row r="10541" spans="3:4">
      <c r="C10541" s="62" t="s">
        <v>21555</v>
      </c>
      <c r="D10541" s="62" t="s">
        <v>21556</v>
      </c>
    </row>
    <row r="10542" spans="3:4">
      <c r="C10542" s="62" t="s">
        <v>21557</v>
      </c>
      <c r="D10542" s="62" t="s">
        <v>21558</v>
      </c>
    </row>
    <row r="10543" spans="3:4">
      <c r="C10543" s="62" t="s">
        <v>21559</v>
      </c>
      <c r="D10543" s="62" t="s">
        <v>21560</v>
      </c>
    </row>
    <row r="10544" spans="3:4">
      <c r="C10544" s="62" t="s">
        <v>21561</v>
      </c>
      <c r="D10544" s="62" t="s">
        <v>21562</v>
      </c>
    </row>
    <row r="10545" spans="3:4">
      <c r="C10545" s="62" t="s">
        <v>21563</v>
      </c>
      <c r="D10545" s="62" t="s">
        <v>21564</v>
      </c>
    </row>
    <row r="10546" spans="3:4">
      <c r="C10546" s="62" t="s">
        <v>21565</v>
      </c>
      <c r="D10546" s="62" t="s">
        <v>21566</v>
      </c>
    </row>
    <row r="10547" spans="3:4">
      <c r="C10547" s="62" t="s">
        <v>21567</v>
      </c>
      <c r="D10547" s="62" t="s">
        <v>21568</v>
      </c>
    </row>
    <row r="10548" spans="3:4">
      <c r="C10548" s="62" t="s">
        <v>21569</v>
      </c>
      <c r="D10548" s="62" t="s">
        <v>21570</v>
      </c>
    </row>
    <row r="10549" spans="3:4">
      <c r="C10549" s="62" t="s">
        <v>21571</v>
      </c>
      <c r="D10549" s="62" t="s">
        <v>21572</v>
      </c>
    </row>
    <row r="10550" spans="3:4">
      <c r="C10550" s="62" t="s">
        <v>21573</v>
      </c>
      <c r="D10550" s="62" t="s">
        <v>21574</v>
      </c>
    </row>
    <row r="10551" spans="3:4">
      <c r="C10551" s="62" t="s">
        <v>21575</v>
      </c>
      <c r="D10551" s="62" t="s">
        <v>21576</v>
      </c>
    </row>
    <row r="10552" spans="3:4">
      <c r="C10552" s="62" t="s">
        <v>21577</v>
      </c>
      <c r="D10552" s="62" t="s">
        <v>21578</v>
      </c>
    </row>
    <row r="10553" spans="3:4">
      <c r="C10553" s="62" t="s">
        <v>21579</v>
      </c>
      <c r="D10553" s="62" t="s">
        <v>21580</v>
      </c>
    </row>
    <row r="10554" spans="3:4">
      <c r="C10554" s="62" t="s">
        <v>21581</v>
      </c>
      <c r="D10554" s="62" t="s">
        <v>21582</v>
      </c>
    </row>
    <row r="10555" spans="3:4">
      <c r="C10555" s="62" t="s">
        <v>21583</v>
      </c>
      <c r="D10555" s="62" t="s">
        <v>21584</v>
      </c>
    </row>
    <row r="10556" spans="3:4">
      <c r="C10556" s="62" t="s">
        <v>21585</v>
      </c>
      <c r="D10556" s="62" t="s">
        <v>21586</v>
      </c>
    </row>
    <row r="10557" spans="3:4">
      <c r="C10557" s="62" t="s">
        <v>21587</v>
      </c>
      <c r="D10557" s="62" t="s">
        <v>21588</v>
      </c>
    </row>
    <row r="10558" spans="3:4">
      <c r="C10558" s="62" t="s">
        <v>21589</v>
      </c>
      <c r="D10558" s="62" t="s">
        <v>21590</v>
      </c>
    </row>
    <row r="10559" spans="3:4">
      <c r="C10559" s="62" t="s">
        <v>21591</v>
      </c>
      <c r="D10559" s="62" t="s">
        <v>21592</v>
      </c>
    </row>
    <row r="10560" spans="3:4">
      <c r="C10560" s="62" t="s">
        <v>21593</v>
      </c>
      <c r="D10560" s="62" t="s">
        <v>21594</v>
      </c>
    </row>
    <row r="10561" spans="3:4">
      <c r="C10561" s="62" t="s">
        <v>21595</v>
      </c>
      <c r="D10561" s="62" t="s">
        <v>21596</v>
      </c>
    </row>
    <row r="10562" spans="3:4">
      <c r="C10562" s="62" t="s">
        <v>21597</v>
      </c>
      <c r="D10562" s="62" t="s">
        <v>21598</v>
      </c>
    </row>
    <row r="10563" spans="3:4">
      <c r="C10563" s="62" t="s">
        <v>21599</v>
      </c>
      <c r="D10563" s="62" t="s">
        <v>21600</v>
      </c>
    </row>
    <row r="10564" spans="3:4">
      <c r="C10564" s="62" t="s">
        <v>21601</v>
      </c>
      <c r="D10564" s="62" t="s">
        <v>21602</v>
      </c>
    </row>
    <row r="10565" spans="3:4">
      <c r="C10565" s="62" t="s">
        <v>21603</v>
      </c>
      <c r="D10565" s="62" t="s">
        <v>21604</v>
      </c>
    </row>
    <row r="10566" spans="3:4">
      <c r="C10566" s="62" t="s">
        <v>21605</v>
      </c>
      <c r="D10566" s="62" t="s">
        <v>21606</v>
      </c>
    </row>
    <row r="10567" spans="3:4">
      <c r="C10567" s="62" t="s">
        <v>21607</v>
      </c>
      <c r="D10567" s="62" t="s">
        <v>21608</v>
      </c>
    </row>
    <row r="10568" spans="3:4">
      <c r="C10568" s="62" t="s">
        <v>21609</v>
      </c>
      <c r="D10568" s="62" t="s">
        <v>21610</v>
      </c>
    </row>
    <row r="10569" spans="3:4">
      <c r="C10569" s="62" t="s">
        <v>21611</v>
      </c>
      <c r="D10569" s="62" t="s">
        <v>21612</v>
      </c>
    </row>
    <row r="10570" spans="3:4">
      <c r="C10570" s="62" t="s">
        <v>21613</v>
      </c>
      <c r="D10570" s="62" t="s">
        <v>21614</v>
      </c>
    </row>
    <row r="10571" spans="3:4">
      <c r="C10571" s="62" t="s">
        <v>21615</v>
      </c>
      <c r="D10571" s="62" t="s">
        <v>21616</v>
      </c>
    </row>
    <row r="10572" spans="3:4">
      <c r="C10572" s="62" t="s">
        <v>21617</v>
      </c>
      <c r="D10572" s="62" t="s">
        <v>21618</v>
      </c>
    </row>
    <row r="10573" spans="3:4">
      <c r="C10573" s="62" t="s">
        <v>21619</v>
      </c>
      <c r="D10573" s="62" t="s">
        <v>21620</v>
      </c>
    </row>
    <row r="10574" spans="3:4">
      <c r="C10574" s="62" t="s">
        <v>21621</v>
      </c>
      <c r="D10574" s="62" t="s">
        <v>21622</v>
      </c>
    </row>
    <row r="10575" spans="3:4">
      <c r="C10575" s="62" t="s">
        <v>21623</v>
      </c>
      <c r="D10575" s="62" t="s">
        <v>21624</v>
      </c>
    </row>
    <row r="10576" spans="3:4">
      <c r="C10576" s="62" t="s">
        <v>21625</v>
      </c>
      <c r="D10576" s="62" t="s">
        <v>21626</v>
      </c>
    </row>
    <row r="10577" spans="3:4">
      <c r="C10577" s="62" t="s">
        <v>21627</v>
      </c>
      <c r="D10577" s="62" t="s">
        <v>21628</v>
      </c>
    </row>
    <row r="10578" spans="3:4">
      <c r="C10578" s="62" t="s">
        <v>21629</v>
      </c>
      <c r="D10578" s="62" t="s">
        <v>21630</v>
      </c>
    </row>
    <row r="10579" spans="3:4">
      <c r="C10579" s="62" t="s">
        <v>21631</v>
      </c>
      <c r="D10579" s="62" t="s">
        <v>21632</v>
      </c>
    </row>
    <row r="10580" spans="3:4">
      <c r="C10580" s="62" t="s">
        <v>21633</v>
      </c>
      <c r="D10580" s="62" t="s">
        <v>21634</v>
      </c>
    </row>
    <row r="10581" spans="3:4">
      <c r="C10581" s="62" t="s">
        <v>21635</v>
      </c>
      <c r="D10581" s="62" t="s">
        <v>21636</v>
      </c>
    </row>
    <row r="10582" spans="3:4">
      <c r="C10582" s="62" t="s">
        <v>21637</v>
      </c>
      <c r="D10582" s="62" t="s">
        <v>21638</v>
      </c>
    </row>
    <row r="10583" spans="3:4">
      <c r="C10583" s="62" t="s">
        <v>21639</v>
      </c>
      <c r="D10583" s="62" t="s">
        <v>21640</v>
      </c>
    </row>
    <row r="10584" spans="3:4">
      <c r="C10584" s="62" t="s">
        <v>21641</v>
      </c>
      <c r="D10584" s="62" t="s">
        <v>21642</v>
      </c>
    </row>
    <row r="10585" spans="3:4">
      <c r="C10585" s="62" t="s">
        <v>21643</v>
      </c>
      <c r="D10585" s="62" t="s">
        <v>21644</v>
      </c>
    </row>
    <row r="10586" spans="3:4">
      <c r="C10586" s="62" t="s">
        <v>21645</v>
      </c>
      <c r="D10586" s="62" t="s">
        <v>21646</v>
      </c>
    </row>
    <row r="10587" spans="3:4">
      <c r="C10587" s="62" t="s">
        <v>21647</v>
      </c>
      <c r="D10587" s="62" t="s">
        <v>21648</v>
      </c>
    </row>
    <row r="10588" spans="3:4">
      <c r="C10588" s="62" t="s">
        <v>21649</v>
      </c>
      <c r="D10588" s="62" t="s">
        <v>21650</v>
      </c>
    </row>
    <row r="10589" spans="3:4">
      <c r="C10589" s="62" t="s">
        <v>21651</v>
      </c>
      <c r="D10589" s="62" t="s">
        <v>21652</v>
      </c>
    </row>
    <row r="10590" spans="3:4">
      <c r="C10590" s="62" t="s">
        <v>21653</v>
      </c>
      <c r="D10590" s="62" t="s">
        <v>21654</v>
      </c>
    </row>
    <row r="10591" spans="3:4">
      <c r="C10591" s="62" t="s">
        <v>21655</v>
      </c>
      <c r="D10591" s="62" t="s">
        <v>21656</v>
      </c>
    </row>
    <row r="10592" spans="3:4">
      <c r="C10592" s="62" t="s">
        <v>21657</v>
      </c>
      <c r="D10592" s="62" t="s">
        <v>21658</v>
      </c>
    </row>
    <row r="10593" spans="3:4">
      <c r="C10593" s="62" t="s">
        <v>21659</v>
      </c>
      <c r="D10593" s="62" t="s">
        <v>21660</v>
      </c>
    </row>
    <row r="10594" spans="3:4">
      <c r="C10594" s="62" t="s">
        <v>21661</v>
      </c>
      <c r="D10594" s="62" t="s">
        <v>21662</v>
      </c>
    </row>
    <row r="10595" spans="3:4">
      <c r="C10595" s="62" t="s">
        <v>21663</v>
      </c>
      <c r="D10595" s="62" t="s">
        <v>21664</v>
      </c>
    </row>
    <row r="10596" spans="3:4">
      <c r="C10596" s="62" t="s">
        <v>21665</v>
      </c>
      <c r="D10596" s="62" t="s">
        <v>21666</v>
      </c>
    </row>
    <row r="10597" spans="3:4">
      <c r="C10597" s="62" t="s">
        <v>21667</v>
      </c>
      <c r="D10597" s="62" t="s">
        <v>21668</v>
      </c>
    </row>
    <row r="10598" spans="3:4">
      <c r="C10598" s="62" t="s">
        <v>21669</v>
      </c>
      <c r="D10598" s="62" t="s">
        <v>21670</v>
      </c>
    </row>
    <row r="10599" spans="3:4">
      <c r="C10599" s="62" t="s">
        <v>21671</v>
      </c>
      <c r="D10599" s="62" t="s">
        <v>21672</v>
      </c>
    </row>
    <row r="10600" spans="3:4">
      <c r="C10600" s="62" t="s">
        <v>21673</v>
      </c>
      <c r="D10600" s="62" t="s">
        <v>21674</v>
      </c>
    </row>
    <row r="10601" spans="3:4">
      <c r="C10601" s="62" t="s">
        <v>21675</v>
      </c>
      <c r="D10601" s="62" t="s">
        <v>21676</v>
      </c>
    </row>
    <row r="10602" spans="3:4">
      <c r="C10602" s="62" t="s">
        <v>21677</v>
      </c>
      <c r="D10602" s="62" t="s">
        <v>21678</v>
      </c>
    </row>
    <row r="10603" spans="3:4">
      <c r="C10603" s="62" t="s">
        <v>21679</v>
      </c>
      <c r="D10603" s="62" t="s">
        <v>21680</v>
      </c>
    </row>
    <row r="10604" spans="3:4">
      <c r="C10604" s="62" t="s">
        <v>21681</v>
      </c>
      <c r="D10604" s="62" t="s">
        <v>21682</v>
      </c>
    </row>
    <row r="10605" spans="3:4">
      <c r="C10605" s="62" t="s">
        <v>21683</v>
      </c>
      <c r="D10605" s="62" t="s">
        <v>21684</v>
      </c>
    </row>
    <row r="10606" spans="3:4">
      <c r="C10606" s="62" t="s">
        <v>21685</v>
      </c>
      <c r="D10606" s="62" t="s">
        <v>21686</v>
      </c>
    </row>
    <row r="10607" spans="3:4">
      <c r="C10607" s="62" t="s">
        <v>21687</v>
      </c>
      <c r="D10607" s="62" t="s">
        <v>21688</v>
      </c>
    </row>
    <row r="10608" spans="3:4">
      <c r="C10608" s="62" t="s">
        <v>21689</v>
      </c>
      <c r="D10608" s="62" t="s">
        <v>21690</v>
      </c>
    </row>
    <row r="10609" spans="3:4">
      <c r="C10609" s="62" t="s">
        <v>21691</v>
      </c>
      <c r="D10609" s="62" t="s">
        <v>21692</v>
      </c>
    </row>
    <row r="10610" spans="3:4">
      <c r="C10610" s="62" t="s">
        <v>21693</v>
      </c>
      <c r="D10610" s="62" t="s">
        <v>21694</v>
      </c>
    </row>
    <row r="10611" spans="3:4">
      <c r="C10611" s="62" t="s">
        <v>21695</v>
      </c>
      <c r="D10611" s="62" t="s">
        <v>21696</v>
      </c>
    </row>
    <row r="10612" spans="3:4">
      <c r="C10612" s="62" t="s">
        <v>21697</v>
      </c>
      <c r="D10612" s="62" t="s">
        <v>21698</v>
      </c>
    </row>
    <row r="10613" spans="3:4">
      <c r="C10613" s="62" t="s">
        <v>21699</v>
      </c>
      <c r="D10613" s="62" t="s">
        <v>21700</v>
      </c>
    </row>
    <row r="10614" spans="3:4">
      <c r="C10614" s="62" t="s">
        <v>21701</v>
      </c>
      <c r="D10614" s="62" t="s">
        <v>21702</v>
      </c>
    </row>
    <row r="10615" spans="3:4">
      <c r="C10615" s="62" t="s">
        <v>21703</v>
      </c>
      <c r="D10615" s="62" t="s">
        <v>21704</v>
      </c>
    </row>
    <row r="10616" spans="3:4">
      <c r="C10616" s="62" t="s">
        <v>21705</v>
      </c>
      <c r="D10616" s="62" t="s">
        <v>21706</v>
      </c>
    </row>
    <row r="10617" spans="3:4">
      <c r="C10617" s="62" t="s">
        <v>21707</v>
      </c>
      <c r="D10617" s="62" t="s">
        <v>21708</v>
      </c>
    </row>
    <row r="10618" spans="3:4">
      <c r="C10618" s="62" t="s">
        <v>21709</v>
      </c>
      <c r="D10618" s="62" t="s">
        <v>21710</v>
      </c>
    </row>
    <row r="10619" spans="3:4">
      <c r="C10619" s="62" t="s">
        <v>21711</v>
      </c>
      <c r="D10619" s="62" t="s">
        <v>21712</v>
      </c>
    </row>
    <row r="10620" spans="3:4">
      <c r="C10620" s="62" t="s">
        <v>21713</v>
      </c>
      <c r="D10620" s="62" t="s">
        <v>21714</v>
      </c>
    </row>
    <row r="10621" spans="3:4">
      <c r="C10621" s="62" t="s">
        <v>21715</v>
      </c>
      <c r="D10621" s="62" t="s">
        <v>21716</v>
      </c>
    </row>
    <row r="10622" spans="3:4">
      <c r="C10622" s="62" t="s">
        <v>21717</v>
      </c>
      <c r="D10622" s="62" t="s">
        <v>21718</v>
      </c>
    </row>
    <row r="10623" spans="3:4">
      <c r="C10623" s="62" t="s">
        <v>21719</v>
      </c>
      <c r="D10623" s="62" t="s">
        <v>21720</v>
      </c>
    </row>
    <row r="10624" spans="3:4">
      <c r="C10624" s="62" t="s">
        <v>21721</v>
      </c>
      <c r="D10624" s="62" t="s">
        <v>21722</v>
      </c>
    </row>
    <row r="10625" spans="3:4">
      <c r="C10625" s="62" t="s">
        <v>21723</v>
      </c>
      <c r="D10625" s="62" t="s">
        <v>21724</v>
      </c>
    </row>
    <row r="10626" spans="3:4">
      <c r="C10626" s="62" t="s">
        <v>21725</v>
      </c>
      <c r="D10626" s="62" t="s">
        <v>21726</v>
      </c>
    </row>
    <row r="10627" spans="3:4">
      <c r="C10627" s="62" t="s">
        <v>21727</v>
      </c>
      <c r="D10627" s="62" t="s">
        <v>21728</v>
      </c>
    </row>
    <row r="10628" spans="3:4">
      <c r="C10628" s="62" t="s">
        <v>21729</v>
      </c>
      <c r="D10628" s="62" t="s">
        <v>21730</v>
      </c>
    </row>
    <row r="10629" spans="3:4">
      <c r="C10629" s="62" t="s">
        <v>21731</v>
      </c>
      <c r="D10629" s="62" t="s">
        <v>21732</v>
      </c>
    </row>
    <row r="10630" spans="3:4">
      <c r="C10630" s="62" t="s">
        <v>21733</v>
      </c>
      <c r="D10630" s="62" t="s">
        <v>21734</v>
      </c>
    </row>
    <row r="10631" spans="3:4">
      <c r="C10631" s="62" t="s">
        <v>21735</v>
      </c>
      <c r="D10631" s="62" t="s">
        <v>21736</v>
      </c>
    </row>
    <row r="10632" spans="3:4">
      <c r="C10632" s="62" t="s">
        <v>21737</v>
      </c>
      <c r="D10632" s="62" t="s">
        <v>21738</v>
      </c>
    </row>
    <row r="10633" spans="3:4">
      <c r="C10633" s="62" t="s">
        <v>21739</v>
      </c>
      <c r="D10633" s="62" t="s">
        <v>21740</v>
      </c>
    </row>
    <row r="10634" spans="3:4">
      <c r="C10634" s="62" t="s">
        <v>21741</v>
      </c>
      <c r="D10634" s="62" t="s">
        <v>21742</v>
      </c>
    </row>
    <row r="10635" spans="3:4">
      <c r="C10635" s="62" t="s">
        <v>21743</v>
      </c>
      <c r="D10635" s="62" t="s">
        <v>21744</v>
      </c>
    </row>
    <row r="10636" spans="3:4">
      <c r="C10636" s="62" t="s">
        <v>21745</v>
      </c>
      <c r="D10636" s="62" t="s">
        <v>21746</v>
      </c>
    </row>
    <row r="10637" spans="3:4">
      <c r="C10637" s="62" t="s">
        <v>21747</v>
      </c>
      <c r="D10637" s="62" t="s">
        <v>21748</v>
      </c>
    </row>
    <row r="10638" spans="3:4">
      <c r="C10638" s="62" t="s">
        <v>21749</v>
      </c>
      <c r="D10638" s="62" t="s">
        <v>21750</v>
      </c>
    </row>
    <row r="10639" spans="3:4">
      <c r="C10639" s="62" t="s">
        <v>21751</v>
      </c>
      <c r="D10639" s="62" t="s">
        <v>21752</v>
      </c>
    </row>
    <row r="10640" spans="3:4">
      <c r="C10640" s="62" t="s">
        <v>21753</v>
      </c>
      <c r="D10640" s="62" t="s">
        <v>21754</v>
      </c>
    </row>
    <row r="10641" spans="3:4">
      <c r="C10641" s="62" t="s">
        <v>21755</v>
      </c>
      <c r="D10641" s="62" t="s">
        <v>21756</v>
      </c>
    </row>
    <row r="10642" spans="3:4">
      <c r="C10642" s="62" t="s">
        <v>21757</v>
      </c>
      <c r="D10642" s="62" t="s">
        <v>21758</v>
      </c>
    </row>
    <row r="10643" spans="3:4">
      <c r="C10643" s="62" t="s">
        <v>21759</v>
      </c>
      <c r="D10643" s="62" t="s">
        <v>21760</v>
      </c>
    </row>
    <row r="10644" spans="3:4">
      <c r="C10644" s="62" t="s">
        <v>21761</v>
      </c>
      <c r="D10644" s="62" t="s">
        <v>21762</v>
      </c>
    </row>
    <row r="10645" spans="3:4">
      <c r="C10645" s="62" t="s">
        <v>21763</v>
      </c>
      <c r="D10645" s="62" t="s">
        <v>21764</v>
      </c>
    </row>
    <row r="10646" spans="3:4">
      <c r="C10646" s="62" t="s">
        <v>21765</v>
      </c>
      <c r="D10646" s="62" t="s">
        <v>21766</v>
      </c>
    </row>
    <row r="10647" spans="3:4">
      <c r="C10647" s="62" t="s">
        <v>21767</v>
      </c>
      <c r="D10647" s="62" t="s">
        <v>21768</v>
      </c>
    </row>
    <row r="10648" spans="3:4">
      <c r="C10648" s="62" t="s">
        <v>21769</v>
      </c>
      <c r="D10648" s="62" t="s">
        <v>21770</v>
      </c>
    </row>
    <row r="10649" spans="3:4">
      <c r="C10649" s="62" t="s">
        <v>21771</v>
      </c>
      <c r="D10649" s="62" t="s">
        <v>21772</v>
      </c>
    </row>
    <row r="10650" spans="3:4">
      <c r="C10650" s="62" t="s">
        <v>21773</v>
      </c>
      <c r="D10650" s="62" t="s">
        <v>21774</v>
      </c>
    </row>
    <row r="10651" spans="3:4">
      <c r="C10651" s="62" t="s">
        <v>21775</v>
      </c>
      <c r="D10651" s="62" t="s">
        <v>21776</v>
      </c>
    </row>
    <row r="10652" spans="3:4">
      <c r="C10652" s="62" t="s">
        <v>21777</v>
      </c>
      <c r="D10652" s="62" t="s">
        <v>21778</v>
      </c>
    </row>
    <row r="10653" spans="3:4">
      <c r="C10653" s="62" t="s">
        <v>21779</v>
      </c>
      <c r="D10653" s="62" t="s">
        <v>21780</v>
      </c>
    </row>
    <row r="10654" spans="3:4">
      <c r="C10654" s="62" t="s">
        <v>21781</v>
      </c>
      <c r="D10654" s="62" t="s">
        <v>21782</v>
      </c>
    </row>
    <row r="10655" spans="3:4">
      <c r="C10655" s="62" t="s">
        <v>21783</v>
      </c>
      <c r="D10655" s="62" t="s">
        <v>21784</v>
      </c>
    </row>
    <row r="10656" spans="3:4">
      <c r="C10656" s="62" t="s">
        <v>21785</v>
      </c>
      <c r="D10656" s="62" t="s">
        <v>21786</v>
      </c>
    </row>
    <row r="10657" spans="3:4">
      <c r="C10657" s="62" t="s">
        <v>21787</v>
      </c>
      <c r="D10657" s="62" t="s">
        <v>21788</v>
      </c>
    </row>
    <row r="10658" spans="3:4">
      <c r="C10658" s="62" t="s">
        <v>21789</v>
      </c>
      <c r="D10658" s="62" t="s">
        <v>21790</v>
      </c>
    </row>
    <row r="10659" spans="3:4">
      <c r="C10659" s="62" t="s">
        <v>21791</v>
      </c>
      <c r="D10659" s="62" t="s">
        <v>21792</v>
      </c>
    </row>
    <row r="10660" spans="3:4">
      <c r="C10660" s="62" t="s">
        <v>21793</v>
      </c>
      <c r="D10660" s="62" t="s">
        <v>21794</v>
      </c>
    </row>
    <row r="10661" spans="3:4">
      <c r="C10661" s="62" t="s">
        <v>21795</v>
      </c>
      <c r="D10661" s="62" t="s">
        <v>21796</v>
      </c>
    </row>
    <row r="10662" spans="3:4">
      <c r="C10662" s="62" t="s">
        <v>21797</v>
      </c>
      <c r="D10662" s="62" t="s">
        <v>21798</v>
      </c>
    </row>
    <row r="10663" spans="3:4">
      <c r="C10663" s="62" t="s">
        <v>21799</v>
      </c>
      <c r="D10663" s="62" t="s">
        <v>21800</v>
      </c>
    </row>
    <row r="10664" spans="3:4">
      <c r="C10664" s="62" t="s">
        <v>21801</v>
      </c>
      <c r="D10664" s="62" t="s">
        <v>21802</v>
      </c>
    </row>
    <row r="10665" spans="3:4">
      <c r="C10665" s="62" t="s">
        <v>21803</v>
      </c>
      <c r="D10665" s="62" t="s">
        <v>21804</v>
      </c>
    </row>
    <row r="10666" spans="3:4">
      <c r="C10666" s="62" t="s">
        <v>21805</v>
      </c>
      <c r="D10666" s="62" t="s">
        <v>21806</v>
      </c>
    </row>
    <row r="10667" spans="3:4">
      <c r="C10667" s="62" t="s">
        <v>21807</v>
      </c>
      <c r="D10667" s="62" t="s">
        <v>21808</v>
      </c>
    </row>
    <row r="10668" spans="3:4">
      <c r="C10668" s="62" t="s">
        <v>21809</v>
      </c>
      <c r="D10668" s="62" t="s">
        <v>21810</v>
      </c>
    </row>
    <row r="10669" spans="3:4">
      <c r="C10669" s="62" t="s">
        <v>21811</v>
      </c>
      <c r="D10669" s="62" t="s">
        <v>21812</v>
      </c>
    </row>
    <row r="10670" spans="3:4">
      <c r="C10670" s="62" t="s">
        <v>21813</v>
      </c>
      <c r="D10670" s="62" t="s">
        <v>21814</v>
      </c>
    </row>
    <row r="10671" spans="3:4">
      <c r="C10671" s="62" t="s">
        <v>21815</v>
      </c>
      <c r="D10671" s="62" t="s">
        <v>21816</v>
      </c>
    </row>
    <row r="10672" spans="3:4">
      <c r="C10672" s="62" t="s">
        <v>21817</v>
      </c>
      <c r="D10672" s="62" t="s">
        <v>21818</v>
      </c>
    </row>
    <row r="10673" spans="3:4">
      <c r="C10673" s="62" t="s">
        <v>21819</v>
      </c>
      <c r="D10673" s="62" t="s">
        <v>21820</v>
      </c>
    </row>
    <row r="10674" spans="3:4">
      <c r="C10674" s="62" t="s">
        <v>21821</v>
      </c>
      <c r="D10674" s="62" t="s">
        <v>21822</v>
      </c>
    </row>
    <row r="10675" spans="3:4">
      <c r="C10675" s="62" t="s">
        <v>21823</v>
      </c>
      <c r="D10675" s="62" t="s">
        <v>21824</v>
      </c>
    </row>
    <row r="10676" spans="3:4">
      <c r="C10676" s="62" t="s">
        <v>21825</v>
      </c>
      <c r="D10676" s="62" t="s">
        <v>21826</v>
      </c>
    </row>
    <row r="10677" spans="3:4">
      <c r="C10677" s="62" t="s">
        <v>21827</v>
      </c>
      <c r="D10677" s="62" t="s">
        <v>21828</v>
      </c>
    </row>
    <row r="10678" spans="3:4">
      <c r="C10678" s="62" t="s">
        <v>21829</v>
      </c>
      <c r="D10678" s="62" t="s">
        <v>21830</v>
      </c>
    </row>
    <row r="10679" spans="3:4">
      <c r="C10679" s="62" t="s">
        <v>21831</v>
      </c>
      <c r="D10679" s="62" t="s">
        <v>21832</v>
      </c>
    </row>
    <row r="10680" spans="3:4">
      <c r="C10680" s="62" t="s">
        <v>21833</v>
      </c>
      <c r="D10680" s="62" t="s">
        <v>21834</v>
      </c>
    </row>
    <row r="10681" spans="3:4">
      <c r="C10681" s="62" t="s">
        <v>21835</v>
      </c>
      <c r="D10681" s="62" t="s">
        <v>21836</v>
      </c>
    </row>
    <row r="10682" spans="3:4">
      <c r="C10682" s="62" t="s">
        <v>21837</v>
      </c>
      <c r="D10682" s="62" t="s">
        <v>21838</v>
      </c>
    </row>
    <row r="10683" spans="3:4">
      <c r="C10683" s="62" t="s">
        <v>21839</v>
      </c>
      <c r="D10683" s="62" t="s">
        <v>21840</v>
      </c>
    </row>
    <row r="10684" spans="3:4">
      <c r="C10684" s="62" t="s">
        <v>21841</v>
      </c>
      <c r="D10684" s="62" t="s">
        <v>21842</v>
      </c>
    </row>
    <row r="10685" spans="3:4">
      <c r="C10685" s="62" t="s">
        <v>21843</v>
      </c>
      <c r="D10685" s="62" t="s">
        <v>21844</v>
      </c>
    </row>
    <row r="10686" spans="3:4">
      <c r="C10686" s="62" t="s">
        <v>21845</v>
      </c>
      <c r="D10686" s="62" t="s">
        <v>21846</v>
      </c>
    </row>
    <row r="10687" spans="3:4">
      <c r="C10687" s="62" t="s">
        <v>21847</v>
      </c>
      <c r="D10687" s="62" t="s">
        <v>21848</v>
      </c>
    </row>
    <row r="10688" spans="3:4">
      <c r="C10688" s="62" t="s">
        <v>21849</v>
      </c>
      <c r="D10688" s="62" t="s">
        <v>21850</v>
      </c>
    </row>
    <row r="10689" spans="3:4">
      <c r="C10689" s="62" t="s">
        <v>21851</v>
      </c>
      <c r="D10689" s="62" t="s">
        <v>21852</v>
      </c>
    </row>
    <row r="10690" spans="3:4">
      <c r="C10690" s="62" t="s">
        <v>21853</v>
      </c>
      <c r="D10690" s="62" t="s">
        <v>21854</v>
      </c>
    </row>
    <row r="10691" spans="3:4">
      <c r="C10691" s="62" t="s">
        <v>21855</v>
      </c>
      <c r="D10691" s="62" t="s">
        <v>21856</v>
      </c>
    </row>
    <row r="10692" spans="3:4">
      <c r="C10692" s="62" t="s">
        <v>21857</v>
      </c>
      <c r="D10692" s="62" t="s">
        <v>21858</v>
      </c>
    </row>
    <row r="10693" spans="3:4">
      <c r="C10693" s="62" t="s">
        <v>21859</v>
      </c>
      <c r="D10693" s="62" t="s">
        <v>21860</v>
      </c>
    </row>
    <row r="10694" spans="3:4">
      <c r="C10694" s="62" t="s">
        <v>21861</v>
      </c>
      <c r="D10694" s="62" t="s">
        <v>21862</v>
      </c>
    </row>
    <row r="10695" spans="3:4">
      <c r="C10695" s="62" t="s">
        <v>21863</v>
      </c>
      <c r="D10695" s="62" t="s">
        <v>21864</v>
      </c>
    </row>
    <row r="10696" spans="3:4">
      <c r="C10696" s="62" t="s">
        <v>21865</v>
      </c>
      <c r="D10696" s="62" t="s">
        <v>21866</v>
      </c>
    </row>
    <row r="10697" spans="3:4">
      <c r="C10697" s="62" t="s">
        <v>21867</v>
      </c>
      <c r="D10697" s="62" t="s">
        <v>21868</v>
      </c>
    </row>
    <row r="10698" spans="3:4">
      <c r="C10698" s="62" t="s">
        <v>21869</v>
      </c>
      <c r="D10698" s="62" t="s">
        <v>21870</v>
      </c>
    </row>
    <row r="10699" spans="3:4">
      <c r="C10699" s="62" t="s">
        <v>21871</v>
      </c>
      <c r="D10699" s="62" t="s">
        <v>21872</v>
      </c>
    </row>
    <row r="10700" spans="3:4">
      <c r="C10700" s="62" t="s">
        <v>21873</v>
      </c>
      <c r="D10700" s="62" t="s">
        <v>21874</v>
      </c>
    </row>
    <row r="10701" spans="3:4">
      <c r="C10701" s="62" t="s">
        <v>21875</v>
      </c>
      <c r="D10701" s="62" t="s">
        <v>21876</v>
      </c>
    </row>
    <row r="10702" spans="3:4">
      <c r="C10702" s="62" t="s">
        <v>21877</v>
      </c>
      <c r="D10702" s="62" t="s">
        <v>21878</v>
      </c>
    </row>
    <row r="10703" spans="3:4">
      <c r="C10703" s="62" t="s">
        <v>21879</v>
      </c>
      <c r="D10703" s="62" t="s">
        <v>21880</v>
      </c>
    </row>
    <row r="10704" spans="3:4">
      <c r="C10704" s="62" t="s">
        <v>21881</v>
      </c>
      <c r="D10704" s="62" t="s">
        <v>21882</v>
      </c>
    </row>
    <row r="10705" spans="3:4">
      <c r="C10705" s="62" t="s">
        <v>21883</v>
      </c>
      <c r="D10705" s="62" t="s">
        <v>21884</v>
      </c>
    </row>
    <row r="10706" spans="3:4">
      <c r="C10706" s="62" t="s">
        <v>21885</v>
      </c>
      <c r="D10706" s="62" t="s">
        <v>21886</v>
      </c>
    </row>
    <row r="10707" spans="3:4">
      <c r="C10707" s="62" t="s">
        <v>21887</v>
      </c>
      <c r="D10707" s="62" t="s">
        <v>21888</v>
      </c>
    </row>
    <row r="10708" spans="3:4">
      <c r="C10708" s="62" t="s">
        <v>21889</v>
      </c>
      <c r="D10708" s="62" t="s">
        <v>21890</v>
      </c>
    </row>
    <row r="10709" spans="3:4">
      <c r="C10709" s="62" t="s">
        <v>21891</v>
      </c>
      <c r="D10709" s="62" t="s">
        <v>21892</v>
      </c>
    </row>
    <row r="10710" spans="3:4">
      <c r="C10710" s="62" t="s">
        <v>21893</v>
      </c>
      <c r="D10710" s="62" t="s">
        <v>21894</v>
      </c>
    </row>
    <row r="10711" spans="3:4">
      <c r="C10711" s="62" t="s">
        <v>21895</v>
      </c>
      <c r="D10711" s="62" t="s">
        <v>21896</v>
      </c>
    </row>
    <row r="10712" spans="3:4">
      <c r="C10712" s="62" t="s">
        <v>21897</v>
      </c>
      <c r="D10712" s="62" t="s">
        <v>21898</v>
      </c>
    </row>
    <row r="10713" spans="3:4">
      <c r="C10713" s="62" t="s">
        <v>21899</v>
      </c>
      <c r="D10713" s="62" t="s">
        <v>21900</v>
      </c>
    </row>
    <row r="10714" spans="3:4">
      <c r="C10714" s="62" t="s">
        <v>21901</v>
      </c>
      <c r="D10714" s="62" t="s">
        <v>21902</v>
      </c>
    </row>
    <row r="10715" spans="3:4">
      <c r="C10715" s="62" t="s">
        <v>21903</v>
      </c>
      <c r="D10715" s="62" t="s">
        <v>21904</v>
      </c>
    </row>
    <row r="10716" spans="3:4">
      <c r="C10716" s="62" t="s">
        <v>21905</v>
      </c>
      <c r="D10716" s="62" t="s">
        <v>21906</v>
      </c>
    </row>
    <row r="10717" spans="3:4">
      <c r="C10717" s="62" t="s">
        <v>21907</v>
      </c>
      <c r="D10717" s="62" t="s">
        <v>21908</v>
      </c>
    </row>
    <row r="10718" spans="3:4">
      <c r="C10718" s="62" t="s">
        <v>21909</v>
      </c>
      <c r="D10718" s="62" t="s">
        <v>21910</v>
      </c>
    </row>
    <row r="10719" spans="3:4">
      <c r="C10719" s="62" t="s">
        <v>21911</v>
      </c>
      <c r="D10719" s="62" t="s">
        <v>21912</v>
      </c>
    </row>
    <row r="10720" spans="3:4">
      <c r="C10720" s="62" t="s">
        <v>21913</v>
      </c>
      <c r="D10720" s="62" t="s">
        <v>21914</v>
      </c>
    </row>
    <row r="10721" spans="3:4">
      <c r="C10721" s="62" t="s">
        <v>21915</v>
      </c>
      <c r="D10721" s="62" t="s">
        <v>21916</v>
      </c>
    </row>
    <row r="10722" spans="3:4">
      <c r="C10722" s="62" t="s">
        <v>21917</v>
      </c>
      <c r="D10722" s="62" t="s">
        <v>21918</v>
      </c>
    </row>
    <row r="10723" spans="3:4">
      <c r="C10723" s="62" t="s">
        <v>21919</v>
      </c>
      <c r="D10723" s="62" t="s">
        <v>21920</v>
      </c>
    </row>
    <row r="10724" spans="3:4">
      <c r="C10724" s="62" t="s">
        <v>21921</v>
      </c>
      <c r="D10724" s="62" t="s">
        <v>21922</v>
      </c>
    </row>
    <row r="10725" spans="3:4">
      <c r="C10725" s="62" t="s">
        <v>21923</v>
      </c>
      <c r="D10725" s="62" t="s">
        <v>21924</v>
      </c>
    </row>
    <row r="10726" spans="3:4">
      <c r="C10726" s="62" t="s">
        <v>21925</v>
      </c>
      <c r="D10726" s="62" t="s">
        <v>21926</v>
      </c>
    </row>
    <row r="10727" spans="3:4">
      <c r="C10727" s="62" t="s">
        <v>21927</v>
      </c>
      <c r="D10727" s="62" t="s">
        <v>21928</v>
      </c>
    </row>
    <row r="10728" spans="3:4">
      <c r="C10728" s="62" t="s">
        <v>21929</v>
      </c>
      <c r="D10728" s="62" t="s">
        <v>21930</v>
      </c>
    </row>
    <row r="10729" spans="3:4">
      <c r="C10729" s="62" t="s">
        <v>21931</v>
      </c>
      <c r="D10729" s="62" t="s">
        <v>21932</v>
      </c>
    </row>
    <row r="10730" spans="3:4">
      <c r="C10730" s="62" t="s">
        <v>21933</v>
      </c>
      <c r="D10730" s="62" t="s">
        <v>21934</v>
      </c>
    </row>
    <row r="10731" spans="3:4">
      <c r="C10731" s="62" t="s">
        <v>21935</v>
      </c>
      <c r="D10731" s="62" t="s">
        <v>21936</v>
      </c>
    </row>
    <row r="10732" spans="3:4">
      <c r="C10732" s="62" t="s">
        <v>21937</v>
      </c>
      <c r="D10732" s="62" t="s">
        <v>21938</v>
      </c>
    </row>
    <row r="10733" spans="3:4">
      <c r="C10733" s="62" t="s">
        <v>21939</v>
      </c>
      <c r="D10733" s="62" t="s">
        <v>21940</v>
      </c>
    </row>
    <row r="10734" spans="3:4">
      <c r="C10734" s="62" t="s">
        <v>21941</v>
      </c>
      <c r="D10734" s="62" t="s">
        <v>21942</v>
      </c>
    </row>
    <row r="10735" spans="3:4">
      <c r="C10735" s="62" t="s">
        <v>21943</v>
      </c>
      <c r="D10735" s="62" t="s">
        <v>21944</v>
      </c>
    </row>
    <row r="10736" spans="3:4">
      <c r="C10736" s="62" t="s">
        <v>21945</v>
      </c>
      <c r="D10736" s="62" t="s">
        <v>21946</v>
      </c>
    </row>
    <row r="10737" spans="3:4">
      <c r="C10737" s="62" t="s">
        <v>21947</v>
      </c>
      <c r="D10737" s="62" t="s">
        <v>21948</v>
      </c>
    </row>
    <row r="10738" spans="3:4">
      <c r="C10738" s="62" t="s">
        <v>21949</v>
      </c>
      <c r="D10738" s="62" t="s">
        <v>21950</v>
      </c>
    </row>
    <row r="10739" spans="3:4">
      <c r="C10739" s="62" t="s">
        <v>21951</v>
      </c>
      <c r="D10739" s="62" t="s">
        <v>21952</v>
      </c>
    </row>
    <row r="10740" spans="3:4">
      <c r="C10740" s="62" t="s">
        <v>21953</v>
      </c>
      <c r="D10740" s="62" t="s">
        <v>21954</v>
      </c>
    </row>
    <row r="10741" spans="3:4">
      <c r="C10741" s="62" t="s">
        <v>21955</v>
      </c>
      <c r="D10741" s="62" t="s">
        <v>21956</v>
      </c>
    </row>
    <row r="10742" spans="3:4">
      <c r="C10742" s="62" t="s">
        <v>21957</v>
      </c>
      <c r="D10742" s="62" t="s">
        <v>21958</v>
      </c>
    </row>
    <row r="10743" spans="3:4">
      <c r="C10743" s="62" t="s">
        <v>21959</v>
      </c>
      <c r="D10743" s="62" t="s">
        <v>21960</v>
      </c>
    </row>
    <row r="10744" spans="3:4">
      <c r="C10744" s="62" t="s">
        <v>21961</v>
      </c>
      <c r="D10744" s="62" t="s">
        <v>21962</v>
      </c>
    </row>
    <row r="10745" spans="3:4">
      <c r="C10745" s="62" t="s">
        <v>21963</v>
      </c>
      <c r="D10745" s="62" t="s">
        <v>21964</v>
      </c>
    </row>
    <row r="10746" spans="3:4">
      <c r="C10746" s="62" t="s">
        <v>21965</v>
      </c>
      <c r="D10746" s="62" t="s">
        <v>21966</v>
      </c>
    </row>
    <row r="10747" spans="3:4">
      <c r="C10747" s="62" t="s">
        <v>21967</v>
      </c>
      <c r="D10747" s="62" t="s">
        <v>21968</v>
      </c>
    </row>
    <row r="10748" spans="3:4">
      <c r="C10748" s="62" t="s">
        <v>21969</v>
      </c>
      <c r="D10748" s="62" t="s">
        <v>21970</v>
      </c>
    </row>
    <row r="10749" spans="3:4">
      <c r="C10749" s="62" t="s">
        <v>21971</v>
      </c>
      <c r="D10749" s="62" t="s">
        <v>21972</v>
      </c>
    </row>
    <row r="10750" spans="3:4">
      <c r="C10750" s="62" t="s">
        <v>21973</v>
      </c>
      <c r="D10750" s="62" t="s">
        <v>21974</v>
      </c>
    </row>
    <row r="10751" spans="3:4">
      <c r="C10751" s="62" t="s">
        <v>21975</v>
      </c>
      <c r="D10751" s="62" t="s">
        <v>21976</v>
      </c>
    </row>
    <row r="10752" spans="3:4">
      <c r="C10752" s="62" t="s">
        <v>21977</v>
      </c>
      <c r="D10752" s="62" t="s">
        <v>21978</v>
      </c>
    </row>
    <row r="10753" spans="3:4">
      <c r="C10753" s="62" t="s">
        <v>21979</v>
      </c>
      <c r="D10753" s="62" t="s">
        <v>21980</v>
      </c>
    </row>
    <row r="10754" spans="3:4">
      <c r="C10754" s="62" t="s">
        <v>21981</v>
      </c>
      <c r="D10754" s="62" t="s">
        <v>21982</v>
      </c>
    </row>
    <row r="10755" spans="3:4">
      <c r="C10755" s="62" t="s">
        <v>21983</v>
      </c>
      <c r="D10755" s="62" t="s">
        <v>21984</v>
      </c>
    </row>
    <row r="10756" spans="3:4">
      <c r="C10756" s="62" t="s">
        <v>21985</v>
      </c>
      <c r="D10756" s="62" t="s">
        <v>21986</v>
      </c>
    </row>
    <row r="10757" spans="3:4">
      <c r="C10757" s="62" t="s">
        <v>21987</v>
      </c>
      <c r="D10757" s="62" t="s">
        <v>21988</v>
      </c>
    </row>
    <row r="10758" spans="3:4">
      <c r="C10758" s="62" t="s">
        <v>21989</v>
      </c>
      <c r="D10758" s="62" t="s">
        <v>21990</v>
      </c>
    </row>
    <row r="10759" spans="3:4">
      <c r="C10759" s="62" t="s">
        <v>21991</v>
      </c>
      <c r="D10759" s="62" t="s">
        <v>21992</v>
      </c>
    </row>
    <row r="10760" spans="3:4">
      <c r="C10760" s="62" t="s">
        <v>21993</v>
      </c>
      <c r="D10760" s="62" t="s">
        <v>21994</v>
      </c>
    </row>
    <row r="10761" spans="3:4">
      <c r="C10761" s="62" t="s">
        <v>21995</v>
      </c>
      <c r="D10761" s="62" t="s">
        <v>21996</v>
      </c>
    </row>
    <row r="10762" spans="3:4">
      <c r="C10762" s="62" t="s">
        <v>21997</v>
      </c>
      <c r="D10762" s="62" t="s">
        <v>21998</v>
      </c>
    </row>
    <row r="10763" spans="3:4">
      <c r="C10763" s="62" t="s">
        <v>21999</v>
      </c>
      <c r="D10763" s="62" t="s">
        <v>22000</v>
      </c>
    </row>
    <row r="10764" spans="3:4">
      <c r="C10764" s="62" t="s">
        <v>22001</v>
      </c>
      <c r="D10764" s="62" t="s">
        <v>22002</v>
      </c>
    </row>
    <row r="10765" spans="3:4">
      <c r="C10765" s="62" t="s">
        <v>22003</v>
      </c>
      <c r="D10765" s="62" t="s">
        <v>22004</v>
      </c>
    </row>
    <row r="10766" spans="3:4">
      <c r="C10766" s="62" t="s">
        <v>22005</v>
      </c>
      <c r="D10766" s="62" t="s">
        <v>22006</v>
      </c>
    </row>
    <row r="10767" spans="3:4">
      <c r="C10767" s="62" t="s">
        <v>22007</v>
      </c>
      <c r="D10767" s="62" t="s">
        <v>22008</v>
      </c>
    </row>
    <row r="10768" spans="3:4">
      <c r="C10768" s="62" t="s">
        <v>22009</v>
      </c>
      <c r="D10768" s="62" t="s">
        <v>22010</v>
      </c>
    </row>
    <row r="10769" spans="3:4">
      <c r="C10769" s="62" t="s">
        <v>22011</v>
      </c>
      <c r="D10769" s="62" t="s">
        <v>22012</v>
      </c>
    </row>
    <row r="10770" spans="3:4">
      <c r="C10770" s="62" t="s">
        <v>22013</v>
      </c>
      <c r="D10770" s="62" t="s">
        <v>22014</v>
      </c>
    </row>
    <row r="10771" spans="3:4">
      <c r="C10771" s="62" t="s">
        <v>22015</v>
      </c>
      <c r="D10771" s="62" t="s">
        <v>22016</v>
      </c>
    </row>
    <row r="10772" spans="3:4">
      <c r="C10772" s="62" t="s">
        <v>22017</v>
      </c>
      <c r="D10772" s="62" t="s">
        <v>22018</v>
      </c>
    </row>
    <row r="10773" spans="3:4">
      <c r="C10773" s="62" t="s">
        <v>22019</v>
      </c>
      <c r="D10773" s="62" t="s">
        <v>22020</v>
      </c>
    </row>
    <row r="10774" spans="3:4">
      <c r="C10774" s="62" t="s">
        <v>22021</v>
      </c>
      <c r="D10774" s="62" t="s">
        <v>22022</v>
      </c>
    </row>
    <row r="10775" spans="3:4">
      <c r="C10775" s="62" t="s">
        <v>22023</v>
      </c>
      <c r="D10775" s="62" t="s">
        <v>22024</v>
      </c>
    </row>
    <row r="10776" spans="3:4">
      <c r="C10776" s="62" t="s">
        <v>22025</v>
      </c>
      <c r="D10776" s="62" t="s">
        <v>22026</v>
      </c>
    </row>
    <row r="10777" spans="3:4">
      <c r="C10777" s="62" t="s">
        <v>22027</v>
      </c>
      <c r="D10777" s="62" t="s">
        <v>22028</v>
      </c>
    </row>
    <row r="10778" spans="3:4">
      <c r="C10778" s="62" t="s">
        <v>22029</v>
      </c>
      <c r="D10778" s="62" t="s">
        <v>22030</v>
      </c>
    </row>
    <row r="10779" spans="3:4">
      <c r="C10779" s="62" t="s">
        <v>22031</v>
      </c>
      <c r="D10779" s="62" t="s">
        <v>22032</v>
      </c>
    </row>
    <row r="10780" spans="3:4">
      <c r="C10780" s="62" t="s">
        <v>22033</v>
      </c>
      <c r="D10780" s="62" t="s">
        <v>22034</v>
      </c>
    </row>
    <row r="10781" spans="3:4">
      <c r="C10781" s="62" t="s">
        <v>22035</v>
      </c>
      <c r="D10781" s="62" t="s">
        <v>22036</v>
      </c>
    </row>
    <row r="10782" spans="3:4">
      <c r="C10782" s="62" t="s">
        <v>22037</v>
      </c>
      <c r="D10782" s="62" t="s">
        <v>22038</v>
      </c>
    </row>
    <row r="10783" spans="3:4">
      <c r="C10783" s="62" t="s">
        <v>22039</v>
      </c>
      <c r="D10783" s="62" t="s">
        <v>22040</v>
      </c>
    </row>
    <row r="10784" spans="3:4">
      <c r="C10784" s="62" t="s">
        <v>22041</v>
      </c>
      <c r="D10784" s="62" t="s">
        <v>22042</v>
      </c>
    </row>
    <row r="10785" spans="3:4">
      <c r="C10785" s="62" t="s">
        <v>22043</v>
      </c>
      <c r="D10785" s="62" t="s">
        <v>22044</v>
      </c>
    </row>
    <row r="10786" spans="3:4">
      <c r="C10786" s="62" t="s">
        <v>22045</v>
      </c>
      <c r="D10786" s="62" t="s">
        <v>22046</v>
      </c>
    </row>
    <row r="10787" spans="3:4">
      <c r="C10787" s="62" t="s">
        <v>22047</v>
      </c>
      <c r="D10787" s="62" t="s">
        <v>22048</v>
      </c>
    </row>
    <row r="10788" spans="3:4">
      <c r="C10788" s="62" t="s">
        <v>22049</v>
      </c>
      <c r="D10788" s="62" t="s">
        <v>22050</v>
      </c>
    </row>
    <row r="10789" spans="3:4">
      <c r="C10789" s="62" t="s">
        <v>22051</v>
      </c>
      <c r="D10789" s="62" t="s">
        <v>22052</v>
      </c>
    </row>
    <row r="10790" spans="3:4">
      <c r="C10790" s="62" t="s">
        <v>22053</v>
      </c>
      <c r="D10790" s="62" t="s">
        <v>22054</v>
      </c>
    </row>
    <row r="10791" spans="3:4">
      <c r="C10791" s="62" t="s">
        <v>22055</v>
      </c>
      <c r="D10791" s="62" t="s">
        <v>22056</v>
      </c>
    </row>
    <row r="10792" spans="3:4">
      <c r="C10792" s="62" t="s">
        <v>22057</v>
      </c>
      <c r="D10792" s="62" t="s">
        <v>22058</v>
      </c>
    </row>
    <row r="10793" spans="3:4">
      <c r="C10793" s="62" t="s">
        <v>22059</v>
      </c>
      <c r="D10793" s="62" t="s">
        <v>22060</v>
      </c>
    </row>
    <row r="10794" spans="3:4">
      <c r="C10794" s="62" t="s">
        <v>22061</v>
      </c>
      <c r="D10794" s="62" t="s">
        <v>22062</v>
      </c>
    </row>
    <row r="10795" spans="3:4">
      <c r="C10795" s="62" t="s">
        <v>22063</v>
      </c>
      <c r="D10795" s="62" t="s">
        <v>22064</v>
      </c>
    </row>
    <row r="10796" spans="3:4">
      <c r="C10796" s="62" t="s">
        <v>22065</v>
      </c>
      <c r="D10796" s="62" t="s">
        <v>22066</v>
      </c>
    </row>
    <row r="10797" spans="3:4">
      <c r="C10797" s="62" t="s">
        <v>22067</v>
      </c>
      <c r="D10797" s="62" t="s">
        <v>22068</v>
      </c>
    </row>
    <row r="10798" spans="3:4">
      <c r="C10798" s="62" t="s">
        <v>22069</v>
      </c>
      <c r="D10798" s="62" t="s">
        <v>22070</v>
      </c>
    </row>
    <row r="10799" spans="3:4">
      <c r="C10799" s="62" t="s">
        <v>22071</v>
      </c>
      <c r="D10799" s="62" t="s">
        <v>22072</v>
      </c>
    </row>
    <row r="10800" spans="3:4">
      <c r="C10800" s="62" t="s">
        <v>22073</v>
      </c>
      <c r="D10800" s="62" t="s">
        <v>22074</v>
      </c>
    </row>
    <row r="10801" spans="3:4">
      <c r="C10801" s="62" t="s">
        <v>22075</v>
      </c>
      <c r="D10801" s="62" t="s">
        <v>22076</v>
      </c>
    </row>
    <row r="10802" spans="3:4">
      <c r="C10802" s="62" t="s">
        <v>22077</v>
      </c>
      <c r="D10802" s="62" t="s">
        <v>22078</v>
      </c>
    </row>
    <row r="10803" spans="3:4">
      <c r="C10803" s="62" t="s">
        <v>22079</v>
      </c>
      <c r="D10803" s="62" t="s">
        <v>22080</v>
      </c>
    </row>
    <row r="10804" spans="3:4">
      <c r="C10804" s="62" t="s">
        <v>22081</v>
      </c>
      <c r="D10804" s="62" t="s">
        <v>22082</v>
      </c>
    </row>
    <row r="10805" spans="3:4">
      <c r="C10805" s="62" t="s">
        <v>22083</v>
      </c>
      <c r="D10805" s="62" t="s">
        <v>22084</v>
      </c>
    </row>
    <row r="10806" spans="3:4">
      <c r="C10806" s="62" t="s">
        <v>22085</v>
      </c>
      <c r="D10806" s="62" t="s">
        <v>22086</v>
      </c>
    </row>
    <row r="10807" spans="3:4">
      <c r="C10807" s="62" t="s">
        <v>22087</v>
      </c>
      <c r="D10807" s="62" t="s">
        <v>22088</v>
      </c>
    </row>
    <row r="10808" spans="3:4">
      <c r="C10808" s="62" t="s">
        <v>22089</v>
      </c>
      <c r="D10808" s="62" t="s">
        <v>22090</v>
      </c>
    </row>
    <row r="10809" spans="3:4">
      <c r="C10809" s="62" t="s">
        <v>22091</v>
      </c>
      <c r="D10809" s="62" t="s">
        <v>22092</v>
      </c>
    </row>
    <row r="10810" spans="3:4">
      <c r="C10810" s="62" t="s">
        <v>22093</v>
      </c>
      <c r="D10810" s="62" t="s">
        <v>22094</v>
      </c>
    </row>
    <row r="10811" spans="3:4">
      <c r="C10811" s="62" t="s">
        <v>22095</v>
      </c>
      <c r="D10811" s="62" t="s">
        <v>22096</v>
      </c>
    </row>
    <row r="10812" spans="3:4">
      <c r="C10812" s="62" t="s">
        <v>22097</v>
      </c>
      <c r="D10812" s="62" t="s">
        <v>22098</v>
      </c>
    </row>
    <row r="10813" spans="3:4">
      <c r="C10813" s="62" t="s">
        <v>22099</v>
      </c>
      <c r="D10813" s="62" t="s">
        <v>22100</v>
      </c>
    </row>
    <row r="10814" spans="3:4">
      <c r="C10814" s="62" t="s">
        <v>22101</v>
      </c>
      <c r="D10814" s="62" t="s">
        <v>22102</v>
      </c>
    </row>
    <row r="10815" spans="3:4">
      <c r="C10815" s="62" t="s">
        <v>22103</v>
      </c>
      <c r="D10815" s="62" t="s">
        <v>22104</v>
      </c>
    </row>
    <row r="10816" spans="3:4">
      <c r="C10816" s="62" t="s">
        <v>22105</v>
      </c>
      <c r="D10816" s="62" t="s">
        <v>22106</v>
      </c>
    </row>
    <row r="10817" spans="3:4">
      <c r="C10817" s="62" t="s">
        <v>22107</v>
      </c>
      <c r="D10817" s="62" t="s">
        <v>22108</v>
      </c>
    </row>
    <row r="10818" spans="3:4">
      <c r="C10818" s="62" t="s">
        <v>22109</v>
      </c>
      <c r="D10818" s="62" t="s">
        <v>22110</v>
      </c>
    </row>
    <row r="10819" spans="3:4">
      <c r="C10819" s="62" t="s">
        <v>22111</v>
      </c>
      <c r="D10819" s="62" t="s">
        <v>22112</v>
      </c>
    </row>
    <row r="10820" spans="3:4">
      <c r="C10820" s="62" t="s">
        <v>22113</v>
      </c>
      <c r="D10820" s="62" t="s">
        <v>22114</v>
      </c>
    </row>
    <row r="10821" spans="3:4">
      <c r="C10821" s="62" t="s">
        <v>22115</v>
      </c>
      <c r="D10821" s="62" t="s">
        <v>22116</v>
      </c>
    </row>
    <row r="10822" spans="3:4">
      <c r="C10822" s="62" t="s">
        <v>22117</v>
      </c>
      <c r="D10822" s="62" t="s">
        <v>22118</v>
      </c>
    </row>
    <row r="10823" spans="3:4">
      <c r="C10823" s="62" t="s">
        <v>22119</v>
      </c>
      <c r="D10823" s="62" t="s">
        <v>22120</v>
      </c>
    </row>
    <row r="10824" spans="3:4">
      <c r="C10824" s="62" t="s">
        <v>22121</v>
      </c>
      <c r="D10824" s="62" t="s">
        <v>22122</v>
      </c>
    </row>
    <row r="10825" spans="3:4">
      <c r="C10825" s="62" t="s">
        <v>22123</v>
      </c>
      <c r="D10825" s="62" t="s">
        <v>22124</v>
      </c>
    </row>
    <row r="10826" spans="3:4">
      <c r="C10826" s="62" t="s">
        <v>22125</v>
      </c>
      <c r="D10826" s="62" t="s">
        <v>22126</v>
      </c>
    </row>
    <row r="10827" spans="3:4">
      <c r="C10827" s="62" t="s">
        <v>22127</v>
      </c>
      <c r="D10827" s="62" t="s">
        <v>22128</v>
      </c>
    </row>
    <row r="10828" spans="3:4">
      <c r="C10828" s="62" t="s">
        <v>22129</v>
      </c>
      <c r="D10828" s="62" t="s">
        <v>22130</v>
      </c>
    </row>
    <row r="10829" spans="3:4">
      <c r="C10829" s="62" t="s">
        <v>22131</v>
      </c>
      <c r="D10829" s="62" t="s">
        <v>22132</v>
      </c>
    </row>
    <row r="10830" spans="3:4">
      <c r="C10830" s="62" t="s">
        <v>22133</v>
      </c>
      <c r="D10830" s="62" t="s">
        <v>22134</v>
      </c>
    </row>
    <row r="10831" spans="3:4">
      <c r="C10831" s="62" t="s">
        <v>22135</v>
      </c>
      <c r="D10831" s="62" t="s">
        <v>22136</v>
      </c>
    </row>
    <row r="10832" spans="3:4">
      <c r="C10832" s="62" t="s">
        <v>22137</v>
      </c>
      <c r="D10832" s="62" t="s">
        <v>22138</v>
      </c>
    </row>
    <row r="10833" spans="3:4">
      <c r="C10833" s="62" t="s">
        <v>22139</v>
      </c>
      <c r="D10833" s="62" t="s">
        <v>22140</v>
      </c>
    </row>
    <row r="10834" spans="3:4">
      <c r="C10834" s="62" t="s">
        <v>22141</v>
      </c>
      <c r="D10834" s="62" t="s">
        <v>22142</v>
      </c>
    </row>
    <row r="10835" spans="3:4">
      <c r="C10835" s="62" t="s">
        <v>22143</v>
      </c>
      <c r="D10835" s="62" t="s">
        <v>22144</v>
      </c>
    </row>
    <row r="10836" spans="3:4">
      <c r="C10836" s="62" t="s">
        <v>22145</v>
      </c>
      <c r="D10836" s="62" t="s">
        <v>22146</v>
      </c>
    </row>
    <row r="10837" spans="3:4">
      <c r="C10837" s="62" t="s">
        <v>22147</v>
      </c>
      <c r="D10837" s="62" t="s">
        <v>22148</v>
      </c>
    </row>
    <row r="10838" spans="3:4">
      <c r="C10838" s="62" t="s">
        <v>22149</v>
      </c>
      <c r="D10838" s="62" t="s">
        <v>22150</v>
      </c>
    </row>
    <row r="10839" spans="3:4">
      <c r="C10839" s="62" t="s">
        <v>22151</v>
      </c>
      <c r="D10839" s="62" t="s">
        <v>22152</v>
      </c>
    </row>
    <row r="10840" spans="3:4">
      <c r="C10840" s="62" t="s">
        <v>22153</v>
      </c>
      <c r="D10840" s="62" t="s">
        <v>22154</v>
      </c>
    </row>
    <row r="10841" spans="3:4">
      <c r="C10841" s="62" t="s">
        <v>22155</v>
      </c>
      <c r="D10841" s="62" t="s">
        <v>22156</v>
      </c>
    </row>
    <row r="10842" spans="3:4">
      <c r="C10842" s="62" t="s">
        <v>22157</v>
      </c>
      <c r="D10842" s="62" t="s">
        <v>22158</v>
      </c>
    </row>
    <row r="10843" spans="3:4">
      <c r="C10843" s="62" t="s">
        <v>22159</v>
      </c>
      <c r="D10843" s="62" t="s">
        <v>22160</v>
      </c>
    </row>
    <row r="10844" spans="3:4">
      <c r="C10844" s="62" t="s">
        <v>22161</v>
      </c>
      <c r="D10844" s="62" t="s">
        <v>22162</v>
      </c>
    </row>
    <row r="10845" spans="3:4">
      <c r="C10845" s="62" t="s">
        <v>22163</v>
      </c>
      <c r="D10845" s="62" t="s">
        <v>22164</v>
      </c>
    </row>
    <row r="10846" spans="3:4">
      <c r="C10846" s="62" t="s">
        <v>22165</v>
      </c>
      <c r="D10846" s="62" t="s">
        <v>22166</v>
      </c>
    </row>
    <row r="10847" spans="3:4">
      <c r="C10847" s="62" t="s">
        <v>22167</v>
      </c>
      <c r="D10847" s="62" t="s">
        <v>22168</v>
      </c>
    </row>
    <row r="10848" spans="3:4">
      <c r="C10848" s="62" t="s">
        <v>22169</v>
      </c>
      <c r="D10848" s="62" t="s">
        <v>22170</v>
      </c>
    </row>
    <row r="10849" spans="3:4">
      <c r="C10849" s="62" t="s">
        <v>22171</v>
      </c>
      <c r="D10849" s="62" t="s">
        <v>22172</v>
      </c>
    </row>
    <row r="10850" spans="3:4">
      <c r="C10850" s="62" t="s">
        <v>22173</v>
      </c>
      <c r="D10850" s="62" t="s">
        <v>22174</v>
      </c>
    </row>
    <row r="10851" spans="3:4">
      <c r="C10851" s="62" t="s">
        <v>22175</v>
      </c>
      <c r="D10851" s="62" t="s">
        <v>22176</v>
      </c>
    </row>
    <row r="10852" spans="3:4">
      <c r="C10852" s="62" t="s">
        <v>22177</v>
      </c>
      <c r="D10852" s="62" t="s">
        <v>22178</v>
      </c>
    </row>
    <row r="10853" spans="3:4">
      <c r="C10853" s="62" t="s">
        <v>22179</v>
      </c>
      <c r="D10853" s="62" t="s">
        <v>22180</v>
      </c>
    </row>
    <row r="10854" spans="3:4">
      <c r="C10854" s="62" t="s">
        <v>22181</v>
      </c>
      <c r="D10854" s="62" t="s">
        <v>22182</v>
      </c>
    </row>
    <row r="10855" spans="3:4">
      <c r="C10855" s="62" t="s">
        <v>22183</v>
      </c>
      <c r="D10855" s="62" t="s">
        <v>22184</v>
      </c>
    </row>
    <row r="10856" spans="3:4">
      <c r="C10856" s="62" t="s">
        <v>22185</v>
      </c>
      <c r="D10856" s="62" t="s">
        <v>22186</v>
      </c>
    </row>
    <row r="10857" spans="3:4">
      <c r="C10857" s="62" t="s">
        <v>22187</v>
      </c>
      <c r="D10857" s="62" t="s">
        <v>22188</v>
      </c>
    </row>
    <row r="10858" spans="3:4">
      <c r="C10858" s="62" t="s">
        <v>22189</v>
      </c>
      <c r="D10858" s="62" t="s">
        <v>22190</v>
      </c>
    </row>
    <row r="10859" spans="3:4">
      <c r="C10859" s="62" t="s">
        <v>22191</v>
      </c>
      <c r="D10859" s="62" t="s">
        <v>22192</v>
      </c>
    </row>
    <row r="10860" spans="3:4">
      <c r="C10860" s="62" t="s">
        <v>22193</v>
      </c>
      <c r="D10860" s="62" t="s">
        <v>22194</v>
      </c>
    </row>
    <row r="10861" spans="3:4">
      <c r="C10861" s="62" t="s">
        <v>22195</v>
      </c>
      <c r="D10861" s="62" t="s">
        <v>22196</v>
      </c>
    </row>
    <row r="10862" spans="3:4">
      <c r="C10862" s="62" t="s">
        <v>22197</v>
      </c>
      <c r="D10862" s="62" t="s">
        <v>22198</v>
      </c>
    </row>
    <row r="10863" spans="3:4">
      <c r="C10863" s="62" t="s">
        <v>22199</v>
      </c>
      <c r="D10863" s="62" t="s">
        <v>22200</v>
      </c>
    </row>
    <row r="10864" spans="3:4">
      <c r="C10864" s="62" t="s">
        <v>22201</v>
      </c>
      <c r="D10864" s="62" t="s">
        <v>22202</v>
      </c>
    </row>
    <row r="10865" spans="3:4">
      <c r="C10865" s="62" t="s">
        <v>22203</v>
      </c>
      <c r="D10865" s="62" t="s">
        <v>22204</v>
      </c>
    </row>
    <row r="10866" spans="3:4">
      <c r="C10866" s="62" t="s">
        <v>22205</v>
      </c>
      <c r="D10866" s="62" t="s">
        <v>22206</v>
      </c>
    </row>
    <row r="10867" spans="3:4">
      <c r="C10867" s="62" t="s">
        <v>22207</v>
      </c>
      <c r="D10867" s="62" t="s">
        <v>22208</v>
      </c>
    </row>
    <row r="10868" spans="3:4">
      <c r="C10868" s="62" t="s">
        <v>22209</v>
      </c>
      <c r="D10868" s="62" t="s">
        <v>22210</v>
      </c>
    </row>
    <row r="10869" spans="3:4">
      <c r="C10869" s="62" t="s">
        <v>22211</v>
      </c>
      <c r="D10869" s="62" t="s">
        <v>22212</v>
      </c>
    </row>
    <row r="10870" spans="3:4">
      <c r="C10870" s="62" t="s">
        <v>22213</v>
      </c>
      <c r="D10870" s="62" t="s">
        <v>22214</v>
      </c>
    </row>
    <row r="10871" spans="3:4">
      <c r="C10871" s="62" t="s">
        <v>22215</v>
      </c>
      <c r="D10871" s="62" t="s">
        <v>22216</v>
      </c>
    </row>
    <row r="10872" spans="3:4">
      <c r="C10872" s="62" t="s">
        <v>22217</v>
      </c>
      <c r="D10872" s="62" t="s">
        <v>22218</v>
      </c>
    </row>
    <row r="10873" spans="3:4">
      <c r="C10873" s="62" t="s">
        <v>22219</v>
      </c>
      <c r="D10873" s="62" t="s">
        <v>22220</v>
      </c>
    </row>
    <row r="10874" spans="3:4">
      <c r="C10874" s="62" t="s">
        <v>22221</v>
      </c>
      <c r="D10874" s="62" t="s">
        <v>22222</v>
      </c>
    </row>
    <row r="10875" spans="3:4">
      <c r="C10875" s="62" t="s">
        <v>22223</v>
      </c>
      <c r="D10875" s="62" t="s">
        <v>22224</v>
      </c>
    </row>
    <row r="10876" spans="3:4">
      <c r="C10876" s="62" t="s">
        <v>22225</v>
      </c>
      <c r="D10876" s="62" t="s">
        <v>22226</v>
      </c>
    </row>
    <row r="10877" spans="3:4">
      <c r="C10877" s="62" t="s">
        <v>22227</v>
      </c>
      <c r="D10877" s="62" t="s">
        <v>22228</v>
      </c>
    </row>
    <row r="10878" spans="3:4">
      <c r="C10878" s="62" t="s">
        <v>22229</v>
      </c>
      <c r="D10878" s="62" t="s">
        <v>22230</v>
      </c>
    </row>
    <row r="10879" spans="3:4">
      <c r="C10879" s="62" t="s">
        <v>22231</v>
      </c>
      <c r="D10879" s="62" t="s">
        <v>22232</v>
      </c>
    </row>
    <row r="10880" spans="3:4">
      <c r="C10880" s="62" t="s">
        <v>22233</v>
      </c>
      <c r="D10880" s="62" t="s">
        <v>22234</v>
      </c>
    </row>
    <row r="10881" spans="3:4">
      <c r="C10881" s="62" t="s">
        <v>22235</v>
      </c>
      <c r="D10881" s="62" t="s">
        <v>22236</v>
      </c>
    </row>
    <row r="10882" spans="3:4">
      <c r="C10882" s="62" t="s">
        <v>22237</v>
      </c>
      <c r="D10882" s="62" t="s">
        <v>22238</v>
      </c>
    </row>
    <row r="10883" spans="3:4">
      <c r="C10883" s="62" t="s">
        <v>22239</v>
      </c>
      <c r="D10883" s="62" t="s">
        <v>22240</v>
      </c>
    </row>
    <row r="10884" spans="3:4">
      <c r="C10884" s="62" t="s">
        <v>22241</v>
      </c>
      <c r="D10884" s="62" t="s">
        <v>22242</v>
      </c>
    </row>
    <row r="10885" spans="3:4">
      <c r="C10885" s="62" t="s">
        <v>22243</v>
      </c>
      <c r="D10885" s="62" t="s">
        <v>22244</v>
      </c>
    </row>
    <row r="10886" spans="3:4">
      <c r="C10886" s="62" t="s">
        <v>22245</v>
      </c>
      <c r="D10886" s="62" t="s">
        <v>22246</v>
      </c>
    </row>
    <row r="10887" spans="3:4">
      <c r="C10887" s="62" t="s">
        <v>22247</v>
      </c>
      <c r="D10887" s="62" t="s">
        <v>22248</v>
      </c>
    </row>
    <row r="10888" spans="3:4">
      <c r="C10888" s="62" t="s">
        <v>22249</v>
      </c>
      <c r="D10888" s="62" t="s">
        <v>22250</v>
      </c>
    </row>
    <row r="10889" spans="3:4">
      <c r="C10889" s="62" t="s">
        <v>22251</v>
      </c>
      <c r="D10889" s="62" t="s">
        <v>22252</v>
      </c>
    </row>
    <row r="10890" spans="3:4">
      <c r="C10890" s="62" t="s">
        <v>22253</v>
      </c>
      <c r="D10890" s="62" t="s">
        <v>22254</v>
      </c>
    </row>
    <row r="10891" spans="3:4">
      <c r="C10891" s="62" t="s">
        <v>22255</v>
      </c>
      <c r="D10891" s="62" t="s">
        <v>22256</v>
      </c>
    </row>
    <row r="10892" spans="3:4">
      <c r="C10892" s="62" t="s">
        <v>22257</v>
      </c>
      <c r="D10892" s="62" t="s">
        <v>22258</v>
      </c>
    </row>
    <row r="10893" spans="3:4">
      <c r="C10893" s="62" t="s">
        <v>22259</v>
      </c>
      <c r="D10893" s="62" t="s">
        <v>22260</v>
      </c>
    </row>
    <row r="10894" spans="3:4">
      <c r="C10894" s="62" t="s">
        <v>22261</v>
      </c>
      <c r="D10894" s="62" t="s">
        <v>22262</v>
      </c>
    </row>
    <row r="10895" spans="3:4">
      <c r="C10895" s="62" t="s">
        <v>22263</v>
      </c>
      <c r="D10895" s="62" t="s">
        <v>22264</v>
      </c>
    </row>
    <row r="10896" spans="3:4">
      <c r="C10896" s="62" t="s">
        <v>22265</v>
      </c>
      <c r="D10896" s="62" t="s">
        <v>22266</v>
      </c>
    </row>
    <row r="10897" spans="3:4">
      <c r="C10897" s="62" t="s">
        <v>22267</v>
      </c>
      <c r="D10897" s="62" t="s">
        <v>22268</v>
      </c>
    </row>
    <row r="10898" spans="3:4">
      <c r="C10898" s="62" t="s">
        <v>22269</v>
      </c>
      <c r="D10898" s="62" t="s">
        <v>22270</v>
      </c>
    </row>
    <row r="10899" spans="3:4">
      <c r="C10899" s="62" t="s">
        <v>22271</v>
      </c>
      <c r="D10899" s="62" t="s">
        <v>22272</v>
      </c>
    </row>
    <row r="10900" spans="3:4">
      <c r="C10900" s="62" t="s">
        <v>22273</v>
      </c>
      <c r="D10900" s="62" t="s">
        <v>22274</v>
      </c>
    </row>
    <row r="10901" spans="3:4">
      <c r="C10901" s="62" t="s">
        <v>22275</v>
      </c>
      <c r="D10901" s="62" t="s">
        <v>22276</v>
      </c>
    </row>
    <row r="10902" spans="3:4">
      <c r="C10902" s="62" t="s">
        <v>22277</v>
      </c>
      <c r="D10902" s="62" t="s">
        <v>22278</v>
      </c>
    </row>
    <row r="10903" spans="3:4">
      <c r="C10903" s="62" t="s">
        <v>22279</v>
      </c>
      <c r="D10903" s="62" t="s">
        <v>22280</v>
      </c>
    </row>
    <row r="10904" spans="3:4">
      <c r="C10904" s="62" t="s">
        <v>22281</v>
      </c>
      <c r="D10904" s="62" t="s">
        <v>22282</v>
      </c>
    </row>
    <row r="10905" spans="3:4">
      <c r="C10905" s="62" t="s">
        <v>22283</v>
      </c>
      <c r="D10905" s="62" t="s">
        <v>22284</v>
      </c>
    </row>
    <row r="10906" spans="3:4">
      <c r="C10906" s="62" t="s">
        <v>22285</v>
      </c>
      <c r="D10906" s="62" t="s">
        <v>22286</v>
      </c>
    </row>
    <row r="10907" spans="3:4">
      <c r="C10907" s="62" t="s">
        <v>22287</v>
      </c>
      <c r="D10907" s="62" t="s">
        <v>22288</v>
      </c>
    </row>
    <row r="10908" spans="3:4">
      <c r="C10908" s="62" t="s">
        <v>22289</v>
      </c>
      <c r="D10908" s="62" t="s">
        <v>22290</v>
      </c>
    </row>
    <row r="10909" spans="3:4">
      <c r="C10909" s="62" t="s">
        <v>22291</v>
      </c>
      <c r="D10909" s="62" t="s">
        <v>22292</v>
      </c>
    </row>
    <row r="10910" spans="3:4">
      <c r="C10910" s="62" t="s">
        <v>22293</v>
      </c>
      <c r="D10910" s="62" t="s">
        <v>22294</v>
      </c>
    </row>
    <row r="10911" spans="3:4">
      <c r="C10911" s="62" t="s">
        <v>22295</v>
      </c>
      <c r="D10911" s="62" t="s">
        <v>22296</v>
      </c>
    </row>
    <row r="10912" spans="3:4">
      <c r="C10912" s="62" t="s">
        <v>22297</v>
      </c>
      <c r="D10912" s="62" t="s">
        <v>22298</v>
      </c>
    </row>
    <row r="10913" spans="3:4">
      <c r="C10913" s="62" t="s">
        <v>22299</v>
      </c>
      <c r="D10913" s="62" t="s">
        <v>22300</v>
      </c>
    </row>
    <row r="10914" spans="3:4">
      <c r="C10914" s="62" t="s">
        <v>22301</v>
      </c>
      <c r="D10914" s="62" t="s">
        <v>22302</v>
      </c>
    </row>
    <row r="10915" spans="3:4">
      <c r="C10915" s="62" t="s">
        <v>22303</v>
      </c>
      <c r="D10915" s="62" t="s">
        <v>22304</v>
      </c>
    </row>
    <row r="10916" spans="3:4">
      <c r="C10916" s="62" t="s">
        <v>22305</v>
      </c>
      <c r="D10916" s="62" t="s">
        <v>22306</v>
      </c>
    </row>
    <row r="10917" spans="3:4">
      <c r="C10917" s="62" t="s">
        <v>22307</v>
      </c>
      <c r="D10917" s="62" t="s">
        <v>22308</v>
      </c>
    </row>
    <row r="10918" spans="3:4">
      <c r="C10918" s="62" t="s">
        <v>22309</v>
      </c>
      <c r="D10918" s="62" t="s">
        <v>22310</v>
      </c>
    </row>
    <row r="10919" spans="3:4">
      <c r="C10919" s="62" t="s">
        <v>22311</v>
      </c>
      <c r="D10919" s="62" t="s">
        <v>22312</v>
      </c>
    </row>
    <row r="10920" spans="3:4">
      <c r="C10920" s="62" t="s">
        <v>22313</v>
      </c>
      <c r="D10920" s="62" t="s">
        <v>22314</v>
      </c>
    </row>
    <row r="10921" spans="3:4">
      <c r="C10921" s="62" t="s">
        <v>22315</v>
      </c>
      <c r="D10921" s="62" t="s">
        <v>22316</v>
      </c>
    </row>
    <row r="10922" spans="3:4">
      <c r="C10922" s="62" t="s">
        <v>22317</v>
      </c>
      <c r="D10922" s="62" t="s">
        <v>22318</v>
      </c>
    </row>
    <row r="10923" spans="3:4">
      <c r="C10923" s="62" t="s">
        <v>22319</v>
      </c>
      <c r="D10923" s="62" t="s">
        <v>22320</v>
      </c>
    </row>
    <row r="10924" spans="3:4">
      <c r="C10924" s="62" t="s">
        <v>22321</v>
      </c>
      <c r="D10924" s="62" t="s">
        <v>22322</v>
      </c>
    </row>
    <row r="10925" spans="3:4">
      <c r="C10925" s="62" t="s">
        <v>22323</v>
      </c>
      <c r="D10925" s="62" t="s">
        <v>22324</v>
      </c>
    </row>
    <row r="10926" spans="3:4">
      <c r="C10926" s="62" t="s">
        <v>22325</v>
      </c>
      <c r="D10926" s="62" t="s">
        <v>22326</v>
      </c>
    </row>
    <row r="10927" spans="3:4">
      <c r="C10927" s="62" t="s">
        <v>22327</v>
      </c>
      <c r="D10927" s="62" t="s">
        <v>22328</v>
      </c>
    </row>
    <row r="10928" spans="3:4">
      <c r="C10928" s="62" t="s">
        <v>22329</v>
      </c>
      <c r="D10928" s="62" t="s">
        <v>22330</v>
      </c>
    </row>
    <row r="10929" spans="3:4">
      <c r="C10929" s="62" t="s">
        <v>22331</v>
      </c>
      <c r="D10929" s="62" t="s">
        <v>22332</v>
      </c>
    </row>
    <row r="10930" spans="3:4">
      <c r="C10930" s="62" t="s">
        <v>22333</v>
      </c>
      <c r="D10930" s="62" t="s">
        <v>22334</v>
      </c>
    </row>
    <row r="10931" spans="3:4">
      <c r="C10931" s="62" t="s">
        <v>22335</v>
      </c>
      <c r="D10931" s="62" t="s">
        <v>22336</v>
      </c>
    </row>
    <row r="10932" spans="3:4">
      <c r="C10932" s="62" t="s">
        <v>22337</v>
      </c>
      <c r="D10932" s="62" t="s">
        <v>22338</v>
      </c>
    </row>
    <row r="10933" spans="3:4">
      <c r="C10933" s="62" t="s">
        <v>22339</v>
      </c>
      <c r="D10933" s="62" t="s">
        <v>22340</v>
      </c>
    </row>
    <row r="10934" spans="3:4">
      <c r="C10934" s="62" t="s">
        <v>22341</v>
      </c>
      <c r="D10934" s="62" t="s">
        <v>22342</v>
      </c>
    </row>
    <row r="10935" spans="3:4">
      <c r="C10935" s="62" t="s">
        <v>22343</v>
      </c>
      <c r="D10935" s="62" t="s">
        <v>22344</v>
      </c>
    </row>
    <row r="10936" spans="3:4">
      <c r="C10936" s="62" t="s">
        <v>22345</v>
      </c>
      <c r="D10936" s="62" t="s">
        <v>22346</v>
      </c>
    </row>
    <row r="10937" spans="3:4">
      <c r="C10937" s="62" t="s">
        <v>22347</v>
      </c>
      <c r="D10937" s="62" t="s">
        <v>22348</v>
      </c>
    </row>
    <row r="10938" spans="3:4">
      <c r="C10938" s="62" t="s">
        <v>22349</v>
      </c>
      <c r="D10938" s="62" t="s">
        <v>22350</v>
      </c>
    </row>
    <row r="10939" spans="3:4">
      <c r="C10939" s="62" t="s">
        <v>22351</v>
      </c>
      <c r="D10939" s="62" t="s">
        <v>22352</v>
      </c>
    </row>
    <row r="10940" spans="3:4">
      <c r="C10940" s="62" t="s">
        <v>22353</v>
      </c>
      <c r="D10940" s="62" t="s">
        <v>22354</v>
      </c>
    </row>
    <row r="10941" spans="3:4">
      <c r="C10941" s="62" t="s">
        <v>22355</v>
      </c>
      <c r="D10941" s="62" t="s">
        <v>22356</v>
      </c>
    </row>
    <row r="10942" spans="3:4">
      <c r="C10942" s="62" t="s">
        <v>22357</v>
      </c>
      <c r="D10942" s="62" t="s">
        <v>22358</v>
      </c>
    </row>
    <row r="10943" spans="3:4">
      <c r="C10943" s="62" t="s">
        <v>22359</v>
      </c>
      <c r="D10943" s="62" t="s">
        <v>22360</v>
      </c>
    </row>
    <row r="10944" spans="3:4">
      <c r="C10944" s="62" t="s">
        <v>22361</v>
      </c>
      <c r="D10944" s="62" t="s">
        <v>22362</v>
      </c>
    </row>
    <row r="10945" spans="3:4">
      <c r="C10945" s="62" t="s">
        <v>22363</v>
      </c>
      <c r="D10945" s="62" t="s">
        <v>22364</v>
      </c>
    </row>
    <row r="10946" spans="3:4">
      <c r="C10946" s="62" t="s">
        <v>22365</v>
      </c>
      <c r="D10946" s="62" t="s">
        <v>22366</v>
      </c>
    </row>
    <row r="10947" spans="3:4">
      <c r="C10947" s="62" t="s">
        <v>22367</v>
      </c>
      <c r="D10947" s="62" t="s">
        <v>22368</v>
      </c>
    </row>
    <row r="10948" spans="3:4">
      <c r="C10948" s="62" t="s">
        <v>22369</v>
      </c>
      <c r="D10948" s="62" t="s">
        <v>22370</v>
      </c>
    </row>
    <row r="10949" spans="3:4">
      <c r="C10949" s="62" t="s">
        <v>22371</v>
      </c>
      <c r="D10949" s="62" t="s">
        <v>22372</v>
      </c>
    </row>
    <row r="10950" spans="3:4">
      <c r="C10950" s="62" t="s">
        <v>22373</v>
      </c>
      <c r="D10950" s="62" t="s">
        <v>22374</v>
      </c>
    </row>
    <row r="10951" spans="3:4">
      <c r="C10951" s="62" t="s">
        <v>22375</v>
      </c>
      <c r="D10951" s="62" t="s">
        <v>22376</v>
      </c>
    </row>
    <row r="10952" spans="3:4">
      <c r="C10952" s="62" t="s">
        <v>22377</v>
      </c>
      <c r="D10952" s="62" t="s">
        <v>22378</v>
      </c>
    </row>
    <row r="10953" spans="3:4">
      <c r="C10953" s="62" t="s">
        <v>22379</v>
      </c>
      <c r="D10953" s="62" t="s">
        <v>22380</v>
      </c>
    </row>
    <row r="10954" spans="3:4">
      <c r="C10954" s="62" t="s">
        <v>22381</v>
      </c>
      <c r="D10954" s="62" t="s">
        <v>22382</v>
      </c>
    </row>
    <row r="10955" spans="3:4">
      <c r="C10955" s="62" t="s">
        <v>22383</v>
      </c>
      <c r="D10955" s="62" t="s">
        <v>22384</v>
      </c>
    </row>
    <row r="10956" spans="3:4">
      <c r="C10956" s="62" t="s">
        <v>22385</v>
      </c>
      <c r="D10956" s="62" t="s">
        <v>22386</v>
      </c>
    </row>
    <row r="10957" spans="3:4">
      <c r="C10957" s="62" t="s">
        <v>22387</v>
      </c>
      <c r="D10957" s="62" t="s">
        <v>22388</v>
      </c>
    </row>
    <row r="10958" spans="3:4">
      <c r="C10958" s="62" t="s">
        <v>22389</v>
      </c>
      <c r="D10958" s="62" t="s">
        <v>22390</v>
      </c>
    </row>
    <row r="10959" spans="3:4">
      <c r="C10959" s="62" t="s">
        <v>22391</v>
      </c>
      <c r="D10959" s="62" t="s">
        <v>22392</v>
      </c>
    </row>
    <row r="10960" spans="3:4">
      <c r="C10960" s="62" t="s">
        <v>22393</v>
      </c>
      <c r="D10960" s="62" t="s">
        <v>22394</v>
      </c>
    </row>
    <row r="10961" spans="3:4">
      <c r="C10961" s="62" t="s">
        <v>22395</v>
      </c>
      <c r="D10961" s="62" t="s">
        <v>22396</v>
      </c>
    </row>
    <row r="10962" spans="3:4">
      <c r="C10962" s="62" t="s">
        <v>22397</v>
      </c>
      <c r="D10962" s="62" t="s">
        <v>22398</v>
      </c>
    </row>
    <row r="10963" spans="3:4">
      <c r="C10963" s="62" t="s">
        <v>22399</v>
      </c>
      <c r="D10963" s="62" t="s">
        <v>22400</v>
      </c>
    </row>
    <row r="10964" spans="3:4">
      <c r="C10964" s="62" t="s">
        <v>22401</v>
      </c>
      <c r="D10964" s="62" t="s">
        <v>22402</v>
      </c>
    </row>
    <row r="10965" spans="3:4">
      <c r="C10965" s="62" t="s">
        <v>22403</v>
      </c>
      <c r="D10965" s="62" t="s">
        <v>22404</v>
      </c>
    </row>
    <row r="10966" spans="3:4">
      <c r="C10966" s="62" t="s">
        <v>22405</v>
      </c>
      <c r="D10966" s="62" t="s">
        <v>22406</v>
      </c>
    </row>
    <row r="10967" spans="3:4">
      <c r="C10967" s="62" t="s">
        <v>22407</v>
      </c>
      <c r="D10967" s="62" t="s">
        <v>22408</v>
      </c>
    </row>
    <row r="10968" spans="3:4">
      <c r="C10968" s="62" t="s">
        <v>22409</v>
      </c>
      <c r="D10968" s="62" t="s">
        <v>22410</v>
      </c>
    </row>
    <row r="10969" spans="3:4">
      <c r="C10969" s="62" t="s">
        <v>22411</v>
      </c>
      <c r="D10969" s="62" t="s">
        <v>22412</v>
      </c>
    </row>
    <row r="10970" spans="3:4">
      <c r="C10970" s="62" t="s">
        <v>22413</v>
      </c>
      <c r="D10970" s="62" t="s">
        <v>22414</v>
      </c>
    </row>
    <row r="10971" spans="3:4">
      <c r="C10971" s="62" t="s">
        <v>22415</v>
      </c>
      <c r="D10971" s="62" t="s">
        <v>22416</v>
      </c>
    </row>
    <row r="10972" spans="3:4">
      <c r="C10972" s="62" t="s">
        <v>22417</v>
      </c>
      <c r="D10972" s="62" t="s">
        <v>22418</v>
      </c>
    </row>
    <row r="10973" spans="3:4">
      <c r="C10973" s="62" t="s">
        <v>22419</v>
      </c>
      <c r="D10973" s="62" t="s">
        <v>22420</v>
      </c>
    </row>
    <row r="10974" spans="3:4">
      <c r="C10974" s="62" t="s">
        <v>22421</v>
      </c>
      <c r="D10974" s="62" t="s">
        <v>22422</v>
      </c>
    </row>
    <row r="10975" spans="3:4">
      <c r="C10975" s="62" t="s">
        <v>22423</v>
      </c>
      <c r="D10975" s="62" t="s">
        <v>22424</v>
      </c>
    </row>
    <row r="10976" spans="3:4">
      <c r="C10976" s="62" t="s">
        <v>22425</v>
      </c>
      <c r="D10976" s="62" t="s">
        <v>22426</v>
      </c>
    </row>
    <row r="10977" spans="3:4">
      <c r="C10977" s="62" t="s">
        <v>22427</v>
      </c>
      <c r="D10977" s="62" t="s">
        <v>22428</v>
      </c>
    </row>
    <row r="10978" spans="3:4">
      <c r="C10978" s="62" t="s">
        <v>22429</v>
      </c>
      <c r="D10978" s="62" t="s">
        <v>22430</v>
      </c>
    </row>
    <row r="10979" spans="3:4">
      <c r="C10979" s="62" t="s">
        <v>22431</v>
      </c>
      <c r="D10979" s="62" t="s">
        <v>22432</v>
      </c>
    </row>
    <row r="10980" spans="3:4">
      <c r="C10980" s="62" t="s">
        <v>22433</v>
      </c>
      <c r="D10980" s="62" t="s">
        <v>22434</v>
      </c>
    </row>
    <row r="10981" spans="3:4">
      <c r="C10981" s="62" t="s">
        <v>22435</v>
      </c>
      <c r="D10981" s="62" t="s">
        <v>22436</v>
      </c>
    </row>
    <row r="10982" spans="3:4">
      <c r="C10982" s="62" t="s">
        <v>22437</v>
      </c>
      <c r="D10982" s="62" t="s">
        <v>22438</v>
      </c>
    </row>
    <row r="10983" spans="3:4">
      <c r="C10983" s="62" t="s">
        <v>22439</v>
      </c>
      <c r="D10983" s="62" t="s">
        <v>22440</v>
      </c>
    </row>
    <row r="10984" spans="3:4">
      <c r="C10984" s="62" t="s">
        <v>22441</v>
      </c>
      <c r="D10984" s="62" t="s">
        <v>22442</v>
      </c>
    </row>
    <row r="10985" spans="3:4">
      <c r="C10985" s="62" t="s">
        <v>22443</v>
      </c>
      <c r="D10985" s="62" t="s">
        <v>22444</v>
      </c>
    </row>
    <row r="10986" spans="3:4">
      <c r="C10986" s="62" t="s">
        <v>22445</v>
      </c>
      <c r="D10986" s="62" t="s">
        <v>22446</v>
      </c>
    </row>
    <row r="10987" spans="3:4">
      <c r="C10987" s="62" t="s">
        <v>22447</v>
      </c>
      <c r="D10987" s="62" t="s">
        <v>22448</v>
      </c>
    </row>
    <row r="10988" spans="3:4">
      <c r="C10988" s="62" t="s">
        <v>22449</v>
      </c>
      <c r="D10988" s="62" t="s">
        <v>22450</v>
      </c>
    </row>
    <row r="10989" spans="3:4">
      <c r="C10989" s="62" t="s">
        <v>22451</v>
      </c>
      <c r="D10989" s="62" t="s">
        <v>22452</v>
      </c>
    </row>
    <row r="10990" spans="3:4">
      <c r="C10990" s="62" t="s">
        <v>22453</v>
      </c>
      <c r="D10990" s="62" t="s">
        <v>22454</v>
      </c>
    </row>
    <row r="10991" spans="3:4">
      <c r="C10991" s="62" t="s">
        <v>22455</v>
      </c>
      <c r="D10991" s="62" t="s">
        <v>22456</v>
      </c>
    </row>
    <row r="10992" spans="3:4">
      <c r="C10992" s="62" t="s">
        <v>22457</v>
      </c>
      <c r="D10992" s="62" t="s">
        <v>22458</v>
      </c>
    </row>
    <row r="10993" spans="3:4">
      <c r="C10993" s="62" t="s">
        <v>22459</v>
      </c>
      <c r="D10993" s="62" t="s">
        <v>22460</v>
      </c>
    </row>
    <row r="10994" spans="3:4">
      <c r="C10994" s="62" t="s">
        <v>22461</v>
      </c>
      <c r="D10994" s="62" t="s">
        <v>22462</v>
      </c>
    </row>
    <row r="10995" spans="3:4">
      <c r="C10995" s="62" t="s">
        <v>22463</v>
      </c>
      <c r="D10995" s="62" t="s">
        <v>22464</v>
      </c>
    </row>
    <row r="10996" spans="3:4">
      <c r="C10996" s="62" t="s">
        <v>22465</v>
      </c>
      <c r="D10996" s="62" t="s">
        <v>22466</v>
      </c>
    </row>
    <row r="10997" spans="3:4">
      <c r="C10997" s="62" t="s">
        <v>22467</v>
      </c>
      <c r="D10997" s="62" t="s">
        <v>22468</v>
      </c>
    </row>
    <row r="10998" spans="3:4">
      <c r="C10998" s="62" t="s">
        <v>22469</v>
      </c>
      <c r="D10998" s="62" t="s">
        <v>22470</v>
      </c>
    </row>
    <row r="10999" spans="3:4">
      <c r="C10999" s="62" t="s">
        <v>22471</v>
      </c>
      <c r="D10999" s="62" t="s">
        <v>22472</v>
      </c>
    </row>
    <row r="11000" spans="3:4">
      <c r="C11000" s="62" t="s">
        <v>22473</v>
      </c>
      <c r="D11000" s="62" t="s">
        <v>22474</v>
      </c>
    </row>
    <row r="11001" spans="3:4">
      <c r="C11001" s="62" t="s">
        <v>22475</v>
      </c>
      <c r="D11001" s="62" t="s">
        <v>22476</v>
      </c>
    </row>
    <row r="11002" spans="3:4">
      <c r="C11002" s="62" t="s">
        <v>22477</v>
      </c>
      <c r="D11002" s="62" t="s">
        <v>22478</v>
      </c>
    </row>
    <row r="11003" spans="3:4">
      <c r="C11003" s="62" t="s">
        <v>22479</v>
      </c>
      <c r="D11003" s="62" t="s">
        <v>22480</v>
      </c>
    </row>
    <row r="11004" spans="3:4">
      <c r="C11004" s="62" t="s">
        <v>22481</v>
      </c>
      <c r="D11004" s="62" t="s">
        <v>22482</v>
      </c>
    </row>
    <row r="11005" spans="3:4">
      <c r="C11005" s="62" t="s">
        <v>22483</v>
      </c>
      <c r="D11005" s="62" t="s">
        <v>22484</v>
      </c>
    </row>
    <row r="11006" spans="3:4">
      <c r="C11006" s="62" t="s">
        <v>22485</v>
      </c>
      <c r="D11006" s="62" t="s">
        <v>22486</v>
      </c>
    </row>
    <row r="11007" spans="3:4">
      <c r="C11007" s="62" t="s">
        <v>22487</v>
      </c>
      <c r="D11007" s="62" t="s">
        <v>22488</v>
      </c>
    </row>
    <row r="11008" spans="3:4">
      <c r="C11008" s="62" t="s">
        <v>22489</v>
      </c>
      <c r="D11008" s="62" t="s">
        <v>22490</v>
      </c>
    </row>
    <row r="11009" spans="3:4">
      <c r="C11009" s="62" t="s">
        <v>22491</v>
      </c>
      <c r="D11009" s="62" t="s">
        <v>22492</v>
      </c>
    </row>
    <row r="11010" spans="3:4">
      <c r="C11010" s="62" t="s">
        <v>22493</v>
      </c>
      <c r="D11010" s="62" t="s">
        <v>22494</v>
      </c>
    </row>
    <row r="11011" spans="3:4">
      <c r="C11011" s="62" t="s">
        <v>22495</v>
      </c>
      <c r="D11011" s="62" t="s">
        <v>22496</v>
      </c>
    </row>
    <row r="11012" spans="3:4">
      <c r="C11012" s="62" t="s">
        <v>22497</v>
      </c>
      <c r="D11012" s="62" t="s">
        <v>22498</v>
      </c>
    </row>
    <row r="11013" spans="3:4">
      <c r="C11013" s="62" t="s">
        <v>22499</v>
      </c>
      <c r="D11013" s="62" t="s">
        <v>22500</v>
      </c>
    </row>
    <row r="11014" spans="3:4">
      <c r="C11014" s="62" t="s">
        <v>22501</v>
      </c>
      <c r="D11014" s="62" t="s">
        <v>22502</v>
      </c>
    </row>
    <row r="11015" spans="3:4">
      <c r="C11015" s="62" t="s">
        <v>22503</v>
      </c>
      <c r="D11015" s="62" t="s">
        <v>22504</v>
      </c>
    </row>
    <row r="11016" spans="3:4">
      <c r="C11016" s="62" t="s">
        <v>22505</v>
      </c>
      <c r="D11016" s="62" t="s">
        <v>22506</v>
      </c>
    </row>
    <row r="11017" spans="3:4">
      <c r="C11017" s="62" t="s">
        <v>22507</v>
      </c>
      <c r="D11017" s="62" t="s">
        <v>22508</v>
      </c>
    </row>
    <row r="11018" spans="3:4">
      <c r="C11018" s="62" t="s">
        <v>22509</v>
      </c>
      <c r="D11018" s="62" t="s">
        <v>22510</v>
      </c>
    </row>
    <row r="11019" spans="3:4">
      <c r="C11019" s="62" t="s">
        <v>22511</v>
      </c>
      <c r="D11019" s="62" t="s">
        <v>22512</v>
      </c>
    </row>
    <row r="11020" spans="3:4">
      <c r="C11020" s="62" t="s">
        <v>22513</v>
      </c>
      <c r="D11020" s="62" t="s">
        <v>22514</v>
      </c>
    </row>
    <row r="11021" spans="3:4">
      <c r="C11021" s="62" t="s">
        <v>22515</v>
      </c>
      <c r="D11021" s="62" t="s">
        <v>22516</v>
      </c>
    </row>
    <row r="11022" spans="3:4">
      <c r="C11022" s="62" t="s">
        <v>22517</v>
      </c>
      <c r="D11022" s="62" t="s">
        <v>22518</v>
      </c>
    </row>
    <row r="11023" spans="3:4">
      <c r="C11023" s="62" t="s">
        <v>22519</v>
      </c>
      <c r="D11023" s="62" t="s">
        <v>22520</v>
      </c>
    </row>
    <row r="11024" spans="3:4">
      <c r="C11024" s="62" t="s">
        <v>22521</v>
      </c>
      <c r="D11024" s="62" t="s">
        <v>22522</v>
      </c>
    </row>
    <row r="11025" spans="3:4">
      <c r="C11025" s="62" t="s">
        <v>22523</v>
      </c>
      <c r="D11025" s="62" t="s">
        <v>22524</v>
      </c>
    </row>
    <row r="11026" spans="3:4">
      <c r="C11026" s="62" t="s">
        <v>22525</v>
      </c>
      <c r="D11026" s="62" t="s">
        <v>22526</v>
      </c>
    </row>
    <row r="11027" spans="3:4">
      <c r="C11027" s="62" t="s">
        <v>22527</v>
      </c>
      <c r="D11027" s="62" t="s">
        <v>22528</v>
      </c>
    </row>
    <row r="11028" spans="3:4">
      <c r="C11028" s="62" t="s">
        <v>22529</v>
      </c>
      <c r="D11028" s="62" t="s">
        <v>22530</v>
      </c>
    </row>
    <row r="11029" spans="3:4">
      <c r="C11029" s="62" t="s">
        <v>22531</v>
      </c>
      <c r="D11029" s="62" t="s">
        <v>22532</v>
      </c>
    </row>
    <row r="11030" spans="3:4">
      <c r="C11030" s="62" t="s">
        <v>22533</v>
      </c>
      <c r="D11030" s="62" t="s">
        <v>22534</v>
      </c>
    </row>
    <row r="11031" spans="3:4">
      <c r="C11031" s="62" t="s">
        <v>22535</v>
      </c>
      <c r="D11031" s="62" t="s">
        <v>22536</v>
      </c>
    </row>
    <row r="11032" spans="3:4">
      <c r="C11032" s="62" t="s">
        <v>22537</v>
      </c>
      <c r="D11032" s="62" t="s">
        <v>22538</v>
      </c>
    </row>
    <row r="11033" spans="3:4">
      <c r="C11033" s="62" t="s">
        <v>22539</v>
      </c>
      <c r="D11033" s="62" t="s">
        <v>22540</v>
      </c>
    </row>
    <row r="11034" spans="3:4">
      <c r="C11034" s="62" t="s">
        <v>22541</v>
      </c>
      <c r="D11034" s="62" t="s">
        <v>22542</v>
      </c>
    </row>
    <row r="11035" spans="3:4">
      <c r="C11035" s="62" t="s">
        <v>22543</v>
      </c>
      <c r="D11035" s="62" t="s">
        <v>22544</v>
      </c>
    </row>
    <row r="11036" spans="3:4">
      <c r="C11036" s="62" t="s">
        <v>22545</v>
      </c>
      <c r="D11036" s="62" t="s">
        <v>22546</v>
      </c>
    </row>
    <row r="11037" spans="3:4">
      <c r="C11037" s="62" t="s">
        <v>22547</v>
      </c>
      <c r="D11037" s="62" t="s">
        <v>22548</v>
      </c>
    </row>
    <row r="11038" spans="3:4">
      <c r="C11038" s="62" t="s">
        <v>22549</v>
      </c>
      <c r="D11038" s="62" t="s">
        <v>22550</v>
      </c>
    </row>
    <row r="11039" spans="3:4">
      <c r="C11039" s="62" t="s">
        <v>22551</v>
      </c>
      <c r="D11039" s="62" t="s">
        <v>22552</v>
      </c>
    </row>
    <row r="11040" spans="3:4">
      <c r="C11040" s="62" t="s">
        <v>22553</v>
      </c>
      <c r="D11040" s="62" t="s">
        <v>22554</v>
      </c>
    </row>
    <row r="11041" spans="3:4">
      <c r="C11041" s="62" t="s">
        <v>22555</v>
      </c>
      <c r="D11041" s="62" t="s">
        <v>22556</v>
      </c>
    </row>
    <row r="11042" spans="3:4">
      <c r="C11042" s="62" t="s">
        <v>22557</v>
      </c>
      <c r="D11042" s="62" t="s">
        <v>22558</v>
      </c>
    </row>
    <row r="11043" spans="3:4">
      <c r="C11043" s="62" t="s">
        <v>22559</v>
      </c>
      <c r="D11043" s="62" t="s">
        <v>22560</v>
      </c>
    </row>
    <row r="11044" spans="3:4">
      <c r="C11044" s="62" t="s">
        <v>22561</v>
      </c>
      <c r="D11044" s="62" t="s">
        <v>22562</v>
      </c>
    </row>
    <row r="11045" spans="3:4">
      <c r="C11045" s="62" t="s">
        <v>22563</v>
      </c>
      <c r="D11045" s="62" t="s">
        <v>22564</v>
      </c>
    </row>
    <row r="11046" spans="3:4">
      <c r="C11046" s="62" t="s">
        <v>22565</v>
      </c>
      <c r="D11046" s="62" t="s">
        <v>22566</v>
      </c>
    </row>
    <row r="11047" spans="3:4">
      <c r="C11047" s="62" t="s">
        <v>22567</v>
      </c>
      <c r="D11047" s="62" t="s">
        <v>22568</v>
      </c>
    </row>
    <row r="11048" spans="3:4">
      <c r="C11048" s="62" t="s">
        <v>22569</v>
      </c>
      <c r="D11048" s="62" t="s">
        <v>22570</v>
      </c>
    </row>
    <row r="11049" spans="3:4">
      <c r="C11049" s="62" t="s">
        <v>22571</v>
      </c>
      <c r="D11049" s="62" t="s">
        <v>22572</v>
      </c>
    </row>
    <row r="11050" spans="3:4">
      <c r="C11050" s="62" t="s">
        <v>22573</v>
      </c>
      <c r="D11050" s="62" t="s">
        <v>22574</v>
      </c>
    </row>
    <row r="11051" spans="3:4">
      <c r="C11051" s="62" t="s">
        <v>22575</v>
      </c>
      <c r="D11051" s="62" t="s">
        <v>22576</v>
      </c>
    </row>
    <row r="11052" spans="3:4">
      <c r="C11052" s="62" t="s">
        <v>22577</v>
      </c>
      <c r="D11052" s="62" t="s">
        <v>22578</v>
      </c>
    </row>
    <row r="11053" spans="3:4">
      <c r="C11053" s="62" t="s">
        <v>22579</v>
      </c>
      <c r="D11053" s="62" t="s">
        <v>22580</v>
      </c>
    </row>
    <row r="11054" spans="3:4">
      <c r="C11054" s="62" t="s">
        <v>22581</v>
      </c>
      <c r="D11054" s="62" t="s">
        <v>22582</v>
      </c>
    </row>
    <row r="11055" spans="3:4">
      <c r="C11055" s="62" t="s">
        <v>22583</v>
      </c>
      <c r="D11055" s="62" t="s">
        <v>22584</v>
      </c>
    </row>
    <row r="11056" spans="3:4">
      <c r="C11056" s="62" t="s">
        <v>22585</v>
      </c>
      <c r="D11056" s="62" t="s">
        <v>22586</v>
      </c>
    </row>
    <row r="11057" spans="3:4">
      <c r="C11057" s="62" t="s">
        <v>22587</v>
      </c>
      <c r="D11057" s="62" t="s">
        <v>22588</v>
      </c>
    </row>
    <row r="11058" spans="3:4">
      <c r="C11058" s="62" t="s">
        <v>22589</v>
      </c>
      <c r="D11058" s="62" t="s">
        <v>22590</v>
      </c>
    </row>
    <row r="11059" spans="3:4">
      <c r="C11059" s="62" t="s">
        <v>22591</v>
      </c>
      <c r="D11059" s="62" t="s">
        <v>22592</v>
      </c>
    </row>
    <row r="11060" spans="3:4">
      <c r="C11060" s="62" t="s">
        <v>22593</v>
      </c>
      <c r="D11060" s="62" t="s">
        <v>22594</v>
      </c>
    </row>
    <row r="11061" spans="3:4">
      <c r="C11061" s="62" t="s">
        <v>22595</v>
      </c>
      <c r="D11061" s="62" t="s">
        <v>22596</v>
      </c>
    </row>
    <row r="11062" spans="3:4">
      <c r="C11062" s="62" t="s">
        <v>22597</v>
      </c>
      <c r="D11062" s="62" t="s">
        <v>22598</v>
      </c>
    </row>
    <row r="11063" spans="3:4">
      <c r="C11063" s="62" t="s">
        <v>22599</v>
      </c>
      <c r="D11063" s="62" t="s">
        <v>22600</v>
      </c>
    </row>
    <row r="11064" spans="3:4">
      <c r="C11064" s="62" t="s">
        <v>22601</v>
      </c>
      <c r="D11064" s="62" t="s">
        <v>22602</v>
      </c>
    </row>
    <row r="11065" spans="3:4">
      <c r="C11065" s="62" t="s">
        <v>22603</v>
      </c>
      <c r="D11065" s="62" t="s">
        <v>22604</v>
      </c>
    </row>
    <row r="11066" spans="3:4">
      <c r="C11066" s="62" t="s">
        <v>22605</v>
      </c>
      <c r="D11066" s="62" t="s">
        <v>22606</v>
      </c>
    </row>
    <row r="11067" spans="3:4">
      <c r="C11067" s="62" t="s">
        <v>22607</v>
      </c>
      <c r="D11067" s="62" t="s">
        <v>22608</v>
      </c>
    </row>
    <row r="11068" spans="3:4">
      <c r="C11068" s="62" t="s">
        <v>22609</v>
      </c>
      <c r="D11068" s="62" t="s">
        <v>22610</v>
      </c>
    </row>
    <row r="11069" spans="3:4">
      <c r="C11069" s="62" t="s">
        <v>22611</v>
      </c>
      <c r="D11069" s="62" t="s">
        <v>22612</v>
      </c>
    </row>
    <row r="11070" spans="3:4">
      <c r="C11070" s="62" t="s">
        <v>22613</v>
      </c>
      <c r="D11070" s="62" t="s">
        <v>22614</v>
      </c>
    </row>
    <row r="11071" spans="3:4">
      <c r="C11071" s="62" t="s">
        <v>22615</v>
      </c>
      <c r="D11071" s="62" t="s">
        <v>22616</v>
      </c>
    </row>
    <row r="11072" spans="3:4">
      <c r="C11072" s="62" t="s">
        <v>22617</v>
      </c>
      <c r="D11072" s="62" t="s">
        <v>22618</v>
      </c>
    </row>
    <row r="11073" spans="3:4">
      <c r="C11073" s="62" t="s">
        <v>22619</v>
      </c>
      <c r="D11073" s="62" t="s">
        <v>22620</v>
      </c>
    </row>
    <row r="11074" spans="3:4">
      <c r="C11074" s="62" t="s">
        <v>22621</v>
      </c>
      <c r="D11074" s="62" t="s">
        <v>22622</v>
      </c>
    </row>
    <row r="11075" spans="3:4">
      <c r="C11075" s="62" t="s">
        <v>22623</v>
      </c>
      <c r="D11075" s="62" t="s">
        <v>22624</v>
      </c>
    </row>
    <row r="11076" spans="3:4">
      <c r="C11076" s="62" t="s">
        <v>22625</v>
      </c>
      <c r="D11076" s="62" t="s">
        <v>22626</v>
      </c>
    </row>
    <row r="11077" spans="3:4">
      <c r="C11077" s="62" t="s">
        <v>22627</v>
      </c>
      <c r="D11077" s="62" t="s">
        <v>22628</v>
      </c>
    </row>
    <row r="11078" spans="3:4">
      <c r="C11078" s="62" t="s">
        <v>22629</v>
      </c>
      <c r="D11078" s="62" t="s">
        <v>22630</v>
      </c>
    </row>
    <row r="11079" spans="3:4">
      <c r="C11079" s="62" t="s">
        <v>22631</v>
      </c>
      <c r="D11079" s="62" t="s">
        <v>22632</v>
      </c>
    </row>
    <row r="11080" spans="3:4">
      <c r="C11080" s="62" t="s">
        <v>22633</v>
      </c>
      <c r="D11080" s="62" t="s">
        <v>22634</v>
      </c>
    </row>
    <row r="11081" spans="3:4">
      <c r="C11081" s="62" t="s">
        <v>22635</v>
      </c>
      <c r="D11081" s="62" t="s">
        <v>22636</v>
      </c>
    </row>
    <row r="11082" spans="3:4">
      <c r="C11082" s="62" t="s">
        <v>22637</v>
      </c>
      <c r="D11082" s="62" t="s">
        <v>22638</v>
      </c>
    </row>
    <row r="11083" spans="3:4">
      <c r="C11083" s="62" t="s">
        <v>22639</v>
      </c>
      <c r="D11083" s="62" t="s">
        <v>22640</v>
      </c>
    </row>
    <row r="11084" spans="3:4">
      <c r="C11084" s="62" t="s">
        <v>22641</v>
      </c>
      <c r="D11084" s="62" t="s">
        <v>22642</v>
      </c>
    </row>
    <row r="11085" spans="3:4">
      <c r="C11085" s="62" t="s">
        <v>22643</v>
      </c>
      <c r="D11085" s="62" t="s">
        <v>22644</v>
      </c>
    </row>
    <row r="11086" spans="3:4">
      <c r="C11086" s="62" t="s">
        <v>22645</v>
      </c>
      <c r="D11086" s="62" t="s">
        <v>22646</v>
      </c>
    </row>
    <row r="11087" spans="3:4">
      <c r="C11087" s="62" t="s">
        <v>22647</v>
      </c>
      <c r="D11087" s="62" t="s">
        <v>22648</v>
      </c>
    </row>
    <row r="11088" spans="3:4">
      <c r="C11088" s="62" t="s">
        <v>22649</v>
      </c>
      <c r="D11088" s="62" t="s">
        <v>22650</v>
      </c>
    </row>
    <row r="11089" spans="3:4">
      <c r="C11089" s="62" t="s">
        <v>22651</v>
      </c>
      <c r="D11089" s="62" t="s">
        <v>22652</v>
      </c>
    </row>
    <row r="11090" spans="3:4">
      <c r="C11090" s="62" t="s">
        <v>22653</v>
      </c>
      <c r="D11090" s="62" t="s">
        <v>22654</v>
      </c>
    </row>
    <row r="11091" spans="3:4">
      <c r="C11091" s="62" t="s">
        <v>22655</v>
      </c>
      <c r="D11091" s="62" t="s">
        <v>22656</v>
      </c>
    </row>
    <row r="11092" spans="3:4">
      <c r="C11092" s="62" t="s">
        <v>22657</v>
      </c>
      <c r="D11092" s="62" t="s">
        <v>22658</v>
      </c>
    </row>
    <row r="11093" spans="3:4">
      <c r="C11093" s="62" t="s">
        <v>22659</v>
      </c>
      <c r="D11093" s="62" t="s">
        <v>22660</v>
      </c>
    </row>
    <row r="11094" spans="3:4">
      <c r="C11094" s="62" t="s">
        <v>22661</v>
      </c>
      <c r="D11094" s="62" t="s">
        <v>22662</v>
      </c>
    </row>
    <row r="11095" spans="3:4">
      <c r="C11095" s="62" t="s">
        <v>22663</v>
      </c>
      <c r="D11095" s="62" t="s">
        <v>22664</v>
      </c>
    </row>
    <row r="11096" spans="3:4">
      <c r="C11096" s="62" t="s">
        <v>22665</v>
      </c>
      <c r="D11096" s="62" t="s">
        <v>22666</v>
      </c>
    </row>
    <row r="11097" spans="3:4">
      <c r="C11097" s="62" t="s">
        <v>22667</v>
      </c>
      <c r="D11097" s="62" t="s">
        <v>22668</v>
      </c>
    </row>
    <row r="11098" spans="3:4">
      <c r="C11098" s="62" t="s">
        <v>22669</v>
      </c>
      <c r="D11098" s="62" t="s">
        <v>22670</v>
      </c>
    </row>
    <row r="11099" spans="3:4">
      <c r="C11099" s="62" t="s">
        <v>22671</v>
      </c>
      <c r="D11099" s="62" t="s">
        <v>22672</v>
      </c>
    </row>
    <row r="11100" spans="3:4">
      <c r="C11100" s="62" t="s">
        <v>22673</v>
      </c>
      <c r="D11100" s="62" t="s">
        <v>22674</v>
      </c>
    </row>
    <row r="11101" spans="3:4">
      <c r="C11101" s="62" t="s">
        <v>22675</v>
      </c>
      <c r="D11101" s="62" t="s">
        <v>22676</v>
      </c>
    </row>
    <row r="11102" spans="3:4">
      <c r="C11102" s="62" t="s">
        <v>22677</v>
      </c>
      <c r="D11102" s="62" t="s">
        <v>22678</v>
      </c>
    </row>
    <row r="11103" spans="3:4">
      <c r="C11103" s="62" t="s">
        <v>22679</v>
      </c>
      <c r="D11103" s="62" t="s">
        <v>22680</v>
      </c>
    </row>
    <row r="11104" spans="3:4">
      <c r="C11104" s="62" t="s">
        <v>22681</v>
      </c>
      <c r="D11104" s="62" t="s">
        <v>22682</v>
      </c>
    </row>
    <row r="11105" spans="3:4">
      <c r="C11105" s="62" t="s">
        <v>22683</v>
      </c>
      <c r="D11105" s="62" t="s">
        <v>22684</v>
      </c>
    </row>
    <row r="11106" spans="3:4">
      <c r="C11106" s="62" t="s">
        <v>22685</v>
      </c>
      <c r="D11106" s="62" t="s">
        <v>22686</v>
      </c>
    </row>
    <row r="11107" spans="3:4">
      <c r="C11107" s="62" t="s">
        <v>22687</v>
      </c>
      <c r="D11107" s="62" t="s">
        <v>22688</v>
      </c>
    </row>
    <row r="11108" spans="3:4">
      <c r="C11108" s="62" t="s">
        <v>22689</v>
      </c>
      <c r="D11108" s="62" t="s">
        <v>22690</v>
      </c>
    </row>
    <row r="11109" spans="3:4">
      <c r="C11109" s="62" t="s">
        <v>22691</v>
      </c>
      <c r="D11109" s="62" t="s">
        <v>22692</v>
      </c>
    </row>
    <row r="11110" spans="3:4">
      <c r="C11110" s="62" t="s">
        <v>22693</v>
      </c>
      <c r="D11110" s="62" t="s">
        <v>22694</v>
      </c>
    </row>
    <row r="11111" spans="3:4">
      <c r="C11111" s="62" t="s">
        <v>22695</v>
      </c>
      <c r="D11111" s="62" t="s">
        <v>22696</v>
      </c>
    </row>
    <row r="11112" spans="3:4">
      <c r="C11112" s="62" t="s">
        <v>22697</v>
      </c>
      <c r="D11112" s="62" t="s">
        <v>22698</v>
      </c>
    </row>
    <row r="11113" spans="3:4">
      <c r="C11113" s="62" t="s">
        <v>22699</v>
      </c>
      <c r="D11113" s="62" t="s">
        <v>22700</v>
      </c>
    </row>
    <row r="11114" spans="3:4">
      <c r="C11114" s="62" t="s">
        <v>22701</v>
      </c>
      <c r="D11114" s="62" t="s">
        <v>22702</v>
      </c>
    </row>
    <row r="11115" spans="3:4">
      <c r="C11115" s="62" t="s">
        <v>22703</v>
      </c>
      <c r="D11115" s="62" t="s">
        <v>22704</v>
      </c>
    </row>
    <row r="11116" spans="3:4">
      <c r="C11116" s="62" t="s">
        <v>22705</v>
      </c>
      <c r="D11116" s="62" t="s">
        <v>22706</v>
      </c>
    </row>
    <row r="11117" spans="3:4">
      <c r="C11117" s="62" t="s">
        <v>22707</v>
      </c>
      <c r="D11117" s="62" t="s">
        <v>22708</v>
      </c>
    </row>
    <row r="11118" spans="3:4">
      <c r="C11118" s="62" t="s">
        <v>22709</v>
      </c>
      <c r="D11118" s="62" t="s">
        <v>22710</v>
      </c>
    </row>
    <row r="11119" spans="3:4">
      <c r="C11119" s="62" t="s">
        <v>22711</v>
      </c>
      <c r="D11119" s="62" t="s">
        <v>22712</v>
      </c>
    </row>
    <row r="11120" spans="3:4">
      <c r="C11120" s="62" t="s">
        <v>22713</v>
      </c>
      <c r="D11120" s="62" t="s">
        <v>22714</v>
      </c>
    </row>
    <row r="11121" spans="3:4">
      <c r="C11121" s="62" t="s">
        <v>22715</v>
      </c>
      <c r="D11121" s="62" t="s">
        <v>22716</v>
      </c>
    </row>
    <row r="11122" spans="3:4">
      <c r="C11122" s="62" t="s">
        <v>22717</v>
      </c>
      <c r="D11122" s="62" t="s">
        <v>22718</v>
      </c>
    </row>
    <row r="11123" spans="3:4">
      <c r="C11123" s="62" t="s">
        <v>22719</v>
      </c>
      <c r="D11123" s="62" t="s">
        <v>22720</v>
      </c>
    </row>
    <row r="11124" spans="3:4">
      <c r="C11124" s="62" t="s">
        <v>22721</v>
      </c>
      <c r="D11124" s="62" t="s">
        <v>22722</v>
      </c>
    </row>
    <row r="11125" spans="3:4">
      <c r="C11125" s="62" t="s">
        <v>22723</v>
      </c>
      <c r="D11125" s="62" t="s">
        <v>22724</v>
      </c>
    </row>
    <row r="11126" spans="3:4">
      <c r="C11126" s="62" t="s">
        <v>22725</v>
      </c>
      <c r="D11126" s="62" t="s">
        <v>22726</v>
      </c>
    </row>
    <row r="11127" spans="3:4">
      <c r="C11127" s="62" t="s">
        <v>22727</v>
      </c>
      <c r="D11127" s="62" t="s">
        <v>22728</v>
      </c>
    </row>
    <row r="11128" spans="3:4">
      <c r="C11128" s="62" t="s">
        <v>22729</v>
      </c>
      <c r="D11128" s="62" t="s">
        <v>22730</v>
      </c>
    </row>
    <row r="11129" spans="3:4">
      <c r="C11129" s="62" t="s">
        <v>22731</v>
      </c>
      <c r="D11129" s="62" t="s">
        <v>22732</v>
      </c>
    </row>
    <row r="11130" spans="3:4">
      <c r="C11130" s="62" t="s">
        <v>22733</v>
      </c>
      <c r="D11130" s="62" t="s">
        <v>22734</v>
      </c>
    </row>
    <row r="11131" spans="3:4">
      <c r="C11131" s="62" t="s">
        <v>22735</v>
      </c>
      <c r="D11131" s="62" t="s">
        <v>22736</v>
      </c>
    </row>
    <row r="11132" spans="3:4">
      <c r="C11132" s="62" t="s">
        <v>22737</v>
      </c>
      <c r="D11132" s="62" t="s">
        <v>22738</v>
      </c>
    </row>
    <row r="11133" spans="3:4">
      <c r="C11133" s="62" t="s">
        <v>22739</v>
      </c>
      <c r="D11133" s="62" t="s">
        <v>22740</v>
      </c>
    </row>
    <row r="11134" spans="3:4">
      <c r="C11134" s="62" t="s">
        <v>22741</v>
      </c>
      <c r="D11134" s="62" t="s">
        <v>22742</v>
      </c>
    </row>
    <row r="11135" spans="3:4">
      <c r="C11135" s="62" t="s">
        <v>22743</v>
      </c>
      <c r="D11135" s="62" t="s">
        <v>22744</v>
      </c>
    </row>
    <row r="11136" spans="3:4">
      <c r="C11136" s="62" t="s">
        <v>22745</v>
      </c>
      <c r="D11136" s="62" t="s">
        <v>22746</v>
      </c>
    </row>
    <row r="11137" spans="3:4">
      <c r="C11137" s="62" t="s">
        <v>22747</v>
      </c>
      <c r="D11137" s="62" t="s">
        <v>22748</v>
      </c>
    </row>
    <row r="11138" spans="3:4">
      <c r="C11138" s="62" t="s">
        <v>22749</v>
      </c>
      <c r="D11138" s="62" t="s">
        <v>22750</v>
      </c>
    </row>
    <row r="11139" spans="3:4">
      <c r="C11139" s="62" t="s">
        <v>22751</v>
      </c>
      <c r="D11139" s="62" t="s">
        <v>22752</v>
      </c>
    </row>
    <row r="11140" spans="3:4">
      <c r="C11140" s="62" t="s">
        <v>22753</v>
      </c>
      <c r="D11140" s="62" t="s">
        <v>22754</v>
      </c>
    </row>
    <row r="11141" spans="3:4">
      <c r="C11141" s="62" t="s">
        <v>22755</v>
      </c>
      <c r="D11141" s="62" t="s">
        <v>22756</v>
      </c>
    </row>
    <row r="11142" spans="3:4">
      <c r="C11142" s="62" t="s">
        <v>22757</v>
      </c>
      <c r="D11142" s="62" t="s">
        <v>22758</v>
      </c>
    </row>
    <row r="11143" spans="3:4">
      <c r="C11143" s="62" t="s">
        <v>22759</v>
      </c>
      <c r="D11143" s="62" t="s">
        <v>22760</v>
      </c>
    </row>
    <row r="11144" spans="3:4">
      <c r="C11144" s="62" t="s">
        <v>22761</v>
      </c>
      <c r="D11144" s="62" t="s">
        <v>22762</v>
      </c>
    </row>
    <row r="11145" spans="3:4">
      <c r="C11145" s="62" t="s">
        <v>22763</v>
      </c>
      <c r="D11145" s="62" t="s">
        <v>22764</v>
      </c>
    </row>
    <row r="11146" spans="3:4">
      <c r="C11146" s="62" t="s">
        <v>22765</v>
      </c>
      <c r="D11146" s="62" t="s">
        <v>22766</v>
      </c>
    </row>
    <row r="11147" spans="3:4">
      <c r="C11147" s="62" t="s">
        <v>22767</v>
      </c>
      <c r="D11147" s="62" t="s">
        <v>22768</v>
      </c>
    </row>
    <row r="11148" spans="3:4">
      <c r="C11148" s="62" t="s">
        <v>22769</v>
      </c>
      <c r="D11148" s="62" t="s">
        <v>22770</v>
      </c>
    </row>
    <row r="11149" spans="3:4">
      <c r="C11149" s="62" t="s">
        <v>22771</v>
      </c>
      <c r="D11149" s="62" t="s">
        <v>22772</v>
      </c>
    </row>
    <row r="11150" spans="3:4">
      <c r="C11150" s="62" t="s">
        <v>22773</v>
      </c>
      <c r="D11150" s="62" t="s">
        <v>22774</v>
      </c>
    </row>
    <row r="11151" spans="3:4">
      <c r="C11151" s="62" t="s">
        <v>22775</v>
      </c>
      <c r="D11151" s="62" t="s">
        <v>22776</v>
      </c>
    </row>
    <row r="11152" spans="3:4">
      <c r="C11152" s="62" t="s">
        <v>22777</v>
      </c>
      <c r="D11152" s="62" t="s">
        <v>22778</v>
      </c>
    </row>
    <row r="11153" spans="3:4">
      <c r="C11153" s="62" t="s">
        <v>22779</v>
      </c>
      <c r="D11153" s="62" t="s">
        <v>22780</v>
      </c>
    </row>
    <row r="11154" spans="3:4">
      <c r="C11154" s="62" t="s">
        <v>22781</v>
      </c>
      <c r="D11154" s="62" t="s">
        <v>22782</v>
      </c>
    </row>
    <row r="11155" spans="3:4">
      <c r="C11155" s="62" t="s">
        <v>22783</v>
      </c>
      <c r="D11155" s="62" t="s">
        <v>22784</v>
      </c>
    </row>
    <row r="11156" spans="3:4">
      <c r="C11156" s="62" t="s">
        <v>22785</v>
      </c>
      <c r="D11156" s="62" t="s">
        <v>22786</v>
      </c>
    </row>
    <row r="11157" spans="3:4">
      <c r="C11157" s="62" t="s">
        <v>22787</v>
      </c>
      <c r="D11157" s="62" t="s">
        <v>22788</v>
      </c>
    </row>
    <row r="11158" spans="3:4">
      <c r="C11158" s="62" t="s">
        <v>22789</v>
      </c>
      <c r="D11158" s="62" t="s">
        <v>22790</v>
      </c>
    </row>
    <row r="11159" spans="3:4">
      <c r="C11159" s="62" t="s">
        <v>22791</v>
      </c>
      <c r="D11159" s="62" t="s">
        <v>22792</v>
      </c>
    </row>
    <row r="11160" spans="3:4">
      <c r="C11160" s="62" t="s">
        <v>22793</v>
      </c>
      <c r="D11160" s="62" t="s">
        <v>22794</v>
      </c>
    </row>
    <row r="11161" spans="3:4">
      <c r="C11161" s="62" t="s">
        <v>22795</v>
      </c>
      <c r="D11161" s="62" t="s">
        <v>22796</v>
      </c>
    </row>
    <row r="11162" spans="3:4">
      <c r="C11162" s="62" t="s">
        <v>22797</v>
      </c>
      <c r="D11162" s="62" t="s">
        <v>22798</v>
      </c>
    </row>
    <row r="11163" spans="3:4">
      <c r="C11163" s="62" t="s">
        <v>22799</v>
      </c>
      <c r="D11163" s="62" t="s">
        <v>22800</v>
      </c>
    </row>
    <row r="11164" spans="3:4">
      <c r="C11164" s="62" t="s">
        <v>22801</v>
      </c>
      <c r="D11164" s="62" t="s">
        <v>22802</v>
      </c>
    </row>
    <row r="11165" spans="3:4">
      <c r="C11165" s="62" t="s">
        <v>22803</v>
      </c>
      <c r="D11165" s="62" t="s">
        <v>22804</v>
      </c>
    </row>
    <row r="11166" spans="3:4">
      <c r="C11166" s="62" t="s">
        <v>22805</v>
      </c>
      <c r="D11166" s="62" t="s">
        <v>22806</v>
      </c>
    </row>
    <row r="11167" spans="3:4">
      <c r="C11167" s="62" t="s">
        <v>22807</v>
      </c>
      <c r="D11167" s="62" t="s">
        <v>22808</v>
      </c>
    </row>
    <row r="11168" spans="3:4">
      <c r="C11168" s="62" t="s">
        <v>22809</v>
      </c>
      <c r="D11168" s="62" t="s">
        <v>22810</v>
      </c>
    </row>
    <row r="11169" spans="3:4">
      <c r="C11169" s="62" t="s">
        <v>22811</v>
      </c>
      <c r="D11169" s="62" t="s">
        <v>22812</v>
      </c>
    </row>
    <row r="11170" spans="3:4">
      <c r="C11170" s="62" t="s">
        <v>22813</v>
      </c>
      <c r="D11170" s="62" t="s">
        <v>22814</v>
      </c>
    </row>
    <row r="11171" spans="3:4">
      <c r="C11171" s="62" t="s">
        <v>22815</v>
      </c>
      <c r="D11171" s="62" t="s">
        <v>22816</v>
      </c>
    </row>
    <row r="11172" spans="3:4">
      <c r="C11172" s="62" t="s">
        <v>22817</v>
      </c>
      <c r="D11172" s="62" t="s">
        <v>22818</v>
      </c>
    </row>
    <row r="11173" spans="3:4">
      <c r="C11173" s="62" t="s">
        <v>22819</v>
      </c>
      <c r="D11173" s="62" t="s">
        <v>22820</v>
      </c>
    </row>
    <row r="11174" spans="3:4">
      <c r="C11174" s="62" t="s">
        <v>22821</v>
      </c>
      <c r="D11174" s="62" t="s">
        <v>22822</v>
      </c>
    </row>
    <row r="11175" spans="3:4">
      <c r="C11175" s="62" t="s">
        <v>22823</v>
      </c>
      <c r="D11175" s="62" t="s">
        <v>22824</v>
      </c>
    </row>
    <row r="11176" spans="3:4">
      <c r="C11176" s="62" t="s">
        <v>22825</v>
      </c>
      <c r="D11176" s="62" t="s">
        <v>22826</v>
      </c>
    </row>
    <row r="11177" spans="3:4">
      <c r="C11177" s="62" t="s">
        <v>22827</v>
      </c>
      <c r="D11177" s="62" t="s">
        <v>22828</v>
      </c>
    </row>
    <row r="11178" spans="3:4">
      <c r="C11178" s="62" t="s">
        <v>22829</v>
      </c>
      <c r="D11178" s="62" t="s">
        <v>22830</v>
      </c>
    </row>
    <row r="11179" spans="3:4">
      <c r="C11179" s="62" t="s">
        <v>22831</v>
      </c>
      <c r="D11179" s="62" t="s">
        <v>22832</v>
      </c>
    </row>
    <row r="11180" spans="3:4">
      <c r="C11180" s="62" t="s">
        <v>22833</v>
      </c>
      <c r="D11180" s="62" t="s">
        <v>22834</v>
      </c>
    </row>
    <row r="11181" spans="3:4">
      <c r="C11181" s="62" t="s">
        <v>22835</v>
      </c>
      <c r="D11181" s="62" t="s">
        <v>22836</v>
      </c>
    </row>
    <row r="11182" spans="3:4">
      <c r="C11182" s="62" t="s">
        <v>22837</v>
      </c>
      <c r="D11182" s="62" t="s">
        <v>22838</v>
      </c>
    </row>
    <row r="11183" spans="3:4">
      <c r="C11183" s="62" t="s">
        <v>22839</v>
      </c>
      <c r="D11183" s="62" t="s">
        <v>22840</v>
      </c>
    </row>
    <row r="11184" spans="3:4">
      <c r="C11184" s="62" t="s">
        <v>22841</v>
      </c>
      <c r="D11184" s="62" t="s">
        <v>22842</v>
      </c>
    </row>
    <row r="11185" spans="3:4">
      <c r="C11185" s="62" t="s">
        <v>22843</v>
      </c>
      <c r="D11185" s="62" t="s">
        <v>22844</v>
      </c>
    </row>
    <row r="11186" spans="3:4">
      <c r="C11186" s="62" t="s">
        <v>22845</v>
      </c>
      <c r="D11186" s="62" t="s">
        <v>22846</v>
      </c>
    </row>
    <row r="11187" spans="3:4">
      <c r="C11187" s="62" t="s">
        <v>22847</v>
      </c>
      <c r="D11187" s="62" t="s">
        <v>22848</v>
      </c>
    </row>
    <row r="11188" spans="3:4">
      <c r="C11188" s="62" t="s">
        <v>22849</v>
      </c>
      <c r="D11188" s="62" t="s">
        <v>22850</v>
      </c>
    </row>
    <row r="11189" spans="3:4">
      <c r="C11189" s="62" t="s">
        <v>22851</v>
      </c>
      <c r="D11189" s="62" t="s">
        <v>22852</v>
      </c>
    </row>
    <row r="11190" spans="3:4">
      <c r="C11190" s="62" t="s">
        <v>22853</v>
      </c>
      <c r="D11190" s="62" t="s">
        <v>22854</v>
      </c>
    </row>
    <row r="11191" spans="3:4">
      <c r="C11191" s="62" t="s">
        <v>22855</v>
      </c>
      <c r="D11191" s="62" t="s">
        <v>22856</v>
      </c>
    </row>
    <row r="11192" spans="3:4">
      <c r="C11192" s="62" t="s">
        <v>22857</v>
      </c>
      <c r="D11192" s="62" t="s">
        <v>22858</v>
      </c>
    </row>
    <row r="11193" spans="3:4">
      <c r="C11193" s="62" t="s">
        <v>22859</v>
      </c>
      <c r="D11193" s="62" t="s">
        <v>22860</v>
      </c>
    </row>
    <row r="11194" spans="3:4">
      <c r="C11194" s="62" t="s">
        <v>22861</v>
      </c>
      <c r="D11194" s="62" t="s">
        <v>22862</v>
      </c>
    </row>
    <row r="11195" spans="3:4">
      <c r="C11195" s="62" t="s">
        <v>22863</v>
      </c>
      <c r="D11195" s="62" t="s">
        <v>22864</v>
      </c>
    </row>
    <row r="11196" spans="3:4">
      <c r="C11196" s="62" t="s">
        <v>22865</v>
      </c>
      <c r="D11196" s="62" t="s">
        <v>22866</v>
      </c>
    </row>
    <row r="11197" spans="3:4">
      <c r="C11197" s="62" t="s">
        <v>22867</v>
      </c>
      <c r="D11197" s="62" t="s">
        <v>22868</v>
      </c>
    </row>
    <row r="11198" spans="3:4">
      <c r="C11198" s="62" t="s">
        <v>22869</v>
      </c>
      <c r="D11198" s="62" t="s">
        <v>22870</v>
      </c>
    </row>
    <row r="11199" spans="3:4">
      <c r="C11199" s="62" t="s">
        <v>22871</v>
      </c>
      <c r="D11199" s="62" t="s">
        <v>22872</v>
      </c>
    </row>
    <row r="11200" spans="3:4">
      <c r="C11200" s="62" t="s">
        <v>22873</v>
      </c>
      <c r="D11200" s="62" t="s">
        <v>22874</v>
      </c>
    </row>
    <row r="11201" spans="3:4">
      <c r="C11201" s="62" t="s">
        <v>22875</v>
      </c>
      <c r="D11201" s="62" t="s">
        <v>22876</v>
      </c>
    </row>
    <row r="11202" spans="3:4">
      <c r="C11202" s="62" t="s">
        <v>22877</v>
      </c>
      <c r="D11202" s="62" t="s">
        <v>22878</v>
      </c>
    </row>
    <row r="11203" spans="3:4">
      <c r="C11203" s="62" t="s">
        <v>22879</v>
      </c>
      <c r="D11203" s="62" t="s">
        <v>22880</v>
      </c>
    </row>
    <row r="11204" spans="3:4">
      <c r="C11204" s="62" t="s">
        <v>22881</v>
      </c>
      <c r="D11204" s="62" t="s">
        <v>22882</v>
      </c>
    </row>
    <row r="11205" spans="3:4">
      <c r="C11205" s="62" t="s">
        <v>22883</v>
      </c>
      <c r="D11205" s="62" t="s">
        <v>22884</v>
      </c>
    </row>
    <row r="11206" spans="3:4">
      <c r="C11206" s="62" t="s">
        <v>22885</v>
      </c>
      <c r="D11206" s="62" t="s">
        <v>22886</v>
      </c>
    </row>
    <row r="11207" spans="3:4">
      <c r="C11207" s="62" t="s">
        <v>22887</v>
      </c>
      <c r="D11207" s="62" t="s">
        <v>22888</v>
      </c>
    </row>
    <row r="11208" spans="3:4">
      <c r="C11208" s="62" t="s">
        <v>22889</v>
      </c>
      <c r="D11208" s="62" t="s">
        <v>22890</v>
      </c>
    </row>
    <row r="11209" spans="3:4">
      <c r="C11209" s="62" t="s">
        <v>22891</v>
      </c>
      <c r="D11209" s="62" t="s">
        <v>22892</v>
      </c>
    </row>
    <row r="11210" spans="3:4">
      <c r="C11210" s="62" t="s">
        <v>22893</v>
      </c>
      <c r="D11210" s="62" t="s">
        <v>22894</v>
      </c>
    </row>
    <row r="11211" spans="3:4">
      <c r="C11211" s="62" t="s">
        <v>22895</v>
      </c>
      <c r="D11211" s="62" t="s">
        <v>22896</v>
      </c>
    </row>
    <row r="11212" spans="3:4">
      <c r="C11212" s="62" t="s">
        <v>22897</v>
      </c>
      <c r="D11212" s="62" t="s">
        <v>22898</v>
      </c>
    </row>
    <row r="11213" spans="3:4">
      <c r="C11213" s="62" t="s">
        <v>22899</v>
      </c>
      <c r="D11213" s="62" t="s">
        <v>22900</v>
      </c>
    </row>
    <row r="11214" spans="3:4">
      <c r="C11214" s="62" t="s">
        <v>22901</v>
      </c>
      <c r="D11214" s="62" t="s">
        <v>22902</v>
      </c>
    </row>
    <row r="11215" spans="3:4">
      <c r="C11215" s="62" t="s">
        <v>22903</v>
      </c>
      <c r="D11215" s="62" t="s">
        <v>22904</v>
      </c>
    </row>
    <row r="11216" spans="3:4">
      <c r="C11216" s="62" t="s">
        <v>22905</v>
      </c>
      <c r="D11216" s="62" t="s">
        <v>22906</v>
      </c>
    </row>
    <row r="11217" spans="3:4">
      <c r="C11217" s="62" t="s">
        <v>22907</v>
      </c>
      <c r="D11217" s="62" t="s">
        <v>22908</v>
      </c>
    </row>
    <row r="11218" spans="3:4">
      <c r="C11218" s="62" t="s">
        <v>22909</v>
      </c>
      <c r="D11218" s="62" t="s">
        <v>22910</v>
      </c>
    </row>
    <row r="11219" spans="3:4">
      <c r="C11219" s="62" t="s">
        <v>22911</v>
      </c>
      <c r="D11219" s="62" t="s">
        <v>22912</v>
      </c>
    </row>
    <row r="11220" spans="3:4">
      <c r="C11220" s="62" t="s">
        <v>22913</v>
      </c>
      <c r="D11220" s="62" t="s">
        <v>22914</v>
      </c>
    </row>
    <row r="11221" spans="3:4">
      <c r="C11221" s="62" t="s">
        <v>22915</v>
      </c>
      <c r="D11221" s="62" t="s">
        <v>22916</v>
      </c>
    </row>
    <row r="11222" spans="3:4">
      <c r="C11222" s="62" t="s">
        <v>22917</v>
      </c>
      <c r="D11222" s="62" t="s">
        <v>22918</v>
      </c>
    </row>
    <row r="11223" spans="3:4">
      <c r="C11223" s="62" t="s">
        <v>22919</v>
      </c>
      <c r="D11223" s="62" t="s">
        <v>22920</v>
      </c>
    </row>
    <row r="11224" spans="3:4">
      <c r="C11224" s="62" t="s">
        <v>22921</v>
      </c>
      <c r="D11224" s="62" t="s">
        <v>22922</v>
      </c>
    </row>
    <row r="11225" spans="3:4">
      <c r="C11225" s="62" t="s">
        <v>22923</v>
      </c>
      <c r="D11225" s="62" t="s">
        <v>22924</v>
      </c>
    </row>
    <row r="11226" spans="3:4">
      <c r="C11226" s="62" t="s">
        <v>22925</v>
      </c>
      <c r="D11226" s="62" t="s">
        <v>22926</v>
      </c>
    </row>
    <row r="11227" spans="3:4">
      <c r="C11227" s="62" t="s">
        <v>22927</v>
      </c>
      <c r="D11227" s="62" t="s">
        <v>22928</v>
      </c>
    </row>
    <row r="11228" spans="3:4">
      <c r="C11228" s="62" t="s">
        <v>22929</v>
      </c>
      <c r="D11228" s="62" t="s">
        <v>22930</v>
      </c>
    </row>
    <row r="11229" spans="3:4">
      <c r="C11229" s="62" t="s">
        <v>22931</v>
      </c>
      <c r="D11229" s="62" t="s">
        <v>22932</v>
      </c>
    </row>
    <row r="11230" spans="3:4">
      <c r="C11230" s="62" t="s">
        <v>22933</v>
      </c>
      <c r="D11230" s="62" t="s">
        <v>22934</v>
      </c>
    </row>
    <row r="11231" spans="3:4">
      <c r="C11231" s="62" t="s">
        <v>22935</v>
      </c>
      <c r="D11231" s="62" t="s">
        <v>22936</v>
      </c>
    </row>
    <row r="11232" spans="3:4">
      <c r="C11232" s="62" t="s">
        <v>22937</v>
      </c>
      <c r="D11232" s="62" t="s">
        <v>22938</v>
      </c>
    </row>
    <row r="11233" spans="3:4">
      <c r="C11233" s="62" t="s">
        <v>22939</v>
      </c>
      <c r="D11233" s="62" t="s">
        <v>22940</v>
      </c>
    </row>
    <row r="11234" spans="3:4">
      <c r="C11234" s="62" t="s">
        <v>22941</v>
      </c>
      <c r="D11234" s="62" t="s">
        <v>22942</v>
      </c>
    </row>
    <row r="11235" spans="3:4">
      <c r="C11235" s="62" t="s">
        <v>22943</v>
      </c>
      <c r="D11235" s="62" t="s">
        <v>22944</v>
      </c>
    </row>
    <row r="11236" spans="3:4">
      <c r="C11236" s="62" t="s">
        <v>22945</v>
      </c>
      <c r="D11236" s="62" t="s">
        <v>22946</v>
      </c>
    </row>
    <row r="11237" spans="3:4">
      <c r="C11237" s="62" t="s">
        <v>22947</v>
      </c>
      <c r="D11237" s="62" t="s">
        <v>22948</v>
      </c>
    </row>
    <row r="11238" spans="3:4">
      <c r="C11238" s="62" t="s">
        <v>22949</v>
      </c>
      <c r="D11238" s="62" t="s">
        <v>22950</v>
      </c>
    </row>
    <row r="11239" spans="3:4">
      <c r="C11239" s="62" t="s">
        <v>22951</v>
      </c>
      <c r="D11239" s="62" t="s">
        <v>22952</v>
      </c>
    </row>
    <row r="11240" spans="3:4">
      <c r="C11240" s="62" t="s">
        <v>22953</v>
      </c>
      <c r="D11240" s="62" t="s">
        <v>22954</v>
      </c>
    </row>
    <row r="11241" spans="3:4">
      <c r="C11241" s="62" t="s">
        <v>22955</v>
      </c>
      <c r="D11241" s="62" t="s">
        <v>22956</v>
      </c>
    </row>
    <row r="11242" spans="3:4">
      <c r="C11242" s="62" t="s">
        <v>22957</v>
      </c>
      <c r="D11242" s="62" t="s">
        <v>22958</v>
      </c>
    </row>
    <row r="11243" spans="3:4">
      <c r="C11243" s="62" t="s">
        <v>22959</v>
      </c>
      <c r="D11243" s="62" t="s">
        <v>22960</v>
      </c>
    </row>
    <row r="11244" spans="3:4">
      <c r="C11244" s="62" t="s">
        <v>22961</v>
      </c>
      <c r="D11244" s="62" t="s">
        <v>22962</v>
      </c>
    </row>
    <row r="11245" spans="3:4">
      <c r="C11245" s="62" t="s">
        <v>22963</v>
      </c>
      <c r="D11245" s="62" t="s">
        <v>22964</v>
      </c>
    </row>
    <row r="11246" spans="3:4">
      <c r="C11246" s="62" t="s">
        <v>22965</v>
      </c>
      <c r="D11246" s="62" t="s">
        <v>22966</v>
      </c>
    </row>
    <row r="11247" spans="3:4">
      <c r="C11247" s="62" t="s">
        <v>22967</v>
      </c>
      <c r="D11247" s="62" t="s">
        <v>22968</v>
      </c>
    </row>
    <row r="11248" spans="3:4">
      <c r="C11248" s="62" t="s">
        <v>22969</v>
      </c>
      <c r="D11248" s="62" t="s">
        <v>22970</v>
      </c>
    </row>
    <row r="11249" spans="3:4">
      <c r="C11249" s="62" t="s">
        <v>22971</v>
      </c>
      <c r="D11249" s="62" t="s">
        <v>22972</v>
      </c>
    </row>
    <row r="11250" spans="3:4">
      <c r="C11250" s="62" t="s">
        <v>22973</v>
      </c>
      <c r="D11250" s="62" t="s">
        <v>22974</v>
      </c>
    </row>
    <row r="11251" spans="3:4">
      <c r="C11251" s="62" t="s">
        <v>22975</v>
      </c>
      <c r="D11251" s="62" t="s">
        <v>22976</v>
      </c>
    </row>
    <row r="11252" spans="3:4">
      <c r="C11252" s="62" t="s">
        <v>22977</v>
      </c>
      <c r="D11252" s="62" t="s">
        <v>22978</v>
      </c>
    </row>
    <row r="11253" spans="3:4">
      <c r="C11253" s="62" t="s">
        <v>22979</v>
      </c>
      <c r="D11253" s="62" t="s">
        <v>22980</v>
      </c>
    </row>
    <row r="11254" spans="3:4">
      <c r="C11254" s="62" t="s">
        <v>22981</v>
      </c>
      <c r="D11254" s="62" t="s">
        <v>22982</v>
      </c>
    </row>
    <row r="11255" spans="3:4">
      <c r="C11255" s="62" t="s">
        <v>22983</v>
      </c>
      <c r="D11255" s="62" t="s">
        <v>22984</v>
      </c>
    </row>
    <row r="11256" spans="3:4">
      <c r="C11256" s="62" t="s">
        <v>22985</v>
      </c>
      <c r="D11256" s="62" t="s">
        <v>22986</v>
      </c>
    </row>
    <row r="11257" spans="3:4">
      <c r="C11257" s="62" t="s">
        <v>22987</v>
      </c>
      <c r="D11257" s="62" t="s">
        <v>22988</v>
      </c>
    </row>
    <row r="11258" spans="3:4">
      <c r="C11258" s="62" t="s">
        <v>22989</v>
      </c>
      <c r="D11258" s="62" t="s">
        <v>22990</v>
      </c>
    </row>
    <row r="11259" spans="3:4">
      <c r="C11259" s="62" t="s">
        <v>22991</v>
      </c>
      <c r="D11259" s="62" t="s">
        <v>22992</v>
      </c>
    </row>
    <row r="11260" spans="3:4">
      <c r="C11260" s="62" t="s">
        <v>22993</v>
      </c>
      <c r="D11260" s="62" t="s">
        <v>22994</v>
      </c>
    </row>
    <row r="11261" spans="3:4">
      <c r="C11261" s="62" t="s">
        <v>22995</v>
      </c>
      <c r="D11261" s="62" t="s">
        <v>22996</v>
      </c>
    </row>
    <row r="11262" spans="3:4">
      <c r="C11262" s="62" t="s">
        <v>22997</v>
      </c>
      <c r="D11262" s="62" t="s">
        <v>22998</v>
      </c>
    </row>
    <row r="11263" spans="3:4">
      <c r="C11263" s="62" t="s">
        <v>22999</v>
      </c>
      <c r="D11263" s="62" t="s">
        <v>23000</v>
      </c>
    </row>
    <row r="11264" spans="3:4">
      <c r="C11264" s="62" t="s">
        <v>23001</v>
      </c>
      <c r="D11264" s="62" t="s">
        <v>23002</v>
      </c>
    </row>
    <row r="11265" spans="3:4">
      <c r="C11265" s="62" t="s">
        <v>23003</v>
      </c>
      <c r="D11265" s="62" t="s">
        <v>23004</v>
      </c>
    </row>
    <row r="11266" spans="3:4">
      <c r="C11266" s="62" t="s">
        <v>23005</v>
      </c>
      <c r="D11266" s="62" t="s">
        <v>23006</v>
      </c>
    </row>
    <row r="11267" spans="3:4">
      <c r="C11267" s="62" t="s">
        <v>23007</v>
      </c>
      <c r="D11267" s="62" t="s">
        <v>23008</v>
      </c>
    </row>
    <row r="11268" spans="3:4">
      <c r="C11268" s="62" t="s">
        <v>23009</v>
      </c>
      <c r="D11268" s="62" t="s">
        <v>23010</v>
      </c>
    </row>
    <row r="11269" spans="3:4">
      <c r="C11269" s="62" t="s">
        <v>23011</v>
      </c>
      <c r="D11269" s="62" t="s">
        <v>23012</v>
      </c>
    </row>
    <row r="11270" spans="3:4">
      <c r="C11270" s="62" t="s">
        <v>23013</v>
      </c>
      <c r="D11270" s="62" t="s">
        <v>23014</v>
      </c>
    </row>
    <row r="11271" spans="3:4">
      <c r="C11271" s="62" t="s">
        <v>23015</v>
      </c>
      <c r="D11271" s="62" t="s">
        <v>23016</v>
      </c>
    </row>
    <row r="11272" spans="3:4">
      <c r="C11272" s="62" t="s">
        <v>23017</v>
      </c>
      <c r="D11272" s="62" t="s">
        <v>23018</v>
      </c>
    </row>
    <row r="11273" spans="3:4">
      <c r="C11273" s="62" t="s">
        <v>23019</v>
      </c>
      <c r="D11273" s="62" t="s">
        <v>23020</v>
      </c>
    </row>
    <row r="11274" spans="3:4">
      <c r="C11274" s="62" t="s">
        <v>23021</v>
      </c>
      <c r="D11274" s="62" t="s">
        <v>23022</v>
      </c>
    </row>
    <row r="11275" spans="3:4">
      <c r="C11275" s="62" t="s">
        <v>23023</v>
      </c>
      <c r="D11275" s="62" t="s">
        <v>23024</v>
      </c>
    </row>
    <row r="11276" spans="3:4">
      <c r="C11276" s="62" t="s">
        <v>23025</v>
      </c>
      <c r="D11276" s="62" t="s">
        <v>23026</v>
      </c>
    </row>
    <row r="11277" spans="3:4">
      <c r="C11277" s="62" t="s">
        <v>23027</v>
      </c>
      <c r="D11277" s="62" t="s">
        <v>23028</v>
      </c>
    </row>
    <row r="11278" spans="3:4">
      <c r="C11278" s="62" t="s">
        <v>23029</v>
      </c>
      <c r="D11278" s="62" t="s">
        <v>23030</v>
      </c>
    </row>
    <row r="11279" spans="3:4">
      <c r="C11279" s="62" t="s">
        <v>23031</v>
      </c>
      <c r="D11279" s="62" t="s">
        <v>23032</v>
      </c>
    </row>
    <row r="11280" spans="3:4">
      <c r="C11280" s="62" t="s">
        <v>23033</v>
      </c>
      <c r="D11280" s="62" t="s">
        <v>23034</v>
      </c>
    </row>
    <row r="11281" spans="3:4">
      <c r="C11281" s="62" t="s">
        <v>23035</v>
      </c>
      <c r="D11281" s="62" t="s">
        <v>23036</v>
      </c>
    </row>
    <row r="11282" spans="3:4">
      <c r="C11282" s="62" t="s">
        <v>23037</v>
      </c>
      <c r="D11282" s="62" t="s">
        <v>23038</v>
      </c>
    </row>
    <row r="11283" spans="3:4">
      <c r="C11283" s="62" t="s">
        <v>23039</v>
      </c>
      <c r="D11283" s="62" t="s">
        <v>23040</v>
      </c>
    </row>
    <row r="11284" spans="3:4">
      <c r="C11284" s="62" t="s">
        <v>23041</v>
      </c>
      <c r="D11284" s="62" t="s">
        <v>23042</v>
      </c>
    </row>
    <row r="11285" spans="3:4">
      <c r="C11285" s="62" t="s">
        <v>23043</v>
      </c>
      <c r="D11285" s="62" t="s">
        <v>23044</v>
      </c>
    </row>
    <row r="11286" spans="3:4">
      <c r="C11286" s="62" t="s">
        <v>23045</v>
      </c>
      <c r="D11286" s="62" t="s">
        <v>23046</v>
      </c>
    </row>
    <row r="11287" spans="3:4">
      <c r="C11287" s="62" t="s">
        <v>23047</v>
      </c>
      <c r="D11287" s="62" t="s">
        <v>23048</v>
      </c>
    </row>
    <row r="11288" spans="3:4">
      <c r="C11288" s="62" t="s">
        <v>23049</v>
      </c>
      <c r="D11288" s="62" t="s">
        <v>23050</v>
      </c>
    </row>
    <row r="11289" spans="3:4">
      <c r="C11289" s="62" t="s">
        <v>23051</v>
      </c>
      <c r="D11289" s="62" t="s">
        <v>23052</v>
      </c>
    </row>
    <row r="11290" spans="3:4">
      <c r="C11290" s="62" t="s">
        <v>23053</v>
      </c>
      <c r="D11290" s="62" t="s">
        <v>23054</v>
      </c>
    </row>
    <row r="11291" spans="3:4">
      <c r="C11291" s="62" t="s">
        <v>23055</v>
      </c>
      <c r="D11291" s="62" t="s">
        <v>23056</v>
      </c>
    </row>
    <row r="11292" spans="3:4">
      <c r="C11292" s="62" t="s">
        <v>23057</v>
      </c>
      <c r="D11292" s="62" t="s">
        <v>23058</v>
      </c>
    </row>
    <row r="11293" spans="3:4">
      <c r="C11293" s="62" t="s">
        <v>23059</v>
      </c>
      <c r="D11293" s="62" t="s">
        <v>23060</v>
      </c>
    </row>
    <row r="11294" spans="3:4">
      <c r="C11294" s="62" t="s">
        <v>23061</v>
      </c>
      <c r="D11294" s="62" t="s">
        <v>23062</v>
      </c>
    </row>
    <row r="11295" spans="3:4">
      <c r="C11295" s="62" t="s">
        <v>23063</v>
      </c>
      <c r="D11295" s="62" t="s">
        <v>23064</v>
      </c>
    </row>
    <row r="11296" spans="3:4">
      <c r="C11296" s="62" t="s">
        <v>23065</v>
      </c>
      <c r="D11296" s="62" t="s">
        <v>23066</v>
      </c>
    </row>
    <row r="11297" spans="3:4">
      <c r="C11297" s="62" t="s">
        <v>23067</v>
      </c>
      <c r="D11297" s="62" t="s">
        <v>23068</v>
      </c>
    </row>
    <row r="11298" spans="3:4">
      <c r="C11298" s="62" t="s">
        <v>23069</v>
      </c>
      <c r="D11298" s="62" t="s">
        <v>23070</v>
      </c>
    </row>
    <row r="11299" spans="3:4">
      <c r="C11299" s="62" t="s">
        <v>23071</v>
      </c>
      <c r="D11299" s="62" t="s">
        <v>23072</v>
      </c>
    </row>
    <row r="11300" spans="3:4">
      <c r="C11300" s="62" t="s">
        <v>23073</v>
      </c>
      <c r="D11300" s="62" t="s">
        <v>23074</v>
      </c>
    </row>
    <row r="11301" spans="3:4">
      <c r="C11301" s="62" t="s">
        <v>23075</v>
      </c>
      <c r="D11301" s="62" t="s">
        <v>23076</v>
      </c>
    </row>
    <row r="11302" spans="3:4">
      <c r="C11302" s="62" t="s">
        <v>23077</v>
      </c>
      <c r="D11302" s="62" t="s">
        <v>23078</v>
      </c>
    </row>
    <row r="11303" spans="3:4">
      <c r="C11303" s="62" t="s">
        <v>23079</v>
      </c>
      <c r="D11303" s="62" t="s">
        <v>23080</v>
      </c>
    </row>
    <row r="11304" spans="3:4">
      <c r="C11304" s="62" t="s">
        <v>23081</v>
      </c>
      <c r="D11304" s="62" t="s">
        <v>23082</v>
      </c>
    </row>
    <row r="11305" spans="3:4">
      <c r="C11305" s="62" t="s">
        <v>23083</v>
      </c>
      <c r="D11305" s="62" t="s">
        <v>23084</v>
      </c>
    </row>
    <row r="11306" spans="3:4">
      <c r="C11306" s="62" t="s">
        <v>23085</v>
      </c>
      <c r="D11306" s="62" t="s">
        <v>23086</v>
      </c>
    </row>
    <row r="11307" spans="3:4">
      <c r="C11307" s="62" t="s">
        <v>23087</v>
      </c>
      <c r="D11307" s="62" t="s">
        <v>23088</v>
      </c>
    </row>
    <row r="11308" spans="3:4">
      <c r="C11308" s="62" t="s">
        <v>23089</v>
      </c>
      <c r="D11308" s="62" t="s">
        <v>23090</v>
      </c>
    </row>
    <row r="11309" spans="3:4">
      <c r="C11309" s="62" t="s">
        <v>23091</v>
      </c>
      <c r="D11309" s="62" t="s">
        <v>23092</v>
      </c>
    </row>
    <row r="11310" spans="3:4">
      <c r="C11310" s="62" t="s">
        <v>23093</v>
      </c>
      <c r="D11310" s="62" t="s">
        <v>23094</v>
      </c>
    </row>
    <row r="11311" spans="3:4">
      <c r="C11311" s="62" t="s">
        <v>23095</v>
      </c>
      <c r="D11311" s="62" t="s">
        <v>23096</v>
      </c>
    </row>
    <row r="11312" spans="3:4">
      <c r="C11312" s="62" t="s">
        <v>23097</v>
      </c>
      <c r="D11312" s="62" t="s">
        <v>23098</v>
      </c>
    </row>
    <row r="11313" spans="3:4">
      <c r="C11313" s="62" t="s">
        <v>23099</v>
      </c>
      <c r="D11313" s="62" t="s">
        <v>23100</v>
      </c>
    </row>
    <row r="11314" spans="3:4">
      <c r="C11314" s="62" t="s">
        <v>23101</v>
      </c>
      <c r="D11314" s="62" t="s">
        <v>23102</v>
      </c>
    </row>
    <row r="11315" spans="3:4">
      <c r="C11315" s="62" t="s">
        <v>23103</v>
      </c>
      <c r="D11315" s="62" t="s">
        <v>23104</v>
      </c>
    </row>
    <row r="11316" spans="3:4">
      <c r="C11316" s="62" t="s">
        <v>23105</v>
      </c>
      <c r="D11316" s="62" t="s">
        <v>23106</v>
      </c>
    </row>
    <row r="11317" spans="3:4">
      <c r="C11317" s="62" t="s">
        <v>23107</v>
      </c>
      <c r="D11317" s="62" t="s">
        <v>23108</v>
      </c>
    </row>
    <row r="11318" spans="3:4">
      <c r="C11318" s="62" t="s">
        <v>23109</v>
      </c>
      <c r="D11318" s="62" t="s">
        <v>23110</v>
      </c>
    </row>
    <row r="11319" spans="3:4">
      <c r="C11319" s="62" t="s">
        <v>23111</v>
      </c>
      <c r="D11319" s="62" t="s">
        <v>23112</v>
      </c>
    </row>
    <row r="11320" spans="3:4">
      <c r="C11320" s="62" t="s">
        <v>23113</v>
      </c>
      <c r="D11320" s="62" t="s">
        <v>23114</v>
      </c>
    </row>
    <row r="11321" spans="3:4">
      <c r="C11321" s="62" t="s">
        <v>23115</v>
      </c>
      <c r="D11321" s="62" t="s">
        <v>23116</v>
      </c>
    </row>
    <row r="11322" spans="3:4">
      <c r="C11322" s="62" t="s">
        <v>23117</v>
      </c>
      <c r="D11322" s="62" t="s">
        <v>23118</v>
      </c>
    </row>
    <row r="11323" spans="3:4">
      <c r="C11323" s="62" t="s">
        <v>23119</v>
      </c>
      <c r="D11323" s="62" t="s">
        <v>23120</v>
      </c>
    </row>
    <row r="11324" spans="3:4">
      <c r="C11324" s="62" t="s">
        <v>23121</v>
      </c>
      <c r="D11324" s="62" t="s">
        <v>23122</v>
      </c>
    </row>
    <row r="11325" spans="3:4">
      <c r="C11325" s="62" t="s">
        <v>23123</v>
      </c>
      <c r="D11325" s="62" t="s">
        <v>23124</v>
      </c>
    </row>
    <row r="11326" spans="3:4">
      <c r="C11326" s="62" t="s">
        <v>23125</v>
      </c>
      <c r="D11326" s="62" t="s">
        <v>23126</v>
      </c>
    </row>
    <row r="11327" spans="3:4">
      <c r="C11327" s="62" t="s">
        <v>23127</v>
      </c>
      <c r="D11327" s="62" t="s">
        <v>23128</v>
      </c>
    </row>
    <row r="11328" spans="3:4">
      <c r="C11328" s="62" t="s">
        <v>23129</v>
      </c>
      <c r="D11328" s="62" t="s">
        <v>23130</v>
      </c>
    </row>
    <row r="11329" spans="3:4">
      <c r="C11329" s="62" t="s">
        <v>23131</v>
      </c>
      <c r="D11329" s="62" t="s">
        <v>23132</v>
      </c>
    </row>
    <row r="11330" spans="3:4">
      <c r="C11330" s="62" t="s">
        <v>23133</v>
      </c>
      <c r="D11330" s="62" t="s">
        <v>23134</v>
      </c>
    </row>
    <row r="11331" spans="3:4">
      <c r="C11331" s="62" t="s">
        <v>23135</v>
      </c>
      <c r="D11331" s="62" t="s">
        <v>23136</v>
      </c>
    </row>
    <row r="11332" spans="3:4">
      <c r="C11332" s="62" t="s">
        <v>23137</v>
      </c>
      <c r="D11332" s="62" t="s">
        <v>23138</v>
      </c>
    </row>
    <row r="11333" spans="3:4">
      <c r="C11333" s="62" t="s">
        <v>23139</v>
      </c>
      <c r="D11333" s="62" t="s">
        <v>23140</v>
      </c>
    </row>
    <row r="11334" spans="3:4">
      <c r="C11334" s="62" t="s">
        <v>23141</v>
      </c>
      <c r="D11334" s="62" t="s">
        <v>23142</v>
      </c>
    </row>
    <row r="11335" spans="3:4">
      <c r="C11335" s="62" t="s">
        <v>23143</v>
      </c>
      <c r="D11335" s="62" t="s">
        <v>23144</v>
      </c>
    </row>
    <row r="11336" spans="3:4">
      <c r="C11336" s="62" t="s">
        <v>23145</v>
      </c>
      <c r="D11336" s="62" t="s">
        <v>23146</v>
      </c>
    </row>
    <row r="11337" spans="3:4">
      <c r="C11337" s="62" t="s">
        <v>23147</v>
      </c>
      <c r="D11337" s="62" t="s">
        <v>23148</v>
      </c>
    </row>
    <row r="11338" spans="3:4">
      <c r="C11338" s="62" t="s">
        <v>23149</v>
      </c>
      <c r="D11338" s="62" t="s">
        <v>23150</v>
      </c>
    </row>
    <row r="11339" spans="3:4">
      <c r="C11339" s="62" t="s">
        <v>23151</v>
      </c>
      <c r="D11339" s="62" t="s">
        <v>23152</v>
      </c>
    </row>
    <row r="11340" spans="3:4">
      <c r="C11340" s="62" t="s">
        <v>23153</v>
      </c>
      <c r="D11340" s="62" t="s">
        <v>23154</v>
      </c>
    </row>
    <row r="11341" spans="3:4">
      <c r="C11341" s="62" t="s">
        <v>23155</v>
      </c>
      <c r="D11341" s="62" t="s">
        <v>23156</v>
      </c>
    </row>
    <row r="11342" spans="3:4">
      <c r="C11342" s="62" t="s">
        <v>23157</v>
      </c>
      <c r="D11342" s="62" t="s">
        <v>23158</v>
      </c>
    </row>
    <row r="11343" spans="3:4">
      <c r="C11343" s="62" t="s">
        <v>23159</v>
      </c>
      <c r="D11343" s="62" t="s">
        <v>23160</v>
      </c>
    </row>
    <row r="11344" spans="3:4">
      <c r="C11344" s="62" t="s">
        <v>23161</v>
      </c>
      <c r="D11344" s="62" t="s">
        <v>23162</v>
      </c>
    </row>
    <row r="11345" spans="3:4">
      <c r="C11345" s="62" t="s">
        <v>23163</v>
      </c>
      <c r="D11345" s="62" t="s">
        <v>23164</v>
      </c>
    </row>
    <row r="11346" spans="3:4">
      <c r="C11346" s="62" t="s">
        <v>23165</v>
      </c>
      <c r="D11346" s="62" t="s">
        <v>23166</v>
      </c>
    </row>
    <row r="11347" spans="3:4">
      <c r="C11347" s="62" t="s">
        <v>23167</v>
      </c>
      <c r="D11347" s="62" t="s">
        <v>23168</v>
      </c>
    </row>
    <row r="11348" spans="3:4">
      <c r="C11348" s="62" t="s">
        <v>23169</v>
      </c>
      <c r="D11348" s="62" t="s">
        <v>23170</v>
      </c>
    </row>
    <row r="11349" spans="3:4">
      <c r="C11349" s="62" t="s">
        <v>23171</v>
      </c>
      <c r="D11349" s="62" t="s">
        <v>23172</v>
      </c>
    </row>
    <row r="11350" spans="3:4">
      <c r="C11350" s="62" t="s">
        <v>23173</v>
      </c>
      <c r="D11350" s="62" t="s">
        <v>23174</v>
      </c>
    </row>
    <row r="11351" spans="3:4">
      <c r="C11351" s="62" t="s">
        <v>23175</v>
      </c>
      <c r="D11351" s="62" t="s">
        <v>23176</v>
      </c>
    </row>
    <row r="11352" spans="3:4">
      <c r="C11352" s="62" t="s">
        <v>23177</v>
      </c>
      <c r="D11352" s="62" t="s">
        <v>23178</v>
      </c>
    </row>
    <row r="11353" spans="3:4">
      <c r="C11353" s="62" t="s">
        <v>23179</v>
      </c>
      <c r="D11353" s="62" t="s">
        <v>23180</v>
      </c>
    </row>
    <row r="11354" spans="3:4">
      <c r="C11354" s="62" t="s">
        <v>23181</v>
      </c>
      <c r="D11354" s="62" t="s">
        <v>23182</v>
      </c>
    </row>
    <row r="11355" spans="3:4">
      <c r="C11355" s="62" t="s">
        <v>23183</v>
      </c>
      <c r="D11355" s="62" t="s">
        <v>23184</v>
      </c>
    </row>
    <row r="11356" spans="3:4">
      <c r="C11356" s="62" t="s">
        <v>23185</v>
      </c>
      <c r="D11356" s="62" t="s">
        <v>23186</v>
      </c>
    </row>
    <row r="11357" spans="3:4">
      <c r="C11357" s="62" t="s">
        <v>23187</v>
      </c>
      <c r="D11357" s="62" t="s">
        <v>23188</v>
      </c>
    </row>
    <row r="11358" spans="3:4">
      <c r="C11358" s="62" t="s">
        <v>23189</v>
      </c>
      <c r="D11358" s="62" t="s">
        <v>23190</v>
      </c>
    </row>
    <row r="11359" spans="3:4">
      <c r="C11359" s="62" t="s">
        <v>23191</v>
      </c>
      <c r="D11359" s="62" t="s">
        <v>23192</v>
      </c>
    </row>
    <row r="11360" spans="3:4">
      <c r="C11360" s="62" t="s">
        <v>23193</v>
      </c>
      <c r="D11360" s="62" t="s">
        <v>23194</v>
      </c>
    </row>
    <row r="11361" spans="3:4">
      <c r="C11361" s="62" t="s">
        <v>23195</v>
      </c>
      <c r="D11361" s="62" t="s">
        <v>23196</v>
      </c>
    </row>
    <row r="11362" spans="3:4">
      <c r="C11362" s="62" t="s">
        <v>23197</v>
      </c>
      <c r="D11362" s="62" t="s">
        <v>23198</v>
      </c>
    </row>
    <row r="11363" spans="3:4">
      <c r="C11363" s="62" t="s">
        <v>23199</v>
      </c>
      <c r="D11363" s="62" t="s">
        <v>23200</v>
      </c>
    </row>
    <row r="11364" spans="3:4">
      <c r="C11364" s="62" t="s">
        <v>23201</v>
      </c>
      <c r="D11364" s="62" t="s">
        <v>23202</v>
      </c>
    </row>
    <row r="11365" spans="3:4">
      <c r="C11365" s="62" t="s">
        <v>23203</v>
      </c>
      <c r="D11365" s="62" t="s">
        <v>23204</v>
      </c>
    </row>
    <row r="11366" spans="3:4">
      <c r="C11366" s="62" t="s">
        <v>23205</v>
      </c>
      <c r="D11366" s="62" t="s">
        <v>23206</v>
      </c>
    </row>
    <row r="11367" spans="3:4">
      <c r="C11367" s="62" t="s">
        <v>23207</v>
      </c>
      <c r="D11367" s="62" t="s">
        <v>23208</v>
      </c>
    </row>
    <row r="11368" spans="3:4">
      <c r="C11368" s="62" t="s">
        <v>23209</v>
      </c>
      <c r="D11368" s="62" t="s">
        <v>23210</v>
      </c>
    </row>
    <row r="11369" spans="3:4">
      <c r="C11369" s="62" t="s">
        <v>23211</v>
      </c>
      <c r="D11369" s="62" t="s">
        <v>23212</v>
      </c>
    </row>
    <row r="11370" spans="3:4">
      <c r="C11370" s="62" t="s">
        <v>23213</v>
      </c>
      <c r="D11370" s="62" t="s">
        <v>23214</v>
      </c>
    </row>
    <row r="11371" spans="3:4">
      <c r="C11371" s="62" t="s">
        <v>23215</v>
      </c>
      <c r="D11371" s="62" t="s">
        <v>23216</v>
      </c>
    </row>
    <row r="11372" spans="3:4">
      <c r="C11372" s="62" t="s">
        <v>23217</v>
      </c>
      <c r="D11372" s="62" t="s">
        <v>23218</v>
      </c>
    </row>
    <row r="11373" spans="3:4">
      <c r="C11373" s="62" t="s">
        <v>23219</v>
      </c>
      <c r="D11373" s="62" t="s">
        <v>23220</v>
      </c>
    </row>
    <row r="11374" spans="3:4">
      <c r="C11374" s="62" t="s">
        <v>23221</v>
      </c>
      <c r="D11374" s="62" t="s">
        <v>23222</v>
      </c>
    </row>
    <row r="11375" spans="3:4">
      <c r="C11375" s="62" t="s">
        <v>23223</v>
      </c>
      <c r="D11375" s="62" t="s">
        <v>23224</v>
      </c>
    </row>
    <row r="11376" spans="3:4">
      <c r="C11376" s="62" t="s">
        <v>23225</v>
      </c>
      <c r="D11376" s="62" t="s">
        <v>23226</v>
      </c>
    </row>
    <row r="11377" spans="3:4">
      <c r="C11377" s="62" t="s">
        <v>23227</v>
      </c>
      <c r="D11377" s="62" t="s">
        <v>23228</v>
      </c>
    </row>
    <row r="11378" spans="3:4">
      <c r="C11378" s="62" t="s">
        <v>23229</v>
      </c>
      <c r="D11378" s="62" t="s">
        <v>23230</v>
      </c>
    </row>
    <row r="11379" spans="3:4">
      <c r="C11379" s="62" t="s">
        <v>23231</v>
      </c>
      <c r="D11379" s="62" t="s">
        <v>23232</v>
      </c>
    </row>
    <row r="11380" spans="3:4">
      <c r="C11380" s="62" t="s">
        <v>23233</v>
      </c>
      <c r="D11380" s="62" t="s">
        <v>23234</v>
      </c>
    </row>
    <row r="11381" spans="3:4">
      <c r="C11381" s="62" t="s">
        <v>23235</v>
      </c>
      <c r="D11381" s="62" t="s">
        <v>23236</v>
      </c>
    </row>
    <row r="11382" spans="3:4">
      <c r="C11382" s="62" t="s">
        <v>23237</v>
      </c>
      <c r="D11382" s="62" t="s">
        <v>23238</v>
      </c>
    </row>
    <row r="11383" spans="3:4">
      <c r="C11383" s="62" t="s">
        <v>23239</v>
      </c>
      <c r="D11383" s="62" t="s">
        <v>23240</v>
      </c>
    </row>
    <row r="11384" spans="3:4">
      <c r="C11384" s="62" t="s">
        <v>23241</v>
      </c>
      <c r="D11384" s="62" t="s">
        <v>23242</v>
      </c>
    </row>
    <row r="11385" spans="3:4">
      <c r="C11385" s="62" t="s">
        <v>23243</v>
      </c>
      <c r="D11385" s="62" t="s">
        <v>23244</v>
      </c>
    </row>
    <row r="11386" spans="3:4">
      <c r="C11386" s="62" t="s">
        <v>23245</v>
      </c>
      <c r="D11386" s="62" t="s">
        <v>23246</v>
      </c>
    </row>
    <row r="11387" spans="3:4">
      <c r="C11387" s="62" t="s">
        <v>23247</v>
      </c>
      <c r="D11387" s="62" t="s">
        <v>23248</v>
      </c>
    </row>
    <row r="11388" spans="3:4">
      <c r="C11388" s="62" t="s">
        <v>23249</v>
      </c>
      <c r="D11388" s="62" t="s">
        <v>23250</v>
      </c>
    </row>
    <row r="11389" spans="3:4">
      <c r="C11389" s="62" t="s">
        <v>23251</v>
      </c>
      <c r="D11389" s="62" t="s">
        <v>23252</v>
      </c>
    </row>
    <row r="11390" spans="3:4">
      <c r="C11390" s="62" t="s">
        <v>23253</v>
      </c>
      <c r="D11390" s="62" t="s">
        <v>23254</v>
      </c>
    </row>
    <row r="11391" spans="3:4">
      <c r="C11391" s="62" t="s">
        <v>23255</v>
      </c>
      <c r="D11391" s="62" t="s">
        <v>23256</v>
      </c>
    </row>
    <row r="11392" spans="3:4">
      <c r="C11392" s="62" t="s">
        <v>23257</v>
      </c>
      <c r="D11392" s="62" t="s">
        <v>23258</v>
      </c>
    </row>
    <row r="11393" spans="3:4">
      <c r="C11393" s="62" t="s">
        <v>23259</v>
      </c>
      <c r="D11393" s="62" t="s">
        <v>23260</v>
      </c>
    </row>
    <row r="11394" spans="3:4">
      <c r="C11394" s="62" t="s">
        <v>23261</v>
      </c>
      <c r="D11394" s="62" t="s">
        <v>23262</v>
      </c>
    </row>
    <row r="11395" spans="3:4">
      <c r="C11395" s="62" t="s">
        <v>23263</v>
      </c>
      <c r="D11395" s="62" t="s">
        <v>23264</v>
      </c>
    </row>
    <row r="11396" spans="3:4">
      <c r="C11396" s="62" t="s">
        <v>23265</v>
      </c>
      <c r="D11396" s="62" t="s">
        <v>23266</v>
      </c>
    </row>
    <row r="11397" spans="3:4">
      <c r="C11397" s="62" t="s">
        <v>23267</v>
      </c>
      <c r="D11397" s="62" t="s">
        <v>23268</v>
      </c>
    </row>
    <row r="11398" spans="3:4">
      <c r="C11398" s="62" t="s">
        <v>23269</v>
      </c>
      <c r="D11398" s="62" t="s">
        <v>23270</v>
      </c>
    </row>
    <row r="11399" spans="3:4">
      <c r="C11399" s="62" t="s">
        <v>23271</v>
      </c>
      <c r="D11399" s="62" t="s">
        <v>23272</v>
      </c>
    </row>
    <row r="11400" spans="3:4">
      <c r="C11400" s="62" t="s">
        <v>23273</v>
      </c>
      <c r="D11400" s="62" t="s">
        <v>23274</v>
      </c>
    </row>
    <row r="11401" spans="3:4">
      <c r="C11401" s="62" t="s">
        <v>23275</v>
      </c>
      <c r="D11401" s="62" t="s">
        <v>23276</v>
      </c>
    </row>
    <row r="11402" spans="3:4">
      <c r="C11402" s="62" t="s">
        <v>23277</v>
      </c>
      <c r="D11402" s="62" t="s">
        <v>23278</v>
      </c>
    </row>
    <row r="11403" spans="3:4">
      <c r="C11403" s="62" t="s">
        <v>23279</v>
      </c>
      <c r="D11403" s="62" t="s">
        <v>23280</v>
      </c>
    </row>
    <row r="11404" spans="3:4">
      <c r="C11404" s="62" t="s">
        <v>23281</v>
      </c>
      <c r="D11404" s="62" t="s">
        <v>23282</v>
      </c>
    </row>
    <row r="11405" spans="3:4">
      <c r="C11405" s="62" t="s">
        <v>23283</v>
      </c>
      <c r="D11405" s="62" t="s">
        <v>23284</v>
      </c>
    </row>
    <row r="11406" spans="3:4">
      <c r="C11406" s="62" t="s">
        <v>23285</v>
      </c>
      <c r="D11406" s="62" t="s">
        <v>23286</v>
      </c>
    </row>
    <row r="11407" spans="3:4">
      <c r="C11407" s="62" t="s">
        <v>23287</v>
      </c>
      <c r="D11407" s="62" t="s">
        <v>23288</v>
      </c>
    </row>
    <row r="11408" spans="3:4">
      <c r="C11408" s="62" t="s">
        <v>23289</v>
      </c>
      <c r="D11408" s="62" t="s">
        <v>23290</v>
      </c>
    </row>
    <row r="11409" spans="3:4">
      <c r="C11409" s="62" t="s">
        <v>23291</v>
      </c>
      <c r="D11409" s="62" t="s">
        <v>23292</v>
      </c>
    </row>
    <row r="11410" spans="3:4">
      <c r="C11410" s="62" t="s">
        <v>23293</v>
      </c>
      <c r="D11410" s="62" t="s">
        <v>23294</v>
      </c>
    </row>
    <row r="11411" spans="3:4">
      <c r="C11411" s="62" t="s">
        <v>23295</v>
      </c>
      <c r="D11411" s="62" t="s">
        <v>23296</v>
      </c>
    </row>
    <row r="11412" spans="3:4">
      <c r="C11412" s="62" t="s">
        <v>23297</v>
      </c>
      <c r="D11412" s="62" t="s">
        <v>23298</v>
      </c>
    </row>
    <row r="11413" spans="3:4">
      <c r="C11413" s="62" t="s">
        <v>23299</v>
      </c>
      <c r="D11413" s="62" t="s">
        <v>23300</v>
      </c>
    </row>
    <row r="11414" spans="3:4">
      <c r="C11414" s="62" t="s">
        <v>23301</v>
      </c>
      <c r="D11414" s="62" t="s">
        <v>23302</v>
      </c>
    </row>
    <row r="11415" spans="3:4">
      <c r="C11415" s="62" t="s">
        <v>23303</v>
      </c>
      <c r="D11415" s="62" t="s">
        <v>23304</v>
      </c>
    </row>
    <row r="11416" spans="3:4">
      <c r="C11416" s="62" t="s">
        <v>23305</v>
      </c>
      <c r="D11416" s="62" t="s">
        <v>23306</v>
      </c>
    </row>
    <row r="11417" spans="3:4">
      <c r="C11417" s="62" t="s">
        <v>23307</v>
      </c>
      <c r="D11417" s="62" t="s">
        <v>23308</v>
      </c>
    </row>
    <row r="11418" spans="3:4">
      <c r="C11418" s="62" t="s">
        <v>23309</v>
      </c>
      <c r="D11418" s="62" t="s">
        <v>23310</v>
      </c>
    </row>
    <row r="11419" spans="3:4">
      <c r="C11419" s="62" t="s">
        <v>23311</v>
      </c>
      <c r="D11419" s="62" t="s">
        <v>23312</v>
      </c>
    </row>
    <row r="11420" spans="3:4">
      <c r="C11420" s="62" t="s">
        <v>23313</v>
      </c>
      <c r="D11420" s="62" t="s">
        <v>23314</v>
      </c>
    </row>
    <row r="11421" spans="3:4">
      <c r="C11421" s="62" t="s">
        <v>23315</v>
      </c>
      <c r="D11421" s="62" t="s">
        <v>23316</v>
      </c>
    </row>
    <row r="11422" spans="3:4">
      <c r="C11422" s="62" t="s">
        <v>23317</v>
      </c>
      <c r="D11422" s="62" t="s">
        <v>23318</v>
      </c>
    </row>
    <row r="11423" spans="3:4">
      <c r="C11423" s="62" t="s">
        <v>23319</v>
      </c>
      <c r="D11423" s="62" t="s">
        <v>23320</v>
      </c>
    </row>
    <row r="11424" spans="3:4">
      <c r="C11424" s="62" t="s">
        <v>23321</v>
      </c>
      <c r="D11424" s="62" t="s">
        <v>23322</v>
      </c>
    </row>
    <row r="11425" spans="3:4">
      <c r="C11425" s="62" t="s">
        <v>23323</v>
      </c>
      <c r="D11425" s="62" t="s">
        <v>23324</v>
      </c>
    </row>
    <row r="11426" spans="3:4">
      <c r="C11426" s="62" t="s">
        <v>23325</v>
      </c>
      <c r="D11426" s="62" t="s">
        <v>23326</v>
      </c>
    </row>
    <row r="11427" spans="3:4">
      <c r="C11427" s="62" t="s">
        <v>23327</v>
      </c>
      <c r="D11427" s="62" t="s">
        <v>23328</v>
      </c>
    </row>
    <row r="11428" spans="3:4">
      <c r="C11428" s="62" t="s">
        <v>23329</v>
      </c>
      <c r="D11428" s="62" t="s">
        <v>23330</v>
      </c>
    </row>
    <row r="11429" spans="3:4">
      <c r="C11429" s="62" t="s">
        <v>23331</v>
      </c>
      <c r="D11429" s="62" t="s">
        <v>23332</v>
      </c>
    </row>
    <row r="11430" spans="3:4">
      <c r="C11430" s="62" t="s">
        <v>23333</v>
      </c>
      <c r="D11430" s="62" t="s">
        <v>23334</v>
      </c>
    </row>
    <row r="11431" spans="3:4">
      <c r="C11431" s="62" t="s">
        <v>23335</v>
      </c>
      <c r="D11431" s="62" t="s">
        <v>23336</v>
      </c>
    </row>
    <row r="11432" spans="3:4">
      <c r="C11432" s="62" t="s">
        <v>23337</v>
      </c>
      <c r="D11432" s="62" t="s">
        <v>23338</v>
      </c>
    </row>
    <row r="11433" spans="3:4">
      <c r="C11433" s="62" t="s">
        <v>23339</v>
      </c>
      <c r="D11433" s="62" t="s">
        <v>23340</v>
      </c>
    </row>
    <row r="11434" spans="3:4">
      <c r="C11434" s="62" t="s">
        <v>23341</v>
      </c>
      <c r="D11434" s="62" t="s">
        <v>23342</v>
      </c>
    </row>
    <row r="11435" spans="3:4">
      <c r="C11435" s="62" t="s">
        <v>23343</v>
      </c>
      <c r="D11435" s="62" t="s">
        <v>23344</v>
      </c>
    </row>
    <row r="11436" spans="3:4">
      <c r="C11436" s="62" t="s">
        <v>23345</v>
      </c>
      <c r="D11436" s="62" t="s">
        <v>23346</v>
      </c>
    </row>
    <row r="11437" spans="3:4">
      <c r="C11437" s="62" t="s">
        <v>23347</v>
      </c>
      <c r="D11437" s="62" t="s">
        <v>23348</v>
      </c>
    </row>
    <row r="11438" spans="3:4">
      <c r="C11438" s="62" t="s">
        <v>23349</v>
      </c>
      <c r="D11438" s="62" t="s">
        <v>23350</v>
      </c>
    </row>
    <row r="11439" spans="3:4">
      <c r="C11439" s="62" t="s">
        <v>23351</v>
      </c>
      <c r="D11439" s="62" t="s">
        <v>23352</v>
      </c>
    </row>
    <row r="11440" spans="3:4">
      <c r="C11440" s="62" t="s">
        <v>23353</v>
      </c>
      <c r="D11440" s="62" t="s">
        <v>23354</v>
      </c>
    </row>
    <row r="11441" spans="3:4">
      <c r="C11441" s="62" t="s">
        <v>23355</v>
      </c>
      <c r="D11441" s="62" t="s">
        <v>23356</v>
      </c>
    </row>
    <row r="11442" spans="3:4">
      <c r="C11442" s="62" t="s">
        <v>23357</v>
      </c>
      <c r="D11442" s="62" t="s">
        <v>23358</v>
      </c>
    </row>
    <row r="11443" spans="3:4">
      <c r="C11443" s="62" t="s">
        <v>23359</v>
      </c>
      <c r="D11443" s="62" t="s">
        <v>23360</v>
      </c>
    </row>
    <row r="11444" spans="3:4">
      <c r="C11444" s="62" t="s">
        <v>23361</v>
      </c>
      <c r="D11444" s="62" t="s">
        <v>23362</v>
      </c>
    </row>
    <row r="11445" spans="3:4">
      <c r="C11445" s="62" t="s">
        <v>23363</v>
      </c>
      <c r="D11445" s="62" t="s">
        <v>23364</v>
      </c>
    </row>
    <row r="11446" spans="3:4">
      <c r="C11446" s="62" t="s">
        <v>23365</v>
      </c>
      <c r="D11446" s="62" t="s">
        <v>23366</v>
      </c>
    </row>
    <row r="11447" spans="3:4">
      <c r="C11447" s="62" t="s">
        <v>23367</v>
      </c>
      <c r="D11447" s="62" t="s">
        <v>23368</v>
      </c>
    </row>
    <row r="11448" spans="3:4">
      <c r="C11448" s="62" t="s">
        <v>23369</v>
      </c>
      <c r="D11448" s="62" t="s">
        <v>23370</v>
      </c>
    </row>
    <row r="11449" spans="3:4">
      <c r="C11449" s="62" t="s">
        <v>23371</v>
      </c>
      <c r="D11449" s="62" t="s">
        <v>23372</v>
      </c>
    </row>
    <row r="11450" spans="3:4">
      <c r="C11450" s="62" t="s">
        <v>23373</v>
      </c>
      <c r="D11450" s="62" t="s">
        <v>23374</v>
      </c>
    </row>
    <row r="11451" spans="3:4">
      <c r="C11451" s="62" t="s">
        <v>23375</v>
      </c>
      <c r="D11451" s="62" t="s">
        <v>23376</v>
      </c>
    </row>
    <row r="11452" spans="3:4">
      <c r="C11452" s="62" t="s">
        <v>23377</v>
      </c>
      <c r="D11452" s="62" t="s">
        <v>23378</v>
      </c>
    </row>
    <row r="11453" spans="3:4">
      <c r="C11453" s="62" t="s">
        <v>23379</v>
      </c>
      <c r="D11453" s="62" t="s">
        <v>23380</v>
      </c>
    </row>
    <row r="11454" spans="3:4">
      <c r="C11454" s="62" t="s">
        <v>23381</v>
      </c>
      <c r="D11454" s="62" t="s">
        <v>23382</v>
      </c>
    </row>
    <row r="11455" spans="3:4">
      <c r="C11455" s="62" t="s">
        <v>23383</v>
      </c>
      <c r="D11455" s="62" t="s">
        <v>23384</v>
      </c>
    </row>
    <row r="11456" spans="3:4">
      <c r="C11456" s="62" t="s">
        <v>23385</v>
      </c>
      <c r="D11456" s="62" t="s">
        <v>23386</v>
      </c>
    </row>
    <row r="11457" spans="3:4">
      <c r="C11457" s="62" t="s">
        <v>23387</v>
      </c>
      <c r="D11457" s="62" t="s">
        <v>23388</v>
      </c>
    </row>
    <row r="11458" spans="3:4">
      <c r="C11458" s="62" t="s">
        <v>23389</v>
      </c>
      <c r="D11458" s="62" t="s">
        <v>23390</v>
      </c>
    </row>
    <row r="11459" spans="3:4">
      <c r="C11459" s="62" t="s">
        <v>23391</v>
      </c>
      <c r="D11459" s="62" t="s">
        <v>23392</v>
      </c>
    </row>
    <row r="11460" spans="3:4">
      <c r="C11460" s="62" t="s">
        <v>23393</v>
      </c>
      <c r="D11460" s="62" t="s">
        <v>23394</v>
      </c>
    </row>
    <row r="11461" spans="3:4">
      <c r="C11461" s="62" t="s">
        <v>23395</v>
      </c>
      <c r="D11461" s="62" t="s">
        <v>23396</v>
      </c>
    </row>
    <row r="11462" spans="3:4">
      <c r="C11462" s="62" t="s">
        <v>23397</v>
      </c>
      <c r="D11462" s="62" t="s">
        <v>23398</v>
      </c>
    </row>
    <row r="11463" spans="3:4">
      <c r="C11463" s="62" t="s">
        <v>23399</v>
      </c>
      <c r="D11463" s="62" t="s">
        <v>23400</v>
      </c>
    </row>
    <row r="11464" spans="3:4">
      <c r="C11464" s="62" t="s">
        <v>23401</v>
      </c>
      <c r="D11464" s="62" t="s">
        <v>23402</v>
      </c>
    </row>
    <row r="11465" spans="3:4">
      <c r="C11465" s="62" t="s">
        <v>23403</v>
      </c>
      <c r="D11465" s="62" t="s">
        <v>23404</v>
      </c>
    </row>
    <row r="11466" spans="3:4">
      <c r="C11466" s="62" t="s">
        <v>23405</v>
      </c>
      <c r="D11466" s="62" t="s">
        <v>23406</v>
      </c>
    </row>
    <row r="11467" spans="3:4">
      <c r="C11467" s="62" t="s">
        <v>23407</v>
      </c>
      <c r="D11467" s="62" t="s">
        <v>23408</v>
      </c>
    </row>
    <row r="11468" spans="3:4">
      <c r="C11468" s="62" t="s">
        <v>23409</v>
      </c>
      <c r="D11468" s="62" t="s">
        <v>23410</v>
      </c>
    </row>
    <row r="11469" spans="3:4">
      <c r="C11469" s="62" t="s">
        <v>23411</v>
      </c>
      <c r="D11469" s="62" t="s">
        <v>23412</v>
      </c>
    </row>
    <row r="11470" spans="3:4">
      <c r="C11470" s="62" t="s">
        <v>23413</v>
      </c>
      <c r="D11470" s="62" t="s">
        <v>23414</v>
      </c>
    </row>
    <row r="11471" spans="3:4">
      <c r="C11471" s="62" t="s">
        <v>23415</v>
      </c>
      <c r="D11471" s="62" t="s">
        <v>23416</v>
      </c>
    </row>
    <row r="11472" spans="3:4">
      <c r="C11472" s="62" t="s">
        <v>23417</v>
      </c>
      <c r="D11472" s="62" t="s">
        <v>23418</v>
      </c>
    </row>
    <row r="11473" spans="3:4">
      <c r="C11473" s="62" t="s">
        <v>23419</v>
      </c>
      <c r="D11473" s="62" t="s">
        <v>23420</v>
      </c>
    </row>
    <row r="11474" spans="3:4">
      <c r="C11474" s="62" t="s">
        <v>23421</v>
      </c>
      <c r="D11474" s="62" t="s">
        <v>23422</v>
      </c>
    </row>
    <row r="11475" spans="3:4">
      <c r="C11475" s="62" t="s">
        <v>23423</v>
      </c>
      <c r="D11475" s="62" t="s">
        <v>23424</v>
      </c>
    </row>
    <row r="11476" spans="3:4">
      <c r="C11476" s="62" t="s">
        <v>23425</v>
      </c>
      <c r="D11476" s="62" t="s">
        <v>23426</v>
      </c>
    </row>
    <row r="11477" spans="3:4">
      <c r="C11477" s="62" t="s">
        <v>23427</v>
      </c>
      <c r="D11477" s="62" t="s">
        <v>23428</v>
      </c>
    </row>
    <row r="11478" spans="3:4">
      <c r="C11478" s="62" t="s">
        <v>23429</v>
      </c>
      <c r="D11478" s="62" t="s">
        <v>23430</v>
      </c>
    </row>
    <row r="11479" spans="3:4">
      <c r="C11479" s="62" t="s">
        <v>23431</v>
      </c>
      <c r="D11479" s="62" t="s">
        <v>23432</v>
      </c>
    </row>
    <row r="11480" spans="3:4">
      <c r="C11480" s="62" t="s">
        <v>23433</v>
      </c>
      <c r="D11480" s="62" t="s">
        <v>23434</v>
      </c>
    </row>
    <row r="11481" spans="3:4">
      <c r="C11481" s="62" t="s">
        <v>23435</v>
      </c>
      <c r="D11481" s="62" t="s">
        <v>23436</v>
      </c>
    </row>
    <row r="11482" spans="3:4">
      <c r="C11482" s="62" t="s">
        <v>23437</v>
      </c>
      <c r="D11482" s="62" t="s">
        <v>23438</v>
      </c>
    </row>
    <row r="11483" spans="3:4">
      <c r="C11483" s="62" t="s">
        <v>23439</v>
      </c>
      <c r="D11483" s="62" t="s">
        <v>23440</v>
      </c>
    </row>
    <row r="11484" spans="3:4">
      <c r="C11484" s="62" t="s">
        <v>23441</v>
      </c>
      <c r="D11484" s="62" t="s">
        <v>23442</v>
      </c>
    </row>
    <row r="11485" spans="3:4">
      <c r="C11485" s="62" t="s">
        <v>23443</v>
      </c>
      <c r="D11485" s="62" t="s">
        <v>23444</v>
      </c>
    </row>
    <row r="11486" spans="3:4">
      <c r="C11486" s="62" t="s">
        <v>23445</v>
      </c>
      <c r="D11486" s="62" t="s">
        <v>23446</v>
      </c>
    </row>
    <row r="11487" spans="3:4">
      <c r="C11487" s="62" t="s">
        <v>23447</v>
      </c>
      <c r="D11487" s="62" t="s">
        <v>23448</v>
      </c>
    </row>
    <row r="11488" spans="3:4">
      <c r="C11488" s="62" t="s">
        <v>23449</v>
      </c>
      <c r="D11488" s="62" t="s">
        <v>23450</v>
      </c>
    </row>
    <row r="11489" spans="3:4">
      <c r="C11489" s="62" t="s">
        <v>23451</v>
      </c>
      <c r="D11489" s="62" t="s">
        <v>23452</v>
      </c>
    </row>
    <row r="11490" spans="3:4">
      <c r="C11490" s="62" t="s">
        <v>23453</v>
      </c>
      <c r="D11490" s="62" t="s">
        <v>23454</v>
      </c>
    </row>
    <row r="11491" spans="3:4">
      <c r="C11491" s="62" t="s">
        <v>23455</v>
      </c>
      <c r="D11491" s="62" t="s">
        <v>23456</v>
      </c>
    </row>
    <row r="11492" spans="3:4">
      <c r="C11492" s="62" t="s">
        <v>23457</v>
      </c>
      <c r="D11492" s="62" t="s">
        <v>23458</v>
      </c>
    </row>
    <row r="11493" spans="3:4">
      <c r="C11493" s="62" t="s">
        <v>23459</v>
      </c>
      <c r="D11493" s="62" t="s">
        <v>23460</v>
      </c>
    </row>
    <row r="11494" spans="3:4">
      <c r="C11494" s="62" t="s">
        <v>23461</v>
      </c>
      <c r="D11494" s="62" t="s">
        <v>23462</v>
      </c>
    </row>
    <row r="11495" spans="3:4">
      <c r="C11495" s="62" t="s">
        <v>23463</v>
      </c>
      <c r="D11495" s="62" t="s">
        <v>23464</v>
      </c>
    </row>
    <row r="11496" spans="3:4">
      <c r="C11496" s="62" t="s">
        <v>23465</v>
      </c>
      <c r="D11496" s="62" t="s">
        <v>23466</v>
      </c>
    </row>
    <row r="11497" spans="3:4">
      <c r="C11497" s="62" t="s">
        <v>23467</v>
      </c>
      <c r="D11497" s="62" t="s">
        <v>23468</v>
      </c>
    </row>
    <row r="11498" spans="3:4">
      <c r="C11498" s="62" t="s">
        <v>23469</v>
      </c>
      <c r="D11498" s="62" t="s">
        <v>23470</v>
      </c>
    </row>
    <row r="11499" spans="3:4">
      <c r="C11499" s="62" t="s">
        <v>23471</v>
      </c>
      <c r="D11499" s="62" t="s">
        <v>23472</v>
      </c>
    </row>
    <row r="11500" spans="3:4">
      <c r="C11500" s="62" t="s">
        <v>23473</v>
      </c>
      <c r="D11500" s="62" t="s">
        <v>23474</v>
      </c>
    </row>
    <row r="11501" spans="3:4">
      <c r="C11501" s="62" t="s">
        <v>23475</v>
      </c>
      <c r="D11501" s="62" t="s">
        <v>23476</v>
      </c>
    </row>
    <row r="11502" spans="3:4">
      <c r="C11502" s="62" t="s">
        <v>23477</v>
      </c>
      <c r="D11502" s="62" t="s">
        <v>23478</v>
      </c>
    </row>
    <row r="11503" spans="3:4">
      <c r="C11503" s="62" t="s">
        <v>23479</v>
      </c>
      <c r="D11503" s="62" t="s">
        <v>23480</v>
      </c>
    </row>
    <row r="11504" spans="3:4">
      <c r="C11504" s="62" t="s">
        <v>23481</v>
      </c>
      <c r="D11504" s="62" t="s">
        <v>23482</v>
      </c>
    </row>
    <row r="11505" spans="3:4">
      <c r="C11505" s="62" t="s">
        <v>23483</v>
      </c>
      <c r="D11505" s="62" t="s">
        <v>23484</v>
      </c>
    </row>
    <row r="11506" spans="3:4">
      <c r="C11506" s="62" t="s">
        <v>23485</v>
      </c>
      <c r="D11506" s="62" t="s">
        <v>23486</v>
      </c>
    </row>
    <row r="11507" spans="3:4">
      <c r="C11507" s="62" t="s">
        <v>23487</v>
      </c>
      <c r="D11507" s="62" t="s">
        <v>23488</v>
      </c>
    </row>
    <row r="11508" spans="3:4">
      <c r="C11508" s="62" t="s">
        <v>23489</v>
      </c>
      <c r="D11508" s="62" t="s">
        <v>23490</v>
      </c>
    </row>
    <row r="11509" spans="3:4">
      <c r="C11509" s="62" t="s">
        <v>23491</v>
      </c>
      <c r="D11509" s="62" t="s">
        <v>23492</v>
      </c>
    </row>
    <row r="11510" spans="3:4">
      <c r="C11510" s="62" t="s">
        <v>23493</v>
      </c>
      <c r="D11510" s="62" t="s">
        <v>23494</v>
      </c>
    </row>
    <row r="11511" spans="3:4">
      <c r="C11511" s="62" t="s">
        <v>23495</v>
      </c>
      <c r="D11511" s="62" t="s">
        <v>23496</v>
      </c>
    </row>
    <row r="11512" spans="3:4">
      <c r="C11512" s="62" t="s">
        <v>23497</v>
      </c>
      <c r="D11512" s="62" t="s">
        <v>23498</v>
      </c>
    </row>
    <row r="11513" spans="3:4">
      <c r="C11513" s="62" t="s">
        <v>23499</v>
      </c>
      <c r="D11513" s="62" t="s">
        <v>23500</v>
      </c>
    </row>
    <row r="11514" spans="3:4">
      <c r="C11514" s="62" t="s">
        <v>23501</v>
      </c>
      <c r="D11514" s="62" t="s">
        <v>23502</v>
      </c>
    </row>
    <row r="11515" spans="3:4">
      <c r="C11515" s="62" t="s">
        <v>23503</v>
      </c>
      <c r="D11515" s="62" t="s">
        <v>23504</v>
      </c>
    </row>
    <row r="11516" spans="3:4">
      <c r="C11516" s="62" t="s">
        <v>23505</v>
      </c>
      <c r="D11516" s="62" t="s">
        <v>23506</v>
      </c>
    </row>
    <row r="11517" spans="3:4">
      <c r="C11517" s="62" t="s">
        <v>23507</v>
      </c>
      <c r="D11517" s="62" t="s">
        <v>23508</v>
      </c>
    </row>
    <row r="11518" spans="3:4">
      <c r="C11518" s="62" t="s">
        <v>23509</v>
      </c>
      <c r="D11518" s="62" t="s">
        <v>23510</v>
      </c>
    </row>
    <row r="11519" spans="3:4">
      <c r="C11519" s="62" t="s">
        <v>23511</v>
      </c>
      <c r="D11519" s="62" t="s">
        <v>23512</v>
      </c>
    </row>
    <row r="11520" spans="3:4">
      <c r="C11520" s="62" t="s">
        <v>23513</v>
      </c>
      <c r="D11520" s="62" t="s">
        <v>23514</v>
      </c>
    </row>
    <row r="11521" spans="3:4">
      <c r="C11521" s="62" t="s">
        <v>23515</v>
      </c>
      <c r="D11521" s="62" t="s">
        <v>23516</v>
      </c>
    </row>
    <row r="11522" spans="3:4">
      <c r="C11522" s="62" t="s">
        <v>23517</v>
      </c>
      <c r="D11522" s="62" t="s">
        <v>23518</v>
      </c>
    </row>
    <row r="11523" spans="3:4">
      <c r="C11523" s="62" t="s">
        <v>23519</v>
      </c>
      <c r="D11523" s="62" t="s">
        <v>23520</v>
      </c>
    </row>
    <row r="11524" spans="3:4">
      <c r="C11524" s="62" t="s">
        <v>23521</v>
      </c>
      <c r="D11524" s="62" t="s">
        <v>23522</v>
      </c>
    </row>
    <row r="11525" spans="3:4">
      <c r="C11525" s="62" t="s">
        <v>23523</v>
      </c>
      <c r="D11525" s="62" t="s">
        <v>23524</v>
      </c>
    </row>
    <row r="11526" spans="3:4">
      <c r="C11526" s="62" t="s">
        <v>23525</v>
      </c>
      <c r="D11526" s="62" t="s">
        <v>23526</v>
      </c>
    </row>
    <row r="11527" spans="3:4">
      <c r="C11527" s="62" t="s">
        <v>23527</v>
      </c>
      <c r="D11527" s="62" t="s">
        <v>23528</v>
      </c>
    </row>
    <row r="11528" spans="3:4">
      <c r="C11528" s="62" t="s">
        <v>23529</v>
      </c>
      <c r="D11528" s="62" t="s">
        <v>23530</v>
      </c>
    </row>
    <row r="11529" spans="3:4">
      <c r="C11529" s="62" t="s">
        <v>23531</v>
      </c>
      <c r="D11529" s="62" t="s">
        <v>23532</v>
      </c>
    </row>
    <row r="11530" spans="3:4">
      <c r="C11530" s="62" t="s">
        <v>23533</v>
      </c>
      <c r="D11530" s="62" t="s">
        <v>23534</v>
      </c>
    </row>
    <row r="11531" spans="3:4">
      <c r="C11531" s="62" t="s">
        <v>23535</v>
      </c>
      <c r="D11531" s="62" t="s">
        <v>23536</v>
      </c>
    </row>
    <row r="11532" spans="3:4">
      <c r="C11532" s="62" t="s">
        <v>23537</v>
      </c>
      <c r="D11532" s="62" t="s">
        <v>23538</v>
      </c>
    </row>
    <row r="11533" spans="3:4">
      <c r="C11533" s="62" t="s">
        <v>23539</v>
      </c>
      <c r="D11533" s="62" t="s">
        <v>23540</v>
      </c>
    </row>
    <row r="11534" spans="3:4">
      <c r="C11534" s="62" t="s">
        <v>23541</v>
      </c>
      <c r="D11534" s="62" t="s">
        <v>23542</v>
      </c>
    </row>
    <row r="11535" spans="3:4">
      <c r="C11535" s="62" t="s">
        <v>23543</v>
      </c>
      <c r="D11535" s="62" t="s">
        <v>23544</v>
      </c>
    </row>
    <row r="11536" spans="3:4">
      <c r="C11536" s="62" t="s">
        <v>23545</v>
      </c>
      <c r="D11536" s="62" t="s">
        <v>23546</v>
      </c>
    </row>
    <row r="11537" spans="3:4">
      <c r="C11537" s="62" t="s">
        <v>23547</v>
      </c>
      <c r="D11537" s="62" t="s">
        <v>23548</v>
      </c>
    </row>
    <row r="11538" spans="3:4">
      <c r="C11538" s="62" t="s">
        <v>23549</v>
      </c>
      <c r="D11538" s="62" t="s">
        <v>23550</v>
      </c>
    </row>
    <row r="11539" spans="3:4">
      <c r="C11539" s="62" t="s">
        <v>23551</v>
      </c>
      <c r="D11539" s="62" t="s">
        <v>23552</v>
      </c>
    </row>
    <row r="11540" spans="3:4">
      <c r="C11540" s="62" t="s">
        <v>23553</v>
      </c>
      <c r="D11540" s="62" t="s">
        <v>23554</v>
      </c>
    </row>
    <row r="11541" spans="3:4">
      <c r="C11541" s="62" t="s">
        <v>23555</v>
      </c>
      <c r="D11541" s="62" t="s">
        <v>23556</v>
      </c>
    </row>
    <row r="11542" spans="3:4">
      <c r="C11542" s="62" t="s">
        <v>23557</v>
      </c>
      <c r="D11542" s="62" t="s">
        <v>23558</v>
      </c>
    </row>
    <row r="11543" spans="3:4">
      <c r="C11543" s="62" t="s">
        <v>23559</v>
      </c>
      <c r="D11543" s="62" t="s">
        <v>23560</v>
      </c>
    </row>
    <row r="11544" spans="3:4">
      <c r="C11544" s="62" t="s">
        <v>23561</v>
      </c>
      <c r="D11544" s="62" t="s">
        <v>23562</v>
      </c>
    </row>
    <row r="11545" spans="3:4">
      <c r="C11545" s="62" t="s">
        <v>23563</v>
      </c>
      <c r="D11545" s="62" t="s">
        <v>23564</v>
      </c>
    </row>
    <row r="11546" spans="3:4">
      <c r="C11546" s="62" t="s">
        <v>23565</v>
      </c>
      <c r="D11546" s="62" t="s">
        <v>23566</v>
      </c>
    </row>
    <row r="11547" spans="3:4">
      <c r="C11547" s="62" t="s">
        <v>23567</v>
      </c>
      <c r="D11547" s="62" t="s">
        <v>23568</v>
      </c>
    </row>
    <row r="11548" spans="3:4">
      <c r="C11548" s="62" t="s">
        <v>23569</v>
      </c>
      <c r="D11548" s="62" t="s">
        <v>23570</v>
      </c>
    </row>
    <row r="11549" spans="3:4">
      <c r="C11549" s="62" t="s">
        <v>23571</v>
      </c>
      <c r="D11549" s="62" t="s">
        <v>23572</v>
      </c>
    </row>
    <row r="11550" spans="3:4">
      <c r="C11550" s="62" t="s">
        <v>23573</v>
      </c>
      <c r="D11550" s="62" t="s">
        <v>23574</v>
      </c>
    </row>
    <row r="11551" spans="3:4">
      <c r="C11551" s="62" t="s">
        <v>23575</v>
      </c>
      <c r="D11551" s="62" t="s">
        <v>23576</v>
      </c>
    </row>
    <row r="11552" spans="3:4">
      <c r="C11552" s="62" t="s">
        <v>23577</v>
      </c>
      <c r="D11552" s="62" t="s">
        <v>23578</v>
      </c>
    </row>
    <row r="11553" spans="3:4">
      <c r="C11553" s="62" t="s">
        <v>23579</v>
      </c>
      <c r="D11553" s="62" t="s">
        <v>23580</v>
      </c>
    </row>
    <row r="11554" spans="3:4">
      <c r="C11554" s="62" t="s">
        <v>23581</v>
      </c>
      <c r="D11554" s="62" t="s">
        <v>23582</v>
      </c>
    </row>
    <row r="11555" spans="3:4">
      <c r="C11555" s="62" t="s">
        <v>23583</v>
      </c>
      <c r="D11555" s="62" t="s">
        <v>23584</v>
      </c>
    </row>
    <row r="11556" spans="3:4">
      <c r="C11556" s="62" t="s">
        <v>23585</v>
      </c>
      <c r="D11556" s="62" t="s">
        <v>23586</v>
      </c>
    </row>
    <row r="11557" spans="3:4">
      <c r="C11557" s="62" t="s">
        <v>23587</v>
      </c>
      <c r="D11557" s="62" t="s">
        <v>23588</v>
      </c>
    </row>
    <row r="11558" spans="3:4">
      <c r="C11558" s="62" t="s">
        <v>23589</v>
      </c>
      <c r="D11558" s="62" t="s">
        <v>23590</v>
      </c>
    </row>
    <row r="11559" spans="3:4">
      <c r="C11559" s="62" t="s">
        <v>23591</v>
      </c>
      <c r="D11559" s="62" t="s">
        <v>23592</v>
      </c>
    </row>
    <row r="11560" spans="3:4">
      <c r="C11560" s="62" t="s">
        <v>23593</v>
      </c>
      <c r="D11560" s="62" t="s">
        <v>23594</v>
      </c>
    </row>
    <row r="11561" spans="3:4">
      <c r="C11561" s="62" t="s">
        <v>23595</v>
      </c>
      <c r="D11561" s="62" t="s">
        <v>23596</v>
      </c>
    </row>
    <row r="11562" spans="3:4">
      <c r="C11562" s="62" t="s">
        <v>23597</v>
      </c>
      <c r="D11562" s="62" t="s">
        <v>23598</v>
      </c>
    </row>
    <row r="11563" spans="3:4">
      <c r="C11563" s="62" t="s">
        <v>23599</v>
      </c>
      <c r="D11563" s="62" t="s">
        <v>23600</v>
      </c>
    </row>
    <row r="11564" spans="3:4">
      <c r="C11564" s="62" t="s">
        <v>23601</v>
      </c>
      <c r="D11564" s="62" t="s">
        <v>23602</v>
      </c>
    </row>
    <row r="11565" spans="3:4">
      <c r="C11565" s="62" t="s">
        <v>23603</v>
      </c>
      <c r="D11565" s="62" t="s">
        <v>23604</v>
      </c>
    </row>
    <row r="11566" spans="3:4">
      <c r="C11566" s="62" t="s">
        <v>23605</v>
      </c>
      <c r="D11566" s="62" t="s">
        <v>23606</v>
      </c>
    </row>
    <row r="11567" spans="3:4">
      <c r="C11567" s="62" t="s">
        <v>23607</v>
      </c>
      <c r="D11567" s="62" t="s">
        <v>23608</v>
      </c>
    </row>
    <row r="11568" spans="3:4">
      <c r="C11568" s="62" t="s">
        <v>23609</v>
      </c>
      <c r="D11568" s="62" t="s">
        <v>23610</v>
      </c>
    </row>
    <row r="11569" spans="3:4">
      <c r="C11569" s="62" t="s">
        <v>23611</v>
      </c>
      <c r="D11569" s="62" t="s">
        <v>23612</v>
      </c>
    </row>
    <row r="11570" spans="3:4">
      <c r="C11570" s="62" t="s">
        <v>23613</v>
      </c>
      <c r="D11570" s="62" t="s">
        <v>23614</v>
      </c>
    </row>
    <row r="11571" spans="3:4">
      <c r="C11571" s="62" t="s">
        <v>23615</v>
      </c>
      <c r="D11571" s="62" t="s">
        <v>23616</v>
      </c>
    </row>
    <row r="11572" spans="3:4">
      <c r="C11572" s="62" t="s">
        <v>23617</v>
      </c>
      <c r="D11572" s="62" t="s">
        <v>23618</v>
      </c>
    </row>
    <row r="11573" spans="3:4">
      <c r="C11573" s="62" t="s">
        <v>23619</v>
      </c>
      <c r="D11573" s="62" t="s">
        <v>23620</v>
      </c>
    </row>
    <row r="11574" spans="3:4">
      <c r="C11574" s="62" t="s">
        <v>23621</v>
      </c>
      <c r="D11574" s="62" t="s">
        <v>23622</v>
      </c>
    </row>
    <row r="11575" spans="3:4">
      <c r="C11575" s="62" t="s">
        <v>23623</v>
      </c>
      <c r="D11575" s="62" t="s">
        <v>23624</v>
      </c>
    </row>
    <row r="11576" spans="3:4">
      <c r="C11576" s="62" t="s">
        <v>23625</v>
      </c>
      <c r="D11576" s="62" t="s">
        <v>23626</v>
      </c>
    </row>
    <row r="11577" spans="3:4">
      <c r="C11577" s="62" t="s">
        <v>23627</v>
      </c>
      <c r="D11577" s="62" t="s">
        <v>23628</v>
      </c>
    </row>
    <row r="11578" spans="3:4">
      <c r="C11578" s="62" t="s">
        <v>23629</v>
      </c>
      <c r="D11578" s="62" t="s">
        <v>23630</v>
      </c>
    </row>
    <row r="11579" spans="3:4">
      <c r="C11579" s="62" t="s">
        <v>23631</v>
      </c>
      <c r="D11579" s="62" t="s">
        <v>23632</v>
      </c>
    </row>
    <row r="11580" spans="3:4">
      <c r="C11580" s="62" t="s">
        <v>23633</v>
      </c>
      <c r="D11580" s="62" t="s">
        <v>23634</v>
      </c>
    </row>
    <row r="11581" spans="3:4">
      <c r="C11581" s="62" t="s">
        <v>23635</v>
      </c>
      <c r="D11581" s="62" t="s">
        <v>23636</v>
      </c>
    </row>
    <row r="11582" spans="3:4">
      <c r="C11582" s="62" t="s">
        <v>23637</v>
      </c>
      <c r="D11582" s="62" t="s">
        <v>23638</v>
      </c>
    </row>
    <row r="11583" spans="3:4">
      <c r="C11583" s="62" t="s">
        <v>23639</v>
      </c>
      <c r="D11583" s="62" t="s">
        <v>23640</v>
      </c>
    </row>
    <row r="11584" spans="3:4">
      <c r="C11584" s="62" t="s">
        <v>23641</v>
      </c>
      <c r="D11584" s="62" t="s">
        <v>23642</v>
      </c>
    </row>
    <row r="11585" spans="3:4">
      <c r="C11585" s="62" t="s">
        <v>23643</v>
      </c>
      <c r="D11585" s="62" t="s">
        <v>23644</v>
      </c>
    </row>
    <row r="11586" spans="3:4">
      <c r="C11586" s="62" t="s">
        <v>23645</v>
      </c>
      <c r="D11586" s="62" t="s">
        <v>23646</v>
      </c>
    </row>
    <row r="11587" spans="3:4">
      <c r="C11587" s="62" t="s">
        <v>23647</v>
      </c>
      <c r="D11587" s="62" t="s">
        <v>23648</v>
      </c>
    </row>
    <row r="11588" spans="3:4">
      <c r="C11588" s="62" t="s">
        <v>23649</v>
      </c>
      <c r="D11588" s="62" t="s">
        <v>23650</v>
      </c>
    </row>
    <row r="11589" spans="3:4">
      <c r="C11589" s="62" t="s">
        <v>23651</v>
      </c>
      <c r="D11589" s="62" t="s">
        <v>23652</v>
      </c>
    </row>
    <row r="11590" spans="3:4">
      <c r="C11590" s="62" t="s">
        <v>23653</v>
      </c>
      <c r="D11590" s="62" t="s">
        <v>23654</v>
      </c>
    </row>
    <row r="11591" spans="3:4">
      <c r="C11591" s="62" t="s">
        <v>23655</v>
      </c>
      <c r="D11591" s="62" t="s">
        <v>23656</v>
      </c>
    </row>
    <row r="11592" spans="3:4">
      <c r="C11592" s="62" t="s">
        <v>23657</v>
      </c>
      <c r="D11592" s="62" t="s">
        <v>23658</v>
      </c>
    </row>
    <row r="11593" spans="3:4">
      <c r="C11593" s="62" t="s">
        <v>23659</v>
      </c>
      <c r="D11593" s="62" t="s">
        <v>23660</v>
      </c>
    </row>
    <row r="11594" spans="3:4">
      <c r="C11594" s="62" t="s">
        <v>23661</v>
      </c>
      <c r="D11594" s="62" t="s">
        <v>23662</v>
      </c>
    </row>
    <row r="11595" spans="3:4">
      <c r="C11595" s="62" t="s">
        <v>23663</v>
      </c>
      <c r="D11595" s="62" t="s">
        <v>23664</v>
      </c>
    </row>
    <row r="11596" spans="3:4">
      <c r="C11596" s="62" t="s">
        <v>23665</v>
      </c>
      <c r="D11596" s="62" t="s">
        <v>23666</v>
      </c>
    </row>
    <row r="11597" spans="3:4">
      <c r="C11597" s="62" t="s">
        <v>23667</v>
      </c>
      <c r="D11597" s="62" t="s">
        <v>23668</v>
      </c>
    </row>
    <row r="11598" spans="3:4">
      <c r="C11598" s="62" t="s">
        <v>23669</v>
      </c>
      <c r="D11598" s="62" t="s">
        <v>23670</v>
      </c>
    </row>
    <row r="11599" spans="3:4">
      <c r="C11599" s="62" t="s">
        <v>23671</v>
      </c>
      <c r="D11599" s="62" t="s">
        <v>23672</v>
      </c>
    </row>
    <row r="11600" spans="3:4">
      <c r="C11600" s="62" t="s">
        <v>23673</v>
      </c>
      <c r="D11600" s="62" t="s">
        <v>23674</v>
      </c>
    </row>
    <row r="11601" spans="3:4">
      <c r="C11601" s="62" t="s">
        <v>23675</v>
      </c>
      <c r="D11601" s="62" t="s">
        <v>23676</v>
      </c>
    </row>
    <row r="11602" spans="3:4">
      <c r="C11602" s="62" t="s">
        <v>23677</v>
      </c>
      <c r="D11602" s="62" t="s">
        <v>23678</v>
      </c>
    </row>
    <row r="11603" spans="3:4">
      <c r="C11603" s="62" t="s">
        <v>23679</v>
      </c>
      <c r="D11603" s="62" t="s">
        <v>23680</v>
      </c>
    </row>
    <row r="11604" spans="3:4">
      <c r="C11604" s="62" t="s">
        <v>23681</v>
      </c>
      <c r="D11604" s="62" t="s">
        <v>23682</v>
      </c>
    </row>
    <row r="11605" spans="3:4">
      <c r="C11605" s="62" t="s">
        <v>23683</v>
      </c>
      <c r="D11605" s="62" t="s">
        <v>23684</v>
      </c>
    </row>
    <row r="11606" spans="3:4">
      <c r="C11606" s="62" t="s">
        <v>23685</v>
      </c>
      <c r="D11606" s="62" t="s">
        <v>23686</v>
      </c>
    </row>
    <row r="11607" spans="3:4">
      <c r="C11607" s="62" t="s">
        <v>23687</v>
      </c>
      <c r="D11607" s="62" t="s">
        <v>23688</v>
      </c>
    </row>
    <row r="11608" spans="3:4">
      <c r="C11608" s="62" t="s">
        <v>23689</v>
      </c>
      <c r="D11608" s="62" t="s">
        <v>23690</v>
      </c>
    </row>
    <row r="11609" spans="3:4">
      <c r="C11609" s="62" t="s">
        <v>23691</v>
      </c>
      <c r="D11609" s="62" t="s">
        <v>23692</v>
      </c>
    </row>
    <row r="11610" spans="3:4">
      <c r="C11610" s="62" t="s">
        <v>23693</v>
      </c>
      <c r="D11610" s="62" t="s">
        <v>23694</v>
      </c>
    </row>
    <row r="11611" spans="3:4">
      <c r="C11611" s="62" t="s">
        <v>23695</v>
      </c>
      <c r="D11611" s="62" t="s">
        <v>23696</v>
      </c>
    </row>
    <row r="11612" spans="3:4">
      <c r="C11612" s="62" t="s">
        <v>23697</v>
      </c>
      <c r="D11612" s="62" t="s">
        <v>23698</v>
      </c>
    </row>
    <row r="11613" spans="3:4">
      <c r="C11613" s="62" t="s">
        <v>23699</v>
      </c>
      <c r="D11613" s="62" t="s">
        <v>23700</v>
      </c>
    </row>
    <row r="11614" spans="3:4">
      <c r="C11614" s="62" t="s">
        <v>23701</v>
      </c>
      <c r="D11614" s="62" t="s">
        <v>23702</v>
      </c>
    </row>
    <row r="11615" spans="3:4">
      <c r="C11615" s="62" t="s">
        <v>23703</v>
      </c>
      <c r="D11615" s="62" t="s">
        <v>23704</v>
      </c>
    </row>
    <row r="11616" spans="3:4">
      <c r="C11616" s="62" t="s">
        <v>23705</v>
      </c>
      <c r="D11616" s="62" t="s">
        <v>23706</v>
      </c>
    </row>
    <row r="11617" spans="3:4">
      <c r="C11617" s="62" t="s">
        <v>23707</v>
      </c>
      <c r="D11617" s="62" t="s">
        <v>23708</v>
      </c>
    </row>
    <row r="11618" spans="3:4">
      <c r="C11618" s="62" t="s">
        <v>23709</v>
      </c>
      <c r="D11618" s="62" t="s">
        <v>23710</v>
      </c>
    </row>
    <row r="11619" spans="3:4">
      <c r="C11619" s="62" t="s">
        <v>23711</v>
      </c>
      <c r="D11619" s="62" t="s">
        <v>23712</v>
      </c>
    </row>
    <row r="11620" spans="3:4">
      <c r="C11620" s="62" t="s">
        <v>23713</v>
      </c>
      <c r="D11620" s="62" t="s">
        <v>23714</v>
      </c>
    </row>
    <row r="11621" spans="3:4">
      <c r="C11621" s="62" t="s">
        <v>23715</v>
      </c>
      <c r="D11621" s="62" t="s">
        <v>23716</v>
      </c>
    </row>
    <row r="11622" spans="3:4">
      <c r="C11622" s="62" t="s">
        <v>23717</v>
      </c>
      <c r="D11622" s="62" t="s">
        <v>23718</v>
      </c>
    </row>
    <row r="11623" spans="3:4">
      <c r="C11623" s="62" t="s">
        <v>23719</v>
      </c>
      <c r="D11623" s="62" t="s">
        <v>23720</v>
      </c>
    </row>
    <row r="11624" spans="3:4">
      <c r="C11624" s="62" t="s">
        <v>23721</v>
      </c>
      <c r="D11624" s="62" t="s">
        <v>23722</v>
      </c>
    </row>
    <row r="11625" spans="3:4">
      <c r="C11625" s="62" t="s">
        <v>23723</v>
      </c>
      <c r="D11625" s="62" t="s">
        <v>23724</v>
      </c>
    </row>
    <row r="11626" spans="3:4">
      <c r="C11626" s="62" t="s">
        <v>23725</v>
      </c>
      <c r="D11626" s="62" t="s">
        <v>23726</v>
      </c>
    </row>
    <row r="11627" spans="3:4">
      <c r="C11627" s="62" t="s">
        <v>23727</v>
      </c>
      <c r="D11627" s="62" t="s">
        <v>23728</v>
      </c>
    </row>
    <row r="11628" spans="3:4">
      <c r="C11628" s="62" t="s">
        <v>23729</v>
      </c>
      <c r="D11628" s="62" t="s">
        <v>23730</v>
      </c>
    </row>
    <row r="11629" spans="3:4">
      <c r="C11629" s="62" t="s">
        <v>23731</v>
      </c>
      <c r="D11629" s="62" t="s">
        <v>23732</v>
      </c>
    </row>
    <row r="11630" spans="3:4">
      <c r="C11630" s="62" t="s">
        <v>23733</v>
      </c>
      <c r="D11630" s="62" t="s">
        <v>23734</v>
      </c>
    </row>
    <row r="11631" spans="3:4">
      <c r="C11631" s="62" t="s">
        <v>23735</v>
      </c>
      <c r="D11631" s="62" t="s">
        <v>23736</v>
      </c>
    </row>
    <row r="11632" spans="3:4">
      <c r="C11632" s="62" t="s">
        <v>23737</v>
      </c>
      <c r="D11632" s="62" t="s">
        <v>23738</v>
      </c>
    </row>
    <row r="11633" spans="3:4">
      <c r="C11633" s="62" t="s">
        <v>23739</v>
      </c>
      <c r="D11633" s="62" t="s">
        <v>23740</v>
      </c>
    </row>
    <row r="11634" spans="3:4">
      <c r="C11634" s="62" t="s">
        <v>23741</v>
      </c>
      <c r="D11634" s="62" t="s">
        <v>23742</v>
      </c>
    </row>
    <row r="11635" spans="3:4">
      <c r="C11635" s="62" t="s">
        <v>23743</v>
      </c>
      <c r="D11635" s="62" t="s">
        <v>23744</v>
      </c>
    </row>
    <row r="11636" spans="3:4">
      <c r="C11636" s="62" t="s">
        <v>23745</v>
      </c>
      <c r="D11636" s="62" t="s">
        <v>23746</v>
      </c>
    </row>
    <row r="11637" spans="3:4">
      <c r="C11637" s="62" t="s">
        <v>23747</v>
      </c>
      <c r="D11637" s="62" t="s">
        <v>23748</v>
      </c>
    </row>
    <row r="11638" spans="3:4">
      <c r="C11638" s="62" t="s">
        <v>23749</v>
      </c>
      <c r="D11638" s="62" t="s">
        <v>23750</v>
      </c>
    </row>
    <row r="11639" spans="3:4">
      <c r="C11639" s="62" t="s">
        <v>23751</v>
      </c>
      <c r="D11639" s="62" t="s">
        <v>23752</v>
      </c>
    </row>
    <row r="11640" spans="3:4">
      <c r="C11640" s="62" t="s">
        <v>23753</v>
      </c>
      <c r="D11640" s="62" t="s">
        <v>23754</v>
      </c>
    </row>
    <row r="11641" spans="3:4">
      <c r="C11641" s="62" t="s">
        <v>23755</v>
      </c>
      <c r="D11641" s="62" t="s">
        <v>23756</v>
      </c>
    </row>
    <row r="11642" spans="3:4">
      <c r="C11642" s="62" t="s">
        <v>23757</v>
      </c>
      <c r="D11642" s="62" t="s">
        <v>23758</v>
      </c>
    </row>
    <row r="11643" spans="3:4">
      <c r="C11643" s="62" t="s">
        <v>23759</v>
      </c>
      <c r="D11643" s="62" t="s">
        <v>23760</v>
      </c>
    </row>
    <row r="11644" spans="3:4">
      <c r="C11644" s="62" t="s">
        <v>23761</v>
      </c>
      <c r="D11644" s="62" t="s">
        <v>23762</v>
      </c>
    </row>
    <row r="11645" spans="3:4">
      <c r="C11645" s="62" t="s">
        <v>23763</v>
      </c>
      <c r="D11645" s="62" t="s">
        <v>23764</v>
      </c>
    </row>
    <row r="11646" spans="3:4">
      <c r="C11646" s="62" t="s">
        <v>23765</v>
      </c>
      <c r="D11646" s="62" t="s">
        <v>23766</v>
      </c>
    </row>
    <row r="11647" spans="3:4">
      <c r="C11647" s="62" t="s">
        <v>23767</v>
      </c>
      <c r="D11647" s="62" t="s">
        <v>23768</v>
      </c>
    </row>
    <row r="11648" spans="3:4">
      <c r="C11648" s="62" t="s">
        <v>23769</v>
      </c>
      <c r="D11648" s="62" t="s">
        <v>23770</v>
      </c>
    </row>
    <row r="11649" spans="3:4">
      <c r="C11649" s="62" t="s">
        <v>23771</v>
      </c>
      <c r="D11649" s="62" t="s">
        <v>23772</v>
      </c>
    </row>
    <row r="11650" spans="3:4">
      <c r="C11650" s="62" t="s">
        <v>23773</v>
      </c>
      <c r="D11650" s="62" t="s">
        <v>23774</v>
      </c>
    </row>
    <row r="11651" spans="3:4">
      <c r="C11651" s="62" t="s">
        <v>23775</v>
      </c>
      <c r="D11651" s="62" t="s">
        <v>23776</v>
      </c>
    </row>
    <row r="11652" spans="3:4">
      <c r="C11652" s="62" t="s">
        <v>23777</v>
      </c>
      <c r="D11652" s="62" t="s">
        <v>23778</v>
      </c>
    </row>
    <row r="11653" spans="3:4">
      <c r="C11653" s="62" t="s">
        <v>23779</v>
      </c>
      <c r="D11653" s="62" t="s">
        <v>23780</v>
      </c>
    </row>
    <row r="11654" spans="3:4">
      <c r="C11654" s="62" t="s">
        <v>23781</v>
      </c>
      <c r="D11654" s="62" t="s">
        <v>23782</v>
      </c>
    </row>
    <row r="11655" spans="3:4">
      <c r="C11655" s="62" t="s">
        <v>23783</v>
      </c>
      <c r="D11655" s="62" t="s">
        <v>23784</v>
      </c>
    </row>
    <row r="11656" spans="3:4">
      <c r="C11656" s="62" t="s">
        <v>23785</v>
      </c>
      <c r="D11656" s="62" t="s">
        <v>23786</v>
      </c>
    </row>
    <row r="11657" spans="3:4">
      <c r="C11657" s="62" t="s">
        <v>23787</v>
      </c>
      <c r="D11657" s="62" t="s">
        <v>23788</v>
      </c>
    </row>
    <row r="11658" spans="3:4">
      <c r="C11658" s="62" t="s">
        <v>23789</v>
      </c>
      <c r="D11658" s="62" t="s">
        <v>23790</v>
      </c>
    </row>
    <row r="11659" spans="3:4">
      <c r="C11659" s="62" t="s">
        <v>23791</v>
      </c>
      <c r="D11659" s="62" t="s">
        <v>23792</v>
      </c>
    </row>
    <row r="11660" spans="3:4">
      <c r="C11660" s="62" t="s">
        <v>23793</v>
      </c>
      <c r="D11660" s="62" t="s">
        <v>23794</v>
      </c>
    </row>
    <row r="11661" spans="3:4">
      <c r="C11661" s="62" t="s">
        <v>23795</v>
      </c>
      <c r="D11661" s="62" t="s">
        <v>23796</v>
      </c>
    </row>
    <row r="11662" spans="3:4">
      <c r="C11662" s="62" t="s">
        <v>23797</v>
      </c>
      <c r="D11662" s="62" t="s">
        <v>23798</v>
      </c>
    </row>
    <row r="11663" spans="3:4">
      <c r="C11663" s="62" t="s">
        <v>23799</v>
      </c>
      <c r="D11663" s="62" t="s">
        <v>23800</v>
      </c>
    </row>
    <row r="11664" spans="3:4">
      <c r="C11664" s="62" t="s">
        <v>23801</v>
      </c>
      <c r="D11664" s="62" t="s">
        <v>23802</v>
      </c>
    </row>
    <row r="11665" spans="3:4">
      <c r="C11665" s="62" t="s">
        <v>23803</v>
      </c>
      <c r="D11665" s="62" t="s">
        <v>23804</v>
      </c>
    </row>
    <row r="11666" spans="3:4">
      <c r="C11666" s="62" t="s">
        <v>23805</v>
      </c>
      <c r="D11666" s="62" t="s">
        <v>23806</v>
      </c>
    </row>
    <row r="11667" spans="3:4">
      <c r="C11667" s="62" t="s">
        <v>23807</v>
      </c>
      <c r="D11667" s="62" t="s">
        <v>23808</v>
      </c>
    </row>
    <row r="11668" spans="3:4">
      <c r="C11668" s="62" t="s">
        <v>23809</v>
      </c>
      <c r="D11668" s="62" t="s">
        <v>23810</v>
      </c>
    </row>
    <row r="11669" spans="3:4">
      <c r="C11669" s="62" t="s">
        <v>23811</v>
      </c>
      <c r="D11669" s="62" t="s">
        <v>23812</v>
      </c>
    </row>
    <row r="11670" spans="3:4">
      <c r="C11670" s="62" t="s">
        <v>23813</v>
      </c>
      <c r="D11670" s="62" t="s">
        <v>23814</v>
      </c>
    </row>
    <row r="11671" spans="3:4">
      <c r="C11671" s="62" t="s">
        <v>23815</v>
      </c>
      <c r="D11671" s="62" t="s">
        <v>23816</v>
      </c>
    </row>
    <row r="11672" spans="3:4">
      <c r="C11672" s="62" t="s">
        <v>23817</v>
      </c>
      <c r="D11672" s="62" t="s">
        <v>23818</v>
      </c>
    </row>
    <row r="11673" spans="3:4">
      <c r="C11673" s="62" t="s">
        <v>23819</v>
      </c>
      <c r="D11673" s="62" t="s">
        <v>23820</v>
      </c>
    </row>
    <row r="11674" spans="3:4">
      <c r="C11674" s="62" t="s">
        <v>23821</v>
      </c>
      <c r="D11674" s="62" t="s">
        <v>23822</v>
      </c>
    </row>
    <row r="11675" spans="3:4">
      <c r="C11675" s="62" t="s">
        <v>23823</v>
      </c>
      <c r="D11675" s="62" t="s">
        <v>23824</v>
      </c>
    </row>
    <row r="11676" spans="3:4">
      <c r="C11676" s="62" t="s">
        <v>23825</v>
      </c>
      <c r="D11676" s="62" t="s">
        <v>23826</v>
      </c>
    </row>
    <row r="11677" spans="3:4">
      <c r="C11677" s="62" t="s">
        <v>23827</v>
      </c>
      <c r="D11677" s="62" t="s">
        <v>23828</v>
      </c>
    </row>
    <row r="11678" spans="3:4">
      <c r="C11678" s="62" t="s">
        <v>23829</v>
      </c>
      <c r="D11678" s="62" t="s">
        <v>23830</v>
      </c>
    </row>
    <row r="11679" spans="3:4">
      <c r="C11679" s="62" t="s">
        <v>23831</v>
      </c>
      <c r="D11679" s="62" t="s">
        <v>23832</v>
      </c>
    </row>
    <row r="11680" spans="3:4">
      <c r="C11680" s="62" t="s">
        <v>23833</v>
      </c>
      <c r="D11680" s="62" t="s">
        <v>23834</v>
      </c>
    </row>
    <row r="11681" spans="3:4">
      <c r="C11681" s="62" t="s">
        <v>23835</v>
      </c>
      <c r="D11681" s="62" t="s">
        <v>23836</v>
      </c>
    </row>
    <row r="11682" spans="3:4">
      <c r="C11682" s="62" t="s">
        <v>23837</v>
      </c>
      <c r="D11682" s="62" t="s">
        <v>23838</v>
      </c>
    </row>
    <row r="11683" spans="3:4">
      <c r="C11683" s="62" t="s">
        <v>23839</v>
      </c>
      <c r="D11683" s="62" t="s">
        <v>23840</v>
      </c>
    </row>
    <row r="11684" spans="3:4">
      <c r="C11684" s="62" t="s">
        <v>23841</v>
      </c>
      <c r="D11684" s="62" t="s">
        <v>23842</v>
      </c>
    </row>
    <row r="11685" spans="3:4">
      <c r="C11685" s="62" t="s">
        <v>23843</v>
      </c>
      <c r="D11685" s="62" t="s">
        <v>23844</v>
      </c>
    </row>
    <row r="11686" spans="3:4">
      <c r="C11686" s="62" t="s">
        <v>23845</v>
      </c>
      <c r="D11686" s="62" t="s">
        <v>23846</v>
      </c>
    </row>
    <row r="11687" spans="3:4">
      <c r="C11687" s="62" t="s">
        <v>23847</v>
      </c>
      <c r="D11687" s="62" t="s">
        <v>23848</v>
      </c>
    </row>
    <row r="11688" spans="3:4">
      <c r="C11688" s="62" t="s">
        <v>23849</v>
      </c>
      <c r="D11688" s="62" t="s">
        <v>23850</v>
      </c>
    </row>
    <row r="11689" spans="3:4">
      <c r="C11689" s="62" t="s">
        <v>23851</v>
      </c>
      <c r="D11689" s="62" t="s">
        <v>23852</v>
      </c>
    </row>
    <row r="11690" spans="3:4">
      <c r="C11690" s="62" t="s">
        <v>23853</v>
      </c>
      <c r="D11690" s="62" t="s">
        <v>23854</v>
      </c>
    </row>
    <row r="11691" spans="3:4">
      <c r="C11691" s="62" t="s">
        <v>23855</v>
      </c>
      <c r="D11691" s="62" t="s">
        <v>23856</v>
      </c>
    </row>
    <row r="11692" spans="3:4">
      <c r="C11692" s="62" t="s">
        <v>23857</v>
      </c>
      <c r="D11692" s="62" t="s">
        <v>23858</v>
      </c>
    </row>
    <row r="11693" spans="3:4">
      <c r="C11693" s="62" t="s">
        <v>23859</v>
      </c>
      <c r="D11693" s="62" t="s">
        <v>23860</v>
      </c>
    </row>
    <row r="11694" spans="3:4">
      <c r="C11694" s="62" t="s">
        <v>23861</v>
      </c>
      <c r="D11694" s="62" t="s">
        <v>23862</v>
      </c>
    </row>
    <row r="11695" spans="3:4">
      <c r="C11695" s="62" t="s">
        <v>23863</v>
      </c>
      <c r="D11695" s="62" t="s">
        <v>23864</v>
      </c>
    </row>
    <row r="11696" spans="3:4">
      <c r="C11696" s="62" t="s">
        <v>23865</v>
      </c>
      <c r="D11696" s="62" t="s">
        <v>23866</v>
      </c>
    </row>
    <row r="11697" spans="3:4">
      <c r="C11697" s="62" t="s">
        <v>23867</v>
      </c>
      <c r="D11697" s="62" t="s">
        <v>23868</v>
      </c>
    </row>
    <row r="11698" spans="3:4">
      <c r="C11698" s="62" t="s">
        <v>23869</v>
      </c>
      <c r="D11698" s="62" t="s">
        <v>23870</v>
      </c>
    </row>
    <row r="11699" spans="3:4">
      <c r="C11699" s="62" t="s">
        <v>23871</v>
      </c>
      <c r="D11699" s="62" t="s">
        <v>23872</v>
      </c>
    </row>
    <row r="11700" spans="3:4">
      <c r="C11700" s="62" t="s">
        <v>23873</v>
      </c>
      <c r="D11700" s="62" t="s">
        <v>23874</v>
      </c>
    </row>
    <row r="11701" spans="3:4">
      <c r="C11701" s="62" t="s">
        <v>23875</v>
      </c>
      <c r="D11701" s="62" t="s">
        <v>23876</v>
      </c>
    </row>
    <row r="11702" spans="3:4">
      <c r="C11702" s="62" t="s">
        <v>23877</v>
      </c>
      <c r="D11702" s="62" t="s">
        <v>23878</v>
      </c>
    </row>
    <row r="11703" spans="3:4">
      <c r="C11703" s="62" t="s">
        <v>23879</v>
      </c>
      <c r="D11703" s="62" t="s">
        <v>23880</v>
      </c>
    </row>
    <row r="11704" spans="3:4">
      <c r="C11704" s="62" t="s">
        <v>23881</v>
      </c>
      <c r="D11704" s="62" t="s">
        <v>23882</v>
      </c>
    </row>
    <row r="11705" spans="3:4">
      <c r="C11705" s="62" t="s">
        <v>23883</v>
      </c>
      <c r="D11705" s="62" t="s">
        <v>23884</v>
      </c>
    </row>
    <row r="11706" spans="3:4">
      <c r="C11706" s="62" t="s">
        <v>23885</v>
      </c>
      <c r="D11706" s="62" t="s">
        <v>23886</v>
      </c>
    </row>
    <row r="11707" spans="3:4">
      <c r="C11707" s="62" t="s">
        <v>23887</v>
      </c>
      <c r="D11707" s="62" t="s">
        <v>23888</v>
      </c>
    </row>
    <row r="11708" spans="3:4">
      <c r="C11708" s="62" t="s">
        <v>23889</v>
      </c>
      <c r="D11708" s="62" t="s">
        <v>23890</v>
      </c>
    </row>
    <row r="11709" spans="3:4">
      <c r="C11709" s="62" t="s">
        <v>23891</v>
      </c>
      <c r="D11709" s="62" t="s">
        <v>23892</v>
      </c>
    </row>
    <row r="11710" spans="3:4">
      <c r="C11710" s="62" t="s">
        <v>23893</v>
      </c>
      <c r="D11710" s="62" t="s">
        <v>23894</v>
      </c>
    </row>
    <row r="11711" spans="3:4">
      <c r="C11711" s="62" t="s">
        <v>23895</v>
      </c>
      <c r="D11711" s="62" t="s">
        <v>23896</v>
      </c>
    </row>
    <row r="11712" spans="3:4">
      <c r="C11712" s="62" t="s">
        <v>23897</v>
      </c>
      <c r="D11712" s="62" t="s">
        <v>23898</v>
      </c>
    </row>
    <row r="11713" spans="3:4">
      <c r="C11713" s="62" t="s">
        <v>23899</v>
      </c>
      <c r="D11713" s="62" t="s">
        <v>23900</v>
      </c>
    </row>
    <row r="11714" spans="3:4">
      <c r="C11714" s="62" t="s">
        <v>23901</v>
      </c>
      <c r="D11714" s="62" t="s">
        <v>23902</v>
      </c>
    </row>
    <row r="11715" spans="3:4">
      <c r="C11715" s="62" t="s">
        <v>23903</v>
      </c>
      <c r="D11715" s="62" t="s">
        <v>23904</v>
      </c>
    </row>
    <row r="11716" spans="3:4">
      <c r="C11716" s="62" t="s">
        <v>23905</v>
      </c>
      <c r="D11716" s="62" t="s">
        <v>23906</v>
      </c>
    </row>
    <row r="11717" spans="3:4">
      <c r="C11717" s="62" t="s">
        <v>23907</v>
      </c>
      <c r="D11717" s="62" t="s">
        <v>23908</v>
      </c>
    </row>
    <row r="11718" spans="3:4">
      <c r="C11718" s="62" t="s">
        <v>23909</v>
      </c>
      <c r="D11718" s="62" t="s">
        <v>23910</v>
      </c>
    </row>
    <row r="11719" spans="3:4">
      <c r="C11719" s="62" t="s">
        <v>23911</v>
      </c>
      <c r="D11719" s="62" t="s">
        <v>23912</v>
      </c>
    </row>
    <row r="11720" spans="3:4">
      <c r="C11720" s="62" t="s">
        <v>23913</v>
      </c>
      <c r="D11720" s="62" t="s">
        <v>23914</v>
      </c>
    </row>
    <row r="11721" spans="3:4">
      <c r="C11721" s="62" t="s">
        <v>23915</v>
      </c>
      <c r="D11721" s="62" t="s">
        <v>23916</v>
      </c>
    </row>
    <row r="11722" spans="3:4">
      <c r="C11722" s="62" t="s">
        <v>23917</v>
      </c>
      <c r="D11722" s="62" t="s">
        <v>23918</v>
      </c>
    </row>
    <row r="11723" spans="3:4">
      <c r="C11723" s="62" t="s">
        <v>23919</v>
      </c>
      <c r="D11723" s="62" t="s">
        <v>23920</v>
      </c>
    </row>
    <row r="11724" spans="3:4">
      <c r="C11724" s="62" t="s">
        <v>23921</v>
      </c>
      <c r="D11724" s="62" t="s">
        <v>23922</v>
      </c>
    </row>
    <row r="11725" spans="3:4">
      <c r="C11725" s="62" t="s">
        <v>23923</v>
      </c>
      <c r="D11725" s="62" t="s">
        <v>23924</v>
      </c>
    </row>
    <row r="11726" spans="3:4">
      <c r="C11726" s="62" t="s">
        <v>23925</v>
      </c>
      <c r="D11726" s="62" t="s">
        <v>23926</v>
      </c>
    </row>
    <row r="11727" spans="3:4">
      <c r="C11727" s="62" t="s">
        <v>23927</v>
      </c>
      <c r="D11727" s="62" t="s">
        <v>23928</v>
      </c>
    </row>
    <row r="11728" spans="3:4">
      <c r="C11728" s="62" t="s">
        <v>23929</v>
      </c>
      <c r="D11728" s="62" t="s">
        <v>23930</v>
      </c>
    </row>
    <row r="11729" spans="3:4">
      <c r="C11729" s="62" t="s">
        <v>23931</v>
      </c>
      <c r="D11729" s="62" t="s">
        <v>23932</v>
      </c>
    </row>
    <row r="11730" spans="3:4">
      <c r="C11730" s="62" t="s">
        <v>23933</v>
      </c>
      <c r="D11730" s="62" t="s">
        <v>23934</v>
      </c>
    </row>
    <row r="11731" spans="3:4">
      <c r="C11731" s="62" t="s">
        <v>23935</v>
      </c>
      <c r="D11731" s="62" t="s">
        <v>23936</v>
      </c>
    </row>
    <row r="11732" spans="3:4">
      <c r="C11732" s="62" t="s">
        <v>23937</v>
      </c>
      <c r="D11732" s="62" t="s">
        <v>23938</v>
      </c>
    </row>
    <row r="11733" spans="3:4">
      <c r="C11733" s="62" t="s">
        <v>23939</v>
      </c>
      <c r="D11733" s="62" t="s">
        <v>23940</v>
      </c>
    </row>
    <row r="11734" spans="3:4">
      <c r="C11734" s="62" t="s">
        <v>23941</v>
      </c>
      <c r="D11734" s="62" t="s">
        <v>23942</v>
      </c>
    </row>
    <row r="11735" spans="3:4">
      <c r="C11735" s="62" t="s">
        <v>23943</v>
      </c>
      <c r="D11735" s="62" t="s">
        <v>23944</v>
      </c>
    </row>
    <row r="11736" spans="3:4">
      <c r="C11736" s="62" t="s">
        <v>23945</v>
      </c>
      <c r="D11736" s="62" t="s">
        <v>23946</v>
      </c>
    </row>
    <row r="11737" spans="3:4">
      <c r="C11737" s="62" t="s">
        <v>23947</v>
      </c>
      <c r="D11737" s="62" t="s">
        <v>23948</v>
      </c>
    </row>
    <row r="11738" spans="3:4">
      <c r="C11738" s="62" t="s">
        <v>23949</v>
      </c>
      <c r="D11738" s="62" t="s">
        <v>23950</v>
      </c>
    </row>
    <row r="11739" spans="3:4">
      <c r="C11739" s="62" t="s">
        <v>23951</v>
      </c>
      <c r="D11739" s="62" t="s">
        <v>23952</v>
      </c>
    </row>
    <row r="11740" spans="3:4">
      <c r="C11740" s="62" t="s">
        <v>23953</v>
      </c>
      <c r="D11740" s="62" t="s">
        <v>23954</v>
      </c>
    </row>
    <row r="11741" spans="3:4">
      <c r="C11741" s="62" t="s">
        <v>23955</v>
      </c>
      <c r="D11741" s="62" t="s">
        <v>23956</v>
      </c>
    </row>
    <row r="11742" spans="3:4">
      <c r="C11742" s="62" t="s">
        <v>23957</v>
      </c>
      <c r="D11742" s="62" t="s">
        <v>23958</v>
      </c>
    </row>
    <row r="11743" spans="3:4">
      <c r="C11743" s="62" t="s">
        <v>23959</v>
      </c>
      <c r="D11743" s="62" t="s">
        <v>23960</v>
      </c>
    </row>
    <row r="11744" spans="3:4">
      <c r="C11744" s="62" t="s">
        <v>23961</v>
      </c>
      <c r="D11744" s="62" t="s">
        <v>23962</v>
      </c>
    </row>
    <row r="11745" spans="3:4">
      <c r="C11745" s="62" t="s">
        <v>23963</v>
      </c>
      <c r="D11745" s="62" t="s">
        <v>23964</v>
      </c>
    </row>
    <row r="11746" spans="3:4">
      <c r="C11746" s="62" t="s">
        <v>23965</v>
      </c>
      <c r="D11746" s="62" t="s">
        <v>23966</v>
      </c>
    </row>
    <row r="11747" spans="3:4">
      <c r="C11747" s="62" t="s">
        <v>23967</v>
      </c>
      <c r="D11747" s="62" t="s">
        <v>23968</v>
      </c>
    </row>
    <row r="11748" spans="3:4">
      <c r="C11748" s="62" t="s">
        <v>23969</v>
      </c>
      <c r="D11748" s="62" t="s">
        <v>23970</v>
      </c>
    </row>
    <row r="11749" spans="3:4">
      <c r="C11749" s="62" t="s">
        <v>23971</v>
      </c>
      <c r="D11749" s="62" t="s">
        <v>23972</v>
      </c>
    </row>
    <row r="11750" spans="3:4">
      <c r="C11750" s="62" t="s">
        <v>23973</v>
      </c>
      <c r="D11750" s="62" t="s">
        <v>23974</v>
      </c>
    </row>
    <row r="11751" spans="3:4">
      <c r="C11751" s="62" t="s">
        <v>23975</v>
      </c>
      <c r="D11751" s="62" t="s">
        <v>23976</v>
      </c>
    </row>
    <row r="11752" spans="3:4">
      <c r="C11752" s="62" t="s">
        <v>23977</v>
      </c>
      <c r="D11752" s="62" t="s">
        <v>23978</v>
      </c>
    </row>
    <row r="11753" spans="3:4">
      <c r="C11753" s="62" t="s">
        <v>23979</v>
      </c>
      <c r="D11753" s="62" t="s">
        <v>23980</v>
      </c>
    </row>
    <row r="11754" spans="3:4">
      <c r="C11754" s="62" t="s">
        <v>23981</v>
      </c>
      <c r="D11754" s="62" t="s">
        <v>23982</v>
      </c>
    </row>
    <row r="11755" spans="3:4">
      <c r="C11755" s="62" t="s">
        <v>23983</v>
      </c>
      <c r="D11755" s="62" t="s">
        <v>23984</v>
      </c>
    </row>
    <row r="11756" spans="3:4">
      <c r="C11756" s="62" t="s">
        <v>23985</v>
      </c>
      <c r="D11756" s="62" t="s">
        <v>23986</v>
      </c>
    </row>
    <row r="11757" spans="3:4">
      <c r="C11757" s="62" t="s">
        <v>23987</v>
      </c>
      <c r="D11757" s="62" t="s">
        <v>23988</v>
      </c>
    </row>
    <row r="11758" spans="3:4">
      <c r="C11758" s="62" t="s">
        <v>23989</v>
      </c>
      <c r="D11758" s="62" t="s">
        <v>23990</v>
      </c>
    </row>
    <row r="11759" spans="3:4">
      <c r="C11759" s="62" t="s">
        <v>23991</v>
      </c>
      <c r="D11759" s="62" t="s">
        <v>23992</v>
      </c>
    </row>
    <row r="11760" spans="3:4">
      <c r="C11760" s="62" t="s">
        <v>23993</v>
      </c>
      <c r="D11760" s="62" t="s">
        <v>23994</v>
      </c>
    </row>
    <row r="11761" spans="3:4">
      <c r="C11761" s="62" t="s">
        <v>23995</v>
      </c>
      <c r="D11761" s="62" t="s">
        <v>23996</v>
      </c>
    </row>
    <row r="11762" spans="3:4">
      <c r="C11762" s="62" t="s">
        <v>23997</v>
      </c>
      <c r="D11762" s="62" t="s">
        <v>23998</v>
      </c>
    </row>
    <row r="11763" spans="3:4">
      <c r="C11763" s="62" t="s">
        <v>23999</v>
      </c>
      <c r="D11763" s="62" t="s">
        <v>24000</v>
      </c>
    </row>
    <row r="11764" spans="3:4">
      <c r="C11764" s="62" t="s">
        <v>24001</v>
      </c>
      <c r="D11764" s="62" t="s">
        <v>24002</v>
      </c>
    </row>
    <row r="11765" spans="3:4">
      <c r="C11765" s="62" t="s">
        <v>24003</v>
      </c>
      <c r="D11765" s="62" t="s">
        <v>24004</v>
      </c>
    </row>
    <row r="11766" spans="3:4">
      <c r="C11766" s="62" t="s">
        <v>24005</v>
      </c>
      <c r="D11766" s="62" t="s">
        <v>24006</v>
      </c>
    </row>
    <row r="11767" spans="3:4">
      <c r="C11767" s="62" t="s">
        <v>24007</v>
      </c>
      <c r="D11767" s="62" t="s">
        <v>24008</v>
      </c>
    </row>
    <row r="11768" spans="3:4">
      <c r="C11768" s="62" t="s">
        <v>24009</v>
      </c>
      <c r="D11768" s="62" t="s">
        <v>24010</v>
      </c>
    </row>
    <row r="11769" spans="3:4">
      <c r="C11769" s="62" t="s">
        <v>24011</v>
      </c>
      <c r="D11769" s="62" t="s">
        <v>24012</v>
      </c>
    </row>
    <row r="11770" spans="3:4">
      <c r="C11770" s="62" t="s">
        <v>24013</v>
      </c>
      <c r="D11770" s="62" t="s">
        <v>24014</v>
      </c>
    </row>
    <row r="11771" spans="3:4">
      <c r="C11771" s="62" t="s">
        <v>24015</v>
      </c>
      <c r="D11771" s="62" t="s">
        <v>24016</v>
      </c>
    </row>
    <row r="11772" spans="3:4">
      <c r="C11772" s="62" t="s">
        <v>24017</v>
      </c>
      <c r="D11772" s="62" t="s">
        <v>24018</v>
      </c>
    </row>
    <row r="11773" spans="3:4">
      <c r="C11773" s="62" t="s">
        <v>24019</v>
      </c>
      <c r="D11773" s="62" t="s">
        <v>24020</v>
      </c>
    </row>
    <row r="11774" spans="3:4">
      <c r="C11774" s="62" t="s">
        <v>24021</v>
      </c>
      <c r="D11774" s="62" t="s">
        <v>24022</v>
      </c>
    </row>
    <row r="11775" spans="3:4">
      <c r="C11775" s="62" t="s">
        <v>24023</v>
      </c>
      <c r="D11775" s="62" t="s">
        <v>24024</v>
      </c>
    </row>
    <row r="11776" spans="3:4">
      <c r="C11776" s="62" t="s">
        <v>24025</v>
      </c>
      <c r="D11776" s="62" t="s">
        <v>24026</v>
      </c>
    </row>
    <row r="11777" spans="3:4">
      <c r="C11777" s="62" t="s">
        <v>24027</v>
      </c>
      <c r="D11777" s="62" t="s">
        <v>24028</v>
      </c>
    </row>
    <row r="11778" spans="3:4">
      <c r="C11778" s="62" t="s">
        <v>24029</v>
      </c>
      <c r="D11778" s="62" t="s">
        <v>24030</v>
      </c>
    </row>
    <row r="11779" spans="3:4">
      <c r="C11779" s="62" t="s">
        <v>24031</v>
      </c>
      <c r="D11779" s="62" t="s">
        <v>24032</v>
      </c>
    </row>
    <row r="11780" spans="3:4">
      <c r="C11780" s="62" t="s">
        <v>24033</v>
      </c>
      <c r="D11780" s="62" t="s">
        <v>24034</v>
      </c>
    </row>
    <row r="11781" spans="3:4">
      <c r="C11781" s="62" t="s">
        <v>24035</v>
      </c>
      <c r="D11781" s="62" t="s">
        <v>24036</v>
      </c>
    </row>
    <row r="11782" spans="3:4">
      <c r="C11782" s="62" t="s">
        <v>24037</v>
      </c>
      <c r="D11782" s="62" t="s">
        <v>24038</v>
      </c>
    </row>
    <row r="11783" spans="3:4">
      <c r="C11783" s="62" t="s">
        <v>24039</v>
      </c>
      <c r="D11783" s="62" t="s">
        <v>24040</v>
      </c>
    </row>
    <row r="11784" spans="3:4">
      <c r="C11784" s="62" t="s">
        <v>24041</v>
      </c>
      <c r="D11784" s="62" t="s">
        <v>24042</v>
      </c>
    </row>
    <row r="11785" spans="3:4">
      <c r="C11785" s="62" t="s">
        <v>24043</v>
      </c>
      <c r="D11785" s="62" t="s">
        <v>24044</v>
      </c>
    </row>
    <row r="11786" spans="3:4">
      <c r="C11786" s="62" t="s">
        <v>24045</v>
      </c>
      <c r="D11786" s="62" t="s">
        <v>24046</v>
      </c>
    </row>
    <row r="11787" spans="3:4">
      <c r="C11787" s="62" t="s">
        <v>24047</v>
      </c>
      <c r="D11787" s="62" t="s">
        <v>24048</v>
      </c>
    </row>
    <row r="11788" spans="3:4">
      <c r="C11788" s="62" t="s">
        <v>24049</v>
      </c>
      <c r="D11788" s="62" t="s">
        <v>24050</v>
      </c>
    </row>
    <row r="11789" spans="3:4">
      <c r="C11789" s="62" t="s">
        <v>24051</v>
      </c>
      <c r="D11789" s="62" t="s">
        <v>24052</v>
      </c>
    </row>
    <row r="11790" spans="3:4">
      <c r="C11790" s="62" t="s">
        <v>24053</v>
      </c>
      <c r="D11790" s="62" t="s">
        <v>24054</v>
      </c>
    </row>
    <row r="11791" spans="3:4">
      <c r="C11791" s="62" t="s">
        <v>24055</v>
      </c>
      <c r="D11791" s="62" t="s">
        <v>24056</v>
      </c>
    </row>
    <row r="11792" spans="3:4">
      <c r="C11792" s="62" t="s">
        <v>24057</v>
      </c>
      <c r="D11792" s="62" t="s">
        <v>24058</v>
      </c>
    </row>
    <row r="11793" spans="3:4">
      <c r="C11793" s="62" t="s">
        <v>24059</v>
      </c>
      <c r="D11793" s="62" t="s">
        <v>24060</v>
      </c>
    </row>
    <row r="11794" spans="3:4">
      <c r="C11794" s="62" t="s">
        <v>24061</v>
      </c>
      <c r="D11794" s="62" t="s">
        <v>24062</v>
      </c>
    </row>
    <row r="11795" spans="3:4">
      <c r="C11795" s="62" t="s">
        <v>24063</v>
      </c>
      <c r="D11795" s="62" t="s">
        <v>24064</v>
      </c>
    </row>
    <row r="11796" spans="3:4">
      <c r="C11796" s="62" t="s">
        <v>24065</v>
      </c>
      <c r="D11796" s="62" t="s">
        <v>24066</v>
      </c>
    </row>
    <row r="11797" spans="3:4">
      <c r="C11797" s="62" t="s">
        <v>24067</v>
      </c>
      <c r="D11797" s="62" t="s">
        <v>24068</v>
      </c>
    </row>
    <row r="11798" spans="3:4">
      <c r="C11798" s="62" t="s">
        <v>24069</v>
      </c>
      <c r="D11798" s="62" t="s">
        <v>24070</v>
      </c>
    </row>
    <row r="11799" spans="3:4">
      <c r="C11799" s="62" t="s">
        <v>24071</v>
      </c>
      <c r="D11799" s="62" t="s">
        <v>24072</v>
      </c>
    </row>
    <row r="11800" spans="3:4">
      <c r="C11800" s="62" t="s">
        <v>24073</v>
      </c>
      <c r="D11800" s="62" t="s">
        <v>24074</v>
      </c>
    </row>
    <row r="11801" spans="3:4">
      <c r="C11801" s="62" t="s">
        <v>24075</v>
      </c>
      <c r="D11801" s="62" t="s">
        <v>24076</v>
      </c>
    </row>
    <row r="11802" spans="3:4">
      <c r="C11802" s="62" t="s">
        <v>24077</v>
      </c>
      <c r="D11802" s="62" t="s">
        <v>24078</v>
      </c>
    </row>
    <row r="11803" spans="3:4">
      <c r="C11803" s="62" t="s">
        <v>24079</v>
      </c>
      <c r="D11803" s="62" t="s">
        <v>24080</v>
      </c>
    </row>
    <row r="11804" spans="3:4">
      <c r="C11804" s="62" t="s">
        <v>24081</v>
      </c>
      <c r="D11804" s="62" t="s">
        <v>24082</v>
      </c>
    </row>
    <row r="11805" spans="3:4">
      <c r="C11805" s="62" t="s">
        <v>24083</v>
      </c>
      <c r="D11805" s="62" t="s">
        <v>24084</v>
      </c>
    </row>
    <row r="11806" spans="3:4">
      <c r="C11806" s="62" t="s">
        <v>24085</v>
      </c>
      <c r="D11806" s="62" t="s">
        <v>24086</v>
      </c>
    </row>
    <row r="11807" spans="3:4">
      <c r="C11807" s="62" t="s">
        <v>24087</v>
      </c>
      <c r="D11807" s="62" t="s">
        <v>24088</v>
      </c>
    </row>
    <row r="11808" spans="3:4">
      <c r="C11808" s="62" t="s">
        <v>24089</v>
      </c>
      <c r="D11808" s="62" t="s">
        <v>24090</v>
      </c>
    </row>
    <row r="11809" spans="3:4">
      <c r="C11809" s="62" t="s">
        <v>24091</v>
      </c>
      <c r="D11809" s="62" t="s">
        <v>24092</v>
      </c>
    </row>
    <row r="11810" spans="3:4">
      <c r="C11810" s="62" t="s">
        <v>24093</v>
      </c>
      <c r="D11810" s="62" t="s">
        <v>24094</v>
      </c>
    </row>
    <row r="11811" spans="3:4">
      <c r="C11811" s="62" t="s">
        <v>24095</v>
      </c>
      <c r="D11811" s="62" t="s">
        <v>24096</v>
      </c>
    </row>
    <row r="11812" spans="3:4">
      <c r="C11812" s="62" t="s">
        <v>24097</v>
      </c>
      <c r="D11812" s="62" t="s">
        <v>24098</v>
      </c>
    </row>
    <row r="11813" spans="3:4">
      <c r="C11813" s="62" t="s">
        <v>24099</v>
      </c>
      <c r="D11813" s="62" t="s">
        <v>24100</v>
      </c>
    </row>
    <row r="11814" spans="3:4">
      <c r="C11814" s="62" t="s">
        <v>24101</v>
      </c>
      <c r="D11814" s="62" t="s">
        <v>24102</v>
      </c>
    </row>
    <row r="11815" spans="3:4">
      <c r="C11815" s="62" t="s">
        <v>24103</v>
      </c>
      <c r="D11815" s="62" t="s">
        <v>24104</v>
      </c>
    </row>
    <row r="11816" spans="3:4">
      <c r="C11816" s="62" t="s">
        <v>24105</v>
      </c>
      <c r="D11816" s="62" t="s">
        <v>24106</v>
      </c>
    </row>
    <row r="11817" spans="3:4">
      <c r="C11817" s="62" t="s">
        <v>24107</v>
      </c>
      <c r="D11817" s="62" t="s">
        <v>24108</v>
      </c>
    </row>
    <row r="11818" spans="3:4">
      <c r="C11818" s="62" t="s">
        <v>24109</v>
      </c>
      <c r="D11818" s="62" t="s">
        <v>24110</v>
      </c>
    </row>
    <row r="11819" spans="3:4">
      <c r="C11819" s="62" t="s">
        <v>24111</v>
      </c>
      <c r="D11819" s="62" t="s">
        <v>24112</v>
      </c>
    </row>
    <row r="11820" spans="3:4">
      <c r="C11820" s="62" t="s">
        <v>24113</v>
      </c>
      <c r="D11820" s="62" t="s">
        <v>24114</v>
      </c>
    </row>
    <row r="11821" spans="3:4">
      <c r="C11821" s="62" t="s">
        <v>24115</v>
      </c>
      <c r="D11821" s="62" t="s">
        <v>24116</v>
      </c>
    </row>
    <row r="11822" spans="3:4">
      <c r="C11822" s="62" t="s">
        <v>24117</v>
      </c>
      <c r="D11822" s="62" t="s">
        <v>24118</v>
      </c>
    </row>
    <row r="11823" spans="3:4">
      <c r="C11823" s="62" t="s">
        <v>24119</v>
      </c>
      <c r="D11823" s="62" t="s">
        <v>24120</v>
      </c>
    </row>
    <row r="11824" spans="3:4">
      <c r="C11824" s="62" t="s">
        <v>24121</v>
      </c>
      <c r="D11824" s="62" t="s">
        <v>24122</v>
      </c>
    </row>
    <row r="11825" spans="3:4">
      <c r="C11825" s="62" t="s">
        <v>24123</v>
      </c>
      <c r="D11825" s="62" t="s">
        <v>24124</v>
      </c>
    </row>
    <row r="11826" spans="3:4">
      <c r="C11826" s="62" t="s">
        <v>24125</v>
      </c>
      <c r="D11826" s="62" t="s">
        <v>24126</v>
      </c>
    </row>
    <row r="11827" spans="3:4">
      <c r="C11827" s="62" t="s">
        <v>24127</v>
      </c>
      <c r="D11827" s="62" t="s">
        <v>24128</v>
      </c>
    </row>
    <row r="11828" spans="3:4">
      <c r="C11828" s="62" t="s">
        <v>24129</v>
      </c>
      <c r="D11828" s="62" t="s">
        <v>24130</v>
      </c>
    </row>
    <row r="11829" spans="3:4">
      <c r="C11829" s="62" t="s">
        <v>24131</v>
      </c>
      <c r="D11829" s="62" t="s">
        <v>24132</v>
      </c>
    </row>
    <row r="11830" spans="3:4">
      <c r="C11830" s="62" t="s">
        <v>24133</v>
      </c>
      <c r="D11830" s="62" t="s">
        <v>24134</v>
      </c>
    </row>
    <row r="11831" spans="3:4">
      <c r="C11831" s="62" t="s">
        <v>24135</v>
      </c>
      <c r="D11831" s="62" t="s">
        <v>24136</v>
      </c>
    </row>
    <row r="11832" spans="3:4">
      <c r="C11832" s="62" t="s">
        <v>24137</v>
      </c>
      <c r="D11832" s="62" t="s">
        <v>24138</v>
      </c>
    </row>
    <row r="11833" spans="3:4">
      <c r="C11833" s="62" t="s">
        <v>24139</v>
      </c>
      <c r="D11833" s="62" t="s">
        <v>24140</v>
      </c>
    </row>
    <row r="11834" spans="3:4">
      <c r="C11834" s="62" t="s">
        <v>24141</v>
      </c>
      <c r="D11834" s="62" t="s">
        <v>24142</v>
      </c>
    </row>
    <row r="11835" spans="3:4">
      <c r="C11835" s="62" t="s">
        <v>24143</v>
      </c>
      <c r="D11835" s="62" t="s">
        <v>24144</v>
      </c>
    </row>
    <row r="11836" spans="3:4">
      <c r="C11836" s="62" t="s">
        <v>24145</v>
      </c>
      <c r="D11836" s="62" t="s">
        <v>24146</v>
      </c>
    </row>
    <row r="11837" spans="3:4">
      <c r="C11837" s="62" t="s">
        <v>24147</v>
      </c>
      <c r="D11837" s="62" t="s">
        <v>24148</v>
      </c>
    </row>
    <row r="11838" spans="3:4">
      <c r="C11838" s="62" t="s">
        <v>24149</v>
      </c>
      <c r="D11838" s="62" t="s">
        <v>24150</v>
      </c>
    </row>
    <row r="11839" spans="3:4">
      <c r="C11839" s="62" t="s">
        <v>24151</v>
      </c>
      <c r="D11839" s="62" t="s">
        <v>24152</v>
      </c>
    </row>
    <row r="11840" spans="3:4">
      <c r="C11840" s="62" t="s">
        <v>24153</v>
      </c>
      <c r="D11840" s="62" t="s">
        <v>24154</v>
      </c>
    </row>
    <row r="11841" spans="3:4">
      <c r="C11841" s="62" t="s">
        <v>24155</v>
      </c>
      <c r="D11841" s="62" t="s">
        <v>24156</v>
      </c>
    </row>
    <row r="11842" spans="3:4">
      <c r="C11842" s="62" t="s">
        <v>24157</v>
      </c>
      <c r="D11842" s="62" t="s">
        <v>24158</v>
      </c>
    </row>
    <row r="11843" spans="3:4">
      <c r="C11843" s="62" t="s">
        <v>24159</v>
      </c>
      <c r="D11843" s="62" t="s">
        <v>24160</v>
      </c>
    </row>
    <row r="11844" spans="3:4">
      <c r="C11844" s="62" t="s">
        <v>24161</v>
      </c>
      <c r="D11844" s="62" t="s">
        <v>24162</v>
      </c>
    </row>
    <row r="11845" spans="3:4">
      <c r="C11845" s="62" t="s">
        <v>24163</v>
      </c>
      <c r="D11845" s="62" t="s">
        <v>24164</v>
      </c>
    </row>
    <row r="11846" spans="3:4">
      <c r="C11846" s="62" t="s">
        <v>24165</v>
      </c>
      <c r="D11846" s="62" t="s">
        <v>24166</v>
      </c>
    </row>
    <row r="11847" spans="3:4">
      <c r="C11847" s="62" t="s">
        <v>24167</v>
      </c>
      <c r="D11847" s="62" t="s">
        <v>24168</v>
      </c>
    </row>
    <row r="11848" spans="3:4">
      <c r="C11848" s="62" t="s">
        <v>24169</v>
      </c>
      <c r="D11848" s="62" t="s">
        <v>24170</v>
      </c>
    </row>
    <row r="11849" spans="3:4">
      <c r="C11849" s="62" t="s">
        <v>24171</v>
      </c>
      <c r="D11849" s="62" t="s">
        <v>24172</v>
      </c>
    </row>
    <row r="11850" spans="3:4">
      <c r="C11850" s="62" t="s">
        <v>24173</v>
      </c>
      <c r="D11850" s="62" t="s">
        <v>24174</v>
      </c>
    </row>
    <row r="11851" spans="3:4">
      <c r="C11851" s="62" t="s">
        <v>24175</v>
      </c>
      <c r="D11851" s="62" t="s">
        <v>24176</v>
      </c>
    </row>
    <row r="11852" spans="3:4">
      <c r="C11852" s="62" t="s">
        <v>24177</v>
      </c>
      <c r="D11852" s="62" t="s">
        <v>24178</v>
      </c>
    </row>
    <row r="11853" spans="3:4">
      <c r="C11853" s="62" t="s">
        <v>24179</v>
      </c>
      <c r="D11853" s="62" t="s">
        <v>24180</v>
      </c>
    </row>
    <row r="11854" spans="3:4">
      <c r="C11854" s="62" t="s">
        <v>24181</v>
      </c>
      <c r="D11854" s="62" t="s">
        <v>24182</v>
      </c>
    </row>
    <row r="11855" spans="3:4">
      <c r="C11855" s="62" t="s">
        <v>24183</v>
      </c>
      <c r="D11855" s="62" t="s">
        <v>24184</v>
      </c>
    </row>
    <row r="11856" spans="3:4">
      <c r="C11856" s="62" t="s">
        <v>24185</v>
      </c>
      <c r="D11856" s="62" t="s">
        <v>24186</v>
      </c>
    </row>
    <row r="11857" spans="3:4">
      <c r="C11857" s="62" t="s">
        <v>24187</v>
      </c>
      <c r="D11857" s="62" t="s">
        <v>24188</v>
      </c>
    </row>
    <row r="11858" spans="3:4">
      <c r="C11858" s="62" t="s">
        <v>24189</v>
      </c>
      <c r="D11858" s="62" t="s">
        <v>24190</v>
      </c>
    </row>
    <row r="11859" spans="3:4">
      <c r="C11859" s="62" t="s">
        <v>24191</v>
      </c>
      <c r="D11859" s="62" t="s">
        <v>24192</v>
      </c>
    </row>
    <row r="11860" spans="3:4">
      <c r="C11860" s="62" t="s">
        <v>24193</v>
      </c>
      <c r="D11860" s="62" t="s">
        <v>24194</v>
      </c>
    </row>
    <row r="11861" spans="3:4">
      <c r="C11861" s="62" t="s">
        <v>24195</v>
      </c>
      <c r="D11861" s="62" t="s">
        <v>24196</v>
      </c>
    </row>
    <row r="11862" spans="3:4">
      <c r="C11862" s="62" t="s">
        <v>24197</v>
      </c>
      <c r="D11862" s="62" t="s">
        <v>24198</v>
      </c>
    </row>
    <row r="11863" spans="3:4">
      <c r="C11863" s="62" t="s">
        <v>24199</v>
      </c>
      <c r="D11863" s="62" t="s">
        <v>24200</v>
      </c>
    </row>
    <row r="11864" spans="3:4">
      <c r="C11864" s="62" t="s">
        <v>24201</v>
      </c>
      <c r="D11864" s="62" t="s">
        <v>24202</v>
      </c>
    </row>
    <row r="11865" spans="3:4">
      <c r="C11865" s="62" t="s">
        <v>24203</v>
      </c>
      <c r="D11865" s="62" t="s">
        <v>24204</v>
      </c>
    </row>
    <row r="11866" spans="3:4">
      <c r="C11866" s="62" t="s">
        <v>24205</v>
      </c>
      <c r="D11866" s="62" t="s">
        <v>24206</v>
      </c>
    </row>
    <row r="11867" spans="3:4">
      <c r="C11867" s="62" t="s">
        <v>24207</v>
      </c>
      <c r="D11867" s="62" t="s">
        <v>24208</v>
      </c>
    </row>
    <row r="11868" spans="3:4">
      <c r="C11868" s="62" t="s">
        <v>24209</v>
      </c>
      <c r="D11868" s="62" t="s">
        <v>24210</v>
      </c>
    </row>
    <row r="11869" spans="3:4">
      <c r="C11869" s="62" t="s">
        <v>24211</v>
      </c>
      <c r="D11869" s="62" t="s">
        <v>24212</v>
      </c>
    </row>
    <row r="11870" spans="3:4">
      <c r="C11870" s="62" t="s">
        <v>24213</v>
      </c>
      <c r="D11870" s="62" t="s">
        <v>24214</v>
      </c>
    </row>
    <row r="11871" spans="3:4">
      <c r="C11871" s="62" t="s">
        <v>24215</v>
      </c>
      <c r="D11871" s="62" t="s">
        <v>24216</v>
      </c>
    </row>
    <row r="11872" spans="3:4">
      <c r="C11872" s="62" t="s">
        <v>24217</v>
      </c>
      <c r="D11872" s="62" t="s">
        <v>24218</v>
      </c>
    </row>
    <row r="11873" spans="3:4">
      <c r="C11873" s="62" t="s">
        <v>24219</v>
      </c>
      <c r="D11873" s="62" t="s">
        <v>24220</v>
      </c>
    </row>
    <row r="11874" spans="3:4">
      <c r="C11874" s="62" t="s">
        <v>24221</v>
      </c>
      <c r="D11874" s="62" t="s">
        <v>24222</v>
      </c>
    </row>
    <row r="11875" spans="3:4">
      <c r="C11875" s="62" t="s">
        <v>24223</v>
      </c>
      <c r="D11875" s="62" t="s">
        <v>24224</v>
      </c>
    </row>
    <row r="11876" spans="3:4">
      <c r="C11876" s="62" t="s">
        <v>24225</v>
      </c>
      <c r="D11876" s="62" t="s">
        <v>24226</v>
      </c>
    </row>
    <row r="11877" spans="3:4">
      <c r="C11877" s="62" t="s">
        <v>24227</v>
      </c>
      <c r="D11877" s="62" t="s">
        <v>24228</v>
      </c>
    </row>
    <row r="11878" spans="3:4">
      <c r="C11878" s="62" t="s">
        <v>24229</v>
      </c>
      <c r="D11878" s="62" t="s">
        <v>24230</v>
      </c>
    </row>
    <row r="11879" spans="3:4">
      <c r="C11879" s="62" t="s">
        <v>24231</v>
      </c>
      <c r="D11879" s="62" t="s">
        <v>24232</v>
      </c>
    </row>
    <row r="11880" spans="3:4">
      <c r="C11880" s="62" t="s">
        <v>24233</v>
      </c>
      <c r="D11880" s="62" t="s">
        <v>24234</v>
      </c>
    </row>
    <row r="11881" spans="3:4">
      <c r="C11881" s="62" t="s">
        <v>24235</v>
      </c>
      <c r="D11881" s="62" t="s">
        <v>24236</v>
      </c>
    </row>
    <row r="11882" spans="3:4">
      <c r="C11882" s="62" t="s">
        <v>24237</v>
      </c>
      <c r="D11882" s="62" t="s">
        <v>24238</v>
      </c>
    </row>
    <row r="11883" spans="3:4">
      <c r="C11883" s="62" t="s">
        <v>24239</v>
      </c>
      <c r="D11883" s="62" t="s">
        <v>24240</v>
      </c>
    </row>
    <row r="11884" spans="3:4">
      <c r="C11884" s="62" t="s">
        <v>24241</v>
      </c>
      <c r="D11884" s="62" t="s">
        <v>24242</v>
      </c>
    </row>
    <row r="11885" spans="3:4">
      <c r="C11885" s="62" t="s">
        <v>24243</v>
      </c>
      <c r="D11885" s="62" t="s">
        <v>24244</v>
      </c>
    </row>
    <row r="11886" spans="3:4">
      <c r="C11886" s="62" t="s">
        <v>24245</v>
      </c>
      <c r="D11886" s="62" t="s">
        <v>24246</v>
      </c>
    </row>
    <row r="11887" spans="3:4">
      <c r="C11887" s="62" t="s">
        <v>24247</v>
      </c>
      <c r="D11887" s="62" t="s">
        <v>24248</v>
      </c>
    </row>
    <row r="11888" spans="3:4">
      <c r="C11888" s="62" t="s">
        <v>24249</v>
      </c>
      <c r="D11888" s="62" t="s">
        <v>24250</v>
      </c>
    </row>
    <row r="11889" spans="3:4">
      <c r="C11889" s="62" t="s">
        <v>24251</v>
      </c>
      <c r="D11889" s="62" t="s">
        <v>24252</v>
      </c>
    </row>
    <row r="11890" spans="3:4">
      <c r="C11890" s="62" t="s">
        <v>24253</v>
      </c>
      <c r="D11890" s="62" t="s">
        <v>24254</v>
      </c>
    </row>
    <row r="11891" spans="3:4">
      <c r="C11891" s="62" t="s">
        <v>24255</v>
      </c>
      <c r="D11891" s="62" t="s">
        <v>24256</v>
      </c>
    </row>
    <row r="11892" spans="3:4">
      <c r="C11892" s="62" t="s">
        <v>24257</v>
      </c>
      <c r="D11892" s="62" t="s">
        <v>24258</v>
      </c>
    </row>
    <row r="11893" spans="3:4">
      <c r="C11893" s="62" t="s">
        <v>24259</v>
      </c>
      <c r="D11893" s="62" t="s">
        <v>24260</v>
      </c>
    </row>
    <row r="11894" spans="3:4">
      <c r="C11894" s="62" t="s">
        <v>24261</v>
      </c>
      <c r="D11894" s="62" t="s">
        <v>24262</v>
      </c>
    </row>
    <row r="11895" spans="3:4">
      <c r="C11895" s="62" t="s">
        <v>24263</v>
      </c>
      <c r="D11895" s="62" t="s">
        <v>24264</v>
      </c>
    </row>
    <row r="11896" spans="3:4">
      <c r="C11896" s="62" t="s">
        <v>24265</v>
      </c>
      <c r="D11896" s="62" t="s">
        <v>24266</v>
      </c>
    </row>
    <row r="11897" spans="3:4">
      <c r="C11897" s="62" t="s">
        <v>24267</v>
      </c>
      <c r="D11897" s="62" t="s">
        <v>24268</v>
      </c>
    </row>
    <row r="11898" spans="3:4">
      <c r="C11898" s="62" t="s">
        <v>24269</v>
      </c>
      <c r="D11898" s="62" t="s">
        <v>24270</v>
      </c>
    </row>
    <row r="11899" spans="3:4">
      <c r="C11899" s="62" t="s">
        <v>24271</v>
      </c>
      <c r="D11899" s="62" t="s">
        <v>24272</v>
      </c>
    </row>
    <row r="11900" spans="3:4">
      <c r="C11900" s="62" t="s">
        <v>24273</v>
      </c>
      <c r="D11900" s="62" t="s">
        <v>24274</v>
      </c>
    </row>
    <row r="11901" spans="3:4">
      <c r="C11901" s="62" t="s">
        <v>24275</v>
      </c>
      <c r="D11901" s="62" t="s">
        <v>24276</v>
      </c>
    </row>
    <row r="11902" spans="3:4">
      <c r="C11902" s="62" t="s">
        <v>24277</v>
      </c>
      <c r="D11902" s="62" t="s">
        <v>24278</v>
      </c>
    </row>
    <row r="11903" spans="3:4">
      <c r="C11903" s="62" t="s">
        <v>24279</v>
      </c>
      <c r="D11903" s="62" t="s">
        <v>24280</v>
      </c>
    </row>
    <row r="11904" spans="3:4">
      <c r="C11904" s="62" t="s">
        <v>24281</v>
      </c>
      <c r="D11904" s="62" t="s">
        <v>24282</v>
      </c>
    </row>
    <row r="11905" spans="3:4">
      <c r="C11905" s="62" t="s">
        <v>24283</v>
      </c>
      <c r="D11905" s="62" t="s">
        <v>24284</v>
      </c>
    </row>
    <row r="11906" spans="3:4">
      <c r="C11906" s="62" t="s">
        <v>24285</v>
      </c>
      <c r="D11906" s="62" t="s">
        <v>24286</v>
      </c>
    </row>
    <row r="11907" spans="3:4">
      <c r="C11907" s="62" t="s">
        <v>24287</v>
      </c>
      <c r="D11907" s="62" t="s">
        <v>24288</v>
      </c>
    </row>
    <row r="11908" spans="3:4">
      <c r="C11908" s="62" t="s">
        <v>24289</v>
      </c>
      <c r="D11908" s="62" t="s">
        <v>24290</v>
      </c>
    </row>
    <row r="11909" spans="3:4">
      <c r="C11909" s="62" t="s">
        <v>24291</v>
      </c>
      <c r="D11909" s="62" t="s">
        <v>24292</v>
      </c>
    </row>
    <row r="11910" spans="3:4">
      <c r="C11910" s="62" t="s">
        <v>24293</v>
      </c>
      <c r="D11910" s="62" t="s">
        <v>24294</v>
      </c>
    </row>
    <row r="11911" spans="3:4">
      <c r="C11911" s="62" t="s">
        <v>24295</v>
      </c>
      <c r="D11911" s="62" t="s">
        <v>24296</v>
      </c>
    </row>
    <row r="11912" spans="3:4">
      <c r="C11912" s="62" t="s">
        <v>24297</v>
      </c>
      <c r="D11912" s="62" t="s">
        <v>24298</v>
      </c>
    </row>
    <row r="11913" spans="3:4">
      <c r="C11913" s="62" t="s">
        <v>24299</v>
      </c>
      <c r="D11913" s="62" t="s">
        <v>24300</v>
      </c>
    </row>
    <row r="11914" spans="3:4">
      <c r="C11914" s="62" t="s">
        <v>24301</v>
      </c>
      <c r="D11914" s="62" t="s">
        <v>24302</v>
      </c>
    </row>
    <row r="11915" spans="3:4">
      <c r="C11915" s="62" t="s">
        <v>24303</v>
      </c>
      <c r="D11915" s="62" t="s">
        <v>24304</v>
      </c>
    </row>
    <row r="11916" spans="3:4">
      <c r="C11916" s="62" t="s">
        <v>24305</v>
      </c>
      <c r="D11916" s="62" t="s">
        <v>24306</v>
      </c>
    </row>
    <row r="11917" spans="3:4">
      <c r="C11917" s="62" t="s">
        <v>24307</v>
      </c>
      <c r="D11917" s="62" t="s">
        <v>24308</v>
      </c>
    </row>
    <row r="11918" spans="3:4">
      <c r="C11918" s="62" t="s">
        <v>24309</v>
      </c>
      <c r="D11918" s="62" t="s">
        <v>24310</v>
      </c>
    </row>
    <row r="11919" spans="3:4">
      <c r="C11919" s="62" t="s">
        <v>24311</v>
      </c>
      <c r="D11919" s="62" t="s">
        <v>24312</v>
      </c>
    </row>
    <row r="11920" spans="3:4">
      <c r="C11920" s="62" t="s">
        <v>24313</v>
      </c>
      <c r="D11920" s="62" t="s">
        <v>24314</v>
      </c>
    </row>
    <row r="11921" spans="3:4">
      <c r="C11921" s="62" t="s">
        <v>24315</v>
      </c>
      <c r="D11921" s="62" t="s">
        <v>24316</v>
      </c>
    </row>
    <row r="11922" spans="3:4">
      <c r="C11922" s="62" t="s">
        <v>24317</v>
      </c>
      <c r="D11922" s="62" t="s">
        <v>24318</v>
      </c>
    </row>
    <row r="11923" spans="3:4">
      <c r="C11923" s="62" t="s">
        <v>24319</v>
      </c>
      <c r="D11923" s="62" t="s">
        <v>24320</v>
      </c>
    </row>
    <row r="11924" spans="3:4">
      <c r="C11924" s="62" t="s">
        <v>24321</v>
      </c>
      <c r="D11924" s="62" t="s">
        <v>24322</v>
      </c>
    </row>
    <row r="11925" spans="3:4">
      <c r="C11925" s="62" t="s">
        <v>24323</v>
      </c>
      <c r="D11925" s="62" t="s">
        <v>24324</v>
      </c>
    </row>
    <row r="11926" spans="3:4">
      <c r="C11926" s="62" t="s">
        <v>24325</v>
      </c>
      <c r="D11926" s="62" t="s">
        <v>24326</v>
      </c>
    </row>
    <row r="11927" spans="3:4">
      <c r="C11927" s="62" t="s">
        <v>24327</v>
      </c>
      <c r="D11927" s="62" t="s">
        <v>24328</v>
      </c>
    </row>
    <row r="11928" spans="3:4">
      <c r="C11928" s="62" t="s">
        <v>24329</v>
      </c>
      <c r="D11928" s="62" t="s">
        <v>24330</v>
      </c>
    </row>
    <row r="11929" spans="3:4">
      <c r="C11929" s="62" t="s">
        <v>24331</v>
      </c>
      <c r="D11929" s="62" t="s">
        <v>24332</v>
      </c>
    </row>
    <row r="11930" spans="3:4">
      <c r="C11930" s="62" t="s">
        <v>24333</v>
      </c>
      <c r="D11930" s="62" t="s">
        <v>24334</v>
      </c>
    </row>
    <row r="11931" spans="3:4">
      <c r="C11931" s="62" t="s">
        <v>24335</v>
      </c>
      <c r="D11931" s="62" t="s">
        <v>24336</v>
      </c>
    </row>
    <row r="11932" spans="3:4">
      <c r="C11932" s="62" t="s">
        <v>24337</v>
      </c>
      <c r="D11932" s="62" t="s">
        <v>24338</v>
      </c>
    </row>
    <row r="11933" spans="3:4">
      <c r="C11933" s="62" t="s">
        <v>24339</v>
      </c>
      <c r="D11933" s="62" t="s">
        <v>24340</v>
      </c>
    </row>
    <row r="11934" spans="3:4">
      <c r="C11934" s="62" t="s">
        <v>24341</v>
      </c>
      <c r="D11934" s="62" t="s">
        <v>24342</v>
      </c>
    </row>
    <row r="11935" spans="3:4">
      <c r="C11935" s="62" t="s">
        <v>24343</v>
      </c>
      <c r="D11935" s="62" t="s">
        <v>24344</v>
      </c>
    </row>
    <row r="11936" spans="3:4">
      <c r="C11936" s="62" t="s">
        <v>24345</v>
      </c>
      <c r="D11936" s="62" t="s">
        <v>24346</v>
      </c>
    </row>
    <row r="11937" spans="3:4">
      <c r="C11937" s="62" t="s">
        <v>24347</v>
      </c>
      <c r="D11937" s="62" t="s">
        <v>24348</v>
      </c>
    </row>
    <row r="11938" spans="3:4">
      <c r="C11938" s="62" t="s">
        <v>24349</v>
      </c>
      <c r="D11938" s="62" t="s">
        <v>24350</v>
      </c>
    </row>
    <row r="11939" spans="3:4">
      <c r="C11939" s="62" t="s">
        <v>24351</v>
      </c>
      <c r="D11939" s="62" t="s">
        <v>24352</v>
      </c>
    </row>
    <row r="11940" spans="3:4">
      <c r="C11940" s="62" t="s">
        <v>24353</v>
      </c>
      <c r="D11940" s="62" t="s">
        <v>24354</v>
      </c>
    </row>
    <row r="11941" spans="3:4">
      <c r="C11941" s="62" t="s">
        <v>24355</v>
      </c>
      <c r="D11941" s="62" t="s">
        <v>24356</v>
      </c>
    </row>
    <row r="11942" spans="3:4">
      <c r="C11942" s="62" t="s">
        <v>24357</v>
      </c>
      <c r="D11942" s="62" t="s">
        <v>24358</v>
      </c>
    </row>
    <row r="11943" spans="3:4">
      <c r="C11943" s="62" t="s">
        <v>24359</v>
      </c>
      <c r="D11943" s="62" t="s">
        <v>24360</v>
      </c>
    </row>
    <row r="11944" spans="3:4">
      <c r="C11944" s="62" t="s">
        <v>24361</v>
      </c>
      <c r="D11944" s="62" t="s">
        <v>24362</v>
      </c>
    </row>
    <row r="11945" spans="3:4">
      <c r="C11945" s="62" t="s">
        <v>24363</v>
      </c>
      <c r="D11945" s="62" t="s">
        <v>24364</v>
      </c>
    </row>
    <row r="11946" spans="3:4">
      <c r="C11946" s="62" t="s">
        <v>24365</v>
      </c>
      <c r="D11946" s="62" t="s">
        <v>24366</v>
      </c>
    </row>
    <row r="11947" spans="3:4">
      <c r="C11947" s="62" t="s">
        <v>24367</v>
      </c>
      <c r="D11947" s="62" t="s">
        <v>24368</v>
      </c>
    </row>
    <row r="11948" spans="3:4">
      <c r="C11948" s="62" t="s">
        <v>24369</v>
      </c>
      <c r="D11948" s="62" t="s">
        <v>24370</v>
      </c>
    </row>
    <row r="11949" spans="3:4">
      <c r="C11949" s="62" t="s">
        <v>24371</v>
      </c>
      <c r="D11949" s="62" t="s">
        <v>24372</v>
      </c>
    </row>
    <row r="11950" spans="3:4">
      <c r="C11950" s="62" t="s">
        <v>24373</v>
      </c>
      <c r="D11950" s="62" t="s">
        <v>24374</v>
      </c>
    </row>
    <row r="11951" spans="3:4">
      <c r="C11951" s="62" t="s">
        <v>24375</v>
      </c>
      <c r="D11951" s="62" t="s">
        <v>24376</v>
      </c>
    </row>
    <row r="11952" spans="3:4">
      <c r="C11952" s="62" t="s">
        <v>24377</v>
      </c>
      <c r="D11952" s="62" t="s">
        <v>24378</v>
      </c>
    </row>
    <row r="11953" spans="3:4">
      <c r="C11953" s="62" t="s">
        <v>24379</v>
      </c>
      <c r="D11953" s="62" t="s">
        <v>24380</v>
      </c>
    </row>
    <row r="11954" spans="3:4">
      <c r="C11954" s="62" t="s">
        <v>24381</v>
      </c>
      <c r="D11954" s="62" t="s">
        <v>24382</v>
      </c>
    </row>
    <row r="11955" spans="3:4">
      <c r="C11955" s="62" t="s">
        <v>24383</v>
      </c>
      <c r="D11955" s="62" t="s">
        <v>24384</v>
      </c>
    </row>
    <row r="11956" spans="3:4">
      <c r="C11956" s="62" t="s">
        <v>24385</v>
      </c>
      <c r="D11956" s="62" t="s">
        <v>24386</v>
      </c>
    </row>
    <row r="11957" spans="3:4">
      <c r="C11957" s="62" t="s">
        <v>24387</v>
      </c>
      <c r="D11957" s="62" t="s">
        <v>24388</v>
      </c>
    </row>
    <row r="11958" spans="3:4">
      <c r="C11958" s="62" t="s">
        <v>24389</v>
      </c>
      <c r="D11958" s="62" t="s">
        <v>24390</v>
      </c>
    </row>
    <row r="11959" spans="3:4">
      <c r="C11959" s="62" t="s">
        <v>24391</v>
      </c>
      <c r="D11959" s="62" t="s">
        <v>24392</v>
      </c>
    </row>
    <row r="11960" spans="3:4">
      <c r="C11960" s="62" t="s">
        <v>24393</v>
      </c>
      <c r="D11960" s="62" t="s">
        <v>24394</v>
      </c>
    </row>
    <row r="11961" spans="3:4">
      <c r="C11961" s="62" t="s">
        <v>24395</v>
      </c>
      <c r="D11961" s="62" t="s">
        <v>24396</v>
      </c>
    </row>
    <row r="11962" spans="3:4">
      <c r="C11962" s="62" t="s">
        <v>24397</v>
      </c>
      <c r="D11962" s="62" t="s">
        <v>24398</v>
      </c>
    </row>
    <row r="11963" spans="3:4">
      <c r="C11963" s="62" t="s">
        <v>24399</v>
      </c>
      <c r="D11963" s="62" t="s">
        <v>24400</v>
      </c>
    </row>
    <row r="11964" spans="3:4">
      <c r="C11964" s="62" t="s">
        <v>24401</v>
      </c>
      <c r="D11964" s="62" t="s">
        <v>24402</v>
      </c>
    </row>
    <row r="11965" spans="3:4">
      <c r="C11965" s="62" t="s">
        <v>24403</v>
      </c>
      <c r="D11965" s="62" t="s">
        <v>24404</v>
      </c>
    </row>
    <row r="11966" spans="3:4">
      <c r="C11966" s="62" t="s">
        <v>24405</v>
      </c>
      <c r="D11966" s="62" t="s">
        <v>24406</v>
      </c>
    </row>
    <row r="11967" spans="3:4">
      <c r="C11967" s="62" t="s">
        <v>24407</v>
      </c>
      <c r="D11967" s="62" t="s">
        <v>24408</v>
      </c>
    </row>
    <row r="11968" spans="3:4">
      <c r="C11968" s="62" t="s">
        <v>24409</v>
      </c>
      <c r="D11968" s="62" t="s">
        <v>24410</v>
      </c>
    </row>
    <row r="11969" spans="3:4">
      <c r="C11969" s="62" t="s">
        <v>24411</v>
      </c>
      <c r="D11969" s="62" t="s">
        <v>24412</v>
      </c>
    </row>
    <row r="11970" spans="3:4">
      <c r="C11970" s="62" t="s">
        <v>24413</v>
      </c>
      <c r="D11970" s="62" t="s">
        <v>24414</v>
      </c>
    </row>
    <row r="11971" spans="3:4">
      <c r="C11971" s="62" t="s">
        <v>24415</v>
      </c>
      <c r="D11971" s="62" t="s">
        <v>24416</v>
      </c>
    </row>
    <row r="11972" spans="3:4">
      <c r="C11972" s="62" t="s">
        <v>24417</v>
      </c>
      <c r="D11972" s="62" t="s">
        <v>24418</v>
      </c>
    </row>
    <row r="11973" spans="3:4">
      <c r="C11973" s="62" t="s">
        <v>24419</v>
      </c>
      <c r="D11973" s="62" t="s">
        <v>24420</v>
      </c>
    </row>
    <row r="11974" spans="3:4">
      <c r="C11974" s="62" t="s">
        <v>24421</v>
      </c>
      <c r="D11974" s="62" t="s">
        <v>24422</v>
      </c>
    </row>
    <row r="11975" spans="3:4">
      <c r="C11975" s="62" t="s">
        <v>24423</v>
      </c>
      <c r="D11975" s="62" t="s">
        <v>24424</v>
      </c>
    </row>
    <row r="11976" spans="3:4">
      <c r="C11976" s="62" t="s">
        <v>24425</v>
      </c>
      <c r="D11976" s="62" t="s">
        <v>24426</v>
      </c>
    </row>
    <row r="11977" spans="3:4">
      <c r="C11977" s="62" t="s">
        <v>24427</v>
      </c>
      <c r="D11977" s="62" t="s">
        <v>24428</v>
      </c>
    </row>
    <row r="11978" spans="3:4">
      <c r="C11978" s="62" t="s">
        <v>24429</v>
      </c>
      <c r="D11978" s="62" t="s">
        <v>24430</v>
      </c>
    </row>
    <row r="11979" spans="3:4">
      <c r="C11979" s="62" t="s">
        <v>24431</v>
      </c>
      <c r="D11979" s="62" t="s">
        <v>24432</v>
      </c>
    </row>
    <row r="11980" spans="3:4">
      <c r="C11980" s="62" t="s">
        <v>24433</v>
      </c>
      <c r="D11980" s="62" t="s">
        <v>24434</v>
      </c>
    </row>
    <row r="11981" spans="3:4">
      <c r="C11981" s="62" t="s">
        <v>24435</v>
      </c>
      <c r="D11981" s="62" t="s">
        <v>24436</v>
      </c>
    </row>
    <row r="11982" spans="3:4">
      <c r="C11982" s="62" t="s">
        <v>24437</v>
      </c>
      <c r="D11982" s="62" t="s">
        <v>24438</v>
      </c>
    </row>
    <row r="11983" spans="3:4">
      <c r="C11983" s="62" t="s">
        <v>24439</v>
      </c>
      <c r="D11983" s="62" t="s">
        <v>24440</v>
      </c>
    </row>
    <row r="11984" spans="3:4">
      <c r="C11984" s="62" t="s">
        <v>24441</v>
      </c>
      <c r="D11984" s="62" t="s">
        <v>24442</v>
      </c>
    </row>
    <row r="11985" spans="3:4">
      <c r="C11985" s="62" t="s">
        <v>24443</v>
      </c>
      <c r="D11985" s="62" t="s">
        <v>24444</v>
      </c>
    </row>
    <row r="11986" spans="3:4">
      <c r="C11986" s="62" t="s">
        <v>24445</v>
      </c>
      <c r="D11986" s="62" t="s">
        <v>24446</v>
      </c>
    </row>
    <row r="11987" spans="3:4">
      <c r="C11987" s="62" t="s">
        <v>24447</v>
      </c>
      <c r="D11987" s="62" t="s">
        <v>24448</v>
      </c>
    </row>
    <row r="11988" spans="3:4">
      <c r="C11988" s="62" t="s">
        <v>24449</v>
      </c>
      <c r="D11988" s="62" t="s">
        <v>24450</v>
      </c>
    </row>
    <row r="11989" spans="3:4">
      <c r="C11989" s="62" t="s">
        <v>24451</v>
      </c>
      <c r="D11989" s="62" t="s">
        <v>24452</v>
      </c>
    </row>
    <row r="11990" spans="3:4">
      <c r="C11990" s="62" t="s">
        <v>24453</v>
      </c>
      <c r="D11990" s="62" t="s">
        <v>24454</v>
      </c>
    </row>
    <row r="11991" spans="3:4">
      <c r="C11991" s="62" t="s">
        <v>24455</v>
      </c>
      <c r="D11991" s="62" t="s">
        <v>24456</v>
      </c>
    </row>
    <row r="11992" spans="3:4">
      <c r="C11992" s="62" t="s">
        <v>24457</v>
      </c>
      <c r="D11992" s="62" t="s">
        <v>24458</v>
      </c>
    </row>
    <row r="11993" spans="3:4">
      <c r="C11993" s="62" t="s">
        <v>24459</v>
      </c>
      <c r="D11993" s="62" t="s">
        <v>24460</v>
      </c>
    </row>
    <row r="11994" spans="3:4">
      <c r="C11994" s="62" t="s">
        <v>24461</v>
      </c>
      <c r="D11994" s="62" t="s">
        <v>24462</v>
      </c>
    </row>
    <row r="11995" spans="3:4">
      <c r="C11995" s="62" t="s">
        <v>24463</v>
      </c>
      <c r="D11995" s="62" t="s">
        <v>24464</v>
      </c>
    </row>
    <row r="11996" spans="3:4">
      <c r="C11996" s="62" t="s">
        <v>24465</v>
      </c>
      <c r="D11996" s="62" t="s">
        <v>24466</v>
      </c>
    </row>
    <row r="11997" spans="3:4">
      <c r="C11997" s="62" t="s">
        <v>24467</v>
      </c>
      <c r="D11997" s="62" t="s">
        <v>24468</v>
      </c>
    </row>
    <row r="11998" spans="3:4">
      <c r="C11998" s="62" t="s">
        <v>24469</v>
      </c>
      <c r="D11998" s="62" t="s">
        <v>24470</v>
      </c>
    </row>
    <row r="11999" spans="3:4">
      <c r="C11999" s="62" t="s">
        <v>24471</v>
      </c>
      <c r="D11999" s="62" t="s">
        <v>24472</v>
      </c>
    </row>
    <row r="12000" spans="3:4">
      <c r="C12000" s="62" t="s">
        <v>24473</v>
      </c>
      <c r="D12000" s="62" t="s">
        <v>24474</v>
      </c>
    </row>
    <row r="12001" spans="3:4">
      <c r="C12001" s="62" t="s">
        <v>24475</v>
      </c>
      <c r="D12001" s="62" t="s">
        <v>24476</v>
      </c>
    </row>
    <row r="12002" spans="3:4">
      <c r="C12002" s="62" t="s">
        <v>24477</v>
      </c>
      <c r="D12002" s="62" t="s">
        <v>24478</v>
      </c>
    </row>
    <row r="12003" spans="3:4">
      <c r="C12003" s="62" t="s">
        <v>24479</v>
      </c>
      <c r="D12003" s="62" t="s">
        <v>24480</v>
      </c>
    </row>
    <row r="12004" spans="3:4">
      <c r="C12004" s="62" t="s">
        <v>24481</v>
      </c>
      <c r="D12004" s="62" t="s">
        <v>24482</v>
      </c>
    </row>
    <row r="12005" spans="3:4">
      <c r="C12005" s="62" t="s">
        <v>24483</v>
      </c>
      <c r="D12005" s="62" t="s">
        <v>24484</v>
      </c>
    </row>
    <row r="12006" spans="3:4">
      <c r="C12006" s="62" t="s">
        <v>24485</v>
      </c>
      <c r="D12006" s="62" t="s">
        <v>24486</v>
      </c>
    </row>
    <row r="12007" spans="3:4">
      <c r="C12007" s="62" t="s">
        <v>24487</v>
      </c>
      <c r="D12007" s="62" t="s">
        <v>24488</v>
      </c>
    </row>
    <row r="12008" spans="3:4">
      <c r="C12008" s="62" t="s">
        <v>24489</v>
      </c>
      <c r="D12008" s="62" t="s">
        <v>24490</v>
      </c>
    </row>
    <row r="12009" spans="3:4">
      <c r="C12009" s="62" t="s">
        <v>24491</v>
      </c>
      <c r="D12009" s="62" t="s">
        <v>24492</v>
      </c>
    </row>
    <row r="12010" spans="3:4">
      <c r="C12010" s="62" t="s">
        <v>24493</v>
      </c>
      <c r="D12010" s="62" t="s">
        <v>24494</v>
      </c>
    </row>
    <row r="12011" spans="3:4">
      <c r="C12011" s="62" t="s">
        <v>24495</v>
      </c>
      <c r="D12011" s="62" t="s">
        <v>24496</v>
      </c>
    </row>
    <row r="12012" spans="3:4">
      <c r="C12012" s="62" t="s">
        <v>24497</v>
      </c>
      <c r="D12012" s="62" t="s">
        <v>24498</v>
      </c>
    </row>
    <row r="12013" spans="3:4">
      <c r="C12013" s="62" t="s">
        <v>24499</v>
      </c>
      <c r="D12013" s="62" t="s">
        <v>24500</v>
      </c>
    </row>
    <row r="12014" spans="3:4">
      <c r="C12014" s="62" t="s">
        <v>24501</v>
      </c>
      <c r="D12014" s="62" t="s">
        <v>24502</v>
      </c>
    </row>
    <row r="12015" spans="3:4">
      <c r="C12015" s="62" t="s">
        <v>24503</v>
      </c>
      <c r="D12015" s="62" t="s">
        <v>24504</v>
      </c>
    </row>
    <row r="12016" spans="3:4">
      <c r="C12016" s="62" t="s">
        <v>24505</v>
      </c>
      <c r="D12016" s="62" t="s">
        <v>24506</v>
      </c>
    </row>
    <row r="12017" spans="3:4">
      <c r="C12017" s="62" t="s">
        <v>24507</v>
      </c>
      <c r="D12017" s="62" t="s">
        <v>24508</v>
      </c>
    </row>
    <row r="12018" spans="3:4">
      <c r="C12018" s="62" t="s">
        <v>24509</v>
      </c>
      <c r="D12018" s="62" t="s">
        <v>24510</v>
      </c>
    </row>
    <row r="12019" spans="3:4">
      <c r="C12019" s="62" t="s">
        <v>24511</v>
      </c>
      <c r="D12019" s="62" t="s">
        <v>24512</v>
      </c>
    </row>
    <row r="12020" spans="3:4">
      <c r="C12020" s="62" t="s">
        <v>24513</v>
      </c>
      <c r="D12020" s="62" t="s">
        <v>24514</v>
      </c>
    </row>
    <row r="12021" spans="3:4">
      <c r="C12021" s="62" t="s">
        <v>24515</v>
      </c>
      <c r="D12021" s="62" t="s">
        <v>24516</v>
      </c>
    </row>
    <row r="12022" spans="3:4">
      <c r="C12022" s="62" t="s">
        <v>24517</v>
      </c>
      <c r="D12022" s="62" t="s">
        <v>24518</v>
      </c>
    </row>
    <row r="12023" spans="3:4">
      <c r="C12023" s="62" t="s">
        <v>24519</v>
      </c>
      <c r="D12023" s="62" t="s">
        <v>24520</v>
      </c>
    </row>
    <row r="12024" spans="3:4">
      <c r="C12024" s="62" t="s">
        <v>24521</v>
      </c>
      <c r="D12024" s="62" t="s">
        <v>24522</v>
      </c>
    </row>
    <row r="12025" spans="3:4">
      <c r="C12025" s="62" t="s">
        <v>24523</v>
      </c>
      <c r="D12025" s="62" t="s">
        <v>24524</v>
      </c>
    </row>
    <row r="12026" spans="3:4">
      <c r="C12026" s="62" t="s">
        <v>24525</v>
      </c>
      <c r="D12026" s="62" t="s">
        <v>24526</v>
      </c>
    </row>
    <row r="12027" spans="3:4">
      <c r="C12027" s="62" t="s">
        <v>24527</v>
      </c>
      <c r="D12027" s="62" t="s">
        <v>24528</v>
      </c>
    </row>
    <row r="12028" spans="3:4">
      <c r="C12028" s="62" t="s">
        <v>24529</v>
      </c>
      <c r="D12028" s="62" t="s">
        <v>24530</v>
      </c>
    </row>
    <row r="12029" spans="3:4">
      <c r="C12029" s="62" t="s">
        <v>24531</v>
      </c>
      <c r="D12029" s="62" t="s">
        <v>24532</v>
      </c>
    </row>
    <row r="12030" spans="3:4">
      <c r="C12030" s="62" t="s">
        <v>24533</v>
      </c>
      <c r="D12030" s="62" t="s">
        <v>24534</v>
      </c>
    </row>
    <row r="12031" spans="3:4">
      <c r="C12031" s="62" t="s">
        <v>24535</v>
      </c>
      <c r="D12031" s="62" t="s">
        <v>24536</v>
      </c>
    </row>
    <row r="12032" spans="3:4">
      <c r="C12032" s="62" t="s">
        <v>24537</v>
      </c>
      <c r="D12032" s="62" t="s">
        <v>24538</v>
      </c>
    </row>
    <row r="12033" spans="3:4">
      <c r="C12033" s="62" t="s">
        <v>24539</v>
      </c>
      <c r="D12033" s="62" t="s">
        <v>24540</v>
      </c>
    </row>
    <row r="12034" spans="3:4">
      <c r="C12034" s="62" t="s">
        <v>24541</v>
      </c>
      <c r="D12034" s="62" t="s">
        <v>24542</v>
      </c>
    </row>
    <row r="12035" spans="3:4">
      <c r="C12035" s="62" t="s">
        <v>24543</v>
      </c>
      <c r="D12035" s="62" t="s">
        <v>24544</v>
      </c>
    </row>
    <row r="12036" spans="3:4">
      <c r="C12036" s="62" t="s">
        <v>24545</v>
      </c>
      <c r="D12036" s="62" t="s">
        <v>24546</v>
      </c>
    </row>
    <row r="12037" spans="3:4">
      <c r="C12037" s="62" t="s">
        <v>24547</v>
      </c>
      <c r="D12037" s="62" t="s">
        <v>24548</v>
      </c>
    </row>
    <row r="12038" spans="3:4">
      <c r="C12038" s="62" t="s">
        <v>24549</v>
      </c>
      <c r="D12038" s="62" t="s">
        <v>24550</v>
      </c>
    </row>
    <row r="12039" spans="3:4">
      <c r="C12039" s="62" t="s">
        <v>24551</v>
      </c>
      <c r="D12039" s="62" t="s">
        <v>24552</v>
      </c>
    </row>
    <row r="12040" spans="3:4">
      <c r="C12040" s="62" t="s">
        <v>24553</v>
      </c>
      <c r="D12040" s="62" t="s">
        <v>24554</v>
      </c>
    </row>
    <row r="12041" spans="3:4">
      <c r="C12041" s="62" t="s">
        <v>24555</v>
      </c>
      <c r="D12041" s="62" t="s">
        <v>24556</v>
      </c>
    </row>
    <row r="12042" spans="3:4">
      <c r="C12042" s="62" t="s">
        <v>24557</v>
      </c>
      <c r="D12042" s="62" t="s">
        <v>24558</v>
      </c>
    </row>
    <row r="12043" spans="3:4">
      <c r="C12043" s="62" t="s">
        <v>24559</v>
      </c>
      <c r="D12043" s="62" t="s">
        <v>24560</v>
      </c>
    </row>
    <row r="12044" spans="3:4">
      <c r="C12044" s="62" t="s">
        <v>24561</v>
      </c>
      <c r="D12044" s="62" t="s">
        <v>24562</v>
      </c>
    </row>
    <row r="12045" spans="3:4">
      <c r="C12045" s="62" t="s">
        <v>24563</v>
      </c>
      <c r="D12045" s="62" t="s">
        <v>24564</v>
      </c>
    </row>
    <row r="12046" spans="3:4">
      <c r="C12046" s="62" t="s">
        <v>24565</v>
      </c>
      <c r="D12046" s="62" t="s">
        <v>24566</v>
      </c>
    </row>
    <row r="12047" spans="3:4">
      <c r="C12047" s="62" t="s">
        <v>24567</v>
      </c>
      <c r="D12047" s="62" t="s">
        <v>24568</v>
      </c>
    </row>
    <row r="12048" spans="3:4">
      <c r="C12048" s="62" t="s">
        <v>24569</v>
      </c>
      <c r="D12048" s="62" t="s">
        <v>24570</v>
      </c>
    </row>
    <row r="12049" spans="3:4">
      <c r="C12049" s="62" t="s">
        <v>24571</v>
      </c>
      <c r="D12049" s="62" t="s">
        <v>24572</v>
      </c>
    </row>
    <row r="12050" spans="3:4">
      <c r="C12050" s="62" t="s">
        <v>24573</v>
      </c>
      <c r="D12050" s="62" t="s">
        <v>24574</v>
      </c>
    </row>
    <row r="12051" spans="3:4">
      <c r="C12051" s="62" t="s">
        <v>24575</v>
      </c>
      <c r="D12051" s="62" t="s">
        <v>24576</v>
      </c>
    </row>
    <row r="12052" spans="3:4">
      <c r="C12052" s="62" t="s">
        <v>24577</v>
      </c>
      <c r="D12052" s="62" t="s">
        <v>24578</v>
      </c>
    </row>
    <row r="12053" spans="3:4">
      <c r="C12053" s="62" t="s">
        <v>24579</v>
      </c>
      <c r="D12053" s="62" t="s">
        <v>24580</v>
      </c>
    </row>
    <row r="12054" spans="3:4">
      <c r="C12054" s="62" t="s">
        <v>24581</v>
      </c>
      <c r="D12054" s="62" t="s">
        <v>24582</v>
      </c>
    </row>
    <row r="12055" spans="3:4">
      <c r="C12055" s="62" t="s">
        <v>24583</v>
      </c>
      <c r="D12055" s="62" t="s">
        <v>24584</v>
      </c>
    </row>
    <row r="12056" spans="3:4">
      <c r="C12056" s="62" t="s">
        <v>24585</v>
      </c>
      <c r="D12056" s="62" t="s">
        <v>24586</v>
      </c>
    </row>
    <row r="12057" spans="3:4">
      <c r="C12057" s="62" t="s">
        <v>24587</v>
      </c>
      <c r="D12057" s="62" t="s">
        <v>24588</v>
      </c>
    </row>
    <row r="12058" spans="3:4">
      <c r="C12058" s="62" t="s">
        <v>24589</v>
      </c>
      <c r="D12058" s="62" t="s">
        <v>24590</v>
      </c>
    </row>
    <row r="12059" spans="3:4">
      <c r="C12059" s="62" t="s">
        <v>24591</v>
      </c>
      <c r="D12059" s="62" t="s">
        <v>24592</v>
      </c>
    </row>
    <row r="12060" spans="3:4">
      <c r="C12060" s="62" t="s">
        <v>24593</v>
      </c>
      <c r="D12060" s="62" t="s">
        <v>24594</v>
      </c>
    </row>
    <row r="12061" spans="3:4">
      <c r="C12061" s="62" t="s">
        <v>24595</v>
      </c>
      <c r="D12061" s="62" t="s">
        <v>24596</v>
      </c>
    </row>
    <row r="12062" spans="3:4">
      <c r="C12062" s="62" t="s">
        <v>24597</v>
      </c>
      <c r="D12062" s="62" t="s">
        <v>24598</v>
      </c>
    </row>
    <row r="12063" spans="3:4">
      <c r="C12063" s="62" t="s">
        <v>24599</v>
      </c>
      <c r="D12063" s="62" t="s">
        <v>24600</v>
      </c>
    </row>
    <row r="12064" spans="3:4">
      <c r="C12064" s="62" t="s">
        <v>24601</v>
      </c>
      <c r="D12064" s="62" t="s">
        <v>24602</v>
      </c>
    </row>
    <row r="12065" spans="3:4">
      <c r="C12065" s="62" t="s">
        <v>24603</v>
      </c>
      <c r="D12065" s="62" t="s">
        <v>24604</v>
      </c>
    </row>
    <row r="12066" spans="3:4">
      <c r="C12066" s="62" t="s">
        <v>24605</v>
      </c>
      <c r="D12066" s="62" t="s">
        <v>24606</v>
      </c>
    </row>
    <row r="12067" spans="3:4">
      <c r="C12067" s="62" t="s">
        <v>24607</v>
      </c>
      <c r="D12067" s="62" t="s">
        <v>24608</v>
      </c>
    </row>
    <row r="12068" spans="3:4">
      <c r="C12068" s="62" t="s">
        <v>24609</v>
      </c>
      <c r="D12068" s="62" t="s">
        <v>24610</v>
      </c>
    </row>
    <row r="12069" spans="3:4">
      <c r="C12069" s="62" t="s">
        <v>24611</v>
      </c>
      <c r="D12069" s="62" t="s">
        <v>24612</v>
      </c>
    </row>
    <row r="12070" spans="3:4">
      <c r="C12070" s="62" t="s">
        <v>24613</v>
      </c>
      <c r="D12070" s="62" t="s">
        <v>24614</v>
      </c>
    </row>
    <row r="12071" spans="3:4">
      <c r="C12071" s="62" t="s">
        <v>24615</v>
      </c>
      <c r="D12071" s="62" t="s">
        <v>24616</v>
      </c>
    </row>
    <row r="12072" spans="3:4">
      <c r="C12072" s="62" t="s">
        <v>24617</v>
      </c>
      <c r="D12072" s="62" t="s">
        <v>24618</v>
      </c>
    </row>
    <row r="12073" spans="3:4">
      <c r="C12073" s="62" t="s">
        <v>24619</v>
      </c>
      <c r="D12073" s="62" t="s">
        <v>24620</v>
      </c>
    </row>
    <row r="12074" spans="3:4">
      <c r="C12074" s="62" t="s">
        <v>24621</v>
      </c>
      <c r="D12074" s="62" t="s">
        <v>24622</v>
      </c>
    </row>
    <row r="12075" spans="3:4">
      <c r="C12075" s="62" t="s">
        <v>24623</v>
      </c>
      <c r="D12075" s="62" t="s">
        <v>24624</v>
      </c>
    </row>
    <row r="12076" spans="3:4">
      <c r="C12076" s="62" t="s">
        <v>24625</v>
      </c>
      <c r="D12076" s="62" t="s">
        <v>24626</v>
      </c>
    </row>
    <row r="12077" spans="3:4">
      <c r="C12077" s="62" t="s">
        <v>24627</v>
      </c>
      <c r="D12077" s="62" t="s">
        <v>24628</v>
      </c>
    </row>
    <row r="12078" spans="3:4">
      <c r="C12078" s="62" t="s">
        <v>24629</v>
      </c>
      <c r="D12078" s="62" t="s">
        <v>24630</v>
      </c>
    </row>
    <row r="12079" spans="3:4">
      <c r="C12079" s="62" t="s">
        <v>24631</v>
      </c>
      <c r="D12079" s="62" t="s">
        <v>24632</v>
      </c>
    </row>
    <row r="12080" spans="3:4">
      <c r="C12080" s="62" t="s">
        <v>24633</v>
      </c>
      <c r="D12080" s="62" t="s">
        <v>24634</v>
      </c>
    </row>
    <row r="12081" spans="3:4">
      <c r="C12081" s="62" t="s">
        <v>24635</v>
      </c>
      <c r="D12081" s="62" t="s">
        <v>24636</v>
      </c>
    </row>
    <row r="12082" spans="3:4">
      <c r="C12082" s="62" t="s">
        <v>24637</v>
      </c>
      <c r="D12082" s="62" t="s">
        <v>24638</v>
      </c>
    </row>
    <row r="12083" spans="3:4">
      <c r="C12083" s="62" t="s">
        <v>24639</v>
      </c>
      <c r="D12083" s="62" t="s">
        <v>24640</v>
      </c>
    </row>
    <row r="12084" spans="3:4">
      <c r="C12084" s="62" t="s">
        <v>24641</v>
      </c>
      <c r="D12084" s="62" t="s">
        <v>24642</v>
      </c>
    </row>
    <row r="12085" spans="3:4">
      <c r="C12085" s="62" t="s">
        <v>24643</v>
      </c>
      <c r="D12085" s="62" t="s">
        <v>24644</v>
      </c>
    </row>
    <row r="12086" spans="3:4">
      <c r="C12086" s="62" t="s">
        <v>24645</v>
      </c>
      <c r="D12086" s="62" t="s">
        <v>24646</v>
      </c>
    </row>
    <row r="12087" spans="3:4">
      <c r="C12087" s="62" t="s">
        <v>24647</v>
      </c>
      <c r="D12087" s="62" t="s">
        <v>24648</v>
      </c>
    </row>
    <row r="12088" spans="3:4">
      <c r="C12088" s="62" t="s">
        <v>24649</v>
      </c>
      <c r="D12088" s="62" t="s">
        <v>24650</v>
      </c>
    </row>
    <row r="12089" spans="3:4">
      <c r="C12089" s="62" t="s">
        <v>24651</v>
      </c>
      <c r="D12089" s="62" t="s">
        <v>24652</v>
      </c>
    </row>
    <row r="12090" spans="3:4">
      <c r="C12090" s="62" t="s">
        <v>24653</v>
      </c>
      <c r="D12090" s="62" t="s">
        <v>24654</v>
      </c>
    </row>
    <row r="12091" spans="3:4">
      <c r="C12091" s="62" t="s">
        <v>24655</v>
      </c>
      <c r="D12091" s="62" t="s">
        <v>24656</v>
      </c>
    </row>
    <row r="12092" spans="3:4">
      <c r="C12092" s="62" t="s">
        <v>24657</v>
      </c>
      <c r="D12092" s="62" t="s">
        <v>24658</v>
      </c>
    </row>
    <row r="12093" spans="3:4">
      <c r="C12093" s="62" t="s">
        <v>24659</v>
      </c>
      <c r="D12093" s="62" t="s">
        <v>24660</v>
      </c>
    </row>
    <row r="12094" spans="3:4">
      <c r="C12094" s="62" t="s">
        <v>24661</v>
      </c>
      <c r="D12094" s="62" t="s">
        <v>24662</v>
      </c>
    </row>
    <row r="12095" spans="3:4">
      <c r="C12095" s="62" t="s">
        <v>24663</v>
      </c>
      <c r="D12095" s="62" t="s">
        <v>24664</v>
      </c>
    </row>
    <row r="12096" spans="3:4">
      <c r="C12096" s="62" t="s">
        <v>24665</v>
      </c>
      <c r="D12096" s="62" t="s">
        <v>24666</v>
      </c>
    </row>
    <row r="12097" spans="3:4">
      <c r="C12097" s="62" t="s">
        <v>24667</v>
      </c>
      <c r="D12097" s="62" t="s">
        <v>24668</v>
      </c>
    </row>
    <row r="12098" spans="3:4">
      <c r="C12098" s="62" t="s">
        <v>24669</v>
      </c>
      <c r="D12098" s="62" t="s">
        <v>24670</v>
      </c>
    </row>
    <row r="12099" spans="3:4">
      <c r="C12099" s="62" t="s">
        <v>24671</v>
      </c>
      <c r="D12099" s="62" t="s">
        <v>24672</v>
      </c>
    </row>
    <row r="12100" spans="3:4">
      <c r="C12100" s="62" t="s">
        <v>24673</v>
      </c>
      <c r="D12100" s="62" t="s">
        <v>24674</v>
      </c>
    </row>
    <row r="12101" spans="3:4">
      <c r="C12101" s="62" t="s">
        <v>24675</v>
      </c>
      <c r="D12101" s="62" t="s">
        <v>24676</v>
      </c>
    </row>
    <row r="12102" spans="3:4">
      <c r="C12102" s="62" t="s">
        <v>24677</v>
      </c>
      <c r="D12102" s="62" t="s">
        <v>24678</v>
      </c>
    </row>
    <row r="12103" spans="3:4">
      <c r="C12103" s="62" t="s">
        <v>24679</v>
      </c>
      <c r="D12103" s="62" t="s">
        <v>24680</v>
      </c>
    </row>
    <row r="12104" spans="3:4">
      <c r="C12104" s="62" t="s">
        <v>24681</v>
      </c>
      <c r="D12104" s="62" t="s">
        <v>24682</v>
      </c>
    </row>
    <row r="12105" spans="3:4">
      <c r="C12105" s="62" t="s">
        <v>24683</v>
      </c>
      <c r="D12105" s="62" t="s">
        <v>24684</v>
      </c>
    </row>
    <row r="12106" spans="3:4">
      <c r="C12106" s="62" t="s">
        <v>24685</v>
      </c>
      <c r="D12106" s="62" t="s">
        <v>24686</v>
      </c>
    </row>
    <row r="12107" spans="3:4">
      <c r="C12107" s="62" t="s">
        <v>24687</v>
      </c>
      <c r="D12107" s="62" t="s">
        <v>24688</v>
      </c>
    </row>
    <row r="12108" spans="3:4">
      <c r="C12108" s="62" t="s">
        <v>24689</v>
      </c>
      <c r="D12108" s="62" t="s">
        <v>24690</v>
      </c>
    </row>
    <row r="12109" spans="3:4">
      <c r="C12109" s="62" t="s">
        <v>24691</v>
      </c>
      <c r="D12109" s="62" t="s">
        <v>24692</v>
      </c>
    </row>
    <row r="12110" spans="3:4">
      <c r="C12110" s="62" t="s">
        <v>24693</v>
      </c>
      <c r="D12110" s="62" t="s">
        <v>24694</v>
      </c>
    </row>
    <row r="12111" spans="3:4">
      <c r="C12111" s="62" t="s">
        <v>24695</v>
      </c>
      <c r="D12111" s="62" t="s">
        <v>24696</v>
      </c>
    </row>
    <row r="12112" spans="3:4">
      <c r="C12112" s="62" t="s">
        <v>24697</v>
      </c>
      <c r="D12112" s="62" t="s">
        <v>24698</v>
      </c>
    </row>
    <row r="12113" spans="3:4">
      <c r="C12113" s="62" t="s">
        <v>24699</v>
      </c>
      <c r="D12113" s="62" t="s">
        <v>24700</v>
      </c>
    </row>
    <row r="12114" spans="3:4">
      <c r="C12114" s="62" t="s">
        <v>24701</v>
      </c>
      <c r="D12114" s="62" t="s">
        <v>24702</v>
      </c>
    </row>
    <row r="12115" spans="3:4">
      <c r="C12115" s="62" t="s">
        <v>24703</v>
      </c>
      <c r="D12115" s="62" t="s">
        <v>24704</v>
      </c>
    </row>
    <row r="12116" spans="3:4">
      <c r="C12116" s="62" t="s">
        <v>24705</v>
      </c>
      <c r="D12116" s="62" t="s">
        <v>24706</v>
      </c>
    </row>
    <row r="12117" spans="3:4">
      <c r="C12117" s="62" t="s">
        <v>24707</v>
      </c>
      <c r="D12117" s="62" t="s">
        <v>24708</v>
      </c>
    </row>
    <row r="12118" spans="3:4">
      <c r="C12118" s="62" t="s">
        <v>24709</v>
      </c>
      <c r="D12118" s="62" t="s">
        <v>24710</v>
      </c>
    </row>
    <row r="12119" spans="3:4">
      <c r="C12119" s="62" t="s">
        <v>24711</v>
      </c>
      <c r="D12119" s="62" t="s">
        <v>24712</v>
      </c>
    </row>
    <row r="12120" spans="3:4">
      <c r="C12120" s="62" t="s">
        <v>24713</v>
      </c>
      <c r="D12120" s="62" t="s">
        <v>24714</v>
      </c>
    </row>
    <row r="12121" spans="3:4">
      <c r="C12121" s="62" t="s">
        <v>24715</v>
      </c>
      <c r="D12121" s="62" t="s">
        <v>24716</v>
      </c>
    </row>
    <row r="12122" spans="3:4">
      <c r="C12122" s="62" t="s">
        <v>24717</v>
      </c>
      <c r="D12122" s="62" t="s">
        <v>24718</v>
      </c>
    </row>
    <row r="12123" spans="3:4">
      <c r="C12123" s="62" t="s">
        <v>24719</v>
      </c>
      <c r="D12123" s="62" t="s">
        <v>24720</v>
      </c>
    </row>
    <row r="12124" spans="3:4">
      <c r="C12124" s="62" t="s">
        <v>24721</v>
      </c>
      <c r="D12124" s="62" t="s">
        <v>24722</v>
      </c>
    </row>
    <row r="12125" spans="3:4">
      <c r="C12125" s="62" t="s">
        <v>24723</v>
      </c>
      <c r="D12125" s="62" t="s">
        <v>24724</v>
      </c>
    </row>
    <row r="12126" spans="3:4">
      <c r="C12126" s="62" t="s">
        <v>24725</v>
      </c>
      <c r="D12126" s="62" t="s">
        <v>24726</v>
      </c>
    </row>
    <row r="12127" spans="3:4">
      <c r="C12127" s="62" t="s">
        <v>24727</v>
      </c>
      <c r="D12127" s="62" t="s">
        <v>24728</v>
      </c>
    </row>
    <row r="12128" spans="3:4">
      <c r="C12128" s="62" t="s">
        <v>24729</v>
      </c>
      <c r="D12128" s="62" t="s">
        <v>24730</v>
      </c>
    </row>
    <row r="12129" spans="3:4">
      <c r="C12129" s="62" t="s">
        <v>24731</v>
      </c>
      <c r="D12129" s="62" t="s">
        <v>24732</v>
      </c>
    </row>
    <row r="12130" spans="3:4">
      <c r="C12130" s="62" t="s">
        <v>24733</v>
      </c>
      <c r="D12130" s="62" t="s">
        <v>24734</v>
      </c>
    </row>
    <row r="12131" spans="3:4">
      <c r="C12131" s="62" t="s">
        <v>24735</v>
      </c>
      <c r="D12131" s="62" t="s">
        <v>24736</v>
      </c>
    </row>
    <row r="12132" spans="3:4">
      <c r="C12132" s="62" t="s">
        <v>24737</v>
      </c>
      <c r="D12132" s="62" t="s">
        <v>24738</v>
      </c>
    </row>
    <row r="12133" spans="3:4">
      <c r="C12133" s="62" t="s">
        <v>24739</v>
      </c>
      <c r="D12133" s="62" t="s">
        <v>24740</v>
      </c>
    </row>
    <row r="12134" spans="3:4">
      <c r="C12134" s="62" t="s">
        <v>24741</v>
      </c>
      <c r="D12134" s="62" t="s">
        <v>24742</v>
      </c>
    </row>
    <row r="12135" spans="3:4">
      <c r="C12135" s="62" t="s">
        <v>24743</v>
      </c>
      <c r="D12135" s="62" t="s">
        <v>24744</v>
      </c>
    </row>
    <row r="12136" spans="3:4">
      <c r="C12136" s="62" t="s">
        <v>24745</v>
      </c>
      <c r="D12136" s="62" t="s">
        <v>24746</v>
      </c>
    </row>
    <row r="12137" spans="3:4">
      <c r="C12137" s="62" t="s">
        <v>24747</v>
      </c>
      <c r="D12137" s="62" t="s">
        <v>24748</v>
      </c>
    </row>
    <row r="12138" spans="3:4">
      <c r="C12138" s="62" t="s">
        <v>24749</v>
      </c>
      <c r="D12138" s="62" t="s">
        <v>24750</v>
      </c>
    </row>
    <row r="12139" spans="3:4">
      <c r="C12139" s="62" t="s">
        <v>24751</v>
      </c>
      <c r="D12139" s="62" t="s">
        <v>24752</v>
      </c>
    </row>
    <row r="12140" spans="3:4">
      <c r="C12140" s="62" t="s">
        <v>24753</v>
      </c>
      <c r="D12140" s="62" t="s">
        <v>24754</v>
      </c>
    </row>
    <row r="12141" spans="3:4">
      <c r="C12141" s="62" t="s">
        <v>24755</v>
      </c>
      <c r="D12141" s="62" t="s">
        <v>24756</v>
      </c>
    </row>
    <row r="12142" spans="3:4">
      <c r="C12142" s="62" t="s">
        <v>24757</v>
      </c>
      <c r="D12142" s="62" t="s">
        <v>24758</v>
      </c>
    </row>
    <row r="12143" spans="3:4">
      <c r="C12143" s="62" t="s">
        <v>24759</v>
      </c>
      <c r="D12143" s="62" t="s">
        <v>24760</v>
      </c>
    </row>
    <row r="12144" spans="3:4">
      <c r="C12144" s="62" t="s">
        <v>24761</v>
      </c>
      <c r="D12144" s="62" t="s">
        <v>24762</v>
      </c>
    </row>
    <row r="12145" spans="3:4">
      <c r="C12145" s="62" t="s">
        <v>24763</v>
      </c>
      <c r="D12145" s="62" t="s">
        <v>24764</v>
      </c>
    </row>
    <row r="12146" spans="3:4">
      <c r="C12146" s="62" t="s">
        <v>24765</v>
      </c>
      <c r="D12146" s="62" t="s">
        <v>24766</v>
      </c>
    </row>
    <row r="12147" spans="3:4">
      <c r="C12147" s="62" t="s">
        <v>24767</v>
      </c>
      <c r="D12147" s="62" t="s">
        <v>24768</v>
      </c>
    </row>
    <row r="12148" spans="3:4">
      <c r="C12148" s="62" t="s">
        <v>24769</v>
      </c>
      <c r="D12148" s="62" t="s">
        <v>24770</v>
      </c>
    </row>
    <row r="12149" spans="3:4">
      <c r="C12149" s="62" t="s">
        <v>24771</v>
      </c>
      <c r="D12149" s="62" t="s">
        <v>24772</v>
      </c>
    </row>
    <row r="12150" spans="3:4">
      <c r="C12150" s="62" t="s">
        <v>24773</v>
      </c>
      <c r="D12150" s="62" t="s">
        <v>24774</v>
      </c>
    </row>
    <row r="12151" spans="3:4">
      <c r="C12151" s="62" t="s">
        <v>24775</v>
      </c>
      <c r="D12151" s="62" t="s">
        <v>24776</v>
      </c>
    </row>
    <row r="12152" spans="3:4">
      <c r="C12152" s="62" t="s">
        <v>24777</v>
      </c>
      <c r="D12152" s="62" t="s">
        <v>24778</v>
      </c>
    </row>
    <row r="12153" spans="3:4">
      <c r="C12153" s="62" t="s">
        <v>24779</v>
      </c>
      <c r="D12153" s="62" t="s">
        <v>24780</v>
      </c>
    </row>
    <row r="12154" spans="3:4">
      <c r="C12154" s="62" t="s">
        <v>24781</v>
      </c>
      <c r="D12154" s="62" t="s">
        <v>24782</v>
      </c>
    </row>
    <row r="12155" spans="3:4">
      <c r="C12155" s="62" t="s">
        <v>24783</v>
      </c>
      <c r="D12155" s="62" t="s">
        <v>24784</v>
      </c>
    </row>
    <row r="12156" spans="3:4">
      <c r="C12156" s="62" t="s">
        <v>24785</v>
      </c>
      <c r="D12156" s="62" t="s">
        <v>24786</v>
      </c>
    </row>
    <row r="12157" spans="3:4">
      <c r="C12157" s="62" t="s">
        <v>24787</v>
      </c>
      <c r="D12157" s="62" t="s">
        <v>24788</v>
      </c>
    </row>
    <row r="12158" spans="3:4">
      <c r="C12158" s="62" t="s">
        <v>24789</v>
      </c>
      <c r="D12158" s="62" t="s">
        <v>24790</v>
      </c>
    </row>
    <row r="12159" spans="3:4">
      <c r="C12159" s="62" t="s">
        <v>24791</v>
      </c>
      <c r="D12159" s="62" t="s">
        <v>24792</v>
      </c>
    </row>
    <row r="12160" spans="3:4">
      <c r="C12160" s="62" t="s">
        <v>24793</v>
      </c>
      <c r="D12160" s="62" t="s">
        <v>24794</v>
      </c>
    </row>
    <row r="12161" spans="3:4">
      <c r="C12161" s="62" t="s">
        <v>24795</v>
      </c>
      <c r="D12161" s="62" t="s">
        <v>24796</v>
      </c>
    </row>
    <row r="12162" spans="3:4">
      <c r="C12162" s="62" t="s">
        <v>24797</v>
      </c>
      <c r="D12162" s="62" t="s">
        <v>24798</v>
      </c>
    </row>
    <row r="12163" spans="3:4">
      <c r="C12163" s="62" t="s">
        <v>24799</v>
      </c>
      <c r="D12163" s="62" t="s">
        <v>24800</v>
      </c>
    </row>
    <row r="12164" spans="3:4">
      <c r="C12164" s="62" t="s">
        <v>24801</v>
      </c>
      <c r="D12164" s="62" t="s">
        <v>24802</v>
      </c>
    </row>
    <row r="12165" spans="3:4">
      <c r="C12165" s="62" t="s">
        <v>24803</v>
      </c>
      <c r="D12165" s="62" t="s">
        <v>24804</v>
      </c>
    </row>
    <row r="12166" spans="3:4">
      <c r="C12166" s="62" t="s">
        <v>24805</v>
      </c>
      <c r="D12166" s="62" t="s">
        <v>24806</v>
      </c>
    </row>
    <row r="12167" spans="3:4">
      <c r="C12167" s="62" t="s">
        <v>24807</v>
      </c>
      <c r="D12167" s="62" t="s">
        <v>24808</v>
      </c>
    </row>
    <row r="12168" spans="3:4">
      <c r="C12168" s="62" t="s">
        <v>24809</v>
      </c>
      <c r="D12168" s="62" t="s">
        <v>24810</v>
      </c>
    </row>
    <row r="12169" spans="3:4">
      <c r="C12169" s="62" t="s">
        <v>24811</v>
      </c>
      <c r="D12169" s="62" t="s">
        <v>24812</v>
      </c>
    </row>
    <row r="12170" spans="3:4">
      <c r="C12170" s="62" t="s">
        <v>24813</v>
      </c>
      <c r="D12170" s="62" t="s">
        <v>24814</v>
      </c>
    </row>
    <row r="12171" spans="3:4">
      <c r="C12171" s="62" t="s">
        <v>24815</v>
      </c>
      <c r="D12171" s="62" t="s">
        <v>24816</v>
      </c>
    </row>
    <row r="12172" spans="3:4">
      <c r="C12172" s="62" t="s">
        <v>24817</v>
      </c>
      <c r="D12172" s="62" t="s">
        <v>24818</v>
      </c>
    </row>
    <row r="12173" spans="3:4">
      <c r="C12173" s="62" t="s">
        <v>24819</v>
      </c>
      <c r="D12173" s="62" t="s">
        <v>24820</v>
      </c>
    </row>
    <row r="12174" spans="3:4">
      <c r="C12174" s="62" t="s">
        <v>24821</v>
      </c>
      <c r="D12174" s="62" t="s">
        <v>24822</v>
      </c>
    </row>
    <row r="12175" spans="3:4">
      <c r="C12175" s="62" t="s">
        <v>24823</v>
      </c>
      <c r="D12175" s="62" t="s">
        <v>24824</v>
      </c>
    </row>
    <row r="12176" spans="3:4">
      <c r="C12176" s="62" t="s">
        <v>24825</v>
      </c>
      <c r="D12176" s="62" t="s">
        <v>24826</v>
      </c>
    </row>
    <row r="12177" spans="3:4">
      <c r="C12177" s="62" t="s">
        <v>24827</v>
      </c>
      <c r="D12177" s="62" t="s">
        <v>24828</v>
      </c>
    </row>
    <row r="12178" spans="3:4">
      <c r="C12178" s="62" t="s">
        <v>24829</v>
      </c>
      <c r="D12178" s="62" t="s">
        <v>24830</v>
      </c>
    </row>
    <row r="12179" spans="3:4">
      <c r="C12179" s="62" t="s">
        <v>24831</v>
      </c>
      <c r="D12179" s="62" t="s">
        <v>24832</v>
      </c>
    </row>
    <row r="12180" spans="3:4">
      <c r="C12180" s="62" t="s">
        <v>24833</v>
      </c>
      <c r="D12180" s="62" t="s">
        <v>24834</v>
      </c>
    </row>
    <row r="12181" spans="3:4">
      <c r="C12181" s="62" t="s">
        <v>24835</v>
      </c>
      <c r="D12181" s="62" t="s">
        <v>24836</v>
      </c>
    </row>
    <row r="12182" spans="3:4">
      <c r="C12182" s="62" t="s">
        <v>24837</v>
      </c>
      <c r="D12182" s="62" t="s">
        <v>24838</v>
      </c>
    </row>
    <row r="12183" spans="3:4">
      <c r="C12183" s="62" t="s">
        <v>24839</v>
      </c>
      <c r="D12183" s="62" t="s">
        <v>24840</v>
      </c>
    </row>
    <row r="12184" spans="3:4">
      <c r="C12184" s="62" t="s">
        <v>24841</v>
      </c>
      <c r="D12184" s="62" t="s">
        <v>24842</v>
      </c>
    </row>
    <row r="12185" spans="3:4">
      <c r="C12185" s="62" t="s">
        <v>24843</v>
      </c>
      <c r="D12185" s="62" t="s">
        <v>24844</v>
      </c>
    </row>
    <row r="12186" spans="3:4">
      <c r="C12186" s="62" t="s">
        <v>24845</v>
      </c>
      <c r="D12186" s="62" t="s">
        <v>24846</v>
      </c>
    </row>
    <row r="12187" spans="3:4">
      <c r="C12187" s="62" t="s">
        <v>24847</v>
      </c>
      <c r="D12187" s="62" t="s">
        <v>24848</v>
      </c>
    </row>
    <row r="12188" spans="3:4">
      <c r="C12188" s="62" t="s">
        <v>24849</v>
      </c>
      <c r="D12188" s="62" t="s">
        <v>24850</v>
      </c>
    </row>
    <row r="12189" spans="3:4">
      <c r="C12189" s="62" t="s">
        <v>24851</v>
      </c>
      <c r="D12189" s="62" t="s">
        <v>24852</v>
      </c>
    </row>
    <row r="12190" spans="3:4">
      <c r="C12190" s="62" t="s">
        <v>24853</v>
      </c>
      <c r="D12190" s="62" t="s">
        <v>24854</v>
      </c>
    </row>
    <row r="12191" spans="3:4">
      <c r="C12191" s="62" t="s">
        <v>24855</v>
      </c>
      <c r="D12191" s="62" t="s">
        <v>24856</v>
      </c>
    </row>
    <row r="12192" spans="3:4">
      <c r="C12192" s="62" t="s">
        <v>24857</v>
      </c>
      <c r="D12192" s="62" t="s">
        <v>24858</v>
      </c>
    </row>
    <row r="12193" spans="3:4">
      <c r="C12193" s="62" t="s">
        <v>24859</v>
      </c>
      <c r="D12193" s="62" t="s">
        <v>24860</v>
      </c>
    </row>
    <row r="12194" spans="3:4">
      <c r="C12194" s="62" t="s">
        <v>24861</v>
      </c>
      <c r="D12194" s="62" t="s">
        <v>24862</v>
      </c>
    </row>
    <row r="12195" spans="3:4">
      <c r="C12195" s="62" t="s">
        <v>24863</v>
      </c>
      <c r="D12195" s="62" t="s">
        <v>24864</v>
      </c>
    </row>
    <row r="12196" spans="3:4">
      <c r="C12196" s="62" t="s">
        <v>24865</v>
      </c>
      <c r="D12196" s="62" t="s">
        <v>24866</v>
      </c>
    </row>
    <row r="12197" spans="3:4">
      <c r="C12197" s="62" t="s">
        <v>24867</v>
      </c>
      <c r="D12197" s="62" t="s">
        <v>24868</v>
      </c>
    </row>
    <row r="12198" spans="3:4">
      <c r="C12198" s="62" t="s">
        <v>24869</v>
      </c>
      <c r="D12198" s="62" t="s">
        <v>24870</v>
      </c>
    </row>
    <row r="12199" spans="3:4">
      <c r="C12199" s="62" t="s">
        <v>24871</v>
      </c>
      <c r="D12199" s="62" t="s">
        <v>24872</v>
      </c>
    </row>
    <row r="12200" spans="3:4">
      <c r="C12200" s="62" t="s">
        <v>24873</v>
      </c>
      <c r="D12200" s="62" t="s">
        <v>24874</v>
      </c>
    </row>
    <row r="12201" spans="3:4">
      <c r="C12201" s="62" t="s">
        <v>24875</v>
      </c>
      <c r="D12201" s="62" t="s">
        <v>24876</v>
      </c>
    </row>
    <row r="12202" spans="3:4">
      <c r="C12202" s="62" t="s">
        <v>24877</v>
      </c>
      <c r="D12202" s="62" t="s">
        <v>24878</v>
      </c>
    </row>
    <row r="12203" spans="3:4">
      <c r="C12203" s="62" t="s">
        <v>24879</v>
      </c>
      <c r="D12203" s="62" t="s">
        <v>24880</v>
      </c>
    </row>
    <row r="12204" spans="3:4">
      <c r="C12204" s="62" t="s">
        <v>24881</v>
      </c>
      <c r="D12204" s="62" t="s">
        <v>24882</v>
      </c>
    </row>
    <row r="12205" spans="3:4">
      <c r="C12205" s="62" t="s">
        <v>24883</v>
      </c>
      <c r="D12205" s="62" t="s">
        <v>24884</v>
      </c>
    </row>
    <row r="12206" spans="3:4">
      <c r="C12206" s="62" t="s">
        <v>24885</v>
      </c>
      <c r="D12206" s="62" t="s">
        <v>24886</v>
      </c>
    </row>
    <row r="12207" spans="3:4">
      <c r="C12207" s="62" t="s">
        <v>24887</v>
      </c>
      <c r="D12207" s="62" t="s">
        <v>24888</v>
      </c>
    </row>
    <row r="12208" spans="3:4">
      <c r="C12208" s="62" t="s">
        <v>24889</v>
      </c>
      <c r="D12208" s="62" t="s">
        <v>24890</v>
      </c>
    </row>
    <row r="12209" spans="3:4">
      <c r="C12209" s="62" t="s">
        <v>24891</v>
      </c>
      <c r="D12209" s="62" t="s">
        <v>24892</v>
      </c>
    </row>
    <row r="12210" spans="3:4">
      <c r="C12210" s="62" t="s">
        <v>24893</v>
      </c>
      <c r="D12210" s="62" t="s">
        <v>24894</v>
      </c>
    </row>
    <row r="12211" spans="3:4">
      <c r="C12211" s="62" t="s">
        <v>24895</v>
      </c>
      <c r="D12211" s="62" t="s">
        <v>24896</v>
      </c>
    </row>
    <row r="12212" spans="3:4">
      <c r="C12212" s="62" t="s">
        <v>24897</v>
      </c>
      <c r="D12212" s="62" t="s">
        <v>24898</v>
      </c>
    </row>
    <row r="12213" spans="3:4">
      <c r="C12213" s="62" t="s">
        <v>24899</v>
      </c>
      <c r="D12213" s="62" t="s">
        <v>24900</v>
      </c>
    </row>
    <row r="12214" spans="3:4">
      <c r="C12214" s="62" t="s">
        <v>24901</v>
      </c>
      <c r="D12214" s="62" t="s">
        <v>24902</v>
      </c>
    </row>
    <row r="12215" spans="3:4">
      <c r="C12215" s="62" t="s">
        <v>24903</v>
      </c>
      <c r="D12215" s="62" t="s">
        <v>24904</v>
      </c>
    </row>
    <row r="12216" spans="3:4">
      <c r="C12216" s="62" t="s">
        <v>24905</v>
      </c>
      <c r="D12216" s="62" t="s">
        <v>24906</v>
      </c>
    </row>
    <row r="12217" spans="3:4">
      <c r="C12217" s="62" t="s">
        <v>24907</v>
      </c>
      <c r="D12217" s="62" t="s">
        <v>24908</v>
      </c>
    </row>
    <row r="12218" spans="3:4">
      <c r="C12218" s="62" t="s">
        <v>24909</v>
      </c>
      <c r="D12218" s="62" t="s">
        <v>24910</v>
      </c>
    </row>
    <row r="12219" spans="3:4">
      <c r="C12219" s="62" t="s">
        <v>24911</v>
      </c>
      <c r="D12219" s="62" t="s">
        <v>24912</v>
      </c>
    </row>
    <row r="12220" spans="3:4">
      <c r="C12220" s="62" t="s">
        <v>24913</v>
      </c>
      <c r="D12220" s="62" t="s">
        <v>24914</v>
      </c>
    </row>
    <row r="12221" spans="3:4">
      <c r="C12221" s="62" t="s">
        <v>24915</v>
      </c>
      <c r="D12221" s="62" t="s">
        <v>24916</v>
      </c>
    </row>
    <row r="12222" spans="3:4">
      <c r="C12222" s="62" t="s">
        <v>24917</v>
      </c>
      <c r="D12222" s="62" t="s">
        <v>24918</v>
      </c>
    </row>
    <row r="12223" spans="3:4">
      <c r="C12223" s="62" t="s">
        <v>24919</v>
      </c>
      <c r="D12223" s="62" t="s">
        <v>24920</v>
      </c>
    </row>
    <row r="12224" spans="3:4">
      <c r="C12224" s="62" t="s">
        <v>24921</v>
      </c>
      <c r="D12224" s="62" t="s">
        <v>24922</v>
      </c>
    </row>
    <row r="12225" spans="3:4">
      <c r="C12225" s="62" t="s">
        <v>24923</v>
      </c>
      <c r="D12225" s="62" t="s">
        <v>24924</v>
      </c>
    </row>
    <row r="12226" spans="3:4">
      <c r="C12226" s="62" t="s">
        <v>24925</v>
      </c>
      <c r="D12226" s="62" t="s">
        <v>24926</v>
      </c>
    </row>
    <row r="12227" spans="3:4">
      <c r="C12227" s="62" t="s">
        <v>24927</v>
      </c>
      <c r="D12227" s="62" t="s">
        <v>24928</v>
      </c>
    </row>
    <row r="12228" spans="3:4">
      <c r="C12228" s="62" t="s">
        <v>24929</v>
      </c>
      <c r="D12228" s="62" t="s">
        <v>24930</v>
      </c>
    </row>
    <row r="12229" spans="3:4">
      <c r="C12229" s="62" t="s">
        <v>24931</v>
      </c>
      <c r="D12229" s="62" t="s">
        <v>24932</v>
      </c>
    </row>
    <row r="12230" spans="3:4">
      <c r="C12230" s="62" t="s">
        <v>24933</v>
      </c>
      <c r="D12230" s="62" t="s">
        <v>24934</v>
      </c>
    </row>
    <row r="12231" spans="3:4">
      <c r="C12231" s="62" t="s">
        <v>24935</v>
      </c>
      <c r="D12231" s="62" t="s">
        <v>24936</v>
      </c>
    </row>
    <row r="12232" spans="3:4">
      <c r="C12232" s="62" t="s">
        <v>24937</v>
      </c>
      <c r="D12232" s="62" t="s">
        <v>24938</v>
      </c>
    </row>
    <row r="12233" spans="3:4">
      <c r="C12233" s="62" t="s">
        <v>24939</v>
      </c>
      <c r="D12233" s="62" t="s">
        <v>24940</v>
      </c>
    </row>
    <row r="12234" spans="3:4">
      <c r="C12234" s="62" t="s">
        <v>24941</v>
      </c>
      <c r="D12234" s="62" t="s">
        <v>24942</v>
      </c>
    </row>
    <row r="12235" spans="3:4">
      <c r="C12235" s="62" t="s">
        <v>24943</v>
      </c>
      <c r="D12235" s="62" t="s">
        <v>24944</v>
      </c>
    </row>
    <row r="12236" spans="3:4">
      <c r="C12236" s="62" t="s">
        <v>24945</v>
      </c>
      <c r="D12236" s="62" t="s">
        <v>24946</v>
      </c>
    </row>
    <row r="12237" spans="3:4">
      <c r="C12237" s="62" t="s">
        <v>24947</v>
      </c>
      <c r="D12237" s="62" t="s">
        <v>24948</v>
      </c>
    </row>
    <row r="12238" spans="3:4">
      <c r="C12238" s="62" t="s">
        <v>24949</v>
      </c>
      <c r="D12238" s="62" t="s">
        <v>24950</v>
      </c>
    </row>
    <row r="12239" spans="3:4">
      <c r="C12239" s="62" t="s">
        <v>24951</v>
      </c>
      <c r="D12239" s="62" t="s">
        <v>24952</v>
      </c>
    </row>
    <row r="12240" spans="3:4">
      <c r="C12240" s="62" t="s">
        <v>24953</v>
      </c>
      <c r="D12240" s="62" t="s">
        <v>24954</v>
      </c>
    </row>
    <row r="12241" spans="3:4">
      <c r="C12241" s="62" t="s">
        <v>24955</v>
      </c>
      <c r="D12241" s="62" t="s">
        <v>24956</v>
      </c>
    </row>
    <row r="12242" spans="3:4">
      <c r="C12242" s="62" t="s">
        <v>24957</v>
      </c>
      <c r="D12242" s="62" t="s">
        <v>24958</v>
      </c>
    </row>
    <row r="12243" spans="3:4">
      <c r="C12243" s="62" t="s">
        <v>24959</v>
      </c>
      <c r="D12243" s="62" t="s">
        <v>24960</v>
      </c>
    </row>
    <row r="12244" spans="3:4">
      <c r="C12244" s="62" t="s">
        <v>24961</v>
      </c>
      <c r="D12244" s="62" t="s">
        <v>24962</v>
      </c>
    </row>
    <row r="12245" spans="3:4">
      <c r="C12245" s="62" t="s">
        <v>24963</v>
      </c>
      <c r="D12245" s="62" t="s">
        <v>24964</v>
      </c>
    </row>
    <row r="12246" spans="3:4">
      <c r="C12246" s="62" t="s">
        <v>24965</v>
      </c>
      <c r="D12246" s="62" t="s">
        <v>24966</v>
      </c>
    </row>
    <row r="12247" spans="3:4">
      <c r="C12247" s="62" t="s">
        <v>24967</v>
      </c>
      <c r="D12247" s="62" t="s">
        <v>24968</v>
      </c>
    </row>
    <row r="12248" spans="3:4">
      <c r="C12248" s="62" t="s">
        <v>24969</v>
      </c>
      <c r="D12248" s="62" t="s">
        <v>24970</v>
      </c>
    </row>
    <row r="12249" spans="3:4">
      <c r="C12249" s="62" t="s">
        <v>24971</v>
      </c>
      <c r="D12249" s="62" t="s">
        <v>24972</v>
      </c>
    </row>
    <row r="12250" spans="3:4">
      <c r="C12250" s="62" t="s">
        <v>24973</v>
      </c>
      <c r="D12250" s="62" t="s">
        <v>24974</v>
      </c>
    </row>
    <row r="12251" spans="3:4">
      <c r="C12251" s="62" t="s">
        <v>24975</v>
      </c>
      <c r="D12251" s="62" t="s">
        <v>24976</v>
      </c>
    </row>
    <row r="12252" spans="3:4">
      <c r="C12252" s="62" t="s">
        <v>24977</v>
      </c>
      <c r="D12252" s="62" t="s">
        <v>24978</v>
      </c>
    </row>
    <row r="12253" spans="3:4">
      <c r="C12253" s="62" t="s">
        <v>24979</v>
      </c>
      <c r="D12253" s="62" t="s">
        <v>24980</v>
      </c>
    </row>
    <row r="12254" spans="3:4">
      <c r="C12254" s="62" t="s">
        <v>24981</v>
      </c>
      <c r="D12254" s="62" t="s">
        <v>24982</v>
      </c>
    </row>
    <row r="12255" spans="3:4">
      <c r="C12255" s="62" t="s">
        <v>24983</v>
      </c>
      <c r="D12255" s="62" t="s">
        <v>24984</v>
      </c>
    </row>
    <row r="12256" spans="3:4">
      <c r="C12256" s="62" t="s">
        <v>24985</v>
      </c>
      <c r="D12256" s="62" t="s">
        <v>24986</v>
      </c>
    </row>
    <row r="12257" spans="3:4">
      <c r="C12257" s="62" t="s">
        <v>24987</v>
      </c>
      <c r="D12257" s="62" t="s">
        <v>24988</v>
      </c>
    </row>
    <row r="12258" spans="3:4">
      <c r="C12258" s="62" t="s">
        <v>24989</v>
      </c>
      <c r="D12258" s="62" t="s">
        <v>24990</v>
      </c>
    </row>
    <row r="12259" spans="3:4">
      <c r="C12259" s="62" t="s">
        <v>24991</v>
      </c>
      <c r="D12259" s="62" t="s">
        <v>24992</v>
      </c>
    </row>
    <row r="12260" spans="3:4">
      <c r="C12260" s="62" t="s">
        <v>24993</v>
      </c>
      <c r="D12260" s="62" t="s">
        <v>24994</v>
      </c>
    </row>
    <row r="12261" spans="3:4">
      <c r="C12261" s="62" t="s">
        <v>24995</v>
      </c>
      <c r="D12261" s="62" t="s">
        <v>24996</v>
      </c>
    </row>
    <row r="12262" spans="3:4">
      <c r="C12262" s="62" t="s">
        <v>24997</v>
      </c>
      <c r="D12262" s="62" t="s">
        <v>24998</v>
      </c>
    </row>
    <row r="12263" spans="3:4">
      <c r="C12263" s="62" t="s">
        <v>24999</v>
      </c>
      <c r="D12263" s="62" t="s">
        <v>25000</v>
      </c>
    </row>
    <row r="12264" spans="3:4">
      <c r="C12264" s="62" t="s">
        <v>25001</v>
      </c>
      <c r="D12264" s="62" t="s">
        <v>25002</v>
      </c>
    </row>
    <row r="12265" spans="3:4">
      <c r="C12265" s="62" t="s">
        <v>25003</v>
      </c>
      <c r="D12265" s="62" t="s">
        <v>25004</v>
      </c>
    </row>
    <row r="12266" spans="3:4">
      <c r="C12266" s="62" t="s">
        <v>25005</v>
      </c>
      <c r="D12266" s="62" t="s">
        <v>25006</v>
      </c>
    </row>
    <row r="12267" spans="3:4">
      <c r="C12267" s="62" t="s">
        <v>25007</v>
      </c>
      <c r="D12267" s="62" t="s">
        <v>25008</v>
      </c>
    </row>
    <row r="12268" spans="3:4">
      <c r="C12268" s="62" t="s">
        <v>25009</v>
      </c>
      <c r="D12268" s="62" t="s">
        <v>25010</v>
      </c>
    </row>
    <row r="12269" spans="3:4">
      <c r="C12269" s="62" t="s">
        <v>25011</v>
      </c>
      <c r="D12269" s="62" t="s">
        <v>25012</v>
      </c>
    </row>
    <row r="12270" spans="3:4">
      <c r="C12270" s="62" t="s">
        <v>25013</v>
      </c>
      <c r="D12270" s="62" t="s">
        <v>25014</v>
      </c>
    </row>
    <row r="12271" spans="3:4">
      <c r="C12271" s="62" t="s">
        <v>25015</v>
      </c>
      <c r="D12271" s="62" t="s">
        <v>25016</v>
      </c>
    </row>
    <row r="12272" spans="3:4">
      <c r="C12272" s="62" t="s">
        <v>25017</v>
      </c>
      <c r="D12272" s="62" t="s">
        <v>25018</v>
      </c>
    </row>
    <row r="12273" spans="3:4">
      <c r="C12273" s="62" t="s">
        <v>25019</v>
      </c>
      <c r="D12273" s="62" t="s">
        <v>25020</v>
      </c>
    </row>
    <row r="12274" spans="3:4">
      <c r="C12274" s="62" t="s">
        <v>25021</v>
      </c>
      <c r="D12274" s="62" t="s">
        <v>25022</v>
      </c>
    </row>
    <row r="12275" spans="3:4">
      <c r="C12275" s="62" t="s">
        <v>25023</v>
      </c>
      <c r="D12275" s="62" t="s">
        <v>25024</v>
      </c>
    </row>
    <row r="12276" spans="3:4">
      <c r="C12276" s="62" t="s">
        <v>25025</v>
      </c>
      <c r="D12276" s="62" t="s">
        <v>25026</v>
      </c>
    </row>
    <row r="12277" spans="3:4">
      <c r="C12277" s="62" t="s">
        <v>25027</v>
      </c>
      <c r="D12277" s="62" t="s">
        <v>25028</v>
      </c>
    </row>
    <row r="12278" spans="3:4">
      <c r="C12278" s="62" t="s">
        <v>25029</v>
      </c>
      <c r="D12278" s="62" t="s">
        <v>25030</v>
      </c>
    </row>
    <row r="12279" spans="3:4">
      <c r="C12279" s="62" t="s">
        <v>25031</v>
      </c>
      <c r="D12279" s="62" t="s">
        <v>25032</v>
      </c>
    </row>
    <row r="12280" spans="3:4">
      <c r="C12280" s="62" t="s">
        <v>25033</v>
      </c>
      <c r="D12280" s="62" t="s">
        <v>25034</v>
      </c>
    </row>
    <row r="12281" spans="3:4">
      <c r="C12281" s="62" t="s">
        <v>25035</v>
      </c>
      <c r="D12281" s="62" t="s">
        <v>25036</v>
      </c>
    </row>
    <row r="12282" spans="3:4">
      <c r="C12282" s="62" t="s">
        <v>25037</v>
      </c>
      <c r="D12282" s="62" t="s">
        <v>25038</v>
      </c>
    </row>
    <row r="12283" spans="3:4">
      <c r="C12283" s="62" t="s">
        <v>25039</v>
      </c>
      <c r="D12283" s="62" t="s">
        <v>25040</v>
      </c>
    </row>
    <row r="12284" spans="3:4">
      <c r="C12284" s="62" t="s">
        <v>25041</v>
      </c>
      <c r="D12284" s="62" t="s">
        <v>25042</v>
      </c>
    </row>
    <row r="12285" spans="3:4">
      <c r="C12285" s="62" t="s">
        <v>25043</v>
      </c>
      <c r="D12285" s="62" t="s">
        <v>25044</v>
      </c>
    </row>
    <row r="12286" spans="3:4">
      <c r="C12286" s="62" t="s">
        <v>25045</v>
      </c>
      <c r="D12286" s="62" t="s">
        <v>25046</v>
      </c>
    </row>
    <row r="12287" spans="3:4">
      <c r="C12287" s="62" t="s">
        <v>25047</v>
      </c>
      <c r="D12287" s="62" t="s">
        <v>25048</v>
      </c>
    </row>
    <row r="12288" spans="3:4">
      <c r="C12288" s="62" t="s">
        <v>25049</v>
      </c>
      <c r="D12288" s="62" t="s">
        <v>25050</v>
      </c>
    </row>
    <row r="12289" spans="3:4">
      <c r="C12289" s="62" t="s">
        <v>25051</v>
      </c>
      <c r="D12289" s="62" t="s">
        <v>25052</v>
      </c>
    </row>
    <row r="12290" spans="3:4">
      <c r="C12290" s="62" t="s">
        <v>25053</v>
      </c>
      <c r="D12290" s="62" t="s">
        <v>25054</v>
      </c>
    </row>
    <row r="12291" spans="3:4">
      <c r="C12291" s="62" t="s">
        <v>25055</v>
      </c>
      <c r="D12291" s="62" t="s">
        <v>25056</v>
      </c>
    </row>
    <row r="12292" spans="3:4">
      <c r="C12292" s="62" t="s">
        <v>25057</v>
      </c>
      <c r="D12292" s="62" t="s">
        <v>25058</v>
      </c>
    </row>
    <row r="12293" spans="3:4">
      <c r="C12293" s="62" t="s">
        <v>25059</v>
      </c>
      <c r="D12293" s="62" t="s">
        <v>25060</v>
      </c>
    </row>
    <row r="12294" spans="3:4">
      <c r="C12294" s="62" t="s">
        <v>25061</v>
      </c>
      <c r="D12294" s="62" t="s">
        <v>25062</v>
      </c>
    </row>
    <row r="12295" spans="3:4">
      <c r="C12295" s="62" t="s">
        <v>25063</v>
      </c>
      <c r="D12295" s="62" t="s">
        <v>25064</v>
      </c>
    </row>
    <row r="12296" spans="3:4">
      <c r="C12296" s="62" t="s">
        <v>25065</v>
      </c>
      <c r="D12296" s="62" t="s">
        <v>25066</v>
      </c>
    </row>
    <row r="12297" spans="3:4">
      <c r="C12297" s="62" t="s">
        <v>25067</v>
      </c>
      <c r="D12297" s="62" t="s">
        <v>25068</v>
      </c>
    </row>
    <row r="12298" spans="3:4">
      <c r="C12298" s="62" t="s">
        <v>25069</v>
      </c>
      <c r="D12298" s="62" t="s">
        <v>25070</v>
      </c>
    </row>
    <row r="12299" spans="3:4">
      <c r="C12299" s="62" t="s">
        <v>25071</v>
      </c>
      <c r="D12299" s="62" t="s">
        <v>25072</v>
      </c>
    </row>
    <row r="12300" spans="3:4">
      <c r="C12300" s="62" t="s">
        <v>25073</v>
      </c>
      <c r="D12300" s="62" t="s">
        <v>25074</v>
      </c>
    </row>
    <row r="12301" spans="3:4">
      <c r="C12301" s="62" t="s">
        <v>25075</v>
      </c>
      <c r="D12301" s="62" t="s">
        <v>25076</v>
      </c>
    </row>
    <row r="12302" spans="3:4">
      <c r="C12302" s="62" t="s">
        <v>25077</v>
      </c>
      <c r="D12302" s="62" t="s">
        <v>25078</v>
      </c>
    </row>
    <row r="12303" spans="3:4">
      <c r="C12303" s="62" t="s">
        <v>25079</v>
      </c>
      <c r="D12303" s="62" t="s">
        <v>25080</v>
      </c>
    </row>
    <row r="12304" spans="3:4">
      <c r="C12304" s="62" t="s">
        <v>25081</v>
      </c>
      <c r="D12304" s="62" t="s">
        <v>25082</v>
      </c>
    </row>
    <row r="12305" spans="3:4">
      <c r="C12305" s="62" t="s">
        <v>25083</v>
      </c>
      <c r="D12305" s="62" t="s">
        <v>25084</v>
      </c>
    </row>
    <row r="12306" spans="3:4">
      <c r="C12306" s="62" t="s">
        <v>25085</v>
      </c>
      <c r="D12306" s="62" t="s">
        <v>25086</v>
      </c>
    </row>
    <row r="12307" spans="3:4">
      <c r="C12307" s="62" t="s">
        <v>25087</v>
      </c>
      <c r="D12307" s="62" t="s">
        <v>25088</v>
      </c>
    </row>
    <row r="12308" spans="3:4">
      <c r="C12308" s="62" t="s">
        <v>25089</v>
      </c>
      <c r="D12308" s="62" t="s">
        <v>25090</v>
      </c>
    </row>
    <row r="12309" spans="3:4">
      <c r="C12309" s="62" t="s">
        <v>25091</v>
      </c>
      <c r="D12309" s="62" t="s">
        <v>25092</v>
      </c>
    </row>
    <row r="12310" spans="3:4">
      <c r="C12310" s="62" t="s">
        <v>25093</v>
      </c>
      <c r="D12310" s="62" t="s">
        <v>25094</v>
      </c>
    </row>
    <row r="12311" spans="3:4">
      <c r="C12311" s="62" t="s">
        <v>25095</v>
      </c>
      <c r="D12311" s="62" t="s">
        <v>25096</v>
      </c>
    </row>
    <row r="12312" spans="3:4">
      <c r="C12312" s="62" t="s">
        <v>25097</v>
      </c>
      <c r="D12312" s="62" t="s">
        <v>25098</v>
      </c>
    </row>
    <row r="12313" spans="3:4">
      <c r="C12313" s="62" t="s">
        <v>25099</v>
      </c>
      <c r="D12313" s="62" t="s">
        <v>25100</v>
      </c>
    </row>
    <row r="12314" spans="3:4">
      <c r="C12314" s="62" t="s">
        <v>25101</v>
      </c>
      <c r="D12314" s="62" t="s">
        <v>25102</v>
      </c>
    </row>
    <row r="12315" spans="3:4">
      <c r="C12315" s="62" t="s">
        <v>25103</v>
      </c>
      <c r="D12315" s="62" t="s">
        <v>25104</v>
      </c>
    </row>
    <row r="12316" spans="3:4">
      <c r="C12316" s="62" t="s">
        <v>25105</v>
      </c>
      <c r="D12316" s="62" t="s">
        <v>25106</v>
      </c>
    </row>
    <row r="12317" spans="3:4">
      <c r="C12317" s="62" t="s">
        <v>25107</v>
      </c>
      <c r="D12317" s="62" t="s">
        <v>25108</v>
      </c>
    </row>
    <row r="12318" spans="3:4">
      <c r="C12318" s="62" t="s">
        <v>25109</v>
      </c>
      <c r="D12318" s="62" t="s">
        <v>25110</v>
      </c>
    </row>
    <row r="12319" spans="3:4">
      <c r="C12319" s="62" t="s">
        <v>25111</v>
      </c>
      <c r="D12319" s="62" t="s">
        <v>25112</v>
      </c>
    </row>
    <row r="12320" spans="3:4">
      <c r="C12320" s="62" t="s">
        <v>25113</v>
      </c>
      <c r="D12320" s="62" t="s">
        <v>25114</v>
      </c>
    </row>
    <row r="12321" spans="3:4">
      <c r="C12321" s="62" t="s">
        <v>25115</v>
      </c>
      <c r="D12321" s="62" t="s">
        <v>25116</v>
      </c>
    </row>
    <row r="12322" spans="3:4">
      <c r="C12322" s="62" t="s">
        <v>25117</v>
      </c>
      <c r="D12322" s="62" t="s">
        <v>25118</v>
      </c>
    </row>
    <row r="12323" spans="3:4">
      <c r="C12323" s="62" t="s">
        <v>25119</v>
      </c>
      <c r="D12323" s="62" t="s">
        <v>25120</v>
      </c>
    </row>
    <row r="12324" spans="3:4">
      <c r="C12324" s="62" t="s">
        <v>25121</v>
      </c>
      <c r="D12324" s="62" t="s">
        <v>25122</v>
      </c>
    </row>
    <row r="12325" spans="3:4">
      <c r="C12325" s="62" t="s">
        <v>25123</v>
      </c>
      <c r="D12325" s="62" t="s">
        <v>25124</v>
      </c>
    </row>
    <row r="12326" spans="3:4">
      <c r="C12326" s="62" t="s">
        <v>25125</v>
      </c>
      <c r="D12326" s="62" t="s">
        <v>25126</v>
      </c>
    </row>
    <row r="12327" spans="3:4">
      <c r="C12327" s="62" t="s">
        <v>25127</v>
      </c>
      <c r="D12327" s="62" t="s">
        <v>25128</v>
      </c>
    </row>
    <row r="12328" spans="3:4">
      <c r="C12328" s="62" t="s">
        <v>25129</v>
      </c>
      <c r="D12328" s="62" t="s">
        <v>25130</v>
      </c>
    </row>
    <row r="12329" spans="3:4">
      <c r="C12329" s="62" t="s">
        <v>25131</v>
      </c>
      <c r="D12329" s="62" t="s">
        <v>25132</v>
      </c>
    </row>
    <row r="12330" spans="3:4">
      <c r="C12330" s="62" t="s">
        <v>25133</v>
      </c>
      <c r="D12330" s="62" t="s">
        <v>25134</v>
      </c>
    </row>
    <row r="12331" spans="3:4">
      <c r="C12331" s="62" t="s">
        <v>25135</v>
      </c>
      <c r="D12331" s="62" t="s">
        <v>25136</v>
      </c>
    </row>
    <row r="12332" spans="3:4">
      <c r="C12332" s="62" t="s">
        <v>25137</v>
      </c>
      <c r="D12332" s="62" t="s">
        <v>25138</v>
      </c>
    </row>
    <row r="12333" spans="3:4">
      <c r="C12333" s="62" t="s">
        <v>25139</v>
      </c>
      <c r="D12333" s="62" t="s">
        <v>25140</v>
      </c>
    </row>
    <row r="12334" spans="3:4">
      <c r="C12334" s="62" t="s">
        <v>25141</v>
      </c>
      <c r="D12334" s="62" t="s">
        <v>25142</v>
      </c>
    </row>
    <row r="12335" spans="3:4">
      <c r="C12335" s="62" t="s">
        <v>25143</v>
      </c>
      <c r="D12335" s="62" t="s">
        <v>25144</v>
      </c>
    </row>
    <row r="12336" spans="3:4">
      <c r="C12336" s="62" t="s">
        <v>25145</v>
      </c>
      <c r="D12336" s="62" t="s">
        <v>25146</v>
      </c>
    </row>
    <row r="12337" spans="3:4">
      <c r="C12337" s="62" t="s">
        <v>25147</v>
      </c>
      <c r="D12337" s="62" t="s">
        <v>25148</v>
      </c>
    </row>
    <row r="12338" spans="3:4">
      <c r="C12338" s="62" t="s">
        <v>25149</v>
      </c>
      <c r="D12338" s="62" t="s">
        <v>25150</v>
      </c>
    </row>
    <row r="12339" spans="3:4">
      <c r="C12339" s="62" t="s">
        <v>25151</v>
      </c>
      <c r="D12339" s="62" t="s">
        <v>25152</v>
      </c>
    </row>
    <row r="12340" spans="3:4">
      <c r="C12340" s="62" t="s">
        <v>25153</v>
      </c>
      <c r="D12340" s="62" t="s">
        <v>25154</v>
      </c>
    </row>
    <row r="12341" spans="3:4">
      <c r="C12341" s="62" t="s">
        <v>25155</v>
      </c>
      <c r="D12341" s="62" t="s">
        <v>25156</v>
      </c>
    </row>
    <row r="12342" spans="3:4">
      <c r="C12342" s="62" t="s">
        <v>25157</v>
      </c>
      <c r="D12342" s="62" t="s">
        <v>25158</v>
      </c>
    </row>
    <row r="12343" spans="3:4">
      <c r="C12343" s="62" t="s">
        <v>25159</v>
      </c>
      <c r="D12343" s="62" t="s">
        <v>25160</v>
      </c>
    </row>
    <row r="12344" spans="3:4">
      <c r="C12344" s="62" t="s">
        <v>25161</v>
      </c>
      <c r="D12344" s="62" t="s">
        <v>25162</v>
      </c>
    </row>
    <row r="12345" spans="3:4">
      <c r="C12345" s="62" t="s">
        <v>25163</v>
      </c>
      <c r="D12345" s="62" t="s">
        <v>25164</v>
      </c>
    </row>
    <row r="12346" spans="3:4">
      <c r="C12346" s="62" t="s">
        <v>25165</v>
      </c>
      <c r="D12346" s="62" t="s">
        <v>25166</v>
      </c>
    </row>
    <row r="12347" spans="3:4">
      <c r="C12347" s="62" t="s">
        <v>25167</v>
      </c>
      <c r="D12347" s="62" t="s">
        <v>25168</v>
      </c>
    </row>
    <row r="12348" spans="3:4">
      <c r="C12348" s="62" t="s">
        <v>25169</v>
      </c>
      <c r="D12348" s="62" t="s">
        <v>25170</v>
      </c>
    </row>
    <row r="12349" spans="3:4">
      <c r="C12349" s="62" t="s">
        <v>25171</v>
      </c>
      <c r="D12349" s="62" t="s">
        <v>25172</v>
      </c>
    </row>
    <row r="12350" spans="3:4">
      <c r="C12350" s="62" t="s">
        <v>25173</v>
      </c>
      <c r="D12350" s="62" t="s">
        <v>25174</v>
      </c>
    </row>
    <row r="12351" spans="3:4">
      <c r="C12351" s="62" t="s">
        <v>25175</v>
      </c>
      <c r="D12351" s="62" t="s">
        <v>25176</v>
      </c>
    </row>
    <row r="12352" spans="3:4">
      <c r="C12352" s="62" t="s">
        <v>25177</v>
      </c>
      <c r="D12352" s="62" t="s">
        <v>25178</v>
      </c>
    </row>
    <row r="12353" spans="3:4">
      <c r="C12353" s="62" t="s">
        <v>25179</v>
      </c>
      <c r="D12353" s="62" t="s">
        <v>25180</v>
      </c>
    </row>
    <row r="12354" spans="3:4">
      <c r="C12354" s="62" t="s">
        <v>25181</v>
      </c>
      <c r="D12354" s="62" t="s">
        <v>25182</v>
      </c>
    </row>
    <row r="12355" spans="3:4">
      <c r="C12355" s="62" t="s">
        <v>25183</v>
      </c>
      <c r="D12355" s="62" t="s">
        <v>25184</v>
      </c>
    </row>
    <row r="12356" spans="3:4">
      <c r="C12356" s="62" t="s">
        <v>25185</v>
      </c>
      <c r="D12356" s="62" t="s">
        <v>25186</v>
      </c>
    </row>
    <row r="12357" spans="3:4">
      <c r="C12357" s="62" t="s">
        <v>25187</v>
      </c>
      <c r="D12357" s="62" t="s">
        <v>25188</v>
      </c>
    </row>
    <row r="12358" spans="3:4">
      <c r="C12358" s="62" t="s">
        <v>25189</v>
      </c>
      <c r="D12358" s="62" t="s">
        <v>25190</v>
      </c>
    </row>
    <row r="12359" spans="3:4">
      <c r="C12359" s="62" t="s">
        <v>25191</v>
      </c>
      <c r="D12359" s="62" t="s">
        <v>25192</v>
      </c>
    </row>
    <row r="12360" spans="3:4">
      <c r="C12360" s="62" t="s">
        <v>25193</v>
      </c>
      <c r="D12360" s="62" t="s">
        <v>25194</v>
      </c>
    </row>
    <row r="12361" spans="3:4">
      <c r="C12361" s="62" t="s">
        <v>25195</v>
      </c>
      <c r="D12361" s="62" t="s">
        <v>25196</v>
      </c>
    </row>
    <row r="12362" spans="3:4">
      <c r="C12362" s="62" t="s">
        <v>25197</v>
      </c>
      <c r="D12362" s="62" t="s">
        <v>25198</v>
      </c>
    </row>
    <row r="12363" spans="3:4">
      <c r="C12363" s="62" t="s">
        <v>25199</v>
      </c>
      <c r="D12363" s="62" t="s">
        <v>25200</v>
      </c>
    </row>
    <row r="12364" spans="3:4">
      <c r="C12364" s="62" t="s">
        <v>25201</v>
      </c>
      <c r="D12364" s="62" t="s">
        <v>25202</v>
      </c>
    </row>
    <row r="12365" spans="3:4">
      <c r="C12365" s="62" t="s">
        <v>25203</v>
      </c>
      <c r="D12365" s="62" t="s">
        <v>25204</v>
      </c>
    </row>
    <row r="12366" spans="3:4">
      <c r="C12366" s="62" t="s">
        <v>25205</v>
      </c>
      <c r="D12366" s="62" t="s">
        <v>25206</v>
      </c>
    </row>
    <row r="12367" spans="3:4">
      <c r="C12367" s="62" t="s">
        <v>25207</v>
      </c>
      <c r="D12367" s="62" t="s">
        <v>25208</v>
      </c>
    </row>
    <row r="12368" spans="3:4">
      <c r="C12368" s="62" t="s">
        <v>25209</v>
      </c>
      <c r="D12368" s="62" t="s">
        <v>25210</v>
      </c>
    </row>
    <row r="12369" spans="3:4">
      <c r="C12369" s="62" t="s">
        <v>25211</v>
      </c>
      <c r="D12369" s="62" t="s">
        <v>25212</v>
      </c>
    </row>
    <row r="12370" spans="3:4">
      <c r="C12370" s="62" t="s">
        <v>25213</v>
      </c>
      <c r="D12370" s="62" t="s">
        <v>25214</v>
      </c>
    </row>
    <row r="12371" spans="3:4">
      <c r="C12371" s="62" t="s">
        <v>25215</v>
      </c>
      <c r="D12371" s="62" t="s">
        <v>25216</v>
      </c>
    </row>
    <row r="12372" spans="3:4">
      <c r="C12372" s="62" t="s">
        <v>25217</v>
      </c>
      <c r="D12372" s="62" t="s">
        <v>25218</v>
      </c>
    </row>
    <row r="12373" spans="3:4">
      <c r="C12373" s="62" t="s">
        <v>25219</v>
      </c>
      <c r="D12373" s="62" t="s">
        <v>25220</v>
      </c>
    </row>
    <row r="12374" spans="3:4">
      <c r="C12374" s="62" t="s">
        <v>25221</v>
      </c>
      <c r="D12374" s="62" t="s">
        <v>25222</v>
      </c>
    </row>
    <row r="12375" spans="3:4">
      <c r="C12375" s="62" t="s">
        <v>25223</v>
      </c>
      <c r="D12375" s="62" t="s">
        <v>25224</v>
      </c>
    </row>
    <row r="12376" spans="3:4">
      <c r="C12376" s="62" t="s">
        <v>25225</v>
      </c>
      <c r="D12376" s="62" t="s">
        <v>25226</v>
      </c>
    </row>
    <row r="12377" spans="3:4">
      <c r="C12377" s="62" t="s">
        <v>25227</v>
      </c>
      <c r="D12377" s="62" t="s">
        <v>25228</v>
      </c>
    </row>
    <row r="12378" spans="3:4">
      <c r="C12378" s="62" t="s">
        <v>25229</v>
      </c>
      <c r="D12378" s="62" t="s">
        <v>25230</v>
      </c>
    </row>
    <row r="12379" spans="3:4">
      <c r="C12379" s="62" t="s">
        <v>25231</v>
      </c>
      <c r="D12379" s="62" t="s">
        <v>25232</v>
      </c>
    </row>
    <row r="12380" spans="3:4">
      <c r="C12380" s="62" t="s">
        <v>25233</v>
      </c>
      <c r="D12380" s="62" t="s">
        <v>25234</v>
      </c>
    </row>
    <row r="12381" spans="3:4">
      <c r="C12381" s="62" t="s">
        <v>25235</v>
      </c>
      <c r="D12381" s="62" t="s">
        <v>25236</v>
      </c>
    </row>
    <row r="12382" spans="3:4">
      <c r="C12382" s="62" t="s">
        <v>25237</v>
      </c>
      <c r="D12382" s="62" t="s">
        <v>25238</v>
      </c>
    </row>
    <row r="12383" spans="3:4">
      <c r="C12383" s="62" t="s">
        <v>25239</v>
      </c>
      <c r="D12383" s="62" t="s">
        <v>25240</v>
      </c>
    </row>
    <row r="12384" spans="3:4">
      <c r="C12384" s="62" t="s">
        <v>25241</v>
      </c>
      <c r="D12384" s="62" t="s">
        <v>25242</v>
      </c>
    </row>
    <row r="12385" spans="3:4">
      <c r="C12385" s="62" t="s">
        <v>25243</v>
      </c>
      <c r="D12385" s="62" t="s">
        <v>25244</v>
      </c>
    </row>
    <row r="12386" spans="3:4">
      <c r="C12386" s="62" t="s">
        <v>25245</v>
      </c>
      <c r="D12386" s="62" t="s">
        <v>25246</v>
      </c>
    </row>
    <row r="12387" spans="3:4">
      <c r="C12387" s="62" t="s">
        <v>25247</v>
      </c>
      <c r="D12387" s="62" t="s">
        <v>25248</v>
      </c>
    </row>
    <row r="12388" spans="3:4">
      <c r="C12388" s="62" t="s">
        <v>25249</v>
      </c>
      <c r="D12388" s="62" t="s">
        <v>25250</v>
      </c>
    </row>
    <row r="12389" spans="3:4">
      <c r="C12389" s="62" t="s">
        <v>25251</v>
      </c>
      <c r="D12389" s="62" t="s">
        <v>25252</v>
      </c>
    </row>
    <row r="12390" spans="3:4">
      <c r="C12390" s="62" t="s">
        <v>25253</v>
      </c>
      <c r="D12390" s="62" t="s">
        <v>25254</v>
      </c>
    </row>
    <row r="12391" spans="3:4">
      <c r="C12391" s="62" t="s">
        <v>25255</v>
      </c>
      <c r="D12391" s="62" t="s">
        <v>25256</v>
      </c>
    </row>
    <row r="12392" spans="3:4">
      <c r="C12392" s="62" t="s">
        <v>25257</v>
      </c>
      <c r="D12392" s="62" t="s">
        <v>25258</v>
      </c>
    </row>
    <row r="12393" spans="3:4">
      <c r="C12393" s="62" t="s">
        <v>25259</v>
      </c>
      <c r="D12393" s="62" t="s">
        <v>25260</v>
      </c>
    </row>
    <row r="12394" spans="3:4">
      <c r="C12394" s="62" t="s">
        <v>25261</v>
      </c>
      <c r="D12394" s="62" t="s">
        <v>25262</v>
      </c>
    </row>
    <row r="12395" spans="3:4">
      <c r="C12395" s="62" t="s">
        <v>25263</v>
      </c>
      <c r="D12395" s="62" t="s">
        <v>25264</v>
      </c>
    </row>
    <row r="12396" spans="3:4">
      <c r="C12396" s="62" t="s">
        <v>25265</v>
      </c>
      <c r="D12396" s="62" t="s">
        <v>25266</v>
      </c>
    </row>
    <row r="12397" spans="3:4">
      <c r="C12397" s="62" t="s">
        <v>25267</v>
      </c>
      <c r="D12397" s="62" t="s">
        <v>25268</v>
      </c>
    </row>
    <row r="12398" spans="3:4">
      <c r="C12398" s="62" t="s">
        <v>25269</v>
      </c>
      <c r="D12398" s="62" t="s">
        <v>25270</v>
      </c>
    </row>
    <row r="12399" spans="3:4">
      <c r="C12399" s="62" t="s">
        <v>25271</v>
      </c>
      <c r="D12399" s="62" t="s">
        <v>25272</v>
      </c>
    </row>
    <row r="12400" spans="3:4">
      <c r="C12400" s="62" t="s">
        <v>25273</v>
      </c>
      <c r="D12400" s="62" t="s">
        <v>25274</v>
      </c>
    </row>
    <row r="12401" spans="3:4">
      <c r="C12401" s="62" t="s">
        <v>25275</v>
      </c>
      <c r="D12401" s="62" t="s">
        <v>25276</v>
      </c>
    </row>
    <row r="12402" spans="3:4">
      <c r="C12402" s="62" t="s">
        <v>25277</v>
      </c>
      <c r="D12402" s="62" t="s">
        <v>25278</v>
      </c>
    </row>
    <row r="12403" spans="3:4">
      <c r="C12403" s="62" t="s">
        <v>25279</v>
      </c>
      <c r="D12403" s="62" t="s">
        <v>25280</v>
      </c>
    </row>
    <row r="12404" spans="3:4">
      <c r="C12404" s="62" t="s">
        <v>25281</v>
      </c>
      <c r="D12404" s="62" t="s">
        <v>25282</v>
      </c>
    </row>
    <row r="12405" spans="3:4">
      <c r="C12405" s="62" t="s">
        <v>25283</v>
      </c>
      <c r="D12405" s="62" t="s">
        <v>25284</v>
      </c>
    </row>
    <row r="12406" spans="3:4">
      <c r="C12406" s="62" t="s">
        <v>25285</v>
      </c>
      <c r="D12406" s="62" t="s">
        <v>25286</v>
      </c>
    </row>
    <row r="12407" spans="3:4">
      <c r="C12407" s="62" t="s">
        <v>25287</v>
      </c>
      <c r="D12407" s="62" t="s">
        <v>25288</v>
      </c>
    </row>
    <row r="12408" spans="3:4">
      <c r="C12408" s="62" t="s">
        <v>25289</v>
      </c>
      <c r="D12408" s="62" t="s">
        <v>25290</v>
      </c>
    </row>
    <row r="12409" spans="3:4">
      <c r="C12409" s="62" t="s">
        <v>25291</v>
      </c>
      <c r="D12409" s="62" t="s">
        <v>25292</v>
      </c>
    </row>
    <row r="12410" spans="3:4">
      <c r="C12410" s="62" t="s">
        <v>25293</v>
      </c>
      <c r="D12410" s="62" t="s">
        <v>25294</v>
      </c>
    </row>
    <row r="12411" spans="3:4">
      <c r="C12411" s="62" t="s">
        <v>25295</v>
      </c>
      <c r="D12411" s="62" t="s">
        <v>25296</v>
      </c>
    </row>
    <row r="12412" spans="3:4">
      <c r="C12412" s="62" t="s">
        <v>25297</v>
      </c>
      <c r="D12412" s="62" t="s">
        <v>25298</v>
      </c>
    </row>
    <row r="12413" spans="3:4">
      <c r="C12413" s="62" t="s">
        <v>25299</v>
      </c>
      <c r="D12413" s="62" t="s">
        <v>25300</v>
      </c>
    </row>
    <row r="12414" spans="3:4">
      <c r="C12414" s="62" t="s">
        <v>25301</v>
      </c>
      <c r="D12414" s="62" t="s">
        <v>25302</v>
      </c>
    </row>
    <row r="12415" spans="3:4">
      <c r="C12415" s="62" t="s">
        <v>25303</v>
      </c>
      <c r="D12415" s="62" t="s">
        <v>25304</v>
      </c>
    </row>
    <row r="12416" spans="3:4">
      <c r="C12416" s="62" t="s">
        <v>25305</v>
      </c>
      <c r="D12416" s="62" t="s">
        <v>25306</v>
      </c>
    </row>
    <row r="12417" spans="3:4">
      <c r="C12417" s="62" t="s">
        <v>25307</v>
      </c>
      <c r="D12417" s="62" t="s">
        <v>25308</v>
      </c>
    </row>
    <row r="12418" spans="3:4">
      <c r="C12418" s="62" t="s">
        <v>25309</v>
      </c>
      <c r="D12418" s="62" t="s">
        <v>25310</v>
      </c>
    </row>
    <row r="12419" spans="3:4">
      <c r="C12419" s="62" t="s">
        <v>25311</v>
      </c>
      <c r="D12419" s="62" t="s">
        <v>25312</v>
      </c>
    </row>
    <row r="12420" spans="3:4">
      <c r="C12420" s="62" t="s">
        <v>25313</v>
      </c>
      <c r="D12420" s="62" t="s">
        <v>25314</v>
      </c>
    </row>
    <row r="12421" spans="3:4">
      <c r="C12421" s="62" t="s">
        <v>25315</v>
      </c>
      <c r="D12421" s="62" t="s">
        <v>25316</v>
      </c>
    </row>
    <row r="12422" spans="3:4">
      <c r="C12422" s="62" t="s">
        <v>25317</v>
      </c>
      <c r="D12422" s="62" t="s">
        <v>25318</v>
      </c>
    </row>
    <row r="12423" spans="3:4">
      <c r="C12423" s="62" t="s">
        <v>25319</v>
      </c>
      <c r="D12423" s="62" t="s">
        <v>25320</v>
      </c>
    </row>
    <row r="12424" spans="3:4">
      <c r="C12424" s="62" t="s">
        <v>25321</v>
      </c>
      <c r="D12424" s="62" t="s">
        <v>25322</v>
      </c>
    </row>
    <row r="12425" spans="3:4">
      <c r="C12425" s="62" t="s">
        <v>25323</v>
      </c>
      <c r="D12425" s="62" t="s">
        <v>25324</v>
      </c>
    </row>
    <row r="12426" spans="3:4">
      <c r="C12426" s="62" t="s">
        <v>25325</v>
      </c>
      <c r="D12426" s="62" t="s">
        <v>25326</v>
      </c>
    </row>
    <row r="12427" spans="3:4">
      <c r="C12427" s="62" t="s">
        <v>25327</v>
      </c>
      <c r="D12427" s="62" t="s">
        <v>25328</v>
      </c>
    </row>
    <row r="12428" spans="3:4">
      <c r="C12428" s="62" t="s">
        <v>25329</v>
      </c>
      <c r="D12428" s="62" t="s">
        <v>25330</v>
      </c>
    </row>
    <row r="12429" spans="3:4">
      <c r="C12429" s="62" t="s">
        <v>25331</v>
      </c>
      <c r="D12429" s="62" t="s">
        <v>25332</v>
      </c>
    </row>
    <row r="12430" spans="3:4">
      <c r="C12430" s="62" t="s">
        <v>25333</v>
      </c>
      <c r="D12430" s="62" t="s">
        <v>25334</v>
      </c>
    </row>
    <row r="12431" spans="3:4">
      <c r="C12431" s="62" t="s">
        <v>25335</v>
      </c>
      <c r="D12431" s="62" t="s">
        <v>25336</v>
      </c>
    </row>
    <row r="12432" spans="3:4">
      <c r="C12432" s="62" t="s">
        <v>25337</v>
      </c>
      <c r="D12432" s="62" t="s">
        <v>25338</v>
      </c>
    </row>
    <row r="12433" spans="3:4">
      <c r="C12433" s="62" t="s">
        <v>25339</v>
      </c>
      <c r="D12433" s="62" t="s">
        <v>25340</v>
      </c>
    </row>
    <row r="12434" spans="3:4">
      <c r="C12434" s="62" t="s">
        <v>25341</v>
      </c>
      <c r="D12434" s="62" t="s">
        <v>25342</v>
      </c>
    </row>
    <row r="12435" spans="3:4">
      <c r="C12435" s="62" t="s">
        <v>25343</v>
      </c>
      <c r="D12435" s="62" t="s">
        <v>25344</v>
      </c>
    </row>
    <row r="12436" spans="3:4">
      <c r="C12436" s="62" t="s">
        <v>25345</v>
      </c>
      <c r="D12436" s="62" t="s">
        <v>25346</v>
      </c>
    </row>
    <row r="12437" spans="3:4">
      <c r="C12437" s="62" t="s">
        <v>25347</v>
      </c>
      <c r="D12437" s="62" t="s">
        <v>25348</v>
      </c>
    </row>
    <row r="12438" spans="3:4">
      <c r="C12438" s="62" t="s">
        <v>25349</v>
      </c>
      <c r="D12438" s="62" t="s">
        <v>25350</v>
      </c>
    </row>
    <row r="12439" spans="3:4">
      <c r="C12439" s="62" t="s">
        <v>25351</v>
      </c>
      <c r="D12439" s="62" t="s">
        <v>25352</v>
      </c>
    </row>
    <row r="12440" spans="3:4">
      <c r="C12440" s="62" t="s">
        <v>25353</v>
      </c>
      <c r="D12440" s="62" t="s">
        <v>25354</v>
      </c>
    </row>
    <row r="12441" spans="3:4">
      <c r="C12441" s="62" t="s">
        <v>25355</v>
      </c>
      <c r="D12441" s="62" t="s">
        <v>25356</v>
      </c>
    </row>
    <row r="12442" spans="3:4">
      <c r="C12442" s="62" t="s">
        <v>25357</v>
      </c>
      <c r="D12442" s="62" t="s">
        <v>25358</v>
      </c>
    </row>
    <row r="12443" spans="3:4">
      <c r="C12443" s="62" t="s">
        <v>25359</v>
      </c>
      <c r="D12443" s="62" t="s">
        <v>25360</v>
      </c>
    </row>
    <row r="12444" spans="3:4">
      <c r="C12444" s="62" t="s">
        <v>25361</v>
      </c>
      <c r="D12444" s="62" t="s">
        <v>25362</v>
      </c>
    </row>
    <row r="12445" spans="3:4">
      <c r="C12445" s="62" t="s">
        <v>25363</v>
      </c>
      <c r="D12445" s="62" t="s">
        <v>25364</v>
      </c>
    </row>
    <row r="12446" spans="3:4">
      <c r="C12446" s="62" t="s">
        <v>25365</v>
      </c>
      <c r="D12446" s="62" t="s">
        <v>25366</v>
      </c>
    </row>
    <row r="12447" spans="3:4">
      <c r="C12447" s="62" t="s">
        <v>25367</v>
      </c>
      <c r="D12447" s="62" t="s">
        <v>25368</v>
      </c>
    </row>
    <row r="12448" spans="3:4">
      <c r="C12448" s="62" t="s">
        <v>25369</v>
      </c>
      <c r="D12448" s="62" t="s">
        <v>25370</v>
      </c>
    </row>
    <row r="12449" spans="3:4">
      <c r="C12449" s="62" t="s">
        <v>25371</v>
      </c>
      <c r="D12449" s="62" t="s">
        <v>25372</v>
      </c>
    </row>
    <row r="12450" spans="3:4">
      <c r="C12450" s="62" t="s">
        <v>25373</v>
      </c>
      <c r="D12450" s="62" t="s">
        <v>25374</v>
      </c>
    </row>
    <row r="12451" spans="3:4">
      <c r="C12451" s="62" t="s">
        <v>25375</v>
      </c>
      <c r="D12451" s="62" t="s">
        <v>25376</v>
      </c>
    </row>
    <row r="12452" spans="3:4">
      <c r="C12452" s="62" t="s">
        <v>25377</v>
      </c>
      <c r="D12452" s="62" t="s">
        <v>25378</v>
      </c>
    </row>
    <row r="12453" spans="3:4">
      <c r="C12453" s="62" t="s">
        <v>25379</v>
      </c>
      <c r="D12453" s="62" t="s">
        <v>25380</v>
      </c>
    </row>
    <row r="12454" spans="3:4">
      <c r="C12454" s="62" t="s">
        <v>25381</v>
      </c>
      <c r="D12454" s="62" t="s">
        <v>25382</v>
      </c>
    </row>
    <row r="12455" spans="3:4">
      <c r="C12455" s="62" t="s">
        <v>25383</v>
      </c>
      <c r="D12455" s="62" t="s">
        <v>25384</v>
      </c>
    </row>
    <row r="12456" spans="3:4">
      <c r="C12456" s="62" t="s">
        <v>25385</v>
      </c>
      <c r="D12456" s="62" t="s">
        <v>25386</v>
      </c>
    </row>
    <row r="12457" spans="3:4">
      <c r="C12457" s="62" t="s">
        <v>25387</v>
      </c>
      <c r="D12457" s="62" t="s">
        <v>25388</v>
      </c>
    </row>
    <row r="12458" spans="3:4">
      <c r="C12458" s="62" t="s">
        <v>25389</v>
      </c>
      <c r="D12458" s="62" t="s">
        <v>25390</v>
      </c>
    </row>
    <row r="12459" spans="3:4">
      <c r="C12459" s="62" t="s">
        <v>25391</v>
      </c>
      <c r="D12459" s="62" t="s">
        <v>25392</v>
      </c>
    </row>
    <row r="12460" spans="3:4">
      <c r="C12460" s="62" t="s">
        <v>25393</v>
      </c>
      <c r="D12460" s="62" t="s">
        <v>25394</v>
      </c>
    </row>
    <row r="12461" spans="3:4">
      <c r="C12461" s="62" t="s">
        <v>25395</v>
      </c>
      <c r="D12461" s="62" t="s">
        <v>25396</v>
      </c>
    </row>
    <row r="12462" spans="3:4">
      <c r="C12462" s="62" t="s">
        <v>25397</v>
      </c>
      <c r="D12462" s="62" t="s">
        <v>25398</v>
      </c>
    </row>
    <row r="12463" spans="3:4">
      <c r="C12463" s="62" t="s">
        <v>25399</v>
      </c>
      <c r="D12463" s="62" t="s">
        <v>25400</v>
      </c>
    </row>
    <row r="12464" spans="3:4">
      <c r="C12464" s="62" t="s">
        <v>25401</v>
      </c>
      <c r="D12464" s="62" t="s">
        <v>25402</v>
      </c>
    </row>
    <row r="12465" spans="3:4">
      <c r="C12465" s="62" t="s">
        <v>25403</v>
      </c>
      <c r="D12465" s="62" t="s">
        <v>25404</v>
      </c>
    </row>
    <row r="12466" spans="3:4">
      <c r="C12466" s="62" t="s">
        <v>25405</v>
      </c>
      <c r="D12466" s="62" t="s">
        <v>25406</v>
      </c>
    </row>
    <row r="12467" spans="3:4">
      <c r="C12467" s="62" t="s">
        <v>25407</v>
      </c>
      <c r="D12467" s="62" t="s">
        <v>25408</v>
      </c>
    </row>
    <row r="12468" spans="3:4">
      <c r="C12468" s="62" t="s">
        <v>25409</v>
      </c>
      <c r="D12468" s="62" t="s">
        <v>25410</v>
      </c>
    </row>
    <row r="12469" spans="3:4">
      <c r="C12469" s="62" t="s">
        <v>25411</v>
      </c>
      <c r="D12469" s="62" t="s">
        <v>25412</v>
      </c>
    </row>
    <row r="12470" spans="3:4">
      <c r="C12470" s="62" t="s">
        <v>25413</v>
      </c>
      <c r="D12470" s="62" t="s">
        <v>25414</v>
      </c>
    </row>
    <row r="12471" spans="3:4">
      <c r="C12471" s="62" t="s">
        <v>25415</v>
      </c>
      <c r="D12471" s="62" t="s">
        <v>25416</v>
      </c>
    </row>
    <row r="12472" spans="3:4">
      <c r="C12472" s="62" t="s">
        <v>25417</v>
      </c>
      <c r="D12472" s="62" t="s">
        <v>25418</v>
      </c>
    </row>
    <row r="12473" spans="3:4">
      <c r="C12473" s="62" t="s">
        <v>25419</v>
      </c>
      <c r="D12473" s="62" t="s">
        <v>25420</v>
      </c>
    </row>
    <row r="12474" spans="3:4">
      <c r="C12474" s="62" t="s">
        <v>25421</v>
      </c>
      <c r="D12474" s="62" t="s">
        <v>25422</v>
      </c>
    </row>
    <row r="12475" spans="3:4">
      <c r="C12475" s="62" t="s">
        <v>25423</v>
      </c>
      <c r="D12475" s="62" t="s">
        <v>25424</v>
      </c>
    </row>
    <row r="12476" spans="3:4">
      <c r="C12476" s="62" t="s">
        <v>25425</v>
      </c>
      <c r="D12476" s="62" t="s">
        <v>25426</v>
      </c>
    </row>
    <row r="12477" spans="3:4">
      <c r="C12477" s="62" t="s">
        <v>25427</v>
      </c>
      <c r="D12477" s="62" t="s">
        <v>25428</v>
      </c>
    </row>
    <row r="12478" spans="3:4">
      <c r="C12478" s="62" t="s">
        <v>25429</v>
      </c>
      <c r="D12478" s="62" t="s">
        <v>25430</v>
      </c>
    </row>
    <row r="12479" spans="3:4">
      <c r="C12479" s="62" t="s">
        <v>25431</v>
      </c>
      <c r="D12479" s="62" t="s">
        <v>25432</v>
      </c>
    </row>
    <row r="12480" spans="3:4">
      <c r="C12480" s="62" t="s">
        <v>25433</v>
      </c>
      <c r="D12480" s="62" t="s">
        <v>25434</v>
      </c>
    </row>
    <row r="12481" spans="3:4">
      <c r="C12481" s="62" t="s">
        <v>25435</v>
      </c>
      <c r="D12481" s="62" t="s">
        <v>25436</v>
      </c>
    </row>
    <row r="12482" spans="3:4">
      <c r="C12482" s="62" t="s">
        <v>25437</v>
      </c>
      <c r="D12482" s="62" t="s">
        <v>25438</v>
      </c>
    </row>
    <row r="12483" spans="3:4">
      <c r="C12483" s="62" t="s">
        <v>25439</v>
      </c>
      <c r="D12483" s="62" t="s">
        <v>25440</v>
      </c>
    </row>
    <row r="12484" spans="3:4">
      <c r="C12484" s="62" t="s">
        <v>25441</v>
      </c>
      <c r="D12484" s="62" t="s">
        <v>25442</v>
      </c>
    </row>
    <row r="12485" spans="3:4">
      <c r="C12485" s="62" t="s">
        <v>25443</v>
      </c>
      <c r="D12485" s="62" t="s">
        <v>25444</v>
      </c>
    </row>
    <row r="12486" spans="3:4">
      <c r="C12486" s="62" t="s">
        <v>25445</v>
      </c>
      <c r="D12486" s="62" t="s">
        <v>25446</v>
      </c>
    </row>
    <row r="12487" spans="3:4">
      <c r="C12487" s="62" t="s">
        <v>25447</v>
      </c>
      <c r="D12487" s="62" t="s">
        <v>25448</v>
      </c>
    </row>
    <row r="12488" spans="3:4">
      <c r="C12488" s="62" t="s">
        <v>25449</v>
      </c>
      <c r="D12488" s="62" t="s">
        <v>25450</v>
      </c>
    </row>
    <row r="12489" spans="3:4">
      <c r="C12489" s="62" t="s">
        <v>25451</v>
      </c>
      <c r="D12489" s="62" t="s">
        <v>25452</v>
      </c>
    </row>
    <row r="12490" spans="3:4">
      <c r="C12490" s="62" t="s">
        <v>25453</v>
      </c>
      <c r="D12490" s="62" t="s">
        <v>25454</v>
      </c>
    </row>
    <row r="12491" spans="3:4">
      <c r="C12491" s="62" t="s">
        <v>25455</v>
      </c>
      <c r="D12491" s="62" t="s">
        <v>25456</v>
      </c>
    </row>
    <row r="12492" spans="3:4">
      <c r="C12492" s="62" t="s">
        <v>25457</v>
      </c>
      <c r="D12492" s="62" t="s">
        <v>25458</v>
      </c>
    </row>
    <row r="12493" spans="3:4">
      <c r="C12493" s="62" t="s">
        <v>25459</v>
      </c>
      <c r="D12493" s="62" t="s">
        <v>25460</v>
      </c>
    </row>
    <row r="12494" spans="3:4">
      <c r="C12494" s="62" t="s">
        <v>25461</v>
      </c>
      <c r="D12494" s="62" t="s">
        <v>25462</v>
      </c>
    </row>
    <row r="12495" spans="3:4">
      <c r="C12495" s="62" t="s">
        <v>25463</v>
      </c>
      <c r="D12495" s="62" t="s">
        <v>25464</v>
      </c>
    </row>
    <row r="12496" spans="3:4">
      <c r="C12496" s="62" t="s">
        <v>25465</v>
      </c>
      <c r="D12496" s="62" t="s">
        <v>25466</v>
      </c>
    </row>
    <row r="12497" spans="3:4">
      <c r="C12497" s="62" t="s">
        <v>25467</v>
      </c>
      <c r="D12497" s="62" t="s">
        <v>25468</v>
      </c>
    </row>
    <row r="12498" spans="3:4">
      <c r="C12498" s="62" t="s">
        <v>25469</v>
      </c>
      <c r="D12498" s="62" t="s">
        <v>25470</v>
      </c>
    </row>
    <row r="12499" spans="3:4">
      <c r="C12499" s="62" t="s">
        <v>25471</v>
      </c>
      <c r="D12499" s="62" t="s">
        <v>25472</v>
      </c>
    </row>
    <row r="12500" spans="3:4">
      <c r="C12500" s="62" t="s">
        <v>25473</v>
      </c>
      <c r="D12500" s="62" t="s">
        <v>25474</v>
      </c>
    </row>
    <row r="12501" spans="3:4">
      <c r="C12501" s="62" t="s">
        <v>25475</v>
      </c>
      <c r="D12501" s="62" t="s">
        <v>25476</v>
      </c>
    </row>
    <row r="12502" spans="3:4">
      <c r="C12502" s="62" t="s">
        <v>25477</v>
      </c>
      <c r="D12502" s="62" t="s">
        <v>25478</v>
      </c>
    </row>
    <row r="12503" spans="3:4">
      <c r="C12503" s="62" t="s">
        <v>25479</v>
      </c>
      <c r="D12503" s="62" t="s">
        <v>25480</v>
      </c>
    </row>
    <row r="12504" spans="3:4">
      <c r="C12504" s="62" t="s">
        <v>25481</v>
      </c>
      <c r="D12504" s="62" t="s">
        <v>25482</v>
      </c>
    </row>
    <row r="12505" spans="3:4">
      <c r="C12505" s="62" t="s">
        <v>25483</v>
      </c>
      <c r="D12505" s="62" t="s">
        <v>25484</v>
      </c>
    </row>
    <row r="12506" spans="3:4">
      <c r="C12506" s="62" t="s">
        <v>25485</v>
      </c>
      <c r="D12506" s="62" t="s">
        <v>25486</v>
      </c>
    </row>
    <row r="12507" spans="3:4">
      <c r="C12507" s="62" t="s">
        <v>25487</v>
      </c>
      <c r="D12507" s="62" t="s">
        <v>25488</v>
      </c>
    </row>
    <row r="12508" spans="3:4">
      <c r="C12508" s="62" t="s">
        <v>25489</v>
      </c>
      <c r="D12508" s="62" t="s">
        <v>25490</v>
      </c>
    </row>
    <row r="12509" spans="3:4">
      <c r="C12509" s="62" t="s">
        <v>25491</v>
      </c>
      <c r="D12509" s="62" t="s">
        <v>25492</v>
      </c>
    </row>
    <row r="12510" spans="3:4">
      <c r="C12510" s="62" t="s">
        <v>25493</v>
      </c>
      <c r="D12510" s="62" t="s">
        <v>25494</v>
      </c>
    </row>
    <row r="12511" spans="3:4">
      <c r="C12511" s="62" t="s">
        <v>25495</v>
      </c>
      <c r="D12511" s="62" t="s">
        <v>25496</v>
      </c>
    </row>
    <row r="12512" spans="3:4">
      <c r="C12512" s="62" t="s">
        <v>25497</v>
      </c>
      <c r="D12512" s="62" t="s">
        <v>25498</v>
      </c>
    </row>
    <row r="12513" spans="3:4">
      <c r="C12513" s="62" t="s">
        <v>25499</v>
      </c>
      <c r="D12513" s="62" t="s">
        <v>25500</v>
      </c>
    </row>
    <row r="12514" spans="3:4">
      <c r="C12514" s="62" t="s">
        <v>25501</v>
      </c>
      <c r="D12514" s="62" t="s">
        <v>25502</v>
      </c>
    </row>
    <row r="12515" spans="3:4">
      <c r="C12515" s="62" t="s">
        <v>25503</v>
      </c>
      <c r="D12515" s="62" t="s">
        <v>25504</v>
      </c>
    </row>
    <row r="12516" spans="3:4">
      <c r="C12516" s="62" t="s">
        <v>25505</v>
      </c>
      <c r="D12516" s="62" t="s">
        <v>25506</v>
      </c>
    </row>
    <row r="12517" spans="3:4">
      <c r="C12517" s="62" t="s">
        <v>25507</v>
      </c>
      <c r="D12517" s="62" t="s">
        <v>25508</v>
      </c>
    </row>
    <row r="12518" spans="3:4">
      <c r="C12518" s="62" t="s">
        <v>25509</v>
      </c>
      <c r="D12518" s="62" t="s">
        <v>25510</v>
      </c>
    </row>
    <row r="12519" spans="3:4">
      <c r="C12519" s="62" t="s">
        <v>25511</v>
      </c>
      <c r="D12519" s="62" t="s">
        <v>25512</v>
      </c>
    </row>
    <row r="12520" spans="3:4">
      <c r="C12520" s="62" t="s">
        <v>25513</v>
      </c>
      <c r="D12520" s="62" t="s">
        <v>25514</v>
      </c>
    </row>
    <row r="12521" spans="3:4">
      <c r="C12521" s="62" t="s">
        <v>25515</v>
      </c>
      <c r="D12521" s="62" t="s">
        <v>25516</v>
      </c>
    </row>
    <row r="12522" spans="3:4">
      <c r="C12522" s="62" t="s">
        <v>25517</v>
      </c>
      <c r="D12522" s="62" t="s">
        <v>25518</v>
      </c>
    </row>
    <row r="12523" spans="3:4">
      <c r="C12523" s="62" t="s">
        <v>25519</v>
      </c>
      <c r="D12523" s="62" t="s">
        <v>25520</v>
      </c>
    </row>
    <row r="12524" spans="3:4">
      <c r="C12524" s="62" t="s">
        <v>25521</v>
      </c>
      <c r="D12524" s="62" t="s">
        <v>25522</v>
      </c>
    </row>
    <row r="12525" spans="3:4">
      <c r="C12525" s="62" t="s">
        <v>25523</v>
      </c>
      <c r="D12525" s="62" t="s">
        <v>25524</v>
      </c>
    </row>
    <row r="12526" spans="3:4">
      <c r="C12526" s="62" t="s">
        <v>25525</v>
      </c>
      <c r="D12526" s="62" t="s">
        <v>25526</v>
      </c>
    </row>
    <row r="12527" spans="3:4">
      <c r="C12527" s="62" t="s">
        <v>25527</v>
      </c>
      <c r="D12527" s="62" t="s">
        <v>25528</v>
      </c>
    </row>
    <row r="12528" spans="3:4">
      <c r="C12528" s="62" t="s">
        <v>25529</v>
      </c>
      <c r="D12528" s="62" t="s">
        <v>25530</v>
      </c>
    </row>
    <row r="12529" spans="3:4">
      <c r="C12529" s="62" t="s">
        <v>25531</v>
      </c>
      <c r="D12529" s="62" t="s">
        <v>25532</v>
      </c>
    </row>
    <row r="12530" spans="3:4">
      <c r="C12530" s="62" t="s">
        <v>25533</v>
      </c>
      <c r="D12530" s="62" t="s">
        <v>25534</v>
      </c>
    </row>
    <row r="12531" spans="3:4">
      <c r="C12531" s="62" t="s">
        <v>25535</v>
      </c>
      <c r="D12531" s="62" t="s">
        <v>25536</v>
      </c>
    </row>
    <row r="12532" spans="3:4">
      <c r="C12532" s="62" t="s">
        <v>25537</v>
      </c>
      <c r="D12532" s="62" t="s">
        <v>25538</v>
      </c>
    </row>
    <row r="12533" spans="3:4">
      <c r="C12533" s="62" t="s">
        <v>25539</v>
      </c>
      <c r="D12533" s="62" t="s">
        <v>25540</v>
      </c>
    </row>
    <row r="12534" spans="3:4">
      <c r="C12534" s="62" t="s">
        <v>25541</v>
      </c>
      <c r="D12534" s="62" t="s">
        <v>25542</v>
      </c>
    </row>
    <row r="12535" spans="3:4">
      <c r="C12535" s="62" t="s">
        <v>25543</v>
      </c>
      <c r="D12535" s="62" t="s">
        <v>25544</v>
      </c>
    </row>
    <row r="12536" spans="3:4">
      <c r="C12536" s="62" t="s">
        <v>25545</v>
      </c>
      <c r="D12536" s="62" t="s">
        <v>25546</v>
      </c>
    </row>
    <row r="12537" spans="3:4">
      <c r="C12537" s="62" t="s">
        <v>25547</v>
      </c>
      <c r="D12537" s="62" t="s">
        <v>25548</v>
      </c>
    </row>
    <row r="12538" spans="3:4">
      <c r="C12538" s="62" t="s">
        <v>25549</v>
      </c>
      <c r="D12538" s="62" t="s">
        <v>25550</v>
      </c>
    </row>
    <row r="12539" spans="3:4">
      <c r="C12539" s="62" t="s">
        <v>25551</v>
      </c>
      <c r="D12539" s="62" t="s">
        <v>25552</v>
      </c>
    </row>
    <row r="12540" spans="3:4">
      <c r="C12540" s="62" t="s">
        <v>25553</v>
      </c>
      <c r="D12540" s="62" t="s">
        <v>25554</v>
      </c>
    </row>
    <row r="12541" spans="3:4">
      <c r="C12541" s="62" t="s">
        <v>25555</v>
      </c>
      <c r="D12541" s="62" t="s">
        <v>25556</v>
      </c>
    </row>
    <row r="12542" spans="3:4">
      <c r="C12542" s="62" t="s">
        <v>25557</v>
      </c>
      <c r="D12542" s="62" t="s">
        <v>25558</v>
      </c>
    </row>
    <row r="12543" spans="3:4">
      <c r="C12543" s="62" t="s">
        <v>25559</v>
      </c>
      <c r="D12543" s="62" t="s">
        <v>25560</v>
      </c>
    </row>
    <row r="12544" spans="3:4">
      <c r="C12544" s="62" t="s">
        <v>25561</v>
      </c>
      <c r="D12544" s="62" t="s">
        <v>25562</v>
      </c>
    </row>
    <row r="12545" spans="3:4">
      <c r="C12545" s="62" t="s">
        <v>25563</v>
      </c>
      <c r="D12545" s="62" t="s">
        <v>25564</v>
      </c>
    </row>
    <row r="12546" spans="3:4">
      <c r="C12546" s="62" t="s">
        <v>25565</v>
      </c>
      <c r="D12546" s="62" t="s">
        <v>25566</v>
      </c>
    </row>
    <row r="12547" spans="3:4">
      <c r="C12547" s="62" t="s">
        <v>25567</v>
      </c>
      <c r="D12547" s="62" t="s">
        <v>25568</v>
      </c>
    </row>
    <row r="12548" spans="3:4">
      <c r="C12548" s="62" t="s">
        <v>25569</v>
      </c>
      <c r="D12548" s="62" t="s">
        <v>25570</v>
      </c>
    </row>
    <row r="12549" spans="3:4">
      <c r="C12549" s="62" t="s">
        <v>25571</v>
      </c>
      <c r="D12549" s="62" t="s">
        <v>25572</v>
      </c>
    </row>
    <row r="12550" spans="3:4">
      <c r="C12550" s="62" t="s">
        <v>25573</v>
      </c>
      <c r="D12550" s="62" t="s">
        <v>25574</v>
      </c>
    </row>
    <row r="12551" spans="3:4">
      <c r="C12551" s="62" t="s">
        <v>25575</v>
      </c>
      <c r="D12551" s="62" t="s">
        <v>25576</v>
      </c>
    </row>
    <row r="12552" spans="3:4">
      <c r="C12552" s="62" t="s">
        <v>25577</v>
      </c>
      <c r="D12552" s="62" t="s">
        <v>25578</v>
      </c>
    </row>
    <row r="12553" spans="3:4">
      <c r="C12553" s="62" t="s">
        <v>25579</v>
      </c>
      <c r="D12553" s="62" t="s">
        <v>25580</v>
      </c>
    </row>
    <row r="12554" spans="3:4">
      <c r="C12554" s="62" t="s">
        <v>25581</v>
      </c>
      <c r="D12554" s="62" t="s">
        <v>25582</v>
      </c>
    </row>
    <row r="12555" spans="3:4">
      <c r="C12555" s="62" t="s">
        <v>25583</v>
      </c>
      <c r="D12555" s="62" t="s">
        <v>25584</v>
      </c>
    </row>
    <row r="12556" spans="3:4">
      <c r="C12556" s="62" t="s">
        <v>25585</v>
      </c>
      <c r="D12556" s="62" t="s">
        <v>25586</v>
      </c>
    </row>
    <row r="12557" spans="3:4">
      <c r="C12557" s="62" t="s">
        <v>25587</v>
      </c>
      <c r="D12557" s="62" t="s">
        <v>25588</v>
      </c>
    </row>
    <row r="12558" spans="3:4">
      <c r="C12558" s="62" t="s">
        <v>25589</v>
      </c>
      <c r="D12558" s="62" t="s">
        <v>25590</v>
      </c>
    </row>
    <row r="12559" spans="3:4">
      <c r="C12559" s="62" t="s">
        <v>25591</v>
      </c>
      <c r="D12559" s="62" t="s">
        <v>25592</v>
      </c>
    </row>
    <row r="12560" spans="3:4">
      <c r="C12560" s="62" t="s">
        <v>25593</v>
      </c>
      <c r="D12560" s="62" t="s">
        <v>25594</v>
      </c>
    </row>
    <row r="12561" spans="3:4">
      <c r="C12561" s="62" t="s">
        <v>25595</v>
      </c>
      <c r="D12561" s="62" t="s">
        <v>25596</v>
      </c>
    </row>
    <row r="12562" spans="3:4">
      <c r="C12562" s="62" t="s">
        <v>25597</v>
      </c>
      <c r="D12562" s="62" t="s">
        <v>25598</v>
      </c>
    </row>
    <row r="12563" spans="3:4">
      <c r="C12563" s="62" t="s">
        <v>25599</v>
      </c>
      <c r="D12563" s="62" t="s">
        <v>25600</v>
      </c>
    </row>
    <row r="12564" spans="3:4">
      <c r="C12564" s="62" t="s">
        <v>25601</v>
      </c>
      <c r="D12564" s="62" t="s">
        <v>25602</v>
      </c>
    </row>
    <row r="12565" spans="3:4">
      <c r="C12565" s="62" t="s">
        <v>25603</v>
      </c>
      <c r="D12565" s="62" t="s">
        <v>25604</v>
      </c>
    </row>
    <row r="12566" spans="3:4">
      <c r="C12566" s="62" t="s">
        <v>25605</v>
      </c>
      <c r="D12566" s="62" t="s">
        <v>25606</v>
      </c>
    </row>
    <row r="12567" spans="3:4">
      <c r="C12567" s="62" t="s">
        <v>25607</v>
      </c>
      <c r="D12567" s="62" t="s">
        <v>25608</v>
      </c>
    </row>
    <row r="12568" spans="3:4">
      <c r="C12568" s="62" t="s">
        <v>25609</v>
      </c>
      <c r="D12568" s="62" t="s">
        <v>25610</v>
      </c>
    </row>
    <row r="12569" spans="3:4">
      <c r="C12569" s="62" t="s">
        <v>25611</v>
      </c>
      <c r="D12569" s="62" t="s">
        <v>25612</v>
      </c>
    </row>
    <row r="12570" spans="3:4">
      <c r="C12570" s="62" t="s">
        <v>25613</v>
      </c>
      <c r="D12570" s="62" t="s">
        <v>25614</v>
      </c>
    </row>
    <row r="12571" spans="3:4">
      <c r="C12571" s="62" t="s">
        <v>25615</v>
      </c>
      <c r="D12571" s="62" t="s">
        <v>25616</v>
      </c>
    </row>
    <row r="12572" spans="3:4">
      <c r="C12572" s="62" t="s">
        <v>25617</v>
      </c>
      <c r="D12572" s="62" t="s">
        <v>25618</v>
      </c>
    </row>
    <row r="12573" spans="3:4">
      <c r="C12573" s="62" t="s">
        <v>25619</v>
      </c>
      <c r="D12573" s="62" t="s">
        <v>25620</v>
      </c>
    </row>
    <row r="12574" spans="3:4">
      <c r="C12574" s="62" t="s">
        <v>25621</v>
      </c>
      <c r="D12574" s="62" t="s">
        <v>25622</v>
      </c>
    </row>
    <row r="12575" spans="3:4">
      <c r="C12575" s="62" t="s">
        <v>25623</v>
      </c>
      <c r="D12575" s="62" t="s">
        <v>25624</v>
      </c>
    </row>
    <row r="12576" spans="3:4">
      <c r="C12576" s="62" t="s">
        <v>25625</v>
      </c>
      <c r="D12576" s="62" t="s">
        <v>25626</v>
      </c>
    </row>
    <row r="12577" spans="3:4">
      <c r="C12577" s="62" t="s">
        <v>25627</v>
      </c>
      <c r="D12577" s="62" t="s">
        <v>25628</v>
      </c>
    </row>
    <row r="12578" spans="3:4">
      <c r="C12578" s="62" t="s">
        <v>25629</v>
      </c>
      <c r="D12578" s="62" t="s">
        <v>25630</v>
      </c>
    </row>
    <row r="12579" spans="3:4">
      <c r="C12579" s="62" t="s">
        <v>25631</v>
      </c>
      <c r="D12579" s="62" t="s">
        <v>25632</v>
      </c>
    </row>
    <row r="12580" spans="3:4">
      <c r="C12580" s="62" t="s">
        <v>25633</v>
      </c>
      <c r="D12580" s="62" t="s">
        <v>25634</v>
      </c>
    </row>
    <row r="12581" spans="3:4">
      <c r="C12581" s="62" t="s">
        <v>25635</v>
      </c>
      <c r="D12581" s="62" t="s">
        <v>25636</v>
      </c>
    </row>
    <row r="12582" spans="3:4">
      <c r="C12582" s="62" t="s">
        <v>25637</v>
      </c>
      <c r="D12582" s="62" t="s">
        <v>25638</v>
      </c>
    </row>
    <row r="12583" spans="3:4">
      <c r="C12583" s="62" t="s">
        <v>25639</v>
      </c>
      <c r="D12583" s="62" t="s">
        <v>25640</v>
      </c>
    </row>
    <row r="12584" spans="3:4">
      <c r="C12584" s="62" t="s">
        <v>25641</v>
      </c>
      <c r="D12584" s="62" t="s">
        <v>25642</v>
      </c>
    </row>
    <row r="12585" spans="3:4">
      <c r="C12585" s="62" t="s">
        <v>25643</v>
      </c>
      <c r="D12585" s="62" t="s">
        <v>25644</v>
      </c>
    </row>
    <row r="12586" spans="3:4">
      <c r="C12586" s="62" t="s">
        <v>25645</v>
      </c>
      <c r="D12586" s="62" t="s">
        <v>25646</v>
      </c>
    </row>
    <row r="12587" spans="3:4">
      <c r="C12587" s="62" t="s">
        <v>25647</v>
      </c>
      <c r="D12587" s="62" t="s">
        <v>25648</v>
      </c>
    </row>
    <row r="12588" spans="3:4">
      <c r="C12588" s="62" t="s">
        <v>25649</v>
      </c>
      <c r="D12588" s="62" t="s">
        <v>25650</v>
      </c>
    </row>
    <row r="12589" spans="3:4">
      <c r="C12589" s="62" t="s">
        <v>25651</v>
      </c>
      <c r="D12589" s="62" t="s">
        <v>25652</v>
      </c>
    </row>
    <row r="12590" spans="3:4">
      <c r="C12590" s="62" t="s">
        <v>25653</v>
      </c>
      <c r="D12590" s="62" t="s">
        <v>25654</v>
      </c>
    </row>
    <row r="12591" spans="3:4">
      <c r="C12591" s="62" t="s">
        <v>25655</v>
      </c>
      <c r="D12591" s="62" t="s">
        <v>25656</v>
      </c>
    </row>
    <row r="12592" spans="3:4">
      <c r="C12592" s="62" t="s">
        <v>25657</v>
      </c>
      <c r="D12592" s="62" t="s">
        <v>25658</v>
      </c>
    </row>
    <row r="12593" spans="3:4">
      <c r="C12593" s="62" t="s">
        <v>25659</v>
      </c>
      <c r="D12593" s="62" t="s">
        <v>25660</v>
      </c>
    </row>
    <row r="12594" spans="3:4">
      <c r="C12594" s="62" t="s">
        <v>25661</v>
      </c>
      <c r="D12594" s="62" t="s">
        <v>25662</v>
      </c>
    </row>
    <row r="12595" spans="3:4">
      <c r="C12595" s="62" t="s">
        <v>25663</v>
      </c>
      <c r="D12595" s="62" t="s">
        <v>25664</v>
      </c>
    </row>
    <row r="12596" spans="3:4">
      <c r="C12596" s="62" t="s">
        <v>25665</v>
      </c>
      <c r="D12596" s="62" t="s">
        <v>25666</v>
      </c>
    </row>
    <row r="12597" spans="3:4">
      <c r="C12597" s="62" t="s">
        <v>25667</v>
      </c>
      <c r="D12597" s="62" t="s">
        <v>25668</v>
      </c>
    </row>
    <row r="12598" spans="3:4">
      <c r="C12598" s="62" t="s">
        <v>25669</v>
      </c>
      <c r="D12598" s="62" t="s">
        <v>25670</v>
      </c>
    </row>
    <row r="12599" spans="3:4">
      <c r="C12599" s="62" t="s">
        <v>25671</v>
      </c>
      <c r="D12599" s="62" t="s">
        <v>25672</v>
      </c>
    </row>
    <row r="12600" spans="3:4">
      <c r="C12600" s="62" t="s">
        <v>25673</v>
      </c>
      <c r="D12600" s="62" t="s">
        <v>25674</v>
      </c>
    </row>
    <row r="12601" spans="3:4">
      <c r="C12601" s="62" t="s">
        <v>25675</v>
      </c>
      <c r="D12601" s="62" t="s">
        <v>25676</v>
      </c>
    </row>
    <row r="12602" spans="3:4">
      <c r="C12602" s="62" t="s">
        <v>25677</v>
      </c>
      <c r="D12602" s="62" t="s">
        <v>25678</v>
      </c>
    </row>
    <row r="12603" spans="3:4">
      <c r="C12603" s="62" t="s">
        <v>25679</v>
      </c>
      <c r="D12603" s="62" t="s">
        <v>25680</v>
      </c>
    </row>
    <row r="12604" spans="3:4">
      <c r="C12604" s="62" t="s">
        <v>25681</v>
      </c>
      <c r="D12604" s="62" t="s">
        <v>25682</v>
      </c>
    </row>
    <row r="12605" spans="3:4">
      <c r="C12605" s="62" t="s">
        <v>25683</v>
      </c>
      <c r="D12605" s="62" t="s">
        <v>25684</v>
      </c>
    </row>
    <row r="12606" spans="3:4">
      <c r="C12606" s="62" t="s">
        <v>25685</v>
      </c>
      <c r="D12606" s="62" t="s">
        <v>25686</v>
      </c>
    </row>
    <row r="12607" spans="3:4">
      <c r="C12607" s="62" t="s">
        <v>25687</v>
      </c>
      <c r="D12607" s="62" t="s">
        <v>25688</v>
      </c>
    </row>
    <row r="12608" spans="3:4">
      <c r="C12608" s="62" t="s">
        <v>25689</v>
      </c>
      <c r="D12608" s="62" t="s">
        <v>25690</v>
      </c>
    </row>
    <row r="12609" spans="3:4">
      <c r="C12609" s="62" t="s">
        <v>25691</v>
      </c>
      <c r="D12609" s="62" t="s">
        <v>25692</v>
      </c>
    </row>
    <row r="12610" spans="3:4">
      <c r="C12610" s="62" t="s">
        <v>25693</v>
      </c>
      <c r="D12610" s="62" t="s">
        <v>25694</v>
      </c>
    </row>
    <row r="12611" spans="3:4">
      <c r="C12611" s="62" t="s">
        <v>25695</v>
      </c>
      <c r="D12611" s="62" t="s">
        <v>25696</v>
      </c>
    </row>
    <row r="12612" spans="3:4">
      <c r="C12612" s="62" t="s">
        <v>25697</v>
      </c>
      <c r="D12612" s="62" t="s">
        <v>25698</v>
      </c>
    </row>
    <row r="12613" spans="3:4">
      <c r="C12613" s="62" t="s">
        <v>25699</v>
      </c>
      <c r="D12613" s="62" t="s">
        <v>25700</v>
      </c>
    </row>
    <row r="12614" spans="3:4">
      <c r="C12614" s="62" t="s">
        <v>25701</v>
      </c>
      <c r="D12614" s="62" t="s">
        <v>25702</v>
      </c>
    </row>
    <row r="12615" spans="3:4">
      <c r="C12615" s="62" t="s">
        <v>25703</v>
      </c>
      <c r="D12615" s="62" t="s">
        <v>25704</v>
      </c>
    </row>
    <row r="12616" spans="3:4">
      <c r="C12616" s="62" t="s">
        <v>25705</v>
      </c>
      <c r="D12616" s="62" t="s">
        <v>25706</v>
      </c>
    </row>
    <row r="12617" spans="3:4">
      <c r="C12617" s="62" t="s">
        <v>25707</v>
      </c>
      <c r="D12617" s="62" t="s">
        <v>25708</v>
      </c>
    </row>
    <row r="12618" spans="3:4">
      <c r="C12618" s="62" t="s">
        <v>25709</v>
      </c>
      <c r="D12618" s="62" t="s">
        <v>25710</v>
      </c>
    </row>
    <row r="12619" spans="3:4">
      <c r="C12619" s="62" t="s">
        <v>25711</v>
      </c>
      <c r="D12619" s="62" t="s">
        <v>25712</v>
      </c>
    </row>
    <row r="12620" spans="3:4">
      <c r="C12620" s="62" t="s">
        <v>25713</v>
      </c>
      <c r="D12620" s="62" t="s">
        <v>25714</v>
      </c>
    </row>
    <row r="12621" spans="3:4">
      <c r="C12621" s="62" t="s">
        <v>25715</v>
      </c>
      <c r="D12621" s="62" t="s">
        <v>25716</v>
      </c>
    </row>
    <row r="12622" spans="3:4">
      <c r="C12622" s="62" t="s">
        <v>25717</v>
      </c>
      <c r="D12622" s="62" t="s">
        <v>25718</v>
      </c>
    </row>
    <row r="12623" spans="3:4">
      <c r="C12623" s="62" t="s">
        <v>25719</v>
      </c>
      <c r="D12623" s="62" t="s">
        <v>25720</v>
      </c>
    </row>
    <row r="12624" spans="3:4">
      <c r="C12624" s="62" t="s">
        <v>25721</v>
      </c>
      <c r="D12624" s="62" t="s">
        <v>25722</v>
      </c>
    </row>
    <row r="12625" spans="3:4">
      <c r="C12625" s="62" t="s">
        <v>25723</v>
      </c>
      <c r="D12625" s="62" t="s">
        <v>25724</v>
      </c>
    </row>
    <row r="12626" spans="3:4">
      <c r="C12626" s="62" t="s">
        <v>25725</v>
      </c>
      <c r="D12626" s="62" t="s">
        <v>25726</v>
      </c>
    </row>
    <row r="12627" spans="3:4">
      <c r="C12627" s="62" t="s">
        <v>25727</v>
      </c>
      <c r="D12627" s="62" t="s">
        <v>25728</v>
      </c>
    </row>
    <row r="12628" spans="3:4">
      <c r="C12628" s="62" t="s">
        <v>25729</v>
      </c>
      <c r="D12628" s="62" t="s">
        <v>25730</v>
      </c>
    </row>
    <row r="12629" spans="3:4">
      <c r="C12629" s="62" t="s">
        <v>25731</v>
      </c>
      <c r="D12629" s="62" t="s">
        <v>25732</v>
      </c>
    </row>
    <row r="12630" spans="3:4">
      <c r="C12630" s="62" t="s">
        <v>25733</v>
      </c>
      <c r="D12630" s="62" t="s">
        <v>25734</v>
      </c>
    </row>
    <row r="12631" spans="3:4">
      <c r="C12631" s="62" t="s">
        <v>25735</v>
      </c>
      <c r="D12631" s="62" t="s">
        <v>25736</v>
      </c>
    </row>
    <row r="12632" spans="3:4">
      <c r="C12632" s="62" t="s">
        <v>25737</v>
      </c>
      <c r="D12632" s="62" t="s">
        <v>25738</v>
      </c>
    </row>
    <row r="12633" spans="3:4">
      <c r="C12633" s="62" t="s">
        <v>25739</v>
      </c>
      <c r="D12633" s="62" t="s">
        <v>25740</v>
      </c>
    </row>
    <row r="12634" spans="3:4">
      <c r="C12634" s="62" t="s">
        <v>25741</v>
      </c>
      <c r="D12634" s="62" t="s">
        <v>25742</v>
      </c>
    </row>
    <row r="12635" spans="3:4">
      <c r="C12635" s="62" t="s">
        <v>25743</v>
      </c>
      <c r="D12635" s="62" t="s">
        <v>25744</v>
      </c>
    </row>
    <row r="12636" spans="3:4">
      <c r="C12636" s="62" t="s">
        <v>25745</v>
      </c>
      <c r="D12636" s="62" t="s">
        <v>25746</v>
      </c>
    </row>
    <row r="12637" spans="3:4">
      <c r="C12637" s="62" t="s">
        <v>25747</v>
      </c>
      <c r="D12637" s="62" t="s">
        <v>25748</v>
      </c>
    </row>
    <row r="12638" spans="3:4">
      <c r="C12638" s="62" t="s">
        <v>25749</v>
      </c>
      <c r="D12638" s="62" t="s">
        <v>25750</v>
      </c>
    </row>
    <row r="12639" spans="3:4">
      <c r="C12639" s="62" t="s">
        <v>25751</v>
      </c>
      <c r="D12639" s="62" t="s">
        <v>25752</v>
      </c>
    </row>
    <row r="12640" spans="3:4">
      <c r="C12640" s="62" t="s">
        <v>25753</v>
      </c>
      <c r="D12640" s="62" t="s">
        <v>25754</v>
      </c>
    </row>
    <row r="12641" spans="3:4">
      <c r="C12641" s="62" t="s">
        <v>25755</v>
      </c>
      <c r="D12641" s="62" t="s">
        <v>25756</v>
      </c>
    </row>
    <row r="12642" spans="3:4">
      <c r="C12642" s="62" t="s">
        <v>25757</v>
      </c>
      <c r="D12642" s="62" t="s">
        <v>25758</v>
      </c>
    </row>
    <row r="12643" spans="3:4">
      <c r="C12643" s="62" t="s">
        <v>25759</v>
      </c>
      <c r="D12643" s="62" t="s">
        <v>25760</v>
      </c>
    </row>
    <row r="12644" spans="3:4">
      <c r="C12644" s="62" t="s">
        <v>25761</v>
      </c>
      <c r="D12644" s="62" t="s">
        <v>25762</v>
      </c>
    </row>
    <row r="12645" spans="3:4">
      <c r="C12645" s="62" t="s">
        <v>25763</v>
      </c>
      <c r="D12645" s="62" t="s">
        <v>25764</v>
      </c>
    </row>
    <row r="12646" spans="3:4">
      <c r="C12646" s="62" t="s">
        <v>25765</v>
      </c>
      <c r="D12646" s="62" t="s">
        <v>25766</v>
      </c>
    </row>
    <row r="12647" spans="3:4">
      <c r="C12647" s="62" t="s">
        <v>25767</v>
      </c>
      <c r="D12647" s="62" t="s">
        <v>25768</v>
      </c>
    </row>
    <row r="12648" spans="3:4">
      <c r="C12648" s="62" t="s">
        <v>25769</v>
      </c>
      <c r="D12648" s="62" t="s">
        <v>25770</v>
      </c>
    </row>
    <row r="12649" spans="3:4">
      <c r="C12649" s="62" t="s">
        <v>25771</v>
      </c>
      <c r="D12649" s="62" t="s">
        <v>25772</v>
      </c>
    </row>
    <row r="12650" spans="3:4">
      <c r="C12650" s="62" t="s">
        <v>25773</v>
      </c>
      <c r="D12650" s="62" t="s">
        <v>25774</v>
      </c>
    </row>
    <row r="12651" spans="3:4">
      <c r="C12651" s="62" t="s">
        <v>25775</v>
      </c>
      <c r="D12651" s="62" t="s">
        <v>25776</v>
      </c>
    </row>
    <row r="12652" spans="3:4">
      <c r="C12652" s="62" t="s">
        <v>25777</v>
      </c>
      <c r="D12652" s="62" t="s">
        <v>25778</v>
      </c>
    </row>
    <row r="12653" spans="3:4">
      <c r="C12653" s="62" t="s">
        <v>25779</v>
      </c>
      <c r="D12653" s="62" t="s">
        <v>25780</v>
      </c>
    </row>
    <row r="12654" spans="3:4">
      <c r="C12654" s="62" t="s">
        <v>25781</v>
      </c>
      <c r="D12654" s="62" t="s">
        <v>25782</v>
      </c>
    </row>
    <row r="12655" spans="3:4">
      <c r="C12655" s="62" t="s">
        <v>25783</v>
      </c>
      <c r="D12655" s="62" t="s">
        <v>25784</v>
      </c>
    </row>
    <row r="12656" spans="3:4">
      <c r="C12656" s="62" t="s">
        <v>25785</v>
      </c>
      <c r="D12656" s="62" t="s">
        <v>25786</v>
      </c>
    </row>
    <row r="12657" spans="3:4">
      <c r="C12657" s="62" t="s">
        <v>25787</v>
      </c>
      <c r="D12657" s="62" t="s">
        <v>25788</v>
      </c>
    </row>
    <row r="12658" spans="3:4">
      <c r="C12658" s="62" t="s">
        <v>25789</v>
      </c>
      <c r="D12658" s="62" t="s">
        <v>25790</v>
      </c>
    </row>
    <row r="12659" spans="3:4">
      <c r="C12659" s="62" t="s">
        <v>25791</v>
      </c>
      <c r="D12659" s="62" t="s">
        <v>25792</v>
      </c>
    </row>
    <row r="12660" spans="3:4">
      <c r="C12660" s="62" t="s">
        <v>25793</v>
      </c>
      <c r="D12660" s="62" t="s">
        <v>25794</v>
      </c>
    </row>
    <row r="12661" spans="3:4">
      <c r="C12661" s="62" t="s">
        <v>25795</v>
      </c>
      <c r="D12661" s="62" t="s">
        <v>25796</v>
      </c>
    </row>
    <row r="12662" spans="3:4">
      <c r="C12662" s="62" t="s">
        <v>25797</v>
      </c>
      <c r="D12662" s="62" t="s">
        <v>25798</v>
      </c>
    </row>
    <row r="12663" spans="3:4">
      <c r="C12663" s="62" t="s">
        <v>25799</v>
      </c>
      <c r="D12663" s="62" t="s">
        <v>25800</v>
      </c>
    </row>
    <row r="12664" spans="3:4">
      <c r="C12664" s="62" t="s">
        <v>25801</v>
      </c>
      <c r="D12664" s="62" t="s">
        <v>25802</v>
      </c>
    </row>
    <row r="12665" spans="3:4">
      <c r="C12665" s="62" t="s">
        <v>25803</v>
      </c>
      <c r="D12665" s="62" t="s">
        <v>25804</v>
      </c>
    </row>
    <row r="12666" spans="3:4">
      <c r="C12666" s="62" t="s">
        <v>25805</v>
      </c>
      <c r="D12666" s="62" t="s">
        <v>25806</v>
      </c>
    </row>
    <row r="12667" spans="3:4">
      <c r="C12667" s="62" t="s">
        <v>25807</v>
      </c>
      <c r="D12667" s="62" t="s">
        <v>25808</v>
      </c>
    </row>
    <row r="12668" spans="3:4">
      <c r="C12668" s="62" t="s">
        <v>25809</v>
      </c>
      <c r="D12668" s="62" t="s">
        <v>25810</v>
      </c>
    </row>
    <row r="12669" spans="3:4">
      <c r="C12669" s="62" t="s">
        <v>25811</v>
      </c>
      <c r="D12669" s="62" t="s">
        <v>25812</v>
      </c>
    </row>
    <row r="12670" spans="3:4">
      <c r="C12670" s="62" t="s">
        <v>25813</v>
      </c>
      <c r="D12670" s="62" t="s">
        <v>25814</v>
      </c>
    </row>
    <row r="12671" spans="3:4">
      <c r="C12671" s="62" t="s">
        <v>25815</v>
      </c>
      <c r="D12671" s="62" t="s">
        <v>25816</v>
      </c>
    </row>
    <row r="12672" spans="3:4">
      <c r="C12672" s="62" t="s">
        <v>25817</v>
      </c>
      <c r="D12672" s="62" t="s">
        <v>25818</v>
      </c>
    </row>
    <row r="12673" spans="3:4">
      <c r="C12673" s="62" t="s">
        <v>25819</v>
      </c>
      <c r="D12673" s="62" t="s">
        <v>25820</v>
      </c>
    </row>
    <row r="12674" spans="3:4">
      <c r="C12674" s="62" t="s">
        <v>25821</v>
      </c>
      <c r="D12674" s="62" t="s">
        <v>25822</v>
      </c>
    </row>
    <row r="12675" spans="3:4">
      <c r="C12675" s="62" t="s">
        <v>25823</v>
      </c>
      <c r="D12675" s="62" t="s">
        <v>25824</v>
      </c>
    </row>
    <row r="12676" spans="3:4">
      <c r="C12676" s="62" t="s">
        <v>25825</v>
      </c>
      <c r="D12676" s="62" t="s">
        <v>25826</v>
      </c>
    </row>
    <row r="12677" spans="3:4">
      <c r="C12677" s="62" t="s">
        <v>25827</v>
      </c>
      <c r="D12677" s="62" t="s">
        <v>25828</v>
      </c>
    </row>
    <row r="12678" spans="3:4">
      <c r="C12678" s="62" t="s">
        <v>25829</v>
      </c>
      <c r="D12678" s="62" t="s">
        <v>25830</v>
      </c>
    </row>
    <row r="12679" spans="3:4">
      <c r="C12679" s="62" t="s">
        <v>25831</v>
      </c>
      <c r="D12679" s="62" t="s">
        <v>25832</v>
      </c>
    </row>
    <row r="12680" spans="3:4">
      <c r="C12680" s="62" t="s">
        <v>25833</v>
      </c>
      <c r="D12680" s="62" t="s">
        <v>25834</v>
      </c>
    </row>
    <row r="12681" spans="3:4">
      <c r="C12681" s="62" t="s">
        <v>25835</v>
      </c>
      <c r="D12681" s="62" t="s">
        <v>25836</v>
      </c>
    </row>
    <row r="12682" spans="3:4">
      <c r="C12682" s="62" t="s">
        <v>25837</v>
      </c>
      <c r="D12682" s="62" t="s">
        <v>25838</v>
      </c>
    </row>
    <row r="12683" spans="3:4">
      <c r="C12683" s="62" t="s">
        <v>25839</v>
      </c>
      <c r="D12683" s="62" t="s">
        <v>25840</v>
      </c>
    </row>
    <row r="12684" spans="3:4">
      <c r="C12684" s="62" t="s">
        <v>25841</v>
      </c>
      <c r="D12684" s="62" t="s">
        <v>25842</v>
      </c>
    </row>
    <row r="12685" spans="3:4">
      <c r="C12685" s="62" t="s">
        <v>25843</v>
      </c>
      <c r="D12685" s="62" t="s">
        <v>25844</v>
      </c>
    </row>
    <row r="12686" spans="3:4">
      <c r="C12686" s="62" t="s">
        <v>25845</v>
      </c>
      <c r="D12686" s="62" t="s">
        <v>25846</v>
      </c>
    </row>
    <row r="12687" spans="3:4">
      <c r="C12687" s="62" t="s">
        <v>25847</v>
      </c>
      <c r="D12687" s="62" t="s">
        <v>25848</v>
      </c>
    </row>
    <row r="12688" spans="3:4">
      <c r="C12688" s="62" t="s">
        <v>25849</v>
      </c>
      <c r="D12688" s="62" t="s">
        <v>25850</v>
      </c>
    </row>
    <row r="12689" spans="3:4">
      <c r="C12689" s="62" t="s">
        <v>25851</v>
      </c>
      <c r="D12689" s="62" t="s">
        <v>25852</v>
      </c>
    </row>
    <row r="12690" spans="3:4">
      <c r="C12690" s="62" t="s">
        <v>25853</v>
      </c>
      <c r="D12690" s="62" t="s">
        <v>25854</v>
      </c>
    </row>
    <row r="12691" spans="3:4">
      <c r="C12691" s="62" t="s">
        <v>25855</v>
      </c>
      <c r="D12691" s="62" t="s">
        <v>25856</v>
      </c>
    </row>
    <row r="12692" spans="3:4">
      <c r="C12692" s="62" t="s">
        <v>25857</v>
      </c>
      <c r="D12692" s="62" t="s">
        <v>25858</v>
      </c>
    </row>
    <row r="12693" spans="3:4">
      <c r="C12693" s="62" t="s">
        <v>25859</v>
      </c>
      <c r="D12693" s="62" t="s">
        <v>25860</v>
      </c>
    </row>
    <row r="12694" spans="3:4">
      <c r="C12694" s="62" t="s">
        <v>25861</v>
      </c>
      <c r="D12694" s="62" t="s">
        <v>25862</v>
      </c>
    </row>
    <row r="12695" spans="3:4">
      <c r="C12695" s="62" t="s">
        <v>25863</v>
      </c>
      <c r="D12695" s="62" t="s">
        <v>25864</v>
      </c>
    </row>
    <row r="12696" spans="3:4">
      <c r="C12696" s="62" t="s">
        <v>25865</v>
      </c>
      <c r="D12696" s="62" t="s">
        <v>25866</v>
      </c>
    </row>
    <row r="12697" spans="3:4">
      <c r="C12697" s="62" t="s">
        <v>25867</v>
      </c>
      <c r="D12697" s="62" t="s">
        <v>25868</v>
      </c>
    </row>
    <row r="12698" spans="3:4">
      <c r="C12698" s="62" t="s">
        <v>25869</v>
      </c>
      <c r="D12698" s="62" t="s">
        <v>25870</v>
      </c>
    </row>
    <row r="12699" spans="3:4">
      <c r="C12699" s="62" t="s">
        <v>25871</v>
      </c>
      <c r="D12699" s="62" t="s">
        <v>25872</v>
      </c>
    </row>
    <row r="12700" spans="3:4">
      <c r="C12700" s="62" t="s">
        <v>25873</v>
      </c>
      <c r="D12700" s="62" t="s">
        <v>25874</v>
      </c>
    </row>
    <row r="12701" spans="3:4">
      <c r="C12701" s="62" t="s">
        <v>25875</v>
      </c>
      <c r="D12701" s="62" t="s">
        <v>25876</v>
      </c>
    </row>
    <row r="12702" spans="3:4">
      <c r="C12702" s="62" t="s">
        <v>25877</v>
      </c>
      <c r="D12702" s="62" t="s">
        <v>25878</v>
      </c>
    </row>
    <row r="12703" spans="3:4">
      <c r="C12703" s="62" t="s">
        <v>25879</v>
      </c>
      <c r="D12703" s="62" t="s">
        <v>25880</v>
      </c>
    </row>
    <row r="12704" spans="3:4">
      <c r="C12704" s="62" t="s">
        <v>25881</v>
      </c>
      <c r="D12704" s="62" t="s">
        <v>25882</v>
      </c>
    </row>
    <row r="12705" spans="3:4">
      <c r="C12705" s="62" t="s">
        <v>25883</v>
      </c>
      <c r="D12705" s="62" t="s">
        <v>25884</v>
      </c>
    </row>
    <row r="12706" spans="3:4">
      <c r="C12706" s="62" t="s">
        <v>25885</v>
      </c>
      <c r="D12706" s="62" t="s">
        <v>25886</v>
      </c>
    </row>
    <row r="12707" spans="3:4">
      <c r="C12707" s="62" t="s">
        <v>25887</v>
      </c>
      <c r="D12707" s="62" t="s">
        <v>25888</v>
      </c>
    </row>
    <row r="12708" spans="3:4">
      <c r="C12708" s="62" t="s">
        <v>25889</v>
      </c>
      <c r="D12708" s="62" t="s">
        <v>25890</v>
      </c>
    </row>
    <row r="12709" spans="3:4">
      <c r="C12709" s="62" t="s">
        <v>25891</v>
      </c>
      <c r="D12709" s="62" t="s">
        <v>25892</v>
      </c>
    </row>
    <row r="12710" spans="3:4">
      <c r="C12710" s="62" t="s">
        <v>25893</v>
      </c>
      <c r="D12710" s="62" t="s">
        <v>25894</v>
      </c>
    </row>
    <row r="12711" spans="3:4">
      <c r="C12711" s="62" t="s">
        <v>25895</v>
      </c>
      <c r="D12711" s="62" t="s">
        <v>25896</v>
      </c>
    </row>
    <row r="12712" spans="3:4">
      <c r="C12712" s="62" t="s">
        <v>25897</v>
      </c>
      <c r="D12712" s="62" t="s">
        <v>25898</v>
      </c>
    </row>
    <row r="12713" spans="3:4">
      <c r="C12713" s="62" t="s">
        <v>25899</v>
      </c>
      <c r="D12713" s="62" t="s">
        <v>25900</v>
      </c>
    </row>
    <row r="12714" spans="3:4">
      <c r="C12714" s="62" t="s">
        <v>25901</v>
      </c>
      <c r="D12714" s="62" t="s">
        <v>25902</v>
      </c>
    </row>
    <row r="12715" spans="3:4">
      <c r="C12715" s="62" t="s">
        <v>25903</v>
      </c>
      <c r="D12715" s="62" t="s">
        <v>25904</v>
      </c>
    </row>
    <row r="12716" spans="3:4">
      <c r="C12716" s="62" t="s">
        <v>25905</v>
      </c>
      <c r="D12716" s="62" t="s">
        <v>25906</v>
      </c>
    </row>
    <row r="12717" spans="3:4">
      <c r="C12717" s="62" t="s">
        <v>25907</v>
      </c>
      <c r="D12717" s="62" t="s">
        <v>25908</v>
      </c>
    </row>
    <row r="12718" spans="3:4">
      <c r="C12718" s="62" t="s">
        <v>25909</v>
      </c>
      <c r="D12718" s="62" t="s">
        <v>25910</v>
      </c>
    </row>
    <row r="12719" spans="3:4">
      <c r="C12719" s="62" t="s">
        <v>25911</v>
      </c>
      <c r="D12719" s="62" t="s">
        <v>25912</v>
      </c>
    </row>
    <row r="12720" spans="3:4">
      <c r="C12720" s="62" t="s">
        <v>25913</v>
      </c>
      <c r="D12720" s="62" t="s">
        <v>25914</v>
      </c>
    </row>
    <row r="12721" spans="3:4">
      <c r="C12721" s="62" t="s">
        <v>25915</v>
      </c>
      <c r="D12721" s="62" t="s">
        <v>25916</v>
      </c>
    </row>
    <row r="12722" spans="3:4">
      <c r="C12722" s="62" t="s">
        <v>25917</v>
      </c>
      <c r="D12722" s="62" t="s">
        <v>25918</v>
      </c>
    </row>
    <row r="12723" spans="3:4">
      <c r="C12723" s="62" t="s">
        <v>25919</v>
      </c>
      <c r="D12723" s="62" t="s">
        <v>25920</v>
      </c>
    </row>
    <row r="12724" spans="3:4">
      <c r="C12724" s="62" t="s">
        <v>25921</v>
      </c>
      <c r="D12724" s="62" t="s">
        <v>25922</v>
      </c>
    </row>
    <row r="12725" spans="3:4">
      <c r="C12725" s="62" t="s">
        <v>25923</v>
      </c>
      <c r="D12725" s="62" t="s">
        <v>25924</v>
      </c>
    </row>
    <row r="12726" spans="3:4">
      <c r="C12726" s="62" t="s">
        <v>25925</v>
      </c>
      <c r="D12726" s="62" t="s">
        <v>25926</v>
      </c>
    </row>
    <row r="12727" spans="3:4">
      <c r="C12727" s="62" t="s">
        <v>25927</v>
      </c>
      <c r="D12727" s="62" t="s">
        <v>25928</v>
      </c>
    </row>
    <row r="12728" spans="3:4">
      <c r="C12728" s="62" t="s">
        <v>25929</v>
      </c>
      <c r="D12728" s="62" t="s">
        <v>25930</v>
      </c>
    </row>
    <row r="12729" spans="3:4">
      <c r="C12729" s="62" t="s">
        <v>25931</v>
      </c>
      <c r="D12729" s="62" t="s">
        <v>25932</v>
      </c>
    </row>
    <row r="12730" spans="3:4">
      <c r="C12730" s="62" t="s">
        <v>25933</v>
      </c>
      <c r="D12730" s="62" t="s">
        <v>25934</v>
      </c>
    </row>
    <row r="12731" spans="3:4">
      <c r="C12731" s="62" t="s">
        <v>25935</v>
      </c>
      <c r="D12731" s="62" t="s">
        <v>25936</v>
      </c>
    </row>
    <row r="12732" spans="3:4">
      <c r="C12732" s="62" t="s">
        <v>25937</v>
      </c>
      <c r="D12732" s="62" t="s">
        <v>25938</v>
      </c>
    </row>
    <row r="12733" spans="3:4">
      <c r="C12733" s="62" t="s">
        <v>25939</v>
      </c>
      <c r="D12733" s="62" t="s">
        <v>25940</v>
      </c>
    </row>
    <row r="12734" spans="3:4">
      <c r="C12734" s="62" t="s">
        <v>25941</v>
      </c>
      <c r="D12734" s="62" t="s">
        <v>25942</v>
      </c>
    </row>
    <row r="12735" spans="3:4">
      <c r="C12735" s="62" t="s">
        <v>25943</v>
      </c>
      <c r="D12735" s="62" t="s">
        <v>25944</v>
      </c>
    </row>
    <row r="12736" spans="3:4">
      <c r="C12736" s="62" t="s">
        <v>25945</v>
      </c>
      <c r="D12736" s="62" t="s">
        <v>25946</v>
      </c>
    </row>
    <row r="12737" spans="3:4">
      <c r="C12737" s="62" t="s">
        <v>25947</v>
      </c>
      <c r="D12737" s="62" t="s">
        <v>25948</v>
      </c>
    </row>
    <row r="12738" spans="3:4">
      <c r="C12738" s="62" t="s">
        <v>25949</v>
      </c>
      <c r="D12738" s="62" t="s">
        <v>25950</v>
      </c>
    </row>
    <row r="12739" spans="3:4">
      <c r="C12739" s="62" t="s">
        <v>25951</v>
      </c>
      <c r="D12739" s="62" t="s">
        <v>25952</v>
      </c>
    </row>
    <row r="12740" spans="3:4">
      <c r="C12740" s="62" t="s">
        <v>25953</v>
      </c>
      <c r="D12740" s="62" t="s">
        <v>25954</v>
      </c>
    </row>
    <row r="12741" spans="3:4">
      <c r="C12741" s="62" t="s">
        <v>25955</v>
      </c>
      <c r="D12741" s="62" t="s">
        <v>25956</v>
      </c>
    </row>
    <row r="12742" spans="3:4">
      <c r="C12742" s="62" t="s">
        <v>25957</v>
      </c>
      <c r="D12742" s="62" t="s">
        <v>25958</v>
      </c>
    </row>
    <row r="12743" spans="3:4">
      <c r="C12743" s="62" t="s">
        <v>25959</v>
      </c>
      <c r="D12743" s="62" t="s">
        <v>25960</v>
      </c>
    </row>
    <row r="12744" spans="3:4">
      <c r="C12744" s="62" t="s">
        <v>25961</v>
      </c>
      <c r="D12744" s="62" t="s">
        <v>25962</v>
      </c>
    </row>
    <row r="12745" spans="3:4">
      <c r="C12745" s="62" t="s">
        <v>25963</v>
      </c>
      <c r="D12745" s="62" t="s">
        <v>25964</v>
      </c>
    </row>
    <row r="12746" spans="3:4">
      <c r="C12746" s="62" t="s">
        <v>25965</v>
      </c>
      <c r="D12746" s="62" t="s">
        <v>25966</v>
      </c>
    </row>
    <row r="12747" spans="3:4">
      <c r="C12747" s="62" t="s">
        <v>25967</v>
      </c>
      <c r="D12747" s="62" t="s">
        <v>25968</v>
      </c>
    </row>
    <row r="12748" spans="3:4">
      <c r="C12748" s="62" t="s">
        <v>25969</v>
      </c>
      <c r="D12748" s="62" t="s">
        <v>25970</v>
      </c>
    </row>
    <row r="12749" spans="3:4">
      <c r="C12749" s="62" t="s">
        <v>25971</v>
      </c>
      <c r="D12749" s="62" t="s">
        <v>25972</v>
      </c>
    </row>
    <row r="12750" spans="3:4">
      <c r="C12750" s="62" t="s">
        <v>25973</v>
      </c>
      <c r="D12750" s="62" t="s">
        <v>25974</v>
      </c>
    </row>
    <row r="12751" spans="3:4">
      <c r="C12751" s="62" t="s">
        <v>25975</v>
      </c>
      <c r="D12751" s="62" t="s">
        <v>25976</v>
      </c>
    </row>
    <row r="12752" spans="3:4">
      <c r="C12752" s="62" t="s">
        <v>25977</v>
      </c>
      <c r="D12752" s="62" t="s">
        <v>25978</v>
      </c>
    </row>
    <row r="12753" spans="3:4">
      <c r="C12753" s="62" t="s">
        <v>25979</v>
      </c>
      <c r="D12753" s="62" t="s">
        <v>25980</v>
      </c>
    </row>
    <row r="12754" spans="3:4">
      <c r="C12754" s="62" t="s">
        <v>25981</v>
      </c>
      <c r="D12754" s="62" t="s">
        <v>25982</v>
      </c>
    </row>
    <row r="12755" spans="3:4">
      <c r="C12755" s="62" t="s">
        <v>25983</v>
      </c>
      <c r="D12755" s="62" t="s">
        <v>25984</v>
      </c>
    </row>
    <row r="12756" spans="3:4">
      <c r="C12756" s="62" t="s">
        <v>25985</v>
      </c>
      <c r="D12756" s="62" t="s">
        <v>25986</v>
      </c>
    </row>
    <row r="12757" spans="3:4">
      <c r="C12757" s="62" t="s">
        <v>25987</v>
      </c>
      <c r="D12757" s="62" t="s">
        <v>25988</v>
      </c>
    </row>
    <row r="12758" spans="3:4">
      <c r="C12758" s="62" t="s">
        <v>25989</v>
      </c>
      <c r="D12758" s="62" t="s">
        <v>25990</v>
      </c>
    </row>
    <row r="12759" spans="3:4">
      <c r="C12759" s="62" t="s">
        <v>25991</v>
      </c>
      <c r="D12759" s="62" t="s">
        <v>25992</v>
      </c>
    </row>
    <row r="12760" spans="3:4">
      <c r="C12760" s="62" t="s">
        <v>25993</v>
      </c>
      <c r="D12760" s="62" t="s">
        <v>25994</v>
      </c>
    </row>
    <row r="12761" spans="3:4">
      <c r="C12761" s="62" t="s">
        <v>25995</v>
      </c>
      <c r="D12761" s="62" t="s">
        <v>25996</v>
      </c>
    </row>
    <row r="12762" spans="3:4">
      <c r="C12762" s="62" t="s">
        <v>25997</v>
      </c>
      <c r="D12762" s="62" t="s">
        <v>25998</v>
      </c>
    </row>
    <row r="12763" spans="3:4">
      <c r="C12763" s="62" t="s">
        <v>25999</v>
      </c>
      <c r="D12763" s="62" t="s">
        <v>26000</v>
      </c>
    </row>
    <row r="12764" spans="3:4">
      <c r="C12764" s="62" t="s">
        <v>26001</v>
      </c>
      <c r="D12764" s="62" t="s">
        <v>26002</v>
      </c>
    </row>
    <row r="12765" spans="3:4">
      <c r="C12765" s="62" t="s">
        <v>26003</v>
      </c>
      <c r="D12765" s="62" t="s">
        <v>26004</v>
      </c>
    </row>
    <row r="12766" spans="3:4">
      <c r="C12766" s="62" t="s">
        <v>26005</v>
      </c>
      <c r="D12766" s="62" t="s">
        <v>26006</v>
      </c>
    </row>
    <row r="12767" spans="3:4">
      <c r="C12767" s="62" t="s">
        <v>26007</v>
      </c>
      <c r="D12767" s="62" t="s">
        <v>26008</v>
      </c>
    </row>
    <row r="12768" spans="3:4">
      <c r="C12768" s="62" t="s">
        <v>26009</v>
      </c>
      <c r="D12768" s="62" t="s">
        <v>26010</v>
      </c>
    </row>
    <row r="12769" spans="3:4">
      <c r="C12769" s="62" t="s">
        <v>26011</v>
      </c>
      <c r="D12769" s="62" t="s">
        <v>26012</v>
      </c>
    </row>
    <row r="12770" spans="3:4">
      <c r="C12770" s="62" t="s">
        <v>26013</v>
      </c>
      <c r="D12770" s="62" t="s">
        <v>26014</v>
      </c>
    </row>
    <row r="12771" spans="3:4">
      <c r="C12771" s="62" t="s">
        <v>26015</v>
      </c>
      <c r="D12771" s="62" t="s">
        <v>26016</v>
      </c>
    </row>
    <row r="12772" spans="3:4">
      <c r="C12772" s="62" t="s">
        <v>26017</v>
      </c>
      <c r="D12772" s="62" t="s">
        <v>26018</v>
      </c>
    </row>
    <row r="12773" spans="3:4">
      <c r="C12773" s="62" t="s">
        <v>26019</v>
      </c>
      <c r="D12773" s="62" t="s">
        <v>26020</v>
      </c>
    </row>
    <row r="12774" spans="3:4">
      <c r="C12774" s="62" t="s">
        <v>26021</v>
      </c>
      <c r="D12774" s="62" t="s">
        <v>26022</v>
      </c>
    </row>
    <row r="12775" spans="3:4">
      <c r="C12775" s="62" t="s">
        <v>26023</v>
      </c>
      <c r="D12775" s="62" t="s">
        <v>26024</v>
      </c>
    </row>
    <row r="12776" spans="3:4">
      <c r="C12776" s="62" t="s">
        <v>26025</v>
      </c>
      <c r="D12776" s="62" t="s">
        <v>26026</v>
      </c>
    </row>
    <row r="12777" spans="3:4">
      <c r="C12777" s="62" t="s">
        <v>26027</v>
      </c>
      <c r="D12777" s="62" t="s">
        <v>26028</v>
      </c>
    </row>
    <row r="12778" spans="3:4">
      <c r="C12778" s="62" t="s">
        <v>26029</v>
      </c>
      <c r="D12778" s="62" t="s">
        <v>26030</v>
      </c>
    </row>
    <row r="12779" spans="3:4">
      <c r="C12779" s="62" t="s">
        <v>26031</v>
      </c>
      <c r="D12779" s="62" t="s">
        <v>26032</v>
      </c>
    </row>
    <row r="12780" spans="3:4">
      <c r="C12780" s="62" t="s">
        <v>26033</v>
      </c>
      <c r="D12780" s="62" t="s">
        <v>26034</v>
      </c>
    </row>
    <row r="12781" spans="3:4">
      <c r="C12781" s="62" t="s">
        <v>26035</v>
      </c>
      <c r="D12781" s="62" t="s">
        <v>26036</v>
      </c>
    </row>
    <row r="12782" spans="3:4">
      <c r="C12782" s="62" t="s">
        <v>26037</v>
      </c>
      <c r="D12782" s="62" t="s">
        <v>26038</v>
      </c>
    </row>
    <row r="12783" spans="3:4">
      <c r="C12783" s="62" t="s">
        <v>26039</v>
      </c>
      <c r="D12783" s="62" t="s">
        <v>26040</v>
      </c>
    </row>
    <row r="12784" spans="3:4">
      <c r="C12784" s="62" t="s">
        <v>26041</v>
      </c>
      <c r="D12784" s="62" t="s">
        <v>26042</v>
      </c>
    </row>
    <row r="12785" spans="3:4">
      <c r="C12785" s="62" t="s">
        <v>26043</v>
      </c>
      <c r="D12785" s="62" t="s">
        <v>26044</v>
      </c>
    </row>
    <row r="12786" spans="3:4">
      <c r="C12786" s="62" t="s">
        <v>26045</v>
      </c>
      <c r="D12786" s="62" t="s">
        <v>26046</v>
      </c>
    </row>
    <row r="12787" spans="3:4">
      <c r="C12787" s="62" t="s">
        <v>26047</v>
      </c>
      <c r="D12787" s="62" t="s">
        <v>26048</v>
      </c>
    </row>
    <row r="12788" spans="3:4">
      <c r="C12788" s="62" t="s">
        <v>26049</v>
      </c>
      <c r="D12788" s="62" t="s">
        <v>26050</v>
      </c>
    </row>
    <row r="12789" spans="3:4">
      <c r="C12789" s="62" t="s">
        <v>26051</v>
      </c>
      <c r="D12789" s="62" t="s">
        <v>26052</v>
      </c>
    </row>
    <row r="12790" spans="3:4">
      <c r="C12790" s="62" t="s">
        <v>26053</v>
      </c>
      <c r="D12790" s="62" t="s">
        <v>26054</v>
      </c>
    </row>
    <row r="12791" spans="3:4">
      <c r="C12791" s="62" t="s">
        <v>26055</v>
      </c>
      <c r="D12791" s="62" t="s">
        <v>26056</v>
      </c>
    </row>
    <row r="12792" spans="3:4">
      <c r="C12792" s="62" t="s">
        <v>26057</v>
      </c>
      <c r="D12792" s="62" t="s">
        <v>26058</v>
      </c>
    </row>
    <row r="12793" spans="3:4">
      <c r="C12793" s="62" t="s">
        <v>26059</v>
      </c>
      <c r="D12793" s="62" t="s">
        <v>26060</v>
      </c>
    </row>
    <row r="12794" spans="3:4">
      <c r="C12794" s="62" t="s">
        <v>26061</v>
      </c>
      <c r="D12794" s="62" t="s">
        <v>26062</v>
      </c>
    </row>
    <row r="12795" spans="3:4">
      <c r="C12795" s="62" t="s">
        <v>26063</v>
      </c>
      <c r="D12795" s="62" t="s">
        <v>26064</v>
      </c>
    </row>
    <row r="12796" spans="3:4">
      <c r="C12796" s="62" t="s">
        <v>26065</v>
      </c>
      <c r="D12796" s="62" t="s">
        <v>26066</v>
      </c>
    </row>
    <row r="12797" spans="3:4">
      <c r="C12797" s="62" t="s">
        <v>26067</v>
      </c>
      <c r="D12797" s="62" t="s">
        <v>26068</v>
      </c>
    </row>
    <row r="12798" spans="3:4">
      <c r="C12798" s="62" t="s">
        <v>26069</v>
      </c>
      <c r="D12798" s="62" t="s">
        <v>26070</v>
      </c>
    </row>
    <row r="12799" spans="3:4">
      <c r="C12799" s="62" t="s">
        <v>26071</v>
      </c>
      <c r="D12799" s="62" t="s">
        <v>26072</v>
      </c>
    </row>
    <row r="12800" spans="3:4">
      <c r="C12800" s="62" t="s">
        <v>26073</v>
      </c>
      <c r="D12800" s="62" t="s">
        <v>26074</v>
      </c>
    </row>
    <row r="12801" spans="3:4">
      <c r="C12801" s="62" t="s">
        <v>26075</v>
      </c>
      <c r="D12801" s="62" t="s">
        <v>26076</v>
      </c>
    </row>
    <row r="12802" spans="3:4">
      <c r="C12802" s="62" t="s">
        <v>26077</v>
      </c>
      <c r="D12802" s="62" t="s">
        <v>26078</v>
      </c>
    </row>
    <row r="12803" spans="3:4">
      <c r="C12803" s="62" t="s">
        <v>26079</v>
      </c>
      <c r="D12803" s="62" t="s">
        <v>26080</v>
      </c>
    </row>
    <row r="12804" spans="3:4">
      <c r="C12804" s="62" t="s">
        <v>26081</v>
      </c>
      <c r="D12804" s="62" t="s">
        <v>26082</v>
      </c>
    </row>
    <row r="12805" spans="3:4">
      <c r="C12805" s="62" t="s">
        <v>26083</v>
      </c>
      <c r="D12805" s="62" t="s">
        <v>26084</v>
      </c>
    </row>
    <row r="12806" spans="3:4">
      <c r="C12806" s="62" t="s">
        <v>26085</v>
      </c>
      <c r="D12806" s="62" t="s">
        <v>26086</v>
      </c>
    </row>
    <row r="12807" spans="3:4">
      <c r="C12807" s="62" t="s">
        <v>26087</v>
      </c>
      <c r="D12807" s="62" t="s">
        <v>26088</v>
      </c>
    </row>
    <row r="12808" spans="3:4">
      <c r="C12808" s="62" t="s">
        <v>26089</v>
      </c>
      <c r="D12808" s="62" t="s">
        <v>26090</v>
      </c>
    </row>
    <row r="12809" spans="3:4">
      <c r="C12809" s="62" t="s">
        <v>26091</v>
      </c>
      <c r="D12809" s="62" t="s">
        <v>26092</v>
      </c>
    </row>
    <row r="12810" spans="3:4">
      <c r="C12810" s="62" t="s">
        <v>26093</v>
      </c>
      <c r="D12810" s="62" t="s">
        <v>26094</v>
      </c>
    </row>
    <row r="12811" spans="3:4">
      <c r="C12811" s="62" t="s">
        <v>26095</v>
      </c>
      <c r="D12811" s="62" t="s">
        <v>26096</v>
      </c>
    </row>
    <row r="12812" spans="3:4">
      <c r="C12812" s="62" t="s">
        <v>26097</v>
      </c>
      <c r="D12812" s="62" t="s">
        <v>26098</v>
      </c>
    </row>
    <row r="12813" spans="3:4">
      <c r="C12813" s="62" t="s">
        <v>26099</v>
      </c>
      <c r="D12813" s="62" t="s">
        <v>26100</v>
      </c>
    </row>
    <row r="12814" spans="3:4">
      <c r="C12814" s="62" t="s">
        <v>26101</v>
      </c>
      <c r="D12814" s="62" t="s">
        <v>26102</v>
      </c>
    </row>
    <row r="12815" spans="3:4">
      <c r="C12815" s="62" t="s">
        <v>26103</v>
      </c>
      <c r="D12815" s="62" t="s">
        <v>26104</v>
      </c>
    </row>
    <row r="12816" spans="3:4">
      <c r="C12816" s="62" t="s">
        <v>26105</v>
      </c>
      <c r="D12816" s="62" t="s">
        <v>26106</v>
      </c>
    </row>
    <row r="12817" spans="3:4">
      <c r="C12817" s="62" t="s">
        <v>26107</v>
      </c>
      <c r="D12817" s="62" t="s">
        <v>26108</v>
      </c>
    </row>
    <row r="12818" spans="3:4">
      <c r="C12818" s="62" t="s">
        <v>26109</v>
      </c>
      <c r="D12818" s="62" t="s">
        <v>26110</v>
      </c>
    </row>
    <row r="12819" spans="3:4">
      <c r="C12819" s="62" t="s">
        <v>26111</v>
      </c>
      <c r="D12819" s="62" t="s">
        <v>26112</v>
      </c>
    </row>
    <row r="12820" spans="3:4">
      <c r="C12820" s="62" t="s">
        <v>26113</v>
      </c>
      <c r="D12820" s="62" t="s">
        <v>26114</v>
      </c>
    </row>
    <row r="12821" spans="3:4">
      <c r="C12821" s="62" t="s">
        <v>26115</v>
      </c>
      <c r="D12821" s="62" t="s">
        <v>26116</v>
      </c>
    </row>
    <row r="12822" spans="3:4">
      <c r="C12822" s="62" t="s">
        <v>26117</v>
      </c>
      <c r="D12822" s="62" t="s">
        <v>26118</v>
      </c>
    </row>
    <row r="12823" spans="3:4">
      <c r="C12823" s="62" t="s">
        <v>26119</v>
      </c>
      <c r="D12823" s="62" t="s">
        <v>26120</v>
      </c>
    </row>
    <row r="12824" spans="3:4">
      <c r="C12824" s="62" t="s">
        <v>26121</v>
      </c>
      <c r="D12824" s="62" t="s">
        <v>26122</v>
      </c>
    </row>
    <row r="12825" spans="3:4">
      <c r="C12825" s="62" t="s">
        <v>26123</v>
      </c>
      <c r="D12825" s="62" t="s">
        <v>26124</v>
      </c>
    </row>
    <row r="12826" spans="3:4">
      <c r="C12826" s="62" t="s">
        <v>26125</v>
      </c>
      <c r="D12826" s="62" t="s">
        <v>26126</v>
      </c>
    </row>
    <row r="12827" spans="3:4">
      <c r="C12827" s="62" t="s">
        <v>26127</v>
      </c>
      <c r="D12827" s="62" t="s">
        <v>26128</v>
      </c>
    </row>
    <row r="12828" spans="3:4">
      <c r="C12828" s="62" t="s">
        <v>26129</v>
      </c>
      <c r="D12828" s="62" t="s">
        <v>26130</v>
      </c>
    </row>
    <row r="12829" spans="3:4">
      <c r="C12829" s="62" t="s">
        <v>26131</v>
      </c>
      <c r="D12829" s="62" t="s">
        <v>26132</v>
      </c>
    </row>
    <row r="12830" spans="3:4">
      <c r="C12830" s="62" t="s">
        <v>26133</v>
      </c>
      <c r="D12830" s="62" t="s">
        <v>26134</v>
      </c>
    </row>
    <row r="12831" spans="3:4">
      <c r="C12831" s="62" t="s">
        <v>26135</v>
      </c>
      <c r="D12831" s="62" t="s">
        <v>26136</v>
      </c>
    </row>
    <row r="12832" spans="3:4">
      <c r="C12832" s="62" t="s">
        <v>26137</v>
      </c>
      <c r="D12832" s="62" t="s">
        <v>26138</v>
      </c>
    </row>
    <row r="12833" spans="3:4">
      <c r="C12833" s="62" t="s">
        <v>26139</v>
      </c>
      <c r="D12833" s="62" t="s">
        <v>26140</v>
      </c>
    </row>
    <row r="12834" spans="3:4">
      <c r="C12834" s="62" t="s">
        <v>26141</v>
      </c>
      <c r="D12834" s="62" t="s">
        <v>26142</v>
      </c>
    </row>
    <row r="12835" spans="3:4">
      <c r="C12835" s="62" t="s">
        <v>26143</v>
      </c>
      <c r="D12835" s="62" t="s">
        <v>26144</v>
      </c>
    </row>
    <row r="12836" spans="3:4">
      <c r="C12836" s="62" t="s">
        <v>26145</v>
      </c>
      <c r="D12836" s="62" t="s">
        <v>26146</v>
      </c>
    </row>
    <row r="12837" spans="3:4">
      <c r="C12837" s="62" t="s">
        <v>26147</v>
      </c>
      <c r="D12837" s="62" t="s">
        <v>26148</v>
      </c>
    </row>
    <row r="12838" spans="3:4">
      <c r="C12838" s="62" t="s">
        <v>26149</v>
      </c>
      <c r="D12838" s="62" t="s">
        <v>26150</v>
      </c>
    </row>
    <row r="12839" spans="3:4">
      <c r="C12839" s="62" t="s">
        <v>26151</v>
      </c>
      <c r="D12839" s="62" t="s">
        <v>26152</v>
      </c>
    </row>
    <row r="12840" spans="3:4">
      <c r="C12840" s="62" t="s">
        <v>26153</v>
      </c>
      <c r="D12840" s="62" t="s">
        <v>26154</v>
      </c>
    </row>
    <row r="12841" spans="3:4">
      <c r="C12841" s="62" t="s">
        <v>26155</v>
      </c>
      <c r="D12841" s="62" t="s">
        <v>26156</v>
      </c>
    </row>
    <row r="12842" spans="3:4">
      <c r="C12842" s="62" t="s">
        <v>26157</v>
      </c>
      <c r="D12842" s="62" t="s">
        <v>26158</v>
      </c>
    </row>
    <row r="12843" spans="3:4">
      <c r="C12843" s="62" t="s">
        <v>26159</v>
      </c>
      <c r="D12843" s="62" t="s">
        <v>26160</v>
      </c>
    </row>
    <row r="12844" spans="3:4">
      <c r="C12844" s="62" t="s">
        <v>26161</v>
      </c>
      <c r="D12844" s="62" t="s">
        <v>26162</v>
      </c>
    </row>
    <row r="12845" spans="3:4">
      <c r="C12845" s="62" t="s">
        <v>26163</v>
      </c>
      <c r="D12845" s="62" t="s">
        <v>26164</v>
      </c>
    </row>
    <row r="12846" spans="3:4">
      <c r="C12846" s="62" t="s">
        <v>26165</v>
      </c>
      <c r="D12846" s="62" t="s">
        <v>26166</v>
      </c>
    </row>
    <row r="12847" spans="3:4">
      <c r="C12847" s="62" t="s">
        <v>26167</v>
      </c>
      <c r="D12847" s="62" t="s">
        <v>26168</v>
      </c>
    </row>
    <row r="12848" spans="3:4">
      <c r="C12848" s="62" t="s">
        <v>26169</v>
      </c>
      <c r="D12848" s="62" t="s">
        <v>26170</v>
      </c>
    </row>
    <row r="12849" spans="3:4">
      <c r="C12849" s="62" t="s">
        <v>26171</v>
      </c>
      <c r="D12849" s="62" t="s">
        <v>26172</v>
      </c>
    </row>
    <row r="12850" spans="3:4">
      <c r="C12850" s="62" t="s">
        <v>26173</v>
      </c>
      <c r="D12850" s="62" t="s">
        <v>26174</v>
      </c>
    </row>
    <row r="12851" spans="3:4">
      <c r="C12851" s="62" t="s">
        <v>26175</v>
      </c>
      <c r="D12851" s="62" t="s">
        <v>26176</v>
      </c>
    </row>
    <row r="12852" spans="3:4">
      <c r="C12852" s="62" t="s">
        <v>26177</v>
      </c>
      <c r="D12852" s="62" t="s">
        <v>26178</v>
      </c>
    </row>
    <row r="12853" spans="3:4">
      <c r="C12853" s="62" t="s">
        <v>26179</v>
      </c>
      <c r="D12853" s="62" t="s">
        <v>26180</v>
      </c>
    </row>
    <row r="12854" spans="3:4">
      <c r="C12854" s="62" t="s">
        <v>26181</v>
      </c>
      <c r="D12854" s="62" t="s">
        <v>26182</v>
      </c>
    </row>
    <row r="12855" spans="3:4">
      <c r="C12855" s="62" t="s">
        <v>26183</v>
      </c>
      <c r="D12855" s="62" t="s">
        <v>26184</v>
      </c>
    </row>
    <row r="12856" spans="3:4">
      <c r="C12856" s="62" t="s">
        <v>26185</v>
      </c>
      <c r="D12856" s="62" t="s">
        <v>26186</v>
      </c>
    </row>
    <row r="12857" spans="3:4">
      <c r="C12857" s="62" t="s">
        <v>26187</v>
      </c>
      <c r="D12857" s="62" t="s">
        <v>26188</v>
      </c>
    </row>
    <row r="12858" spans="3:4">
      <c r="C12858" s="62" t="s">
        <v>26189</v>
      </c>
      <c r="D12858" s="62" t="s">
        <v>26190</v>
      </c>
    </row>
    <row r="12859" spans="3:4">
      <c r="C12859" s="62" t="s">
        <v>26191</v>
      </c>
      <c r="D12859" s="62" t="s">
        <v>26192</v>
      </c>
    </row>
    <row r="12860" spans="3:4">
      <c r="C12860" s="62" t="s">
        <v>26193</v>
      </c>
      <c r="D12860" s="62" t="s">
        <v>26194</v>
      </c>
    </row>
    <row r="12861" spans="3:4">
      <c r="C12861" s="62" t="s">
        <v>26195</v>
      </c>
      <c r="D12861" s="62" t="s">
        <v>26196</v>
      </c>
    </row>
    <row r="12862" spans="3:4">
      <c r="C12862" s="62" t="s">
        <v>26197</v>
      </c>
      <c r="D12862" s="62" t="s">
        <v>26198</v>
      </c>
    </row>
    <row r="12863" spans="3:4">
      <c r="C12863" s="62" t="s">
        <v>26199</v>
      </c>
      <c r="D12863" s="62" t="s">
        <v>26200</v>
      </c>
    </row>
    <row r="12864" spans="3:4">
      <c r="C12864" s="62" t="s">
        <v>26201</v>
      </c>
      <c r="D12864" s="62" t="s">
        <v>26202</v>
      </c>
    </row>
    <row r="12865" spans="3:4">
      <c r="C12865" s="62" t="s">
        <v>26203</v>
      </c>
      <c r="D12865" s="62" t="s">
        <v>26204</v>
      </c>
    </row>
    <row r="12866" spans="3:4">
      <c r="C12866" s="62" t="s">
        <v>26205</v>
      </c>
      <c r="D12866" s="62" t="s">
        <v>26206</v>
      </c>
    </row>
    <row r="12867" spans="3:4">
      <c r="C12867" s="62" t="s">
        <v>26207</v>
      </c>
      <c r="D12867" s="62" t="s">
        <v>26208</v>
      </c>
    </row>
    <row r="12868" spans="3:4">
      <c r="C12868" s="62" t="s">
        <v>26209</v>
      </c>
      <c r="D12868" s="62" t="s">
        <v>26210</v>
      </c>
    </row>
    <row r="12869" spans="3:4">
      <c r="C12869" s="62" t="s">
        <v>26211</v>
      </c>
      <c r="D12869" s="62" t="s">
        <v>26212</v>
      </c>
    </row>
    <row r="12870" spans="3:4">
      <c r="C12870" s="62" t="s">
        <v>26213</v>
      </c>
      <c r="D12870" s="62" t="s">
        <v>26214</v>
      </c>
    </row>
    <row r="12871" spans="3:4">
      <c r="C12871" s="62" t="s">
        <v>26215</v>
      </c>
      <c r="D12871" s="62" t="s">
        <v>26216</v>
      </c>
    </row>
    <row r="12872" spans="3:4">
      <c r="C12872" s="62" t="s">
        <v>26217</v>
      </c>
      <c r="D12872" s="62" t="s">
        <v>26218</v>
      </c>
    </row>
    <row r="12873" spans="3:4">
      <c r="C12873" s="62" t="s">
        <v>26219</v>
      </c>
      <c r="D12873" s="62" t="s">
        <v>26220</v>
      </c>
    </row>
    <row r="12874" spans="3:4">
      <c r="C12874" s="62" t="s">
        <v>26221</v>
      </c>
      <c r="D12874" s="62" t="s">
        <v>26222</v>
      </c>
    </row>
    <row r="12875" spans="3:4">
      <c r="C12875" s="62" t="s">
        <v>26223</v>
      </c>
      <c r="D12875" s="62" t="s">
        <v>26224</v>
      </c>
    </row>
    <row r="12876" spans="3:4">
      <c r="C12876" s="62" t="s">
        <v>26225</v>
      </c>
      <c r="D12876" s="62" t="s">
        <v>26226</v>
      </c>
    </row>
    <row r="12877" spans="3:4">
      <c r="C12877" s="62" t="s">
        <v>26227</v>
      </c>
      <c r="D12877" s="62" t="s">
        <v>26228</v>
      </c>
    </row>
    <row r="12878" spans="3:4">
      <c r="C12878" s="62" t="s">
        <v>26229</v>
      </c>
      <c r="D12878" s="62" t="s">
        <v>26230</v>
      </c>
    </row>
    <row r="12879" spans="3:4">
      <c r="C12879" s="62" t="s">
        <v>26231</v>
      </c>
      <c r="D12879" s="62" t="s">
        <v>26232</v>
      </c>
    </row>
    <row r="12880" spans="3:4">
      <c r="C12880" s="62" t="s">
        <v>26233</v>
      </c>
      <c r="D12880" s="62" t="s">
        <v>26234</v>
      </c>
    </row>
    <row r="12881" spans="3:4">
      <c r="C12881" s="62" t="s">
        <v>26235</v>
      </c>
      <c r="D12881" s="62" t="s">
        <v>26236</v>
      </c>
    </row>
    <row r="12882" spans="3:4">
      <c r="C12882" s="62" t="s">
        <v>26237</v>
      </c>
      <c r="D12882" s="62" t="s">
        <v>26238</v>
      </c>
    </row>
    <row r="12883" spans="3:4">
      <c r="C12883" s="62" t="s">
        <v>26239</v>
      </c>
      <c r="D12883" s="62" t="s">
        <v>26240</v>
      </c>
    </row>
    <row r="12884" spans="3:4">
      <c r="C12884" s="62" t="s">
        <v>26241</v>
      </c>
      <c r="D12884" s="62" t="s">
        <v>26242</v>
      </c>
    </row>
    <row r="12885" spans="3:4">
      <c r="C12885" s="62" t="s">
        <v>26243</v>
      </c>
      <c r="D12885" s="62" t="s">
        <v>26244</v>
      </c>
    </row>
    <row r="12886" spans="3:4">
      <c r="C12886" s="62" t="s">
        <v>26245</v>
      </c>
      <c r="D12886" s="62" t="s">
        <v>26246</v>
      </c>
    </row>
    <row r="12887" spans="3:4">
      <c r="C12887" s="62" t="s">
        <v>26247</v>
      </c>
      <c r="D12887" s="62" t="s">
        <v>26248</v>
      </c>
    </row>
    <row r="12888" spans="3:4">
      <c r="C12888" s="62" t="s">
        <v>26249</v>
      </c>
      <c r="D12888" s="62" t="s">
        <v>26250</v>
      </c>
    </row>
    <row r="12889" spans="3:4">
      <c r="C12889" s="62" t="s">
        <v>26251</v>
      </c>
      <c r="D12889" s="62" t="s">
        <v>26252</v>
      </c>
    </row>
    <row r="12890" spans="3:4">
      <c r="C12890" s="62" t="s">
        <v>26253</v>
      </c>
      <c r="D12890" s="62" t="s">
        <v>26254</v>
      </c>
    </row>
    <row r="12891" spans="3:4">
      <c r="C12891" s="62" t="s">
        <v>26255</v>
      </c>
      <c r="D12891" s="62" t="s">
        <v>26256</v>
      </c>
    </row>
    <row r="12892" spans="3:4">
      <c r="C12892" s="62" t="s">
        <v>26257</v>
      </c>
      <c r="D12892" s="62" t="s">
        <v>26258</v>
      </c>
    </row>
    <row r="12893" spans="3:4">
      <c r="C12893" s="62" t="s">
        <v>26259</v>
      </c>
      <c r="D12893" s="62" t="s">
        <v>26260</v>
      </c>
    </row>
    <row r="12894" spans="3:4">
      <c r="C12894" s="62" t="s">
        <v>26261</v>
      </c>
      <c r="D12894" s="62" t="s">
        <v>26262</v>
      </c>
    </row>
    <row r="12895" spans="3:4">
      <c r="C12895" s="62" t="s">
        <v>26263</v>
      </c>
      <c r="D12895" s="62" t="s">
        <v>26264</v>
      </c>
    </row>
    <row r="12896" spans="3:4">
      <c r="C12896" s="62" t="s">
        <v>26265</v>
      </c>
      <c r="D12896" s="62" t="s">
        <v>26266</v>
      </c>
    </row>
    <row r="12897" spans="3:4">
      <c r="C12897" s="62" t="s">
        <v>26267</v>
      </c>
      <c r="D12897" s="62" t="s">
        <v>26268</v>
      </c>
    </row>
    <row r="12898" spans="3:4">
      <c r="C12898" s="62" t="s">
        <v>26269</v>
      </c>
      <c r="D12898" s="62" t="s">
        <v>26270</v>
      </c>
    </row>
    <row r="12899" spans="3:4">
      <c r="C12899" s="62" t="s">
        <v>26271</v>
      </c>
      <c r="D12899" s="62" t="s">
        <v>26272</v>
      </c>
    </row>
    <row r="12900" spans="3:4">
      <c r="C12900" s="62" t="s">
        <v>26273</v>
      </c>
      <c r="D12900" s="62" t="s">
        <v>26274</v>
      </c>
    </row>
    <row r="12901" spans="3:4">
      <c r="C12901" s="62" t="s">
        <v>26275</v>
      </c>
      <c r="D12901" s="62" t="s">
        <v>26276</v>
      </c>
    </row>
    <row r="12902" spans="3:4">
      <c r="C12902" s="62" t="s">
        <v>26277</v>
      </c>
      <c r="D12902" s="62" t="s">
        <v>26278</v>
      </c>
    </row>
    <row r="12903" spans="3:4">
      <c r="C12903" s="62" t="s">
        <v>26279</v>
      </c>
      <c r="D12903" s="62" t="s">
        <v>26280</v>
      </c>
    </row>
    <row r="12904" spans="3:4">
      <c r="C12904" s="62" t="s">
        <v>26281</v>
      </c>
      <c r="D12904" s="62" t="s">
        <v>26282</v>
      </c>
    </row>
    <row r="12905" spans="3:4">
      <c r="C12905" s="62" t="s">
        <v>26283</v>
      </c>
      <c r="D12905" s="62" t="s">
        <v>26284</v>
      </c>
    </row>
    <row r="12906" spans="3:4">
      <c r="C12906" s="62" t="s">
        <v>26285</v>
      </c>
      <c r="D12906" s="62" t="s">
        <v>26286</v>
      </c>
    </row>
    <row r="12907" spans="3:4">
      <c r="C12907" s="62" t="s">
        <v>26287</v>
      </c>
      <c r="D12907" s="62" t="s">
        <v>26288</v>
      </c>
    </row>
    <row r="12908" spans="3:4">
      <c r="C12908" s="62" t="s">
        <v>26289</v>
      </c>
      <c r="D12908" s="62" t="s">
        <v>26290</v>
      </c>
    </row>
    <row r="12909" spans="3:4">
      <c r="C12909" s="62" t="s">
        <v>26291</v>
      </c>
      <c r="D12909" s="62" t="s">
        <v>26292</v>
      </c>
    </row>
    <row r="12910" spans="3:4">
      <c r="C12910" s="62" t="s">
        <v>26293</v>
      </c>
      <c r="D12910" s="62" t="s">
        <v>26294</v>
      </c>
    </row>
    <row r="12911" spans="3:4">
      <c r="C12911" s="62" t="s">
        <v>26295</v>
      </c>
      <c r="D12911" s="62" t="s">
        <v>26296</v>
      </c>
    </row>
    <row r="12912" spans="3:4">
      <c r="C12912" s="62" t="s">
        <v>26297</v>
      </c>
      <c r="D12912" s="62" t="s">
        <v>26298</v>
      </c>
    </row>
    <row r="12913" spans="3:4">
      <c r="C12913" s="62" t="s">
        <v>26299</v>
      </c>
      <c r="D12913" s="62" t="s">
        <v>26300</v>
      </c>
    </row>
    <row r="12914" spans="3:4">
      <c r="C12914" s="62" t="s">
        <v>26301</v>
      </c>
      <c r="D12914" s="62" t="s">
        <v>26302</v>
      </c>
    </row>
    <row r="12915" spans="3:4">
      <c r="C12915" s="62" t="s">
        <v>26303</v>
      </c>
      <c r="D12915" s="62" t="s">
        <v>26304</v>
      </c>
    </row>
    <row r="12916" spans="3:4">
      <c r="C12916" s="62" t="s">
        <v>26305</v>
      </c>
      <c r="D12916" s="62" t="s">
        <v>26306</v>
      </c>
    </row>
    <row r="12917" spans="3:4">
      <c r="C12917" s="62" t="s">
        <v>26307</v>
      </c>
      <c r="D12917" s="62" t="s">
        <v>26308</v>
      </c>
    </row>
    <row r="12918" spans="3:4">
      <c r="C12918" s="62" t="s">
        <v>26309</v>
      </c>
      <c r="D12918" s="62" t="s">
        <v>26310</v>
      </c>
    </row>
    <row r="12919" spans="3:4">
      <c r="C12919" s="62" t="s">
        <v>26311</v>
      </c>
      <c r="D12919" s="62" t="s">
        <v>26312</v>
      </c>
    </row>
    <row r="12920" spans="3:4">
      <c r="C12920" s="62" t="s">
        <v>26313</v>
      </c>
      <c r="D12920" s="62" t="s">
        <v>26314</v>
      </c>
    </row>
    <row r="12921" spans="3:4">
      <c r="C12921" s="62" t="s">
        <v>26315</v>
      </c>
      <c r="D12921" s="62" t="s">
        <v>26316</v>
      </c>
    </row>
    <row r="12922" spans="3:4">
      <c r="C12922" s="62" t="s">
        <v>26317</v>
      </c>
      <c r="D12922" s="62" t="s">
        <v>26318</v>
      </c>
    </row>
    <row r="12923" spans="3:4">
      <c r="C12923" s="62" t="s">
        <v>26319</v>
      </c>
      <c r="D12923" s="62" t="s">
        <v>26320</v>
      </c>
    </row>
    <row r="12924" spans="3:4">
      <c r="C12924" s="62" t="s">
        <v>26321</v>
      </c>
      <c r="D12924" s="62" t="s">
        <v>26322</v>
      </c>
    </row>
    <row r="12925" spans="3:4">
      <c r="C12925" s="62" t="s">
        <v>26323</v>
      </c>
      <c r="D12925" s="62" t="s">
        <v>26324</v>
      </c>
    </row>
    <row r="12926" spans="3:4">
      <c r="C12926" s="62" t="s">
        <v>26325</v>
      </c>
      <c r="D12926" s="62" t="s">
        <v>26326</v>
      </c>
    </row>
    <row r="12927" spans="3:4">
      <c r="C12927" s="62" t="s">
        <v>26327</v>
      </c>
      <c r="D12927" s="62" t="s">
        <v>26328</v>
      </c>
    </row>
    <row r="12928" spans="3:4">
      <c r="C12928" s="62" t="s">
        <v>26329</v>
      </c>
      <c r="D12928" s="62" t="s">
        <v>26330</v>
      </c>
    </row>
    <row r="12929" spans="3:4">
      <c r="C12929" s="62" t="s">
        <v>26331</v>
      </c>
      <c r="D12929" s="62" t="s">
        <v>26332</v>
      </c>
    </row>
    <row r="12930" spans="3:4">
      <c r="C12930" s="62" t="s">
        <v>26333</v>
      </c>
      <c r="D12930" s="62" t="s">
        <v>26334</v>
      </c>
    </row>
    <row r="12931" spans="3:4">
      <c r="C12931" s="62" t="s">
        <v>26335</v>
      </c>
      <c r="D12931" s="62" t="s">
        <v>26336</v>
      </c>
    </row>
    <row r="12932" spans="3:4">
      <c r="C12932" s="62" t="s">
        <v>26337</v>
      </c>
      <c r="D12932" s="62" t="s">
        <v>26338</v>
      </c>
    </row>
    <row r="12933" spans="3:4">
      <c r="C12933" s="62" t="s">
        <v>26339</v>
      </c>
      <c r="D12933" s="62" t="s">
        <v>26340</v>
      </c>
    </row>
    <row r="12934" spans="3:4">
      <c r="C12934" s="62" t="s">
        <v>26341</v>
      </c>
      <c r="D12934" s="62" t="s">
        <v>26342</v>
      </c>
    </row>
    <row r="12935" spans="3:4">
      <c r="C12935" s="62" t="s">
        <v>26343</v>
      </c>
      <c r="D12935" s="62" t="s">
        <v>26344</v>
      </c>
    </row>
    <row r="12936" spans="3:4">
      <c r="C12936" s="62" t="s">
        <v>26345</v>
      </c>
      <c r="D12936" s="62" t="s">
        <v>26346</v>
      </c>
    </row>
    <row r="12937" spans="3:4">
      <c r="C12937" s="62" t="s">
        <v>26347</v>
      </c>
      <c r="D12937" s="62" t="s">
        <v>26348</v>
      </c>
    </row>
    <row r="12938" spans="3:4">
      <c r="C12938" s="62" t="s">
        <v>26349</v>
      </c>
      <c r="D12938" s="62" t="s">
        <v>26350</v>
      </c>
    </row>
    <row r="12939" spans="3:4">
      <c r="C12939" s="62" t="s">
        <v>26351</v>
      </c>
      <c r="D12939" s="62" t="s">
        <v>26352</v>
      </c>
    </row>
    <row r="12940" spans="3:4">
      <c r="C12940" s="62" t="s">
        <v>26353</v>
      </c>
      <c r="D12940" s="62" t="s">
        <v>26354</v>
      </c>
    </row>
    <row r="12941" spans="3:4">
      <c r="C12941" s="62" t="s">
        <v>26355</v>
      </c>
      <c r="D12941" s="62" t="s">
        <v>26356</v>
      </c>
    </row>
    <row r="12942" spans="3:4">
      <c r="C12942" s="62" t="s">
        <v>26357</v>
      </c>
      <c r="D12942" s="62" t="s">
        <v>26358</v>
      </c>
    </row>
    <row r="12943" spans="3:4">
      <c r="C12943" s="62" t="s">
        <v>26359</v>
      </c>
      <c r="D12943" s="62" t="s">
        <v>26360</v>
      </c>
    </row>
    <row r="12944" spans="3:4">
      <c r="C12944" s="62" t="s">
        <v>26361</v>
      </c>
      <c r="D12944" s="62" t="s">
        <v>26362</v>
      </c>
    </row>
    <row r="12945" spans="3:4">
      <c r="C12945" s="62" t="s">
        <v>26363</v>
      </c>
      <c r="D12945" s="62" t="s">
        <v>26364</v>
      </c>
    </row>
    <row r="12946" spans="3:4">
      <c r="C12946" s="62" t="s">
        <v>26365</v>
      </c>
      <c r="D12946" s="62" t="s">
        <v>26366</v>
      </c>
    </row>
    <row r="12947" spans="3:4">
      <c r="C12947" s="62" t="s">
        <v>26367</v>
      </c>
      <c r="D12947" s="62" t="s">
        <v>26368</v>
      </c>
    </row>
    <row r="12948" spans="3:4">
      <c r="C12948" s="62" t="s">
        <v>26369</v>
      </c>
      <c r="D12948" s="62" t="s">
        <v>26370</v>
      </c>
    </row>
    <row r="12949" spans="3:4">
      <c r="C12949" s="62" t="s">
        <v>26371</v>
      </c>
      <c r="D12949" s="62" t="s">
        <v>26372</v>
      </c>
    </row>
    <row r="12950" spans="3:4">
      <c r="C12950" s="62" t="s">
        <v>26373</v>
      </c>
      <c r="D12950" s="62" t="s">
        <v>26374</v>
      </c>
    </row>
    <row r="12951" spans="3:4">
      <c r="C12951" s="62" t="s">
        <v>26375</v>
      </c>
      <c r="D12951" s="62" t="s">
        <v>26376</v>
      </c>
    </row>
    <row r="12952" spans="3:4">
      <c r="C12952" s="62" t="s">
        <v>26377</v>
      </c>
      <c r="D12952" s="62" t="s">
        <v>26378</v>
      </c>
    </row>
    <row r="12953" spans="3:4">
      <c r="C12953" s="62" t="s">
        <v>26379</v>
      </c>
      <c r="D12953" s="62" t="s">
        <v>26380</v>
      </c>
    </row>
    <row r="12954" spans="3:4">
      <c r="C12954" s="62" t="s">
        <v>26381</v>
      </c>
      <c r="D12954" s="62" t="s">
        <v>26382</v>
      </c>
    </row>
    <row r="12955" spans="3:4">
      <c r="C12955" s="62" t="s">
        <v>26383</v>
      </c>
      <c r="D12955" s="62" t="s">
        <v>26384</v>
      </c>
    </row>
    <row r="12956" spans="3:4">
      <c r="C12956" s="62" t="s">
        <v>26385</v>
      </c>
      <c r="D12956" s="62" t="s">
        <v>26386</v>
      </c>
    </row>
    <row r="12957" spans="3:4">
      <c r="C12957" s="62" t="s">
        <v>26387</v>
      </c>
      <c r="D12957" s="62" t="s">
        <v>26388</v>
      </c>
    </row>
    <row r="12958" spans="3:4">
      <c r="C12958" s="62" t="s">
        <v>26389</v>
      </c>
      <c r="D12958" s="62" t="s">
        <v>26390</v>
      </c>
    </row>
    <row r="12959" spans="3:4">
      <c r="C12959" s="62" t="s">
        <v>26391</v>
      </c>
      <c r="D12959" s="62" t="s">
        <v>26392</v>
      </c>
    </row>
    <row r="12960" spans="3:4">
      <c r="C12960" s="62" t="s">
        <v>26393</v>
      </c>
      <c r="D12960" s="62" t="s">
        <v>26394</v>
      </c>
    </row>
    <row r="12961" spans="3:4">
      <c r="C12961" s="62" t="s">
        <v>26395</v>
      </c>
      <c r="D12961" s="62" t="s">
        <v>26396</v>
      </c>
    </row>
    <row r="12962" spans="3:4">
      <c r="C12962" s="62" t="s">
        <v>26397</v>
      </c>
      <c r="D12962" s="62" t="s">
        <v>26398</v>
      </c>
    </row>
    <row r="12963" spans="3:4">
      <c r="C12963" s="62" t="s">
        <v>26399</v>
      </c>
      <c r="D12963" s="62" t="s">
        <v>26400</v>
      </c>
    </row>
    <row r="12964" spans="3:4">
      <c r="C12964" s="62" t="s">
        <v>26401</v>
      </c>
      <c r="D12964" s="62" t="s">
        <v>26402</v>
      </c>
    </row>
    <row r="12965" spans="3:4">
      <c r="C12965" s="62" t="s">
        <v>26403</v>
      </c>
      <c r="D12965" s="62" t="s">
        <v>26404</v>
      </c>
    </row>
    <row r="12966" spans="3:4">
      <c r="C12966" s="62" t="s">
        <v>26405</v>
      </c>
      <c r="D12966" s="62" t="s">
        <v>26406</v>
      </c>
    </row>
    <row r="12967" spans="3:4">
      <c r="C12967" s="62" t="s">
        <v>26407</v>
      </c>
      <c r="D12967" s="62" t="s">
        <v>26408</v>
      </c>
    </row>
    <row r="12968" spans="3:4">
      <c r="C12968" s="62" t="s">
        <v>26409</v>
      </c>
      <c r="D12968" s="62" t="s">
        <v>26410</v>
      </c>
    </row>
    <row r="12969" spans="3:4">
      <c r="C12969" s="62" t="s">
        <v>26411</v>
      </c>
      <c r="D12969" s="62" t="s">
        <v>26412</v>
      </c>
    </row>
    <row r="12970" spans="3:4">
      <c r="C12970" s="62" t="s">
        <v>26413</v>
      </c>
      <c r="D12970" s="62" t="s">
        <v>26414</v>
      </c>
    </row>
    <row r="12971" spans="3:4">
      <c r="C12971" s="62" t="s">
        <v>26415</v>
      </c>
      <c r="D12971" s="62" t="s">
        <v>26416</v>
      </c>
    </row>
    <row r="12972" spans="3:4">
      <c r="C12972" s="62" t="s">
        <v>26417</v>
      </c>
      <c r="D12972" s="62" t="s">
        <v>26418</v>
      </c>
    </row>
    <row r="12973" spans="3:4">
      <c r="C12973" s="62" t="s">
        <v>26419</v>
      </c>
      <c r="D12973" s="62" t="s">
        <v>26420</v>
      </c>
    </row>
    <row r="12974" spans="3:4">
      <c r="C12974" s="62" t="s">
        <v>26421</v>
      </c>
      <c r="D12974" s="62" t="s">
        <v>26422</v>
      </c>
    </row>
    <row r="12975" spans="3:4">
      <c r="C12975" s="62" t="s">
        <v>26423</v>
      </c>
      <c r="D12975" s="62" t="s">
        <v>26424</v>
      </c>
    </row>
    <row r="12976" spans="3:4">
      <c r="C12976" s="62" t="s">
        <v>26425</v>
      </c>
      <c r="D12976" s="62" t="s">
        <v>26426</v>
      </c>
    </row>
    <row r="12977" spans="3:4">
      <c r="C12977" s="62" t="s">
        <v>26427</v>
      </c>
      <c r="D12977" s="62" t="s">
        <v>26428</v>
      </c>
    </row>
    <row r="12978" spans="3:4">
      <c r="C12978" s="62" t="s">
        <v>26429</v>
      </c>
      <c r="D12978" s="62" t="s">
        <v>26430</v>
      </c>
    </row>
    <row r="12979" spans="3:4">
      <c r="C12979" s="62" t="s">
        <v>26431</v>
      </c>
      <c r="D12979" s="62" t="s">
        <v>26432</v>
      </c>
    </row>
    <row r="12980" spans="3:4">
      <c r="C12980" s="62" t="s">
        <v>26433</v>
      </c>
      <c r="D12980" s="62" t="s">
        <v>26434</v>
      </c>
    </row>
    <row r="12981" spans="3:4">
      <c r="C12981" s="62" t="s">
        <v>26435</v>
      </c>
      <c r="D12981" s="62" t="s">
        <v>26436</v>
      </c>
    </row>
    <row r="12982" spans="3:4">
      <c r="C12982" s="62" t="s">
        <v>26437</v>
      </c>
      <c r="D12982" s="62" t="s">
        <v>26438</v>
      </c>
    </row>
    <row r="12983" spans="3:4">
      <c r="C12983" s="62" t="s">
        <v>26439</v>
      </c>
      <c r="D12983" s="62" t="s">
        <v>26440</v>
      </c>
    </row>
    <row r="12984" spans="3:4">
      <c r="C12984" s="62" t="s">
        <v>26441</v>
      </c>
      <c r="D12984" s="62" t="s">
        <v>26442</v>
      </c>
    </row>
    <row r="12985" spans="3:4">
      <c r="C12985" s="62" t="s">
        <v>26443</v>
      </c>
      <c r="D12985" s="62" t="s">
        <v>26444</v>
      </c>
    </row>
    <row r="12986" spans="3:4">
      <c r="C12986" s="62" t="s">
        <v>26445</v>
      </c>
      <c r="D12986" s="62" t="s">
        <v>26446</v>
      </c>
    </row>
    <row r="12987" spans="3:4">
      <c r="C12987" s="62" t="s">
        <v>26447</v>
      </c>
      <c r="D12987" s="62" t="s">
        <v>26448</v>
      </c>
    </row>
    <row r="12988" spans="3:4">
      <c r="C12988" s="62" t="s">
        <v>26449</v>
      </c>
      <c r="D12988" s="62" t="s">
        <v>26450</v>
      </c>
    </row>
    <row r="12989" spans="3:4">
      <c r="C12989" s="62" t="s">
        <v>26451</v>
      </c>
      <c r="D12989" s="62" t="s">
        <v>26452</v>
      </c>
    </row>
    <row r="12990" spans="3:4">
      <c r="C12990" s="62" t="s">
        <v>26453</v>
      </c>
      <c r="D12990" s="62" t="s">
        <v>26454</v>
      </c>
    </row>
    <row r="12991" spans="3:4">
      <c r="C12991" s="62" t="s">
        <v>26455</v>
      </c>
      <c r="D12991" s="62" t="s">
        <v>26456</v>
      </c>
    </row>
    <row r="12992" spans="3:4">
      <c r="C12992" s="62" t="s">
        <v>26457</v>
      </c>
      <c r="D12992" s="62" t="s">
        <v>26458</v>
      </c>
    </row>
    <row r="12993" spans="3:4">
      <c r="C12993" s="62" t="s">
        <v>26459</v>
      </c>
      <c r="D12993" s="62" t="s">
        <v>26460</v>
      </c>
    </row>
    <row r="12994" spans="3:4">
      <c r="C12994" s="62" t="s">
        <v>26461</v>
      </c>
      <c r="D12994" s="62" t="s">
        <v>26462</v>
      </c>
    </row>
    <row r="12995" spans="3:4">
      <c r="C12995" s="62" t="s">
        <v>26463</v>
      </c>
      <c r="D12995" s="62" t="s">
        <v>26464</v>
      </c>
    </row>
    <row r="12996" spans="3:4">
      <c r="C12996" s="62" t="s">
        <v>26465</v>
      </c>
      <c r="D12996" s="62" t="s">
        <v>26466</v>
      </c>
    </row>
    <row r="12997" spans="3:4">
      <c r="C12997" s="62" t="s">
        <v>26467</v>
      </c>
      <c r="D12997" s="62" t="s">
        <v>26468</v>
      </c>
    </row>
    <row r="12998" spans="3:4">
      <c r="C12998" s="62" t="s">
        <v>26469</v>
      </c>
      <c r="D12998" s="62" t="s">
        <v>26470</v>
      </c>
    </row>
    <row r="12999" spans="3:4">
      <c r="C12999" s="62" t="s">
        <v>26471</v>
      </c>
      <c r="D12999" s="62" t="s">
        <v>26472</v>
      </c>
    </row>
    <row r="13000" spans="3:4">
      <c r="C13000" s="62" t="s">
        <v>26473</v>
      </c>
      <c r="D13000" s="62" t="s">
        <v>26474</v>
      </c>
    </row>
    <row r="13001" spans="3:4">
      <c r="C13001" s="62" t="s">
        <v>26475</v>
      </c>
      <c r="D13001" s="62" t="s">
        <v>26476</v>
      </c>
    </row>
    <row r="13002" spans="3:4">
      <c r="C13002" s="62" t="s">
        <v>26477</v>
      </c>
      <c r="D13002" s="62" t="s">
        <v>26478</v>
      </c>
    </row>
    <row r="13003" spans="3:4">
      <c r="C13003" s="62" t="s">
        <v>26479</v>
      </c>
      <c r="D13003" s="62" t="s">
        <v>26480</v>
      </c>
    </row>
    <row r="13004" spans="3:4">
      <c r="C13004" s="62" t="s">
        <v>26481</v>
      </c>
      <c r="D13004" s="62" t="s">
        <v>26482</v>
      </c>
    </row>
    <row r="13005" spans="3:4">
      <c r="C13005" s="62" t="s">
        <v>26483</v>
      </c>
      <c r="D13005" s="62" t="s">
        <v>26484</v>
      </c>
    </row>
    <row r="13006" spans="3:4">
      <c r="C13006" s="62" t="s">
        <v>26485</v>
      </c>
      <c r="D13006" s="62" t="s">
        <v>26486</v>
      </c>
    </row>
    <row r="13007" spans="3:4">
      <c r="C13007" s="62" t="s">
        <v>26487</v>
      </c>
      <c r="D13007" s="62" t="s">
        <v>26488</v>
      </c>
    </row>
    <row r="13008" spans="3:4">
      <c r="C13008" s="62" t="s">
        <v>26489</v>
      </c>
      <c r="D13008" s="62" t="s">
        <v>26490</v>
      </c>
    </row>
    <row r="13009" spans="3:4">
      <c r="C13009" s="62" t="s">
        <v>26491</v>
      </c>
      <c r="D13009" s="62" t="s">
        <v>26492</v>
      </c>
    </row>
    <row r="13010" spans="3:4">
      <c r="C13010" s="62" t="s">
        <v>26493</v>
      </c>
      <c r="D13010" s="62" t="s">
        <v>26494</v>
      </c>
    </row>
    <row r="13011" spans="3:4">
      <c r="C13011" s="62" t="s">
        <v>26495</v>
      </c>
      <c r="D13011" s="62" t="s">
        <v>26496</v>
      </c>
    </row>
    <row r="13012" spans="3:4">
      <c r="C13012" s="62" t="s">
        <v>26497</v>
      </c>
      <c r="D13012" s="62" t="s">
        <v>26498</v>
      </c>
    </row>
    <row r="13013" spans="3:4">
      <c r="C13013" s="62" t="s">
        <v>26499</v>
      </c>
      <c r="D13013" s="62" t="s">
        <v>26500</v>
      </c>
    </row>
    <row r="13014" spans="3:4">
      <c r="C13014" s="62" t="s">
        <v>26501</v>
      </c>
      <c r="D13014" s="62" t="s">
        <v>26502</v>
      </c>
    </row>
    <row r="13015" spans="3:4">
      <c r="C13015" s="62" t="s">
        <v>26503</v>
      </c>
      <c r="D13015" s="62" t="s">
        <v>26504</v>
      </c>
    </row>
    <row r="13016" spans="3:4">
      <c r="C13016" s="62" t="s">
        <v>26505</v>
      </c>
      <c r="D13016" s="62" t="s">
        <v>26506</v>
      </c>
    </row>
    <row r="13017" spans="3:4">
      <c r="C13017" s="62" t="s">
        <v>26507</v>
      </c>
      <c r="D13017" s="62" t="s">
        <v>26508</v>
      </c>
    </row>
    <row r="13018" spans="3:4">
      <c r="C13018" s="62" t="s">
        <v>26509</v>
      </c>
      <c r="D13018" s="62" t="s">
        <v>26510</v>
      </c>
    </row>
    <row r="13019" spans="3:4">
      <c r="C13019" s="62" t="s">
        <v>26511</v>
      </c>
      <c r="D13019" s="62" t="s">
        <v>26512</v>
      </c>
    </row>
    <row r="13020" spans="3:4">
      <c r="C13020" s="62" t="s">
        <v>26513</v>
      </c>
      <c r="D13020" s="62" t="s">
        <v>26514</v>
      </c>
    </row>
    <row r="13021" spans="3:4">
      <c r="C13021" s="62" t="s">
        <v>26515</v>
      </c>
      <c r="D13021" s="62" t="s">
        <v>26516</v>
      </c>
    </row>
    <row r="13022" spans="3:4">
      <c r="C13022" s="62" t="s">
        <v>26517</v>
      </c>
      <c r="D13022" s="62" t="s">
        <v>26518</v>
      </c>
    </row>
    <row r="13023" spans="3:4">
      <c r="C13023" s="62" t="s">
        <v>26519</v>
      </c>
      <c r="D13023" s="62" t="s">
        <v>26520</v>
      </c>
    </row>
    <row r="13024" spans="3:4">
      <c r="C13024" s="62" t="s">
        <v>26521</v>
      </c>
      <c r="D13024" s="62" t="s">
        <v>26522</v>
      </c>
    </row>
    <row r="13025" spans="3:4">
      <c r="C13025" s="62" t="s">
        <v>26523</v>
      </c>
      <c r="D13025" s="62" t="s">
        <v>26524</v>
      </c>
    </row>
    <row r="13026" spans="3:4">
      <c r="C13026" s="62" t="s">
        <v>26525</v>
      </c>
      <c r="D13026" s="62" t="s">
        <v>26526</v>
      </c>
    </row>
    <row r="13027" spans="3:4">
      <c r="C13027" s="62" t="s">
        <v>26527</v>
      </c>
      <c r="D13027" s="62" t="s">
        <v>26528</v>
      </c>
    </row>
    <row r="13028" spans="3:4">
      <c r="C13028" s="62" t="s">
        <v>26529</v>
      </c>
      <c r="D13028" s="62" t="s">
        <v>26530</v>
      </c>
    </row>
    <row r="13029" spans="3:4">
      <c r="C13029" s="62" t="s">
        <v>26531</v>
      </c>
      <c r="D13029" s="62" t="s">
        <v>26532</v>
      </c>
    </row>
    <row r="13030" spans="3:4">
      <c r="C13030" s="62" t="s">
        <v>26533</v>
      </c>
      <c r="D13030" s="62" t="s">
        <v>26534</v>
      </c>
    </row>
    <row r="13031" spans="3:4">
      <c r="C13031" s="62" t="s">
        <v>26535</v>
      </c>
      <c r="D13031" s="62" t="s">
        <v>26536</v>
      </c>
    </row>
    <row r="13032" spans="3:4">
      <c r="C13032" s="62" t="s">
        <v>26537</v>
      </c>
      <c r="D13032" s="62" t="s">
        <v>26538</v>
      </c>
    </row>
    <row r="13033" spans="3:4">
      <c r="C13033" s="62" t="s">
        <v>26539</v>
      </c>
      <c r="D13033" s="62" t="s">
        <v>26540</v>
      </c>
    </row>
    <row r="13034" spans="3:4">
      <c r="C13034" s="62" t="s">
        <v>26541</v>
      </c>
      <c r="D13034" s="62" t="s">
        <v>26542</v>
      </c>
    </row>
    <row r="13035" spans="3:4">
      <c r="C13035" s="62" t="s">
        <v>26543</v>
      </c>
      <c r="D13035" s="62" t="s">
        <v>26544</v>
      </c>
    </row>
    <row r="13036" spans="3:4">
      <c r="C13036" s="62" t="s">
        <v>26545</v>
      </c>
      <c r="D13036" s="62" t="s">
        <v>26546</v>
      </c>
    </row>
    <row r="13037" spans="3:4">
      <c r="C13037" s="62" t="s">
        <v>26547</v>
      </c>
      <c r="D13037" s="62" t="s">
        <v>26548</v>
      </c>
    </row>
    <row r="13038" spans="3:4">
      <c r="C13038" s="62" t="s">
        <v>26549</v>
      </c>
      <c r="D13038" s="62" t="s">
        <v>26550</v>
      </c>
    </row>
    <row r="13039" spans="3:4">
      <c r="C13039" s="62" t="s">
        <v>26551</v>
      </c>
      <c r="D13039" s="62" t="s">
        <v>26552</v>
      </c>
    </row>
    <row r="13040" spans="3:4">
      <c r="C13040" s="62" t="s">
        <v>26553</v>
      </c>
      <c r="D13040" s="62" t="s">
        <v>26554</v>
      </c>
    </row>
    <row r="13041" spans="3:4">
      <c r="C13041" s="62" t="s">
        <v>26555</v>
      </c>
      <c r="D13041" s="62" t="s">
        <v>26556</v>
      </c>
    </row>
    <row r="13042" spans="3:4">
      <c r="C13042" s="62" t="s">
        <v>26557</v>
      </c>
      <c r="D13042" s="62" t="s">
        <v>26558</v>
      </c>
    </row>
    <row r="13043" spans="3:4">
      <c r="C13043" s="62" t="s">
        <v>26559</v>
      </c>
      <c r="D13043" s="62" t="s">
        <v>26560</v>
      </c>
    </row>
    <row r="13044" spans="3:4">
      <c r="C13044" s="62" t="s">
        <v>26561</v>
      </c>
      <c r="D13044" s="62" t="s">
        <v>26562</v>
      </c>
    </row>
    <row r="13045" spans="3:4">
      <c r="C13045" s="62" t="s">
        <v>26563</v>
      </c>
      <c r="D13045" s="62" t="s">
        <v>26564</v>
      </c>
    </row>
    <row r="13046" spans="3:4">
      <c r="C13046" s="62" t="s">
        <v>26565</v>
      </c>
      <c r="D13046" s="62" t="s">
        <v>26566</v>
      </c>
    </row>
    <row r="13047" spans="3:4">
      <c r="C13047" s="62" t="s">
        <v>26567</v>
      </c>
      <c r="D13047" s="62" t="s">
        <v>26568</v>
      </c>
    </row>
    <row r="13048" spans="3:4">
      <c r="C13048" s="62" t="s">
        <v>26569</v>
      </c>
      <c r="D13048" s="62" t="s">
        <v>26570</v>
      </c>
    </row>
    <row r="13049" spans="3:4">
      <c r="C13049" s="62" t="s">
        <v>26571</v>
      </c>
      <c r="D13049" s="62" t="s">
        <v>26572</v>
      </c>
    </row>
    <row r="13050" spans="3:4">
      <c r="C13050" s="62" t="s">
        <v>26573</v>
      </c>
      <c r="D13050" s="62" t="s">
        <v>26574</v>
      </c>
    </row>
    <row r="13051" spans="3:4">
      <c r="C13051" s="62" t="s">
        <v>26575</v>
      </c>
      <c r="D13051" s="62" t="s">
        <v>26576</v>
      </c>
    </row>
    <row r="13052" spans="3:4">
      <c r="C13052" s="62" t="s">
        <v>26577</v>
      </c>
      <c r="D13052" s="62" t="s">
        <v>26578</v>
      </c>
    </row>
    <row r="13053" spans="3:4">
      <c r="C13053" s="62" t="s">
        <v>26579</v>
      </c>
      <c r="D13053" s="62" t="s">
        <v>26580</v>
      </c>
    </row>
    <row r="13054" spans="3:4">
      <c r="C13054" s="62" t="s">
        <v>26581</v>
      </c>
      <c r="D13054" s="62" t="s">
        <v>26582</v>
      </c>
    </row>
    <row r="13055" spans="3:4">
      <c r="C13055" s="62" t="s">
        <v>26583</v>
      </c>
      <c r="D13055" s="62" t="s">
        <v>26584</v>
      </c>
    </row>
    <row r="13056" spans="3:4">
      <c r="C13056" s="62" t="s">
        <v>26585</v>
      </c>
      <c r="D13056" s="62" t="s">
        <v>26586</v>
      </c>
    </row>
    <row r="13057" spans="3:4">
      <c r="C13057" s="62" t="s">
        <v>26587</v>
      </c>
      <c r="D13057" s="62" t="s">
        <v>26588</v>
      </c>
    </row>
    <row r="13058" spans="3:4">
      <c r="C13058" s="62" t="s">
        <v>26589</v>
      </c>
      <c r="D13058" s="62" t="s">
        <v>26590</v>
      </c>
    </row>
    <row r="13059" spans="3:4">
      <c r="C13059" s="62" t="s">
        <v>26591</v>
      </c>
      <c r="D13059" s="62" t="s">
        <v>26592</v>
      </c>
    </row>
    <row r="13060" spans="3:4">
      <c r="C13060" s="62" t="s">
        <v>26593</v>
      </c>
      <c r="D13060" s="62" t="s">
        <v>26594</v>
      </c>
    </row>
    <row r="13061" spans="3:4">
      <c r="C13061" s="62" t="s">
        <v>26595</v>
      </c>
      <c r="D13061" s="62" t="s">
        <v>26596</v>
      </c>
    </row>
    <row r="13062" spans="3:4">
      <c r="C13062" s="62" t="s">
        <v>26597</v>
      </c>
      <c r="D13062" s="62" t="s">
        <v>26598</v>
      </c>
    </row>
    <row r="13063" spans="3:4">
      <c r="C13063" s="62" t="s">
        <v>26599</v>
      </c>
      <c r="D13063" s="62" t="s">
        <v>26600</v>
      </c>
    </row>
    <row r="13064" spans="3:4">
      <c r="C13064" s="62" t="s">
        <v>26601</v>
      </c>
      <c r="D13064" s="62" t="s">
        <v>26602</v>
      </c>
    </row>
    <row r="13065" spans="3:4">
      <c r="C13065" s="62" t="s">
        <v>26603</v>
      </c>
      <c r="D13065" s="62" t="s">
        <v>26604</v>
      </c>
    </row>
    <row r="13066" spans="3:4">
      <c r="C13066" s="62" t="s">
        <v>26605</v>
      </c>
      <c r="D13066" s="62" t="s">
        <v>26606</v>
      </c>
    </row>
    <row r="13067" spans="3:4">
      <c r="C13067" s="62" t="s">
        <v>26607</v>
      </c>
      <c r="D13067" s="62" t="s">
        <v>26608</v>
      </c>
    </row>
    <row r="13068" spans="3:4">
      <c r="C13068" s="62" t="s">
        <v>26609</v>
      </c>
      <c r="D13068" s="62" t="s">
        <v>26610</v>
      </c>
    </row>
    <row r="13069" spans="3:4">
      <c r="C13069" s="62" t="s">
        <v>26611</v>
      </c>
      <c r="D13069" s="62" t="s">
        <v>26612</v>
      </c>
    </row>
    <row r="13070" spans="3:4">
      <c r="C13070" s="62" t="s">
        <v>26613</v>
      </c>
      <c r="D13070" s="62" t="s">
        <v>26614</v>
      </c>
    </row>
    <row r="13071" spans="3:4">
      <c r="C13071" s="62" t="s">
        <v>26615</v>
      </c>
      <c r="D13071" s="62" t="s">
        <v>26616</v>
      </c>
    </row>
    <row r="13072" spans="3:4">
      <c r="C13072" s="62" t="s">
        <v>26617</v>
      </c>
      <c r="D13072" s="62" t="s">
        <v>26618</v>
      </c>
    </row>
    <row r="13073" spans="3:4">
      <c r="C13073" s="62" t="s">
        <v>26619</v>
      </c>
      <c r="D13073" s="62" t="s">
        <v>26620</v>
      </c>
    </row>
    <row r="13074" spans="3:4">
      <c r="C13074" s="62" t="s">
        <v>26621</v>
      </c>
      <c r="D13074" s="62" t="s">
        <v>26622</v>
      </c>
    </row>
    <row r="13075" spans="3:4">
      <c r="C13075" s="62" t="s">
        <v>26623</v>
      </c>
      <c r="D13075" s="62" t="s">
        <v>26624</v>
      </c>
    </row>
    <row r="13076" spans="3:4">
      <c r="C13076" s="62" t="s">
        <v>26625</v>
      </c>
      <c r="D13076" s="62" t="s">
        <v>26626</v>
      </c>
    </row>
    <row r="13077" spans="3:4">
      <c r="C13077" s="62" t="s">
        <v>26627</v>
      </c>
      <c r="D13077" s="62" t="s">
        <v>26628</v>
      </c>
    </row>
    <row r="13078" spans="3:4">
      <c r="C13078" s="62" t="s">
        <v>26629</v>
      </c>
      <c r="D13078" s="62" t="s">
        <v>26630</v>
      </c>
    </row>
    <row r="13079" spans="3:4">
      <c r="C13079" s="62" t="s">
        <v>26631</v>
      </c>
      <c r="D13079" s="62" t="s">
        <v>26632</v>
      </c>
    </row>
    <row r="13080" spans="3:4">
      <c r="C13080" s="62" t="s">
        <v>26633</v>
      </c>
      <c r="D13080" s="62" t="s">
        <v>26634</v>
      </c>
    </row>
    <row r="13081" spans="3:4">
      <c r="C13081" s="62" t="s">
        <v>26635</v>
      </c>
      <c r="D13081" s="62" t="s">
        <v>26636</v>
      </c>
    </row>
    <row r="13082" spans="3:4">
      <c r="C13082" s="62" t="s">
        <v>26637</v>
      </c>
      <c r="D13082" s="62" t="s">
        <v>26638</v>
      </c>
    </row>
    <row r="13083" spans="3:4">
      <c r="C13083" s="62" t="s">
        <v>26639</v>
      </c>
      <c r="D13083" s="62" t="s">
        <v>26640</v>
      </c>
    </row>
    <row r="13084" spans="3:4">
      <c r="C13084" s="62" t="s">
        <v>26641</v>
      </c>
      <c r="D13084" s="62" t="s">
        <v>26642</v>
      </c>
    </row>
    <row r="13085" spans="3:4">
      <c r="C13085" s="62" t="s">
        <v>26643</v>
      </c>
      <c r="D13085" s="62" t="s">
        <v>26644</v>
      </c>
    </row>
    <row r="13086" spans="3:4">
      <c r="C13086" s="62" t="s">
        <v>26645</v>
      </c>
      <c r="D13086" s="62" t="s">
        <v>26646</v>
      </c>
    </row>
    <row r="13087" spans="3:4">
      <c r="C13087" s="62" t="s">
        <v>26647</v>
      </c>
      <c r="D13087" s="62" t="s">
        <v>26648</v>
      </c>
    </row>
    <row r="13088" spans="3:4">
      <c r="C13088" s="62" t="s">
        <v>26649</v>
      </c>
      <c r="D13088" s="62" t="s">
        <v>26650</v>
      </c>
    </row>
    <row r="13089" spans="3:4">
      <c r="C13089" s="62" t="s">
        <v>26651</v>
      </c>
      <c r="D13089" s="62" t="s">
        <v>26652</v>
      </c>
    </row>
    <row r="13090" spans="3:4">
      <c r="C13090" s="62" t="s">
        <v>26653</v>
      </c>
      <c r="D13090" s="62" t="s">
        <v>26654</v>
      </c>
    </row>
    <row r="13091" spans="3:4">
      <c r="C13091" s="62" t="s">
        <v>26655</v>
      </c>
      <c r="D13091" s="62" t="s">
        <v>26656</v>
      </c>
    </row>
    <row r="13092" spans="3:4">
      <c r="C13092" s="62" t="s">
        <v>26657</v>
      </c>
      <c r="D13092" s="62" t="s">
        <v>26658</v>
      </c>
    </row>
    <row r="13093" spans="3:4">
      <c r="C13093" s="62" t="s">
        <v>26659</v>
      </c>
      <c r="D13093" s="62" t="s">
        <v>26660</v>
      </c>
    </row>
    <row r="13094" spans="3:4">
      <c r="C13094" s="62" t="s">
        <v>26661</v>
      </c>
      <c r="D13094" s="62" t="s">
        <v>26662</v>
      </c>
    </row>
    <row r="13095" spans="3:4">
      <c r="C13095" s="62" t="s">
        <v>26663</v>
      </c>
      <c r="D13095" s="62" t="s">
        <v>26664</v>
      </c>
    </row>
    <row r="13096" spans="3:4">
      <c r="C13096" s="62" t="s">
        <v>26665</v>
      </c>
      <c r="D13096" s="62" t="s">
        <v>26666</v>
      </c>
    </row>
    <row r="13097" spans="3:4">
      <c r="C13097" s="62" t="s">
        <v>26667</v>
      </c>
      <c r="D13097" s="62" t="s">
        <v>26668</v>
      </c>
    </row>
    <row r="13098" spans="3:4">
      <c r="C13098" s="62" t="s">
        <v>26669</v>
      </c>
      <c r="D13098" s="62" t="s">
        <v>26670</v>
      </c>
    </row>
    <row r="13099" spans="3:4">
      <c r="C13099" s="62" t="s">
        <v>26671</v>
      </c>
      <c r="D13099" s="62" t="s">
        <v>26672</v>
      </c>
    </row>
    <row r="13100" spans="3:4">
      <c r="C13100" s="62" t="s">
        <v>26673</v>
      </c>
      <c r="D13100" s="62" t="s">
        <v>26674</v>
      </c>
    </row>
    <row r="13101" spans="3:4">
      <c r="C13101" s="62" t="s">
        <v>26675</v>
      </c>
      <c r="D13101" s="62" t="s">
        <v>26676</v>
      </c>
    </row>
    <row r="13102" spans="3:4">
      <c r="C13102" s="62" t="s">
        <v>26677</v>
      </c>
      <c r="D13102" s="62" t="s">
        <v>26678</v>
      </c>
    </row>
    <row r="13103" spans="3:4">
      <c r="C13103" s="62" t="s">
        <v>26679</v>
      </c>
      <c r="D13103" s="62" t="s">
        <v>26680</v>
      </c>
    </row>
    <row r="13104" spans="3:4">
      <c r="C13104" s="62" t="s">
        <v>26681</v>
      </c>
      <c r="D13104" s="62" t="s">
        <v>26682</v>
      </c>
    </row>
    <row r="13105" spans="3:4">
      <c r="C13105" s="62" t="s">
        <v>26683</v>
      </c>
      <c r="D13105" s="62" t="s">
        <v>26684</v>
      </c>
    </row>
    <row r="13106" spans="3:4">
      <c r="C13106" s="62" t="s">
        <v>26685</v>
      </c>
      <c r="D13106" s="62" t="s">
        <v>26686</v>
      </c>
    </row>
    <row r="13107" spans="3:4">
      <c r="C13107" s="62" t="s">
        <v>26687</v>
      </c>
      <c r="D13107" s="62" t="s">
        <v>26688</v>
      </c>
    </row>
    <row r="13108" spans="3:4">
      <c r="C13108" s="62" t="s">
        <v>26689</v>
      </c>
      <c r="D13108" s="62" t="s">
        <v>26690</v>
      </c>
    </row>
    <row r="13109" spans="3:4">
      <c r="C13109" s="62" t="s">
        <v>26691</v>
      </c>
      <c r="D13109" s="62" t="s">
        <v>26692</v>
      </c>
    </row>
    <row r="13110" spans="3:4">
      <c r="C13110" s="62" t="s">
        <v>26693</v>
      </c>
      <c r="D13110" s="62" t="s">
        <v>26694</v>
      </c>
    </row>
    <row r="13111" spans="3:4">
      <c r="C13111" s="62" t="s">
        <v>26695</v>
      </c>
      <c r="D13111" s="62" t="s">
        <v>26696</v>
      </c>
    </row>
    <row r="13112" spans="3:4">
      <c r="C13112" s="62" t="s">
        <v>26697</v>
      </c>
      <c r="D13112" s="62" t="s">
        <v>26698</v>
      </c>
    </row>
    <row r="13113" spans="3:4">
      <c r="C13113" s="62" t="s">
        <v>26699</v>
      </c>
      <c r="D13113" s="62" t="s">
        <v>26700</v>
      </c>
    </row>
    <row r="13114" spans="3:4">
      <c r="C13114" s="62" t="s">
        <v>26701</v>
      </c>
      <c r="D13114" s="62" t="s">
        <v>26702</v>
      </c>
    </row>
    <row r="13115" spans="3:4">
      <c r="C13115" s="62" t="s">
        <v>26703</v>
      </c>
      <c r="D13115" s="62" t="s">
        <v>26704</v>
      </c>
    </row>
    <row r="13116" spans="3:4">
      <c r="C13116" s="62" t="s">
        <v>26705</v>
      </c>
      <c r="D13116" s="62" t="s">
        <v>26706</v>
      </c>
    </row>
    <row r="13117" spans="3:4">
      <c r="C13117" s="62" t="s">
        <v>26707</v>
      </c>
      <c r="D13117" s="62" t="s">
        <v>26708</v>
      </c>
    </row>
    <row r="13118" spans="3:4">
      <c r="C13118" s="62" t="s">
        <v>26709</v>
      </c>
      <c r="D13118" s="62" t="s">
        <v>26710</v>
      </c>
    </row>
    <row r="13119" spans="3:4">
      <c r="C13119" s="62" t="s">
        <v>26711</v>
      </c>
      <c r="D13119" s="62" t="s">
        <v>26712</v>
      </c>
    </row>
    <row r="13120" spans="3:4">
      <c r="C13120" s="62" t="s">
        <v>26713</v>
      </c>
      <c r="D13120" s="62" t="s">
        <v>26714</v>
      </c>
    </row>
    <row r="13121" spans="3:4">
      <c r="C13121" s="62" t="s">
        <v>26715</v>
      </c>
      <c r="D13121" s="62" t="s">
        <v>26716</v>
      </c>
    </row>
    <row r="13122" spans="3:4">
      <c r="C13122" s="62" t="s">
        <v>26717</v>
      </c>
      <c r="D13122" s="62" t="s">
        <v>26718</v>
      </c>
    </row>
    <row r="13123" spans="3:4">
      <c r="C13123" s="62" t="s">
        <v>26719</v>
      </c>
      <c r="D13123" s="62" t="s">
        <v>26720</v>
      </c>
    </row>
    <row r="13124" spans="3:4">
      <c r="C13124" s="62" t="s">
        <v>26721</v>
      </c>
      <c r="D13124" s="62" t="s">
        <v>26722</v>
      </c>
    </row>
    <row r="13125" spans="3:4">
      <c r="C13125" s="62" t="s">
        <v>26723</v>
      </c>
      <c r="D13125" s="62" t="s">
        <v>26724</v>
      </c>
    </row>
    <row r="13126" spans="3:4">
      <c r="C13126" s="62" t="s">
        <v>26725</v>
      </c>
      <c r="D13126" s="62" t="s">
        <v>26726</v>
      </c>
    </row>
    <row r="13127" spans="3:4">
      <c r="C13127" s="62" t="s">
        <v>26727</v>
      </c>
      <c r="D13127" s="62" t="s">
        <v>26728</v>
      </c>
    </row>
    <row r="13128" spans="3:4">
      <c r="C13128" s="62" t="s">
        <v>26729</v>
      </c>
      <c r="D13128" s="62" t="s">
        <v>26726</v>
      </c>
    </row>
    <row r="13129" spans="3:4">
      <c r="C13129" s="62" t="s">
        <v>26730</v>
      </c>
      <c r="D13129" s="62" t="s">
        <v>26731</v>
      </c>
    </row>
    <row r="13130" spans="3:4">
      <c r="C13130" s="62" t="s">
        <v>26732</v>
      </c>
      <c r="D13130" s="62" t="s">
        <v>26733</v>
      </c>
    </row>
    <row r="13131" spans="3:4">
      <c r="C13131" s="62" t="s">
        <v>26734</v>
      </c>
      <c r="D13131" s="62" t="s">
        <v>26735</v>
      </c>
    </row>
    <row r="13132" spans="3:4">
      <c r="C13132" s="62" t="s">
        <v>26736</v>
      </c>
      <c r="D13132" s="62" t="s">
        <v>26737</v>
      </c>
    </row>
    <row r="13133" spans="3:4">
      <c r="C13133" s="62" t="s">
        <v>26738</v>
      </c>
      <c r="D13133" s="62" t="s">
        <v>26739</v>
      </c>
    </row>
    <row r="13134" spans="3:4">
      <c r="C13134" s="62" t="s">
        <v>26740</v>
      </c>
      <c r="D13134" s="62" t="s">
        <v>26741</v>
      </c>
    </row>
    <row r="13135" spans="3:4">
      <c r="C13135" s="62" t="s">
        <v>26742</v>
      </c>
      <c r="D13135" s="62" t="s">
        <v>26743</v>
      </c>
    </row>
    <row r="13136" spans="3:4">
      <c r="C13136" s="62" t="s">
        <v>26744</v>
      </c>
      <c r="D13136" s="62" t="s">
        <v>26745</v>
      </c>
    </row>
    <row r="13137" spans="3:4">
      <c r="C13137" s="62" t="s">
        <v>26746</v>
      </c>
      <c r="D13137" s="62" t="s">
        <v>26747</v>
      </c>
    </row>
    <row r="13138" spans="3:4">
      <c r="C13138" s="62" t="s">
        <v>26748</v>
      </c>
      <c r="D13138" s="62" t="s">
        <v>26749</v>
      </c>
    </row>
    <row r="13139" spans="3:4">
      <c r="C13139" s="62" t="s">
        <v>26750</v>
      </c>
      <c r="D13139" s="62" t="s">
        <v>26751</v>
      </c>
    </row>
    <row r="13140" spans="3:4">
      <c r="C13140" s="62" t="s">
        <v>26752</v>
      </c>
      <c r="D13140" s="62" t="s">
        <v>26753</v>
      </c>
    </row>
    <row r="13141" spans="3:4">
      <c r="C13141" s="62" t="s">
        <v>26754</v>
      </c>
      <c r="D13141" s="62" t="s">
        <v>26755</v>
      </c>
    </row>
    <row r="13142" spans="3:4">
      <c r="C13142" s="62" t="s">
        <v>26756</v>
      </c>
      <c r="D13142" s="62" t="s">
        <v>26757</v>
      </c>
    </row>
    <row r="13143" spans="3:4">
      <c r="C13143" s="62" t="s">
        <v>26758</v>
      </c>
      <c r="D13143" s="62" t="s">
        <v>26759</v>
      </c>
    </row>
    <row r="13144" spans="3:4">
      <c r="C13144" s="62" t="s">
        <v>26760</v>
      </c>
      <c r="D13144" s="62" t="s">
        <v>26761</v>
      </c>
    </row>
    <row r="13145" spans="3:4">
      <c r="C13145" s="62" t="s">
        <v>26762</v>
      </c>
      <c r="D13145" s="62" t="s">
        <v>26763</v>
      </c>
    </row>
    <row r="13146" spans="3:4">
      <c r="C13146" s="62" t="s">
        <v>26764</v>
      </c>
      <c r="D13146" s="62" t="s">
        <v>26765</v>
      </c>
    </row>
    <row r="13147" spans="3:4">
      <c r="C13147" s="62" t="s">
        <v>26766</v>
      </c>
      <c r="D13147" s="62" t="s">
        <v>26767</v>
      </c>
    </row>
    <row r="13148" spans="3:4">
      <c r="C13148" s="62" t="s">
        <v>26768</v>
      </c>
      <c r="D13148" s="62" t="s">
        <v>26769</v>
      </c>
    </row>
    <row r="13149" spans="3:4">
      <c r="C13149" s="62" t="s">
        <v>26770</v>
      </c>
      <c r="D13149" s="62" t="s">
        <v>26771</v>
      </c>
    </row>
    <row r="13150" spans="3:4">
      <c r="C13150" s="62" t="s">
        <v>26772</v>
      </c>
      <c r="D13150" s="62" t="s">
        <v>26773</v>
      </c>
    </row>
    <row r="13151" spans="3:4">
      <c r="C13151" s="62" t="s">
        <v>26774</v>
      </c>
      <c r="D13151" s="62" t="s">
        <v>26775</v>
      </c>
    </row>
    <row r="13152" spans="3:4">
      <c r="C13152" s="62" t="s">
        <v>26776</v>
      </c>
      <c r="D13152" s="62" t="s">
        <v>26777</v>
      </c>
    </row>
    <row r="13153" spans="3:4">
      <c r="C13153" s="62" t="s">
        <v>26778</v>
      </c>
      <c r="D13153" s="62" t="s">
        <v>26779</v>
      </c>
    </row>
    <row r="13154" spans="3:4">
      <c r="C13154" s="62" t="s">
        <v>26780</v>
      </c>
      <c r="D13154" s="62" t="s">
        <v>26781</v>
      </c>
    </row>
    <row r="13155" spans="3:4">
      <c r="C13155" s="62" t="s">
        <v>26782</v>
      </c>
      <c r="D13155" s="62" t="s">
        <v>26783</v>
      </c>
    </row>
    <row r="13156" spans="3:4">
      <c r="C13156" s="62" t="s">
        <v>26784</v>
      </c>
      <c r="D13156" s="62" t="s">
        <v>26785</v>
      </c>
    </row>
    <row r="13157" spans="3:4">
      <c r="C13157" s="62" t="s">
        <v>26786</v>
      </c>
      <c r="D13157" s="62" t="s">
        <v>26787</v>
      </c>
    </row>
    <row r="13158" spans="3:4">
      <c r="C13158" s="62" t="s">
        <v>26788</v>
      </c>
      <c r="D13158" s="62" t="s">
        <v>26789</v>
      </c>
    </row>
    <row r="13159" spans="3:4">
      <c r="C13159" s="62" t="s">
        <v>26790</v>
      </c>
      <c r="D13159" s="62" t="s">
        <v>26791</v>
      </c>
    </row>
    <row r="13160" spans="3:4">
      <c r="C13160" s="62" t="s">
        <v>26792</v>
      </c>
      <c r="D13160" s="62" t="s">
        <v>26793</v>
      </c>
    </row>
    <row r="13161" spans="3:4">
      <c r="C13161" s="62" t="s">
        <v>26794</v>
      </c>
      <c r="D13161" s="62" t="s">
        <v>26795</v>
      </c>
    </row>
    <row r="13162" spans="3:4">
      <c r="C13162" s="62" t="s">
        <v>26796</v>
      </c>
      <c r="D13162" s="62" t="s">
        <v>26797</v>
      </c>
    </row>
    <row r="13163" spans="3:4">
      <c r="C13163" s="62" t="s">
        <v>26798</v>
      </c>
      <c r="D13163" s="62" t="s">
        <v>26799</v>
      </c>
    </row>
    <row r="13164" spans="3:4">
      <c r="C13164" s="62" t="s">
        <v>26800</v>
      </c>
      <c r="D13164" s="62" t="s">
        <v>26801</v>
      </c>
    </row>
    <row r="13165" spans="3:4">
      <c r="C13165" s="62" t="s">
        <v>26802</v>
      </c>
      <c r="D13165" s="62" t="s">
        <v>26803</v>
      </c>
    </row>
    <row r="13166" spans="3:4">
      <c r="C13166" s="62" t="s">
        <v>26804</v>
      </c>
      <c r="D13166" s="62" t="s">
        <v>26805</v>
      </c>
    </row>
    <row r="13167" spans="3:4">
      <c r="C13167" s="62" t="s">
        <v>26806</v>
      </c>
      <c r="D13167" s="62" t="s">
        <v>26807</v>
      </c>
    </row>
    <row r="13168" spans="3:4">
      <c r="C13168" s="62" t="s">
        <v>26808</v>
      </c>
      <c r="D13168" s="62" t="s">
        <v>26809</v>
      </c>
    </row>
    <row r="13169" spans="3:4">
      <c r="C13169" s="62" t="s">
        <v>26810</v>
      </c>
      <c r="D13169" s="62" t="s">
        <v>26811</v>
      </c>
    </row>
    <row r="13170" spans="3:4">
      <c r="C13170" s="62" t="s">
        <v>26812</v>
      </c>
      <c r="D13170" s="62" t="s">
        <v>26813</v>
      </c>
    </row>
    <row r="13171" spans="3:4">
      <c r="C13171" s="62" t="s">
        <v>26814</v>
      </c>
      <c r="D13171" s="62" t="s">
        <v>26815</v>
      </c>
    </row>
    <row r="13172" spans="3:4">
      <c r="C13172" s="62" t="s">
        <v>26816</v>
      </c>
      <c r="D13172" s="62" t="s">
        <v>26817</v>
      </c>
    </row>
    <row r="13173" spans="3:4">
      <c r="C13173" s="62" t="s">
        <v>26818</v>
      </c>
      <c r="D13173" s="62" t="s">
        <v>26819</v>
      </c>
    </row>
    <row r="13174" spans="3:4">
      <c r="C13174" s="62" t="s">
        <v>26820</v>
      </c>
      <c r="D13174" s="62" t="s">
        <v>26821</v>
      </c>
    </row>
    <row r="13175" spans="3:4">
      <c r="C13175" s="62" t="s">
        <v>26822</v>
      </c>
      <c r="D13175" s="62" t="s">
        <v>26823</v>
      </c>
    </row>
    <row r="13176" spans="3:4">
      <c r="C13176" s="62" t="s">
        <v>26824</v>
      </c>
      <c r="D13176" s="62" t="s">
        <v>26825</v>
      </c>
    </row>
    <row r="13177" spans="3:4">
      <c r="C13177" s="62" t="s">
        <v>26826</v>
      </c>
      <c r="D13177" s="62" t="s">
        <v>26827</v>
      </c>
    </row>
    <row r="13178" spans="3:4">
      <c r="C13178" s="62" t="s">
        <v>26828</v>
      </c>
      <c r="D13178" s="62" t="s">
        <v>26829</v>
      </c>
    </row>
    <row r="13179" spans="3:4">
      <c r="C13179" s="62" t="s">
        <v>26830</v>
      </c>
      <c r="D13179" s="62" t="s">
        <v>26831</v>
      </c>
    </row>
    <row r="13180" spans="3:4">
      <c r="C13180" s="62" t="s">
        <v>26832</v>
      </c>
      <c r="D13180" s="62" t="s">
        <v>26833</v>
      </c>
    </row>
    <row r="13181" spans="3:4">
      <c r="C13181" s="62" t="s">
        <v>26834</v>
      </c>
      <c r="D13181" s="62" t="s">
        <v>26835</v>
      </c>
    </row>
    <row r="13182" spans="3:4">
      <c r="C13182" s="62" t="s">
        <v>26836</v>
      </c>
      <c r="D13182" s="62" t="s">
        <v>26837</v>
      </c>
    </row>
    <row r="13183" spans="3:4">
      <c r="C13183" s="62" t="s">
        <v>26838</v>
      </c>
      <c r="D13183" s="62" t="s">
        <v>26839</v>
      </c>
    </row>
    <row r="13184" spans="3:4">
      <c r="C13184" s="62" t="s">
        <v>26840</v>
      </c>
      <c r="D13184" s="62" t="s">
        <v>26841</v>
      </c>
    </row>
    <row r="13185" spans="3:4">
      <c r="C13185" s="62" t="s">
        <v>26842</v>
      </c>
      <c r="D13185" s="62" t="s">
        <v>26843</v>
      </c>
    </row>
    <row r="13186" spans="3:4">
      <c r="C13186" s="62" t="s">
        <v>26844</v>
      </c>
      <c r="D13186" s="62" t="s">
        <v>26845</v>
      </c>
    </row>
    <row r="13187" spans="3:4">
      <c r="C13187" s="62" t="s">
        <v>26846</v>
      </c>
      <c r="D13187" s="62" t="s">
        <v>26847</v>
      </c>
    </row>
    <row r="13188" spans="3:4">
      <c r="C13188" s="62" t="s">
        <v>26848</v>
      </c>
      <c r="D13188" s="62" t="s">
        <v>26849</v>
      </c>
    </row>
    <row r="13189" spans="3:4">
      <c r="C13189" s="62" t="s">
        <v>26850</v>
      </c>
      <c r="D13189" s="62" t="s">
        <v>26851</v>
      </c>
    </row>
    <row r="13190" spans="3:4">
      <c r="C13190" s="62" t="s">
        <v>26852</v>
      </c>
      <c r="D13190" s="62" t="s">
        <v>26853</v>
      </c>
    </row>
    <row r="13191" spans="3:4">
      <c r="C13191" s="62" t="s">
        <v>26854</v>
      </c>
      <c r="D13191" s="62" t="s">
        <v>26855</v>
      </c>
    </row>
    <row r="13192" spans="3:4">
      <c r="C13192" s="62" t="s">
        <v>26856</v>
      </c>
      <c r="D13192" s="62" t="s">
        <v>26857</v>
      </c>
    </row>
    <row r="13193" spans="3:4">
      <c r="C13193" s="62" t="s">
        <v>26858</v>
      </c>
      <c r="D13193" s="62" t="s">
        <v>26859</v>
      </c>
    </row>
    <row r="13194" spans="3:4">
      <c r="C13194" s="62" t="s">
        <v>26860</v>
      </c>
      <c r="D13194" s="62" t="s">
        <v>26861</v>
      </c>
    </row>
    <row r="13195" spans="3:4">
      <c r="C13195" s="62" t="s">
        <v>26862</v>
      </c>
      <c r="D13195" s="62" t="s">
        <v>26863</v>
      </c>
    </row>
    <row r="13196" spans="3:4">
      <c r="C13196" s="62" t="s">
        <v>26864</v>
      </c>
      <c r="D13196" s="62" t="s">
        <v>26865</v>
      </c>
    </row>
    <row r="13197" spans="3:4">
      <c r="C13197" s="62" t="s">
        <v>26866</v>
      </c>
      <c r="D13197" s="62" t="s">
        <v>26867</v>
      </c>
    </row>
    <row r="13198" spans="3:4">
      <c r="C13198" s="62" t="s">
        <v>26868</v>
      </c>
      <c r="D13198" s="62" t="s">
        <v>26869</v>
      </c>
    </row>
    <row r="13199" spans="3:4">
      <c r="C13199" s="62" t="s">
        <v>26870</v>
      </c>
      <c r="D13199" s="62" t="s">
        <v>26871</v>
      </c>
    </row>
    <row r="13200" spans="3:4">
      <c r="C13200" s="62" t="s">
        <v>26872</v>
      </c>
      <c r="D13200" s="62" t="s">
        <v>26873</v>
      </c>
    </row>
    <row r="13201" spans="3:4">
      <c r="C13201" s="62" t="s">
        <v>26874</v>
      </c>
      <c r="D13201" s="62" t="s">
        <v>26875</v>
      </c>
    </row>
    <row r="13202" spans="3:4">
      <c r="C13202" s="62" t="s">
        <v>26876</v>
      </c>
      <c r="D13202" s="62" t="s">
        <v>26877</v>
      </c>
    </row>
    <row r="13203" spans="3:4">
      <c r="C13203" s="62" t="s">
        <v>26878</v>
      </c>
      <c r="D13203" s="62" t="s">
        <v>26879</v>
      </c>
    </row>
    <row r="13204" spans="3:4">
      <c r="C13204" s="62" t="s">
        <v>26880</v>
      </c>
      <c r="D13204" s="62" t="s">
        <v>26881</v>
      </c>
    </row>
    <row r="13205" spans="3:4">
      <c r="C13205" s="62" t="s">
        <v>26882</v>
      </c>
      <c r="D13205" s="62" t="s">
        <v>26883</v>
      </c>
    </row>
    <row r="13206" spans="3:4">
      <c r="C13206" s="62" t="s">
        <v>26884</v>
      </c>
      <c r="D13206" s="62" t="s">
        <v>26885</v>
      </c>
    </row>
    <row r="13207" spans="3:4">
      <c r="C13207" s="62" t="s">
        <v>26886</v>
      </c>
      <c r="D13207" s="62" t="s">
        <v>26887</v>
      </c>
    </row>
    <row r="13208" spans="3:4">
      <c r="C13208" s="62" t="s">
        <v>26888</v>
      </c>
      <c r="D13208" s="62" t="s">
        <v>26889</v>
      </c>
    </row>
    <row r="13209" spans="3:4">
      <c r="C13209" s="62" t="s">
        <v>26890</v>
      </c>
      <c r="D13209" s="62" t="s">
        <v>26891</v>
      </c>
    </row>
    <row r="13210" spans="3:4">
      <c r="C13210" s="62" t="s">
        <v>26892</v>
      </c>
      <c r="D13210" s="62" t="s">
        <v>26893</v>
      </c>
    </row>
    <row r="13211" spans="3:4">
      <c r="C13211" s="62" t="s">
        <v>26894</v>
      </c>
      <c r="D13211" s="62" t="s">
        <v>26895</v>
      </c>
    </row>
    <row r="13212" spans="3:4">
      <c r="C13212" s="62" t="s">
        <v>26896</v>
      </c>
      <c r="D13212" s="62" t="s">
        <v>26897</v>
      </c>
    </row>
    <row r="13213" spans="3:4">
      <c r="C13213" s="62" t="s">
        <v>26898</v>
      </c>
      <c r="D13213" s="62" t="s">
        <v>26899</v>
      </c>
    </row>
    <row r="13214" spans="3:4">
      <c r="C13214" s="62" t="s">
        <v>26900</v>
      </c>
      <c r="D13214" s="62" t="s">
        <v>26901</v>
      </c>
    </row>
    <row r="13215" spans="3:4">
      <c r="C13215" s="62" t="s">
        <v>26902</v>
      </c>
      <c r="D13215" s="62" t="s">
        <v>26903</v>
      </c>
    </row>
    <row r="13216" spans="3:4">
      <c r="C13216" s="62" t="s">
        <v>26904</v>
      </c>
      <c r="D13216" s="62" t="s">
        <v>26905</v>
      </c>
    </row>
    <row r="13217" spans="3:4">
      <c r="C13217" s="62" t="s">
        <v>26906</v>
      </c>
      <c r="D13217" s="62" t="s">
        <v>26907</v>
      </c>
    </row>
    <row r="13218" spans="3:4">
      <c r="C13218" s="62" t="s">
        <v>26908</v>
      </c>
      <c r="D13218" s="62" t="s">
        <v>26909</v>
      </c>
    </row>
    <row r="13219" spans="3:4">
      <c r="C13219" s="62" t="s">
        <v>26910</v>
      </c>
      <c r="D13219" s="62" t="s">
        <v>26911</v>
      </c>
    </row>
    <row r="13220" spans="3:4">
      <c r="C13220" s="62" t="s">
        <v>26912</v>
      </c>
      <c r="D13220" s="62" t="s">
        <v>26913</v>
      </c>
    </row>
    <row r="13221" spans="3:4">
      <c r="C13221" s="62" t="s">
        <v>26914</v>
      </c>
      <c r="D13221" s="62" t="s">
        <v>26915</v>
      </c>
    </row>
    <row r="13222" spans="3:4">
      <c r="C13222" s="62" t="s">
        <v>26916</v>
      </c>
      <c r="D13222" s="62" t="s">
        <v>26917</v>
      </c>
    </row>
    <row r="13223" spans="3:4">
      <c r="C13223" s="62" t="s">
        <v>26918</v>
      </c>
      <c r="D13223" s="62" t="s">
        <v>26919</v>
      </c>
    </row>
    <row r="13224" spans="3:4">
      <c r="C13224" s="62" t="s">
        <v>26920</v>
      </c>
      <c r="D13224" s="62" t="s">
        <v>26921</v>
      </c>
    </row>
    <row r="13225" spans="3:4">
      <c r="C13225" s="62" t="s">
        <v>26922</v>
      </c>
      <c r="D13225" s="62" t="s">
        <v>26923</v>
      </c>
    </row>
    <row r="13226" spans="3:4">
      <c r="C13226" s="62" t="s">
        <v>26924</v>
      </c>
      <c r="D13226" s="62" t="s">
        <v>26925</v>
      </c>
    </row>
    <row r="13227" spans="3:4">
      <c r="C13227" s="62" t="s">
        <v>26926</v>
      </c>
      <c r="D13227" s="62" t="s">
        <v>26927</v>
      </c>
    </row>
    <row r="13228" spans="3:4">
      <c r="C13228" s="62" t="s">
        <v>26928</v>
      </c>
      <c r="D13228" s="62" t="s">
        <v>26929</v>
      </c>
    </row>
    <row r="13229" spans="3:4">
      <c r="C13229" s="62" t="s">
        <v>26930</v>
      </c>
      <c r="D13229" s="62" t="s">
        <v>26931</v>
      </c>
    </row>
    <row r="13230" spans="3:4">
      <c r="C13230" s="62" t="s">
        <v>26932</v>
      </c>
      <c r="D13230" s="62" t="s">
        <v>26933</v>
      </c>
    </row>
    <row r="13231" spans="3:4">
      <c r="C13231" s="62" t="s">
        <v>26934</v>
      </c>
      <c r="D13231" s="62" t="s">
        <v>26935</v>
      </c>
    </row>
    <row r="13232" spans="3:4">
      <c r="C13232" s="62" t="s">
        <v>26936</v>
      </c>
      <c r="D13232" s="62" t="s">
        <v>26937</v>
      </c>
    </row>
    <row r="13233" spans="3:4">
      <c r="C13233" s="62" t="s">
        <v>26938</v>
      </c>
      <c r="D13233" s="62" t="s">
        <v>26939</v>
      </c>
    </row>
    <row r="13234" spans="3:4">
      <c r="C13234" s="62" t="s">
        <v>26940</v>
      </c>
      <c r="D13234" s="62" t="s">
        <v>26941</v>
      </c>
    </row>
    <row r="13235" spans="3:4">
      <c r="C13235" s="62" t="s">
        <v>26942</v>
      </c>
      <c r="D13235" s="62" t="s">
        <v>26943</v>
      </c>
    </row>
    <row r="13236" spans="3:4">
      <c r="C13236" s="62" t="s">
        <v>26944</v>
      </c>
      <c r="D13236" s="62" t="s">
        <v>26945</v>
      </c>
    </row>
    <row r="13237" spans="3:4">
      <c r="C13237" s="62" t="s">
        <v>26946</v>
      </c>
      <c r="D13237" s="62" t="s">
        <v>26947</v>
      </c>
    </row>
    <row r="13238" spans="3:4">
      <c r="C13238" s="62" t="s">
        <v>26948</v>
      </c>
      <c r="D13238" s="62" t="s">
        <v>26949</v>
      </c>
    </row>
    <row r="13239" spans="3:4">
      <c r="C13239" s="62" t="s">
        <v>26950</v>
      </c>
      <c r="D13239" s="62" t="s">
        <v>26951</v>
      </c>
    </row>
    <row r="13240" spans="3:4">
      <c r="C13240" s="62" t="s">
        <v>26952</v>
      </c>
      <c r="D13240" s="62" t="s">
        <v>26953</v>
      </c>
    </row>
    <row r="13241" spans="3:4">
      <c r="C13241" s="62" t="s">
        <v>26954</v>
      </c>
      <c r="D13241" s="62" t="s">
        <v>26955</v>
      </c>
    </row>
    <row r="13242" spans="3:4">
      <c r="C13242" s="62" t="s">
        <v>26956</v>
      </c>
      <c r="D13242" s="62" t="s">
        <v>26957</v>
      </c>
    </row>
    <row r="13243" spans="3:4">
      <c r="C13243" s="62" t="s">
        <v>26958</v>
      </c>
      <c r="D13243" s="62" t="s">
        <v>26959</v>
      </c>
    </row>
    <row r="13244" spans="3:4">
      <c r="C13244" s="62" t="s">
        <v>26960</v>
      </c>
      <c r="D13244" s="62" t="s">
        <v>26961</v>
      </c>
    </row>
    <row r="13245" spans="3:4">
      <c r="C13245" s="62" t="s">
        <v>26962</v>
      </c>
      <c r="D13245" s="62" t="s">
        <v>26963</v>
      </c>
    </row>
    <row r="13246" spans="3:4">
      <c r="C13246" s="62" t="s">
        <v>26964</v>
      </c>
      <c r="D13246" s="62" t="s">
        <v>26965</v>
      </c>
    </row>
    <row r="13247" spans="3:4">
      <c r="C13247" s="62" t="s">
        <v>26966</v>
      </c>
      <c r="D13247" s="62" t="s">
        <v>26967</v>
      </c>
    </row>
    <row r="13248" spans="3:4">
      <c r="C13248" s="62" t="s">
        <v>26968</v>
      </c>
      <c r="D13248" s="62" t="s">
        <v>26969</v>
      </c>
    </row>
    <row r="13249" spans="3:4">
      <c r="C13249" s="62" t="s">
        <v>26970</v>
      </c>
      <c r="D13249" s="62" t="s">
        <v>26971</v>
      </c>
    </row>
    <row r="13250" spans="3:4">
      <c r="C13250" s="62" t="s">
        <v>26972</v>
      </c>
      <c r="D13250" s="62" t="s">
        <v>26973</v>
      </c>
    </row>
    <row r="13251" spans="3:4">
      <c r="C13251" s="62" t="s">
        <v>26974</v>
      </c>
      <c r="D13251" s="62" t="s">
        <v>26975</v>
      </c>
    </row>
    <row r="13252" spans="3:4">
      <c r="C13252" s="62" t="s">
        <v>26976</v>
      </c>
      <c r="D13252" s="62" t="s">
        <v>26977</v>
      </c>
    </row>
    <row r="13253" spans="3:4">
      <c r="C13253" s="62" t="s">
        <v>26978</v>
      </c>
      <c r="D13253" s="62" t="s">
        <v>26979</v>
      </c>
    </row>
    <row r="13254" spans="3:4">
      <c r="C13254" s="62" t="s">
        <v>26980</v>
      </c>
      <c r="D13254" s="62" t="s">
        <v>26981</v>
      </c>
    </row>
    <row r="13255" spans="3:4">
      <c r="C13255" s="62" t="s">
        <v>26982</v>
      </c>
      <c r="D13255" s="62" t="s">
        <v>26983</v>
      </c>
    </row>
    <row r="13256" spans="3:4">
      <c r="C13256" s="62" t="s">
        <v>26984</v>
      </c>
      <c r="D13256" s="62" t="s">
        <v>26985</v>
      </c>
    </row>
    <row r="13257" spans="3:4">
      <c r="C13257" s="62" t="s">
        <v>26986</v>
      </c>
      <c r="D13257" s="62" t="s">
        <v>26987</v>
      </c>
    </row>
    <row r="13258" spans="3:4">
      <c r="C13258" s="62" t="s">
        <v>26988</v>
      </c>
      <c r="D13258" s="62" t="s">
        <v>26989</v>
      </c>
    </row>
    <row r="13259" spans="3:4">
      <c r="C13259" s="62" t="s">
        <v>26990</v>
      </c>
      <c r="D13259" s="62" t="s">
        <v>26991</v>
      </c>
    </row>
    <row r="13260" spans="3:4">
      <c r="C13260" s="62" t="s">
        <v>26992</v>
      </c>
      <c r="D13260" s="62" t="s">
        <v>26993</v>
      </c>
    </row>
    <row r="13261" spans="3:4">
      <c r="C13261" s="62" t="s">
        <v>26994</v>
      </c>
      <c r="D13261" s="62" t="s">
        <v>26995</v>
      </c>
    </row>
    <row r="13262" spans="3:4">
      <c r="C13262" s="62" t="s">
        <v>26996</v>
      </c>
      <c r="D13262" s="62" t="s">
        <v>26997</v>
      </c>
    </row>
    <row r="13263" spans="3:4">
      <c r="C13263" s="62" t="s">
        <v>26998</v>
      </c>
      <c r="D13263" s="62" t="s">
        <v>26999</v>
      </c>
    </row>
    <row r="13264" spans="3:4">
      <c r="C13264" s="62" t="s">
        <v>27000</v>
      </c>
      <c r="D13264" s="62" t="s">
        <v>27001</v>
      </c>
    </row>
    <row r="13265" spans="3:4">
      <c r="C13265" s="62" t="s">
        <v>27002</v>
      </c>
      <c r="D13265" s="62" t="s">
        <v>27003</v>
      </c>
    </row>
    <row r="13266" spans="3:4">
      <c r="C13266" s="62" t="s">
        <v>27004</v>
      </c>
      <c r="D13266" s="62" t="s">
        <v>27005</v>
      </c>
    </row>
    <row r="13267" spans="3:4">
      <c r="C13267" s="62" t="s">
        <v>27006</v>
      </c>
      <c r="D13267" s="62" t="s">
        <v>27007</v>
      </c>
    </row>
    <row r="13268" spans="3:4">
      <c r="C13268" s="62" t="s">
        <v>27008</v>
      </c>
      <c r="D13268" s="62" t="s">
        <v>27009</v>
      </c>
    </row>
    <row r="13269" spans="3:4">
      <c r="C13269" s="62" t="s">
        <v>27010</v>
      </c>
      <c r="D13269" s="62" t="s">
        <v>27011</v>
      </c>
    </row>
    <row r="13270" spans="3:4">
      <c r="C13270" s="62" t="s">
        <v>27012</v>
      </c>
      <c r="D13270" s="62" t="s">
        <v>27013</v>
      </c>
    </row>
    <row r="13271" spans="3:4">
      <c r="C13271" s="62" t="s">
        <v>27014</v>
      </c>
      <c r="D13271" s="62" t="s">
        <v>27015</v>
      </c>
    </row>
    <row r="13272" spans="3:4">
      <c r="C13272" s="62" t="s">
        <v>27016</v>
      </c>
      <c r="D13272" s="62" t="s">
        <v>27017</v>
      </c>
    </row>
    <row r="13273" spans="3:4">
      <c r="C13273" s="62" t="s">
        <v>27018</v>
      </c>
      <c r="D13273" s="62" t="s">
        <v>27019</v>
      </c>
    </row>
    <row r="13274" spans="3:4">
      <c r="C13274" s="62" t="s">
        <v>27020</v>
      </c>
      <c r="D13274" s="62" t="s">
        <v>27021</v>
      </c>
    </row>
    <row r="13275" spans="3:4">
      <c r="C13275" s="62" t="s">
        <v>27022</v>
      </c>
      <c r="D13275" s="62" t="s">
        <v>27023</v>
      </c>
    </row>
    <row r="13276" spans="3:4">
      <c r="C13276" s="62" t="s">
        <v>27024</v>
      </c>
      <c r="D13276" s="62" t="s">
        <v>27025</v>
      </c>
    </row>
    <row r="13277" spans="3:4">
      <c r="C13277" s="62" t="s">
        <v>27026</v>
      </c>
      <c r="D13277" s="62" t="s">
        <v>27027</v>
      </c>
    </row>
    <row r="13278" spans="3:4">
      <c r="C13278" s="62" t="s">
        <v>27028</v>
      </c>
      <c r="D13278" s="62" t="s">
        <v>27029</v>
      </c>
    </row>
    <row r="13279" spans="3:4">
      <c r="C13279" s="62" t="s">
        <v>27030</v>
      </c>
      <c r="D13279" s="62" t="s">
        <v>27031</v>
      </c>
    </row>
    <row r="13280" spans="3:4">
      <c r="C13280" s="62" t="s">
        <v>27032</v>
      </c>
      <c r="D13280" s="62" t="s">
        <v>27033</v>
      </c>
    </row>
    <row r="13281" spans="3:4">
      <c r="C13281" s="62" t="s">
        <v>27034</v>
      </c>
      <c r="D13281" s="62" t="s">
        <v>27035</v>
      </c>
    </row>
    <row r="13282" spans="3:4">
      <c r="C13282" s="62" t="s">
        <v>27036</v>
      </c>
      <c r="D13282" s="62" t="s">
        <v>27037</v>
      </c>
    </row>
    <row r="13283" spans="3:4">
      <c r="C13283" s="62" t="s">
        <v>27038</v>
      </c>
      <c r="D13283" s="62" t="s">
        <v>27039</v>
      </c>
    </row>
    <row r="13284" spans="3:4">
      <c r="C13284" s="62" t="s">
        <v>27040</v>
      </c>
      <c r="D13284" s="62" t="s">
        <v>27041</v>
      </c>
    </row>
    <row r="13285" spans="3:4">
      <c r="C13285" s="62" t="s">
        <v>27042</v>
      </c>
      <c r="D13285" s="62" t="s">
        <v>27043</v>
      </c>
    </row>
    <row r="13286" spans="3:4">
      <c r="C13286" s="62" t="s">
        <v>27044</v>
      </c>
      <c r="D13286" s="62" t="s">
        <v>27045</v>
      </c>
    </row>
    <row r="13287" spans="3:4">
      <c r="C13287" s="62" t="s">
        <v>27046</v>
      </c>
      <c r="D13287" s="62" t="s">
        <v>27047</v>
      </c>
    </row>
    <row r="13288" spans="3:4">
      <c r="C13288" s="62" t="s">
        <v>27048</v>
      </c>
      <c r="D13288" s="62" t="s">
        <v>27049</v>
      </c>
    </row>
    <row r="13289" spans="3:4">
      <c r="C13289" s="62" t="s">
        <v>27050</v>
      </c>
      <c r="D13289" s="62" t="s">
        <v>27051</v>
      </c>
    </row>
    <row r="13290" spans="3:4">
      <c r="C13290" s="62" t="s">
        <v>27052</v>
      </c>
      <c r="D13290" s="62" t="s">
        <v>27053</v>
      </c>
    </row>
    <row r="13291" spans="3:4">
      <c r="C13291" s="62" t="s">
        <v>27054</v>
      </c>
      <c r="D13291" s="62" t="s">
        <v>27055</v>
      </c>
    </row>
    <row r="13292" spans="3:4">
      <c r="C13292" s="62" t="s">
        <v>27056</v>
      </c>
      <c r="D13292" s="62" t="s">
        <v>27057</v>
      </c>
    </row>
    <row r="13293" spans="3:4">
      <c r="C13293" s="62" t="s">
        <v>27058</v>
      </c>
      <c r="D13293" s="62" t="s">
        <v>27059</v>
      </c>
    </row>
    <row r="13294" spans="3:4">
      <c r="C13294" s="62" t="s">
        <v>27060</v>
      </c>
      <c r="D13294" s="62" t="s">
        <v>27061</v>
      </c>
    </row>
    <row r="13295" spans="3:4">
      <c r="C13295" s="62" t="s">
        <v>27062</v>
      </c>
      <c r="D13295" s="62" t="s">
        <v>27063</v>
      </c>
    </row>
    <row r="13296" spans="3:4">
      <c r="C13296" s="62" t="s">
        <v>27064</v>
      </c>
      <c r="D13296" s="62" t="s">
        <v>27065</v>
      </c>
    </row>
    <row r="13297" spans="3:4">
      <c r="C13297" s="62" t="s">
        <v>27066</v>
      </c>
      <c r="D13297" s="62" t="s">
        <v>27067</v>
      </c>
    </row>
    <row r="13298" spans="3:4">
      <c r="C13298" s="62" t="s">
        <v>27068</v>
      </c>
      <c r="D13298" s="62" t="s">
        <v>27069</v>
      </c>
    </row>
    <row r="13299" spans="3:4">
      <c r="C13299" s="62" t="s">
        <v>27070</v>
      </c>
      <c r="D13299" s="62" t="s">
        <v>27071</v>
      </c>
    </row>
    <row r="13300" spans="3:4">
      <c r="C13300" s="62" t="s">
        <v>27072</v>
      </c>
      <c r="D13300" s="62" t="s">
        <v>27073</v>
      </c>
    </row>
    <row r="13301" spans="3:4">
      <c r="C13301" s="62" t="s">
        <v>27074</v>
      </c>
      <c r="D13301" s="62" t="s">
        <v>27075</v>
      </c>
    </row>
    <row r="13302" spans="3:4">
      <c r="C13302" s="62" t="s">
        <v>27076</v>
      </c>
      <c r="D13302" s="62" t="s">
        <v>27077</v>
      </c>
    </row>
    <row r="13303" spans="3:4">
      <c r="C13303" s="62" t="s">
        <v>27078</v>
      </c>
      <c r="D13303" s="62" t="s">
        <v>27079</v>
      </c>
    </row>
    <row r="13304" spans="3:4">
      <c r="C13304" s="62" t="s">
        <v>27080</v>
      </c>
      <c r="D13304" s="62" t="s">
        <v>27081</v>
      </c>
    </row>
    <row r="13305" spans="3:4">
      <c r="C13305" s="62" t="s">
        <v>27082</v>
      </c>
      <c r="D13305" s="62" t="s">
        <v>27083</v>
      </c>
    </row>
    <row r="13306" spans="3:4">
      <c r="C13306" s="62" t="s">
        <v>27084</v>
      </c>
      <c r="D13306" s="62" t="s">
        <v>27085</v>
      </c>
    </row>
    <row r="13307" spans="3:4">
      <c r="C13307" s="62" t="s">
        <v>27086</v>
      </c>
      <c r="D13307" s="62" t="s">
        <v>27087</v>
      </c>
    </row>
    <row r="13308" spans="3:4">
      <c r="C13308" s="62" t="s">
        <v>27088</v>
      </c>
      <c r="D13308" s="62" t="s">
        <v>27089</v>
      </c>
    </row>
    <row r="13309" spans="3:4">
      <c r="C13309" s="62" t="s">
        <v>27090</v>
      </c>
      <c r="D13309" s="62" t="s">
        <v>27091</v>
      </c>
    </row>
    <row r="13310" spans="3:4">
      <c r="C13310" s="62" t="s">
        <v>27092</v>
      </c>
      <c r="D13310" s="62" t="s">
        <v>27093</v>
      </c>
    </row>
    <row r="13311" spans="3:4">
      <c r="C13311" s="62" t="s">
        <v>27094</v>
      </c>
      <c r="D13311" s="62" t="s">
        <v>27095</v>
      </c>
    </row>
    <row r="13312" spans="3:4">
      <c r="C13312" s="62" t="s">
        <v>27096</v>
      </c>
      <c r="D13312" s="62" t="s">
        <v>27097</v>
      </c>
    </row>
    <row r="13313" spans="3:4">
      <c r="C13313" s="62" t="s">
        <v>27098</v>
      </c>
      <c r="D13313" s="62" t="s">
        <v>27099</v>
      </c>
    </row>
    <row r="13314" spans="3:4">
      <c r="C13314" s="62" t="s">
        <v>27100</v>
      </c>
      <c r="D13314" s="62" t="s">
        <v>27101</v>
      </c>
    </row>
    <row r="13315" spans="3:4">
      <c r="C13315" s="62" t="s">
        <v>27102</v>
      </c>
      <c r="D13315" s="62" t="s">
        <v>27103</v>
      </c>
    </row>
    <row r="13316" spans="3:4">
      <c r="C13316" s="62" t="s">
        <v>27104</v>
      </c>
      <c r="D13316" s="62" t="s">
        <v>27105</v>
      </c>
    </row>
    <row r="13317" spans="3:4">
      <c r="C13317" s="62" t="s">
        <v>27106</v>
      </c>
      <c r="D13317" s="62" t="s">
        <v>27107</v>
      </c>
    </row>
    <row r="13318" spans="3:4">
      <c r="C13318" s="62" t="s">
        <v>27108</v>
      </c>
      <c r="D13318" s="62" t="s">
        <v>27109</v>
      </c>
    </row>
    <row r="13319" spans="3:4">
      <c r="C13319" s="62" t="s">
        <v>27110</v>
      </c>
      <c r="D13319" s="62" t="s">
        <v>27111</v>
      </c>
    </row>
    <row r="13320" spans="3:4">
      <c r="C13320" s="62" t="s">
        <v>27112</v>
      </c>
      <c r="D13320" s="62" t="s">
        <v>27113</v>
      </c>
    </row>
    <row r="13321" spans="3:4">
      <c r="C13321" s="62" t="s">
        <v>27114</v>
      </c>
      <c r="D13321" s="62" t="s">
        <v>27115</v>
      </c>
    </row>
    <row r="13322" spans="3:4">
      <c r="C13322" s="62" t="s">
        <v>27116</v>
      </c>
      <c r="D13322" s="62" t="s">
        <v>27117</v>
      </c>
    </row>
    <row r="13323" spans="3:4">
      <c r="C13323" s="62" t="s">
        <v>27118</v>
      </c>
      <c r="D13323" s="62" t="s">
        <v>27119</v>
      </c>
    </row>
    <row r="13324" spans="3:4">
      <c r="C13324" s="62" t="s">
        <v>27120</v>
      </c>
      <c r="D13324" s="62" t="s">
        <v>27121</v>
      </c>
    </row>
    <row r="13325" spans="3:4">
      <c r="C13325" s="62" t="s">
        <v>27122</v>
      </c>
      <c r="D13325" s="62" t="s">
        <v>27123</v>
      </c>
    </row>
    <row r="13326" spans="3:4">
      <c r="C13326" s="62" t="s">
        <v>27124</v>
      </c>
      <c r="D13326" s="62" t="s">
        <v>27125</v>
      </c>
    </row>
    <row r="13327" spans="3:4">
      <c r="C13327" s="62" t="s">
        <v>27126</v>
      </c>
      <c r="D13327" s="62" t="s">
        <v>27127</v>
      </c>
    </row>
    <row r="13328" spans="3:4">
      <c r="C13328" s="62" t="s">
        <v>27128</v>
      </c>
      <c r="D13328" s="62" t="s">
        <v>27129</v>
      </c>
    </row>
    <row r="13329" spans="3:4">
      <c r="C13329" s="62" t="s">
        <v>27130</v>
      </c>
      <c r="D13329" s="62" t="s">
        <v>27131</v>
      </c>
    </row>
    <row r="13330" spans="3:4">
      <c r="C13330" s="62" t="s">
        <v>27132</v>
      </c>
      <c r="D13330" s="62" t="s">
        <v>27133</v>
      </c>
    </row>
    <row r="13331" spans="3:4">
      <c r="C13331" s="62" t="s">
        <v>27134</v>
      </c>
      <c r="D13331" s="62" t="s">
        <v>27135</v>
      </c>
    </row>
    <row r="13332" spans="3:4">
      <c r="C13332" s="62" t="s">
        <v>27136</v>
      </c>
      <c r="D13332" s="62" t="s">
        <v>27137</v>
      </c>
    </row>
    <row r="13333" spans="3:4">
      <c r="C13333" s="62" t="s">
        <v>27138</v>
      </c>
      <c r="D13333" s="62" t="s">
        <v>27139</v>
      </c>
    </row>
    <row r="13334" spans="3:4">
      <c r="C13334" s="62" t="s">
        <v>27140</v>
      </c>
      <c r="D13334" s="62" t="s">
        <v>27141</v>
      </c>
    </row>
    <row r="13335" spans="3:4">
      <c r="C13335" s="62" t="s">
        <v>27142</v>
      </c>
      <c r="D13335" s="62" t="s">
        <v>27143</v>
      </c>
    </row>
    <row r="13336" spans="3:4">
      <c r="C13336" s="62" t="s">
        <v>27144</v>
      </c>
      <c r="D13336" s="62" t="s">
        <v>27145</v>
      </c>
    </row>
    <row r="13337" spans="3:4">
      <c r="C13337" s="62" t="s">
        <v>27146</v>
      </c>
      <c r="D13337" s="62" t="s">
        <v>27147</v>
      </c>
    </row>
    <row r="13338" spans="3:4">
      <c r="C13338" s="62" t="s">
        <v>27148</v>
      </c>
      <c r="D13338" s="62" t="s">
        <v>27149</v>
      </c>
    </row>
    <row r="13339" spans="3:4">
      <c r="C13339" s="62" t="s">
        <v>27150</v>
      </c>
      <c r="D13339" s="62" t="s">
        <v>27151</v>
      </c>
    </row>
    <row r="13340" spans="3:4">
      <c r="C13340" s="62" t="s">
        <v>27152</v>
      </c>
      <c r="D13340" s="62" t="s">
        <v>27153</v>
      </c>
    </row>
    <row r="13341" spans="3:4">
      <c r="C13341" s="62" t="s">
        <v>27154</v>
      </c>
      <c r="D13341" s="62" t="s">
        <v>27155</v>
      </c>
    </row>
    <row r="13342" spans="3:4">
      <c r="C13342" s="62" t="s">
        <v>27156</v>
      </c>
      <c r="D13342" s="62" t="s">
        <v>27157</v>
      </c>
    </row>
    <row r="13343" spans="3:4">
      <c r="C13343" s="62" t="s">
        <v>27158</v>
      </c>
      <c r="D13343" s="62" t="s">
        <v>27159</v>
      </c>
    </row>
    <row r="13344" spans="3:4">
      <c r="C13344" s="62" t="s">
        <v>27160</v>
      </c>
      <c r="D13344" s="62" t="s">
        <v>27161</v>
      </c>
    </row>
    <row r="13345" spans="3:4">
      <c r="C13345" s="62" t="s">
        <v>27162</v>
      </c>
      <c r="D13345" s="62" t="s">
        <v>27163</v>
      </c>
    </row>
    <row r="13346" spans="3:4">
      <c r="C13346" s="62" t="s">
        <v>27164</v>
      </c>
      <c r="D13346" s="62" t="s">
        <v>27165</v>
      </c>
    </row>
    <row r="13347" spans="3:4">
      <c r="C13347" s="62" t="s">
        <v>27166</v>
      </c>
      <c r="D13347" s="62" t="s">
        <v>27167</v>
      </c>
    </row>
    <row r="13348" spans="3:4">
      <c r="C13348" s="62" t="s">
        <v>27168</v>
      </c>
      <c r="D13348" s="62" t="s">
        <v>27169</v>
      </c>
    </row>
    <row r="13349" spans="3:4">
      <c r="C13349" s="62" t="s">
        <v>27170</v>
      </c>
      <c r="D13349" s="62" t="s">
        <v>27171</v>
      </c>
    </row>
    <row r="13350" spans="3:4">
      <c r="C13350" s="62" t="s">
        <v>27172</v>
      </c>
      <c r="D13350" s="62" t="s">
        <v>27173</v>
      </c>
    </row>
    <row r="13351" spans="3:4">
      <c r="C13351" s="62" t="s">
        <v>27174</v>
      </c>
      <c r="D13351" s="62" t="s">
        <v>27175</v>
      </c>
    </row>
    <row r="13352" spans="3:4">
      <c r="C13352" s="62" t="s">
        <v>27176</v>
      </c>
      <c r="D13352" s="62" t="s">
        <v>27177</v>
      </c>
    </row>
    <row r="13353" spans="3:4">
      <c r="C13353" s="62" t="s">
        <v>27178</v>
      </c>
      <c r="D13353" s="62" t="s">
        <v>27179</v>
      </c>
    </row>
    <row r="13354" spans="3:4">
      <c r="C13354" s="62" t="s">
        <v>27180</v>
      </c>
      <c r="D13354" s="62" t="s">
        <v>27181</v>
      </c>
    </row>
    <row r="13355" spans="3:4">
      <c r="C13355" s="62" t="s">
        <v>27182</v>
      </c>
      <c r="D13355" s="62" t="s">
        <v>27183</v>
      </c>
    </row>
    <row r="13356" spans="3:4">
      <c r="C13356" s="62" t="s">
        <v>27184</v>
      </c>
      <c r="D13356" s="62" t="s">
        <v>27185</v>
      </c>
    </row>
    <row r="13357" spans="3:4">
      <c r="C13357" s="62" t="s">
        <v>27186</v>
      </c>
      <c r="D13357" s="62" t="s">
        <v>27187</v>
      </c>
    </row>
    <row r="13358" spans="3:4">
      <c r="C13358" s="62" t="s">
        <v>27188</v>
      </c>
      <c r="D13358" s="62" t="s">
        <v>27189</v>
      </c>
    </row>
    <row r="13359" spans="3:4">
      <c r="C13359" s="62" t="s">
        <v>27190</v>
      </c>
      <c r="D13359" s="62" t="s">
        <v>27191</v>
      </c>
    </row>
    <row r="13360" spans="3:4">
      <c r="C13360" s="62" t="s">
        <v>27192</v>
      </c>
      <c r="D13360" s="62" t="s">
        <v>27193</v>
      </c>
    </row>
    <row r="13361" spans="3:4">
      <c r="C13361" s="62" t="s">
        <v>27194</v>
      </c>
      <c r="D13361" s="62" t="s">
        <v>27195</v>
      </c>
    </row>
    <row r="13362" spans="3:4">
      <c r="C13362" s="62" t="s">
        <v>27196</v>
      </c>
      <c r="D13362" s="62" t="s">
        <v>27197</v>
      </c>
    </row>
    <row r="13363" spans="3:4">
      <c r="C13363" s="62" t="s">
        <v>27198</v>
      </c>
      <c r="D13363" s="62" t="s">
        <v>27199</v>
      </c>
    </row>
    <row r="13364" spans="3:4">
      <c r="C13364" s="62" t="s">
        <v>27200</v>
      </c>
      <c r="D13364" s="62" t="s">
        <v>27201</v>
      </c>
    </row>
    <row r="13365" spans="3:4">
      <c r="C13365" s="62" t="s">
        <v>27202</v>
      </c>
      <c r="D13365" s="62" t="s">
        <v>27203</v>
      </c>
    </row>
    <row r="13366" spans="3:4">
      <c r="C13366" s="62" t="s">
        <v>27204</v>
      </c>
      <c r="D13366" s="62" t="s">
        <v>27205</v>
      </c>
    </row>
    <row r="13367" spans="3:4">
      <c r="C13367" s="62" t="s">
        <v>27206</v>
      </c>
      <c r="D13367" s="62" t="s">
        <v>27207</v>
      </c>
    </row>
    <row r="13368" spans="3:4">
      <c r="C13368" s="62" t="s">
        <v>27208</v>
      </c>
      <c r="D13368" s="62" t="s">
        <v>27209</v>
      </c>
    </row>
    <row r="13369" spans="3:4">
      <c r="C13369" s="62" t="s">
        <v>27210</v>
      </c>
      <c r="D13369" s="62" t="s">
        <v>27211</v>
      </c>
    </row>
    <row r="13370" spans="3:4">
      <c r="C13370" s="62" t="s">
        <v>27212</v>
      </c>
      <c r="D13370" s="62" t="s">
        <v>27213</v>
      </c>
    </row>
    <row r="13371" spans="3:4">
      <c r="C13371" s="62" t="s">
        <v>27214</v>
      </c>
      <c r="D13371" s="62" t="s">
        <v>27215</v>
      </c>
    </row>
    <row r="13372" spans="3:4">
      <c r="C13372" s="62" t="s">
        <v>27216</v>
      </c>
      <c r="D13372" s="62" t="s">
        <v>27217</v>
      </c>
    </row>
    <row r="13373" spans="3:4">
      <c r="C13373" s="62" t="s">
        <v>27218</v>
      </c>
      <c r="D13373" s="62" t="s">
        <v>27219</v>
      </c>
    </row>
    <row r="13374" spans="3:4">
      <c r="C13374" s="62" t="s">
        <v>27220</v>
      </c>
      <c r="D13374" s="62" t="s">
        <v>27221</v>
      </c>
    </row>
    <row r="13375" spans="3:4">
      <c r="C13375" s="62" t="s">
        <v>27222</v>
      </c>
      <c r="D13375" s="62" t="s">
        <v>27223</v>
      </c>
    </row>
    <row r="13376" spans="3:4">
      <c r="C13376" s="62" t="s">
        <v>27224</v>
      </c>
      <c r="D13376" s="62" t="s">
        <v>27225</v>
      </c>
    </row>
    <row r="13377" spans="3:4">
      <c r="C13377" s="62" t="s">
        <v>27226</v>
      </c>
      <c r="D13377" s="62" t="s">
        <v>27227</v>
      </c>
    </row>
    <row r="13378" spans="3:4">
      <c r="C13378" s="62" t="s">
        <v>27228</v>
      </c>
      <c r="D13378" s="62" t="s">
        <v>27229</v>
      </c>
    </row>
    <row r="13379" spans="3:4">
      <c r="C13379" s="62" t="s">
        <v>27230</v>
      </c>
      <c r="D13379" s="62" t="s">
        <v>27231</v>
      </c>
    </row>
    <row r="13380" spans="3:4">
      <c r="C13380" s="62" t="s">
        <v>27232</v>
      </c>
      <c r="D13380" s="62" t="s">
        <v>27233</v>
      </c>
    </row>
    <row r="13381" spans="3:4">
      <c r="C13381" s="62" t="s">
        <v>27234</v>
      </c>
      <c r="D13381" s="62" t="s">
        <v>27235</v>
      </c>
    </row>
    <row r="13382" spans="3:4">
      <c r="C13382" s="62" t="s">
        <v>27236</v>
      </c>
      <c r="D13382" s="62" t="s">
        <v>27237</v>
      </c>
    </row>
    <row r="13383" spans="3:4">
      <c r="C13383" s="62" t="s">
        <v>27238</v>
      </c>
      <c r="D13383" s="62" t="s">
        <v>27239</v>
      </c>
    </row>
    <row r="13384" spans="3:4">
      <c r="C13384" s="62" t="s">
        <v>27240</v>
      </c>
      <c r="D13384" s="62" t="s">
        <v>27241</v>
      </c>
    </row>
    <row r="13385" spans="3:4">
      <c r="C13385" s="62" t="s">
        <v>27242</v>
      </c>
      <c r="D13385" s="62" t="s">
        <v>27243</v>
      </c>
    </row>
    <row r="13386" spans="3:4">
      <c r="C13386" s="62" t="s">
        <v>27244</v>
      </c>
      <c r="D13386" s="62" t="s">
        <v>27245</v>
      </c>
    </row>
    <row r="13387" spans="3:4">
      <c r="C13387" s="62" t="s">
        <v>27246</v>
      </c>
      <c r="D13387" s="62" t="s">
        <v>27247</v>
      </c>
    </row>
    <row r="13388" spans="3:4">
      <c r="C13388" s="62" t="s">
        <v>27248</v>
      </c>
      <c r="D13388" s="62" t="s">
        <v>27249</v>
      </c>
    </row>
    <row r="13389" spans="3:4">
      <c r="C13389" s="62" t="s">
        <v>27250</v>
      </c>
      <c r="D13389" s="62" t="s">
        <v>27251</v>
      </c>
    </row>
    <row r="13390" spans="3:4">
      <c r="C13390" s="62" t="s">
        <v>27252</v>
      </c>
      <c r="D13390" s="62" t="s">
        <v>27253</v>
      </c>
    </row>
    <row r="13391" spans="3:4">
      <c r="C13391" s="62" t="s">
        <v>27254</v>
      </c>
      <c r="D13391" s="62" t="s">
        <v>27255</v>
      </c>
    </row>
    <row r="13392" spans="3:4">
      <c r="C13392" s="62" t="s">
        <v>27256</v>
      </c>
      <c r="D13392" s="62" t="s">
        <v>27257</v>
      </c>
    </row>
    <row r="13393" spans="3:4">
      <c r="C13393" s="62" t="s">
        <v>27258</v>
      </c>
      <c r="D13393" s="62" t="s">
        <v>27259</v>
      </c>
    </row>
    <row r="13394" spans="3:4">
      <c r="C13394" s="62" t="s">
        <v>27260</v>
      </c>
      <c r="D13394" s="62" t="s">
        <v>27261</v>
      </c>
    </row>
    <row r="13395" spans="3:4">
      <c r="C13395" s="62" t="s">
        <v>27262</v>
      </c>
      <c r="D13395" s="62" t="s">
        <v>27263</v>
      </c>
    </row>
    <row r="13396" spans="3:4">
      <c r="C13396" s="62" t="s">
        <v>27264</v>
      </c>
      <c r="D13396" s="62" t="s">
        <v>27265</v>
      </c>
    </row>
    <row r="13397" spans="3:4">
      <c r="C13397" s="62" t="s">
        <v>27266</v>
      </c>
      <c r="D13397" s="62" t="s">
        <v>27267</v>
      </c>
    </row>
    <row r="13398" spans="3:4">
      <c r="C13398" s="62" t="s">
        <v>27268</v>
      </c>
      <c r="D13398" s="62" t="s">
        <v>27269</v>
      </c>
    </row>
    <row r="13399" spans="3:4">
      <c r="C13399" s="62" t="s">
        <v>27270</v>
      </c>
      <c r="D13399" s="62" t="s">
        <v>27271</v>
      </c>
    </row>
    <row r="13400" spans="3:4">
      <c r="C13400" s="62" t="s">
        <v>27272</v>
      </c>
      <c r="D13400" s="62" t="s">
        <v>27273</v>
      </c>
    </row>
    <row r="13401" spans="3:4">
      <c r="C13401" s="62" t="s">
        <v>27274</v>
      </c>
      <c r="D13401" s="62" t="s">
        <v>27275</v>
      </c>
    </row>
    <row r="13402" spans="3:4">
      <c r="C13402" s="62" t="s">
        <v>27276</v>
      </c>
      <c r="D13402" s="62" t="s">
        <v>27277</v>
      </c>
    </row>
    <row r="13403" spans="3:4">
      <c r="C13403" s="62" t="s">
        <v>27278</v>
      </c>
      <c r="D13403" s="62" t="s">
        <v>27279</v>
      </c>
    </row>
    <row r="13404" spans="3:4">
      <c r="C13404" s="62" t="s">
        <v>27280</v>
      </c>
      <c r="D13404" s="62" t="s">
        <v>27281</v>
      </c>
    </row>
    <row r="13405" spans="3:4">
      <c r="C13405" s="62" t="s">
        <v>27282</v>
      </c>
      <c r="D13405" s="62" t="s">
        <v>27283</v>
      </c>
    </row>
    <row r="13406" spans="3:4">
      <c r="C13406" s="62" t="s">
        <v>27284</v>
      </c>
      <c r="D13406" s="62" t="s">
        <v>27285</v>
      </c>
    </row>
    <row r="13407" spans="3:4">
      <c r="C13407" s="62" t="s">
        <v>27286</v>
      </c>
      <c r="D13407" s="62" t="s">
        <v>27287</v>
      </c>
    </row>
    <row r="13408" spans="3:4">
      <c r="C13408" s="62" t="s">
        <v>27288</v>
      </c>
      <c r="D13408" s="62" t="s">
        <v>27289</v>
      </c>
    </row>
    <row r="13409" spans="3:4">
      <c r="C13409" s="62" t="s">
        <v>27290</v>
      </c>
      <c r="D13409" s="62" t="s">
        <v>27291</v>
      </c>
    </row>
    <row r="13410" spans="3:4">
      <c r="C13410" s="62" t="s">
        <v>27292</v>
      </c>
      <c r="D13410" s="62" t="s">
        <v>27293</v>
      </c>
    </row>
    <row r="13411" spans="3:4">
      <c r="C13411" s="62" t="s">
        <v>27294</v>
      </c>
      <c r="D13411" s="62" t="s">
        <v>27295</v>
      </c>
    </row>
    <row r="13412" spans="3:4">
      <c r="C13412" s="62" t="s">
        <v>27296</v>
      </c>
      <c r="D13412" s="62" t="s">
        <v>27297</v>
      </c>
    </row>
    <row r="13413" spans="3:4">
      <c r="C13413" s="62" t="s">
        <v>27298</v>
      </c>
      <c r="D13413" s="62" t="s">
        <v>27299</v>
      </c>
    </row>
    <row r="13414" spans="3:4">
      <c r="C13414" s="62" t="s">
        <v>27300</v>
      </c>
      <c r="D13414" s="62" t="s">
        <v>27301</v>
      </c>
    </row>
    <row r="13415" spans="3:4">
      <c r="C13415" s="62" t="s">
        <v>27302</v>
      </c>
      <c r="D13415" s="62" t="s">
        <v>27303</v>
      </c>
    </row>
    <row r="13416" spans="3:4">
      <c r="C13416" s="62" t="s">
        <v>27304</v>
      </c>
      <c r="D13416" s="62" t="s">
        <v>27305</v>
      </c>
    </row>
    <row r="13417" spans="3:4">
      <c r="C13417" s="62" t="s">
        <v>27306</v>
      </c>
      <c r="D13417" s="62" t="s">
        <v>27307</v>
      </c>
    </row>
    <row r="13418" spans="3:4">
      <c r="C13418" s="62" t="s">
        <v>27308</v>
      </c>
      <c r="D13418" s="62" t="s">
        <v>27309</v>
      </c>
    </row>
    <row r="13419" spans="3:4">
      <c r="C13419" s="62" t="s">
        <v>27310</v>
      </c>
      <c r="D13419" s="62" t="s">
        <v>27311</v>
      </c>
    </row>
    <row r="13420" spans="3:4">
      <c r="C13420" s="62" t="s">
        <v>27312</v>
      </c>
      <c r="D13420" s="62" t="s">
        <v>27313</v>
      </c>
    </row>
    <row r="13421" spans="3:4">
      <c r="C13421" s="62" t="s">
        <v>27314</v>
      </c>
      <c r="D13421" s="62" t="s">
        <v>27315</v>
      </c>
    </row>
    <row r="13422" spans="3:4">
      <c r="C13422" s="62" t="s">
        <v>27316</v>
      </c>
      <c r="D13422" s="62" t="s">
        <v>27317</v>
      </c>
    </row>
    <row r="13423" spans="3:4">
      <c r="C13423" s="62" t="s">
        <v>27318</v>
      </c>
      <c r="D13423" s="62" t="s">
        <v>27319</v>
      </c>
    </row>
    <row r="13424" spans="3:4">
      <c r="C13424" s="62" t="s">
        <v>27320</v>
      </c>
      <c r="D13424" s="62" t="s">
        <v>27321</v>
      </c>
    </row>
    <row r="13425" spans="3:4">
      <c r="C13425" s="62" t="s">
        <v>27322</v>
      </c>
      <c r="D13425" s="62" t="s">
        <v>27323</v>
      </c>
    </row>
    <row r="13426" spans="3:4">
      <c r="C13426" s="62" t="s">
        <v>27324</v>
      </c>
      <c r="D13426" s="62" t="s">
        <v>27325</v>
      </c>
    </row>
    <row r="13427" spans="3:4">
      <c r="C13427" s="62" t="s">
        <v>27326</v>
      </c>
      <c r="D13427" s="62" t="s">
        <v>27327</v>
      </c>
    </row>
    <row r="13428" spans="3:4">
      <c r="C13428" s="62" t="s">
        <v>27328</v>
      </c>
      <c r="D13428" s="62" t="s">
        <v>27329</v>
      </c>
    </row>
    <row r="13429" spans="3:4">
      <c r="C13429" s="62" t="s">
        <v>27330</v>
      </c>
      <c r="D13429" s="62" t="s">
        <v>27331</v>
      </c>
    </row>
    <row r="13430" spans="3:4">
      <c r="C13430" s="62" t="s">
        <v>27332</v>
      </c>
      <c r="D13430" s="62" t="s">
        <v>27333</v>
      </c>
    </row>
    <row r="13431" spans="3:4">
      <c r="C13431" s="62" t="s">
        <v>27334</v>
      </c>
      <c r="D13431" s="62" t="s">
        <v>27335</v>
      </c>
    </row>
    <row r="13432" spans="3:4">
      <c r="C13432" s="62" t="s">
        <v>27336</v>
      </c>
      <c r="D13432" s="62" t="s">
        <v>27337</v>
      </c>
    </row>
    <row r="13433" spans="3:4">
      <c r="C13433" s="62" t="s">
        <v>27338</v>
      </c>
      <c r="D13433" s="62" t="s">
        <v>27339</v>
      </c>
    </row>
    <row r="13434" spans="3:4">
      <c r="C13434" s="62" t="s">
        <v>27340</v>
      </c>
      <c r="D13434" s="62" t="s">
        <v>27341</v>
      </c>
    </row>
    <row r="13435" spans="3:4">
      <c r="C13435" s="62" t="s">
        <v>27342</v>
      </c>
      <c r="D13435" s="62" t="s">
        <v>27343</v>
      </c>
    </row>
    <row r="13436" spans="3:4">
      <c r="C13436" s="62" t="s">
        <v>27344</v>
      </c>
      <c r="D13436" s="62" t="s">
        <v>27345</v>
      </c>
    </row>
    <row r="13437" spans="3:4">
      <c r="C13437" s="62" t="s">
        <v>27346</v>
      </c>
      <c r="D13437" s="62" t="s">
        <v>27347</v>
      </c>
    </row>
    <row r="13438" spans="3:4">
      <c r="C13438" s="62" t="s">
        <v>27348</v>
      </c>
      <c r="D13438" s="62" t="s">
        <v>27349</v>
      </c>
    </row>
    <row r="13439" spans="3:4">
      <c r="C13439" s="62" t="s">
        <v>27350</v>
      </c>
      <c r="D13439" s="62" t="s">
        <v>27351</v>
      </c>
    </row>
    <row r="13440" spans="3:4">
      <c r="C13440" s="62" t="s">
        <v>27352</v>
      </c>
      <c r="D13440" s="62" t="s">
        <v>27353</v>
      </c>
    </row>
    <row r="13441" spans="3:4">
      <c r="C13441" s="62" t="s">
        <v>27354</v>
      </c>
      <c r="D13441" s="62" t="s">
        <v>27355</v>
      </c>
    </row>
    <row r="13442" spans="3:4">
      <c r="C13442" s="62" t="s">
        <v>27356</v>
      </c>
      <c r="D13442" s="62" t="s">
        <v>27357</v>
      </c>
    </row>
    <row r="13443" spans="3:4">
      <c r="C13443" s="62" t="s">
        <v>27358</v>
      </c>
      <c r="D13443" s="62" t="s">
        <v>27359</v>
      </c>
    </row>
    <row r="13444" spans="3:4">
      <c r="C13444" s="62" t="s">
        <v>27360</v>
      </c>
      <c r="D13444" s="62" t="s">
        <v>27361</v>
      </c>
    </row>
    <row r="13445" spans="3:4">
      <c r="C13445" s="62" t="s">
        <v>27362</v>
      </c>
      <c r="D13445" s="62" t="s">
        <v>27363</v>
      </c>
    </row>
    <row r="13446" spans="3:4">
      <c r="C13446" s="62" t="s">
        <v>27364</v>
      </c>
      <c r="D13446" s="62" t="s">
        <v>27365</v>
      </c>
    </row>
    <row r="13447" spans="3:4">
      <c r="C13447" s="62" t="s">
        <v>27366</v>
      </c>
      <c r="D13447" s="62" t="s">
        <v>27367</v>
      </c>
    </row>
    <row r="13448" spans="3:4">
      <c r="C13448" s="62" t="s">
        <v>27368</v>
      </c>
      <c r="D13448" s="62" t="s">
        <v>27369</v>
      </c>
    </row>
    <row r="13449" spans="3:4">
      <c r="C13449" s="62" t="s">
        <v>27370</v>
      </c>
      <c r="D13449" s="62" t="s">
        <v>27371</v>
      </c>
    </row>
    <row r="13450" spans="3:4">
      <c r="C13450" s="62" t="s">
        <v>27372</v>
      </c>
      <c r="D13450" s="62" t="s">
        <v>27373</v>
      </c>
    </row>
    <row r="13451" spans="3:4">
      <c r="C13451" s="62" t="s">
        <v>27374</v>
      </c>
      <c r="D13451" s="62" t="s">
        <v>27375</v>
      </c>
    </row>
    <row r="13452" spans="3:4">
      <c r="C13452" s="62" t="s">
        <v>27376</v>
      </c>
      <c r="D13452" s="62" t="s">
        <v>27377</v>
      </c>
    </row>
    <row r="13453" spans="3:4">
      <c r="C13453" s="62" t="s">
        <v>27378</v>
      </c>
      <c r="D13453" s="62" t="s">
        <v>27379</v>
      </c>
    </row>
    <row r="13454" spans="3:4">
      <c r="C13454" s="62" t="s">
        <v>27380</v>
      </c>
      <c r="D13454" s="62" t="s">
        <v>27381</v>
      </c>
    </row>
    <row r="13455" spans="3:4">
      <c r="C13455" s="62" t="s">
        <v>27382</v>
      </c>
      <c r="D13455" s="62" t="s">
        <v>27383</v>
      </c>
    </row>
    <row r="13456" spans="3:4">
      <c r="C13456" s="62" t="s">
        <v>27384</v>
      </c>
      <c r="D13456" s="62" t="s">
        <v>27385</v>
      </c>
    </row>
    <row r="13457" spans="3:4">
      <c r="C13457" s="62" t="s">
        <v>27386</v>
      </c>
      <c r="D13457" s="62" t="s">
        <v>27387</v>
      </c>
    </row>
    <row r="13458" spans="3:4">
      <c r="C13458" s="62" t="s">
        <v>27388</v>
      </c>
      <c r="D13458" s="62" t="s">
        <v>27389</v>
      </c>
    </row>
    <row r="13459" spans="3:4">
      <c r="C13459" s="62" t="s">
        <v>27390</v>
      </c>
      <c r="D13459" s="62" t="s">
        <v>27391</v>
      </c>
    </row>
    <row r="13460" spans="3:4">
      <c r="C13460" s="62" t="s">
        <v>27392</v>
      </c>
      <c r="D13460" s="62" t="s">
        <v>27393</v>
      </c>
    </row>
    <row r="13461" spans="3:4">
      <c r="C13461" s="62" t="s">
        <v>27394</v>
      </c>
      <c r="D13461" s="62" t="s">
        <v>27395</v>
      </c>
    </row>
    <row r="13462" spans="3:4">
      <c r="C13462" s="62" t="s">
        <v>27396</v>
      </c>
      <c r="D13462" s="62" t="s">
        <v>27397</v>
      </c>
    </row>
    <row r="13463" spans="3:4">
      <c r="C13463" s="62" t="s">
        <v>27398</v>
      </c>
      <c r="D13463" s="62" t="s">
        <v>27399</v>
      </c>
    </row>
    <row r="13464" spans="3:4">
      <c r="C13464" s="62" t="s">
        <v>27400</v>
      </c>
      <c r="D13464" s="62" t="s">
        <v>27401</v>
      </c>
    </row>
    <row r="13465" spans="3:4">
      <c r="C13465" s="62" t="s">
        <v>27402</v>
      </c>
      <c r="D13465" s="62" t="s">
        <v>27403</v>
      </c>
    </row>
    <row r="13466" spans="3:4">
      <c r="C13466" s="62" t="s">
        <v>27404</v>
      </c>
      <c r="D13466" s="62" t="s">
        <v>27405</v>
      </c>
    </row>
    <row r="13467" spans="3:4">
      <c r="C13467" s="62" t="s">
        <v>27406</v>
      </c>
      <c r="D13467" s="62" t="s">
        <v>27407</v>
      </c>
    </row>
    <row r="13468" spans="3:4">
      <c r="C13468" s="62" t="s">
        <v>27408</v>
      </c>
      <c r="D13468" s="62" t="s">
        <v>27409</v>
      </c>
    </row>
    <row r="13469" spans="3:4">
      <c r="C13469" s="62" t="s">
        <v>27410</v>
      </c>
      <c r="D13469" s="62" t="s">
        <v>27411</v>
      </c>
    </row>
    <row r="13470" spans="3:4">
      <c r="C13470" s="62" t="s">
        <v>27412</v>
      </c>
      <c r="D13470" s="62" t="s">
        <v>27413</v>
      </c>
    </row>
    <row r="13471" spans="3:4">
      <c r="C13471" s="62" t="s">
        <v>27414</v>
      </c>
      <c r="D13471" s="62" t="s">
        <v>27415</v>
      </c>
    </row>
    <row r="13472" spans="3:4">
      <c r="C13472" s="62" t="s">
        <v>27416</v>
      </c>
      <c r="D13472" s="62" t="s">
        <v>27417</v>
      </c>
    </row>
    <row r="13473" spans="3:4">
      <c r="C13473" s="62" t="s">
        <v>27418</v>
      </c>
      <c r="D13473" s="62" t="s">
        <v>27419</v>
      </c>
    </row>
    <row r="13474" spans="3:4">
      <c r="C13474" s="62" t="s">
        <v>27420</v>
      </c>
      <c r="D13474" s="62" t="s">
        <v>27421</v>
      </c>
    </row>
    <row r="13475" spans="3:4">
      <c r="C13475" s="62" t="s">
        <v>27422</v>
      </c>
      <c r="D13475" s="62" t="s">
        <v>27423</v>
      </c>
    </row>
    <row r="13476" spans="3:4">
      <c r="C13476" s="62" t="s">
        <v>27424</v>
      </c>
      <c r="D13476" s="62" t="s">
        <v>27425</v>
      </c>
    </row>
    <row r="13477" spans="3:4">
      <c r="C13477" s="62" t="s">
        <v>27426</v>
      </c>
      <c r="D13477" s="62" t="s">
        <v>27427</v>
      </c>
    </row>
    <row r="13478" spans="3:4">
      <c r="C13478" s="62" t="s">
        <v>27428</v>
      </c>
      <c r="D13478" s="62" t="s">
        <v>27429</v>
      </c>
    </row>
    <row r="13479" spans="3:4">
      <c r="C13479" s="62" t="s">
        <v>27430</v>
      </c>
      <c r="D13479" s="62" t="s">
        <v>27431</v>
      </c>
    </row>
    <row r="13480" spans="3:4">
      <c r="C13480" s="62" t="s">
        <v>27432</v>
      </c>
      <c r="D13480" s="62" t="s">
        <v>27433</v>
      </c>
    </row>
    <row r="13481" spans="3:4">
      <c r="C13481" s="62" t="s">
        <v>27434</v>
      </c>
      <c r="D13481" s="62" t="s">
        <v>27435</v>
      </c>
    </row>
    <row r="13482" spans="3:4">
      <c r="C13482" s="62" t="s">
        <v>27436</v>
      </c>
      <c r="D13482" s="62" t="s">
        <v>27437</v>
      </c>
    </row>
    <row r="13483" spans="3:4">
      <c r="C13483" s="62" t="s">
        <v>27438</v>
      </c>
      <c r="D13483" s="62" t="s">
        <v>27439</v>
      </c>
    </row>
    <row r="13484" spans="3:4">
      <c r="C13484" s="62" t="s">
        <v>27440</v>
      </c>
      <c r="D13484" s="62" t="s">
        <v>27441</v>
      </c>
    </row>
    <row r="13485" spans="3:4">
      <c r="C13485" s="62" t="s">
        <v>27442</v>
      </c>
      <c r="D13485" s="62" t="s">
        <v>27443</v>
      </c>
    </row>
    <row r="13486" spans="3:4">
      <c r="C13486" s="62" t="s">
        <v>27444</v>
      </c>
      <c r="D13486" s="62" t="s">
        <v>27445</v>
      </c>
    </row>
    <row r="13487" spans="3:4">
      <c r="C13487" s="62" t="s">
        <v>27446</v>
      </c>
      <c r="D13487" s="62" t="s">
        <v>27447</v>
      </c>
    </row>
    <row r="13488" spans="3:4">
      <c r="C13488" s="62" t="s">
        <v>27448</v>
      </c>
      <c r="D13488" s="62" t="s">
        <v>27449</v>
      </c>
    </row>
    <row r="13489" spans="3:4">
      <c r="C13489" s="62" t="s">
        <v>27450</v>
      </c>
      <c r="D13489" s="62" t="s">
        <v>27451</v>
      </c>
    </row>
    <row r="13490" spans="3:4">
      <c r="C13490" s="62" t="s">
        <v>27452</v>
      </c>
      <c r="D13490" s="62" t="s">
        <v>27453</v>
      </c>
    </row>
    <row r="13491" spans="3:4">
      <c r="C13491" s="62" t="s">
        <v>27454</v>
      </c>
      <c r="D13491" s="62" t="s">
        <v>27455</v>
      </c>
    </row>
    <row r="13492" spans="3:4">
      <c r="C13492" s="62" t="s">
        <v>27456</v>
      </c>
      <c r="D13492" s="62" t="s">
        <v>27457</v>
      </c>
    </row>
    <row r="13493" spans="3:4">
      <c r="C13493" s="62" t="s">
        <v>27458</v>
      </c>
      <c r="D13493" s="62" t="s">
        <v>27459</v>
      </c>
    </row>
    <row r="13494" spans="3:4">
      <c r="C13494" s="62" t="s">
        <v>27460</v>
      </c>
      <c r="D13494" s="62" t="s">
        <v>27461</v>
      </c>
    </row>
    <row r="13495" spans="3:4">
      <c r="C13495" s="62" t="s">
        <v>27462</v>
      </c>
      <c r="D13495" s="62" t="s">
        <v>27463</v>
      </c>
    </row>
    <row r="13496" spans="3:4">
      <c r="C13496" s="62" t="s">
        <v>27464</v>
      </c>
      <c r="D13496" s="62" t="s">
        <v>27465</v>
      </c>
    </row>
    <row r="13497" spans="3:4">
      <c r="C13497" s="62" t="s">
        <v>27466</v>
      </c>
      <c r="D13497" s="62" t="s">
        <v>27467</v>
      </c>
    </row>
    <row r="13498" spans="3:4">
      <c r="C13498" s="62" t="s">
        <v>27468</v>
      </c>
      <c r="D13498" s="62" t="s">
        <v>27469</v>
      </c>
    </row>
    <row r="13499" spans="3:4">
      <c r="C13499" s="62" t="s">
        <v>27470</v>
      </c>
      <c r="D13499" s="62" t="s">
        <v>27471</v>
      </c>
    </row>
    <row r="13500" spans="3:4">
      <c r="C13500" s="62" t="s">
        <v>27472</v>
      </c>
      <c r="D13500" s="62" t="s">
        <v>27473</v>
      </c>
    </row>
    <row r="13501" spans="3:4">
      <c r="C13501" s="62" t="s">
        <v>27474</v>
      </c>
      <c r="D13501" s="62" t="s">
        <v>27475</v>
      </c>
    </row>
    <row r="13502" spans="3:4">
      <c r="C13502" s="62" t="s">
        <v>27476</v>
      </c>
      <c r="D13502" s="62" t="s">
        <v>27477</v>
      </c>
    </row>
    <row r="13503" spans="3:4">
      <c r="C13503" s="62" t="s">
        <v>27478</v>
      </c>
      <c r="D13503" s="62" t="s">
        <v>27479</v>
      </c>
    </row>
    <row r="13504" spans="3:4">
      <c r="C13504" s="62" t="s">
        <v>27480</v>
      </c>
      <c r="D13504" s="62" t="s">
        <v>27481</v>
      </c>
    </row>
    <row r="13505" spans="3:4">
      <c r="C13505" s="62" t="s">
        <v>27482</v>
      </c>
      <c r="D13505" s="62" t="s">
        <v>27483</v>
      </c>
    </row>
    <row r="13506" spans="3:4">
      <c r="C13506" s="62" t="s">
        <v>27484</v>
      </c>
      <c r="D13506" s="62" t="s">
        <v>27485</v>
      </c>
    </row>
    <row r="13507" spans="3:4">
      <c r="C13507" s="62" t="s">
        <v>27486</v>
      </c>
      <c r="D13507" s="62" t="s">
        <v>27487</v>
      </c>
    </row>
    <row r="13508" spans="3:4">
      <c r="C13508" s="62" t="s">
        <v>27488</v>
      </c>
      <c r="D13508" s="62" t="s">
        <v>27489</v>
      </c>
    </row>
    <row r="13509" spans="3:4">
      <c r="C13509" s="62" t="s">
        <v>27490</v>
      </c>
      <c r="D13509" s="62" t="s">
        <v>27491</v>
      </c>
    </row>
    <row r="13510" spans="3:4">
      <c r="C13510" s="62" t="s">
        <v>27492</v>
      </c>
      <c r="D13510" s="62" t="s">
        <v>27493</v>
      </c>
    </row>
    <row r="13511" spans="3:4">
      <c r="C13511" s="62" t="s">
        <v>27494</v>
      </c>
      <c r="D13511" s="62" t="s">
        <v>27495</v>
      </c>
    </row>
    <row r="13512" spans="3:4">
      <c r="C13512" s="62" t="s">
        <v>27496</v>
      </c>
      <c r="D13512" s="62" t="s">
        <v>27497</v>
      </c>
    </row>
    <row r="13513" spans="3:4">
      <c r="C13513" s="62" t="s">
        <v>27498</v>
      </c>
      <c r="D13513" s="62" t="s">
        <v>27499</v>
      </c>
    </row>
    <row r="13514" spans="3:4">
      <c r="C13514" s="62" t="s">
        <v>27500</v>
      </c>
      <c r="D13514" s="62" t="s">
        <v>27501</v>
      </c>
    </row>
    <row r="13515" spans="3:4">
      <c r="C13515" s="62" t="s">
        <v>27502</v>
      </c>
      <c r="D13515" s="62" t="s">
        <v>27503</v>
      </c>
    </row>
    <row r="13516" spans="3:4">
      <c r="C13516" s="62" t="s">
        <v>27504</v>
      </c>
      <c r="D13516" s="62" t="s">
        <v>27505</v>
      </c>
    </row>
    <row r="13517" spans="3:4">
      <c r="C13517" s="62" t="s">
        <v>27506</v>
      </c>
      <c r="D13517" s="62" t="s">
        <v>27507</v>
      </c>
    </row>
    <row r="13518" spans="3:4">
      <c r="C13518" s="62" t="s">
        <v>27508</v>
      </c>
      <c r="D13518" s="62" t="s">
        <v>27509</v>
      </c>
    </row>
    <row r="13519" spans="3:4">
      <c r="C13519" s="62" t="s">
        <v>27510</v>
      </c>
      <c r="D13519" s="62" t="s">
        <v>27511</v>
      </c>
    </row>
    <row r="13520" spans="3:4">
      <c r="C13520" s="62" t="s">
        <v>27512</v>
      </c>
      <c r="D13520" s="62" t="s">
        <v>27513</v>
      </c>
    </row>
    <row r="13521" spans="3:4">
      <c r="C13521" s="62" t="s">
        <v>27514</v>
      </c>
      <c r="D13521" s="62" t="s">
        <v>27515</v>
      </c>
    </row>
    <row r="13522" spans="3:4">
      <c r="C13522" s="62" t="s">
        <v>27516</v>
      </c>
      <c r="D13522" s="62" t="s">
        <v>27517</v>
      </c>
    </row>
    <row r="13523" spans="3:4">
      <c r="C13523" s="62" t="s">
        <v>27518</v>
      </c>
      <c r="D13523" s="62" t="s">
        <v>27519</v>
      </c>
    </row>
    <row r="13524" spans="3:4">
      <c r="C13524" s="62" t="s">
        <v>27520</v>
      </c>
      <c r="D13524" s="62" t="s">
        <v>27521</v>
      </c>
    </row>
    <row r="13525" spans="3:4">
      <c r="C13525" s="62" t="s">
        <v>27522</v>
      </c>
      <c r="D13525" s="62" t="s">
        <v>27523</v>
      </c>
    </row>
    <row r="13526" spans="3:4">
      <c r="C13526" s="62" t="s">
        <v>27524</v>
      </c>
      <c r="D13526" s="62" t="s">
        <v>27525</v>
      </c>
    </row>
    <row r="13527" spans="3:4">
      <c r="C13527" s="62" t="s">
        <v>27526</v>
      </c>
      <c r="D13527" s="62" t="s">
        <v>27527</v>
      </c>
    </row>
    <row r="13528" spans="3:4">
      <c r="C13528" s="62" t="s">
        <v>27528</v>
      </c>
      <c r="D13528" s="62" t="s">
        <v>27529</v>
      </c>
    </row>
    <row r="13529" spans="3:4">
      <c r="C13529" s="62" t="s">
        <v>27530</v>
      </c>
      <c r="D13529" s="62" t="s">
        <v>27531</v>
      </c>
    </row>
    <row r="13530" spans="3:4">
      <c r="C13530" s="62" t="s">
        <v>27532</v>
      </c>
      <c r="D13530" s="62" t="s">
        <v>27533</v>
      </c>
    </row>
    <row r="13531" spans="3:4">
      <c r="C13531" s="62" t="s">
        <v>27534</v>
      </c>
      <c r="D13531" s="62" t="s">
        <v>27535</v>
      </c>
    </row>
    <row r="13532" spans="3:4">
      <c r="C13532" s="62" t="s">
        <v>27536</v>
      </c>
      <c r="D13532" s="62" t="s">
        <v>27537</v>
      </c>
    </row>
    <row r="13533" spans="3:4">
      <c r="C13533" s="62" t="s">
        <v>27538</v>
      </c>
      <c r="D13533" s="62" t="s">
        <v>27539</v>
      </c>
    </row>
    <row r="13534" spans="3:4">
      <c r="C13534" s="62" t="s">
        <v>27540</v>
      </c>
      <c r="D13534" s="62" t="s">
        <v>27541</v>
      </c>
    </row>
    <row r="13535" spans="3:4">
      <c r="C13535" s="62" t="s">
        <v>27542</v>
      </c>
      <c r="D13535" s="62" t="s">
        <v>27543</v>
      </c>
    </row>
    <row r="13536" spans="3:4">
      <c r="C13536" s="62" t="s">
        <v>27544</v>
      </c>
      <c r="D13536" s="62" t="s">
        <v>27545</v>
      </c>
    </row>
    <row r="13537" spans="3:4">
      <c r="C13537" s="62" t="s">
        <v>27546</v>
      </c>
      <c r="D13537" s="62" t="s">
        <v>27547</v>
      </c>
    </row>
    <row r="13538" spans="3:4">
      <c r="C13538" s="62" t="s">
        <v>27548</v>
      </c>
      <c r="D13538" s="62" t="s">
        <v>27549</v>
      </c>
    </row>
    <row r="13539" spans="3:4">
      <c r="C13539" s="62" t="s">
        <v>27550</v>
      </c>
      <c r="D13539" s="62" t="s">
        <v>27551</v>
      </c>
    </row>
    <row r="13540" spans="3:4">
      <c r="C13540" s="62" t="s">
        <v>27552</v>
      </c>
      <c r="D13540" s="62" t="s">
        <v>27553</v>
      </c>
    </row>
    <row r="13541" spans="3:4">
      <c r="C13541" s="62" t="s">
        <v>27554</v>
      </c>
      <c r="D13541" s="62" t="s">
        <v>27555</v>
      </c>
    </row>
    <row r="13542" spans="3:4">
      <c r="C13542" s="62" t="s">
        <v>27556</v>
      </c>
      <c r="D13542" s="62" t="s">
        <v>27557</v>
      </c>
    </row>
    <row r="13543" spans="3:4">
      <c r="C13543" s="62" t="s">
        <v>27558</v>
      </c>
      <c r="D13543" s="62" t="s">
        <v>27559</v>
      </c>
    </row>
    <row r="13544" spans="3:4">
      <c r="C13544" s="62" t="s">
        <v>27560</v>
      </c>
      <c r="D13544" s="62" t="s">
        <v>27561</v>
      </c>
    </row>
    <row r="13545" spans="3:4">
      <c r="C13545" s="62" t="s">
        <v>27562</v>
      </c>
      <c r="D13545" s="62" t="s">
        <v>27563</v>
      </c>
    </row>
    <row r="13546" spans="3:4">
      <c r="C13546" s="62" t="s">
        <v>27564</v>
      </c>
      <c r="D13546" s="62" t="s">
        <v>27565</v>
      </c>
    </row>
    <row r="13547" spans="3:4">
      <c r="C13547" s="62" t="s">
        <v>27566</v>
      </c>
      <c r="D13547" s="62" t="s">
        <v>27567</v>
      </c>
    </row>
    <row r="13548" spans="3:4">
      <c r="C13548" s="62" t="s">
        <v>27568</v>
      </c>
      <c r="D13548" s="62" t="s">
        <v>27569</v>
      </c>
    </row>
    <row r="13549" spans="3:4">
      <c r="C13549" s="62" t="s">
        <v>27570</v>
      </c>
      <c r="D13549" s="62" t="s">
        <v>27571</v>
      </c>
    </row>
    <row r="13550" spans="3:4">
      <c r="C13550" s="62" t="s">
        <v>27572</v>
      </c>
      <c r="D13550" s="62" t="s">
        <v>27573</v>
      </c>
    </row>
    <row r="13551" spans="3:4">
      <c r="C13551" s="62" t="s">
        <v>27574</v>
      </c>
      <c r="D13551" s="62" t="s">
        <v>27575</v>
      </c>
    </row>
    <row r="13552" spans="3:4">
      <c r="C13552" s="62" t="s">
        <v>27576</v>
      </c>
      <c r="D13552" s="62" t="s">
        <v>27577</v>
      </c>
    </row>
    <row r="13553" spans="3:4">
      <c r="C13553" s="62" t="s">
        <v>27578</v>
      </c>
      <c r="D13553" s="62" t="s">
        <v>27579</v>
      </c>
    </row>
    <row r="13554" spans="3:4">
      <c r="C13554" s="62" t="s">
        <v>27580</v>
      </c>
      <c r="D13554" s="62" t="s">
        <v>27581</v>
      </c>
    </row>
    <row r="13555" spans="3:4">
      <c r="C13555" s="62" t="s">
        <v>27582</v>
      </c>
      <c r="D13555" s="62" t="s">
        <v>27583</v>
      </c>
    </row>
    <row r="13556" spans="3:4">
      <c r="C13556" s="62" t="s">
        <v>27584</v>
      </c>
      <c r="D13556" s="62" t="s">
        <v>27585</v>
      </c>
    </row>
    <row r="13557" spans="3:4">
      <c r="C13557" s="62" t="s">
        <v>27586</v>
      </c>
      <c r="D13557" s="62" t="s">
        <v>27587</v>
      </c>
    </row>
    <row r="13558" spans="3:4">
      <c r="C13558" s="62" t="s">
        <v>27588</v>
      </c>
      <c r="D13558" s="62" t="s">
        <v>27589</v>
      </c>
    </row>
    <row r="13559" spans="3:4">
      <c r="C13559" s="62" t="s">
        <v>27590</v>
      </c>
      <c r="D13559" s="62" t="s">
        <v>27591</v>
      </c>
    </row>
    <row r="13560" spans="3:4">
      <c r="C13560" s="62" t="s">
        <v>27592</v>
      </c>
      <c r="D13560" s="62" t="s">
        <v>27593</v>
      </c>
    </row>
    <row r="13561" spans="3:4">
      <c r="C13561" s="62" t="s">
        <v>27594</v>
      </c>
      <c r="D13561" s="62" t="s">
        <v>27595</v>
      </c>
    </row>
    <row r="13562" spans="3:4">
      <c r="C13562" s="62" t="s">
        <v>27596</v>
      </c>
      <c r="D13562" s="62" t="s">
        <v>27597</v>
      </c>
    </row>
    <row r="13563" spans="3:4">
      <c r="C13563" s="62" t="s">
        <v>27598</v>
      </c>
      <c r="D13563" s="62" t="s">
        <v>27599</v>
      </c>
    </row>
    <row r="13564" spans="3:4">
      <c r="C13564" s="62" t="s">
        <v>27600</v>
      </c>
      <c r="D13564" s="62" t="s">
        <v>27601</v>
      </c>
    </row>
    <row r="13565" spans="3:4">
      <c r="C13565" s="62" t="s">
        <v>27602</v>
      </c>
      <c r="D13565" s="62" t="s">
        <v>27603</v>
      </c>
    </row>
    <row r="13566" spans="3:4">
      <c r="C13566" s="62" t="s">
        <v>27604</v>
      </c>
      <c r="D13566" s="62" t="s">
        <v>27605</v>
      </c>
    </row>
    <row r="13567" spans="3:4">
      <c r="C13567" s="62" t="s">
        <v>27606</v>
      </c>
      <c r="D13567" s="62" t="s">
        <v>27607</v>
      </c>
    </row>
    <row r="13568" spans="3:4">
      <c r="C13568" s="62" t="s">
        <v>27608</v>
      </c>
      <c r="D13568" s="62" t="s">
        <v>27609</v>
      </c>
    </row>
    <row r="13569" spans="3:4">
      <c r="C13569" s="62" t="s">
        <v>27610</v>
      </c>
      <c r="D13569" s="62" t="s">
        <v>27611</v>
      </c>
    </row>
    <row r="13570" spans="3:4">
      <c r="C13570" s="62" t="s">
        <v>27612</v>
      </c>
      <c r="D13570" s="62" t="s">
        <v>27613</v>
      </c>
    </row>
    <row r="13571" spans="3:4">
      <c r="C13571" s="62" t="s">
        <v>27614</v>
      </c>
      <c r="D13571" s="62" t="s">
        <v>27615</v>
      </c>
    </row>
    <row r="13572" spans="3:4">
      <c r="C13572" s="62" t="s">
        <v>27616</v>
      </c>
      <c r="D13572" s="62" t="s">
        <v>27617</v>
      </c>
    </row>
    <row r="13573" spans="3:4">
      <c r="C13573" s="62" t="s">
        <v>27618</v>
      </c>
      <c r="D13573" s="62" t="s">
        <v>27619</v>
      </c>
    </row>
    <row r="13574" spans="3:4">
      <c r="C13574" s="62" t="s">
        <v>27620</v>
      </c>
      <c r="D13574" s="62" t="s">
        <v>27621</v>
      </c>
    </row>
    <row r="13575" spans="3:4">
      <c r="C13575" s="62" t="s">
        <v>27622</v>
      </c>
      <c r="D13575" s="62" t="s">
        <v>27623</v>
      </c>
    </row>
    <row r="13576" spans="3:4">
      <c r="C13576" s="62" t="s">
        <v>27624</v>
      </c>
      <c r="D13576" s="62" t="s">
        <v>27625</v>
      </c>
    </row>
    <row r="13577" spans="3:4">
      <c r="C13577" s="62" t="s">
        <v>27626</v>
      </c>
      <c r="D13577" s="62" t="s">
        <v>27627</v>
      </c>
    </row>
    <row r="13578" spans="3:4">
      <c r="C13578" s="62" t="s">
        <v>27628</v>
      </c>
      <c r="D13578" s="62" t="s">
        <v>27629</v>
      </c>
    </row>
    <row r="13579" spans="3:4">
      <c r="C13579" s="62" t="s">
        <v>27630</v>
      </c>
      <c r="D13579" s="62" t="s">
        <v>27631</v>
      </c>
    </row>
    <row r="13580" spans="3:4">
      <c r="C13580" s="62" t="s">
        <v>27632</v>
      </c>
      <c r="D13580" s="62" t="s">
        <v>27633</v>
      </c>
    </row>
    <row r="13581" spans="3:4">
      <c r="C13581" s="62" t="s">
        <v>27634</v>
      </c>
      <c r="D13581" s="62" t="s">
        <v>27635</v>
      </c>
    </row>
    <row r="13582" spans="3:4">
      <c r="C13582" s="62" t="s">
        <v>27636</v>
      </c>
      <c r="D13582" s="62" t="s">
        <v>27637</v>
      </c>
    </row>
    <row r="13583" spans="3:4">
      <c r="C13583" s="62" t="s">
        <v>27638</v>
      </c>
      <c r="D13583" s="62" t="s">
        <v>27639</v>
      </c>
    </row>
    <row r="13584" spans="3:4">
      <c r="C13584" s="62" t="s">
        <v>27640</v>
      </c>
      <c r="D13584" s="62" t="s">
        <v>27641</v>
      </c>
    </row>
    <row r="13585" spans="3:4">
      <c r="C13585" s="62" t="s">
        <v>27642</v>
      </c>
      <c r="D13585" s="62" t="s">
        <v>27643</v>
      </c>
    </row>
    <row r="13586" spans="3:4">
      <c r="C13586" s="62" t="s">
        <v>27644</v>
      </c>
      <c r="D13586" s="62" t="s">
        <v>27645</v>
      </c>
    </row>
    <row r="13587" spans="3:4">
      <c r="C13587" s="62" t="s">
        <v>27646</v>
      </c>
      <c r="D13587" s="62" t="s">
        <v>27647</v>
      </c>
    </row>
    <row r="13588" spans="3:4">
      <c r="C13588" s="62" t="s">
        <v>27648</v>
      </c>
      <c r="D13588" s="62" t="s">
        <v>27649</v>
      </c>
    </row>
    <row r="13589" spans="3:4">
      <c r="C13589" s="62" t="s">
        <v>27650</v>
      </c>
      <c r="D13589" s="62" t="s">
        <v>27651</v>
      </c>
    </row>
    <row r="13590" spans="3:4">
      <c r="C13590" s="62" t="s">
        <v>27652</v>
      </c>
      <c r="D13590" s="62" t="s">
        <v>27653</v>
      </c>
    </row>
    <row r="13591" spans="3:4">
      <c r="C13591" s="62" t="s">
        <v>27654</v>
      </c>
      <c r="D13591" s="62" t="s">
        <v>27655</v>
      </c>
    </row>
    <row r="13592" spans="3:4">
      <c r="C13592" s="62" t="s">
        <v>27656</v>
      </c>
      <c r="D13592" s="62" t="s">
        <v>27657</v>
      </c>
    </row>
    <row r="13593" spans="3:4">
      <c r="C13593" s="62" t="s">
        <v>27658</v>
      </c>
      <c r="D13593" s="62" t="s">
        <v>27659</v>
      </c>
    </row>
    <row r="13594" spans="3:4">
      <c r="C13594" s="62" t="s">
        <v>27660</v>
      </c>
      <c r="D13594" s="62" t="s">
        <v>27661</v>
      </c>
    </row>
    <row r="13595" spans="3:4">
      <c r="C13595" s="62" t="s">
        <v>27662</v>
      </c>
      <c r="D13595" s="62" t="s">
        <v>27663</v>
      </c>
    </row>
    <row r="13596" spans="3:4">
      <c r="C13596" s="62" t="s">
        <v>27664</v>
      </c>
      <c r="D13596" s="62" t="s">
        <v>27665</v>
      </c>
    </row>
    <row r="13597" spans="3:4">
      <c r="C13597" s="62" t="s">
        <v>27666</v>
      </c>
      <c r="D13597" s="62" t="s">
        <v>27667</v>
      </c>
    </row>
    <row r="13598" spans="3:4">
      <c r="C13598" s="62" t="s">
        <v>27668</v>
      </c>
      <c r="D13598" s="62" t="s">
        <v>27669</v>
      </c>
    </row>
    <row r="13599" spans="3:4">
      <c r="C13599" s="62" t="s">
        <v>27670</v>
      </c>
      <c r="D13599" s="62" t="s">
        <v>27671</v>
      </c>
    </row>
    <row r="13600" spans="3:4">
      <c r="C13600" s="62" t="s">
        <v>27672</v>
      </c>
      <c r="D13600" s="62" t="s">
        <v>27673</v>
      </c>
    </row>
    <row r="13601" spans="3:4">
      <c r="C13601" s="62" t="s">
        <v>27674</v>
      </c>
      <c r="D13601" s="62" t="s">
        <v>27675</v>
      </c>
    </row>
    <row r="13602" spans="3:4">
      <c r="C13602" s="62" t="s">
        <v>27676</v>
      </c>
      <c r="D13602" s="62" t="s">
        <v>27677</v>
      </c>
    </row>
    <row r="13603" spans="3:4">
      <c r="C13603" s="62" t="s">
        <v>27678</v>
      </c>
      <c r="D13603" s="62" t="s">
        <v>27679</v>
      </c>
    </row>
    <row r="13604" spans="3:4">
      <c r="C13604" s="62" t="s">
        <v>27680</v>
      </c>
      <c r="D13604" s="62" t="s">
        <v>27681</v>
      </c>
    </row>
    <row r="13605" spans="3:4">
      <c r="C13605" s="62" t="s">
        <v>27682</v>
      </c>
      <c r="D13605" s="62" t="s">
        <v>27683</v>
      </c>
    </row>
    <row r="13606" spans="3:4">
      <c r="C13606" s="62" t="s">
        <v>27684</v>
      </c>
      <c r="D13606" s="62" t="s">
        <v>27685</v>
      </c>
    </row>
    <row r="13607" spans="3:4">
      <c r="C13607" s="62" t="s">
        <v>27686</v>
      </c>
      <c r="D13607" s="62" t="s">
        <v>27687</v>
      </c>
    </row>
    <row r="13608" spans="3:4">
      <c r="C13608" s="62" t="s">
        <v>27688</v>
      </c>
      <c r="D13608" s="62" t="s">
        <v>27689</v>
      </c>
    </row>
    <row r="13609" spans="3:4">
      <c r="C13609" s="62" t="s">
        <v>27690</v>
      </c>
      <c r="D13609" s="62" t="s">
        <v>27691</v>
      </c>
    </row>
    <row r="13610" spans="3:4">
      <c r="C13610" s="62" t="s">
        <v>27692</v>
      </c>
      <c r="D13610" s="62" t="s">
        <v>27693</v>
      </c>
    </row>
    <row r="13611" spans="3:4">
      <c r="C13611" s="62" t="s">
        <v>27694</v>
      </c>
      <c r="D13611" s="62" t="s">
        <v>27695</v>
      </c>
    </row>
    <row r="13612" spans="3:4">
      <c r="C13612" s="62" t="s">
        <v>27696</v>
      </c>
      <c r="D13612" s="62" t="s">
        <v>27697</v>
      </c>
    </row>
    <row r="13613" spans="3:4">
      <c r="C13613" s="62" t="s">
        <v>27698</v>
      </c>
      <c r="D13613" s="62" t="s">
        <v>27699</v>
      </c>
    </row>
    <row r="13614" spans="3:4">
      <c r="C13614" s="62" t="s">
        <v>27700</v>
      </c>
      <c r="D13614" s="62" t="s">
        <v>27701</v>
      </c>
    </row>
    <row r="13615" spans="3:4">
      <c r="C13615" s="62" t="s">
        <v>27702</v>
      </c>
      <c r="D13615" s="62" t="s">
        <v>27703</v>
      </c>
    </row>
    <row r="13616" spans="3:4">
      <c r="C13616" s="62" t="s">
        <v>27704</v>
      </c>
      <c r="D13616" s="62" t="s">
        <v>27705</v>
      </c>
    </row>
    <row r="13617" spans="3:4">
      <c r="C13617" s="62" t="s">
        <v>27706</v>
      </c>
      <c r="D13617" s="62" t="s">
        <v>27707</v>
      </c>
    </row>
    <row r="13618" spans="3:4">
      <c r="C13618" s="62" t="s">
        <v>27708</v>
      </c>
      <c r="D13618" s="62" t="s">
        <v>27709</v>
      </c>
    </row>
    <row r="13619" spans="3:4">
      <c r="C13619" s="62" t="s">
        <v>27710</v>
      </c>
      <c r="D13619" s="62" t="s">
        <v>27711</v>
      </c>
    </row>
    <row r="13620" spans="3:4">
      <c r="C13620" s="62" t="s">
        <v>27712</v>
      </c>
      <c r="D13620" s="62" t="s">
        <v>27713</v>
      </c>
    </row>
    <row r="13621" spans="3:4">
      <c r="C13621" s="62" t="s">
        <v>27714</v>
      </c>
      <c r="D13621" s="62" t="s">
        <v>27715</v>
      </c>
    </row>
    <row r="13622" spans="3:4">
      <c r="C13622" s="62" t="s">
        <v>27716</v>
      </c>
      <c r="D13622" s="62" t="s">
        <v>27717</v>
      </c>
    </row>
    <row r="13623" spans="3:4">
      <c r="C13623" s="62" t="s">
        <v>27718</v>
      </c>
      <c r="D13623" s="62" t="s">
        <v>27719</v>
      </c>
    </row>
    <row r="13624" spans="3:4">
      <c r="C13624" s="62" t="s">
        <v>27720</v>
      </c>
      <c r="D13624" s="62" t="s">
        <v>27721</v>
      </c>
    </row>
    <row r="13625" spans="3:4">
      <c r="C13625" s="62" t="s">
        <v>27722</v>
      </c>
      <c r="D13625" s="62" t="s">
        <v>27723</v>
      </c>
    </row>
    <row r="13626" spans="3:4">
      <c r="C13626" s="62" t="s">
        <v>27724</v>
      </c>
      <c r="D13626" s="62" t="s">
        <v>27725</v>
      </c>
    </row>
    <row r="13627" spans="3:4">
      <c r="C13627" s="62" t="s">
        <v>27726</v>
      </c>
      <c r="D13627" s="62" t="s">
        <v>27727</v>
      </c>
    </row>
    <row r="13628" spans="3:4">
      <c r="C13628" s="62" t="s">
        <v>27728</v>
      </c>
      <c r="D13628" s="62" t="s">
        <v>27729</v>
      </c>
    </row>
    <row r="13629" spans="3:4">
      <c r="C13629" s="62" t="s">
        <v>27730</v>
      </c>
      <c r="D13629" s="62" t="s">
        <v>27731</v>
      </c>
    </row>
    <row r="13630" spans="3:4">
      <c r="C13630" s="62" t="s">
        <v>27732</v>
      </c>
      <c r="D13630" s="62" t="s">
        <v>27733</v>
      </c>
    </row>
    <row r="13631" spans="3:4">
      <c r="C13631" s="62" t="s">
        <v>27734</v>
      </c>
      <c r="D13631" s="62" t="s">
        <v>27735</v>
      </c>
    </row>
    <row r="13632" spans="3:4">
      <c r="C13632" s="62" t="s">
        <v>27736</v>
      </c>
      <c r="D13632" s="62" t="s">
        <v>27737</v>
      </c>
    </row>
    <row r="13633" spans="3:4">
      <c r="C13633" s="62" t="s">
        <v>27738</v>
      </c>
      <c r="D13633" s="62" t="s">
        <v>27739</v>
      </c>
    </row>
    <row r="13634" spans="3:4">
      <c r="C13634" s="62" t="s">
        <v>27740</v>
      </c>
      <c r="D13634" s="62" t="s">
        <v>27741</v>
      </c>
    </row>
    <row r="13635" spans="3:4">
      <c r="C13635" s="62" t="s">
        <v>27742</v>
      </c>
      <c r="D13635" s="62" t="s">
        <v>27743</v>
      </c>
    </row>
    <row r="13636" spans="3:4">
      <c r="C13636" s="62" t="s">
        <v>27744</v>
      </c>
      <c r="D13636" s="62" t="s">
        <v>27745</v>
      </c>
    </row>
    <row r="13637" spans="3:4">
      <c r="C13637" s="62" t="s">
        <v>27746</v>
      </c>
      <c r="D13637" s="62" t="s">
        <v>27747</v>
      </c>
    </row>
    <row r="13638" spans="3:4">
      <c r="C13638" s="62" t="s">
        <v>27748</v>
      </c>
      <c r="D13638" s="62" t="s">
        <v>27749</v>
      </c>
    </row>
    <row r="13639" spans="3:4">
      <c r="C13639" s="62" t="s">
        <v>27750</v>
      </c>
      <c r="D13639" s="62" t="s">
        <v>27751</v>
      </c>
    </row>
    <row r="13640" spans="3:4">
      <c r="C13640" s="62" t="s">
        <v>27752</v>
      </c>
      <c r="D13640" s="62" t="s">
        <v>27753</v>
      </c>
    </row>
    <row r="13641" spans="3:4">
      <c r="C13641" s="62" t="s">
        <v>27754</v>
      </c>
      <c r="D13641" s="62" t="s">
        <v>27755</v>
      </c>
    </row>
    <row r="13642" spans="3:4">
      <c r="C13642" s="62" t="s">
        <v>27756</v>
      </c>
      <c r="D13642" s="62" t="s">
        <v>27757</v>
      </c>
    </row>
    <row r="13643" spans="3:4">
      <c r="C13643" s="62" t="s">
        <v>27758</v>
      </c>
      <c r="D13643" s="62" t="s">
        <v>27759</v>
      </c>
    </row>
    <row r="13644" spans="3:4">
      <c r="C13644" s="62" t="s">
        <v>27760</v>
      </c>
      <c r="D13644" s="62" t="s">
        <v>27761</v>
      </c>
    </row>
    <row r="13645" spans="3:4">
      <c r="C13645" s="62" t="s">
        <v>27762</v>
      </c>
      <c r="D13645" s="62" t="s">
        <v>27763</v>
      </c>
    </row>
    <row r="13646" spans="3:4">
      <c r="C13646" s="62" t="s">
        <v>27764</v>
      </c>
      <c r="D13646" s="62" t="s">
        <v>27765</v>
      </c>
    </row>
    <row r="13647" spans="3:4">
      <c r="C13647" s="62" t="s">
        <v>27766</v>
      </c>
      <c r="D13647" s="62" t="s">
        <v>27767</v>
      </c>
    </row>
    <row r="13648" spans="3:4">
      <c r="C13648" s="62" t="s">
        <v>27768</v>
      </c>
      <c r="D13648" s="62" t="s">
        <v>27769</v>
      </c>
    </row>
    <row r="13649" spans="3:4">
      <c r="C13649" s="62" t="s">
        <v>27770</v>
      </c>
      <c r="D13649" s="62" t="s">
        <v>27771</v>
      </c>
    </row>
    <row r="13650" spans="3:4">
      <c r="C13650" s="62" t="s">
        <v>27772</v>
      </c>
      <c r="D13650" s="62" t="s">
        <v>27773</v>
      </c>
    </row>
    <row r="13651" spans="3:4">
      <c r="C13651" s="62" t="s">
        <v>27774</v>
      </c>
      <c r="D13651" s="62" t="s">
        <v>27775</v>
      </c>
    </row>
    <row r="13652" spans="3:4">
      <c r="C13652" s="62" t="s">
        <v>27776</v>
      </c>
      <c r="D13652" s="62" t="s">
        <v>27777</v>
      </c>
    </row>
    <row r="13653" spans="3:4">
      <c r="C13653" s="62" t="s">
        <v>27778</v>
      </c>
      <c r="D13653" s="62" t="s">
        <v>27779</v>
      </c>
    </row>
    <row r="13654" spans="3:4">
      <c r="C13654" s="62" t="s">
        <v>27780</v>
      </c>
      <c r="D13654" s="62" t="s">
        <v>27781</v>
      </c>
    </row>
    <row r="13655" spans="3:4">
      <c r="C13655" s="62" t="s">
        <v>27782</v>
      </c>
      <c r="D13655" s="62" t="s">
        <v>27783</v>
      </c>
    </row>
    <row r="13656" spans="3:4">
      <c r="C13656" s="62" t="s">
        <v>27784</v>
      </c>
      <c r="D13656" s="62" t="s">
        <v>27785</v>
      </c>
    </row>
    <row r="13657" spans="3:4">
      <c r="C13657" s="62" t="s">
        <v>27786</v>
      </c>
      <c r="D13657" s="62" t="s">
        <v>27787</v>
      </c>
    </row>
    <row r="13658" spans="3:4">
      <c r="C13658" s="62" t="s">
        <v>27788</v>
      </c>
      <c r="D13658" s="62" t="s">
        <v>27789</v>
      </c>
    </row>
    <row r="13659" spans="3:4">
      <c r="C13659" s="62" t="s">
        <v>27790</v>
      </c>
      <c r="D13659" s="62" t="s">
        <v>27791</v>
      </c>
    </row>
    <row r="13660" spans="3:4">
      <c r="C13660" s="62" t="s">
        <v>27792</v>
      </c>
      <c r="D13660" s="62" t="s">
        <v>27793</v>
      </c>
    </row>
    <row r="13661" spans="3:4">
      <c r="C13661" s="62" t="s">
        <v>27794</v>
      </c>
      <c r="D13661" s="62" t="s">
        <v>27795</v>
      </c>
    </row>
    <row r="13662" spans="3:4">
      <c r="C13662" s="62" t="s">
        <v>27796</v>
      </c>
      <c r="D13662" s="62" t="s">
        <v>27797</v>
      </c>
    </row>
    <row r="13663" spans="3:4">
      <c r="C13663" s="62" t="s">
        <v>27798</v>
      </c>
      <c r="D13663" s="62" t="s">
        <v>27799</v>
      </c>
    </row>
    <row r="13664" spans="3:4">
      <c r="C13664" s="62" t="s">
        <v>27800</v>
      </c>
      <c r="D13664" s="62" t="s">
        <v>27801</v>
      </c>
    </row>
    <row r="13665" spans="3:4">
      <c r="C13665" s="62" t="s">
        <v>27802</v>
      </c>
      <c r="D13665" s="62" t="s">
        <v>27803</v>
      </c>
    </row>
    <row r="13666" spans="3:4">
      <c r="C13666" s="62" t="s">
        <v>27804</v>
      </c>
      <c r="D13666" s="62" t="s">
        <v>27805</v>
      </c>
    </row>
    <row r="13667" spans="3:4">
      <c r="C13667" s="62" t="s">
        <v>27806</v>
      </c>
      <c r="D13667" s="62" t="s">
        <v>27807</v>
      </c>
    </row>
    <row r="13668" spans="3:4">
      <c r="C13668" s="62" t="s">
        <v>27808</v>
      </c>
      <c r="D13668" s="62" t="s">
        <v>27809</v>
      </c>
    </row>
    <row r="13669" spans="3:4">
      <c r="C13669" s="62" t="s">
        <v>27810</v>
      </c>
      <c r="D13669" s="62" t="s">
        <v>27811</v>
      </c>
    </row>
    <row r="13670" spans="3:4">
      <c r="C13670" s="62" t="s">
        <v>27812</v>
      </c>
      <c r="D13670" s="62" t="s">
        <v>27813</v>
      </c>
    </row>
    <row r="13671" spans="3:4">
      <c r="C13671" s="62" t="s">
        <v>27814</v>
      </c>
      <c r="D13671" s="62" t="s">
        <v>27815</v>
      </c>
    </row>
    <row r="13672" spans="3:4">
      <c r="C13672" s="62" t="s">
        <v>27816</v>
      </c>
      <c r="D13672" s="62" t="s">
        <v>27817</v>
      </c>
    </row>
    <row r="13673" spans="3:4">
      <c r="C13673" s="62" t="s">
        <v>27818</v>
      </c>
      <c r="D13673" s="62" t="s">
        <v>27819</v>
      </c>
    </row>
    <row r="13674" spans="3:4">
      <c r="C13674" s="62" t="s">
        <v>27820</v>
      </c>
      <c r="D13674" s="62" t="s">
        <v>27821</v>
      </c>
    </row>
    <row r="13675" spans="3:4">
      <c r="C13675" s="62" t="s">
        <v>27822</v>
      </c>
      <c r="D13675" s="62" t="s">
        <v>27823</v>
      </c>
    </row>
    <row r="13676" spans="3:4">
      <c r="C13676" s="62" t="s">
        <v>27824</v>
      </c>
      <c r="D13676" s="62" t="s">
        <v>27825</v>
      </c>
    </row>
    <row r="13677" spans="3:4">
      <c r="C13677" s="62" t="s">
        <v>27826</v>
      </c>
      <c r="D13677" s="62" t="s">
        <v>27827</v>
      </c>
    </row>
    <row r="13678" spans="3:4">
      <c r="C13678" s="62" t="s">
        <v>27828</v>
      </c>
      <c r="D13678" s="62" t="s">
        <v>27829</v>
      </c>
    </row>
    <row r="13679" spans="3:4">
      <c r="C13679" s="62" t="s">
        <v>27830</v>
      </c>
      <c r="D13679" s="62" t="s">
        <v>27831</v>
      </c>
    </row>
    <row r="13680" spans="3:4">
      <c r="C13680" s="62" t="s">
        <v>27832</v>
      </c>
      <c r="D13680" s="62" t="s">
        <v>27833</v>
      </c>
    </row>
    <row r="13681" spans="3:4">
      <c r="C13681" s="62" t="s">
        <v>27834</v>
      </c>
      <c r="D13681" s="62" t="s">
        <v>27835</v>
      </c>
    </row>
    <row r="13682" spans="3:4">
      <c r="C13682" s="62" t="s">
        <v>27836</v>
      </c>
      <c r="D13682" s="62" t="s">
        <v>27837</v>
      </c>
    </row>
    <row r="13683" spans="3:4">
      <c r="C13683" s="62" t="s">
        <v>27838</v>
      </c>
      <c r="D13683" s="62" t="s">
        <v>27839</v>
      </c>
    </row>
    <row r="13684" spans="3:4">
      <c r="C13684" s="62" t="s">
        <v>27840</v>
      </c>
      <c r="D13684" s="62" t="s">
        <v>27841</v>
      </c>
    </row>
    <row r="13685" spans="3:4">
      <c r="C13685" s="62" t="s">
        <v>27842</v>
      </c>
      <c r="D13685" s="62" t="s">
        <v>27843</v>
      </c>
    </row>
    <row r="13686" spans="3:4">
      <c r="C13686" s="62" t="s">
        <v>27844</v>
      </c>
      <c r="D13686" s="62" t="s">
        <v>27845</v>
      </c>
    </row>
    <row r="13687" spans="3:4">
      <c r="C13687" s="62" t="s">
        <v>27846</v>
      </c>
      <c r="D13687" s="62" t="s">
        <v>27847</v>
      </c>
    </row>
    <row r="13688" spans="3:4">
      <c r="C13688" s="62" t="s">
        <v>27848</v>
      </c>
      <c r="D13688" s="62" t="s">
        <v>27849</v>
      </c>
    </row>
    <row r="13689" spans="3:4">
      <c r="C13689" s="62" t="s">
        <v>27850</v>
      </c>
      <c r="D13689" s="62" t="s">
        <v>27851</v>
      </c>
    </row>
    <row r="13690" spans="3:4">
      <c r="C13690" s="62" t="s">
        <v>27852</v>
      </c>
      <c r="D13690" s="62" t="s">
        <v>27853</v>
      </c>
    </row>
    <row r="13691" spans="3:4">
      <c r="C13691" s="62" t="s">
        <v>27854</v>
      </c>
      <c r="D13691" s="62" t="s">
        <v>27855</v>
      </c>
    </row>
    <row r="13692" spans="3:4">
      <c r="C13692" s="62" t="s">
        <v>27856</v>
      </c>
      <c r="D13692" s="62" t="s">
        <v>27857</v>
      </c>
    </row>
    <row r="13693" spans="3:4">
      <c r="C13693" s="62" t="s">
        <v>27858</v>
      </c>
      <c r="D13693" s="62" t="s">
        <v>27859</v>
      </c>
    </row>
    <row r="13694" spans="3:4">
      <c r="C13694" s="62" t="s">
        <v>27860</v>
      </c>
      <c r="D13694" s="62" t="s">
        <v>27861</v>
      </c>
    </row>
    <row r="13695" spans="3:4">
      <c r="C13695" s="62" t="s">
        <v>27862</v>
      </c>
      <c r="D13695" s="62" t="s">
        <v>27863</v>
      </c>
    </row>
    <row r="13696" spans="3:4">
      <c r="C13696" s="62" t="s">
        <v>27864</v>
      </c>
      <c r="D13696" s="62" t="s">
        <v>27865</v>
      </c>
    </row>
    <row r="13697" spans="3:4">
      <c r="C13697" s="62" t="s">
        <v>27866</v>
      </c>
      <c r="D13697" s="62" t="s">
        <v>27867</v>
      </c>
    </row>
    <row r="13698" spans="3:4">
      <c r="C13698" s="62" t="s">
        <v>27868</v>
      </c>
      <c r="D13698" s="62" t="s">
        <v>27869</v>
      </c>
    </row>
    <row r="13699" spans="3:4">
      <c r="C13699" s="62" t="s">
        <v>27870</v>
      </c>
      <c r="D13699" s="62" t="s">
        <v>27871</v>
      </c>
    </row>
    <row r="13700" spans="3:4">
      <c r="C13700" s="62" t="s">
        <v>27872</v>
      </c>
      <c r="D13700" s="62" t="s">
        <v>27873</v>
      </c>
    </row>
    <row r="13701" spans="3:4">
      <c r="C13701" s="62" t="s">
        <v>27874</v>
      </c>
      <c r="D13701" s="62" t="s">
        <v>27875</v>
      </c>
    </row>
    <row r="13702" spans="3:4">
      <c r="C13702" s="62" t="s">
        <v>27876</v>
      </c>
      <c r="D13702" s="62" t="s">
        <v>27877</v>
      </c>
    </row>
    <row r="13703" spans="3:4">
      <c r="C13703" s="62" t="s">
        <v>27878</v>
      </c>
      <c r="D13703" s="62" t="s">
        <v>27879</v>
      </c>
    </row>
    <row r="13704" spans="3:4">
      <c r="C13704" s="62" t="s">
        <v>27880</v>
      </c>
      <c r="D13704" s="62" t="s">
        <v>27881</v>
      </c>
    </row>
    <row r="13705" spans="3:4">
      <c r="C13705" s="62" t="s">
        <v>27882</v>
      </c>
      <c r="D13705" s="62" t="s">
        <v>27883</v>
      </c>
    </row>
    <row r="13706" spans="3:4">
      <c r="C13706" s="62" t="s">
        <v>27884</v>
      </c>
      <c r="D13706" s="62" t="s">
        <v>27885</v>
      </c>
    </row>
    <row r="13707" spans="3:4">
      <c r="C13707" s="62" t="s">
        <v>27886</v>
      </c>
      <c r="D13707" s="62" t="s">
        <v>27887</v>
      </c>
    </row>
    <row r="13708" spans="3:4">
      <c r="C13708" s="62" t="s">
        <v>27888</v>
      </c>
      <c r="D13708" s="62" t="s">
        <v>27889</v>
      </c>
    </row>
    <row r="13709" spans="3:4">
      <c r="C13709" s="62" t="s">
        <v>27890</v>
      </c>
      <c r="D13709" s="62" t="s">
        <v>27891</v>
      </c>
    </row>
    <row r="13710" spans="3:4">
      <c r="C13710" s="62" t="s">
        <v>27892</v>
      </c>
      <c r="D13710" s="62" t="s">
        <v>27893</v>
      </c>
    </row>
    <row r="13711" spans="3:4">
      <c r="C13711" s="62" t="s">
        <v>27894</v>
      </c>
      <c r="D13711" s="62" t="s">
        <v>27895</v>
      </c>
    </row>
    <row r="13712" spans="3:4">
      <c r="C13712" s="62" t="s">
        <v>27896</v>
      </c>
      <c r="D13712" s="62" t="s">
        <v>27897</v>
      </c>
    </row>
    <row r="13713" spans="3:4">
      <c r="C13713" s="62" t="s">
        <v>27898</v>
      </c>
      <c r="D13713" s="62" t="s">
        <v>27899</v>
      </c>
    </row>
    <row r="13714" spans="3:4">
      <c r="C13714" s="62" t="s">
        <v>27900</v>
      </c>
      <c r="D13714" s="62" t="s">
        <v>27901</v>
      </c>
    </row>
    <row r="13715" spans="3:4">
      <c r="C13715" s="62" t="s">
        <v>27902</v>
      </c>
      <c r="D13715" s="62" t="s">
        <v>27903</v>
      </c>
    </row>
    <row r="13716" spans="3:4">
      <c r="C13716" s="62" t="s">
        <v>27904</v>
      </c>
      <c r="D13716" s="62" t="s">
        <v>27905</v>
      </c>
    </row>
    <row r="13717" spans="3:4">
      <c r="C13717" s="62" t="s">
        <v>27906</v>
      </c>
      <c r="D13717" s="62" t="s">
        <v>27907</v>
      </c>
    </row>
    <row r="13718" spans="3:4">
      <c r="C13718" s="62" t="s">
        <v>27908</v>
      </c>
      <c r="D13718" s="62" t="s">
        <v>27909</v>
      </c>
    </row>
    <row r="13719" spans="3:4">
      <c r="C13719" s="62" t="s">
        <v>27910</v>
      </c>
      <c r="D13719" s="62" t="s">
        <v>27911</v>
      </c>
    </row>
    <row r="13720" spans="3:4">
      <c r="C13720" s="62" t="s">
        <v>27912</v>
      </c>
      <c r="D13720" s="62" t="s">
        <v>27913</v>
      </c>
    </row>
    <row r="13721" spans="3:4">
      <c r="C13721" s="62" t="s">
        <v>27914</v>
      </c>
      <c r="D13721" s="62" t="s">
        <v>27915</v>
      </c>
    </row>
    <row r="13722" spans="3:4">
      <c r="C13722" s="62" t="s">
        <v>27916</v>
      </c>
      <c r="D13722" s="62" t="s">
        <v>27917</v>
      </c>
    </row>
    <row r="13723" spans="3:4">
      <c r="C13723" s="62" t="s">
        <v>27918</v>
      </c>
      <c r="D13723" s="62" t="s">
        <v>27919</v>
      </c>
    </row>
    <row r="13724" spans="3:4">
      <c r="C13724" s="62" t="s">
        <v>27920</v>
      </c>
      <c r="D13724" s="62" t="s">
        <v>27921</v>
      </c>
    </row>
    <row r="13725" spans="3:4">
      <c r="C13725" s="62" t="s">
        <v>27922</v>
      </c>
      <c r="D13725" s="62" t="s">
        <v>27923</v>
      </c>
    </row>
    <row r="13726" spans="3:4">
      <c r="C13726" s="62" t="s">
        <v>27924</v>
      </c>
      <c r="D13726" s="62" t="s">
        <v>27925</v>
      </c>
    </row>
    <row r="13727" spans="3:4">
      <c r="C13727" s="62" t="s">
        <v>27926</v>
      </c>
      <c r="D13727" s="62" t="s">
        <v>27927</v>
      </c>
    </row>
    <row r="13728" spans="3:4">
      <c r="C13728" s="62" t="s">
        <v>27928</v>
      </c>
      <c r="D13728" s="62" t="s">
        <v>27929</v>
      </c>
    </row>
    <row r="13729" spans="3:4">
      <c r="C13729" s="62" t="s">
        <v>27930</v>
      </c>
      <c r="D13729" s="62" t="s">
        <v>27931</v>
      </c>
    </row>
    <row r="13730" spans="3:4">
      <c r="C13730" s="62" t="s">
        <v>27932</v>
      </c>
      <c r="D13730" s="62" t="s">
        <v>27933</v>
      </c>
    </row>
    <row r="13731" spans="3:4">
      <c r="C13731" s="62" t="s">
        <v>27934</v>
      </c>
      <c r="D13731" s="62" t="s">
        <v>27935</v>
      </c>
    </row>
    <row r="13732" spans="3:4">
      <c r="C13732" s="62" t="s">
        <v>27936</v>
      </c>
      <c r="D13732" s="62" t="s">
        <v>27937</v>
      </c>
    </row>
    <row r="13733" spans="3:4">
      <c r="C13733" s="62" t="s">
        <v>27938</v>
      </c>
      <c r="D13733" s="62" t="s">
        <v>27939</v>
      </c>
    </row>
    <row r="13734" spans="3:4">
      <c r="C13734" s="62" t="s">
        <v>27940</v>
      </c>
      <c r="D13734" s="62" t="s">
        <v>27941</v>
      </c>
    </row>
    <row r="13735" spans="3:4">
      <c r="C13735" s="62" t="s">
        <v>27942</v>
      </c>
      <c r="D13735" s="62" t="s">
        <v>27943</v>
      </c>
    </row>
    <row r="13736" spans="3:4">
      <c r="C13736" s="62" t="s">
        <v>27944</v>
      </c>
      <c r="D13736" s="62" t="s">
        <v>27945</v>
      </c>
    </row>
    <row r="13737" spans="3:4">
      <c r="C13737" s="62" t="s">
        <v>27946</v>
      </c>
      <c r="D13737" s="62" t="s">
        <v>27947</v>
      </c>
    </row>
    <row r="13738" spans="3:4">
      <c r="C13738" s="62" t="s">
        <v>27948</v>
      </c>
      <c r="D13738" s="62" t="s">
        <v>27949</v>
      </c>
    </row>
    <row r="13739" spans="3:4">
      <c r="C13739" s="62" t="s">
        <v>27950</v>
      </c>
      <c r="D13739" s="62" t="s">
        <v>27951</v>
      </c>
    </row>
    <row r="13740" spans="3:4">
      <c r="C13740" s="62" t="s">
        <v>27952</v>
      </c>
      <c r="D13740" s="62" t="s">
        <v>27953</v>
      </c>
    </row>
    <row r="13741" spans="3:4">
      <c r="C13741" s="62" t="s">
        <v>27954</v>
      </c>
      <c r="D13741" s="62" t="s">
        <v>27955</v>
      </c>
    </row>
    <row r="13742" spans="3:4">
      <c r="C13742" s="62" t="s">
        <v>27956</v>
      </c>
      <c r="D13742" s="62" t="s">
        <v>27957</v>
      </c>
    </row>
    <row r="13743" spans="3:4">
      <c r="C13743" s="62" t="s">
        <v>27958</v>
      </c>
      <c r="D13743" s="62" t="s">
        <v>27959</v>
      </c>
    </row>
    <row r="13744" spans="3:4">
      <c r="C13744" s="62" t="s">
        <v>27960</v>
      </c>
      <c r="D13744" s="62" t="s">
        <v>27961</v>
      </c>
    </row>
    <row r="13745" spans="3:4">
      <c r="C13745" s="62" t="s">
        <v>27962</v>
      </c>
      <c r="D13745" s="62" t="s">
        <v>27963</v>
      </c>
    </row>
    <row r="13746" spans="3:4">
      <c r="C13746" s="62" t="s">
        <v>27964</v>
      </c>
      <c r="D13746" s="62" t="s">
        <v>27965</v>
      </c>
    </row>
    <row r="13747" spans="3:4">
      <c r="C13747" s="62" t="s">
        <v>27966</v>
      </c>
      <c r="D13747" s="62" t="s">
        <v>27967</v>
      </c>
    </row>
    <row r="13748" spans="3:4">
      <c r="C13748" s="62" t="s">
        <v>27968</v>
      </c>
      <c r="D13748" s="62" t="s">
        <v>27969</v>
      </c>
    </row>
    <row r="13749" spans="3:4">
      <c r="C13749" s="62" t="s">
        <v>27970</v>
      </c>
      <c r="D13749" s="62" t="s">
        <v>27971</v>
      </c>
    </row>
    <row r="13750" spans="3:4">
      <c r="C13750" s="62" t="s">
        <v>27972</v>
      </c>
      <c r="D13750" s="62" t="s">
        <v>27973</v>
      </c>
    </row>
    <row r="13751" spans="3:4">
      <c r="C13751" s="62" t="s">
        <v>27974</v>
      </c>
      <c r="D13751" s="62" t="s">
        <v>27975</v>
      </c>
    </row>
    <row r="13752" spans="3:4">
      <c r="C13752" s="62" t="s">
        <v>27976</v>
      </c>
      <c r="D13752" s="62" t="s">
        <v>27977</v>
      </c>
    </row>
    <row r="13753" spans="3:4">
      <c r="C13753" s="62" t="s">
        <v>27978</v>
      </c>
      <c r="D13753" s="62" t="s">
        <v>27979</v>
      </c>
    </row>
    <row r="13754" spans="3:4">
      <c r="C13754" s="62" t="s">
        <v>27980</v>
      </c>
      <c r="D13754" s="62" t="s">
        <v>27981</v>
      </c>
    </row>
    <row r="13755" spans="3:4">
      <c r="C13755" s="62" t="s">
        <v>27982</v>
      </c>
      <c r="D13755" s="62" t="s">
        <v>27983</v>
      </c>
    </row>
    <row r="13756" spans="3:4">
      <c r="C13756" s="62" t="s">
        <v>27984</v>
      </c>
      <c r="D13756" s="62" t="s">
        <v>27985</v>
      </c>
    </row>
    <row r="13757" spans="3:4">
      <c r="C13757" s="62" t="s">
        <v>27986</v>
      </c>
      <c r="D13757" s="62" t="s">
        <v>27987</v>
      </c>
    </row>
    <row r="13758" spans="3:4">
      <c r="C13758" s="62" t="s">
        <v>27988</v>
      </c>
      <c r="D13758" s="62" t="s">
        <v>27989</v>
      </c>
    </row>
    <row r="13759" spans="3:4">
      <c r="C13759" s="62" t="s">
        <v>27990</v>
      </c>
      <c r="D13759" s="62" t="s">
        <v>27991</v>
      </c>
    </row>
    <row r="13760" spans="3:4">
      <c r="C13760" s="62" t="s">
        <v>27992</v>
      </c>
      <c r="D13760" s="62" t="s">
        <v>27993</v>
      </c>
    </row>
    <row r="13761" spans="3:4">
      <c r="C13761" s="62" t="s">
        <v>27994</v>
      </c>
      <c r="D13761" s="62" t="s">
        <v>27995</v>
      </c>
    </row>
    <row r="13762" spans="3:4">
      <c r="C13762" s="62" t="s">
        <v>27996</v>
      </c>
      <c r="D13762" s="62" t="s">
        <v>27997</v>
      </c>
    </row>
    <row r="13763" spans="3:4">
      <c r="C13763" s="62" t="s">
        <v>27998</v>
      </c>
      <c r="D13763" s="62" t="s">
        <v>27999</v>
      </c>
    </row>
    <row r="13764" spans="3:4">
      <c r="C13764" s="62" t="s">
        <v>28000</v>
      </c>
      <c r="D13764" s="62" t="s">
        <v>28001</v>
      </c>
    </row>
    <row r="13765" spans="3:4">
      <c r="C13765" s="62" t="s">
        <v>28002</v>
      </c>
      <c r="D13765" s="62" t="s">
        <v>28003</v>
      </c>
    </row>
    <row r="13766" spans="3:4">
      <c r="C13766" s="62" t="s">
        <v>28004</v>
      </c>
      <c r="D13766" s="62" t="s">
        <v>28005</v>
      </c>
    </row>
    <row r="13767" spans="3:4">
      <c r="C13767" s="62" t="s">
        <v>28006</v>
      </c>
      <c r="D13767" s="62" t="s">
        <v>28007</v>
      </c>
    </row>
    <row r="13768" spans="3:4">
      <c r="C13768" s="62" t="s">
        <v>28008</v>
      </c>
      <c r="D13768" s="62" t="s">
        <v>28009</v>
      </c>
    </row>
    <row r="13769" spans="3:4">
      <c r="C13769" s="62" t="s">
        <v>28010</v>
      </c>
      <c r="D13769" s="62" t="s">
        <v>28011</v>
      </c>
    </row>
    <row r="13770" spans="3:4">
      <c r="C13770" s="62" t="s">
        <v>28012</v>
      </c>
      <c r="D13770" s="62" t="s">
        <v>28013</v>
      </c>
    </row>
    <row r="13771" spans="3:4">
      <c r="C13771" s="62" t="s">
        <v>28014</v>
      </c>
      <c r="D13771" s="62" t="s">
        <v>28015</v>
      </c>
    </row>
    <row r="13772" spans="3:4">
      <c r="C13772" s="62" t="s">
        <v>28016</v>
      </c>
      <c r="D13772" s="62" t="s">
        <v>28017</v>
      </c>
    </row>
    <row r="13773" spans="3:4">
      <c r="C13773" s="62" t="s">
        <v>28018</v>
      </c>
      <c r="D13773" s="62" t="s">
        <v>28019</v>
      </c>
    </row>
    <row r="13774" spans="3:4">
      <c r="C13774" s="62" t="s">
        <v>28020</v>
      </c>
      <c r="D13774" s="62" t="s">
        <v>28021</v>
      </c>
    </row>
    <row r="13775" spans="3:4">
      <c r="C13775" s="62" t="s">
        <v>28022</v>
      </c>
      <c r="D13775" s="62" t="s">
        <v>28023</v>
      </c>
    </row>
    <row r="13776" spans="3:4">
      <c r="C13776" s="62" t="s">
        <v>28024</v>
      </c>
      <c r="D13776" s="62" t="s">
        <v>28025</v>
      </c>
    </row>
    <row r="13777" spans="3:4">
      <c r="C13777" s="62" t="s">
        <v>28026</v>
      </c>
      <c r="D13777" s="62" t="s">
        <v>28027</v>
      </c>
    </row>
    <row r="13778" spans="3:4">
      <c r="C13778" s="62" t="s">
        <v>28028</v>
      </c>
      <c r="D13778" s="62" t="s">
        <v>28029</v>
      </c>
    </row>
    <row r="13779" spans="3:4">
      <c r="C13779" s="62" t="s">
        <v>28030</v>
      </c>
      <c r="D13779" s="62" t="s">
        <v>28031</v>
      </c>
    </row>
    <row r="13780" spans="3:4">
      <c r="C13780" s="62" t="s">
        <v>28032</v>
      </c>
      <c r="D13780" s="62" t="s">
        <v>28033</v>
      </c>
    </row>
    <row r="13781" spans="3:4">
      <c r="C13781" s="62" t="s">
        <v>28034</v>
      </c>
      <c r="D13781" s="62" t="s">
        <v>28035</v>
      </c>
    </row>
    <row r="13782" spans="3:4">
      <c r="C13782" s="62" t="s">
        <v>28036</v>
      </c>
      <c r="D13782" s="62" t="s">
        <v>28037</v>
      </c>
    </row>
    <row r="13783" spans="3:4">
      <c r="C13783" s="62" t="s">
        <v>28038</v>
      </c>
      <c r="D13783" s="62" t="s">
        <v>28039</v>
      </c>
    </row>
    <row r="13784" spans="3:4">
      <c r="C13784" s="62" t="s">
        <v>28040</v>
      </c>
      <c r="D13784" s="62" t="s">
        <v>28041</v>
      </c>
    </row>
    <row r="13785" spans="3:4">
      <c r="C13785" s="62" t="s">
        <v>28042</v>
      </c>
      <c r="D13785" s="62" t="s">
        <v>28043</v>
      </c>
    </row>
    <row r="13786" spans="3:4">
      <c r="C13786" s="62" t="s">
        <v>28044</v>
      </c>
      <c r="D13786" s="62" t="s">
        <v>28045</v>
      </c>
    </row>
    <row r="13787" spans="3:4">
      <c r="C13787" s="62" t="s">
        <v>28046</v>
      </c>
      <c r="D13787" s="62" t="s">
        <v>28047</v>
      </c>
    </row>
    <row r="13788" spans="3:4">
      <c r="C13788" s="62" t="s">
        <v>28048</v>
      </c>
      <c r="D13788" s="62" t="s">
        <v>28049</v>
      </c>
    </row>
    <row r="13789" spans="3:4">
      <c r="C13789" s="62" t="s">
        <v>28050</v>
      </c>
      <c r="D13789" s="62" t="s">
        <v>28051</v>
      </c>
    </row>
    <row r="13790" spans="3:4">
      <c r="C13790" s="62" t="s">
        <v>28052</v>
      </c>
      <c r="D13790" s="62" t="s">
        <v>28053</v>
      </c>
    </row>
    <row r="13791" spans="3:4">
      <c r="C13791" s="62" t="s">
        <v>28054</v>
      </c>
      <c r="D13791" s="62" t="s">
        <v>28055</v>
      </c>
    </row>
    <row r="13792" spans="3:4">
      <c r="C13792" s="62" t="s">
        <v>28056</v>
      </c>
      <c r="D13792" s="62" t="s">
        <v>28057</v>
      </c>
    </row>
    <row r="13793" spans="3:4">
      <c r="C13793" s="62" t="s">
        <v>28058</v>
      </c>
      <c r="D13793" s="62" t="s">
        <v>28059</v>
      </c>
    </row>
    <row r="13794" spans="3:4">
      <c r="C13794" s="62" t="s">
        <v>28060</v>
      </c>
      <c r="D13794" s="62" t="s">
        <v>28061</v>
      </c>
    </row>
    <row r="13795" spans="3:4">
      <c r="C13795" s="62" t="s">
        <v>28062</v>
      </c>
      <c r="D13795" s="62" t="s">
        <v>28063</v>
      </c>
    </row>
    <row r="13796" spans="3:4">
      <c r="C13796" s="62" t="s">
        <v>28064</v>
      </c>
      <c r="D13796" s="62" t="s">
        <v>28065</v>
      </c>
    </row>
    <row r="13797" spans="3:4">
      <c r="C13797" s="62" t="s">
        <v>28066</v>
      </c>
      <c r="D13797" s="62" t="s">
        <v>28067</v>
      </c>
    </row>
    <row r="13798" spans="3:4">
      <c r="C13798" s="62" t="s">
        <v>28068</v>
      </c>
      <c r="D13798" s="62" t="s">
        <v>28069</v>
      </c>
    </row>
    <row r="13799" spans="3:4">
      <c r="C13799" s="62" t="s">
        <v>28070</v>
      </c>
      <c r="D13799" s="62" t="s">
        <v>28071</v>
      </c>
    </row>
    <row r="13800" spans="3:4">
      <c r="C13800" s="62" t="s">
        <v>28072</v>
      </c>
      <c r="D13800" s="62" t="s">
        <v>28073</v>
      </c>
    </row>
    <row r="13801" spans="3:4">
      <c r="C13801" s="62" t="s">
        <v>28074</v>
      </c>
      <c r="D13801" s="62" t="s">
        <v>28075</v>
      </c>
    </row>
    <row r="13802" spans="3:4">
      <c r="C13802" s="62" t="s">
        <v>28076</v>
      </c>
      <c r="D13802" s="62" t="s">
        <v>28077</v>
      </c>
    </row>
    <row r="13803" spans="3:4">
      <c r="C13803" s="62" t="s">
        <v>28078</v>
      </c>
      <c r="D13803" s="62" t="s">
        <v>28079</v>
      </c>
    </row>
    <row r="13804" spans="3:4">
      <c r="C13804" s="62" t="s">
        <v>28080</v>
      </c>
      <c r="D13804" s="62" t="s">
        <v>28081</v>
      </c>
    </row>
    <row r="13805" spans="3:4">
      <c r="C13805" s="62" t="s">
        <v>28082</v>
      </c>
      <c r="D13805" s="62" t="s">
        <v>28083</v>
      </c>
    </row>
    <row r="13806" spans="3:4">
      <c r="C13806" s="62" t="s">
        <v>28084</v>
      </c>
      <c r="D13806" s="62" t="s">
        <v>28085</v>
      </c>
    </row>
    <row r="13807" spans="3:4">
      <c r="C13807" s="62" t="s">
        <v>28086</v>
      </c>
      <c r="D13807" s="62" t="s">
        <v>28087</v>
      </c>
    </row>
    <row r="13808" spans="3:4">
      <c r="C13808" s="62" t="s">
        <v>28088</v>
      </c>
      <c r="D13808" s="62" t="s">
        <v>28089</v>
      </c>
    </row>
    <row r="13809" spans="3:4">
      <c r="C13809" s="62" t="s">
        <v>28090</v>
      </c>
      <c r="D13809" s="62" t="s">
        <v>28091</v>
      </c>
    </row>
    <row r="13810" spans="3:4">
      <c r="C13810" s="62" t="s">
        <v>28092</v>
      </c>
      <c r="D13810" s="62" t="s">
        <v>28093</v>
      </c>
    </row>
    <row r="13811" spans="3:4">
      <c r="C13811" s="62" t="s">
        <v>28094</v>
      </c>
      <c r="D13811" s="62" t="s">
        <v>28095</v>
      </c>
    </row>
    <row r="13812" spans="3:4">
      <c r="C13812" s="62" t="s">
        <v>28096</v>
      </c>
      <c r="D13812" s="62" t="s">
        <v>28097</v>
      </c>
    </row>
    <row r="13813" spans="3:4">
      <c r="C13813" s="62" t="s">
        <v>28098</v>
      </c>
      <c r="D13813" s="62" t="s">
        <v>28099</v>
      </c>
    </row>
    <row r="13814" spans="3:4">
      <c r="C13814" s="62" t="s">
        <v>28100</v>
      </c>
      <c r="D13814" s="62" t="s">
        <v>28101</v>
      </c>
    </row>
    <row r="13815" spans="3:4">
      <c r="C13815" s="62" t="s">
        <v>28102</v>
      </c>
      <c r="D13815" s="62" t="s">
        <v>28103</v>
      </c>
    </row>
    <row r="13816" spans="3:4">
      <c r="C13816" s="62" t="s">
        <v>28104</v>
      </c>
      <c r="D13816" s="62" t="s">
        <v>28105</v>
      </c>
    </row>
    <row r="13817" spans="3:4">
      <c r="C13817" s="62" t="s">
        <v>28106</v>
      </c>
      <c r="D13817" s="62" t="s">
        <v>28107</v>
      </c>
    </row>
    <row r="13818" spans="3:4">
      <c r="C13818" s="62" t="s">
        <v>28108</v>
      </c>
      <c r="D13818" s="62" t="s">
        <v>28109</v>
      </c>
    </row>
    <row r="13819" spans="3:4">
      <c r="C13819" s="62" t="s">
        <v>28110</v>
      </c>
      <c r="D13819" s="62" t="s">
        <v>28111</v>
      </c>
    </row>
    <row r="13820" spans="3:4">
      <c r="C13820" s="62" t="s">
        <v>28112</v>
      </c>
      <c r="D13820" s="62" t="s">
        <v>28113</v>
      </c>
    </row>
    <row r="13821" spans="3:4">
      <c r="C13821" s="62" t="s">
        <v>28114</v>
      </c>
      <c r="D13821" s="62" t="s">
        <v>28115</v>
      </c>
    </row>
    <row r="13822" spans="3:4">
      <c r="C13822" s="62" t="s">
        <v>28116</v>
      </c>
      <c r="D13822" s="62" t="s">
        <v>28117</v>
      </c>
    </row>
    <row r="13823" spans="3:4">
      <c r="C13823" s="62" t="s">
        <v>28118</v>
      </c>
      <c r="D13823" s="62" t="s">
        <v>28119</v>
      </c>
    </row>
    <row r="13824" spans="3:4">
      <c r="C13824" s="62" t="s">
        <v>28120</v>
      </c>
      <c r="D13824" s="62" t="s">
        <v>28121</v>
      </c>
    </row>
    <row r="13825" spans="3:4">
      <c r="C13825" s="62" t="s">
        <v>28122</v>
      </c>
      <c r="D13825" s="62" t="s">
        <v>28123</v>
      </c>
    </row>
    <row r="13826" spans="3:4">
      <c r="C13826" s="62" t="s">
        <v>28124</v>
      </c>
      <c r="D13826" s="62" t="s">
        <v>28125</v>
      </c>
    </row>
    <row r="13827" spans="3:4">
      <c r="C13827" s="62" t="s">
        <v>28126</v>
      </c>
      <c r="D13827" s="62" t="s">
        <v>28127</v>
      </c>
    </row>
    <row r="13828" spans="3:4">
      <c r="C13828" s="62" t="s">
        <v>28128</v>
      </c>
      <c r="D13828" s="62" t="s">
        <v>28129</v>
      </c>
    </row>
    <row r="13829" spans="3:4">
      <c r="C13829" s="62" t="s">
        <v>28130</v>
      </c>
      <c r="D13829" s="62" t="s">
        <v>28131</v>
      </c>
    </row>
    <row r="13830" spans="3:4">
      <c r="C13830" s="62" t="s">
        <v>28132</v>
      </c>
      <c r="D13830" s="62" t="s">
        <v>28133</v>
      </c>
    </row>
    <row r="13831" spans="3:4">
      <c r="C13831" s="62" t="s">
        <v>28134</v>
      </c>
      <c r="D13831" s="62" t="s">
        <v>28135</v>
      </c>
    </row>
    <row r="13832" spans="3:4">
      <c r="C13832" s="62" t="s">
        <v>28136</v>
      </c>
      <c r="D13832" s="62" t="s">
        <v>28137</v>
      </c>
    </row>
    <row r="13833" spans="3:4">
      <c r="C13833" s="62" t="s">
        <v>28138</v>
      </c>
      <c r="D13833" s="62" t="s">
        <v>28139</v>
      </c>
    </row>
    <row r="13834" spans="3:4">
      <c r="C13834" s="62" t="s">
        <v>28140</v>
      </c>
      <c r="D13834" s="62" t="s">
        <v>28141</v>
      </c>
    </row>
    <row r="13835" spans="3:4">
      <c r="C13835" s="62" t="s">
        <v>28142</v>
      </c>
      <c r="D13835" s="62" t="s">
        <v>28143</v>
      </c>
    </row>
    <row r="13836" spans="3:4">
      <c r="C13836" s="62" t="s">
        <v>28144</v>
      </c>
      <c r="D13836" s="62" t="s">
        <v>28145</v>
      </c>
    </row>
    <row r="13837" spans="3:4">
      <c r="C13837" s="62" t="s">
        <v>28146</v>
      </c>
      <c r="D13837" s="62" t="s">
        <v>28147</v>
      </c>
    </row>
    <row r="13838" spans="3:4">
      <c r="C13838" s="62" t="s">
        <v>28148</v>
      </c>
      <c r="D13838" s="62" t="s">
        <v>28149</v>
      </c>
    </row>
    <row r="13839" spans="3:4">
      <c r="C13839" s="62" t="s">
        <v>28150</v>
      </c>
      <c r="D13839" s="62" t="s">
        <v>28151</v>
      </c>
    </row>
    <row r="13840" spans="3:4">
      <c r="C13840" s="62" t="s">
        <v>28152</v>
      </c>
      <c r="D13840" s="62" t="s">
        <v>28153</v>
      </c>
    </row>
    <row r="13841" spans="3:4">
      <c r="C13841" s="62" t="s">
        <v>28154</v>
      </c>
      <c r="D13841" s="62" t="s">
        <v>28155</v>
      </c>
    </row>
    <row r="13842" spans="3:4">
      <c r="C13842" s="62" t="s">
        <v>28156</v>
      </c>
      <c r="D13842" s="62" t="s">
        <v>28157</v>
      </c>
    </row>
    <row r="13843" spans="3:4">
      <c r="C13843" s="62" t="s">
        <v>28158</v>
      </c>
      <c r="D13843" s="62" t="s">
        <v>28159</v>
      </c>
    </row>
    <row r="13844" spans="3:4">
      <c r="C13844" s="62" t="s">
        <v>28160</v>
      </c>
      <c r="D13844" s="62" t="s">
        <v>28161</v>
      </c>
    </row>
    <row r="13845" spans="3:4">
      <c r="C13845" s="62" t="s">
        <v>28162</v>
      </c>
      <c r="D13845" s="62" t="s">
        <v>28163</v>
      </c>
    </row>
    <row r="13846" spans="3:4">
      <c r="C13846" s="62" t="s">
        <v>28164</v>
      </c>
      <c r="D13846" s="62" t="s">
        <v>28165</v>
      </c>
    </row>
    <row r="13847" spans="3:4">
      <c r="C13847" s="62" t="s">
        <v>28166</v>
      </c>
      <c r="D13847" s="62" t="s">
        <v>28167</v>
      </c>
    </row>
    <row r="13848" spans="3:4">
      <c r="C13848" s="62" t="s">
        <v>28168</v>
      </c>
      <c r="D13848" s="62" t="s">
        <v>28169</v>
      </c>
    </row>
    <row r="13849" spans="3:4">
      <c r="C13849" s="62" t="s">
        <v>28170</v>
      </c>
      <c r="D13849" s="62" t="s">
        <v>28171</v>
      </c>
    </row>
    <row r="13850" spans="3:4">
      <c r="C13850" s="62" t="s">
        <v>28172</v>
      </c>
      <c r="D13850" s="62" t="s">
        <v>28173</v>
      </c>
    </row>
    <row r="13851" spans="3:4">
      <c r="C13851" s="62" t="s">
        <v>28174</v>
      </c>
      <c r="D13851" s="62" t="s">
        <v>28175</v>
      </c>
    </row>
    <row r="13852" spans="3:4">
      <c r="C13852" s="62" t="s">
        <v>28176</v>
      </c>
      <c r="D13852" s="62" t="s">
        <v>28177</v>
      </c>
    </row>
    <row r="13853" spans="3:4">
      <c r="C13853" s="62" t="s">
        <v>28178</v>
      </c>
      <c r="D13853" s="62" t="s">
        <v>28179</v>
      </c>
    </row>
    <row r="13854" spans="3:4">
      <c r="C13854" s="62" t="s">
        <v>28180</v>
      </c>
      <c r="D13854" s="62" t="s">
        <v>28181</v>
      </c>
    </row>
    <row r="13855" spans="3:4">
      <c r="C13855" s="62" t="s">
        <v>28182</v>
      </c>
      <c r="D13855" s="62" t="s">
        <v>28183</v>
      </c>
    </row>
    <row r="13856" spans="3:4">
      <c r="C13856" s="62" t="s">
        <v>28184</v>
      </c>
      <c r="D13856" s="62" t="s">
        <v>28185</v>
      </c>
    </row>
    <row r="13857" spans="3:4">
      <c r="C13857" s="62" t="s">
        <v>28186</v>
      </c>
      <c r="D13857" s="62" t="s">
        <v>28187</v>
      </c>
    </row>
    <row r="13858" spans="3:4">
      <c r="C13858" s="62" t="s">
        <v>28188</v>
      </c>
      <c r="D13858" s="62" t="s">
        <v>28189</v>
      </c>
    </row>
    <row r="13859" spans="3:4">
      <c r="C13859" s="62" t="s">
        <v>28190</v>
      </c>
      <c r="D13859" s="62" t="s">
        <v>28191</v>
      </c>
    </row>
    <row r="13860" spans="3:4">
      <c r="C13860" s="62" t="s">
        <v>28192</v>
      </c>
      <c r="D13860" s="62" t="s">
        <v>28193</v>
      </c>
    </row>
    <row r="13861" spans="3:4">
      <c r="C13861" s="62" t="s">
        <v>28194</v>
      </c>
      <c r="D13861" s="62" t="s">
        <v>28195</v>
      </c>
    </row>
    <row r="13862" spans="3:4">
      <c r="C13862" s="62" t="s">
        <v>28196</v>
      </c>
      <c r="D13862" s="62" t="s">
        <v>28197</v>
      </c>
    </row>
    <row r="13863" spans="3:4">
      <c r="C13863" s="62" t="s">
        <v>28198</v>
      </c>
      <c r="D13863" s="62" t="s">
        <v>28199</v>
      </c>
    </row>
    <row r="13864" spans="3:4">
      <c r="C13864" s="62" t="s">
        <v>28200</v>
      </c>
      <c r="D13864" s="62" t="s">
        <v>28201</v>
      </c>
    </row>
    <row r="13865" spans="3:4">
      <c r="C13865" s="62" t="s">
        <v>28202</v>
      </c>
      <c r="D13865" s="62" t="s">
        <v>28203</v>
      </c>
    </row>
    <row r="13866" spans="3:4">
      <c r="C13866" s="62" t="s">
        <v>28204</v>
      </c>
      <c r="D13866" s="62" t="s">
        <v>28205</v>
      </c>
    </row>
    <row r="13867" spans="3:4">
      <c r="C13867" s="62" t="s">
        <v>28206</v>
      </c>
      <c r="D13867" s="62" t="s">
        <v>28207</v>
      </c>
    </row>
    <row r="13868" spans="3:4">
      <c r="C13868" s="62" t="s">
        <v>28208</v>
      </c>
      <c r="D13868" s="62" t="s">
        <v>28209</v>
      </c>
    </row>
    <row r="13869" spans="3:4">
      <c r="C13869" s="62" t="s">
        <v>28210</v>
      </c>
      <c r="D13869" s="62" t="s">
        <v>28211</v>
      </c>
    </row>
    <row r="13870" spans="3:4">
      <c r="C13870" s="62" t="s">
        <v>28212</v>
      </c>
      <c r="D13870" s="62" t="s">
        <v>28213</v>
      </c>
    </row>
    <row r="13871" spans="3:4">
      <c r="C13871" s="62" t="s">
        <v>28214</v>
      </c>
      <c r="D13871" s="62" t="s">
        <v>28215</v>
      </c>
    </row>
    <row r="13872" spans="3:4">
      <c r="C13872" s="62" t="s">
        <v>28216</v>
      </c>
      <c r="D13872" s="62" t="s">
        <v>28217</v>
      </c>
    </row>
    <row r="13873" spans="3:4">
      <c r="C13873" s="62" t="s">
        <v>28218</v>
      </c>
      <c r="D13873" s="62" t="s">
        <v>28219</v>
      </c>
    </row>
    <row r="13874" spans="3:4">
      <c r="C13874" s="62" t="s">
        <v>28220</v>
      </c>
      <c r="D13874" s="62" t="s">
        <v>28221</v>
      </c>
    </row>
    <row r="13875" spans="3:4">
      <c r="C13875" s="62" t="s">
        <v>28222</v>
      </c>
      <c r="D13875" s="62" t="s">
        <v>28223</v>
      </c>
    </row>
    <row r="13876" spans="3:4">
      <c r="C13876" s="62" t="s">
        <v>28224</v>
      </c>
      <c r="D13876" s="62" t="s">
        <v>28225</v>
      </c>
    </row>
    <row r="13877" spans="3:4">
      <c r="C13877" s="62" t="s">
        <v>28226</v>
      </c>
      <c r="D13877" s="62" t="s">
        <v>28227</v>
      </c>
    </row>
    <row r="13878" spans="3:4">
      <c r="C13878" s="62" t="s">
        <v>28228</v>
      </c>
      <c r="D13878" s="62" t="s">
        <v>28229</v>
      </c>
    </row>
    <row r="13879" spans="3:4">
      <c r="C13879" s="62" t="s">
        <v>28230</v>
      </c>
      <c r="D13879" s="62" t="s">
        <v>28231</v>
      </c>
    </row>
    <row r="13880" spans="3:4">
      <c r="C13880" s="62" t="s">
        <v>28232</v>
      </c>
      <c r="D13880" s="62" t="s">
        <v>28233</v>
      </c>
    </row>
    <row r="13881" spans="3:4">
      <c r="C13881" s="62" t="s">
        <v>28234</v>
      </c>
      <c r="D13881" s="62" t="s">
        <v>28235</v>
      </c>
    </row>
    <row r="13882" spans="3:4">
      <c r="C13882" s="62" t="s">
        <v>28236</v>
      </c>
      <c r="D13882" s="62" t="s">
        <v>28237</v>
      </c>
    </row>
    <row r="13883" spans="3:4">
      <c r="C13883" s="62" t="s">
        <v>28238</v>
      </c>
      <c r="D13883" s="62" t="s">
        <v>28239</v>
      </c>
    </row>
    <row r="13884" spans="3:4">
      <c r="C13884" s="62" t="s">
        <v>28240</v>
      </c>
      <c r="D13884" s="62" t="s">
        <v>28241</v>
      </c>
    </row>
    <row r="13885" spans="3:4">
      <c r="C13885" s="62" t="s">
        <v>28242</v>
      </c>
      <c r="D13885" s="62" t="s">
        <v>28243</v>
      </c>
    </row>
    <row r="13886" spans="3:4">
      <c r="C13886" s="62" t="s">
        <v>28244</v>
      </c>
      <c r="D13886" s="62" t="s">
        <v>28245</v>
      </c>
    </row>
    <row r="13887" spans="3:4">
      <c r="C13887" s="62" t="s">
        <v>28246</v>
      </c>
      <c r="D13887" s="62" t="s">
        <v>28247</v>
      </c>
    </row>
    <row r="13888" spans="3:4">
      <c r="C13888" s="62" t="s">
        <v>28248</v>
      </c>
      <c r="D13888" s="62" t="s">
        <v>28249</v>
      </c>
    </row>
    <row r="13889" spans="3:4">
      <c r="C13889" s="62" t="s">
        <v>28250</v>
      </c>
      <c r="D13889" s="62" t="s">
        <v>28251</v>
      </c>
    </row>
    <row r="13890" spans="3:4">
      <c r="C13890" s="62" t="s">
        <v>28252</v>
      </c>
      <c r="D13890" s="62" t="s">
        <v>28253</v>
      </c>
    </row>
    <row r="13891" spans="3:4">
      <c r="C13891" s="62" t="s">
        <v>28254</v>
      </c>
      <c r="D13891" s="62" t="s">
        <v>28255</v>
      </c>
    </row>
    <row r="13892" spans="3:4">
      <c r="C13892" s="62" t="s">
        <v>28256</v>
      </c>
      <c r="D13892" s="62" t="s">
        <v>28257</v>
      </c>
    </row>
    <row r="13893" spans="3:4">
      <c r="C13893" s="62" t="s">
        <v>28258</v>
      </c>
      <c r="D13893" s="62" t="s">
        <v>28259</v>
      </c>
    </row>
    <row r="13894" spans="3:4">
      <c r="C13894" s="62" t="s">
        <v>28260</v>
      </c>
      <c r="D13894" s="62" t="s">
        <v>28261</v>
      </c>
    </row>
    <row r="13895" spans="3:4">
      <c r="C13895" s="62" t="s">
        <v>28262</v>
      </c>
      <c r="D13895" s="62" t="s">
        <v>28263</v>
      </c>
    </row>
    <row r="13896" spans="3:4">
      <c r="C13896" s="62" t="s">
        <v>28264</v>
      </c>
      <c r="D13896" s="62" t="s">
        <v>28265</v>
      </c>
    </row>
    <row r="13897" spans="3:4">
      <c r="C13897" s="62" t="s">
        <v>28266</v>
      </c>
      <c r="D13897" s="62" t="s">
        <v>28267</v>
      </c>
    </row>
    <row r="13898" spans="3:4">
      <c r="C13898" s="62" t="s">
        <v>28268</v>
      </c>
      <c r="D13898" s="62" t="s">
        <v>28269</v>
      </c>
    </row>
    <row r="13899" spans="3:4">
      <c r="C13899" s="62" t="s">
        <v>28270</v>
      </c>
      <c r="D13899" s="62" t="s">
        <v>28271</v>
      </c>
    </row>
    <row r="13900" spans="3:4">
      <c r="C13900" s="62" t="s">
        <v>28272</v>
      </c>
      <c r="D13900" s="62" t="s">
        <v>28273</v>
      </c>
    </row>
    <row r="13901" spans="3:4">
      <c r="C13901" s="62" t="s">
        <v>28274</v>
      </c>
      <c r="D13901" s="62" t="s">
        <v>28275</v>
      </c>
    </row>
    <row r="13902" spans="3:4">
      <c r="C13902" s="62" t="s">
        <v>28276</v>
      </c>
      <c r="D13902" s="62" t="s">
        <v>28277</v>
      </c>
    </row>
    <row r="13903" spans="3:4">
      <c r="C13903" s="62" t="s">
        <v>28278</v>
      </c>
      <c r="D13903" s="62" t="s">
        <v>28279</v>
      </c>
    </row>
    <row r="13904" spans="3:4">
      <c r="C13904" s="62" t="s">
        <v>28280</v>
      </c>
      <c r="D13904" s="62" t="s">
        <v>28281</v>
      </c>
    </row>
    <row r="13905" spans="3:4">
      <c r="C13905" s="62" t="s">
        <v>28282</v>
      </c>
      <c r="D13905" s="62" t="s">
        <v>28283</v>
      </c>
    </row>
    <row r="13906" spans="3:4">
      <c r="C13906" s="62" t="s">
        <v>28284</v>
      </c>
      <c r="D13906" s="62" t="s">
        <v>28285</v>
      </c>
    </row>
    <row r="13907" spans="3:4">
      <c r="C13907" s="62" t="s">
        <v>28286</v>
      </c>
      <c r="D13907" s="62" t="s">
        <v>28287</v>
      </c>
    </row>
    <row r="13908" spans="3:4">
      <c r="C13908" s="62" t="s">
        <v>28288</v>
      </c>
      <c r="D13908" s="62" t="s">
        <v>28289</v>
      </c>
    </row>
    <row r="13909" spans="3:4">
      <c r="C13909" s="62" t="s">
        <v>28290</v>
      </c>
      <c r="D13909" s="62" t="s">
        <v>28291</v>
      </c>
    </row>
    <row r="13910" spans="3:4">
      <c r="C13910" s="62" t="s">
        <v>28292</v>
      </c>
      <c r="D13910" s="62" t="s">
        <v>28293</v>
      </c>
    </row>
    <row r="13911" spans="3:4">
      <c r="C13911" s="62" t="s">
        <v>28294</v>
      </c>
      <c r="D13911" s="62" t="s">
        <v>28295</v>
      </c>
    </row>
    <row r="13912" spans="3:4">
      <c r="C13912" s="62" t="s">
        <v>28296</v>
      </c>
      <c r="D13912" s="62" t="s">
        <v>28297</v>
      </c>
    </row>
    <row r="13913" spans="3:4">
      <c r="C13913" s="62" t="s">
        <v>28298</v>
      </c>
      <c r="D13913" s="62" t="s">
        <v>28299</v>
      </c>
    </row>
    <row r="13914" spans="3:4">
      <c r="C13914" s="62" t="s">
        <v>28300</v>
      </c>
      <c r="D13914" s="62" t="s">
        <v>28301</v>
      </c>
    </row>
    <row r="13915" spans="3:4">
      <c r="C13915" s="62" t="s">
        <v>28302</v>
      </c>
      <c r="D13915" s="62" t="s">
        <v>28303</v>
      </c>
    </row>
    <row r="13916" spans="3:4">
      <c r="C13916" s="62" t="s">
        <v>28304</v>
      </c>
      <c r="D13916" s="62" t="s">
        <v>28305</v>
      </c>
    </row>
    <row r="13917" spans="3:4">
      <c r="C13917" s="62" t="s">
        <v>28306</v>
      </c>
      <c r="D13917" s="62" t="s">
        <v>28307</v>
      </c>
    </row>
    <row r="13918" spans="3:4">
      <c r="C13918" s="62" t="s">
        <v>28308</v>
      </c>
      <c r="D13918" s="62" t="s">
        <v>28309</v>
      </c>
    </row>
    <row r="13919" spans="3:4">
      <c r="C13919" s="62" t="s">
        <v>28310</v>
      </c>
      <c r="D13919" s="62" t="s">
        <v>28311</v>
      </c>
    </row>
    <row r="13920" spans="3:4">
      <c r="C13920" s="62" t="s">
        <v>28312</v>
      </c>
      <c r="D13920" s="62" t="s">
        <v>28313</v>
      </c>
    </row>
    <row r="13921" spans="3:4">
      <c r="C13921" s="62" t="s">
        <v>28314</v>
      </c>
      <c r="D13921" s="62" t="s">
        <v>28315</v>
      </c>
    </row>
    <row r="13922" spans="3:4">
      <c r="C13922" s="62" t="s">
        <v>28316</v>
      </c>
      <c r="D13922" s="62" t="s">
        <v>28317</v>
      </c>
    </row>
    <row r="13923" spans="3:4">
      <c r="C13923" s="62" t="s">
        <v>28318</v>
      </c>
      <c r="D13923" s="62" t="s">
        <v>28319</v>
      </c>
    </row>
    <row r="13924" spans="3:4">
      <c r="C13924" s="62" t="s">
        <v>28320</v>
      </c>
      <c r="D13924" s="62" t="s">
        <v>28321</v>
      </c>
    </row>
    <row r="13925" spans="3:4">
      <c r="C13925" s="62" t="s">
        <v>28322</v>
      </c>
      <c r="D13925" s="62" t="s">
        <v>28323</v>
      </c>
    </row>
    <row r="13926" spans="3:4">
      <c r="C13926" s="62" t="s">
        <v>28324</v>
      </c>
      <c r="D13926" s="62" t="s">
        <v>28325</v>
      </c>
    </row>
    <row r="13927" spans="3:4">
      <c r="C13927" s="62" t="s">
        <v>28326</v>
      </c>
      <c r="D13927" s="62" t="s">
        <v>28327</v>
      </c>
    </row>
    <row r="13928" spans="3:4">
      <c r="C13928" s="62" t="s">
        <v>28328</v>
      </c>
      <c r="D13928" s="62" t="s">
        <v>28329</v>
      </c>
    </row>
    <row r="13929" spans="3:4">
      <c r="C13929" s="62" t="s">
        <v>28330</v>
      </c>
      <c r="D13929" s="62" t="s">
        <v>28331</v>
      </c>
    </row>
    <row r="13930" spans="3:4">
      <c r="C13930" s="62" t="s">
        <v>28332</v>
      </c>
      <c r="D13930" s="62" t="s">
        <v>28333</v>
      </c>
    </row>
    <row r="13931" spans="3:4">
      <c r="C13931" s="62" t="s">
        <v>28334</v>
      </c>
      <c r="D13931" s="62" t="s">
        <v>28335</v>
      </c>
    </row>
    <row r="13932" spans="3:4">
      <c r="C13932" s="62" t="s">
        <v>28336</v>
      </c>
      <c r="D13932" s="62" t="s">
        <v>28337</v>
      </c>
    </row>
    <row r="13933" spans="3:4">
      <c r="C13933" s="62" t="s">
        <v>28338</v>
      </c>
      <c r="D13933" s="62" t="s">
        <v>28339</v>
      </c>
    </row>
    <row r="13934" spans="3:4">
      <c r="C13934" s="62" t="s">
        <v>28340</v>
      </c>
      <c r="D13934" s="62" t="s">
        <v>28341</v>
      </c>
    </row>
    <row r="13935" spans="3:4">
      <c r="C13935" s="62" t="s">
        <v>28342</v>
      </c>
      <c r="D13935" s="62" t="s">
        <v>28343</v>
      </c>
    </row>
    <row r="13936" spans="3:4">
      <c r="C13936" s="62" t="s">
        <v>28344</v>
      </c>
      <c r="D13936" s="62" t="s">
        <v>28345</v>
      </c>
    </row>
    <row r="13937" spans="3:4">
      <c r="C13937" s="62" t="s">
        <v>28346</v>
      </c>
      <c r="D13937" s="62" t="s">
        <v>28347</v>
      </c>
    </row>
    <row r="13938" spans="3:4">
      <c r="C13938" s="62" t="s">
        <v>28348</v>
      </c>
      <c r="D13938" s="62" t="s">
        <v>28349</v>
      </c>
    </row>
    <row r="13939" spans="3:4">
      <c r="C13939" s="62" t="s">
        <v>28350</v>
      </c>
      <c r="D13939" s="62" t="s">
        <v>28351</v>
      </c>
    </row>
    <row r="13940" spans="3:4">
      <c r="C13940" s="62" t="s">
        <v>28352</v>
      </c>
      <c r="D13940" s="62" t="s">
        <v>28353</v>
      </c>
    </row>
    <row r="13941" spans="3:4">
      <c r="C13941" s="62" t="s">
        <v>28354</v>
      </c>
      <c r="D13941" s="62" t="s">
        <v>28355</v>
      </c>
    </row>
    <row r="13942" spans="3:4">
      <c r="C13942" s="62" t="s">
        <v>28356</v>
      </c>
      <c r="D13942" s="62" t="s">
        <v>28357</v>
      </c>
    </row>
    <row r="13943" spans="3:4">
      <c r="C13943" s="62" t="s">
        <v>28358</v>
      </c>
      <c r="D13943" s="62" t="s">
        <v>28359</v>
      </c>
    </row>
    <row r="13944" spans="3:4">
      <c r="C13944" s="62" t="s">
        <v>28360</v>
      </c>
      <c r="D13944" s="62" t="s">
        <v>28361</v>
      </c>
    </row>
    <row r="13945" spans="3:4">
      <c r="C13945" s="62" t="s">
        <v>28362</v>
      </c>
      <c r="D13945" s="62" t="s">
        <v>28363</v>
      </c>
    </row>
    <row r="13946" spans="3:4">
      <c r="C13946" s="62" t="s">
        <v>28364</v>
      </c>
      <c r="D13946" s="62" t="s">
        <v>28365</v>
      </c>
    </row>
    <row r="13947" spans="3:4">
      <c r="C13947" s="62" t="s">
        <v>28366</v>
      </c>
      <c r="D13947" s="62" t="s">
        <v>28367</v>
      </c>
    </row>
    <row r="13948" spans="3:4">
      <c r="C13948" s="62" t="s">
        <v>28368</v>
      </c>
      <c r="D13948" s="62" t="s">
        <v>28369</v>
      </c>
    </row>
    <row r="13949" spans="3:4">
      <c r="C13949" s="62" t="s">
        <v>28370</v>
      </c>
      <c r="D13949" s="62" t="s">
        <v>28371</v>
      </c>
    </row>
    <row r="13950" spans="3:4">
      <c r="C13950" s="62" t="s">
        <v>28372</v>
      </c>
      <c r="D13950" s="62" t="s">
        <v>28373</v>
      </c>
    </row>
    <row r="13951" spans="3:4">
      <c r="C13951" s="62" t="s">
        <v>28374</v>
      </c>
      <c r="D13951" s="62" t="s">
        <v>28375</v>
      </c>
    </row>
    <row r="13952" spans="3:4">
      <c r="C13952" s="62" t="s">
        <v>28376</v>
      </c>
      <c r="D13952" s="62" t="s">
        <v>28377</v>
      </c>
    </row>
    <row r="13953" spans="3:4">
      <c r="C13953" s="62" t="s">
        <v>28378</v>
      </c>
      <c r="D13953" s="62" t="s">
        <v>28379</v>
      </c>
    </row>
    <row r="13954" spans="3:4">
      <c r="C13954" s="62" t="s">
        <v>28380</v>
      </c>
      <c r="D13954" s="62" t="s">
        <v>28381</v>
      </c>
    </row>
    <row r="13955" spans="3:4">
      <c r="C13955" s="62" t="s">
        <v>28382</v>
      </c>
      <c r="D13955" s="62" t="s">
        <v>28383</v>
      </c>
    </row>
    <row r="13956" spans="3:4">
      <c r="C13956" s="62" t="s">
        <v>28384</v>
      </c>
      <c r="D13956" s="62" t="s">
        <v>28385</v>
      </c>
    </row>
    <row r="13957" spans="3:4">
      <c r="C13957" s="62" t="s">
        <v>28386</v>
      </c>
      <c r="D13957" s="62" t="s">
        <v>28387</v>
      </c>
    </row>
    <row r="13958" spans="3:4">
      <c r="C13958" s="62" t="s">
        <v>28388</v>
      </c>
      <c r="D13958" s="62" t="s">
        <v>28389</v>
      </c>
    </row>
    <row r="13959" spans="3:4">
      <c r="C13959" s="62" t="s">
        <v>28390</v>
      </c>
      <c r="D13959" s="62" t="s">
        <v>28391</v>
      </c>
    </row>
    <row r="13960" spans="3:4">
      <c r="C13960" s="62" t="s">
        <v>28392</v>
      </c>
      <c r="D13960" s="62" t="s">
        <v>28393</v>
      </c>
    </row>
    <row r="13961" spans="3:4">
      <c r="C13961" s="62" t="s">
        <v>28394</v>
      </c>
      <c r="D13961" s="62" t="s">
        <v>28395</v>
      </c>
    </row>
    <row r="13962" spans="3:4">
      <c r="C13962" s="62" t="s">
        <v>28396</v>
      </c>
      <c r="D13962" s="62" t="s">
        <v>28397</v>
      </c>
    </row>
    <row r="13963" spans="3:4">
      <c r="C13963" s="62" t="s">
        <v>28398</v>
      </c>
      <c r="D13963" s="62" t="s">
        <v>28399</v>
      </c>
    </row>
    <row r="13964" spans="3:4">
      <c r="C13964" s="62" t="s">
        <v>28400</v>
      </c>
      <c r="D13964" s="62" t="s">
        <v>28401</v>
      </c>
    </row>
    <row r="13965" spans="3:4">
      <c r="C13965" s="62" t="s">
        <v>28402</v>
      </c>
      <c r="D13965" s="62" t="s">
        <v>28403</v>
      </c>
    </row>
    <row r="13966" spans="3:4">
      <c r="C13966" s="62" t="s">
        <v>28404</v>
      </c>
      <c r="D13966" s="62" t="s">
        <v>28405</v>
      </c>
    </row>
    <row r="13967" spans="3:4">
      <c r="C13967" s="62" t="s">
        <v>28406</v>
      </c>
      <c r="D13967" s="62" t="s">
        <v>28407</v>
      </c>
    </row>
    <row r="13968" spans="3:4">
      <c r="C13968" s="62" t="s">
        <v>28408</v>
      </c>
      <c r="D13968" s="62" t="s">
        <v>28409</v>
      </c>
    </row>
    <row r="13969" spans="3:4">
      <c r="C13969" s="62" t="s">
        <v>28410</v>
      </c>
      <c r="D13969" s="62" t="s">
        <v>28411</v>
      </c>
    </row>
    <row r="13970" spans="3:4">
      <c r="C13970" s="62" t="s">
        <v>28412</v>
      </c>
      <c r="D13970" s="62" t="s">
        <v>28413</v>
      </c>
    </row>
    <row r="13971" spans="3:4">
      <c r="C13971" s="62" t="s">
        <v>28414</v>
      </c>
      <c r="D13971" s="62" t="s">
        <v>28415</v>
      </c>
    </row>
    <row r="13972" spans="3:4">
      <c r="C13972" s="62" t="s">
        <v>28416</v>
      </c>
      <c r="D13972" s="62" t="s">
        <v>28417</v>
      </c>
    </row>
    <row r="13973" spans="3:4">
      <c r="C13973" s="62" t="s">
        <v>28418</v>
      </c>
      <c r="D13973" s="62" t="s">
        <v>28419</v>
      </c>
    </row>
    <row r="13974" spans="3:4">
      <c r="C13974" s="62" t="s">
        <v>28420</v>
      </c>
      <c r="D13974" s="62" t="s">
        <v>28421</v>
      </c>
    </row>
    <row r="13975" spans="3:4">
      <c r="C13975" s="62" t="s">
        <v>28422</v>
      </c>
      <c r="D13975" s="62" t="s">
        <v>28423</v>
      </c>
    </row>
    <row r="13976" spans="3:4">
      <c r="C13976" s="62" t="s">
        <v>28424</v>
      </c>
      <c r="D13976" s="62" t="s">
        <v>28425</v>
      </c>
    </row>
    <row r="13977" spans="3:4">
      <c r="C13977" s="62" t="s">
        <v>28426</v>
      </c>
      <c r="D13977" s="62" t="s">
        <v>28427</v>
      </c>
    </row>
    <row r="13978" spans="3:4">
      <c r="C13978" s="62" t="s">
        <v>28428</v>
      </c>
      <c r="D13978" s="62" t="s">
        <v>28429</v>
      </c>
    </row>
    <row r="13979" spans="3:4">
      <c r="C13979" s="62" t="s">
        <v>28430</v>
      </c>
      <c r="D13979" s="62" t="s">
        <v>28431</v>
      </c>
    </row>
    <row r="13980" spans="3:4">
      <c r="C13980" s="62" t="s">
        <v>28432</v>
      </c>
      <c r="D13980" s="62" t="s">
        <v>28433</v>
      </c>
    </row>
    <row r="13981" spans="3:4">
      <c r="C13981" s="62" t="s">
        <v>28434</v>
      </c>
      <c r="D13981" s="62" t="s">
        <v>28435</v>
      </c>
    </row>
    <row r="13982" spans="3:4">
      <c r="C13982" s="62" t="s">
        <v>28436</v>
      </c>
      <c r="D13982" s="62" t="s">
        <v>28437</v>
      </c>
    </row>
    <row r="13983" spans="3:4">
      <c r="C13983" s="62" t="s">
        <v>28438</v>
      </c>
      <c r="D13983" s="62" t="s">
        <v>28439</v>
      </c>
    </row>
    <row r="13984" spans="3:4">
      <c r="C13984" s="62" t="s">
        <v>28440</v>
      </c>
      <c r="D13984" s="62" t="s">
        <v>28441</v>
      </c>
    </row>
    <row r="13985" spans="3:4">
      <c r="C13985" s="62" t="s">
        <v>28442</v>
      </c>
      <c r="D13985" s="62" t="s">
        <v>28443</v>
      </c>
    </row>
    <row r="13986" spans="3:4">
      <c r="C13986" s="62" t="s">
        <v>28444</v>
      </c>
      <c r="D13986" s="62" t="s">
        <v>28445</v>
      </c>
    </row>
    <row r="13987" spans="3:4">
      <c r="C13987" s="62" t="s">
        <v>28446</v>
      </c>
      <c r="D13987" s="62" t="s">
        <v>28447</v>
      </c>
    </row>
    <row r="13988" spans="3:4">
      <c r="C13988" s="62" t="s">
        <v>28448</v>
      </c>
      <c r="D13988" s="62" t="s">
        <v>28449</v>
      </c>
    </row>
    <row r="13989" spans="3:4">
      <c r="C13989" s="62" t="s">
        <v>28450</v>
      </c>
      <c r="D13989" s="62" t="s">
        <v>28451</v>
      </c>
    </row>
    <row r="13990" spans="3:4">
      <c r="C13990" s="62" t="s">
        <v>28452</v>
      </c>
      <c r="D13990" s="62" t="s">
        <v>28453</v>
      </c>
    </row>
    <row r="13991" spans="3:4">
      <c r="C13991" s="62" t="s">
        <v>28454</v>
      </c>
      <c r="D13991" s="62" t="s">
        <v>28455</v>
      </c>
    </row>
    <row r="13992" spans="3:4">
      <c r="C13992" s="62" t="s">
        <v>28456</v>
      </c>
      <c r="D13992" s="62" t="s">
        <v>28457</v>
      </c>
    </row>
    <row r="13993" spans="3:4">
      <c r="C13993" s="62" t="s">
        <v>28458</v>
      </c>
      <c r="D13993" s="62" t="s">
        <v>28459</v>
      </c>
    </row>
    <row r="13994" spans="3:4">
      <c r="C13994" s="62" t="s">
        <v>28460</v>
      </c>
      <c r="D13994" s="62" t="s">
        <v>28461</v>
      </c>
    </row>
    <row r="13995" spans="3:4">
      <c r="C13995" s="62" t="s">
        <v>28462</v>
      </c>
      <c r="D13995" s="62" t="s">
        <v>28463</v>
      </c>
    </row>
    <row r="13996" spans="3:4">
      <c r="C13996" s="62" t="s">
        <v>28464</v>
      </c>
      <c r="D13996" s="62" t="s">
        <v>28465</v>
      </c>
    </row>
    <row r="13997" spans="3:4">
      <c r="C13997" s="62" t="s">
        <v>28466</v>
      </c>
      <c r="D13997" s="62" t="s">
        <v>28467</v>
      </c>
    </row>
    <row r="13998" spans="3:4">
      <c r="C13998" s="62" t="s">
        <v>28468</v>
      </c>
      <c r="D13998" s="62" t="s">
        <v>28469</v>
      </c>
    </row>
    <row r="13999" spans="3:4">
      <c r="C13999" s="62" t="s">
        <v>28470</v>
      </c>
      <c r="D13999" s="62" t="s">
        <v>28471</v>
      </c>
    </row>
    <row r="14000" spans="3:4">
      <c r="C14000" s="62" t="s">
        <v>28472</v>
      </c>
      <c r="D14000" s="62" t="s">
        <v>28473</v>
      </c>
    </row>
    <row r="14001" spans="3:4">
      <c r="C14001" s="62" t="s">
        <v>28474</v>
      </c>
      <c r="D14001" s="62" t="s">
        <v>28475</v>
      </c>
    </row>
    <row r="14002" spans="3:4">
      <c r="C14002" s="62" t="s">
        <v>28476</v>
      </c>
      <c r="D14002" s="62" t="s">
        <v>28477</v>
      </c>
    </row>
    <row r="14003" spans="3:4">
      <c r="C14003" s="62" t="s">
        <v>28478</v>
      </c>
      <c r="D14003" s="62" t="s">
        <v>28479</v>
      </c>
    </row>
    <row r="14004" spans="3:4">
      <c r="C14004" s="62" t="s">
        <v>28480</v>
      </c>
      <c r="D14004" s="62" t="s">
        <v>28481</v>
      </c>
    </row>
    <row r="14005" spans="3:4">
      <c r="C14005" s="62" t="s">
        <v>28482</v>
      </c>
      <c r="D14005" s="62" t="s">
        <v>28483</v>
      </c>
    </row>
    <row r="14006" spans="3:4">
      <c r="C14006" s="62" t="s">
        <v>28484</v>
      </c>
      <c r="D14006" s="62" t="s">
        <v>28485</v>
      </c>
    </row>
    <row r="14007" spans="3:4">
      <c r="C14007" s="62" t="s">
        <v>28486</v>
      </c>
      <c r="D14007" s="62" t="s">
        <v>28487</v>
      </c>
    </row>
    <row r="14008" spans="3:4">
      <c r="C14008" s="62" t="s">
        <v>28488</v>
      </c>
      <c r="D14008" s="62" t="s">
        <v>28489</v>
      </c>
    </row>
    <row r="14009" spans="3:4">
      <c r="C14009" s="62" t="s">
        <v>28490</v>
      </c>
      <c r="D14009" s="62" t="s">
        <v>28491</v>
      </c>
    </row>
    <row r="14010" spans="3:4">
      <c r="C14010" s="62" t="s">
        <v>28492</v>
      </c>
      <c r="D14010" s="62" t="s">
        <v>28493</v>
      </c>
    </row>
    <row r="14011" spans="3:4">
      <c r="C14011" s="62" t="s">
        <v>28494</v>
      </c>
      <c r="D14011" s="62" t="s">
        <v>28495</v>
      </c>
    </row>
    <row r="14012" spans="3:4">
      <c r="C14012" s="62" t="s">
        <v>28496</v>
      </c>
      <c r="D14012" s="62" t="s">
        <v>28497</v>
      </c>
    </row>
    <row r="14013" spans="3:4">
      <c r="C14013" s="62" t="s">
        <v>28498</v>
      </c>
      <c r="D14013" s="62" t="s">
        <v>28499</v>
      </c>
    </row>
    <row r="14014" spans="3:4">
      <c r="C14014" s="62" t="s">
        <v>28500</v>
      </c>
      <c r="D14014" s="62" t="s">
        <v>28501</v>
      </c>
    </row>
    <row r="14015" spans="3:4">
      <c r="C14015" s="62" t="s">
        <v>28502</v>
      </c>
      <c r="D14015" s="62" t="s">
        <v>28503</v>
      </c>
    </row>
    <row r="14016" spans="3:4">
      <c r="C14016" s="62" t="s">
        <v>28504</v>
      </c>
      <c r="D14016" s="62" t="s">
        <v>28505</v>
      </c>
    </row>
    <row r="14017" spans="3:4">
      <c r="C14017" s="62" t="s">
        <v>28506</v>
      </c>
      <c r="D14017" s="62" t="s">
        <v>28507</v>
      </c>
    </row>
    <row r="14018" spans="3:4">
      <c r="C14018" s="62" t="s">
        <v>28508</v>
      </c>
      <c r="D14018" s="62" t="s">
        <v>28509</v>
      </c>
    </row>
    <row r="14019" spans="3:4">
      <c r="C14019" s="62" t="s">
        <v>28510</v>
      </c>
      <c r="D14019" s="62" t="s">
        <v>28511</v>
      </c>
    </row>
    <row r="14020" spans="3:4">
      <c r="C14020" s="62" t="s">
        <v>28512</v>
      </c>
      <c r="D14020" s="62" t="s">
        <v>28513</v>
      </c>
    </row>
    <row r="14021" spans="3:4">
      <c r="C14021" s="62" t="s">
        <v>28514</v>
      </c>
      <c r="D14021" s="62" t="s">
        <v>28515</v>
      </c>
    </row>
    <row r="14022" spans="3:4">
      <c r="C14022" s="62" t="s">
        <v>28516</v>
      </c>
      <c r="D14022" s="62" t="s">
        <v>28517</v>
      </c>
    </row>
    <row r="14023" spans="3:4">
      <c r="C14023" s="62" t="s">
        <v>28518</v>
      </c>
      <c r="D14023" s="62" t="s">
        <v>28519</v>
      </c>
    </row>
    <row r="14024" spans="3:4">
      <c r="C14024" s="62" t="s">
        <v>28520</v>
      </c>
      <c r="D14024" s="62" t="s">
        <v>28521</v>
      </c>
    </row>
    <row r="14025" spans="3:4">
      <c r="C14025" s="62" t="s">
        <v>28522</v>
      </c>
      <c r="D14025" s="62" t="s">
        <v>28523</v>
      </c>
    </row>
    <row r="14026" spans="3:4">
      <c r="C14026" s="62" t="s">
        <v>28524</v>
      </c>
      <c r="D14026" s="62" t="s">
        <v>28525</v>
      </c>
    </row>
    <row r="14027" spans="3:4">
      <c r="C14027" s="62" t="s">
        <v>28526</v>
      </c>
      <c r="D14027" s="62" t="s">
        <v>28527</v>
      </c>
    </row>
    <row r="14028" spans="3:4">
      <c r="C14028" s="62" t="s">
        <v>28528</v>
      </c>
      <c r="D14028" s="62" t="s">
        <v>28529</v>
      </c>
    </row>
    <row r="14029" spans="3:4">
      <c r="C14029" s="62" t="s">
        <v>28530</v>
      </c>
      <c r="D14029" s="62" t="s">
        <v>28531</v>
      </c>
    </row>
    <row r="14030" spans="3:4">
      <c r="C14030" s="62" t="s">
        <v>28532</v>
      </c>
      <c r="D14030" s="62" t="s">
        <v>28533</v>
      </c>
    </row>
    <row r="14031" spans="3:4">
      <c r="C14031" s="62" t="s">
        <v>28534</v>
      </c>
      <c r="D14031" s="62" t="s">
        <v>28535</v>
      </c>
    </row>
    <row r="14032" spans="3:4">
      <c r="C14032" s="62" t="s">
        <v>28536</v>
      </c>
      <c r="D14032" s="62" t="s">
        <v>28537</v>
      </c>
    </row>
    <row r="14033" spans="3:4">
      <c r="C14033" s="62" t="s">
        <v>28538</v>
      </c>
      <c r="D14033" s="62" t="s">
        <v>28539</v>
      </c>
    </row>
    <row r="14034" spans="3:4">
      <c r="C14034" s="62" t="s">
        <v>28540</v>
      </c>
      <c r="D14034" s="62" t="s">
        <v>28541</v>
      </c>
    </row>
    <row r="14035" spans="3:4">
      <c r="C14035" s="62" t="s">
        <v>28542</v>
      </c>
      <c r="D14035" s="62" t="s">
        <v>28543</v>
      </c>
    </row>
    <row r="14036" spans="3:4">
      <c r="C14036" s="62" t="s">
        <v>28544</v>
      </c>
      <c r="D14036" s="62" t="s">
        <v>28545</v>
      </c>
    </row>
    <row r="14037" spans="3:4">
      <c r="C14037" s="62" t="s">
        <v>28546</v>
      </c>
      <c r="D14037" s="62" t="s">
        <v>28547</v>
      </c>
    </row>
    <row r="14038" spans="3:4">
      <c r="C14038" s="62" t="s">
        <v>28548</v>
      </c>
      <c r="D14038" s="62" t="s">
        <v>28549</v>
      </c>
    </row>
    <row r="14039" spans="3:4">
      <c r="C14039" s="62" t="s">
        <v>28550</v>
      </c>
      <c r="D14039" s="62" t="s">
        <v>28551</v>
      </c>
    </row>
    <row r="14040" spans="3:4">
      <c r="C14040" s="62" t="s">
        <v>28552</v>
      </c>
      <c r="D14040" s="62" t="s">
        <v>28553</v>
      </c>
    </row>
    <row r="14041" spans="3:4">
      <c r="C14041" s="62" t="s">
        <v>28554</v>
      </c>
      <c r="D14041" s="62" t="s">
        <v>28555</v>
      </c>
    </row>
    <row r="14042" spans="3:4">
      <c r="C14042" s="62" t="s">
        <v>28556</v>
      </c>
      <c r="D14042" s="62" t="s">
        <v>28557</v>
      </c>
    </row>
    <row r="14043" spans="3:4">
      <c r="C14043" s="62" t="s">
        <v>28558</v>
      </c>
      <c r="D14043" s="62" t="s">
        <v>28559</v>
      </c>
    </row>
    <row r="14044" spans="3:4">
      <c r="C14044" s="62" t="s">
        <v>28560</v>
      </c>
      <c r="D14044" s="62" t="s">
        <v>28561</v>
      </c>
    </row>
    <row r="14045" spans="3:4">
      <c r="C14045" s="62" t="s">
        <v>28562</v>
      </c>
      <c r="D14045" s="62" t="s">
        <v>28563</v>
      </c>
    </row>
    <row r="14046" spans="3:4">
      <c r="C14046" s="62" t="s">
        <v>28564</v>
      </c>
      <c r="D14046" s="62" t="s">
        <v>28565</v>
      </c>
    </row>
    <row r="14047" spans="3:4">
      <c r="C14047" s="62" t="s">
        <v>28566</v>
      </c>
      <c r="D14047" s="62" t="s">
        <v>28567</v>
      </c>
    </row>
    <row r="14048" spans="3:4">
      <c r="C14048" s="62" t="s">
        <v>28568</v>
      </c>
      <c r="D14048" s="62" t="s">
        <v>28569</v>
      </c>
    </row>
    <row r="14049" spans="3:4">
      <c r="C14049" s="62" t="s">
        <v>28570</v>
      </c>
      <c r="D14049" s="62" t="s">
        <v>28571</v>
      </c>
    </row>
    <row r="14050" spans="3:4">
      <c r="C14050" s="62" t="s">
        <v>28572</v>
      </c>
      <c r="D14050" s="62" t="s">
        <v>28573</v>
      </c>
    </row>
    <row r="14051" spans="3:4">
      <c r="C14051" s="62" t="s">
        <v>28574</v>
      </c>
      <c r="D14051" s="62" t="s">
        <v>28575</v>
      </c>
    </row>
    <row r="14052" spans="3:4">
      <c r="C14052" s="62" t="s">
        <v>28576</v>
      </c>
      <c r="D14052" s="62" t="s">
        <v>28577</v>
      </c>
    </row>
    <row r="14053" spans="3:4">
      <c r="C14053" s="62" t="s">
        <v>28578</v>
      </c>
      <c r="D14053" s="62" t="s">
        <v>28579</v>
      </c>
    </row>
    <row r="14054" spans="3:4">
      <c r="C14054" s="62" t="s">
        <v>28580</v>
      </c>
      <c r="D14054" s="62" t="s">
        <v>28581</v>
      </c>
    </row>
    <row r="14055" spans="3:4">
      <c r="C14055" s="62" t="s">
        <v>28582</v>
      </c>
      <c r="D14055" s="62" t="s">
        <v>28583</v>
      </c>
    </row>
    <row r="14056" spans="3:4">
      <c r="C14056" s="62" t="s">
        <v>28584</v>
      </c>
      <c r="D14056" s="62" t="s">
        <v>28585</v>
      </c>
    </row>
    <row r="14057" spans="3:4">
      <c r="C14057" s="62" t="s">
        <v>28586</v>
      </c>
      <c r="D14057" s="62" t="s">
        <v>28587</v>
      </c>
    </row>
    <row r="14058" spans="3:4">
      <c r="C14058" s="62" t="s">
        <v>28588</v>
      </c>
      <c r="D14058" s="62" t="s">
        <v>28589</v>
      </c>
    </row>
    <row r="14059" spans="3:4">
      <c r="C14059" s="62" t="s">
        <v>28590</v>
      </c>
      <c r="D14059" s="62" t="s">
        <v>28591</v>
      </c>
    </row>
    <row r="14060" spans="3:4">
      <c r="C14060" s="62" t="s">
        <v>28592</v>
      </c>
      <c r="D14060" s="62" t="s">
        <v>28593</v>
      </c>
    </row>
    <row r="14061" spans="3:4">
      <c r="C14061" s="62" t="s">
        <v>28594</v>
      </c>
      <c r="D14061" s="62" t="s">
        <v>28595</v>
      </c>
    </row>
    <row r="14062" spans="3:4">
      <c r="C14062" s="62" t="s">
        <v>28596</v>
      </c>
      <c r="D14062" s="62" t="s">
        <v>28597</v>
      </c>
    </row>
    <row r="14063" spans="3:4">
      <c r="C14063" s="62" t="s">
        <v>28598</v>
      </c>
      <c r="D14063" s="62" t="s">
        <v>28599</v>
      </c>
    </row>
    <row r="14064" spans="3:4">
      <c r="C14064" s="62" t="s">
        <v>28600</v>
      </c>
      <c r="D14064" s="62" t="s">
        <v>28601</v>
      </c>
    </row>
    <row r="14065" spans="3:4">
      <c r="C14065" s="62" t="s">
        <v>28602</v>
      </c>
      <c r="D14065" s="62" t="s">
        <v>28603</v>
      </c>
    </row>
    <row r="14066" spans="3:4">
      <c r="C14066" s="62" t="s">
        <v>28604</v>
      </c>
      <c r="D14066" s="62" t="s">
        <v>28605</v>
      </c>
    </row>
    <row r="14067" spans="3:4">
      <c r="C14067" s="62" t="s">
        <v>28606</v>
      </c>
      <c r="D14067" s="62" t="s">
        <v>28607</v>
      </c>
    </row>
    <row r="14068" spans="3:4">
      <c r="C14068" s="62" t="s">
        <v>28608</v>
      </c>
      <c r="D14068" s="62" t="s">
        <v>28609</v>
      </c>
    </row>
    <row r="14069" spans="3:4">
      <c r="C14069" s="62" t="s">
        <v>28610</v>
      </c>
      <c r="D14069" s="62" t="s">
        <v>28611</v>
      </c>
    </row>
    <row r="14070" spans="3:4">
      <c r="C14070" s="62" t="s">
        <v>28612</v>
      </c>
      <c r="D14070" s="62" t="s">
        <v>28613</v>
      </c>
    </row>
    <row r="14071" spans="3:4">
      <c r="C14071" s="62" t="s">
        <v>28614</v>
      </c>
      <c r="D14071" s="62" t="s">
        <v>28615</v>
      </c>
    </row>
    <row r="14072" spans="3:4">
      <c r="C14072" s="62" t="s">
        <v>28616</v>
      </c>
      <c r="D14072" s="62" t="s">
        <v>28617</v>
      </c>
    </row>
    <row r="14073" spans="3:4">
      <c r="C14073" s="62" t="s">
        <v>28618</v>
      </c>
      <c r="D14073" s="62" t="s">
        <v>28619</v>
      </c>
    </row>
    <row r="14074" spans="3:4">
      <c r="C14074" s="62" t="s">
        <v>28620</v>
      </c>
      <c r="D14074" s="62" t="s">
        <v>28621</v>
      </c>
    </row>
    <row r="14075" spans="3:4">
      <c r="C14075" s="62" t="s">
        <v>28622</v>
      </c>
      <c r="D14075" s="62" t="s">
        <v>28623</v>
      </c>
    </row>
    <row r="14076" spans="3:4">
      <c r="C14076" s="62" t="s">
        <v>28624</v>
      </c>
      <c r="D14076" s="62" t="s">
        <v>28625</v>
      </c>
    </row>
    <row r="14077" spans="3:4">
      <c r="C14077" s="62" t="s">
        <v>28626</v>
      </c>
      <c r="D14077" s="62" t="s">
        <v>28627</v>
      </c>
    </row>
    <row r="14078" spans="3:4">
      <c r="C14078" s="62" t="s">
        <v>28628</v>
      </c>
      <c r="D14078" s="62" t="s">
        <v>28629</v>
      </c>
    </row>
    <row r="14079" spans="3:4">
      <c r="C14079" s="62" t="s">
        <v>28630</v>
      </c>
      <c r="D14079" s="62" t="s">
        <v>28631</v>
      </c>
    </row>
    <row r="14080" spans="3:4">
      <c r="C14080" s="62" t="s">
        <v>28632</v>
      </c>
      <c r="D14080" s="62" t="s">
        <v>28633</v>
      </c>
    </row>
    <row r="14081" spans="3:4">
      <c r="C14081" s="62" t="s">
        <v>28634</v>
      </c>
      <c r="D14081" s="62" t="s">
        <v>28635</v>
      </c>
    </row>
    <row r="14082" spans="3:4">
      <c r="C14082" s="62" t="s">
        <v>28636</v>
      </c>
      <c r="D14082" s="62" t="s">
        <v>28637</v>
      </c>
    </row>
    <row r="14083" spans="3:4">
      <c r="C14083" s="62" t="s">
        <v>28638</v>
      </c>
      <c r="D14083" s="62" t="s">
        <v>28639</v>
      </c>
    </row>
    <row r="14084" spans="3:4">
      <c r="C14084" s="62" t="s">
        <v>28640</v>
      </c>
      <c r="D14084" s="62" t="s">
        <v>28641</v>
      </c>
    </row>
    <row r="14085" spans="3:4">
      <c r="C14085" s="62" t="s">
        <v>28642</v>
      </c>
      <c r="D14085" s="62" t="s">
        <v>28643</v>
      </c>
    </row>
    <row r="14086" spans="3:4">
      <c r="C14086" s="62" t="s">
        <v>28644</v>
      </c>
      <c r="D14086" s="62" t="s">
        <v>28645</v>
      </c>
    </row>
    <row r="14087" spans="3:4">
      <c r="C14087" s="62" t="s">
        <v>28646</v>
      </c>
      <c r="D14087" s="62" t="s">
        <v>28647</v>
      </c>
    </row>
    <row r="14088" spans="3:4">
      <c r="C14088" s="62" t="s">
        <v>28648</v>
      </c>
      <c r="D14088" s="62" t="s">
        <v>28649</v>
      </c>
    </row>
    <row r="14089" spans="3:4">
      <c r="C14089" s="62" t="s">
        <v>28650</v>
      </c>
      <c r="D14089" s="62" t="s">
        <v>28651</v>
      </c>
    </row>
    <row r="14090" spans="3:4">
      <c r="C14090" s="62" t="s">
        <v>28652</v>
      </c>
      <c r="D14090" s="62" t="s">
        <v>28653</v>
      </c>
    </row>
    <row r="14091" spans="3:4">
      <c r="C14091" s="62" t="s">
        <v>28654</v>
      </c>
      <c r="D14091" s="62" t="s">
        <v>28655</v>
      </c>
    </row>
    <row r="14092" spans="3:4">
      <c r="C14092" s="62" t="s">
        <v>28656</v>
      </c>
      <c r="D14092" s="62" t="s">
        <v>28657</v>
      </c>
    </row>
    <row r="14093" spans="3:4">
      <c r="C14093" s="62" t="s">
        <v>28658</v>
      </c>
      <c r="D14093" s="62" t="s">
        <v>28659</v>
      </c>
    </row>
    <row r="14094" spans="3:4">
      <c r="C14094" s="62" t="s">
        <v>28660</v>
      </c>
      <c r="D14094" s="62" t="s">
        <v>28661</v>
      </c>
    </row>
    <row r="14095" spans="3:4">
      <c r="C14095" s="62" t="s">
        <v>28662</v>
      </c>
      <c r="D14095" s="62" t="s">
        <v>28663</v>
      </c>
    </row>
    <row r="14096" spans="3:4">
      <c r="C14096" s="62" t="s">
        <v>28664</v>
      </c>
      <c r="D14096" s="62" t="s">
        <v>28665</v>
      </c>
    </row>
    <row r="14097" spans="3:4">
      <c r="C14097" s="62" t="s">
        <v>28666</v>
      </c>
      <c r="D14097" s="62" t="s">
        <v>28667</v>
      </c>
    </row>
    <row r="14098" spans="3:4">
      <c r="C14098" s="62" t="s">
        <v>28668</v>
      </c>
      <c r="D14098" s="62" t="s">
        <v>28669</v>
      </c>
    </row>
    <row r="14099" spans="3:4">
      <c r="C14099" s="62" t="s">
        <v>28670</v>
      </c>
      <c r="D14099" s="62" t="s">
        <v>28671</v>
      </c>
    </row>
    <row r="14100" spans="3:4">
      <c r="C14100" s="62" t="s">
        <v>28672</v>
      </c>
      <c r="D14100" s="62" t="s">
        <v>28673</v>
      </c>
    </row>
    <row r="14101" spans="3:4">
      <c r="C14101" s="62" t="s">
        <v>28674</v>
      </c>
      <c r="D14101" s="62" t="s">
        <v>28675</v>
      </c>
    </row>
    <row r="14102" spans="3:4">
      <c r="C14102" s="62" t="s">
        <v>28676</v>
      </c>
      <c r="D14102" s="62" t="s">
        <v>28677</v>
      </c>
    </row>
    <row r="14103" spans="3:4">
      <c r="C14103" s="62" t="s">
        <v>28678</v>
      </c>
      <c r="D14103" s="62" t="s">
        <v>28679</v>
      </c>
    </row>
    <row r="14104" spans="3:4">
      <c r="C14104" s="62" t="s">
        <v>28680</v>
      </c>
      <c r="D14104" s="62" t="s">
        <v>28681</v>
      </c>
    </row>
    <row r="14105" spans="3:4">
      <c r="C14105" s="62" t="s">
        <v>28682</v>
      </c>
      <c r="D14105" s="62" t="s">
        <v>28683</v>
      </c>
    </row>
    <row r="14106" spans="3:4">
      <c r="C14106" s="62" t="s">
        <v>28684</v>
      </c>
      <c r="D14106" s="62" t="s">
        <v>28685</v>
      </c>
    </row>
    <row r="14107" spans="3:4">
      <c r="C14107" s="62" t="s">
        <v>28686</v>
      </c>
      <c r="D14107" s="62" t="s">
        <v>28687</v>
      </c>
    </row>
    <row r="14108" spans="3:4">
      <c r="C14108" s="62" t="s">
        <v>28688</v>
      </c>
      <c r="D14108" s="62" t="s">
        <v>28689</v>
      </c>
    </row>
    <row r="14109" spans="3:4">
      <c r="C14109" s="62" t="s">
        <v>28690</v>
      </c>
      <c r="D14109" s="62" t="s">
        <v>28691</v>
      </c>
    </row>
    <row r="14110" spans="3:4">
      <c r="C14110" s="62" t="s">
        <v>28692</v>
      </c>
      <c r="D14110" s="62" t="s">
        <v>28693</v>
      </c>
    </row>
    <row r="14111" spans="3:4">
      <c r="C14111" s="62" t="s">
        <v>28694</v>
      </c>
      <c r="D14111" s="62" t="s">
        <v>28695</v>
      </c>
    </row>
    <row r="14112" spans="3:4">
      <c r="C14112" s="62" t="s">
        <v>28696</v>
      </c>
      <c r="D14112" s="62" t="s">
        <v>28697</v>
      </c>
    </row>
    <row r="14113" spans="3:4">
      <c r="C14113" s="62" t="s">
        <v>28698</v>
      </c>
      <c r="D14113" s="62" t="s">
        <v>28699</v>
      </c>
    </row>
    <row r="14114" spans="3:4">
      <c r="C14114" s="62" t="s">
        <v>28700</v>
      </c>
      <c r="D14114" s="62" t="s">
        <v>28701</v>
      </c>
    </row>
    <row r="14115" spans="3:4">
      <c r="C14115" s="62" t="s">
        <v>28702</v>
      </c>
      <c r="D14115" s="62" t="s">
        <v>28703</v>
      </c>
    </row>
    <row r="14116" spans="3:4">
      <c r="C14116" s="62" t="s">
        <v>28704</v>
      </c>
      <c r="D14116" s="62" t="s">
        <v>28705</v>
      </c>
    </row>
    <row r="14117" spans="3:4">
      <c r="C14117" s="62" t="s">
        <v>28706</v>
      </c>
      <c r="D14117" s="62" t="s">
        <v>28707</v>
      </c>
    </row>
    <row r="14118" spans="3:4">
      <c r="C14118" s="62" t="s">
        <v>28708</v>
      </c>
      <c r="D14118" s="62" t="s">
        <v>28709</v>
      </c>
    </row>
    <row r="14119" spans="3:4">
      <c r="C14119" s="62" t="s">
        <v>28710</v>
      </c>
      <c r="D14119" s="62" t="s">
        <v>28711</v>
      </c>
    </row>
    <row r="14120" spans="3:4">
      <c r="C14120" s="62" t="s">
        <v>28712</v>
      </c>
      <c r="D14120" s="62" t="s">
        <v>28713</v>
      </c>
    </row>
    <row r="14121" spans="3:4">
      <c r="C14121" s="62" t="s">
        <v>28714</v>
      </c>
      <c r="D14121" s="62" t="s">
        <v>28715</v>
      </c>
    </row>
    <row r="14122" spans="3:4">
      <c r="C14122" s="62" t="s">
        <v>28716</v>
      </c>
      <c r="D14122" s="62" t="s">
        <v>28717</v>
      </c>
    </row>
    <row r="14123" spans="3:4">
      <c r="C14123" s="62" t="s">
        <v>28718</v>
      </c>
      <c r="D14123" s="62" t="s">
        <v>28719</v>
      </c>
    </row>
    <row r="14124" spans="3:4">
      <c r="C14124" s="62" t="s">
        <v>28720</v>
      </c>
      <c r="D14124" s="62" t="s">
        <v>28721</v>
      </c>
    </row>
    <row r="14125" spans="3:4">
      <c r="C14125" s="62" t="s">
        <v>28722</v>
      </c>
      <c r="D14125" s="62" t="s">
        <v>28723</v>
      </c>
    </row>
    <row r="14126" spans="3:4">
      <c r="C14126" s="62" t="s">
        <v>28724</v>
      </c>
      <c r="D14126" s="62" t="s">
        <v>28725</v>
      </c>
    </row>
    <row r="14127" spans="3:4">
      <c r="C14127" s="62" t="s">
        <v>28726</v>
      </c>
      <c r="D14127" s="62" t="s">
        <v>28727</v>
      </c>
    </row>
    <row r="14128" spans="3:4">
      <c r="C14128" s="62" t="s">
        <v>28728</v>
      </c>
      <c r="D14128" s="62" t="s">
        <v>28729</v>
      </c>
    </row>
    <row r="14129" spans="3:4">
      <c r="C14129" s="62" t="s">
        <v>28730</v>
      </c>
      <c r="D14129" s="62" t="s">
        <v>28731</v>
      </c>
    </row>
    <row r="14130" spans="3:4">
      <c r="C14130" s="62" t="s">
        <v>28732</v>
      </c>
      <c r="D14130" s="62" t="s">
        <v>28733</v>
      </c>
    </row>
    <row r="14131" spans="3:4">
      <c r="C14131" s="62" t="s">
        <v>28734</v>
      </c>
      <c r="D14131" s="62" t="s">
        <v>28735</v>
      </c>
    </row>
    <row r="14132" spans="3:4">
      <c r="C14132" s="62" t="s">
        <v>28736</v>
      </c>
      <c r="D14132" s="62" t="s">
        <v>28737</v>
      </c>
    </row>
    <row r="14133" spans="3:4">
      <c r="C14133" s="62" t="s">
        <v>28738</v>
      </c>
      <c r="D14133" s="62" t="s">
        <v>28739</v>
      </c>
    </row>
    <row r="14134" spans="3:4">
      <c r="C14134" s="62" t="s">
        <v>28740</v>
      </c>
      <c r="D14134" s="62" t="s">
        <v>28741</v>
      </c>
    </row>
    <row r="14135" spans="3:4">
      <c r="C14135" s="62" t="s">
        <v>28742</v>
      </c>
      <c r="D14135" s="62" t="s">
        <v>28743</v>
      </c>
    </row>
    <row r="14136" spans="3:4">
      <c r="C14136" s="62" t="s">
        <v>28744</v>
      </c>
      <c r="D14136" s="62" t="s">
        <v>28745</v>
      </c>
    </row>
    <row r="14137" spans="3:4">
      <c r="C14137" s="62" t="s">
        <v>28746</v>
      </c>
      <c r="D14137" s="62" t="s">
        <v>28747</v>
      </c>
    </row>
    <row r="14138" spans="3:4">
      <c r="C14138" s="62" t="s">
        <v>28748</v>
      </c>
      <c r="D14138" s="62" t="s">
        <v>28749</v>
      </c>
    </row>
    <row r="14139" spans="3:4">
      <c r="C14139" s="62" t="s">
        <v>28750</v>
      </c>
      <c r="D14139" s="62" t="s">
        <v>28751</v>
      </c>
    </row>
    <row r="14140" spans="3:4">
      <c r="C14140" s="62" t="s">
        <v>28752</v>
      </c>
      <c r="D14140" s="62" t="s">
        <v>28753</v>
      </c>
    </row>
    <row r="14141" spans="3:4">
      <c r="C14141" s="62" t="s">
        <v>28754</v>
      </c>
      <c r="D14141" s="62" t="s">
        <v>28755</v>
      </c>
    </row>
    <row r="14142" spans="3:4">
      <c r="C14142" s="62" t="s">
        <v>28756</v>
      </c>
      <c r="D14142" s="62" t="s">
        <v>28757</v>
      </c>
    </row>
    <row r="14143" spans="3:4">
      <c r="C14143" s="62" t="s">
        <v>28758</v>
      </c>
      <c r="D14143" s="62" t="s">
        <v>28759</v>
      </c>
    </row>
    <row r="14144" spans="3:4">
      <c r="C14144" s="62" t="s">
        <v>28760</v>
      </c>
      <c r="D14144" s="62" t="s">
        <v>28761</v>
      </c>
    </row>
    <row r="14145" spans="3:4">
      <c r="C14145" s="62" t="s">
        <v>28762</v>
      </c>
      <c r="D14145" s="62" t="s">
        <v>28763</v>
      </c>
    </row>
    <row r="14146" spans="3:4">
      <c r="C14146" s="62" t="s">
        <v>28764</v>
      </c>
      <c r="D14146" s="62" t="s">
        <v>28765</v>
      </c>
    </row>
    <row r="14147" spans="3:4">
      <c r="C14147" s="62" t="s">
        <v>28766</v>
      </c>
      <c r="D14147" s="62" t="s">
        <v>28767</v>
      </c>
    </row>
    <row r="14148" spans="3:4">
      <c r="C14148" s="62" t="s">
        <v>28768</v>
      </c>
      <c r="D14148" s="62" t="s">
        <v>28769</v>
      </c>
    </row>
    <row r="14149" spans="3:4">
      <c r="C14149" s="62" t="s">
        <v>28770</v>
      </c>
      <c r="D14149" s="62" t="s">
        <v>28771</v>
      </c>
    </row>
    <row r="14150" spans="3:4">
      <c r="C14150" s="62" t="s">
        <v>28772</v>
      </c>
      <c r="D14150" s="62" t="s">
        <v>28773</v>
      </c>
    </row>
    <row r="14151" spans="3:4">
      <c r="C14151" s="62" t="s">
        <v>28774</v>
      </c>
      <c r="D14151" s="62" t="s">
        <v>28775</v>
      </c>
    </row>
    <row r="14152" spans="3:4">
      <c r="C14152" s="62" t="s">
        <v>28776</v>
      </c>
      <c r="D14152" s="62" t="s">
        <v>28777</v>
      </c>
    </row>
    <row r="14153" spans="3:4">
      <c r="C14153" s="62" t="s">
        <v>28778</v>
      </c>
      <c r="D14153" s="62" t="s">
        <v>28779</v>
      </c>
    </row>
    <row r="14154" spans="3:4">
      <c r="C14154" s="62" t="s">
        <v>28780</v>
      </c>
      <c r="D14154" s="62" t="s">
        <v>28781</v>
      </c>
    </row>
    <row r="14155" spans="3:4">
      <c r="C14155" s="62" t="s">
        <v>28782</v>
      </c>
      <c r="D14155" s="62" t="s">
        <v>28783</v>
      </c>
    </row>
    <row r="14156" spans="3:4">
      <c r="C14156" s="62" t="s">
        <v>28784</v>
      </c>
      <c r="D14156" s="62" t="s">
        <v>28785</v>
      </c>
    </row>
    <row r="14157" spans="3:4">
      <c r="C14157" s="62" t="s">
        <v>28786</v>
      </c>
      <c r="D14157" s="62" t="s">
        <v>28787</v>
      </c>
    </row>
    <row r="14158" spans="3:4">
      <c r="C14158" s="62" t="s">
        <v>28788</v>
      </c>
      <c r="D14158" s="62" t="s">
        <v>28789</v>
      </c>
    </row>
    <row r="14159" spans="3:4">
      <c r="C14159" s="62" t="s">
        <v>28790</v>
      </c>
      <c r="D14159" s="62" t="s">
        <v>28791</v>
      </c>
    </row>
    <row r="14160" spans="3:4">
      <c r="C14160" s="62" t="s">
        <v>28792</v>
      </c>
      <c r="D14160" s="62" t="s">
        <v>28793</v>
      </c>
    </row>
    <row r="14161" spans="3:4">
      <c r="C14161" s="62" t="s">
        <v>28794</v>
      </c>
      <c r="D14161" s="62" t="s">
        <v>28795</v>
      </c>
    </row>
    <row r="14162" spans="3:4">
      <c r="C14162" s="62" t="s">
        <v>28796</v>
      </c>
      <c r="D14162" s="62" t="s">
        <v>28797</v>
      </c>
    </row>
    <row r="14163" spans="3:4">
      <c r="C14163" s="62" t="s">
        <v>28798</v>
      </c>
      <c r="D14163" s="62" t="s">
        <v>28799</v>
      </c>
    </row>
    <row r="14164" spans="3:4">
      <c r="C14164" s="62" t="s">
        <v>28800</v>
      </c>
      <c r="D14164" s="62" t="s">
        <v>28801</v>
      </c>
    </row>
    <row r="14165" spans="3:4">
      <c r="C14165" s="62" t="s">
        <v>28802</v>
      </c>
      <c r="D14165" s="62" t="s">
        <v>28803</v>
      </c>
    </row>
    <row r="14166" spans="3:4">
      <c r="C14166" s="62" t="s">
        <v>28804</v>
      </c>
      <c r="D14166" s="62" t="s">
        <v>28805</v>
      </c>
    </row>
    <row r="14167" spans="3:4">
      <c r="C14167" s="62" t="s">
        <v>28806</v>
      </c>
      <c r="D14167" s="62" t="s">
        <v>28807</v>
      </c>
    </row>
    <row r="14168" spans="3:4">
      <c r="C14168" s="62" t="s">
        <v>28808</v>
      </c>
      <c r="D14168" s="62" t="s">
        <v>28809</v>
      </c>
    </row>
    <row r="14169" spans="3:4">
      <c r="C14169" s="62" t="s">
        <v>28810</v>
      </c>
      <c r="D14169" s="62" t="s">
        <v>28811</v>
      </c>
    </row>
    <row r="14170" spans="3:4">
      <c r="C14170" s="62" t="s">
        <v>28812</v>
      </c>
      <c r="D14170" s="62" t="s">
        <v>28813</v>
      </c>
    </row>
    <row r="14171" spans="3:4">
      <c r="C14171" s="62" t="s">
        <v>28814</v>
      </c>
      <c r="D14171" s="62" t="s">
        <v>28815</v>
      </c>
    </row>
    <row r="14172" spans="3:4">
      <c r="C14172" s="62" t="s">
        <v>28816</v>
      </c>
      <c r="D14172" s="62" t="s">
        <v>28817</v>
      </c>
    </row>
    <row r="14173" spans="3:4">
      <c r="C14173" s="62" t="s">
        <v>28818</v>
      </c>
      <c r="D14173" s="62" t="s">
        <v>28819</v>
      </c>
    </row>
    <row r="14174" spans="3:4">
      <c r="C14174" s="62" t="s">
        <v>28820</v>
      </c>
      <c r="D14174" s="62" t="s">
        <v>28821</v>
      </c>
    </row>
    <row r="14175" spans="3:4">
      <c r="C14175" s="62" t="s">
        <v>28822</v>
      </c>
      <c r="D14175" s="62" t="s">
        <v>28823</v>
      </c>
    </row>
    <row r="14176" spans="3:4">
      <c r="C14176" s="62" t="s">
        <v>28824</v>
      </c>
      <c r="D14176" s="62" t="s">
        <v>28825</v>
      </c>
    </row>
    <row r="14177" spans="3:4">
      <c r="C14177" s="62" t="s">
        <v>28826</v>
      </c>
      <c r="D14177" s="62" t="s">
        <v>28827</v>
      </c>
    </row>
    <row r="14178" spans="3:4">
      <c r="C14178" s="62" t="s">
        <v>28828</v>
      </c>
      <c r="D14178" s="62" t="s">
        <v>28829</v>
      </c>
    </row>
    <row r="14179" spans="3:4">
      <c r="C14179" s="62" t="s">
        <v>28830</v>
      </c>
      <c r="D14179" s="62" t="s">
        <v>28831</v>
      </c>
    </row>
    <row r="14180" spans="3:4">
      <c r="C14180" s="62" t="s">
        <v>28832</v>
      </c>
      <c r="D14180" s="62" t="s">
        <v>28833</v>
      </c>
    </row>
    <row r="14181" spans="3:4">
      <c r="C14181" s="62" t="s">
        <v>28834</v>
      </c>
      <c r="D14181" s="62" t="s">
        <v>28835</v>
      </c>
    </row>
    <row r="14182" spans="3:4">
      <c r="C14182" s="62" t="s">
        <v>28836</v>
      </c>
      <c r="D14182" s="62" t="s">
        <v>28837</v>
      </c>
    </row>
    <row r="14183" spans="3:4">
      <c r="C14183" s="62" t="s">
        <v>28838</v>
      </c>
      <c r="D14183" s="62" t="s">
        <v>28839</v>
      </c>
    </row>
    <row r="14184" spans="3:4">
      <c r="C14184" s="62" t="s">
        <v>28840</v>
      </c>
      <c r="D14184" s="62" t="s">
        <v>28841</v>
      </c>
    </row>
    <row r="14185" spans="3:4">
      <c r="C14185" s="62" t="s">
        <v>28842</v>
      </c>
      <c r="D14185" s="62" t="s">
        <v>28843</v>
      </c>
    </row>
    <row r="14186" spans="3:4">
      <c r="C14186" s="62" t="s">
        <v>28844</v>
      </c>
      <c r="D14186" s="62" t="s">
        <v>28845</v>
      </c>
    </row>
    <row r="14187" spans="3:4">
      <c r="C14187" s="62" t="s">
        <v>28846</v>
      </c>
      <c r="D14187" s="62" t="s">
        <v>28847</v>
      </c>
    </row>
    <row r="14188" spans="3:4">
      <c r="C14188" s="62" t="s">
        <v>28848</v>
      </c>
      <c r="D14188" s="62" t="s">
        <v>28849</v>
      </c>
    </row>
    <row r="14189" spans="3:4">
      <c r="C14189" s="62" t="s">
        <v>28850</v>
      </c>
      <c r="D14189" s="62" t="s">
        <v>28851</v>
      </c>
    </row>
    <row r="14190" spans="3:4">
      <c r="C14190" s="62" t="s">
        <v>28852</v>
      </c>
      <c r="D14190" s="62" t="s">
        <v>28853</v>
      </c>
    </row>
    <row r="14191" spans="3:4">
      <c r="C14191" s="62" t="s">
        <v>28854</v>
      </c>
      <c r="D14191" s="62" t="s">
        <v>28855</v>
      </c>
    </row>
    <row r="14192" spans="3:4">
      <c r="C14192" s="62" t="s">
        <v>28856</v>
      </c>
      <c r="D14192" s="62" t="s">
        <v>28857</v>
      </c>
    </row>
    <row r="14193" spans="3:4">
      <c r="C14193" s="62" t="s">
        <v>28858</v>
      </c>
      <c r="D14193" s="62" t="s">
        <v>28859</v>
      </c>
    </row>
    <row r="14194" spans="3:4">
      <c r="C14194" s="62" t="s">
        <v>28860</v>
      </c>
      <c r="D14194" s="62" t="s">
        <v>28861</v>
      </c>
    </row>
    <row r="14195" spans="3:4">
      <c r="C14195" s="62" t="s">
        <v>28862</v>
      </c>
      <c r="D14195" s="62" t="s">
        <v>28863</v>
      </c>
    </row>
    <row r="14196" spans="3:4">
      <c r="C14196" s="62" t="s">
        <v>28864</v>
      </c>
      <c r="D14196" s="62" t="s">
        <v>28865</v>
      </c>
    </row>
    <row r="14197" spans="3:4">
      <c r="C14197" s="62" t="s">
        <v>28866</v>
      </c>
      <c r="D14197" s="62" t="s">
        <v>28867</v>
      </c>
    </row>
    <row r="14198" spans="3:4">
      <c r="C14198" s="62" t="s">
        <v>28868</v>
      </c>
      <c r="D14198" s="62" t="s">
        <v>28869</v>
      </c>
    </row>
    <row r="14199" spans="3:4">
      <c r="C14199" s="62" t="s">
        <v>28870</v>
      </c>
      <c r="D14199" s="62" t="s">
        <v>28871</v>
      </c>
    </row>
    <row r="14200" spans="3:4">
      <c r="C14200" s="62" t="s">
        <v>28872</v>
      </c>
      <c r="D14200" s="62" t="s">
        <v>28873</v>
      </c>
    </row>
    <row r="14201" spans="3:4">
      <c r="C14201" s="62" t="s">
        <v>28874</v>
      </c>
      <c r="D14201" s="62" t="s">
        <v>28875</v>
      </c>
    </row>
    <row r="14202" spans="3:4">
      <c r="C14202" s="62" t="s">
        <v>28876</v>
      </c>
      <c r="D14202" s="62" t="s">
        <v>28877</v>
      </c>
    </row>
    <row r="14203" spans="3:4">
      <c r="C14203" s="62" t="s">
        <v>28878</v>
      </c>
      <c r="D14203" s="62" t="s">
        <v>28879</v>
      </c>
    </row>
    <row r="14204" spans="3:4">
      <c r="C14204" s="62" t="s">
        <v>28880</v>
      </c>
      <c r="D14204" s="62" t="s">
        <v>28881</v>
      </c>
    </row>
    <row r="14205" spans="3:4">
      <c r="C14205" s="62" t="s">
        <v>28882</v>
      </c>
      <c r="D14205" s="62" t="s">
        <v>28883</v>
      </c>
    </row>
    <row r="14206" spans="3:4">
      <c r="C14206" s="62" t="s">
        <v>28884</v>
      </c>
      <c r="D14206" s="62" t="s">
        <v>28885</v>
      </c>
    </row>
    <row r="14207" spans="3:4">
      <c r="C14207" s="62" t="s">
        <v>28886</v>
      </c>
      <c r="D14207" s="62" t="s">
        <v>28887</v>
      </c>
    </row>
    <row r="14208" spans="3:4">
      <c r="C14208" s="62" t="s">
        <v>28888</v>
      </c>
      <c r="D14208" s="62" t="s">
        <v>28889</v>
      </c>
    </row>
    <row r="14209" spans="3:4">
      <c r="C14209" s="62" t="s">
        <v>28890</v>
      </c>
      <c r="D14209" s="62" t="s">
        <v>28891</v>
      </c>
    </row>
    <row r="14210" spans="3:4">
      <c r="C14210" s="62" t="s">
        <v>28892</v>
      </c>
      <c r="D14210" s="62" t="s">
        <v>28893</v>
      </c>
    </row>
    <row r="14211" spans="3:4">
      <c r="C14211" s="62" t="s">
        <v>28894</v>
      </c>
      <c r="D14211" s="62" t="s">
        <v>28895</v>
      </c>
    </row>
    <row r="14212" spans="3:4">
      <c r="C14212" s="62" t="s">
        <v>28896</v>
      </c>
      <c r="D14212" s="62" t="s">
        <v>28897</v>
      </c>
    </row>
    <row r="14213" spans="3:4">
      <c r="C14213" s="62" t="s">
        <v>28898</v>
      </c>
      <c r="D14213" s="62" t="s">
        <v>28899</v>
      </c>
    </row>
    <row r="14214" spans="3:4">
      <c r="C14214" s="62" t="s">
        <v>28900</v>
      </c>
      <c r="D14214" s="62" t="s">
        <v>28901</v>
      </c>
    </row>
    <row r="14215" spans="3:4">
      <c r="C14215" s="62" t="s">
        <v>28902</v>
      </c>
      <c r="D14215" s="62" t="s">
        <v>28903</v>
      </c>
    </row>
    <row r="14216" spans="3:4">
      <c r="C14216" s="62" t="s">
        <v>28904</v>
      </c>
      <c r="D14216" s="62" t="s">
        <v>28905</v>
      </c>
    </row>
    <row r="14217" spans="3:4">
      <c r="C14217" s="62" t="s">
        <v>28906</v>
      </c>
      <c r="D14217" s="62" t="s">
        <v>28907</v>
      </c>
    </row>
    <row r="14218" spans="3:4">
      <c r="C14218" s="62" t="s">
        <v>28908</v>
      </c>
      <c r="D14218" s="62" t="s">
        <v>28909</v>
      </c>
    </row>
    <row r="14219" spans="3:4">
      <c r="C14219" s="62" t="s">
        <v>28910</v>
      </c>
      <c r="D14219" s="62" t="s">
        <v>28911</v>
      </c>
    </row>
    <row r="14220" spans="3:4">
      <c r="C14220" s="62" t="s">
        <v>28912</v>
      </c>
      <c r="D14220" s="62" t="s">
        <v>28913</v>
      </c>
    </row>
    <row r="14221" spans="3:4">
      <c r="C14221" s="62" t="s">
        <v>28914</v>
      </c>
      <c r="D14221" s="62" t="s">
        <v>28915</v>
      </c>
    </row>
    <row r="14222" spans="3:4">
      <c r="C14222" s="62" t="s">
        <v>28916</v>
      </c>
      <c r="D14222" s="62" t="s">
        <v>28917</v>
      </c>
    </row>
    <row r="14223" spans="3:4">
      <c r="C14223" s="62" t="s">
        <v>28918</v>
      </c>
      <c r="D14223" s="62" t="s">
        <v>28919</v>
      </c>
    </row>
    <row r="14224" spans="3:4">
      <c r="C14224" s="62" t="s">
        <v>28920</v>
      </c>
      <c r="D14224" s="62" t="s">
        <v>28921</v>
      </c>
    </row>
    <row r="14225" spans="3:4">
      <c r="C14225" s="62" t="s">
        <v>28922</v>
      </c>
      <c r="D14225" s="62" t="s">
        <v>28923</v>
      </c>
    </row>
    <row r="14226" spans="3:4">
      <c r="C14226" s="62" t="s">
        <v>28924</v>
      </c>
      <c r="D14226" s="62" t="s">
        <v>28925</v>
      </c>
    </row>
    <row r="14227" spans="3:4">
      <c r="C14227" s="62" t="s">
        <v>28926</v>
      </c>
      <c r="D14227" s="62" t="s">
        <v>28927</v>
      </c>
    </row>
    <row r="14228" spans="3:4">
      <c r="C14228" s="62" t="s">
        <v>28928</v>
      </c>
      <c r="D14228" s="62" t="s">
        <v>28929</v>
      </c>
    </row>
    <row r="14229" spans="3:4">
      <c r="C14229" s="62" t="s">
        <v>28930</v>
      </c>
      <c r="D14229" s="62" t="s">
        <v>28931</v>
      </c>
    </row>
    <row r="14230" spans="3:4">
      <c r="C14230" s="62" t="s">
        <v>28932</v>
      </c>
      <c r="D14230" s="62" t="s">
        <v>28933</v>
      </c>
    </row>
    <row r="14231" spans="3:4">
      <c r="C14231" s="62" t="s">
        <v>28934</v>
      </c>
      <c r="D14231" s="62" t="s">
        <v>28935</v>
      </c>
    </row>
    <row r="14232" spans="3:4">
      <c r="C14232" s="62" t="s">
        <v>28936</v>
      </c>
      <c r="D14232" s="62" t="s">
        <v>28937</v>
      </c>
    </row>
    <row r="14233" spans="3:4">
      <c r="C14233" s="62" t="s">
        <v>28938</v>
      </c>
      <c r="D14233" s="62" t="s">
        <v>28939</v>
      </c>
    </row>
    <row r="14234" spans="3:4">
      <c r="C14234" s="62" t="s">
        <v>28940</v>
      </c>
      <c r="D14234" s="62" t="s">
        <v>28941</v>
      </c>
    </row>
    <row r="14235" spans="3:4">
      <c r="C14235" s="62" t="s">
        <v>28942</v>
      </c>
      <c r="D14235" s="62" t="s">
        <v>28943</v>
      </c>
    </row>
    <row r="14236" spans="3:4">
      <c r="C14236" s="62" t="s">
        <v>28944</v>
      </c>
      <c r="D14236" s="62" t="s">
        <v>28945</v>
      </c>
    </row>
    <row r="14237" spans="3:4">
      <c r="C14237" s="62" t="s">
        <v>28946</v>
      </c>
      <c r="D14237" s="62" t="s">
        <v>28947</v>
      </c>
    </row>
    <row r="14238" spans="3:4">
      <c r="C14238" s="62" t="s">
        <v>28948</v>
      </c>
      <c r="D14238" s="62" t="s">
        <v>28949</v>
      </c>
    </row>
    <row r="14239" spans="3:4">
      <c r="C14239" s="62" t="s">
        <v>28950</v>
      </c>
      <c r="D14239" s="62" t="s">
        <v>28951</v>
      </c>
    </row>
    <row r="14240" spans="3:4">
      <c r="C14240" s="62" t="s">
        <v>28952</v>
      </c>
      <c r="D14240" s="62" t="s">
        <v>28953</v>
      </c>
    </row>
    <row r="14241" spans="3:4">
      <c r="C14241" s="62" t="s">
        <v>28954</v>
      </c>
      <c r="D14241" s="62" t="s">
        <v>28955</v>
      </c>
    </row>
    <row r="14242" spans="3:4">
      <c r="C14242" s="62" t="s">
        <v>28956</v>
      </c>
      <c r="D14242" s="62" t="s">
        <v>28957</v>
      </c>
    </row>
    <row r="14243" spans="3:4">
      <c r="C14243" s="62" t="s">
        <v>28958</v>
      </c>
      <c r="D14243" s="62" t="s">
        <v>28959</v>
      </c>
    </row>
    <row r="14244" spans="3:4">
      <c r="C14244" s="62" t="s">
        <v>28960</v>
      </c>
      <c r="D14244" s="62" t="s">
        <v>28961</v>
      </c>
    </row>
    <row r="14245" spans="3:4">
      <c r="C14245" s="62" t="s">
        <v>28962</v>
      </c>
      <c r="D14245" s="62" t="s">
        <v>28963</v>
      </c>
    </row>
    <row r="14246" spans="3:4">
      <c r="C14246" s="62" t="s">
        <v>28964</v>
      </c>
      <c r="D14246" s="62" t="s">
        <v>28965</v>
      </c>
    </row>
    <row r="14247" spans="3:4">
      <c r="C14247" s="62" t="s">
        <v>28966</v>
      </c>
      <c r="D14247" s="62" t="s">
        <v>28967</v>
      </c>
    </row>
    <row r="14248" spans="3:4">
      <c r="C14248" s="62" t="s">
        <v>28968</v>
      </c>
      <c r="D14248" s="62" t="s">
        <v>28969</v>
      </c>
    </row>
    <row r="14249" spans="3:4">
      <c r="C14249" s="62" t="s">
        <v>28970</v>
      </c>
      <c r="D14249" s="62" t="s">
        <v>28971</v>
      </c>
    </row>
    <row r="14250" spans="3:4">
      <c r="C14250" s="62" t="s">
        <v>28972</v>
      </c>
      <c r="D14250" s="62" t="s">
        <v>28973</v>
      </c>
    </row>
    <row r="14251" spans="3:4">
      <c r="C14251" s="62" t="s">
        <v>28974</v>
      </c>
      <c r="D14251" s="62" t="s">
        <v>28975</v>
      </c>
    </row>
    <row r="14252" spans="3:4">
      <c r="C14252" s="62" t="s">
        <v>28976</v>
      </c>
      <c r="D14252" s="62" t="s">
        <v>28977</v>
      </c>
    </row>
    <row r="14253" spans="3:4">
      <c r="C14253" s="62" t="s">
        <v>28978</v>
      </c>
      <c r="D14253" s="62" t="s">
        <v>28979</v>
      </c>
    </row>
    <row r="14254" spans="3:4">
      <c r="C14254" s="62" t="s">
        <v>28980</v>
      </c>
      <c r="D14254" s="62" t="s">
        <v>28981</v>
      </c>
    </row>
    <row r="14255" spans="3:4">
      <c r="C14255" s="62" t="s">
        <v>28982</v>
      </c>
      <c r="D14255" s="62" t="s">
        <v>28983</v>
      </c>
    </row>
    <row r="14256" spans="3:4">
      <c r="C14256" s="62" t="s">
        <v>28984</v>
      </c>
      <c r="D14256" s="62" t="s">
        <v>28985</v>
      </c>
    </row>
    <row r="14257" spans="3:4">
      <c r="C14257" s="62" t="s">
        <v>28986</v>
      </c>
      <c r="D14257" s="62" t="s">
        <v>28987</v>
      </c>
    </row>
    <row r="14258" spans="3:4">
      <c r="C14258" s="62" t="s">
        <v>28988</v>
      </c>
      <c r="D14258" s="62" t="s">
        <v>28989</v>
      </c>
    </row>
    <row r="14259" spans="3:4">
      <c r="C14259" s="62" t="s">
        <v>28990</v>
      </c>
      <c r="D14259" s="62" t="s">
        <v>28991</v>
      </c>
    </row>
    <row r="14260" spans="3:4">
      <c r="C14260" s="62" t="s">
        <v>28992</v>
      </c>
      <c r="D14260" s="62" t="s">
        <v>28993</v>
      </c>
    </row>
    <row r="14261" spans="3:4">
      <c r="C14261" s="62" t="s">
        <v>28994</v>
      </c>
      <c r="D14261" s="62" t="s">
        <v>28995</v>
      </c>
    </row>
    <row r="14262" spans="3:4">
      <c r="C14262" s="62" t="s">
        <v>28996</v>
      </c>
      <c r="D14262" s="62" t="s">
        <v>28997</v>
      </c>
    </row>
    <row r="14263" spans="3:4">
      <c r="C14263" s="62" t="s">
        <v>28998</v>
      </c>
      <c r="D14263" s="62" t="s">
        <v>28999</v>
      </c>
    </row>
    <row r="14264" spans="3:4">
      <c r="C14264" s="62" t="s">
        <v>29000</v>
      </c>
      <c r="D14264" s="62" t="s">
        <v>29001</v>
      </c>
    </row>
    <row r="14265" spans="3:4">
      <c r="C14265" s="62" t="s">
        <v>29002</v>
      </c>
      <c r="D14265" s="62" t="s">
        <v>29003</v>
      </c>
    </row>
    <row r="14266" spans="3:4">
      <c r="C14266" s="62" t="s">
        <v>29004</v>
      </c>
      <c r="D14266" s="62" t="s">
        <v>29005</v>
      </c>
    </row>
    <row r="14267" spans="3:4">
      <c r="C14267" s="62" t="s">
        <v>29006</v>
      </c>
      <c r="D14267" s="62" t="s">
        <v>29007</v>
      </c>
    </row>
    <row r="14268" spans="3:4">
      <c r="C14268" s="62" t="s">
        <v>29008</v>
      </c>
      <c r="D14268" s="62" t="s">
        <v>29009</v>
      </c>
    </row>
    <row r="14269" spans="3:4">
      <c r="C14269" s="62" t="s">
        <v>29010</v>
      </c>
      <c r="D14269" s="62" t="s">
        <v>29011</v>
      </c>
    </row>
    <row r="14270" spans="3:4">
      <c r="C14270" s="62" t="s">
        <v>29012</v>
      </c>
      <c r="D14270" s="62" t="s">
        <v>29013</v>
      </c>
    </row>
    <row r="14271" spans="3:4">
      <c r="C14271" s="62" t="s">
        <v>29014</v>
      </c>
      <c r="D14271" s="62" t="s">
        <v>29015</v>
      </c>
    </row>
    <row r="14272" spans="3:4">
      <c r="C14272" s="62" t="s">
        <v>29016</v>
      </c>
      <c r="D14272" s="62" t="s">
        <v>29017</v>
      </c>
    </row>
    <row r="14273" spans="3:4">
      <c r="C14273" s="62" t="s">
        <v>29018</v>
      </c>
      <c r="D14273" s="62" t="s">
        <v>29019</v>
      </c>
    </row>
    <row r="14274" spans="3:4">
      <c r="C14274" s="62" t="s">
        <v>29020</v>
      </c>
      <c r="D14274" s="62" t="s">
        <v>29021</v>
      </c>
    </row>
    <row r="14275" spans="3:4">
      <c r="C14275" s="62" t="s">
        <v>29022</v>
      </c>
      <c r="D14275" s="62" t="s">
        <v>29023</v>
      </c>
    </row>
    <row r="14276" spans="3:4">
      <c r="C14276" s="62" t="s">
        <v>29024</v>
      </c>
      <c r="D14276" s="62" t="s">
        <v>29025</v>
      </c>
    </row>
    <row r="14277" spans="3:4">
      <c r="C14277" s="62" t="s">
        <v>29026</v>
      </c>
      <c r="D14277" s="62" t="s">
        <v>29027</v>
      </c>
    </row>
    <row r="14278" spans="3:4">
      <c r="C14278" s="62" t="s">
        <v>29028</v>
      </c>
      <c r="D14278" s="62" t="s">
        <v>29029</v>
      </c>
    </row>
    <row r="14279" spans="3:4">
      <c r="C14279" s="62" t="s">
        <v>29030</v>
      </c>
      <c r="D14279" s="62" t="s">
        <v>29031</v>
      </c>
    </row>
    <row r="14280" spans="3:4">
      <c r="C14280" s="62" t="s">
        <v>29032</v>
      </c>
      <c r="D14280" s="62" t="s">
        <v>29033</v>
      </c>
    </row>
    <row r="14281" spans="3:4">
      <c r="C14281" s="62" t="s">
        <v>29034</v>
      </c>
      <c r="D14281" s="62" t="s">
        <v>29035</v>
      </c>
    </row>
    <row r="14282" spans="3:4">
      <c r="C14282" s="62" t="s">
        <v>29036</v>
      </c>
      <c r="D14282" s="62" t="s">
        <v>29037</v>
      </c>
    </row>
    <row r="14283" spans="3:4">
      <c r="C14283" s="62" t="s">
        <v>29038</v>
      </c>
      <c r="D14283" s="62" t="s">
        <v>29039</v>
      </c>
    </row>
    <row r="14284" spans="3:4">
      <c r="C14284" s="62" t="s">
        <v>29040</v>
      </c>
      <c r="D14284" s="62" t="s">
        <v>29041</v>
      </c>
    </row>
    <row r="14285" spans="3:4">
      <c r="C14285" s="62" t="s">
        <v>29042</v>
      </c>
      <c r="D14285" s="62" t="s">
        <v>29043</v>
      </c>
    </row>
    <row r="14286" spans="3:4">
      <c r="C14286" s="62" t="s">
        <v>29044</v>
      </c>
      <c r="D14286" s="62" t="s">
        <v>29045</v>
      </c>
    </row>
    <row r="14287" spans="3:4">
      <c r="C14287" s="62" t="s">
        <v>29046</v>
      </c>
      <c r="D14287" s="62" t="s">
        <v>29047</v>
      </c>
    </row>
    <row r="14288" spans="3:4">
      <c r="C14288" s="62" t="s">
        <v>29048</v>
      </c>
      <c r="D14288" s="62" t="s">
        <v>29049</v>
      </c>
    </row>
    <row r="14289" spans="3:4">
      <c r="C14289" s="62" t="s">
        <v>29050</v>
      </c>
      <c r="D14289" s="62" t="s">
        <v>29051</v>
      </c>
    </row>
    <row r="14290" spans="3:4">
      <c r="C14290" s="62" t="s">
        <v>29052</v>
      </c>
      <c r="D14290" s="62" t="s">
        <v>29053</v>
      </c>
    </row>
    <row r="14291" spans="3:4">
      <c r="C14291" s="62" t="s">
        <v>29054</v>
      </c>
      <c r="D14291" s="62" t="s">
        <v>29055</v>
      </c>
    </row>
    <row r="14292" spans="3:4">
      <c r="C14292" s="62" t="s">
        <v>29056</v>
      </c>
      <c r="D14292" s="62" t="s">
        <v>29057</v>
      </c>
    </row>
    <row r="14293" spans="3:4">
      <c r="C14293" s="62" t="s">
        <v>29058</v>
      </c>
      <c r="D14293" s="62" t="s">
        <v>29059</v>
      </c>
    </row>
    <row r="14294" spans="3:4">
      <c r="C14294" s="62" t="s">
        <v>29060</v>
      </c>
      <c r="D14294" s="62" t="s">
        <v>29061</v>
      </c>
    </row>
    <row r="14295" spans="3:4">
      <c r="C14295" s="62" t="s">
        <v>29062</v>
      </c>
      <c r="D14295" s="62" t="s">
        <v>29063</v>
      </c>
    </row>
    <row r="14296" spans="3:4">
      <c r="C14296" s="62" t="s">
        <v>29064</v>
      </c>
      <c r="D14296" s="62" t="s">
        <v>29065</v>
      </c>
    </row>
    <row r="14297" spans="3:4">
      <c r="C14297" s="62" t="s">
        <v>29066</v>
      </c>
      <c r="D14297" s="62" t="s">
        <v>29067</v>
      </c>
    </row>
    <row r="14298" spans="3:4">
      <c r="C14298" s="62" t="s">
        <v>29068</v>
      </c>
      <c r="D14298" s="62" t="s">
        <v>29069</v>
      </c>
    </row>
    <row r="14299" spans="3:4">
      <c r="C14299" s="62" t="s">
        <v>29070</v>
      </c>
      <c r="D14299" s="62" t="s">
        <v>29071</v>
      </c>
    </row>
    <row r="14300" spans="3:4">
      <c r="C14300" s="62" t="s">
        <v>29072</v>
      </c>
      <c r="D14300" s="62" t="s">
        <v>29073</v>
      </c>
    </row>
    <row r="14301" spans="3:4">
      <c r="C14301" s="62" t="s">
        <v>29074</v>
      </c>
      <c r="D14301" s="62" t="s">
        <v>29075</v>
      </c>
    </row>
    <row r="14302" spans="3:4">
      <c r="C14302" s="62" t="s">
        <v>29076</v>
      </c>
      <c r="D14302" s="62" t="s">
        <v>29077</v>
      </c>
    </row>
    <row r="14303" spans="3:4">
      <c r="C14303" s="62" t="s">
        <v>29078</v>
      </c>
      <c r="D14303" s="62" t="s">
        <v>29079</v>
      </c>
    </row>
    <row r="14304" spans="3:4">
      <c r="C14304" s="62" t="s">
        <v>29080</v>
      </c>
      <c r="D14304" s="62" t="s">
        <v>29081</v>
      </c>
    </row>
    <row r="14305" spans="3:4">
      <c r="C14305" s="62" t="s">
        <v>29082</v>
      </c>
      <c r="D14305" s="62" t="s">
        <v>29083</v>
      </c>
    </row>
    <row r="14306" spans="3:4">
      <c r="C14306" s="62" t="s">
        <v>29084</v>
      </c>
      <c r="D14306" s="62" t="s">
        <v>29085</v>
      </c>
    </row>
    <row r="14307" spans="3:4">
      <c r="C14307" s="62" t="s">
        <v>29086</v>
      </c>
      <c r="D14307" s="62" t="s">
        <v>29087</v>
      </c>
    </row>
    <row r="14308" spans="3:4">
      <c r="C14308" s="62" t="s">
        <v>29088</v>
      </c>
      <c r="D14308" s="62" t="s">
        <v>29089</v>
      </c>
    </row>
    <row r="14309" spans="3:4">
      <c r="C14309" s="62" t="s">
        <v>29090</v>
      </c>
      <c r="D14309" s="62" t="s">
        <v>29091</v>
      </c>
    </row>
    <row r="14310" spans="3:4">
      <c r="C14310" s="62" t="s">
        <v>29092</v>
      </c>
      <c r="D14310" s="62" t="s">
        <v>29093</v>
      </c>
    </row>
    <row r="14311" spans="3:4">
      <c r="C14311" s="62" t="s">
        <v>29094</v>
      </c>
      <c r="D14311" s="62" t="s">
        <v>29095</v>
      </c>
    </row>
    <row r="14312" spans="3:4">
      <c r="C14312" s="62" t="s">
        <v>29096</v>
      </c>
      <c r="D14312" s="62" t="s">
        <v>29097</v>
      </c>
    </row>
    <row r="14313" spans="3:4">
      <c r="C14313" s="62" t="s">
        <v>29098</v>
      </c>
      <c r="D14313" s="62" t="s">
        <v>29099</v>
      </c>
    </row>
    <row r="14314" spans="3:4">
      <c r="C14314" s="62" t="s">
        <v>29100</v>
      </c>
      <c r="D14314" s="62" t="s">
        <v>29101</v>
      </c>
    </row>
    <row r="14315" spans="3:4">
      <c r="C14315" s="62" t="s">
        <v>29102</v>
      </c>
      <c r="D14315" s="62" t="s">
        <v>29103</v>
      </c>
    </row>
    <row r="14316" spans="3:4">
      <c r="C14316" s="62" t="s">
        <v>29104</v>
      </c>
      <c r="D14316" s="62" t="s">
        <v>29105</v>
      </c>
    </row>
    <row r="14317" spans="3:4">
      <c r="C14317" s="62" t="s">
        <v>29106</v>
      </c>
      <c r="D14317" s="62" t="s">
        <v>29107</v>
      </c>
    </row>
    <row r="14318" spans="3:4">
      <c r="C14318" s="62" t="s">
        <v>29108</v>
      </c>
      <c r="D14318" s="62" t="s">
        <v>29109</v>
      </c>
    </row>
    <row r="14319" spans="3:4">
      <c r="C14319" s="62" t="s">
        <v>29110</v>
      </c>
      <c r="D14319" s="62" t="s">
        <v>29111</v>
      </c>
    </row>
    <row r="14320" spans="3:4">
      <c r="C14320" s="62" t="s">
        <v>29112</v>
      </c>
      <c r="D14320" s="62" t="s">
        <v>29113</v>
      </c>
    </row>
    <row r="14321" spans="3:4">
      <c r="C14321" s="62" t="s">
        <v>29114</v>
      </c>
      <c r="D14321" s="62" t="s">
        <v>29115</v>
      </c>
    </row>
    <row r="14322" spans="3:4">
      <c r="C14322" s="62" t="s">
        <v>29116</v>
      </c>
      <c r="D14322" s="62" t="s">
        <v>29117</v>
      </c>
    </row>
    <row r="14323" spans="3:4">
      <c r="C14323" s="62" t="s">
        <v>29118</v>
      </c>
      <c r="D14323" s="62" t="s">
        <v>29119</v>
      </c>
    </row>
    <row r="14324" spans="3:4">
      <c r="C14324" s="62" t="s">
        <v>29120</v>
      </c>
      <c r="D14324" s="62" t="s">
        <v>29121</v>
      </c>
    </row>
    <row r="14325" spans="3:4">
      <c r="C14325" s="62" t="s">
        <v>29122</v>
      </c>
      <c r="D14325" s="62" t="s">
        <v>29123</v>
      </c>
    </row>
    <row r="14326" spans="3:4">
      <c r="C14326" s="62" t="s">
        <v>29124</v>
      </c>
      <c r="D14326" s="62" t="s">
        <v>29125</v>
      </c>
    </row>
    <row r="14327" spans="3:4">
      <c r="C14327" s="62" t="s">
        <v>29126</v>
      </c>
      <c r="D14327" s="62" t="s">
        <v>29127</v>
      </c>
    </row>
    <row r="14328" spans="3:4">
      <c r="C14328" s="62" t="s">
        <v>29128</v>
      </c>
      <c r="D14328" s="62" t="s">
        <v>29129</v>
      </c>
    </row>
    <row r="14329" spans="3:4">
      <c r="C14329" s="62" t="s">
        <v>29130</v>
      </c>
      <c r="D14329" s="62" t="s">
        <v>29131</v>
      </c>
    </row>
    <row r="14330" spans="3:4">
      <c r="C14330" s="62" t="s">
        <v>29132</v>
      </c>
      <c r="D14330" s="62" t="s">
        <v>29133</v>
      </c>
    </row>
    <row r="14331" spans="3:4">
      <c r="C14331" s="62" t="s">
        <v>29134</v>
      </c>
      <c r="D14331" s="62" t="s">
        <v>29135</v>
      </c>
    </row>
    <row r="14332" spans="3:4">
      <c r="C14332" s="62" t="s">
        <v>29136</v>
      </c>
      <c r="D14332" s="62" t="s">
        <v>29137</v>
      </c>
    </row>
    <row r="14333" spans="3:4">
      <c r="C14333" s="62" t="s">
        <v>29138</v>
      </c>
      <c r="D14333" s="62" t="s">
        <v>29139</v>
      </c>
    </row>
    <row r="14334" spans="3:4">
      <c r="C14334" s="62" t="s">
        <v>29140</v>
      </c>
      <c r="D14334" s="62" t="s">
        <v>29141</v>
      </c>
    </row>
    <row r="14335" spans="3:4">
      <c r="C14335" s="62" t="s">
        <v>29142</v>
      </c>
      <c r="D14335" s="62" t="s">
        <v>29143</v>
      </c>
    </row>
    <row r="14336" spans="3:4">
      <c r="C14336" s="62" t="s">
        <v>29144</v>
      </c>
      <c r="D14336" s="62" t="s">
        <v>29145</v>
      </c>
    </row>
    <row r="14337" spans="3:4">
      <c r="C14337" s="62" t="s">
        <v>29146</v>
      </c>
      <c r="D14337" s="62" t="s">
        <v>29147</v>
      </c>
    </row>
    <row r="14338" spans="3:4">
      <c r="C14338" s="62" t="s">
        <v>29148</v>
      </c>
      <c r="D14338" s="62" t="s">
        <v>29149</v>
      </c>
    </row>
    <row r="14339" spans="3:4">
      <c r="C14339" s="62" t="s">
        <v>29150</v>
      </c>
      <c r="D14339" s="62" t="s">
        <v>29151</v>
      </c>
    </row>
    <row r="14340" spans="3:4">
      <c r="C14340" s="62" t="s">
        <v>29152</v>
      </c>
      <c r="D14340" s="62" t="s">
        <v>29153</v>
      </c>
    </row>
    <row r="14341" spans="3:4">
      <c r="C14341" s="62" t="s">
        <v>29154</v>
      </c>
      <c r="D14341" s="62" t="s">
        <v>29155</v>
      </c>
    </row>
    <row r="14342" spans="3:4">
      <c r="C14342" s="62" t="s">
        <v>29156</v>
      </c>
      <c r="D14342" s="62" t="s">
        <v>29157</v>
      </c>
    </row>
    <row r="14343" spans="3:4">
      <c r="C14343" s="62" t="s">
        <v>29158</v>
      </c>
      <c r="D14343" s="62" t="s">
        <v>29159</v>
      </c>
    </row>
    <row r="14344" spans="3:4">
      <c r="C14344" s="62" t="s">
        <v>29160</v>
      </c>
      <c r="D14344" s="62" t="s">
        <v>29161</v>
      </c>
    </row>
    <row r="14345" spans="3:4">
      <c r="C14345" s="62" t="s">
        <v>29162</v>
      </c>
      <c r="D14345" s="62" t="s">
        <v>29163</v>
      </c>
    </row>
    <row r="14346" spans="3:4">
      <c r="C14346" s="62" t="s">
        <v>29164</v>
      </c>
      <c r="D14346" s="62" t="s">
        <v>29165</v>
      </c>
    </row>
    <row r="14347" spans="3:4">
      <c r="C14347" s="62" t="s">
        <v>29166</v>
      </c>
      <c r="D14347" s="62" t="s">
        <v>29167</v>
      </c>
    </row>
    <row r="14348" spans="3:4">
      <c r="C14348" s="62" t="s">
        <v>29168</v>
      </c>
      <c r="D14348" s="62" t="s">
        <v>29169</v>
      </c>
    </row>
    <row r="14349" spans="3:4">
      <c r="C14349" s="62" t="s">
        <v>29170</v>
      </c>
      <c r="D14349" s="62" t="s">
        <v>29171</v>
      </c>
    </row>
    <row r="14350" spans="3:4">
      <c r="C14350" s="62" t="s">
        <v>29172</v>
      </c>
      <c r="D14350" s="62" t="s">
        <v>29173</v>
      </c>
    </row>
    <row r="14351" spans="3:4">
      <c r="C14351" s="62" t="s">
        <v>29174</v>
      </c>
      <c r="D14351" s="62" t="s">
        <v>29175</v>
      </c>
    </row>
    <row r="14352" spans="3:4">
      <c r="C14352" s="62" t="s">
        <v>29176</v>
      </c>
      <c r="D14352" s="62" t="s">
        <v>29177</v>
      </c>
    </row>
    <row r="14353" spans="3:4">
      <c r="C14353" s="62" t="s">
        <v>29178</v>
      </c>
      <c r="D14353" s="62" t="s">
        <v>29179</v>
      </c>
    </row>
    <row r="14354" spans="3:4">
      <c r="C14354" s="62" t="s">
        <v>29180</v>
      </c>
      <c r="D14354" s="62" t="s">
        <v>29181</v>
      </c>
    </row>
    <row r="14355" spans="3:4">
      <c r="C14355" s="62" t="s">
        <v>29182</v>
      </c>
      <c r="D14355" s="62" t="s">
        <v>29183</v>
      </c>
    </row>
    <row r="14356" spans="3:4">
      <c r="C14356" s="62" t="s">
        <v>29184</v>
      </c>
      <c r="D14356" s="62" t="s">
        <v>29185</v>
      </c>
    </row>
    <row r="14357" spans="3:4">
      <c r="C14357" s="62" t="s">
        <v>29186</v>
      </c>
      <c r="D14357" s="62" t="s">
        <v>29187</v>
      </c>
    </row>
    <row r="14358" spans="3:4">
      <c r="C14358" s="62" t="s">
        <v>29188</v>
      </c>
      <c r="D14358" s="62" t="s">
        <v>29189</v>
      </c>
    </row>
    <row r="14359" spans="3:4">
      <c r="C14359" s="62" t="s">
        <v>29190</v>
      </c>
      <c r="D14359" s="62" t="s">
        <v>29191</v>
      </c>
    </row>
    <row r="14360" spans="3:4">
      <c r="C14360" s="62" t="s">
        <v>29192</v>
      </c>
      <c r="D14360" s="62" t="s">
        <v>29193</v>
      </c>
    </row>
    <row r="14361" spans="3:4">
      <c r="C14361" s="62" t="s">
        <v>29194</v>
      </c>
      <c r="D14361" s="62" t="s">
        <v>29195</v>
      </c>
    </row>
    <row r="14362" spans="3:4">
      <c r="C14362" s="62" t="s">
        <v>29196</v>
      </c>
      <c r="D14362" s="62" t="s">
        <v>29197</v>
      </c>
    </row>
    <row r="14363" spans="3:4">
      <c r="C14363" s="62" t="s">
        <v>29198</v>
      </c>
      <c r="D14363" s="62" t="s">
        <v>29199</v>
      </c>
    </row>
    <row r="14364" spans="3:4">
      <c r="C14364" s="62" t="s">
        <v>29200</v>
      </c>
      <c r="D14364" s="62" t="s">
        <v>29201</v>
      </c>
    </row>
    <row r="14365" spans="3:4">
      <c r="C14365" s="62" t="s">
        <v>29202</v>
      </c>
      <c r="D14365" s="62" t="s">
        <v>29203</v>
      </c>
    </row>
    <row r="14366" spans="3:4">
      <c r="C14366" s="62" t="s">
        <v>29204</v>
      </c>
      <c r="D14366" s="62" t="s">
        <v>29205</v>
      </c>
    </row>
    <row r="14367" spans="3:4">
      <c r="C14367" s="62" t="s">
        <v>29206</v>
      </c>
      <c r="D14367" s="62" t="s">
        <v>29207</v>
      </c>
    </row>
    <row r="14368" spans="3:4">
      <c r="C14368" s="62" t="s">
        <v>29208</v>
      </c>
      <c r="D14368" s="62" t="s">
        <v>29209</v>
      </c>
    </row>
    <row r="14369" spans="3:4">
      <c r="C14369" s="62" t="s">
        <v>29210</v>
      </c>
      <c r="D14369" s="62" t="s">
        <v>29211</v>
      </c>
    </row>
    <row r="14370" spans="3:4">
      <c r="C14370" s="62" t="s">
        <v>29212</v>
      </c>
      <c r="D14370" s="62" t="s">
        <v>29213</v>
      </c>
    </row>
    <row r="14371" spans="3:4">
      <c r="C14371" s="62" t="s">
        <v>29214</v>
      </c>
      <c r="D14371" s="62" t="s">
        <v>29215</v>
      </c>
    </row>
    <row r="14372" spans="3:4">
      <c r="C14372" s="62" t="s">
        <v>29216</v>
      </c>
      <c r="D14372" s="62" t="s">
        <v>29217</v>
      </c>
    </row>
    <row r="14373" spans="3:4">
      <c r="C14373" s="62" t="s">
        <v>29218</v>
      </c>
      <c r="D14373" s="62" t="s">
        <v>29219</v>
      </c>
    </row>
    <row r="14374" spans="3:4">
      <c r="C14374" s="62" t="s">
        <v>29220</v>
      </c>
      <c r="D14374" s="62" t="s">
        <v>29221</v>
      </c>
    </row>
    <row r="14375" spans="3:4">
      <c r="C14375" s="62" t="s">
        <v>29222</v>
      </c>
      <c r="D14375" s="62" t="s">
        <v>29223</v>
      </c>
    </row>
    <row r="14376" spans="3:4">
      <c r="C14376" s="62" t="s">
        <v>29224</v>
      </c>
      <c r="D14376" s="62" t="s">
        <v>29225</v>
      </c>
    </row>
    <row r="14377" spans="3:4">
      <c r="C14377" s="62" t="s">
        <v>29226</v>
      </c>
      <c r="D14377" s="62" t="s">
        <v>29227</v>
      </c>
    </row>
    <row r="14378" spans="3:4">
      <c r="C14378" s="62" t="s">
        <v>29228</v>
      </c>
      <c r="D14378" s="62" t="s">
        <v>29229</v>
      </c>
    </row>
    <row r="14379" spans="3:4">
      <c r="C14379" s="62" t="s">
        <v>29230</v>
      </c>
      <c r="D14379" s="62" t="s">
        <v>29231</v>
      </c>
    </row>
    <row r="14380" spans="3:4">
      <c r="C14380" s="62" t="s">
        <v>29232</v>
      </c>
      <c r="D14380" s="62" t="s">
        <v>29233</v>
      </c>
    </row>
    <row r="14381" spans="3:4">
      <c r="C14381" s="62" t="s">
        <v>29234</v>
      </c>
      <c r="D14381" s="62" t="s">
        <v>29235</v>
      </c>
    </row>
    <row r="14382" spans="3:4">
      <c r="C14382" s="62" t="s">
        <v>29236</v>
      </c>
      <c r="D14382" s="62" t="s">
        <v>29237</v>
      </c>
    </row>
    <row r="14383" spans="3:4">
      <c r="C14383" s="62" t="s">
        <v>29238</v>
      </c>
      <c r="D14383" s="62" t="s">
        <v>29239</v>
      </c>
    </row>
    <row r="14384" spans="3:4">
      <c r="C14384" s="62" t="s">
        <v>29240</v>
      </c>
      <c r="D14384" s="62" t="s">
        <v>29241</v>
      </c>
    </row>
    <row r="14385" spans="3:4">
      <c r="C14385" s="62" t="s">
        <v>29242</v>
      </c>
      <c r="D14385" s="62" t="s">
        <v>29243</v>
      </c>
    </row>
    <row r="14386" spans="3:4">
      <c r="C14386" s="62" t="s">
        <v>29244</v>
      </c>
      <c r="D14386" s="62" t="s">
        <v>29245</v>
      </c>
    </row>
    <row r="14387" spans="3:4">
      <c r="C14387" s="62" t="s">
        <v>29246</v>
      </c>
      <c r="D14387" s="62" t="s">
        <v>29247</v>
      </c>
    </row>
    <row r="14388" spans="3:4">
      <c r="C14388" s="62" t="s">
        <v>29248</v>
      </c>
      <c r="D14388" s="62" t="s">
        <v>29249</v>
      </c>
    </row>
    <row r="14389" spans="3:4">
      <c r="C14389" s="62" t="s">
        <v>29250</v>
      </c>
      <c r="D14389" s="62" t="s">
        <v>29251</v>
      </c>
    </row>
    <row r="14390" spans="3:4">
      <c r="C14390" s="62" t="s">
        <v>29252</v>
      </c>
      <c r="D14390" s="62" t="s">
        <v>29253</v>
      </c>
    </row>
    <row r="14391" spans="3:4">
      <c r="C14391" s="62" t="s">
        <v>29254</v>
      </c>
      <c r="D14391" s="62" t="s">
        <v>29255</v>
      </c>
    </row>
    <row r="14392" spans="3:4">
      <c r="C14392" s="62" t="s">
        <v>29256</v>
      </c>
      <c r="D14392" s="62" t="s">
        <v>29257</v>
      </c>
    </row>
    <row r="14393" spans="3:4">
      <c r="C14393" s="62" t="s">
        <v>29258</v>
      </c>
      <c r="D14393" s="62" t="s">
        <v>29259</v>
      </c>
    </row>
    <row r="14394" spans="3:4">
      <c r="C14394" s="62" t="s">
        <v>29260</v>
      </c>
      <c r="D14394" s="62" t="s">
        <v>29261</v>
      </c>
    </row>
    <row r="14395" spans="3:4">
      <c r="C14395" s="62" t="s">
        <v>29262</v>
      </c>
      <c r="D14395" s="62" t="s">
        <v>29263</v>
      </c>
    </row>
    <row r="14396" spans="3:4">
      <c r="C14396" s="62" t="s">
        <v>29264</v>
      </c>
      <c r="D14396" s="62" t="s">
        <v>29265</v>
      </c>
    </row>
    <row r="14397" spans="3:4">
      <c r="C14397" s="62" t="s">
        <v>29266</v>
      </c>
      <c r="D14397" s="62" t="s">
        <v>29267</v>
      </c>
    </row>
    <row r="14398" spans="3:4">
      <c r="C14398" s="62" t="s">
        <v>29268</v>
      </c>
      <c r="D14398" s="62" t="s">
        <v>29269</v>
      </c>
    </row>
    <row r="14399" spans="3:4">
      <c r="C14399" s="62" t="s">
        <v>29270</v>
      </c>
      <c r="D14399" s="62" t="s">
        <v>29271</v>
      </c>
    </row>
    <row r="14400" spans="3:4">
      <c r="C14400" s="62" t="s">
        <v>29272</v>
      </c>
      <c r="D14400" s="62" t="s">
        <v>29273</v>
      </c>
    </row>
    <row r="14401" spans="3:4">
      <c r="C14401" s="62" t="s">
        <v>29274</v>
      </c>
      <c r="D14401" s="62" t="s">
        <v>29275</v>
      </c>
    </row>
    <row r="14402" spans="3:4">
      <c r="C14402" s="62" t="s">
        <v>29276</v>
      </c>
      <c r="D14402" s="62" t="s">
        <v>29277</v>
      </c>
    </row>
    <row r="14403" spans="3:4">
      <c r="C14403" s="62" t="s">
        <v>29278</v>
      </c>
      <c r="D14403" s="62" t="s">
        <v>29279</v>
      </c>
    </row>
    <row r="14404" spans="3:4">
      <c r="C14404" s="62" t="s">
        <v>29280</v>
      </c>
      <c r="D14404" s="62" t="s">
        <v>29281</v>
      </c>
    </row>
    <row r="14405" spans="3:4">
      <c r="C14405" s="62" t="s">
        <v>29282</v>
      </c>
      <c r="D14405" s="62" t="s">
        <v>29283</v>
      </c>
    </row>
    <row r="14406" spans="3:4">
      <c r="C14406" s="62" t="s">
        <v>29284</v>
      </c>
      <c r="D14406" s="62" t="s">
        <v>29285</v>
      </c>
    </row>
    <row r="14407" spans="3:4">
      <c r="C14407" s="62" t="s">
        <v>29286</v>
      </c>
      <c r="D14407" s="62" t="s">
        <v>29287</v>
      </c>
    </row>
    <row r="14408" spans="3:4">
      <c r="C14408" s="62" t="s">
        <v>29288</v>
      </c>
      <c r="D14408" s="62" t="s">
        <v>29289</v>
      </c>
    </row>
    <row r="14409" spans="3:4">
      <c r="C14409" s="62" t="s">
        <v>29290</v>
      </c>
      <c r="D14409" s="62" t="s">
        <v>29291</v>
      </c>
    </row>
    <row r="14410" spans="3:4">
      <c r="C14410" s="62" t="s">
        <v>29292</v>
      </c>
      <c r="D14410" s="62" t="s">
        <v>29293</v>
      </c>
    </row>
    <row r="14411" spans="3:4">
      <c r="C14411" s="62" t="s">
        <v>29294</v>
      </c>
      <c r="D14411" s="62" t="s">
        <v>29295</v>
      </c>
    </row>
    <row r="14412" spans="3:4">
      <c r="C14412" s="62" t="s">
        <v>29296</v>
      </c>
      <c r="D14412" s="62" t="s">
        <v>29297</v>
      </c>
    </row>
    <row r="14413" spans="3:4">
      <c r="C14413" s="62" t="s">
        <v>29298</v>
      </c>
      <c r="D14413" s="62" t="s">
        <v>29299</v>
      </c>
    </row>
    <row r="14414" spans="3:4">
      <c r="C14414" s="62" t="s">
        <v>29300</v>
      </c>
      <c r="D14414" s="62" t="s">
        <v>29301</v>
      </c>
    </row>
    <row r="14415" spans="3:4">
      <c r="C14415" s="62" t="s">
        <v>29302</v>
      </c>
      <c r="D14415" s="62" t="s">
        <v>29303</v>
      </c>
    </row>
    <row r="14416" spans="3:4">
      <c r="C14416" s="62" t="s">
        <v>29304</v>
      </c>
      <c r="D14416" s="62" t="s">
        <v>29305</v>
      </c>
    </row>
    <row r="14417" spans="3:4">
      <c r="C14417" s="62" t="s">
        <v>29306</v>
      </c>
      <c r="D14417" s="62" t="s">
        <v>29307</v>
      </c>
    </row>
    <row r="14418" spans="3:4">
      <c r="C14418" s="62" t="s">
        <v>29308</v>
      </c>
      <c r="D14418" s="62" t="s">
        <v>29309</v>
      </c>
    </row>
    <row r="14419" spans="3:4">
      <c r="C14419" s="62" t="s">
        <v>29310</v>
      </c>
      <c r="D14419" s="62" t="s">
        <v>29311</v>
      </c>
    </row>
    <row r="14420" spans="3:4">
      <c r="C14420" s="62" t="s">
        <v>29312</v>
      </c>
      <c r="D14420" s="62" t="s">
        <v>29313</v>
      </c>
    </row>
    <row r="14421" spans="3:4">
      <c r="C14421" s="62" t="s">
        <v>29314</v>
      </c>
      <c r="D14421" s="62" t="s">
        <v>29315</v>
      </c>
    </row>
    <row r="14422" spans="3:4">
      <c r="C14422" s="62" t="s">
        <v>29316</v>
      </c>
      <c r="D14422" s="62" t="s">
        <v>29317</v>
      </c>
    </row>
    <row r="14423" spans="3:4">
      <c r="C14423" s="62" t="s">
        <v>29318</v>
      </c>
      <c r="D14423" s="62" t="s">
        <v>29319</v>
      </c>
    </row>
    <row r="14424" spans="3:4">
      <c r="C14424" s="62" t="s">
        <v>29320</v>
      </c>
      <c r="D14424" s="62" t="s">
        <v>29321</v>
      </c>
    </row>
    <row r="14425" spans="3:4">
      <c r="C14425" s="62" t="s">
        <v>29322</v>
      </c>
      <c r="D14425" s="62" t="s">
        <v>29323</v>
      </c>
    </row>
    <row r="14426" spans="3:4">
      <c r="C14426" s="62" t="s">
        <v>29324</v>
      </c>
      <c r="D14426" s="62" t="s">
        <v>29325</v>
      </c>
    </row>
    <row r="14427" spans="3:4">
      <c r="C14427" s="62" t="s">
        <v>29326</v>
      </c>
      <c r="D14427" s="62" t="s">
        <v>29327</v>
      </c>
    </row>
    <row r="14428" spans="3:4">
      <c r="C14428" s="62" t="s">
        <v>29328</v>
      </c>
      <c r="D14428" s="62" t="s">
        <v>29329</v>
      </c>
    </row>
    <row r="14429" spans="3:4">
      <c r="C14429" s="62" t="s">
        <v>29330</v>
      </c>
      <c r="D14429" s="62" t="s">
        <v>29331</v>
      </c>
    </row>
    <row r="14430" spans="3:4">
      <c r="C14430" s="62" t="s">
        <v>29332</v>
      </c>
      <c r="D14430" s="62" t="s">
        <v>29333</v>
      </c>
    </row>
    <row r="14431" spans="3:4">
      <c r="C14431" s="62" t="s">
        <v>29334</v>
      </c>
      <c r="D14431" s="62" t="s">
        <v>29335</v>
      </c>
    </row>
    <row r="14432" spans="3:4">
      <c r="C14432" s="62" t="s">
        <v>29336</v>
      </c>
      <c r="D14432" s="62" t="s">
        <v>29337</v>
      </c>
    </row>
    <row r="14433" spans="3:4">
      <c r="C14433" s="62" t="s">
        <v>29338</v>
      </c>
      <c r="D14433" s="62" t="s">
        <v>29339</v>
      </c>
    </row>
    <row r="14434" spans="3:4">
      <c r="C14434" s="62" t="s">
        <v>29340</v>
      </c>
      <c r="D14434" s="62" t="s">
        <v>29341</v>
      </c>
    </row>
    <row r="14435" spans="3:4">
      <c r="C14435" s="62" t="s">
        <v>29342</v>
      </c>
      <c r="D14435" s="62" t="s">
        <v>29343</v>
      </c>
    </row>
    <row r="14436" spans="3:4">
      <c r="C14436" s="62" t="s">
        <v>29344</v>
      </c>
      <c r="D14436" s="62" t="s">
        <v>29345</v>
      </c>
    </row>
    <row r="14437" spans="3:4">
      <c r="C14437" s="62" t="s">
        <v>29346</v>
      </c>
      <c r="D14437" s="62" t="s">
        <v>29347</v>
      </c>
    </row>
    <row r="14438" spans="3:4">
      <c r="C14438" s="62" t="s">
        <v>29348</v>
      </c>
      <c r="D14438" s="62" t="s">
        <v>29349</v>
      </c>
    </row>
    <row r="14439" spans="3:4">
      <c r="C14439" s="62" t="s">
        <v>29350</v>
      </c>
      <c r="D14439" s="62" t="s">
        <v>29351</v>
      </c>
    </row>
    <row r="14440" spans="3:4">
      <c r="C14440" s="62" t="s">
        <v>29352</v>
      </c>
      <c r="D14440" s="62" t="s">
        <v>29353</v>
      </c>
    </row>
    <row r="14441" spans="3:4">
      <c r="C14441" s="62" t="s">
        <v>29354</v>
      </c>
      <c r="D14441" s="62" t="s">
        <v>29355</v>
      </c>
    </row>
    <row r="14442" spans="3:4">
      <c r="C14442" s="62" t="s">
        <v>29356</v>
      </c>
      <c r="D14442" s="62" t="s">
        <v>29357</v>
      </c>
    </row>
    <row r="14443" spans="3:4">
      <c r="C14443" s="62" t="s">
        <v>29358</v>
      </c>
      <c r="D14443" s="62" t="s">
        <v>29359</v>
      </c>
    </row>
    <row r="14444" spans="3:4">
      <c r="C14444" s="62" t="s">
        <v>29360</v>
      </c>
      <c r="D14444" s="62" t="s">
        <v>29361</v>
      </c>
    </row>
    <row r="14445" spans="3:4">
      <c r="C14445" s="62" t="s">
        <v>29362</v>
      </c>
      <c r="D14445" s="62" t="s">
        <v>29363</v>
      </c>
    </row>
    <row r="14446" spans="3:4">
      <c r="C14446" s="62" t="s">
        <v>29364</v>
      </c>
      <c r="D14446" s="62" t="s">
        <v>29365</v>
      </c>
    </row>
    <row r="14447" spans="3:4">
      <c r="C14447" s="62" t="s">
        <v>29366</v>
      </c>
      <c r="D14447" s="62" t="s">
        <v>29367</v>
      </c>
    </row>
    <row r="14448" spans="3:4">
      <c r="C14448" s="62" t="s">
        <v>29368</v>
      </c>
      <c r="D14448" s="62" t="s">
        <v>29369</v>
      </c>
    </row>
    <row r="14449" spans="3:4">
      <c r="C14449" s="62" t="s">
        <v>29370</v>
      </c>
      <c r="D14449" s="62" t="s">
        <v>29371</v>
      </c>
    </row>
    <row r="14450" spans="3:4">
      <c r="C14450" s="62" t="s">
        <v>29372</v>
      </c>
      <c r="D14450" s="62" t="s">
        <v>29373</v>
      </c>
    </row>
    <row r="14451" spans="3:4">
      <c r="C14451" s="62" t="s">
        <v>29374</v>
      </c>
      <c r="D14451" s="62" t="s">
        <v>29375</v>
      </c>
    </row>
    <row r="14452" spans="3:4">
      <c r="C14452" s="62" t="s">
        <v>29376</v>
      </c>
      <c r="D14452" s="62" t="s">
        <v>29377</v>
      </c>
    </row>
    <row r="14453" spans="3:4">
      <c r="C14453" s="62" t="s">
        <v>29378</v>
      </c>
      <c r="D14453" s="62" t="s">
        <v>29379</v>
      </c>
    </row>
    <row r="14454" spans="3:4">
      <c r="C14454" s="62" t="s">
        <v>29380</v>
      </c>
      <c r="D14454" s="62" t="s">
        <v>29381</v>
      </c>
    </row>
    <row r="14455" spans="3:4">
      <c r="C14455" s="62" t="s">
        <v>29382</v>
      </c>
      <c r="D14455" s="62" t="s">
        <v>29383</v>
      </c>
    </row>
    <row r="14456" spans="3:4">
      <c r="C14456" s="62" t="s">
        <v>29384</v>
      </c>
      <c r="D14456" s="62" t="s">
        <v>29385</v>
      </c>
    </row>
    <row r="14457" spans="3:4">
      <c r="C14457" s="62" t="s">
        <v>29386</v>
      </c>
      <c r="D14457" s="62" t="s">
        <v>29387</v>
      </c>
    </row>
    <row r="14458" spans="3:4">
      <c r="C14458" s="62" t="s">
        <v>29388</v>
      </c>
      <c r="D14458" s="62" t="s">
        <v>29389</v>
      </c>
    </row>
    <row r="14459" spans="3:4">
      <c r="C14459" s="62" t="s">
        <v>29390</v>
      </c>
      <c r="D14459" s="62" t="s">
        <v>29391</v>
      </c>
    </row>
    <row r="14460" spans="3:4">
      <c r="C14460" s="62" t="s">
        <v>29392</v>
      </c>
      <c r="D14460" s="62" t="s">
        <v>29393</v>
      </c>
    </row>
    <row r="14461" spans="3:4">
      <c r="C14461" s="62" t="s">
        <v>29394</v>
      </c>
      <c r="D14461" s="62" t="s">
        <v>29395</v>
      </c>
    </row>
    <row r="14462" spans="3:4">
      <c r="C14462" s="62" t="s">
        <v>29396</v>
      </c>
      <c r="D14462" s="62" t="s">
        <v>29397</v>
      </c>
    </row>
    <row r="14463" spans="3:4">
      <c r="C14463" s="62" t="s">
        <v>29398</v>
      </c>
      <c r="D14463" s="62" t="s">
        <v>29399</v>
      </c>
    </row>
    <row r="14464" spans="3:4">
      <c r="C14464" s="62" t="s">
        <v>29400</v>
      </c>
      <c r="D14464" s="62" t="s">
        <v>29401</v>
      </c>
    </row>
    <row r="14465" spans="3:4">
      <c r="C14465" s="62" t="s">
        <v>29402</v>
      </c>
      <c r="D14465" s="62" t="s">
        <v>29403</v>
      </c>
    </row>
    <row r="14466" spans="3:4">
      <c r="C14466" s="62" t="s">
        <v>29404</v>
      </c>
      <c r="D14466" s="62" t="s">
        <v>29405</v>
      </c>
    </row>
    <row r="14467" spans="3:4">
      <c r="C14467" s="62" t="s">
        <v>29406</v>
      </c>
      <c r="D14467" s="62" t="s">
        <v>29407</v>
      </c>
    </row>
    <row r="14468" spans="3:4">
      <c r="C14468" s="62" t="s">
        <v>29408</v>
      </c>
      <c r="D14468" s="62" t="s">
        <v>29409</v>
      </c>
    </row>
    <row r="14469" spans="3:4">
      <c r="C14469" s="62" t="s">
        <v>29410</v>
      </c>
      <c r="D14469" s="62" t="s">
        <v>29411</v>
      </c>
    </row>
    <row r="14470" spans="3:4">
      <c r="C14470" s="62" t="s">
        <v>29412</v>
      </c>
      <c r="D14470" s="62" t="s">
        <v>29413</v>
      </c>
    </row>
    <row r="14471" spans="3:4">
      <c r="C14471" s="62" t="s">
        <v>29414</v>
      </c>
      <c r="D14471" s="62" t="s">
        <v>29415</v>
      </c>
    </row>
    <row r="14472" spans="3:4">
      <c r="C14472" s="62" t="s">
        <v>29416</v>
      </c>
      <c r="D14472" s="62" t="s">
        <v>29417</v>
      </c>
    </row>
    <row r="14473" spans="3:4">
      <c r="C14473" s="62" t="s">
        <v>29418</v>
      </c>
      <c r="D14473" s="62" t="s">
        <v>29419</v>
      </c>
    </row>
    <row r="14474" spans="3:4">
      <c r="C14474" s="62" t="s">
        <v>29420</v>
      </c>
      <c r="D14474" s="62" t="s">
        <v>29421</v>
      </c>
    </row>
    <row r="14475" spans="3:4">
      <c r="C14475" s="62" t="s">
        <v>29422</v>
      </c>
      <c r="D14475" s="62" t="s">
        <v>29423</v>
      </c>
    </row>
    <row r="14476" spans="3:4">
      <c r="C14476" s="62" t="s">
        <v>29424</v>
      </c>
      <c r="D14476" s="62" t="s">
        <v>29425</v>
      </c>
    </row>
    <row r="14477" spans="3:4">
      <c r="C14477" s="62" t="s">
        <v>29426</v>
      </c>
      <c r="D14477" s="62" t="s">
        <v>29427</v>
      </c>
    </row>
    <row r="14478" spans="3:4">
      <c r="C14478" s="62" t="s">
        <v>29428</v>
      </c>
      <c r="D14478" s="62" t="s">
        <v>29429</v>
      </c>
    </row>
    <row r="14479" spans="3:4">
      <c r="C14479" s="62" t="s">
        <v>29430</v>
      </c>
      <c r="D14479" s="62" t="s">
        <v>29431</v>
      </c>
    </row>
    <row r="14480" spans="3:4">
      <c r="C14480" s="62" t="s">
        <v>29432</v>
      </c>
      <c r="D14480" s="62" t="s">
        <v>29433</v>
      </c>
    </row>
    <row r="14481" spans="3:4">
      <c r="C14481" s="62" t="s">
        <v>29434</v>
      </c>
      <c r="D14481" s="62" t="s">
        <v>29435</v>
      </c>
    </row>
    <row r="14482" spans="3:4">
      <c r="C14482" s="62" t="s">
        <v>29436</v>
      </c>
      <c r="D14482" s="62" t="s">
        <v>29437</v>
      </c>
    </row>
    <row r="14483" spans="3:4">
      <c r="C14483" s="62" t="s">
        <v>29438</v>
      </c>
      <c r="D14483" s="62" t="s">
        <v>29439</v>
      </c>
    </row>
    <row r="14484" spans="3:4">
      <c r="C14484" s="62" t="s">
        <v>29440</v>
      </c>
      <c r="D14484" s="62" t="s">
        <v>29441</v>
      </c>
    </row>
    <row r="14485" spans="3:4">
      <c r="C14485" s="62" t="s">
        <v>29442</v>
      </c>
      <c r="D14485" s="62" t="s">
        <v>29443</v>
      </c>
    </row>
    <row r="14486" spans="3:4">
      <c r="C14486" s="62" t="s">
        <v>29444</v>
      </c>
      <c r="D14486" s="62" t="s">
        <v>29445</v>
      </c>
    </row>
    <row r="14487" spans="3:4">
      <c r="C14487" s="62" t="s">
        <v>29446</v>
      </c>
      <c r="D14487" s="62" t="s">
        <v>29447</v>
      </c>
    </row>
    <row r="14488" spans="3:4">
      <c r="C14488" s="62" t="s">
        <v>29448</v>
      </c>
      <c r="D14488" s="62" t="s">
        <v>29449</v>
      </c>
    </row>
    <row r="14489" spans="3:4">
      <c r="C14489" s="62" t="s">
        <v>29450</v>
      </c>
      <c r="D14489" s="62" t="s">
        <v>29451</v>
      </c>
    </row>
    <row r="14490" spans="3:4">
      <c r="C14490" s="62" t="s">
        <v>29452</v>
      </c>
      <c r="D14490" s="62" t="s">
        <v>29453</v>
      </c>
    </row>
    <row r="14491" spans="3:4">
      <c r="C14491" s="62" t="s">
        <v>29454</v>
      </c>
      <c r="D14491" s="62" t="s">
        <v>29455</v>
      </c>
    </row>
    <row r="14492" spans="3:4">
      <c r="C14492" s="62" t="s">
        <v>29456</v>
      </c>
      <c r="D14492" s="62" t="s">
        <v>29457</v>
      </c>
    </row>
    <row r="14493" spans="3:4">
      <c r="C14493" s="62" t="s">
        <v>29458</v>
      </c>
      <c r="D14493" s="62" t="s">
        <v>29459</v>
      </c>
    </row>
    <row r="14494" spans="3:4">
      <c r="C14494" s="62" t="s">
        <v>29460</v>
      </c>
      <c r="D14494" s="62" t="s">
        <v>29461</v>
      </c>
    </row>
    <row r="14495" spans="3:4">
      <c r="C14495" s="62" t="s">
        <v>29462</v>
      </c>
      <c r="D14495" s="62" t="s">
        <v>29463</v>
      </c>
    </row>
    <row r="14496" spans="3:4">
      <c r="C14496" s="62" t="s">
        <v>29464</v>
      </c>
      <c r="D14496" s="62" t="s">
        <v>29465</v>
      </c>
    </row>
    <row r="14497" spans="3:4">
      <c r="C14497" s="62" t="s">
        <v>29466</v>
      </c>
      <c r="D14497" s="62" t="s">
        <v>29467</v>
      </c>
    </row>
    <row r="14498" spans="3:4">
      <c r="C14498" s="62" t="s">
        <v>29468</v>
      </c>
      <c r="D14498" s="62" t="s">
        <v>29469</v>
      </c>
    </row>
    <row r="14499" spans="3:4">
      <c r="C14499" s="62" t="s">
        <v>29470</v>
      </c>
      <c r="D14499" s="62" t="s">
        <v>29471</v>
      </c>
    </row>
    <row r="14500" spans="3:4">
      <c r="C14500" s="62" t="s">
        <v>29472</v>
      </c>
      <c r="D14500" s="62" t="s">
        <v>29473</v>
      </c>
    </row>
    <row r="14501" spans="3:4">
      <c r="C14501" s="62" t="s">
        <v>29474</v>
      </c>
      <c r="D14501" s="62" t="s">
        <v>29475</v>
      </c>
    </row>
    <row r="14502" spans="3:4">
      <c r="C14502" s="62" t="s">
        <v>29476</v>
      </c>
      <c r="D14502" s="62" t="s">
        <v>29477</v>
      </c>
    </row>
    <row r="14503" spans="3:4">
      <c r="C14503" s="62" t="s">
        <v>29478</v>
      </c>
      <c r="D14503" s="62" t="s">
        <v>29479</v>
      </c>
    </row>
    <row r="14504" spans="3:4">
      <c r="C14504" s="62" t="s">
        <v>29480</v>
      </c>
      <c r="D14504" s="62" t="s">
        <v>29481</v>
      </c>
    </row>
    <row r="14505" spans="3:4">
      <c r="C14505" s="62" t="s">
        <v>29482</v>
      </c>
      <c r="D14505" s="62" t="s">
        <v>29483</v>
      </c>
    </row>
    <row r="14506" spans="3:4">
      <c r="C14506" s="62" t="s">
        <v>29484</v>
      </c>
      <c r="D14506" s="62" t="s">
        <v>29485</v>
      </c>
    </row>
    <row r="14507" spans="3:4">
      <c r="C14507" s="62" t="s">
        <v>29486</v>
      </c>
      <c r="D14507" s="62" t="s">
        <v>29487</v>
      </c>
    </row>
    <row r="14508" spans="3:4">
      <c r="C14508" s="62" t="s">
        <v>29488</v>
      </c>
      <c r="D14508" s="62" t="s">
        <v>29489</v>
      </c>
    </row>
    <row r="14509" spans="3:4">
      <c r="C14509" s="62" t="s">
        <v>29490</v>
      </c>
      <c r="D14509" s="62" t="s">
        <v>29491</v>
      </c>
    </row>
    <row r="14510" spans="3:4">
      <c r="C14510" s="62" t="s">
        <v>29492</v>
      </c>
      <c r="D14510" s="62" t="s">
        <v>29493</v>
      </c>
    </row>
    <row r="14511" spans="3:4">
      <c r="C14511" s="62" t="s">
        <v>29494</v>
      </c>
      <c r="D14511" s="62" t="s">
        <v>29495</v>
      </c>
    </row>
    <row r="14512" spans="3:4">
      <c r="C14512" s="62" t="s">
        <v>29496</v>
      </c>
      <c r="D14512" s="62" t="s">
        <v>29497</v>
      </c>
    </row>
    <row r="14513" spans="3:4">
      <c r="C14513" s="62" t="s">
        <v>29498</v>
      </c>
      <c r="D14513" s="62" t="s">
        <v>29499</v>
      </c>
    </row>
    <row r="14514" spans="3:4">
      <c r="C14514" s="62" t="s">
        <v>29500</v>
      </c>
      <c r="D14514" s="62" t="s">
        <v>29501</v>
      </c>
    </row>
    <row r="14515" spans="3:4">
      <c r="C14515" s="62" t="s">
        <v>29502</v>
      </c>
      <c r="D14515" s="62" t="s">
        <v>29503</v>
      </c>
    </row>
    <row r="14516" spans="3:4">
      <c r="C14516" s="62" t="s">
        <v>29504</v>
      </c>
      <c r="D14516" s="62" t="s">
        <v>29505</v>
      </c>
    </row>
    <row r="14517" spans="3:4">
      <c r="C14517" s="62" t="s">
        <v>29506</v>
      </c>
      <c r="D14517" s="62" t="s">
        <v>29507</v>
      </c>
    </row>
    <row r="14518" spans="3:4">
      <c r="C14518" s="62" t="s">
        <v>29508</v>
      </c>
      <c r="D14518" s="62" t="s">
        <v>29509</v>
      </c>
    </row>
    <row r="14519" spans="3:4">
      <c r="C14519" s="62" t="s">
        <v>29510</v>
      </c>
      <c r="D14519" s="62" t="s">
        <v>29511</v>
      </c>
    </row>
    <row r="14520" spans="3:4">
      <c r="C14520" s="62" t="s">
        <v>29512</v>
      </c>
      <c r="D14520" s="62" t="s">
        <v>29513</v>
      </c>
    </row>
    <row r="14521" spans="3:4">
      <c r="C14521" s="62" t="s">
        <v>29514</v>
      </c>
      <c r="D14521" s="62" t="s">
        <v>29515</v>
      </c>
    </row>
    <row r="14522" spans="3:4">
      <c r="C14522" s="62" t="s">
        <v>29516</v>
      </c>
      <c r="D14522" s="62" t="s">
        <v>29517</v>
      </c>
    </row>
    <row r="14523" spans="3:4">
      <c r="C14523" s="62" t="s">
        <v>29518</v>
      </c>
      <c r="D14523" s="62" t="s">
        <v>29519</v>
      </c>
    </row>
    <row r="14524" spans="3:4">
      <c r="C14524" s="62" t="s">
        <v>29520</v>
      </c>
      <c r="D14524" s="62" t="s">
        <v>29521</v>
      </c>
    </row>
    <row r="14525" spans="3:4">
      <c r="C14525" s="62" t="s">
        <v>29522</v>
      </c>
      <c r="D14525" s="62" t="s">
        <v>29523</v>
      </c>
    </row>
    <row r="14526" spans="3:4">
      <c r="C14526" s="62" t="s">
        <v>29524</v>
      </c>
      <c r="D14526" s="62" t="s">
        <v>29525</v>
      </c>
    </row>
    <row r="14527" spans="3:4">
      <c r="C14527" s="62" t="s">
        <v>29526</v>
      </c>
      <c r="D14527" s="62" t="s">
        <v>29527</v>
      </c>
    </row>
    <row r="14528" spans="3:4">
      <c r="C14528" s="62" t="s">
        <v>29528</v>
      </c>
      <c r="D14528" s="62" t="s">
        <v>29529</v>
      </c>
    </row>
    <row r="14529" spans="3:4">
      <c r="C14529" s="62" t="s">
        <v>29530</v>
      </c>
      <c r="D14529" s="62" t="s">
        <v>29531</v>
      </c>
    </row>
    <row r="14530" spans="3:4">
      <c r="C14530" s="62" t="s">
        <v>29532</v>
      </c>
      <c r="D14530" s="62" t="s">
        <v>29533</v>
      </c>
    </row>
    <row r="14531" spans="3:4">
      <c r="C14531" s="62" t="s">
        <v>29534</v>
      </c>
      <c r="D14531" s="62" t="s">
        <v>29535</v>
      </c>
    </row>
    <row r="14532" spans="3:4">
      <c r="C14532" s="62" t="s">
        <v>29536</v>
      </c>
      <c r="D14532" s="62" t="s">
        <v>29537</v>
      </c>
    </row>
    <row r="14533" spans="3:4">
      <c r="C14533" s="62" t="s">
        <v>29538</v>
      </c>
      <c r="D14533" s="62" t="s">
        <v>29539</v>
      </c>
    </row>
    <row r="14534" spans="3:4">
      <c r="C14534" s="62" t="s">
        <v>29540</v>
      </c>
      <c r="D14534" s="62" t="s">
        <v>29541</v>
      </c>
    </row>
    <row r="14535" spans="3:4">
      <c r="C14535" s="62" t="s">
        <v>29542</v>
      </c>
      <c r="D14535" s="62" t="s">
        <v>29543</v>
      </c>
    </row>
    <row r="14536" spans="3:4">
      <c r="C14536" s="62" t="s">
        <v>29544</v>
      </c>
      <c r="D14536" s="62" t="s">
        <v>29545</v>
      </c>
    </row>
    <row r="14537" spans="3:4">
      <c r="C14537" s="62" t="s">
        <v>29546</v>
      </c>
      <c r="D14537" s="62" t="s">
        <v>29547</v>
      </c>
    </row>
    <row r="14538" spans="3:4">
      <c r="C14538" s="62" t="s">
        <v>29548</v>
      </c>
      <c r="D14538" s="62" t="s">
        <v>29549</v>
      </c>
    </row>
    <row r="14539" spans="3:4">
      <c r="C14539" s="62" t="s">
        <v>29550</v>
      </c>
      <c r="D14539" s="62" t="s">
        <v>29551</v>
      </c>
    </row>
    <row r="14540" spans="3:4">
      <c r="C14540" s="62" t="s">
        <v>29552</v>
      </c>
      <c r="D14540" s="62" t="s">
        <v>29553</v>
      </c>
    </row>
    <row r="14541" spans="3:4">
      <c r="C14541" s="62" t="s">
        <v>29554</v>
      </c>
      <c r="D14541" s="62" t="s">
        <v>29555</v>
      </c>
    </row>
    <row r="14542" spans="3:4">
      <c r="C14542" s="62" t="s">
        <v>29556</v>
      </c>
      <c r="D14542" s="62" t="s">
        <v>29557</v>
      </c>
    </row>
    <row r="14543" spans="3:4">
      <c r="C14543" s="62" t="s">
        <v>29558</v>
      </c>
      <c r="D14543" s="62" t="s">
        <v>29559</v>
      </c>
    </row>
    <row r="14544" spans="3:4">
      <c r="C14544" s="62" t="s">
        <v>29560</v>
      </c>
      <c r="D14544" s="62" t="s">
        <v>29561</v>
      </c>
    </row>
    <row r="14545" spans="3:4">
      <c r="C14545" s="62" t="s">
        <v>29562</v>
      </c>
      <c r="D14545" s="62" t="s">
        <v>29563</v>
      </c>
    </row>
    <row r="14546" spans="3:4">
      <c r="C14546" s="62" t="s">
        <v>29564</v>
      </c>
      <c r="D14546" s="62" t="s">
        <v>29565</v>
      </c>
    </row>
    <row r="14547" spans="3:4">
      <c r="C14547" s="62" t="s">
        <v>29566</v>
      </c>
      <c r="D14547" s="62" t="s">
        <v>29567</v>
      </c>
    </row>
    <row r="14548" spans="3:4">
      <c r="C14548" s="62" t="s">
        <v>29568</v>
      </c>
      <c r="D14548" s="62" t="s">
        <v>29569</v>
      </c>
    </row>
    <row r="14549" spans="3:4">
      <c r="C14549" s="62" t="s">
        <v>29570</v>
      </c>
      <c r="D14549" s="62" t="s">
        <v>29571</v>
      </c>
    </row>
    <row r="14550" spans="3:4">
      <c r="C14550" s="62" t="s">
        <v>29572</v>
      </c>
      <c r="D14550" s="62" t="s">
        <v>29573</v>
      </c>
    </row>
    <row r="14551" spans="3:4">
      <c r="C14551" s="62" t="s">
        <v>29574</v>
      </c>
      <c r="D14551" s="62" t="s">
        <v>29575</v>
      </c>
    </row>
    <row r="14552" spans="3:4">
      <c r="C14552" s="62" t="s">
        <v>29576</v>
      </c>
      <c r="D14552" s="62" t="s">
        <v>29577</v>
      </c>
    </row>
    <row r="14553" spans="3:4">
      <c r="C14553" s="62" t="s">
        <v>29578</v>
      </c>
      <c r="D14553" s="62" t="s">
        <v>29579</v>
      </c>
    </row>
    <row r="14554" spans="3:4">
      <c r="C14554" s="62" t="s">
        <v>29580</v>
      </c>
      <c r="D14554" s="62" t="s">
        <v>29581</v>
      </c>
    </row>
    <row r="14555" spans="3:4">
      <c r="C14555" s="62" t="s">
        <v>29582</v>
      </c>
      <c r="D14555" s="62" t="s">
        <v>29583</v>
      </c>
    </row>
    <row r="14556" spans="3:4">
      <c r="C14556" s="62" t="s">
        <v>29584</v>
      </c>
      <c r="D14556" s="62" t="s">
        <v>29585</v>
      </c>
    </row>
    <row r="14557" spans="3:4">
      <c r="C14557" s="62" t="s">
        <v>29586</v>
      </c>
      <c r="D14557" s="62" t="s">
        <v>29587</v>
      </c>
    </row>
    <row r="14558" spans="3:4">
      <c r="C14558" s="62" t="s">
        <v>29588</v>
      </c>
      <c r="D14558" s="62" t="s">
        <v>29589</v>
      </c>
    </row>
    <row r="14559" spans="3:4">
      <c r="C14559" s="62" t="s">
        <v>29590</v>
      </c>
      <c r="D14559" s="62" t="s">
        <v>29591</v>
      </c>
    </row>
    <row r="14560" spans="3:4">
      <c r="C14560" s="62" t="s">
        <v>29592</v>
      </c>
      <c r="D14560" s="62" t="s">
        <v>29593</v>
      </c>
    </row>
    <row r="14561" spans="3:4">
      <c r="C14561" s="62" t="s">
        <v>29594</v>
      </c>
      <c r="D14561" s="62" t="s">
        <v>29595</v>
      </c>
    </row>
    <row r="14562" spans="3:4">
      <c r="C14562" s="62" t="s">
        <v>29596</v>
      </c>
      <c r="D14562" s="62" t="s">
        <v>29597</v>
      </c>
    </row>
    <row r="14563" spans="3:4">
      <c r="C14563" s="62" t="s">
        <v>29598</v>
      </c>
      <c r="D14563" s="62" t="s">
        <v>29599</v>
      </c>
    </row>
    <row r="14564" spans="3:4">
      <c r="C14564" s="62" t="s">
        <v>29600</v>
      </c>
      <c r="D14564" s="62" t="s">
        <v>29601</v>
      </c>
    </row>
    <row r="14565" spans="3:4">
      <c r="C14565" s="62" t="s">
        <v>29602</v>
      </c>
      <c r="D14565" s="62" t="s">
        <v>29603</v>
      </c>
    </row>
    <row r="14566" spans="3:4">
      <c r="C14566" s="62" t="s">
        <v>29604</v>
      </c>
      <c r="D14566" s="62" t="s">
        <v>29605</v>
      </c>
    </row>
    <row r="14567" spans="3:4">
      <c r="C14567" s="62" t="s">
        <v>29606</v>
      </c>
      <c r="D14567" s="62" t="s">
        <v>29607</v>
      </c>
    </row>
    <row r="14568" spans="3:4">
      <c r="C14568" s="62" t="s">
        <v>29608</v>
      </c>
      <c r="D14568" s="62" t="s">
        <v>29609</v>
      </c>
    </row>
    <row r="14569" spans="3:4">
      <c r="C14569" s="62" t="s">
        <v>29610</v>
      </c>
      <c r="D14569" s="62" t="s">
        <v>29611</v>
      </c>
    </row>
    <row r="14570" spans="3:4">
      <c r="C14570" s="62" t="s">
        <v>29612</v>
      </c>
      <c r="D14570" s="62" t="s">
        <v>29613</v>
      </c>
    </row>
    <row r="14571" spans="3:4">
      <c r="C14571" s="62" t="s">
        <v>29614</v>
      </c>
      <c r="D14571" s="62" t="s">
        <v>29615</v>
      </c>
    </row>
    <row r="14572" spans="3:4">
      <c r="C14572" s="62" t="s">
        <v>29616</v>
      </c>
      <c r="D14572" s="62" t="s">
        <v>29617</v>
      </c>
    </row>
    <row r="14573" spans="3:4">
      <c r="C14573" s="62" t="s">
        <v>29618</v>
      </c>
      <c r="D14573" s="62" t="s">
        <v>29619</v>
      </c>
    </row>
    <row r="14574" spans="3:4">
      <c r="C14574" s="62" t="s">
        <v>29620</v>
      </c>
      <c r="D14574" s="62" t="s">
        <v>29621</v>
      </c>
    </row>
    <row r="14575" spans="3:4">
      <c r="C14575" s="62" t="s">
        <v>29622</v>
      </c>
      <c r="D14575" s="62" t="s">
        <v>29623</v>
      </c>
    </row>
    <row r="14576" spans="3:4">
      <c r="C14576" s="62" t="s">
        <v>29624</v>
      </c>
      <c r="D14576" s="62" t="s">
        <v>29625</v>
      </c>
    </row>
    <row r="14577" spans="3:4">
      <c r="C14577" s="62" t="s">
        <v>29626</v>
      </c>
      <c r="D14577" s="62" t="s">
        <v>29627</v>
      </c>
    </row>
    <row r="14578" spans="3:4">
      <c r="C14578" s="62" t="s">
        <v>29628</v>
      </c>
      <c r="D14578" s="62" t="s">
        <v>29629</v>
      </c>
    </row>
    <row r="14579" spans="3:4">
      <c r="C14579" s="62" t="s">
        <v>29630</v>
      </c>
      <c r="D14579" s="62" t="s">
        <v>29631</v>
      </c>
    </row>
    <row r="14580" spans="3:4">
      <c r="C14580" s="62" t="s">
        <v>29632</v>
      </c>
      <c r="D14580" s="62" t="s">
        <v>29633</v>
      </c>
    </row>
    <row r="14581" spans="3:4">
      <c r="C14581" s="62" t="s">
        <v>29634</v>
      </c>
      <c r="D14581" s="62" t="s">
        <v>29635</v>
      </c>
    </row>
    <row r="14582" spans="3:4">
      <c r="C14582" s="62" t="s">
        <v>29636</v>
      </c>
      <c r="D14582" s="62" t="s">
        <v>29637</v>
      </c>
    </row>
    <row r="14583" spans="3:4">
      <c r="C14583" s="62" t="s">
        <v>29638</v>
      </c>
      <c r="D14583" s="62" t="s">
        <v>29639</v>
      </c>
    </row>
    <row r="14584" spans="3:4">
      <c r="C14584" s="62" t="s">
        <v>29640</v>
      </c>
      <c r="D14584" s="62" t="s">
        <v>29641</v>
      </c>
    </row>
    <row r="14585" spans="3:4">
      <c r="C14585" s="62" t="s">
        <v>29642</v>
      </c>
      <c r="D14585" s="62" t="s">
        <v>29643</v>
      </c>
    </row>
    <row r="14586" spans="3:4">
      <c r="C14586" s="62" t="s">
        <v>29644</v>
      </c>
      <c r="D14586" s="62" t="s">
        <v>29645</v>
      </c>
    </row>
    <row r="14587" spans="3:4">
      <c r="C14587" s="62" t="s">
        <v>29646</v>
      </c>
      <c r="D14587" s="62" t="s">
        <v>29647</v>
      </c>
    </row>
    <row r="14588" spans="3:4">
      <c r="C14588" s="62" t="s">
        <v>29648</v>
      </c>
      <c r="D14588" s="62" t="s">
        <v>29649</v>
      </c>
    </row>
    <row r="14589" spans="3:4">
      <c r="C14589" s="62" t="s">
        <v>29650</v>
      </c>
      <c r="D14589" s="62" t="s">
        <v>29651</v>
      </c>
    </row>
    <row r="14590" spans="3:4">
      <c r="C14590" s="62" t="s">
        <v>29652</v>
      </c>
      <c r="D14590" s="62" t="s">
        <v>29653</v>
      </c>
    </row>
    <row r="14591" spans="3:4">
      <c r="C14591" s="62" t="s">
        <v>29654</v>
      </c>
      <c r="D14591" s="62" t="s">
        <v>29655</v>
      </c>
    </row>
    <row r="14592" spans="3:4">
      <c r="C14592" s="62" t="s">
        <v>29656</v>
      </c>
      <c r="D14592" s="62" t="s">
        <v>29657</v>
      </c>
    </row>
    <row r="14593" spans="3:4">
      <c r="C14593" s="62" t="s">
        <v>29658</v>
      </c>
      <c r="D14593" s="62" t="s">
        <v>29659</v>
      </c>
    </row>
    <row r="14594" spans="3:4">
      <c r="C14594" s="62" t="s">
        <v>29660</v>
      </c>
      <c r="D14594" s="62" t="s">
        <v>29661</v>
      </c>
    </row>
    <row r="14595" spans="3:4">
      <c r="C14595" s="62" t="s">
        <v>29662</v>
      </c>
      <c r="D14595" s="62" t="s">
        <v>29663</v>
      </c>
    </row>
    <row r="14596" spans="3:4">
      <c r="C14596" s="62" t="s">
        <v>29664</v>
      </c>
      <c r="D14596" s="62" t="s">
        <v>29665</v>
      </c>
    </row>
    <row r="14597" spans="3:4">
      <c r="C14597" s="62" t="s">
        <v>29666</v>
      </c>
      <c r="D14597" s="62" t="s">
        <v>29667</v>
      </c>
    </row>
    <row r="14598" spans="3:4">
      <c r="C14598" s="62" t="s">
        <v>29668</v>
      </c>
      <c r="D14598" s="62" t="s">
        <v>29669</v>
      </c>
    </row>
    <row r="14599" spans="3:4">
      <c r="C14599" s="62" t="s">
        <v>29670</v>
      </c>
      <c r="D14599" s="62" t="s">
        <v>29671</v>
      </c>
    </row>
    <row r="14600" spans="3:4">
      <c r="C14600" s="62" t="s">
        <v>29672</v>
      </c>
      <c r="D14600" s="62" t="s">
        <v>29673</v>
      </c>
    </row>
    <row r="14601" spans="3:4">
      <c r="C14601" s="62" t="s">
        <v>29674</v>
      </c>
      <c r="D14601" s="62" t="s">
        <v>29675</v>
      </c>
    </row>
    <row r="14602" spans="3:4">
      <c r="C14602" s="62" t="s">
        <v>29676</v>
      </c>
      <c r="D14602" s="62" t="s">
        <v>29677</v>
      </c>
    </row>
    <row r="14603" spans="3:4">
      <c r="C14603" s="62" t="s">
        <v>29678</v>
      </c>
      <c r="D14603" s="62" t="s">
        <v>29679</v>
      </c>
    </row>
    <row r="14604" spans="3:4">
      <c r="C14604" s="62" t="s">
        <v>29680</v>
      </c>
      <c r="D14604" s="62" t="s">
        <v>29681</v>
      </c>
    </row>
    <row r="14605" spans="3:4">
      <c r="C14605" s="62" t="s">
        <v>29682</v>
      </c>
      <c r="D14605" s="62" t="s">
        <v>29683</v>
      </c>
    </row>
    <row r="14606" spans="3:4">
      <c r="C14606" s="62" t="s">
        <v>29684</v>
      </c>
      <c r="D14606" s="62" t="s">
        <v>29685</v>
      </c>
    </row>
    <row r="14607" spans="3:4">
      <c r="C14607" s="62" t="s">
        <v>29686</v>
      </c>
      <c r="D14607" s="62" t="s">
        <v>29687</v>
      </c>
    </row>
    <row r="14608" spans="3:4">
      <c r="C14608" s="62" t="s">
        <v>29688</v>
      </c>
      <c r="D14608" s="62" t="s">
        <v>29689</v>
      </c>
    </row>
    <row r="14609" spans="3:4">
      <c r="C14609" s="62" t="s">
        <v>29690</v>
      </c>
      <c r="D14609" s="62" t="s">
        <v>29691</v>
      </c>
    </row>
    <row r="14610" spans="3:4">
      <c r="C14610" s="62" t="s">
        <v>29692</v>
      </c>
      <c r="D14610" s="62" t="s">
        <v>29693</v>
      </c>
    </row>
    <row r="14611" spans="3:4">
      <c r="C14611" s="62" t="s">
        <v>29694</v>
      </c>
      <c r="D14611" s="62" t="s">
        <v>29695</v>
      </c>
    </row>
    <row r="14612" spans="3:4">
      <c r="C14612" s="62" t="s">
        <v>29696</v>
      </c>
      <c r="D14612" s="62" t="s">
        <v>29697</v>
      </c>
    </row>
    <row r="14613" spans="3:4">
      <c r="C14613" s="62" t="s">
        <v>29698</v>
      </c>
      <c r="D14613" s="62" t="s">
        <v>29699</v>
      </c>
    </row>
    <row r="14614" spans="3:4">
      <c r="C14614" s="62" t="s">
        <v>29700</v>
      </c>
      <c r="D14614" s="62" t="s">
        <v>29701</v>
      </c>
    </row>
    <row r="14615" spans="3:4">
      <c r="C14615" s="62" t="s">
        <v>29702</v>
      </c>
      <c r="D14615" s="62" t="s">
        <v>29703</v>
      </c>
    </row>
    <row r="14616" spans="3:4">
      <c r="C14616" s="62" t="s">
        <v>29704</v>
      </c>
      <c r="D14616" s="62" t="s">
        <v>29705</v>
      </c>
    </row>
    <row r="14617" spans="3:4">
      <c r="C14617" s="62" t="s">
        <v>29706</v>
      </c>
      <c r="D14617" s="62" t="s">
        <v>29707</v>
      </c>
    </row>
    <row r="14618" spans="3:4">
      <c r="C14618" s="62" t="s">
        <v>29708</v>
      </c>
      <c r="D14618" s="62" t="s">
        <v>29709</v>
      </c>
    </row>
    <row r="14619" spans="3:4">
      <c r="C14619" s="62" t="s">
        <v>29710</v>
      </c>
      <c r="D14619" s="62" t="s">
        <v>29711</v>
      </c>
    </row>
    <row r="14620" spans="3:4">
      <c r="C14620" s="62" t="s">
        <v>29712</v>
      </c>
      <c r="D14620" s="62" t="s">
        <v>29713</v>
      </c>
    </row>
    <row r="14621" spans="3:4">
      <c r="C14621" s="62" t="s">
        <v>29714</v>
      </c>
      <c r="D14621" s="62" t="s">
        <v>29715</v>
      </c>
    </row>
    <row r="14622" spans="3:4">
      <c r="C14622" s="62" t="s">
        <v>29716</v>
      </c>
      <c r="D14622" s="62" t="s">
        <v>29717</v>
      </c>
    </row>
    <row r="14623" spans="3:4">
      <c r="C14623" s="62" t="s">
        <v>29718</v>
      </c>
      <c r="D14623" s="62" t="s">
        <v>29719</v>
      </c>
    </row>
    <row r="14624" spans="3:4">
      <c r="C14624" s="62" t="s">
        <v>29720</v>
      </c>
      <c r="D14624" s="62" t="s">
        <v>29721</v>
      </c>
    </row>
    <row r="14625" spans="3:4">
      <c r="C14625" s="62" t="s">
        <v>29722</v>
      </c>
      <c r="D14625" s="62" t="s">
        <v>29723</v>
      </c>
    </row>
    <row r="14626" spans="3:4">
      <c r="C14626" s="62" t="s">
        <v>29724</v>
      </c>
      <c r="D14626" s="62" t="s">
        <v>29725</v>
      </c>
    </row>
    <row r="14627" spans="3:4">
      <c r="C14627" s="62" t="s">
        <v>29726</v>
      </c>
      <c r="D14627" s="62" t="s">
        <v>29727</v>
      </c>
    </row>
    <row r="14628" spans="3:4">
      <c r="C14628" s="62" t="s">
        <v>29728</v>
      </c>
      <c r="D14628" s="62" t="s">
        <v>29729</v>
      </c>
    </row>
    <row r="14629" spans="3:4">
      <c r="C14629" s="62" t="s">
        <v>29730</v>
      </c>
      <c r="D14629" s="62" t="s">
        <v>29731</v>
      </c>
    </row>
    <row r="14630" spans="3:4">
      <c r="C14630" s="62" t="s">
        <v>29732</v>
      </c>
      <c r="D14630" s="62" t="s">
        <v>29733</v>
      </c>
    </row>
    <row r="14631" spans="3:4">
      <c r="C14631" s="62" t="s">
        <v>29734</v>
      </c>
      <c r="D14631" s="62" t="s">
        <v>29735</v>
      </c>
    </row>
    <row r="14632" spans="3:4">
      <c r="C14632" s="62" t="s">
        <v>29736</v>
      </c>
      <c r="D14632" s="62" t="s">
        <v>29737</v>
      </c>
    </row>
    <row r="14633" spans="3:4">
      <c r="C14633" s="62" t="s">
        <v>29738</v>
      </c>
      <c r="D14633" s="62" t="s">
        <v>29739</v>
      </c>
    </row>
    <row r="14634" spans="3:4">
      <c r="C14634" s="62" t="s">
        <v>29740</v>
      </c>
      <c r="D14634" s="62" t="s">
        <v>29741</v>
      </c>
    </row>
    <row r="14635" spans="3:4">
      <c r="C14635" s="62" t="s">
        <v>29742</v>
      </c>
      <c r="D14635" s="62" t="s">
        <v>29743</v>
      </c>
    </row>
    <row r="14636" spans="3:4">
      <c r="C14636" s="62" t="s">
        <v>29744</v>
      </c>
      <c r="D14636" s="62" t="s">
        <v>29745</v>
      </c>
    </row>
    <row r="14637" spans="3:4">
      <c r="C14637" s="62" t="s">
        <v>29746</v>
      </c>
      <c r="D14637" s="62" t="s">
        <v>29747</v>
      </c>
    </row>
    <row r="14638" spans="3:4">
      <c r="C14638" s="62" t="s">
        <v>29748</v>
      </c>
      <c r="D14638" s="62" t="s">
        <v>29749</v>
      </c>
    </row>
    <row r="14639" spans="3:4">
      <c r="C14639" s="62" t="s">
        <v>29750</v>
      </c>
      <c r="D14639" s="62" t="s">
        <v>29751</v>
      </c>
    </row>
    <row r="14640" spans="3:4">
      <c r="C14640" s="62" t="s">
        <v>29752</v>
      </c>
      <c r="D14640" s="62" t="s">
        <v>29753</v>
      </c>
    </row>
    <row r="14641" spans="3:4">
      <c r="C14641" s="62" t="s">
        <v>29754</v>
      </c>
      <c r="D14641" s="62" t="s">
        <v>29755</v>
      </c>
    </row>
    <row r="14642" spans="3:4">
      <c r="C14642" s="62" t="s">
        <v>29756</v>
      </c>
      <c r="D14642" s="62" t="s">
        <v>29757</v>
      </c>
    </row>
    <row r="14643" spans="3:4">
      <c r="C14643" s="62" t="s">
        <v>29758</v>
      </c>
      <c r="D14643" s="62" t="s">
        <v>29759</v>
      </c>
    </row>
    <row r="14644" spans="3:4">
      <c r="C14644" s="62" t="s">
        <v>29760</v>
      </c>
      <c r="D14644" s="62" t="s">
        <v>29761</v>
      </c>
    </row>
    <row r="14645" spans="3:4">
      <c r="C14645" s="62" t="s">
        <v>29762</v>
      </c>
      <c r="D14645" s="62" t="s">
        <v>29763</v>
      </c>
    </row>
    <row r="14646" spans="3:4">
      <c r="C14646" s="62" t="s">
        <v>29764</v>
      </c>
      <c r="D14646" s="62" t="s">
        <v>29765</v>
      </c>
    </row>
    <row r="14647" spans="3:4">
      <c r="C14647" s="62" t="s">
        <v>29766</v>
      </c>
      <c r="D14647" s="62" t="s">
        <v>29767</v>
      </c>
    </row>
    <row r="14648" spans="3:4">
      <c r="C14648" s="62" t="s">
        <v>29768</v>
      </c>
      <c r="D14648" s="62" t="s">
        <v>29769</v>
      </c>
    </row>
    <row r="14649" spans="3:4">
      <c r="C14649" s="62" t="s">
        <v>29770</v>
      </c>
      <c r="D14649" s="62" t="s">
        <v>29771</v>
      </c>
    </row>
    <row r="14650" spans="3:4">
      <c r="C14650" s="62" t="s">
        <v>29772</v>
      </c>
      <c r="D14650" s="62" t="s">
        <v>29773</v>
      </c>
    </row>
    <row r="14651" spans="3:4">
      <c r="C14651" s="62" t="s">
        <v>29774</v>
      </c>
      <c r="D14651" s="62" t="s">
        <v>29775</v>
      </c>
    </row>
    <row r="14652" spans="3:4">
      <c r="C14652" s="62" t="s">
        <v>29776</v>
      </c>
      <c r="D14652" s="62" t="s">
        <v>29777</v>
      </c>
    </row>
    <row r="14653" spans="3:4">
      <c r="C14653" s="62" t="s">
        <v>29778</v>
      </c>
      <c r="D14653" s="62" t="s">
        <v>29779</v>
      </c>
    </row>
    <row r="14654" spans="3:4">
      <c r="C14654" s="62" t="s">
        <v>29780</v>
      </c>
      <c r="D14654" s="62" t="s">
        <v>29781</v>
      </c>
    </row>
    <row r="14655" spans="3:4">
      <c r="C14655" s="62" t="s">
        <v>29782</v>
      </c>
      <c r="D14655" s="62" t="s">
        <v>29783</v>
      </c>
    </row>
    <row r="14656" spans="3:4">
      <c r="C14656" s="62" t="s">
        <v>29784</v>
      </c>
      <c r="D14656" s="62" t="s">
        <v>29785</v>
      </c>
    </row>
    <row r="14657" spans="3:4">
      <c r="C14657" s="62" t="s">
        <v>29786</v>
      </c>
      <c r="D14657" s="62" t="s">
        <v>29787</v>
      </c>
    </row>
    <row r="14658" spans="3:4">
      <c r="C14658" s="62" t="s">
        <v>29788</v>
      </c>
      <c r="D14658" s="62" t="s">
        <v>29789</v>
      </c>
    </row>
    <row r="14659" spans="3:4">
      <c r="C14659" s="62" t="s">
        <v>29790</v>
      </c>
      <c r="D14659" s="62" t="s">
        <v>29791</v>
      </c>
    </row>
    <row r="14660" spans="3:4">
      <c r="C14660" s="62" t="s">
        <v>29792</v>
      </c>
      <c r="D14660" s="62" t="s">
        <v>29793</v>
      </c>
    </row>
    <row r="14661" spans="3:4">
      <c r="C14661" s="62" t="s">
        <v>29794</v>
      </c>
      <c r="D14661" s="62" t="s">
        <v>29795</v>
      </c>
    </row>
    <row r="14662" spans="3:4">
      <c r="C14662" s="62" t="s">
        <v>29796</v>
      </c>
      <c r="D14662" s="62" t="s">
        <v>29797</v>
      </c>
    </row>
    <row r="14663" spans="3:4">
      <c r="C14663" s="62" t="s">
        <v>29798</v>
      </c>
      <c r="D14663" s="62" t="s">
        <v>29799</v>
      </c>
    </row>
    <row r="14664" spans="3:4">
      <c r="C14664" s="62" t="s">
        <v>29800</v>
      </c>
      <c r="D14664" s="62" t="s">
        <v>29801</v>
      </c>
    </row>
    <row r="14665" spans="3:4">
      <c r="C14665" s="62" t="s">
        <v>29802</v>
      </c>
      <c r="D14665" s="62" t="s">
        <v>29803</v>
      </c>
    </row>
    <row r="14666" spans="3:4">
      <c r="C14666" s="62" t="s">
        <v>29804</v>
      </c>
      <c r="D14666" s="62" t="s">
        <v>29805</v>
      </c>
    </row>
    <row r="14667" spans="3:4">
      <c r="C14667" s="62" t="s">
        <v>29806</v>
      </c>
      <c r="D14667" s="62" t="s">
        <v>29807</v>
      </c>
    </row>
    <row r="14668" spans="3:4">
      <c r="C14668" s="62" t="s">
        <v>29808</v>
      </c>
      <c r="D14668" s="62" t="s">
        <v>29809</v>
      </c>
    </row>
    <row r="14669" spans="3:4">
      <c r="C14669" s="62" t="s">
        <v>29810</v>
      </c>
      <c r="D14669" s="62" t="s">
        <v>29811</v>
      </c>
    </row>
    <row r="14670" spans="3:4">
      <c r="C14670" s="62" t="s">
        <v>29812</v>
      </c>
      <c r="D14670" s="62" t="s">
        <v>29813</v>
      </c>
    </row>
    <row r="14671" spans="3:4">
      <c r="C14671" s="62" t="s">
        <v>29814</v>
      </c>
      <c r="D14671" s="62" t="s">
        <v>29815</v>
      </c>
    </row>
    <row r="14672" spans="3:4">
      <c r="C14672" s="62" t="s">
        <v>29816</v>
      </c>
      <c r="D14672" s="62" t="s">
        <v>29817</v>
      </c>
    </row>
    <row r="14673" spans="3:4">
      <c r="C14673" s="62" t="s">
        <v>29818</v>
      </c>
      <c r="D14673" s="62" t="s">
        <v>29819</v>
      </c>
    </row>
    <row r="14674" spans="3:4">
      <c r="C14674" s="62" t="s">
        <v>29820</v>
      </c>
      <c r="D14674" s="62" t="s">
        <v>29821</v>
      </c>
    </row>
    <row r="14675" spans="3:4">
      <c r="C14675" s="62" t="s">
        <v>29822</v>
      </c>
      <c r="D14675" s="62" t="s">
        <v>29823</v>
      </c>
    </row>
    <row r="14676" spans="3:4">
      <c r="C14676" s="62" t="s">
        <v>29824</v>
      </c>
      <c r="D14676" s="62" t="s">
        <v>29825</v>
      </c>
    </row>
    <row r="14677" spans="3:4">
      <c r="C14677" s="62" t="s">
        <v>29826</v>
      </c>
      <c r="D14677" s="62" t="s">
        <v>29827</v>
      </c>
    </row>
    <row r="14678" spans="3:4">
      <c r="C14678" s="62" t="s">
        <v>29828</v>
      </c>
      <c r="D14678" s="62" t="s">
        <v>29829</v>
      </c>
    </row>
    <row r="14679" spans="3:4">
      <c r="C14679" s="62" t="s">
        <v>29830</v>
      </c>
      <c r="D14679" s="62" t="s">
        <v>29831</v>
      </c>
    </row>
    <row r="14680" spans="3:4">
      <c r="C14680" s="62" t="s">
        <v>29832</v>
      </c>
      <c r="D14680" s="62" t="s">
        <v>29833</v>
      </c>
    </row>
    <row r="14681" spans="3:4">
      <c r="C14681" s="62" t="s">
        <v>29834</v>
      </c>
      <c r="D14681" s="62" t="s">
        <v>29835</v>
      </c>
    </row>
    <row r="14682" spans="3:4">
      <c r="C14682" s="62" t="s">
        <v>29836</v>
      </c>
      <c r="D14682" s="62" t="s">
        <v>29837</v>
      </c>
    </row>
    <row r="14683" spans="3:4">
      <c r="C14683" s="62" t="s">
        <v>29838</v>
      </c>
      <c r="D14683" s="62" t="s">
        <v>29839</v>
      </c>
    </row>
    <row r="14684" spans="3:4">
      <c r="C14684" s="62" t="s">
        <v>29840</v>
      </c>
      <c r="D14684" s="62" t="s">
        <v>29841</v>
      </c>
    </row>
    <row r="14685" spans="3:4">
      <c r="C14685" s="62" t="s">
        <v>29842</v>
      </c>
      <c r="D14685" s="62" t="s">
        <v>29843</v>
      </c>
    </row>
    <row r="14686" spans="3:4">
      <c r="C14686" s="62" t="s">
        <v>29844</v>
      </c>
      <c r="D14686" s="62" t="s">
        <v>29845</v>
      </c>
    </row>
    <row r="14687" spans="3:4">
      <c r="C14687" s="62" t="s">
        <v>29846</v>
      </c>
      <c r="D14687" s="62" t="s">
        <v>29847</v>
      </c>
    </row>
    <row r="14688" spans="3:4">
      <c r="C14688" s="62" t="s">
        <v>29848</v>
      </c>
      <c r="D14688" s="62" t="s">
        <v>29849</v>
      </c>
    </row>
    <row r="14689" spans="3:4">
      <c r="C14689" s="62" t="s">
        <v>29850</v>
      </c>
      <c r="D14689" s="62" t="s">
        <v>29851</v>
      </c>
    </row>
    <row r="14690" spans="3:4">
      <c r="C14690" s="62" t="s">
        <v>29852</v>
      </c>
      <c r="D14690" s="62" t="s">
        <v>29853</v>
      </c>
    </row>
    <row r="14691" spans="3:4">
      <c r="C14691" s="62" t="s">
        <v>29854</v>
      </c>
      <c r="D14691" s="62" t="s">
        <v>29855</v>
      </c>
    </row>
    <row r="14692" spans="3:4">
      <c r="C14692" s="62" t="s">
        <v>29856</v>
      </c>
      <c r="D14692" s="62" t="s">
        <v>29857</v>
      </c>
    </row>
    <row r="14693" spans="3:4">
      <c r="C14693" s="62" t="s">
        <v>29858</v>
      </c>
      <c r="D14693" s="62" t="s">
        <v>29859</v>
      </c>
    </row>
    <row r="14694" spans="3:4">
      <c r="C14694" s="62" t="s">
        <v>29860</v>
      </c>
      <c r="D14694" s="62" t="s">
        <v>29861</v>
      </c>
    </row>
    <row r="14695" spans="3:4">
      <c r="C14695" s="62" t="s">
        <v>29862</v>
      </c>
      <c r="D14695" s="62" t="s">
        <v>29863</v>
      </c>
    </row>
    <row r="14696" spans="3:4">
      <c r="C14696" s="62" t="s">
        <v>29864</v>
      </c>
      <c r="D14696" s="62" t="s">
        <v>29865</v>
      </c>
    </row>
    <row r="14697" spans="3:4">
      <c r="C14697" s="62" t="s">
        <v>29866</v>
      </c>
      <c r="D14697" s="62" t="s">
        <v>29867</v>
      </c>
    </row>
    <row r="14698" spans="3:4">
      <c r="C14698" s="62" t="s">
        <v>29868</v>
      </c>
      <c r="D14698" s="62" t="s">
        <v>29869</v>
      </c>
    </row>
    <row r="14699" spans="3:4">
      <c r="C14699" s="62" t="s">
        <v>29870</v>
      </c>
      <c r="D14699" s="62" t="s">
        <v>29871</v>
      </c>
    </row>
    <row r="14700" spans="3:4">
      <c r="C14700" s="62" t="s">
        <v>29872</v>
      </c>
      <c r="D14700" s="62" t="s">
        <v>29873</v>
      </c>
    </row>
    <row r="14701" spans="3:4">
      <c r="C14701" s="62" t="s">
        <v>29874</v>
      </c>
      <c r="D14701" s="62" t="s">
        <v>29875</v>
      </c>
    </row>
    <row r="14702" spans="3:4">
      <c r="C14702" s="62" t="s">
        <v>29876</v>
      </c>
      <c r="D14702" s="62" t="s">
        <v>29877</v>
      </c>
    </row>
    <row r="14703" spans="3:4">
      <c r="C14703" s="62" t="s">
        <v>29878</v>
      </c>
      <c r="D14703" s="62" t="s">
        <v>29879</v>
      </c>
    </row>
    <row r="14704" spans="3:4">
      <c r="C14704" s="62" t="s">
        <v>29880</v>
      </c>
      <c r="D14704" s="62" t="s">
        <v>29881</v>
      </c>
    </row>
    <row r="14705" spans="3:4">
      <c r="C14705" s="62" t="s">
        <v>29882</v>
      </c>
      <c r="D14705" s="62" t="s">
        <v>29883</v>
      </c>
    </row>
    <row r="14706" spans="3:4">
      <c r="C14706" s="62" t="s">
        <v>29884</v>
      </c>
      <c r="D14706" s="62" t="s">
        <v>29885</v>
      </c>
    </row>
    <row r="14707" spans="3:4">
      <c r="C14707" s="62" t="s">
        <v>29886</v>
      </c>
      <c r="D14707" s="62" t="s">
        <v>29887</v>
      </c>
    </row>
    <row r="14708" spans="3:4">
      <c r="C14708" s="62" t="s">
        <v>29888</v>
      </c>
      <c r="D14708" s="62" t="s">
        <v>29889</v>
      </c>
    </row>
    <row r="14709" spans="3:4">
      <c r="C14709" s="62" t="s">
        <v>29890</v>
      </c>
      <c r="D14709" s="62" t="s">
        <v>29891</v>
      </c>
    </row>
    <row r="14710" spans="3:4">
      <c r="C14710" s="62" t="s">
        <v>29892</v>
      </c>
      <c r="D14710" s="62" t="s">
        <v>29893</v>
      </c>
    </row>
    <row r="14711" spans="3:4">
      <c r="C14711" s="62" t="s">
        <v>29894</v>
      </c>
      <c r="D14711" s="62" t="s">
        <v>29895</v>
      </c>
    </row>
    <row r="14712" spans="3:4">
      <c r="C14712" s="62" t="s">
        <v>29896</v>
      </c>
      <c r="D14712" s="62" t="s">
        <v>29897</v>
      </c>
    </row>
    <row r="14713" spans="3:4">
      <c r="C14713" s="62" t="s">
        <v>29898</v>
      </c>
      <c r="D14713" s="62" t="s">
        <v>29899</v>
      </c>
    </row>
    <row r="14714" spans="3:4">
      <c r="C14714" s="62" t="s">
        <v>29900</v>
      </c>
      <c r="D14714" s="62" t="s">
        <v>29901</v>
      </c>
    </row>
    <row r="14715" spans="3:4">
      <c r="C14715" s="62" t="s">
        <v>29902</v>
      </c>
      <c r="D14715" s="62" t="s">
        <v>29903</v>
      </c>
    </row>
    <row r="14716" spans="3:4">
      <c r="C14716" s="62" t="s">
        <v>29904</v>
      </c>
      <c r="D14716" s="62" t="s">
        <v>29905</v>
      </c>
    </row>
    <row r="14717" spans="3:4">
      <c r="C14717" s="62" t="s">
        <v>29906</v>
      </c>
      <c r="D14717" s="62" t="s">
        <v>29907</v>
      </c>
    </row>
    <row r="14718" spans="3:4">
      <c r="C14718" s="62" t="s">
        <v>29908</v>
      </c>
      <c r="D14718" s="62" t="s">
        <v>29909</v>
      </c>
    </row>
    <row r="14719" spans="3:4">
      <c r="C14719" s="62" t="s">
        <v>29910</v>
      </c>
      <c r="D14719" s="62" t="s">
        <v>29911</v>
      </c>
    </row>
    <row r="14720" spans="3:4">
      <c r="C14720" s="62" t="s">
        <v>29912</v>
      </c>
      <c r="D14720" s="62" t="s">
        <v>29913</v>
      </c>
    </row>
    <row r="14721" spans="3:4">
      <c r="C14721" s="62" t="s">
        <v>29914</v>
      </c>
      <c r="D14721" s="62" t="s">
        <v>29915</v>
      </c>
    </row>
    <row r="14722" spans="3:4">
      <c r="C14722" s="62" t="s">
        <v>29916</v>
      </c>
      <c r="D14722" s="62" t="s">
        <v>29917</v>
      </c>
    </row>
    <row r="14723" spans="3:4">
      <c r="C14723" s="62" t="s">
        <v>29918</v>
      </c>
      <c r="D14723" s="62" t="s">
        <v>29919</v>
      </c>
    </row>
    <row r="14724" spans="3:4">
      <c r="C14724" s="62" t="s">
        <v>29920</v>
      </c>
      <c r="D14724" s="62" t="s">
        <v>29921</v>
      </c>
    </row>
    <row r="14725" spans="3:4">
      <c r="C14725" s="62" t="s">
        <v>29922</v>
      </c>
      <c r="D14725" s="62" t="s">
        <v>29923</v>
      </c>
    </row>
    <row r="14726" spans="3:4">
      <c r="C14726" s="62" t="s">
        <v>29924</v>
      </c>
      <c r="D14726" s="62" t="s">
        <v>29925</v>
      </c>
    </row>
    <row r="14727" spans="3:4">
      <c r="C14727" s="62" t="s">
        <v>29926</v>
      </c>
      <c r="D14727" s="62" t="s">
        <v>29927</v>
      </c>
    </row>
    <row r="14728" spans="3:4">
      <c r="C14728" s="62" t="s">
        <v>29928</v>
      </c>
      <c r="D14728" s="62" t="s">
        <v>29929</v>
      </c>
    </row>
    <row r="14729" spans="3:4">
      <c r="C14729" s="62" t="s">
        <v>29930</v>
      </c>
      <c r="D14729" s="62" t="s">
        <v>29931</v>
      </c>
    </row>
    <row r="14730" spans="3:4">
      <c r="C14730" s="62" t="s">
        <v>29932</v>
      </c>
      <c r="D14730" s="62" t="s">
        <v>29933</v>
      </c>
    </row>
    <row r="14731" spans="3:4">
      <c r="C14731" s="62" t="s">
        <v>29934</v>
      </c>
      <c r="D14731" s="62" t="s">
        <v>29935</v>
      </c>
    </row>
    <row r="14732" spans="3:4">
      <c r="C14732" s="62" t="s">
        <v>29936</v>
      </c>
      <c r="D14732" s="62" t="s">
        <v>29937</v>
      </c>
    </row>
    <row r="14733" spans="3:4">
      <c r="C14733" s="62" t="s">
        <v>29938</v>
      </c>
      <c r="D14733" s="62" t="s">
        <v>29939</v>
      </c>
    </row>
    <row r="14734" spans="3:4">
      <c r="C14734" s="62" t="s">
        <v>29940</v>
      </c>
      <c r="D14734" s="62" t="s">
        <v>29941</v>
      </c>
    </row>
    <row r="14735" spans="3:4">
      <c r="C14735" s="62" t="s">
        <v>29942</v>
      </c>
      <c r="D14735" s="62" t="s">
        <v>29943</v>
      </c>
    </row>
    <row r="14736" spans="3:4">
      <c r="C14736" s="62" t="s">
        <v>29944</v>
      </c>
      <c r="D14736" s="62" t="s">
        <v>29945</v>
      </c>
    </row>
    <row r="14737" spans="3:4">
      <c r="C14737" s="62" t="s">
        <v>29946</v>
      </c>
      <c r="D14737" s="62" t="s">
        <v>29947</v>
      </c>
    </row>
    <row r="14738" spans="3:4">
      <c r="C14738" s="62" t="s">
        <v>29948</v>
      </c>
      <c r="D14738" s="62" t="s">
        <v>29949</v>
      </c>
    </row>
    <row r="14739" spans="3:4">
      <c r="C14739" s="62" t="s">
        <v>29950</v>
      </c>
      <c r="D14739" s="62" t="s">
        <v>29951</v>
      </c>
    </row>
    <row r="14740" spans="3:4">
      <c r="C14740" s="62" t="s">
        <v>29952</v>
      </c>
      <c r="D14740" s="62" t="s">
        <v>29953</v>
      </c>
    </row>
    <row r="14741" spans="3:4">
      <c r="C14741" s="62" t="s">
        <v>29954</v>
      </c>
      <c r="D14741" s="62" t="s">
        <v>29955</v>
      </c>
    </row>
    <row r="14742" spans="3:4">
      <c r="C14742" s="62" t="s">
        <v>29956</v>
      </c>
      <c r="D14742" s="62" t="s">
        <v>29957</v>
      </c>
    </row>
    <row r="14743" spans="3:4">
      <c r="C14743" s="62" t="s">
        <v>29958</v>
      </c>
      <c r="D14743" s="62" t="s">
        <v>29959</v>
      </c>
    </row>
    <row r="14744" spans="3:4">
      <c r="C14744" s="62" t="s">
        <v>29960</v>
      </c>
      <c r="D14744" s="62" t="s">
        <v>29961</v>
      </c>
    </row>
    <row r="14745" spans="3:4">
      <c r="C14745" s="62" t="s">
        <v>29962</v>
      </c>
      <c r="D14745" s="62" t="s">
        <v>29963</v>
      </c>
    </row>
    <row r="14746" spans="3:4">
      <c r="C14746" s="62" t="s">
        <v>29964</v>
      </c>
      <c r="D14746" s="62" t="s">
        <v>29965</v>
      </c>
    </row>
    <row r="14747" spans="3:4">
      <c r="C14747" s="62" t="s">
        <v>29966</v>
      </c>
      <c r="D14747" s="62" t="s">
        <v>29967</v>
      </c>
    </row>
    <row r="14748" spans="3:4">
      <c r="C14748" s="62" t="s">
        <v>29968</v>
      </c>
      <c r="D14748" s="62" t="s">
        <v>29969</v>
      </c>
    </row>
    <row r="14749" spans="3:4">
      <c r="C14749" s="62" t="s">
        <v>29970</v>
      </c>
      <c r="D14749" s="62" t="s">
        <v>29971</v>
      </c>
    </row>
    <row r="14750" spans="3:4">
      <c r="C14750" s="62" t="s">
        <v>29972</v>
      </c>
      <c r="D14750" s="62" t="s">
        <v>29973</v>
      </c>
    </row>
    <row r="14751" spans="3:4">
      <c r="C14751" s="62" t="s">
        <v>29974</v>
      </c>
      <c r="D14751" s="62" t="s">
        <v>29975</v>
      </c>
    </row>
    <row r="14752" spans="3:4">
      <c r="C14752" s="62" t="s">
        <v>29976</v>
      </c>
      <c r="D14752" s="62" t="s">
        <v>29977</v>
      </c>
    </row>
    <row r="14753" spans="3:4">
      <c r="C14753" s="62" t="s">
        <v>29978</v>
      </c>
      <c r="D14753" s="62" t="s">
        <v>29979</v>
      </c>
    </row>
    <row r="14754" spans="3:4">
      <c r="C14754" s="62" t="s">
        <v>29980</v>
      </c>
      <c r="D14754" s="62" t="s">
        <v>29981</v>
      </c>
    </row>
    <row r="14755" spans="3:4">
      <c r="C14755" s="62" t="s">
        <v>29982</v>
      </c>
      <c r="D14755" s="62" t="s">
        <v>29983</v>
      </c>
    </row>
    <row r="14756" spans="3:4">
      <c r="C14756" s="62" t="s">
        <v>29984</v>
      </c>
      <c r="D14756" s="62" t="s">
        <v>29985</v>
      </c>
    </row>
    <row r="14757" spans="3:4">
      <c r="C14757" s="62" t="s">
        <v>29986</v>
      </c>
      <c r="D14757" s="62" t="s">
        <v>29987</v>
      </c>
    </row>
    <row r="14758" spans="3:4">
      <c r="C14758" s="62" t="s">
        <v>29988</v>
      </c>
      <c r="D14758" s="62" t="s">
        <v>29989</v>
      </c>
    </row>
    <row r="14759" spans="3:4">
      <c r="C14759" s="62" t="s">
        <v>29990</v>
      </c>
      <c r="D14759" s="62" t="s">
        <v>29991</v>
      </c>
    </row>
    <row r="14760" spans="3:4">
      <c r="C14760" s="62" t="s">
        <v>29992</v>
      </c>
      <c r="D14760" s="62" t="s">
        <v>29993</v>
      </c>
    </row>
    <row r="14761" spans="3:4">
      <c r="C14761" s="62" t="s">
        <v>29994</v>
      </c>
      <c r="D14761" s="62" t="s">
        <v>29995</v>
      </c>
    </row>
    <row r="14762" spans="3:4">
      <c r="C14762" s="62" t="s">
        <v>29996</v>
      </c>
      <c r="D14762" s="62" t="s">
        <v>29997</v>
      </c>
    </row>
    <row r="14763" spans="3:4">
      <c r="C14763" s="62" t="s">
        <v>29998</v>
      </c>
      <c r="D14763" s="62" t="s">
        <v>29999</v>
      </c>
    </row>
    <row r="14764" spans="3:4">
      <c r="C14764" s="62" t="s">
        <v>30000</v>
      </c>
      <c r="D14764" s="62" t="s">
        <v>30001</v>
      </c>
    </row>
    <row r="14765" spans="3:4">
      <c r="C14765" s="62" t="s">
        <v>30002</v>
      </c>
      <c r="D14765" s="62" t="s">
        <v>30003</v>
      </c>
    </row>
    <row r="14766" spans="3:4">
      <c r="C14766" s="62" t="s">
        <v>30004</v>
      </c>
      <c r="D14766" s="62" t="s">
        <v>30005</v>
      </c>
    </row>
    <row r="14767" spans="3:4">
      <c r="C14767" s="62" t="s">
        <v>30006</v>
      </c>
      <c r="D14767" s="62" t="s">
        <v>30007</v>
      </c>
    </row>
    <row r="14768" spans="3:4">
      <c r="C14768" s="62" t="s">
        <v>30008</v>
      </c>
      <c r="D14768" s="62" t="s">
        <v>30009</v>
      </c>
    </row>
    <row r="14769" spans="3:4">
      <c r="C14769" s="62" t="s">
        <v>30010</v>
      </c>
      <c r="D14769" s="62" t="s">
        <v>30011</v>
      </c>
    </row>
    <row r="14770" spans="3:4">
      <c r="C14770" s="62" t="s">
        <v>30012</v>
      </c>
      <c r="D14770" s="62" t="s">
        <v>30013</v>
      </c>
    </row>
    <row r="14771" spans="3:4">
      <c r="C14771" s="62" t="s">
        <v>30014</v>
      </c>
      <c r="D14771" s="62" t="s">
        <v>30015</v>
      </c>
    </row>
    <row r="14772" spans="3:4">
      <c r="C14772" s="62" t="s">
        <v>30016</v>
      </c>
      <c r="D14772" s="62" t="s">
        <v>30017</v>
      </c>
    </row>
    <row r="14773" spans="3:4">
      <c r="C14773" s="62" t="s">
        <v>30018</v>
      </c>
      <c r="D14773" s="62" t="s">
        <v>30019</v>
      </c>
    </row>
    <row r="14774" spans="3:4">
      <c r="C14774" s="62" t="s">
        <v>30020</v>
      </c>
      <c r="D14774" s="62" t="s">
        <v>30021</v>
      </c>
    </row>
    <row r="14775" spans="3:4">
      <c r="C14775" s="62" t="s">
        <v>30022</v>
      </c>
      <c r="D14775" s="62" t="s">
        <v>30023</v>
      </c>
    </row>
    <row r="14776" spans="3:4">
      <c r="C14776" s="62" t="s">
        <v>30024</v>
      </c>
      <c r="D14776" s="62" t="s">
        <v>30025</v>
      </c>
    </row>
    <row r="14777" spans="3:4">
      <c r="C14777" s="62" t="s">
        <v>30026</v>
      </c>
      <c r="D14777" s="62" t="s">
        <v>30027</v>
      </c>
    </row>
    <row r="14778" spans="3:4">
      <c r="C14778" s="62" t="s">
        <v>30028</v>
      </c>
      <c r="D14778" s="62" t="s">
        <v>30029</v>
      </c>
    </row>
    <row r="14779" spans="3:4">
      <c r="C14779" s="62" t="s">
        <v>30030</v>
      </c>
      <c r="D14779" s="62" t="s">
        <v>30031</v>
      </c>
    </row>
    <row r="14780" spans="3:4">
      <c r="C14780" s="62" t="s">
        <v>30032</v>
      </c>
      <c r="D14780" s="62" t="s">
        <v>30033</v>
      </c>
    </row>
    <row r="14781" spans="3:4">
      <c r="C14781" s="62" t="s">
        <v>30034</v>
      </c>
      <c r="D14781" s="62" t="s">
        <v>30035</v>
      </c>
    </row>
    <row r="14782" spans="3:4">
      <c r="C14782" s="62" t="s">
        <v>30036</v>
      </c>
      <c r="D14782" s="62" t="s">
        <v>30037</v>
      </c>
    </row>
    <row r="14783" spans="3:4">
      <c r="C14783" s="62" t="s">
        <v>30038</v>
      </c>
      <c r="D14783" s="62" t="s">
        <v>30039</v>
      </c>
    </row>
    <row r="14784" spans="3:4">
      <c r="C14784" s="62" t="s">
        <v>30040</v>
      </c>
      <c r="D14784" s="62" t="s">
        <v>30041</v>
      </c>
    </row>
    <row r="14785" spans="3:4">
      <c r="C14785" s="62" t="s">
        <v>30042</v>
      </c>
      <c r="D14785" s="62" t="s">
        <v>30043</v>
      </c>
    </row>
    <row r="14786" spans="3:4">
      <c r="C14786" s="62" t="s">
        <v>30044</v>
      </c>
      <c r="D14786" s="62" t="s">
        <v>30045</v>
      </c>
    </row>
    <row r="14787" spans="3:4">
      <c r="C14787" s="62" t="s">
        <v>30046</v>
      </c>
      <c r="D14787" s="62" t="s">
        <v>30047</v>
      </c>
    </row>
    <row r="14788" spans="3:4">
      <c r="C14788" s="62" t="s">
        <v>30048</v>
      </c>
      <c r="D14788" s="62" t="s">
        <v>30049</v>
      </c>
    </row>
    <row r="14789" spans="3:4">
      <c r="C14789" s="62" t="s">
        <v>30050</v>
      </c>
      <c r="D14789" s="62" t="s">
        <v>30051</v>
      </c>
    </row>
    <row r="14790" spans="3:4">
      <c r="C14790" s="62" t="s">
        <v>30052</v>
      </c>
      <c r="D14790" s="62" t="s">
        <v>30053</v>
      </c>
    </row>
    <row r="14791" spans="3:4">
      <c r="C14791" s="62" t="s">
        <v>30054</v>
      </c>
      <c r="D14791" s="62" t="s">
        <v>30055</v>
      </c>
    </row>
    <row r="14792" spans="3:4">
      <c r="C14792" s="62" t="s">
        <v>30056</v>
      </c>
      <c r="D14792" s="62" t="s">
        <v>30057</v>
      </c>
    </row>
    <row r="14793" spans="3:4">
      <c r="C14793" s="62" t="s">
        <v>30058</v>
      </c>
      <c r="D14793" s="62" t="s">
        <v>30059</v>
      </c>
    </row>
    <row r="14794" spans="3:4">
      <c r="C14794" s="62" t="s">
        <v>30060</v>
      </c>
      <c r="D14794" s="62" t="s">
        <v>30061</v>
      </c>
    </row>
    <row r="14795" spans="3:4">
      <c r="C14795" s="62" t="s">
        <v>30062</v>
      </c>
      <c r="D14795" s="62" t="s">
        <v>30063</v>
      </c>
    </row>
    <row r="14796" spans="3:4">
      <c r="C14796" s="62" t="s">
        <v>30064</v>
      </c>
      <c r="D14796" s="62" t="s">
        <v>30065</v>
      </c>
    </row>
    <row r="14797" spans="3:4">
      <c r="C14797" s="62" t="s">
        <v>30066</v>
      </c>
      <c r="D14797" s="62" t="s">
        <v>30067</v>
      </c>
    </row>
    <row r="14798" spans="3:4">
      <c r="C14798" s="62" t="s">
        <v>30068</v>
      </c>
      <c r="D14798" s="62" t="s">
        <v>30069</v>
      </c>
    </row>
    <row r="14799" spans="3:4">
      <c r="C14799" s="62" t="s">
        <v>30070</v>
      </c>
      <c r="D14799" s="62" t="s">
        <v>30071</v>
      </c>
    </row>
    <row r="14800" spans="3:4">
      <c r="C14800" s="62" t="s">
        <v>30072</v>
      </c>
      <c r="D14800" s="62" t="s">
        <v>30073</v>
      </c>
    </row>
    <row r="14801" spans="3:4">
      <c r="C14801" s="62" t="s">
        <v>30074</v>
      </c>
      <c r="D14801" s="62" t="s">
        <v>30075</v>
      </c>
    </row>
    <row r="14802" spans="3:4">
      <c r="C14802" s="62" t="s">
        <v>30076</v>
      </c>
      <c r="D14802" s="62" t="s">
        <v>30077</v>
      </c>
    </row>
    <row r="14803" spans="3:4">
      <c r="C14803" s="62" t="s">
        <v>30078</v>
      </c>
      <c r="D14803" s="62" t="s">
        <v>30079</v>
      </c>
    </row>
    <row r="14804" spans="3:4">
      <c r="C14804" s="62" t="s">
        <v>30080</v>
      </c>
      <c r="D14804" s="62" t="s">
        <v>30081</v>
      </c>
    </row>
    <row r="14805" spans="3:4">
      <c r="C14805" s="62" t="s">
        <v>30082</v>
      </c>
      <c r="D14805" s="62" t="s">
        <v>30083</v>
      </c>
    </row>
    <row r="14806" spans="3:4">
      <c r="C14806" s="62" t="s">
        <v>30084</v>
      </c>
      <c r="D14806" s="62" t="s">
        <v>30085</v>
      </c>
    </row>
    <row r="14807" spans="3:4">
      <c r="C14807" s="62" t="s">
        <v>30086</v>
      </c>
      <c r="D14807" s="62" t="s">
        <v>30087</v>
      </c>
    </row>
    <row r="14808" spans="3:4">
      <c r="C14808" s="62" t="s">
        <v>30088</v>
      </c>
      <c r="D14808" s="62" t="s">
        <v>30089</v>
      </c>
    </row>
    <row r="14809" spans="3:4">
      <c r="C14809" s="62" t="s">
        <v>30090</v>
      </c>
      <c r="D14809" s="62" t="s">
        <v>30091</v>
      </c>
    </row>
    <row r="14810" spans="3:4">
      <c r="C14810" s="62" t="s">
        <v>30092</v>
      </c>
      <c r="D14810" s="62" t="s">
        <v>30093</v>
      </c>
    </row>
    <row r="14811" spans="3:4">
      <c r="C14811" s="62" t="s">
        <v>30094</v>
      </c>
      <c r="D14811" s="62" t="s">
        <v>30095</v>
      </c>
    </row>
    <row r="14812" spans="3:4">
      <c r="C14812" s="62" t="s">
        <v>30096</v>
      </c>
      <c r="D14812" s="62" t="s">
        <v>30097</v>
      </c>
    </row>
    <row r="14813" spans="3:4">
      <c r="C14813" s="62" t="s">
        <v>30098</v>
      </c>
      <c r="D14813" s="62" t="s">
        <v>30099</v>
      </c>
    </row>
    <row r="14814" spans="3:4">
      <c r="C14814" s="62" t="s">
        <v>30100</v>
      </c>
      <c r="D14814" s="62" t="s">
        <v>30101</v>
      </c>
    </row>
    <row r="14815" spans="3:4">
      <c r="C14815" s="62" t="s">
        <v>30102</v>
      </c>
      <c r="D14815" s="62" t="s">
        <v>30103</v>
      </c>
    </row>
    <row r="14816" spans="3:4">
      <c r="C14816" s="62" t="s">
        <v>30104</v>
      </c>
      <c r="D14816" s="62" t="s">
        <v>30105</v>
      </c>
    </row>
    <row r="14817" spans="3:4">
      <c r="C14817" s="62" t="s">
        <v>30106</v>
      </c>
      <c r="D14817" s="62" t="s">
        <v>30107</v>
      </c>
    </row>
    <row r="14818" spans="3:4">
      <c r="C14818" s="62" t="s">
        <v>30108</v>
      </c>
      <c r="D14818" s="62" t="s">
        <v>30109</v>
      </c>
    </row>
    <row r="14819" spans="3:4">
      <c r="C14819" s="62" t="s">
        <v>30110</v>
      </c>
      <c r="D14819" s="62" t="s">
        <v>30111</v>
      </c>
    </row>
    <row r="14820" spans="3:4">
      <c r="C14820" s="62" t="s">
        <v>30112</v>
      </c>
      <c r="D14820" s="62" t="s">
        <v>30113</v>
      </c>
    </row>
    <row r="14821" spans="3:4">
      <c r="C14821" s="62" t="s">
        <v>30114</v>
      </c>
      <c r="D14821" s="62" t="s">
        <v>30115</v>
      </c>
    </row>
    <row r="14822" spans="3:4">
      <c r="C14822" s="62" t="s">
        <v>30116</v>
      </c>
      <c r="D14822" s="62" t="s">
        <v>30117</v>
      </c>
    </row>
    <row r="14823" spans="3:4">
      <c r="C14823" s="62" t="s">
        <v>30118</v>
      </c>
      <c r="D14823" s="62" t="s">
        <v>30119</v>
      </c>
    </row>
    <row r="14824" spans="3:4">
      <c r="C14824" s="62" t="s">
        <v>30120</v>
      </c>
      <c r="D14824" s="62" t="s">
        <v>30121</v>
      </c>
    </row>
    <row r="14825" spans="3:4">
      <c r="C14825" s="62" t="s">
        <v>30122</v>
      </c>
      <c r="D14825" s="62" t="s">
        <v>30123</v>
      </c>
    </row>
    <row r="14826" spans="3:4">
      <c r="C14826" s="62" t="s">
        <v>30124</v>
      </c>
      <c r="D14826" s="62" t="s">
        <v>30125</v>
      </c>
    </row>
    <row r="14827" spans="3:4">
      <c r="C14827" s="62" t="s">
        <v>30126</v>
      </c>
      <c r="D14827" s="62" t="s">
        <v>30127</v>
      </c>
    </row>
    <row r="14828" spans="3:4">
      <c r="C14828" s="62" t="s">
        <v>30128</v>
      </c>
      <c r="D14828" s="62" t="s">
        <v>30129</v>
      </c>
    </row>
    <row r="14829" spans="3:4">
      <c r="C14829" s="62" t="s">
        <v>30130</v>
      </c>
      <c r="D14829" s="62" t="s">
        <v>30131</v>
      </c>
    </row>
    <row r="14830" spans="3:4">
      <c r="C14830" s="62" t="s">
        <v>30132</v>
      </c>
      <c r="D14830" s="62" t="s">
        <v>30133</v>
      </c>
    </row>
    <row r="14831" spans="3:4">
      <c r="C14831" s="62" t="s">
        <v>30134</v>
      </c>
      <c r="D14831" s="62" t="s">
        <v>30135</v>
      </c>
    </row>
    <row r="14832" spans="3:4">
      <c r="C14832" s="62" t="s">
        <v>30136</v>
      </c>
      <c r="D14832" s="62" t="s">
        <v>30137</v>
      </c>
    </row>
    <row r="14833" spans="3:4">
      <c r="C14833" s="62" t="s">
        <v>30138</v>
      </c>
      <c r="D14833" s="62" t="s">
        <v>30139</v>
      </c>
    </row>
    <row r="14834" spans="3:4">
      <c r="C14834" s="62" t="s">
        <v>30140</v>
      </c>
      <c r="D14834" s="62" t="s">
        <v>30141</v>
      </c>
    </row>
    <row r="14835" spans="3:4">
      <c r="C14835" s="62" t="s">
        <v>30142</v>
      </c>
      <c r="D14835" s="62" t="s">
        <v>30143</v>
      </c>
    </row>
    <row r="14836" spans="3:4">
      <c r="C14836" s="62" t="s">
        <v>30144</v>
      </c>
      <c r="D14836" s="62" t="s">
        <v>30145</v>
      </c>
    </row>
    <row r="14837" spans="3:4">
      <c r="C14837" s="62" t="s">
        <v>30146</v>
      </c>
      <c r="D14837" s="62" t="s">
        <v>30147</v>
      </c>
    </row>
    <row r="14838" spans="3:4">
      <c r="C14838" s="62" t="s">
        <v>30148</v>
      </c>
      <c r="D14838" s="62" t="s">
        <v>30149</v>
      </c>
    </row>
    <row r="14839" spans="3:4">
      <c r="C14839" s="62" t="s">
        <v>30150</v>
      </c>
      <c r="D14839" s="62" t="s">
        <v>30151</v>
      </c>
    </row>
    <row r="14840" spans="3:4">
      <c r="C14840" s="62" t="s">
        <v>30152</v>
      </c>
      <c r="D14840" s="62" t="s">
        <v>30153</v>
      </c>
    </row>
    <row r="14841" spans="3:4">
      <c r="C14841" s="62" t="s">
        <v>30154</v>
      </c>
      <c r="D14841" s="62" t="s">
        <v>30155</v>
      </c>
    </row>
    <row r="14842" spans="3:4">
      <c r="C14842" s="62" t="s">
        <v>30156</v>
      </c>
      <c r="D14842" s="62" t="s">
        <v>30157</v>
      </c>
    </row>
    <row r="14843" spans="3:4">
      <c r="C14843" s="62" t="s">
        <v>30158</v>
      </c>
      <c r="D14843" s="62" t="s">
        <v>30159</v>
      </c>
    </row>
    <row r="14844" spans="3:4">
      <c r="C14844" s="62" t="s">
        <v>30160</v>
      </c>
      <c r="D14844" s="62" t="s">
        <v>30161</v>
      </c>
    </row>
    <row r="14845" spans="3:4">
      <c r="C14845" s="62" t="s">
        <v>30162</v>
      </c>
      <c r="D14845" s="62" t="s">
        <v>30163</v>
      </c>
    </row>
    <row r="14846" spans="3:4">
      <c r="C14846" s="62" t="s">
        <v>30164</v>
      </c>
      <c r="D14846" s="62" t="s">
        <v>30165</v>
      </c>
    </row>
    <row r="14847" spans="3:4">
      <c r="C14847" s="62" t="s">
        <v>30166</v>
      </c>
      <c r="D14847" s="62" t="s">
        <v>30167</v>
      </c>
    </row>
    <row r="14848" spans="3:4">
      <c r="C14848" s="62" t="s">
        <v>30168</v>
      </c>
      <c r="D14848" s="62" t="s">
        <v>30169</v>
      </c>
    </row>
    <row r="14849" spans="3:4">
      <c r="C14849" s="62" t="s">
        <v>30170</v>
      </c>
      <c r="D14849" s="62" t="s">
        <v>30171</v>
      </c>
    </row>
    <row r="14850" spans="3:4">
      <c r="C14850" s="62" t="s">
        <v>30172</v>
      </c>
      <c r="D14850" s="62" t="s">
        <v>30173</v>
      </c>
    </row>
    <row r="14851" spans="3:4">
      <c r="C14851" s="62" t="s">
        <v>30174</v>
      </c>
      <c r="D14851" s="62" t="s">
        <v>30175</v>
      </c>
    </row>
    <row r="14852" spans="3:4">
      <c r="C14852" s="62" t="s">
        <v>30176</v>
      </c>
      <c r="D14852" s="62" t="s">
        <v>30177</v>
      </c>
    </row>
    <row r="14853" spans="3:4">
      <c r="C14853" s="62" t="s">
        <v>30178</v>
      </c>
      <c r="D14853" s="62" t="s">
        <v>30179</v>
      </c>
    </row>
    <row r="14854" spans="3:4">
      <c r="C14854" s="62" t="s">
        <v>30180</v>
      </c>
      <c r="D14854" s="62" t="s">
        <v>30181</v>
      </c>
    </row>
    <row r="14855" spans="3:4">
      <c r="C14855" s="62" t="s">
        <v>30182</v>
      </c>
      <c r="D14855" s="62" t="s">
        <v>30183</v>
      </c>
    </row>
    <row r="14856" spans="3:4">
      <c r="C14856" s="62" t="s">
        <v>30184</v>
      </c>
      <c r="D14856" s="62" t="s">
        <v>30185</v>
      </c>
    </row>
    <row r="14857" spans="3:4">
      <c r="C14857" s="62" t="s">
        <v>30186</v>
      </c>
      <c r="D14857" s="62" t="s">
        <v>30187</v>
      </c>
    </row>
    <row r="14858" spans="3:4">
      <c r="C14858" s="62" t="s">
        <v>30188</v>
      </c>
      <c r="D14858" s="62" t="s">
        <v>30189</v>
      </c>
    </row>
    <row r="14859" spans="3:4">
      <c r="C14859" s="62" t="s">
        <v>30190</v>
      </c>
      <c r="D14859" s="62" t="s">
        <v>30191</v>
      </c>
    </row>
    <row r="14860" spans="3:4">
      <c r="C14860" s="62" t="s">
        <v>30192</v>
      </c>
      <c r="D14860" s="62" t="s">
        <v>30193</v>
      </c>
    </row>
    <row r="14861" spans="3:4">
      <c r="C14861" s="62" t="s">
        <v>30194</v>
      </c>
      <c r="D14861" s="62" t="s">
        <v>30195</v>
      </c>
    </row>
    <row r="14862" spans="3:4">
      <c r="C14862" s="62" t="s">
        <v>30196</v>
      </c>
      <c r="D14862" s="62" t="s">
        <v>30197</v>
      </c>
    </row>
    <row r="14863" spans="3:4">
      <c r="C14863" s="62" t="s">
        <v>30198</v>
      </c>
      <c r="D14863" s="62" t="s">
        <v>30199</v>
      </c>
    </row>
    <row r="14864" spans="3:4">
      <c r="C14864" s="62" t="s">
        <v>30200</v>
      </c>
      <c r="D14864" s="62" t="s">
        <v>30201</v>
      </c>
    </row>
    <row r="14865" spans="3:4">
      <c r="C14865" s="62" t="s">
        <v>30202</v>
      </c>
      <c r="D14865" s="62" t="s">
        <v>30203</v>
      </c>
    </row>
    <row r="14866" spans="3:4">
      <c r="C14866" s="62" t="s">
        <v>30204</v>
      </c>
      <c r="D14866" s="62" t="s">
        <v>30205</v>
      </c>
    </row>
    <row r="14867" spans="3:4">
      <c r="C14867" s="62" t="s">
        <v>30206</v>
      </c>
      <c r="D14867" s="62" t="s">
        <v>30207</v>
      </c>
    </row>
    <row r="14868" spans="3:4">
      <c r="C14868" s="62" t="s">
        <v>30208</v>
      </c>
      <c r="D14868" s="62" t="s">
        <v>30209</v>
      </c>
    </row>
    <row r="14869" spans="3:4">
      <c r="C14869" s="62" t="s">
        <v>30210</v>
      </c>
      <c r="D14869" s="62" t="s">
        <v>30211</v>
      </c>
    </row>
    <row r="14870" spans="3:4">
      <c r="C14870" s="62" t="s">
        <v>30212</v>
      </c>
      <c r="D14870" s="62" t="s">
        <v>30213</v>
      </c>
    </row>
    <row r="14871" spans="3:4">
      <c r="C14871" s="62" t="s">
        <v>30214</v>
      </c>
      <c r="D14871" s="62" t="s">
        <v>30215</v>
      </c>
    </row>
    <row r="14872" spans="3:4">
      <c r="C14872" s="62" t="s">
        <v>30216</v>
      </c>
      <c r="D14872" s="62" t="s">
        <v>30217</v>
      </c>
    </row>
    <row r="14873" spans="3:4">
      <c r="C14873" s="62" t="s">
        <v>30218</v>
      </c>
      <c r="D14873" s="62" t="s">
        <v>30219</v>
      </c>
    </row>
    <row r="14874" spans="3:4">
      <c r="C14874" s="62" t="s">
        <v>30220</v>
      </c>
      <c r="D14874" s="62" t="s">
        <v>30221</v>
      </c>
    </row>
    <row r="14875" spans="3:4">
      <c r="C14875" s="62" t="s">
        <v>30222</v>
      </c>
      <c r="D14875" s="62" t="s">
        <v>30223</v>
      </c>
    </row>
    <row r="14876" spans="3:4">
      <c r="C14876" s="62" t="s">
        <v>30224</v>
      </c>
      <c r="D14876" s="62" t="s">
        <v>30225</v>
      </c>
    </row>
    <row r="14877" spans="3:4">
      <c r="C14877" s="62" t="s">
        <v>30226</v>
      </c>
      <c r="D14877" s="62" t="s">
        <v>30227</v>
      </c>
    </row>
    <row r="14878" spans="3:4">
      <c r="C14878" s="62" t="s">
        <v>30228</v>
      </c>
      <c r="D14878" s="62" t="s">
        <v>30229</v>
      </c>
    </row>
    <row r="14879" spans="3:4">
      <c r="C14879" s="62" t="s">
        <v>30230</v>
      </c>
      <c r="D14879" s="62" t="s">
        <v>30231</v>
      </c>
    </row>
    <row r="14880" spans="3:4">
      <c r="C14880" s="62" t="s">
        <v>30232</v>
      </c>
      <c r="D14880" s="62" t="s">
        <v>30233</v>
      </c>
    </row>
    <row r="14881" spans="3:4">
      <c r="C14881" s="62" t="s">
        <v>30234</v>
      </c>
      <c r="D14881" s="62" t="s">
        <v>30235</v>
      </c>
    </row>
    <row r="14882" spans="3:4">
      <c r="C14882" s="62" t="s">
        <v>30236</v>
      </c>
      <c r="D14882" s="62" t="s">
        <v>30237</v>
      </c>
    </row>
    <row r="14883" spans="3:4">
      <c r="C14883" s="62" t="s">
        <v>30238</v>
      </c>
      <c r="D14883" s="62" t="s">
        <v>30239</v>
      </c>
    </row>
    <row r="14884" spans="3:4">
      <c r="C14884" s="62" t="s">
        <v>30240</v>
      </c>
      <c r="D14884" s="62" t="s">
        <v>30241</v>
      </c>
    </row>
    <row r="14885" spans="3:4">
      <c r="C14885" s="62" t="s">
        <v>30242</v>
      </c>
      <c r="D14885" s="62" t="s">
        <v>30243</v>
      </c>
    </row>
    <row r="14886" spans="3:4">
      <c r="C14886" s="62" t="s">
        <v>30244</v>
      </c>
      <c r="D14886" s="62" t="s">
        <v>30245</v>
      </c>
    </row>
    <row r="14887" spans="3:4">
      <c r="C14887" s="62" t="s">
        <v>30246</v>
      </c>
      <c r="D14887" s="62" t="s">
        <v>30247</v>
      </c>
    </row>
    <row r="14888" spans="3:4">
      <c r="C14888" s="62" t="s">
        <v>30248</v>
      </c>
      <c r="D14888" s="62" t="s">
        <v>30249</v>
      </c>
    </row>
    <row r="14889" spans="3:4">
      <c r="C14889" s="62" t="s">
        <v>30250</v>
      </c>
      <c r="D14889" s="62" t="s">
        <v>30251</v>
      </c>
    </row>
    <row r="14890" spans="3:4">
      <c r="C14890" s="62" t="s">
        <v>30252</v>
      </c>
      <c r="D14890" s="62" t="s">
        <v>30253</v>
      </c>
    </row>
    <row r="14891" spans="3:4">
      <c r="C14891" s="62" t="s">
        <v>30254</v>
      </c>
      <c r="D14891" s="62" t="s">
        <v>30255</v>
      </c>
    </row>
    <row r="14892" spans="3:4">
      <c r="C14892" s="62" t="s">
        <v>30256</v>
      </c>
      <c r="D14892" s="62" t="s">
        <v>30257</v>
      </c>
    </row>
    <row r="14893" spans="3:4">
      <c r="C14893" s="62" t="s">
        <v>30258</v>
      </c>
      <c r="D14893" s="62" t="s">
        <v>30259</v>
      </c>
    </row>
    <row r="14894" spans="3:4">
      <c r="C14894" s="62" t="s">
        <v>30260</v>
      </c>
      <c r="D14894" s="62" t="s">
        <v>30261</v>
      </c>
    </row>
    <row r="14895" spans="3:4">
      <c r="C14895" s="62" t="s">
        <v>30262</v>
      </c>
      <c r="D14895" s="62" t="s">
        <v>30263</v>
      </c>
    </row>
    <row r="14896" spans="3:4">
      <c r="C14896" s="62" t="s">
        <v>30264</v>
      </c>
      <c r="D14896" s="62" t="s">
        <v>30265</v>
      </c>
    </row>
    <row r="14897" spans="3:4">
      <c r="C14897" s="62" t="s">
        <v>30266</v>
      </c>
      <c r="D14897" s="62" t="s">
        <v>30267</v>
      </c>
    </row>
    <row r="14898" spans="3:4">
      <c r="C14898" s="62" t="s">
        <v>30268</v>
      </c>
      <c r="D14898" s="62" t="s">
        <v>30269</v>
      </c>
    </row>
    <row r="14899" spans="3:4">
      <c r="C14899" s="62" t="s">
        <v>30270</v>
      </c>
      <c r="D14899" s="62" t="s">
        <v>30271</v>
      </c>
    </row>
    <row r="14900" spans="3:4">
      <c r="C14900" s="62" t="s">
        <v>30272</v>
      </c>
      <c r="D14900" s="62" t="s">
        <v>30273</v>
      </c>
    </row>
    <row r="14901" spans="3:4">
      <c r="C14901" s="62" t="s">
        <v>30274</v>
      </c>
      <c r="D14901" s="62" t="s">
        <v>30275</v>
      </c>
    </row>
    <row r="14902" spans="3:4">
      <c r="C14902" s="62" t="s">
        <v>30276</v>
      </c>
      <c r="D14902" s="62" t="s">
        <v>30277</v>
      </c>
    </row>
    <row r="14903" spans="3:4">
      <c r="C14903" s="62" t="s">
        <v>30278</v>
      </c>
      <c r="D14903" s="62" t="s">
        <v>30279</v>
      </c>
    </row>
    <row r="14904" spans="3:4">
      <c r="C14904" s="62" t="s">
        <v>30280</v>
      </c>
      <c r="D14904" s="62" t="s">
        <v>30281</v>
      </c>
    </row>
    <row r="14905" spans="3:4">
      <c r="C14905" s="62" t="s">
        <v>30282</v>
      </c>
      <c r="D14905" s="62" t="s">
        <v>30283</v>
      </c>
    </row>
    <row r="14906" spans="3:4">
      <c r="C14906" s="62" t="s">
        <v>30284</v>
      </c>
      <c r="D14906" s="62" t="s">
        <v>30285</v>
      </c>
    </row>
    <row r="14907" spans="3:4">
      <c r="C14907" s="62" t="s">
        <v>30286</v>
      </c>
      <c r="D14907" s="62" t="s">
        <v>30287</v>
      </c>
    </row>
    <row r="14908" spans="3:4">
      <c r="C14908" s="62" t="s">
        <v>30288</v>
      </c>
      <c r="D14908" s="62" t="s">
        <v>30289</v>
      </c>
    </row>
    <row r="14909" spans="3:4">
      <c r="C14909" s="62" t="s">
        <v>30290</v>
      </c>
      <c r="D14909" s="62" t="s">
        <v>30291</v>
      </c>
    </row>
    <row r="14910" spans="3:4">
      <c r="C14910" s="62" t="s">
        <v>30292</v>
      </c>
      <c r="D14910" s="62" t="s">
        <v>30293</v>
      </c>
    </row>
    <row r="14911" spans="3:4">
      <c r="C14911" s="62" t="s">
        <v>30294</v>
      </c>
      <c r="D14911" s="62" t="s">
        <v>30295</v>
      </c>
    </row>
    <row r="14912" spans="3:4">
      <c r="C14912" s="62" t="s">
        <v>30296</v>
      </c>
      <c r="D14912" s="62" t="s">
        <v>30297</v>
      </c>
    </row>
    <row r="14913" spans="3:4">
      <c r="C14913" s="62" t="s">
        <v>30298</v>
      </c>
      <c r="D14913" s="62" t="s">
        <v>30299</v>
      </c>
    </row>
    <row r="14914" spans="3:4">
      <c r="C14914" s="62" t="s">
        <v>30300</v>
      </c>
      <c r="D14914" s="62" t="s">
        <v>30301</v>
      </c>
    </row>
    <row r="14915" spans="3:4">
      <c r="C14915" s="62" t="s">
        <v>30302</v>
      </c>
      <c r="D14915" s="62" t="s">
        <v>30303</v>
      </c>
    </row>
    <row r="14916" spans="3:4">
      <c r="C14916" s="62" t="s">
        <v>30304</v>
      </c>
      <c r="D14916" s="62" t="s">
        <v>30305</v>
      </c>
    </row>
    <row r="14917" spans="3:4">
      <c r="C14917" s="62" t="s">
        <v>30306</v>
      </c>
      <c r="D14917" s="62" t="s">
        <v>30307</v>
      </c>
    </row>
    <row r="14918" spans="3:4">
      <c r="C14918" s="62" t="s">
        <v>30308</v>
      </c>
      <c r="D14918" s="62" t="s">
        <v>30309</v>
      </c>
    </row>
    <row r="14919" spans="3:4">
      <c r="C14919" s="62" t="s">
        <v>30310</v>
      </c>
      <c r="D14919" s="62" t="s">
        <v>30311</v>
      </c>
    </row>
    <row r="14920" spans="3:4">
      <c r="C14920" s="62" t="s">
        <v>30312</v>
      </c>
      <c r="D14920" s="62" t="s">
        <v>30313</v>
      </c>
    </row>
    <row r="14921" spans="3:4">
      <c r="C14921" s="62" t="s">
        <v>30314</v>
      </c>
      <c r="D14921" s="62" t="s">
        <v>30315</v>
      </c>
    </row>
    <row r="14922" spans="3:4">
      <c r="C14922" s="62" t="s">
        <v>30316</v>
      </c>
      <c r="D14922" s="62" t="s">
        <v>30317</v>
      </c>
    </row>
    <row r="14923" spans="3:4">
      <c r="C14923" s="62" t="s">
        <v>30318</v>
      </c>
      <c r="D14923" s="62" t="s">
        <v>30319</v>
      </c>
    </row>
    <row r="14924" spans="3:4">
      <c r="C14924" s="62" t="s">
        <v>30320</v>
      </c>
      <c r="D14924" s="62" t="s">
        <v>30321</v>
      </c>
    </row>
    <row r="14925" spans="3:4">
      <c r="C14925" s="62" t="s">
        <v>30322</v>
      </c>
      <c r="D14925" s="62" t="s">
        <v>30323</v>
      </c>
    </row>
    <row r="14926" spans="3:4">
      <c r="C14926" s="62" t="s">
        <v>30324</v>
      </c>
      <c r="D14926" s="62" t="s">
        <v>30325</v>
      </c>
    </row>
    <row r="14927" spans="3:4">
      <c r="C14927" s="62" t="s">
        <v>30326</v>
      </c>
      <c r="D14927" s="62" t="s">
        <v>30327</v>
      </c>
    </row>
    <row r="14928" spans="3:4">
      <c r="C14928" s="62" t="s">
        <v>30328</v>
      </c>
      <c r="D14928" s="62" t="s">
        <v>30329</v>
      </c>
    </row>
    <row r="14929" spans="3:4">
      <c r="C14929" s="62" t="s">
        <v>30330</v>
      </c>
      <c r="D14929" s="62" t="s">
        <v>30331</v>
      </c>
    </row>
    <row r="14930" spans="3:4">
      <c r="C14930" s="62" t="s">
        <v>30332</v>
      </c>
      <c r="D14930" s="62" t="s">
        <v>30333</v>
      </c>
    </row>
    <row r="14931" spans="3:4">
      <c r="C14931" s="62" t="s">
        <v>30334</v>
      </c>
      <c r="D14931" s="62" t="s">
        <v>30335</v>
      </c>
    </row>
    <row r="14932" spans="3:4">
      <c r="C14932" s="62" t="s">
        <v>30336</v>
      </c>
      <c r="D14932" s="62" t="s">
        <v>30337</v>
      </c>
    </row>
    <row r="14933" spans="3:4">
      <c r="C14933" s="62" t="s">
        <v>30338</v>
      </c>
      <c r="D14933" s="62" t="s">
        <v>30339</v>
      </c>
    </row>
    <row r="14934" spans="3:4">
      <c r="C14934" s="62" t="s">
        <v>30340</v>
      </c>
      <c r="D14934" s="62" t="s">
        <v>30341</v>
      </c>
    </row>
    <row r="14935" spans="3:4">
      <c r="C14935" s="62" t="s">
        <v>30342</v>
      </c>
      <c r="D14935" s="62" t="s">
        <v>30343</v>
      </c>
    </row>
    <row r="14936" spans="3:4">
      <c r="C14936" s="62" t="s">
        <v>30344</v>
      </c>
      <c r="D14936" s="62" t="s">
        <v>30345</v>
      </c>
    </row>
    <row r="14937" spans="3:4">
      <c r="C14937" s="62" t="s">
        <v>30346</v>
      </c>
      <c r="D14937" s="62" t="s">
        <v>30347</v>
      </c>
    </row>
    <row r="14938" spans="3:4">
      <c r="C14938" s="62" t="s">
        <v>30348</v>
      </c>
      <c r="D14938" s="62" t="s">
        <v>30349</v>
      </c>
    </row>
    <row r="14939" spans="3:4">
      <c r="C14939" s="62" t="s">
        <v>30350</v>
      </c>
      <c r="D14939" s="62" t="s">
        <v>30351</v>
      </c>
    </row>
    <row r="14940" spans="3:4">
      <c r="C14940" s="62" t="s">
        <v>30352</v>
      </c>
      <c r="D14940" s="62" t="s">
        <v>30353</v>
      </c>
    </row>
    <row r="14941" spans="3:4">
      <c r="C14941" s="62" t="s">
        <v>30354</v>
      </c>
      <c r="D14941" s="62" t="s">
        <v>30355</v>
      </c>
    </row>
    <row r="14942" spans="3:4">
      <c r="C14942" s="62" t="s">
        <v>30356</v>
      </c>
      <c r="D14942" s="62" t="s">
        <v>30357</v>
      </c>
    </row>
    <row r="14943" spans="3:4">
      <c r="C14943" s="62" t="s">
        <v>30358</v>
      </c>
      <c r="D14943" s="62" t="s">
        <v>30359</v>
      </c>
    </row>
    <row r="14944" spans="3:4">
      <c r="C14944" s="62" t="s">
        <v>30360</v>
      </c>
      <c r="D14944" s="62" t="s">
        <v>30361</v>
      </c>
    </row>
    <row r="14945" spans="3:4">
      <c r="C14945" s="62" t="s">
        <v>30362</v>
      </c>
      <c r="D14945" s="62" t="s">
        <v>30363</v>
      </c>
    </row>
    <row r="14946" spans="3:4">
      <c r="C14946" s="62" t="s">
        <v>30364</v>
      </c>
      <c r="D14946" s="62" t="s">
        <v>30365</v>
      </c>
    </row>
    <row r="14947" spans="3:4">
      <c r="C14947" s="62" t="s">
        <v>30366</v>
      </c>
      <c r="D14947" s="62" t="s">
        <v>30367</v>
      </c>
    </row>
    <row r="14948" spans="3:4">
      <c r="C14948" s="62" t="s">
        <v>30368</v>
      </c>
      <c r="D14948" s="62" t="s">
        <v>30369</v>
      </c>
    </row>
    <row r="14949" spans="3:4">
      <c r="C14949" s="62" t="s">
        <v>30370</v>
      </c>
      <c r="D14949" s="62" t="s">
        <v>30371</v>
      </c>
    </row>
    <row r="14950" spans="3:4">
      <c r="C14950" s="62" t="s">
        <v>30372</v>
      </c>
      <c r="D14950" s="62" t="s">
        <v>30373</v>
      </c>
    </row>
    <row r="14951" spans="3:4">
      <c r="C14951" s="62" t="s">
        <v>30374</v>
      </c>
      <c r="D14951" s="62" t="s">
        <v>30375</v>
      </c>
    </row>
    <row r="14952" spans="3:4">
      <c r="C14952" s="62" t="s">
        <v>30376</v>
      </c>
      <c r="D14952" s="62" t="s">
        <v>30377</v>
      </c>
    </row>
    <row r="14953" spans="3:4">
      <c r="C14953" s="62" t="s">
        <v>30378</v>
      </c>
      <c r="D14953" s="62" t="s">
        <v>30379</v>
      </c>
    </row>
    <row r="14954" spans="3:4">
      <c r="C14954" s="62" t="s">
        <v>30380</v>
      </c>
      <c r="D14954" s="62" t="s">
        <v>30381</v>
      </c>
    </row>
    <row r="14955" spans="3:4">
      <c r="C14955" s="62" t="s">
        <v>30382</v>
      </c>
      <c r="D14955" s="62" t="s">
        <v>30383</v>
      </c>
    </row>
    <row r="14956" spans="3:4">
      <c r="C14956" s="62" t="s">
        <v>30384</v>
      </c>
      <c r="D14956" s="62" t="s">
        <v>30385</v>
      </c>
    </row>
    <row r="14957" spans="3:4">
      <c r="C14957" s="62" t="s">
        <v>30386</v>
      </c>
      <c r="D14957" s="62" t="s">
        <v>30387</v>
      </c>
    </row>
    <row r="14958" spans="3:4">
      <c r="C14958" s="62" t="s">
        <v>30388</v>
      </c>
      <c r="D14958" s="62" t="s">
        <v>30389</v>
      </c>
    </row>
    <row r="14959" spans="3:4">
      <c r="C14959" s="62" t="s">
        <v>30390</v>
      </c>
      <c r="D14959" s="62" t="s">
        <v>30391</v>
      </c>
    </row>
    <row r="14960" spans="3:4">
      <c r="C14960" s="62" t="s">
        <v>30392</v>
      </c>
      <c r="D14960" s="62" t="s">
        <v>30393</v>
      </c>
    </row>
    <row r="14961" spans="3:4">
      <c r="C14961" s="62" t="s">
        <v>30394</v>
      </c>
      <c r="D14961" s="62" t="s">
        <v>30395</v>
      </c>
    </row>
    <row r="14962" spans="3:4">
      <c r="C14962" s="62" t="s">
        <v>30396</v>
      </c>
      <c r="D14962" s="62" t="s">
        <v>30397</v>
      </c>
    </row>
    <row r="14963" spans="3:4">
      <c r="C14963" s="62" t="s">
        <v>30398</v>
      </c>
      <c r="D14963" s="62" t="s">
        <v>30399</v>
      </c>
    </row>
    <row r="14964" spans="3:4">
      <c r="C14964" s="62" t="s">
        <v>30400</v>
      </c>
      <c r="D14964" s="62" t="s">
        <v>30401</v>
      </c>
    </row>
    <row r="14965" spans="3:4">
      <c r="C14965" s="62" t="s">
        <v>30402</v>
      </c>
      <c r="D14965" s="62" t="s">
        <v>30403</v>
      </c>
    </row>
    <row r="14966" spans="3:4">
      <c r="C14966" s="62" t="s">
        <v>30404</v>
      </c>
      <c r="D14966" s="62" t="s">
        <v>30405</v>
      </c>
    </row>
    <row r="14967" spans="3:4">
      <c r="C14967" s="62" t="s">
        <v>30406</v>
      </c>
      <c r="D14967" s="62" t="s">
        <v>30407</v>
      </c>
    </row>
    <row r="14968" spans="3:4">
      <c r="C14968" s="62" t="s">
        <v>30408</v>
      </c>
      <c r="D14968" s="62" t="s">
        <v>30409</v>
      </c>
    </row>
    <row r="14969" spans="3:4">
      <c r="C14969" s="62" t="s">
        <v>30410</v>
      </c>
      <c r="D14969" s="62" t="s">
        <v>30411</v>
      </c>
    </row>
    <row r="14970" spans="3:4">
      <c r="C14970" s="62" t="s">
        <v>30412</v>
      </c>
      <c r="D14970" s="62" t="s">
        <v>30413</v>
      </c>
    </row>
    <row r="14971" spans="3:4">
      <c r="C14971" s="62" t="s">
        <v>30414</v>
      </c>
      <c r="D14971" s="62" t="s">
        <v>30415</v>
      </c>
    </row>
    <row r="14972" spans="3:4">
      <c r="C14972" s="62" t="s">
        <v>30416</v>
      </c>
      <c r="D14972" s="62" t="s">
        <v>30417</v>
      </c>
    </row>
    <row r="14973" spans="3:4">
      <c r="C14973" s="62" t="s">
        <v>30418</v>
      </c>
      <c r="D14973" s="62" t="s">
        <v>30419</v>
      </c>
    </row>
    <row r="14974" spans="3:4">
      <c r="C14974" s="62" t="s">
        <v>30420</v>
      </c>
      <c r="D14974" s="62" t="s">
        <v>30421</v>
      </c>
    </row>
    <row r="14975" spans="3:4">
      <c r="C14975" s="62" t="s">
        <v>30422</v>
      </c>
      <c r="D14975" s="62" t="s">
        <v>30423</v>
      </c>
    </row>
    <row r="14976" spans="3:4">
      <c r="C14976" s="62" t="s">
        <v>30424</v>
      </c>
      <c r="D14976" s="62" t="s">
        <v>30425</v>
      </c>
    </row>
    <row r="14977" spans="3:4">
      <c r="C14977" s="62" t="s">
        <v>30426</v>
      </c>
      <c r="D14977" s="62" t="s">
        <v>30427</v>
      </c>
    </row>
    <row r="14978" spans="3:4">
      <c r="C14978" s="62" t="s">
        <v>30428</v>
      </c>
      <c r="D14978" s="62" t="s">
        <v>30429</v>
      </c>
    </row>
    <row r="14979" spans="3:4">
      <c r="C14979" s="62" t="s">
        <v>30430</v>
      </c>
      <c r="D14979" s="62" t="s">
        <v>30431</v>
      </c>
    </row>
    <row r="14980" spans="3:4">
      <c r="C14980" s="62" t="s">
        <v>30432</v>
      </c>
      <c r="D14980" s="62" t="s">
        <v>30433</v>
      </c>
    </row>
    <row r="14981" spans="3:4">
      <c r="C14981" s="62" t="s">
        <v>30434</v>
      </c>
      <c r="D14981" s="62" t="s">
        <v>30435</v>
      </c>
    </row>
    <row r="14982" spans="3:4">
      <c r="C14982" s="62" t="s">
        <v>30436</v>
      </c>
      <c r="D14982" s="62" t="s">
        <v>30437</v>
      </c>
    </row>
    <row r="14983" spans="3:4">
      <c r="C14983" s="62" t="s">
        <v>30438</v>
      </c>
      <c r="D14983" s="62" t="s">
        <v>30439</v>
      </c>
    </row>
    <row r="14984" spans="3:4">
      <c r="C14984" s="62" t="s">
        <v>30440</v>
      </c>
      <c r="D14984" s="62" t="s">
        <v>30441</v>
      </c>
    </row>
    <row r="14985" spans="3:4">
      <c r="C14985" s="62" t="s">
        <v>30442</v>
      </c>
      <c r="D14985" s="62" t="s">
        <v>30443</v>
      </c>
    </row>
    <row r="14986" spans="3:4">
      <c r="C14986" s="62" t="s">
        <v>30444</v>
      </c>
      <c r="D14986" s="62" t="s">
        <v>30445</v>
      </c>
    </row>
    <row r="14987" spans="3:4">
      <c r="C14987" s="62" t="s">
        <v>30446</v>
      </c>
      <c r="D14987" s="62" t="s">
        <v>30447</v>
      </c>
    </row>
    <row r="14988" spans="3:4">
      <c r="C14988" s="62" t="s">
        <v>30448</v>
      </c>
      <c r="D14988" s="62" t="s">
        <v>30449</v>
      </c>
    </row>
    <row r="14989" spans="3:4">
      <c r="C14989" s="62" t="s">
        <v>30450</v>
      </c>
      <c r="D14989" s="62" t="s">
        <v>30451</v>
      </c>
    </row>
    <row r="14990" spans="3:4">
      <c r="C14990" s="62" t="s">
        <v>30452</v>
      </c>
      <c r="D14990" s="62" t="s">
        <v>30453</v>
      </c>
    </row>
    <row r="14991" spans="3:4">
      <c r="C14991" s="62" t="s">
        <v>30454</v>
      </c>
      <c r="D14991" s="62" t="s">
        <v>30455</v>
      </c>
    </row>
    <row r="14992" spans="3:4">
      <c r="C14992" s="62" t="s">
        <v>30456</v>
      </c>
      <c r="D14992" s="62" t="s">
        <v>30457</v>
      </c>
    </row>
    <row r="14993" spans="3:4">
      <c r="C14993" s="62" t="s">
        <v>30458</v>
      </c>
      <c r="D14993" s="62" t="s">
        <v>30459</v>
      </c>
    </row>
    <row r="14994" spans="3:4">
      <c r="C14994" s="62" t="s">
        <v>30460</v>
      </c>
      <c r="D14994" s="62" t="s">
        <v>30461</v>
      </c>
    </row>
    <row r="14995" spans="3:4">
      <c r="C14995" s="62" t="s">
        <v>30462</v>
      </c>
      <c r="D14995" s="62" t="s">
        <v>30463</v>
      </c>
    </row>
    <row r="14996" spans="3:4">
      <c r="C14996" s="62" t="s">
        <v>30464</v>
      </c>
      <c r="D14996" s="62" t="s">
        <v>30465</v>
      </c>
    </row>
    <row r="14997" spans="3:4">
      <c r="C14997" s="62" t="s">
        <v>30466</v>
      </c>
      <c r="D14997" s="62" t="s">
        <v>30467</v>
      </c>
    </row>
    <row r="14998" spans="3:4">
      <c r="C14998" s="62" t="s">
        <v>30468</v>
      </c>
      <c r="D14998" s="62" t="s">
        <v>30469</v>
      </c>
    </row>
    <row r="14999" spans="3:4">
      <c r="C14999" s="62" t="s">
        <v>30470</v>
      </c>
      <c r="D14999" s="62" t="s">
        <v>30471</v>
      </c>
    </row>
    <row r="15000" spans="3:4">
      <c r="C15000" s="62" t="s">
        <v>30472</v>
      </c>
      <c r="D15000" s="62" t="s">
        <v>30473</v>
      </c>
    </row>
    <row r="15001" spans="3:4">
      <c r="C15001" s="62" t="s">
        <v>30474</v>
      </c>
      <c r="D15001" s="62" t="s">
        <v>30475</v>
      </c>
    </row>
    <row r="15002" spans="3:4">
      <c r="C15002" s="62" t="s">
        <v>30476</v>
      </c>
      <c r="D15002" s="62" t="s">
        <v>30477</v>
      </c>
    </row>
    <row r="15003" spans="3:4">
      <c r="C15003" s="62" t="s">
        <v>30478</v>
      </c>
      <c r="D15003" s="62" t="s">
        <v>30479</v>
      </c>
    </row>
    <row r="15004" spans="3:4">
      <c r="C15004" s="62" t="s">
        <v>30480</v>
      </c>
      <c r="D15004" s="62" t="s">
        <v>30481</v>
      </c>
    </row>
    <row r="15005" spans="3:4">
      <c r="C15005" s="62" t="s">
        <v>30482</v>
      </c>
      <c r="D15005" s="62" t="s">
        <v>30483</v>
      </c>
    </row>
    <row r="15006" spans="3:4">
      <c r="C15006" s="62" t="s">
        <v>30484</v>
      </c>
      <c r="D15006" s="62" t="s">
        <v>30485</v>
      </c>
    </row>
    <row r="15007" spans="3:4">
      <c r="C15007" s="62" t="s">
        <v>30486</v>
      </c>
      <c r="D15007" s="62" t="s">
        <v>30487</v>
      </c>
    </row>
    <row r="15008" spans="3:4">
      <c r="C15008" s="62" t="s">
        <v>30488</v>
      </c>
      <c r="D15008" s="62" t="s">
        <v>30489</v>
      </c>
    </row>
    <row r="15009" spans="3:4">
      <c r="C15009" s="62" t="s">
        <v>30490</v>
      </c>
      <c r="D15009" s="62" t="s">
        <v>30491</v>
      </c>
    </row>
    <row r="15010" spans="3:4">
      <c r="C15010" s="62" t="s">
        <v>30492</v>
      </c>
      <c r="D15010" s="62" t="s">
        <v>30493</v>
      </c>
    </row>
    <row r="15011" spans="3:4">
      <c r="C15011" s="62" t="s">
        <v>30494</v>
      </c>
      <c r="D15011" s="62" t="s">
        <v>30495</v>
      </c>
    </row>
    <row r="15012" spans="3:4">
      <c r="C15012" s="62" t="s">
        <v>30496</v>
      </c>
      <c r="D15012" s="62" t="s">
        <v>30497</v>
      </c>
    </row>
    <row r="15013" spans="3:4">
      <c r="C15013" s="62" t="s">
        <v>30498</v>
      </c>
      <c r="D15013" s="62" t="s">
        <v>30499</v>
      </c>
    </row>
    <row r="15014" spans="3:4">
      <c r="C15014" s="62" t="s">
        <v>30500</v>
      </c>
      <c r="D15014" s="62" t="s">
        <v>30501</v>
      </c>
    </row>
    <row r="15015" spans="3:4">
      <c r="C15015" s="62" t="s">
        <v>30502</v>
      </c>
      <c r="D15015" s="62" t="s">
        <v>30503</v>
      </c>
    </row>
    <row r="15016" spans="3:4">
      <c r="C15016" s="62" t="s">
        <v>30504</v>
      </c>
      <c r="D15016" s="62" t="s">
        <v>30505</v>
      </c>
    </row>
    <row r="15017" spans="3:4">
      <c r="C15017" s="62" t="s">
        <v>30506</v>
      </c>
      <c r="D15017" s="62" t="s">
        <v>30507</v>
      </c>
    </row>
    <row r="15018" spans="3:4">
      <c r="C15018" s="62" t="s">
        <v>30508</v>
      </c>
      <c r="D15018" s="62" t="s">
        <v>30509</v>
      </c>
    </row>
    <row r="15019" spans="3:4">
      <c r="C15019" s="62" t="s">
        <v>30510</v>
      </c>
      <c r="D15019" s="62" t="s">
        <v>30511</v>
      </c>
    </row>
    <row r="15020" spans="3:4">
      <c r="C15020" s="62" t="s">
        <v>30512</v>
      </c>
      <c r="D15020" s="62" t="s">
        <v>30513</v>
      </c>
    </row>
    <row r="15021" spans="3:4">
      <c r="C15021" s="62" t="s">
        <v>30514</v>
      </c>
      <c r="D15021" s="62" t="s">
        <v>30515</v>
      </c>
    </row>
    <row r="15022" spans="3:4">
      <c r="C15022" s="62" t="s">
        <v>30516</v>
      </c>
      <c r="D15022" s="62" t="s">
        <v>30517</v>
      </c>
    </row>
    <row r="15023" spans="3:4">
      <c r="C15023" s="62" t="s">
        <v>30518</v>
      </c>
      <c r="D15023" s="62" t="s">
        <v>30519</v>
      </c>
    </row>
    <row r="15024" spans="3:4">
      <c r="C15024" s="62" t="s">
        <v>30520</v>
      </c>
      <c r="D15024" s="62" t="s">
        <v>30521</v>
      </c>
    </row>
    <row r="15025" spans="3:4">
      <c r="C15025" s="62" t="s">
        <v>30522</v>
      </c>
      <c r="D15025" s="62" t="s">
        <v>30523</v>
      </c>
    </row>
    <row r="15026" spans="3:4">
      <c r="C15026" s="62" t="s">
        <v>30524</v>
      </c>
      <c r="D15026" s="62" t="s">
        <v>30525</v>
      </c>
    </row>
    <row r="15027" spans="3:4">
      <c r="C15027" s="62" t="s">
        <v>30526</v>
      </c>
      <c r="D15027" s="62" t="s">
        <v>30527</v>
      </c>
    </row>
    <row r="15028" spans="3:4">
      <c r="C15028" s="62" t="s">
        <v>30528</v>
      </c>
      <c r="D15028" s="62" t="s">
        <v>30529</v>
      </c>
    </row>
    <row r="15029" spans="3:4">
      <c r="C15029" s="62" t="s">
        <v>30530</v>
      </c>
      <c r="D15029" s="62" t="s">
        <v>30531</v>
      </c>
    </row>
    <row r="15030" spans="3:4">
      <c r="C15030" s="62" t="s">
        <v>30532</v>
      </c>
      <c r="D15030" s="62" t="s">
        <v>30533</v>
      </c>
    </row>
    <row r="15031" spans="3:4">
      <c r="C15031" s="62" t="s">
        <v>30534</v>
      </c>
      <c r="D15031" s="62" t="s">
        <v>30535</v>
      </c>
    </row>
    <row r="15032" spans="3:4">
      <c r="C15032" s="62" t="s">
        <v>30536</v>
      </c>
      <c r="D15032" s="62" t="s">
        <v>30537</v>
      </c>
    </row>
    <row r="15033" spans="3:4">
      <c r="C15033" s="62" t="s">
        <v>30538</v>
      </c>
      <c r="D15033" s="62" t="s">
        <v>30539</v>
      </c>
    </row>
    <row r="15034" spans="3:4">
      <c r="C15034" s="62" t="s">
        <v>30540</v>
      </c>
      <c r="D15034" s="62" t="s">
        <v>30541</v>
      </c>
    </row>
    <row r="15035" spans="3:4">
      <c r="C15035" s="62" t="s">
        <v>30542</v>
      </c>
      <c r="D15035" s="62" t="s">
        <v>30543</v>
      </c>
    </row>
    <row r="15036" spans="3:4">
      <c r="C15036" s="62" t="s">
        <v>30544</v>
      </c>
      <c r="D15036" s="62" t="s">
        <v>30545</v>
      </c>
    </row>
    <row r="15037" spans="3:4">
      <c r="C15037" s="62" t="s">
        <v>30546</v>
      </c>
      <c r="D15037" s="62" t="s">
        <v>30547</v>
      </c>
    </row>
    <row r="15038" spans="3:4">
      <c r="C15038" s="62" t="s">
        <v>30548</v>
      </c>
      <c r="D15038" s="62" t="s">
        <v>30549</v>
      </c>
    </row>
    <row r="15039" spans="3:4">
      <c r="C15039" s="62" t="s">
        <v>30550</v>
      </c>
      <c r="D15039" s="62" t="s">
        <v>30551</v>
      </c>
    </row>
    <row r="15040" spans="3:4">
      <c r="C15040" s="62" t="s">
        <v>30552</v>
      </c>
      <c r="D15040" s="62" t="s">
        <v>30553</v>
      </c>
    </row>
    <row r="15041" spans="3:4">
      <c r="C15041" s="62" t="s">
        <v>30554</v>
      </c>
      <c r="D15041" s="62" t="s">
        <v>30555</v>
      </c>
    </row>
    <row r="15042" spans="3:4">
      <c r="C15042" s="62" t="s">
        <v>30556</v>
      </c>
      <c r="D15042" s="62" t="s">
        <v>30557</v>
      </c>
    </row>
    <row r="15043" spans="3:4">
      <c r="C15043" s="62" t="s">
        <v>30558</v>
      </c>
      <c r="D15043" s="62" t="s">
        <v>30559</v>
      </c>
    </row>
    <row r="15044" spans="3:4">
      <c r="C15044" s="62" t="s">
        <v>30560</v>
      </c>
      <c r="D15044" s="62" t="s">
        <v>30561</v>
      </c>
    </row>
    <row r="15045" spans="3:4">
      <c r="C15045" s="62" t="s">
        <v>30562</v>
      </c>
      <c r="D15045" s="62" t="s">
        <v>30563</v>
      </c>
    </row>
    <row r="15046" spans="3:4">
      <c r="C15046" s="62" t="s">
        <v>30564</v>
      </c>
      <c r="D15046" s="62" t="s">
        <v>30565</v>
      </c>
    </row>
    <row r="15047" spans="3:4">
      <c r="C15047" s="62" t="s">
        <v>30566</v>
      </c>
      <c r="D15047" s="62" t="s">
        <v>30567</v>
      </c>
    </row>
    <row r="15048" spans="3:4">
      <c r="C15048" s="62" t="s">
        <v>30568</v>
      </c>
      <c r="D15048" s="62" t="s">
        <v>30569</v>
      </c>
    </row>
    <row r="15049" spans="3:4">
      <c r="C15049" s="62" t="s">
        <v>30570</v>
      </c>
      <c r="D15049" s="62" t="s">
        <v>30571</v>
      </c>
    </row>
    <row r="15050" spans="3:4">
      <c r="C15050" s="62" t="s">
        <v>30572</v>
      </c>
      <c r="D15050" s="62" t="s">
        <v>30573</v>
      </c>
    </row>
    <row r="15051" spans="3:4">
      <c r="C15051" s="62" t="s">
        <v>30574</v>
      </c>
      <c r="D15051" s="62" t="s">
        <v>30575</v>
      </c>
    </row>
    <row r="15052" spans="3:4">
      <c r="C15052" s="62" t="s">
        <v>30576</v>
      </c>
      <c r="D15052" s="62" t="s">
        <v>30577</v>
      </c>
    </row>
    <row r="15053" spans="3:4">
      <c r="C15053" s="62" t="s">
        <v>30578</v>
      </c>
      <c r="D15053" s="62" t="s">
        <v>30579</v>
      </c>
    </row>
    <row r="15054" spans="3:4">
      <c r="C15054" s="62" t="s">
        <v>30580</v>
      </c>
      <c r="D15054" s="62" t="s">
        <v>30581</v>
      </c>
    </row>
    <row r="15055" spans="3:4">
      <c r="C15055" s="62" t="s">
        <v>30582</v>
      </c>
      <c r="D15055" s="62" t="s">
        <v>30583</v>
      </c>
    </row>
    <row r="15056" spans="3:4">
      <c r="C15056" s="62" t="s">
        <v>30584</v>
      </c>
      <c r="D15056" s="62" t="s">
        <v>30585</v>
      </c>
    </row>
    <row r="15057" spans="3:4">
      <c r="C15057" s="62" t="s">
        <v>30586</v>
      </c>
      <c r="D15057" s="62" t="s">
        <v>30587</v>
      </c>
    </row>
    <row r="15058" spans="3:4">
      <c r="C15058" s="62" t="s">
        <v>30588</v>
      </c>
      <c r="D15058" s="62" t="s">
        <v>30589</v>
      </c>
    </row>
    <row r="15059" spans="3:4">
      <c r="C15059" s="62" t="s">
        <v>30590</v>
      </c>
      <c r="D15059" s="62" t="s">
        <v>30591</v>
      </c>
    </row>
    <row r="15060" spans="3:4">
      <c r="C15060" s="62" t="s">
        <v>30592</v>
      </c>
      <c r="D15060" s="62" t="s">
        <v>30593</v>
      </c>
    </row>
    <row r="15061" spans="3:4">
      <c r="C15061" s="62" t="s">
        <v>30594</v>
      </c>
      <c r="D15061" s="62" t="s">
        <v>30595</v>
      </c>
    </row>
    <row r="15062" spans="3:4">
      <c r="C15062" s="62" t="s">
        <v>30596</v>
      </c>
      <c r="D15062" s="62" t="s">
        <v>30597</v>
      </c>
    </row>
    <row r="15063" spans="3:4">
      <c r="C15063" s="62" t="s">
        <v>30598</v>
      </c>
      <c r="D15063" s="62" t="s">
        <v>30599</v>
      </c>
    </row>
    <row r="15064" spans="3:4">
      <c r="C15064" s="62" t="s">
        <v>30600</v>
      </c>
      <c r="D15064" s="62" t="s">
        <v>30601</v>
      </c>
    </row>
    <row r="15065" spans="3:4">
      <c r="C15065" s="62" t="s">
        <v>30602</v>
      </c>
      <c r="D15065" s="62" t="s">
        <v>30603</v>
      </c>
    </row>
    <row r="15066" spans="3:4">
      <c r="C15066" s="62" t="s">
        <v>30604</v>
      </c>
      <c r="D15066" s="62" t="s">
        <v>30605</v>
      </c>
    </row>
    <row r="15067" spans="3:4">
      <c r="C15067" s="62" t="s">
        <v>30606</v>
      </c>
      <c r="D15067" s="62" t="s">
        <v>30607</v>
      </c>
    </row>
    <row r="15068" spans="3:4">
      <c r="C15068" s="62" t="s">
        <v>30608</v>
      </c>
      <c r="D15068" s="62" t="s">
        <v>30609</v>
      </c>
    </row>
    <row r="15069" spans="3:4">
      <c r="C15069" s="62" t="s">
        <v>30610</v>
      </c>
      <c r="D15069" s="62" t="s">
        <v>30611</v>
      </c>
    </row>
    <row r="15070" spans="3:4">
      <c r="C15070" s="62" t="s">
        <v>30612</v>
      </c>
      <c r="D15070" s="62" t="s">
        <v>30613</v>
      </c>
    </row>
    <row r="15071" spans="3:4">
      <c r="C15071" s="62" t="s">
        <v>30614</v>
      </c>
      <c r="D15071" s="62" t="s">
        <v>30615</v>
      </c>
    </row>
    <row r="15072" spans="3:4">
      <c r="C15072" s="62" t="s">
        <v>30616</v>
      </c>
      <c r="D15072" s="62" t="s">
        <v>30617</v>
      </c>
    </row>
    <row r="15073" spans="3:4">
      <c r="C15073" s="62" t="s">
        <v>30618</v>
      </c>
      <c r="D15073" s="62" t="s">
        <v>30619</v>
      </c>
    </row>
    <row r="15074" spans="3:4">
      <c r="C15074" s="62" t="s">
        <v>30620</v>
      </c>
      <c r="D15074" s="62" t="s">
        <v>30621</v>
      </c>
    </row>
    <row r="15075" spans="3:4">
      <c r="C15075" s="62" t="s">
        <v>30622</v>
      </c>
      <c r="D15075" s="62" t="s">
        <v>30623</v>
      </c>
    </row>
    <row r="15076" spans="3:4">
      <c r="C15076" s="62" t="s">
        <v>30624</v>
      </c>
      <c r="D15076" s="62" t="s">
        <v>30625</v>
      </c>
    </row>
    <row r="15077" spans="3:4">
      <c r="C15077" s="62" t="s">
        <v>30626</v>
      </c>
      <c r="D15077" s="62" t="s">
        <v>30627</v>
      </c>
    </row>
    <row r="15078" spans="3:4">
      <c r="C15078" s="62" t="s">
        <v>30628</v>
      </c>
      <c r="D15078" s="62" t="s">
        <v>30629</v>
      </c>
    </row>
    <row r="15079" spans="3:4">
      <c r="C15079" s="62" t="s">
        <v>30630</v>
      </c>
      <c r="D15079" s="62" t="s">
        <v>30631</v>
      </c>
    </row>
    <row r="15080" spans="3:4">
      <c r="C15080" s="62" t="s">
        <v>30632</v>
      </c>
      <c r="D15080" s="62" t="s">
        <v>30633</v>
      </c>
    </row>
    <row r="15081" spans="3:4">
      <c r="C15081" s="62" t="s">
        <v>30634</v>
      </c>
      <c r="D15081" s="62" t="s">
        <v>30635</v>
      </c>
    </row>
    <row r="15082" spans="3:4">
      <c r="C15082" s="62" t="s">
        <v>30636</v>
      </c>
      <c r="D15082" s="62" t="s">
        <v>30637</v>
      </c>
    </row>
    <row r="15083" spans="3:4">
      <c r="C15083" s="62" t="s">
        <v>30638</v>
      </c>
      <c r="D15083" s="62" t="s">
        <v>30639</v>
      </c>
    </row>
    <row r="15084" spans="3:4">
      <c r="C15084" s="62" t="s">
        <v>30640</v>
      </c>
      <c r="D15084" s="62" t="s">
        <v>30641</v>
      </c>
    </row>
    <row r="15085" spans="3:4">
      <c r="C15085" s="62" t="s">
        <v>30642</v>
      </c>
      <c r="D15085" s="62" t="s">
        <v>30643</v>
      </c>
    </row>
    <row r="15086" spans="3:4">
      <c r="C15086" s="62" t="s">
        <v>30644</v>
      </c>
      <c r="D15086" s="62" t="s">
        <v>30645</v>
      </c>
    </row>
    <row r="15087" spans="3:4">
      <c r="C15087" s="62" t="s">
        <v>30646</v>
      </c>
      <c r="D15087" s="62" t="s">
        <v>30647</v>
      </c>
    </row>
    <row r="15088" spans="3:4">
      <c r="C15088" s="62" t="s">
        <v>30648</v>
      </c>
      <c r="D15088" s="62" t="s">
        <v>30649</v>
      </c>
    </row>
    <row r="15089" spans="3:4">
      <c r="C15089" s="62" t="s">
        <v>30650</v>
      </c>
      <c r="D15089" s="62" t="s">
        <v>30651</v>
      </c>
    </row>
    <row r="15090" spans="3:4">
      <c r="C15090" s="62" t="s">
        <v>30652</v>
      </c>
      <c r="D15090" s="62" t="s">
        <v>30653</v>
      </c>
    </row>
    <row r="15091" spans="3:4">
      <c r="C15091" s="62" t="s">
        <v>30654</v>
      </c>
      <c r="D15091" s="62" t="s">
        <v>30655</v>
      </c>
    </row>
    <row r="15092" spans="3:4">
      <c r="C15092" s="62" t="s">
        <v>30656</v>
      </c>
      <c r="D15092" s="62" t="s">
        <v>30657</v>
      </c>
    </row>
    <row r="15093" spans="3:4">
      <c r="C15093" s="62" t="s">
        <v>30658</v>
      </c>
      <c r="D15093" s="62" t="s">
        <v>30659</v>
      </c>
    </row>
    <row r="15094" spans="3:4">
      <c r="C15094" s="62" t="s">
        <v>30660</v>
      </c>
      <c r="D15094" s="62" t="s">
        <v>30661</v>
      </c>
    </row>
    <row r="15095" spans="3:4">
      <c r="C15095" s="62" t="s">
        <v>30662</v>
      </c>
      <c r="D15095" s="62" t="s">
        <v>30663</v>
      </c>
    </row>
    <row r="15096" spans="3:4">
      <c r="C15096" s="62" t="s">
        <v>30664</v>
      </c>
      <c r="D15096" s="62" t="s">
        <v>30665</v>
      </c>
    </row>
    <row r="15097" spans="3:4">
      <c r="C15097" s="62" t="s">
        <v>30666</v>
      </c>
      <c r="D15097" s="62" t="s">
        <v>30667</v>
      </c>
    </row>
    <row r="15098" spans="3:4">
      <c r="C15098" s="62" t="s">
        <v>30668</v>
      </c>
      <c r="D15098" s="62" t="s">
        <v>30669</v>
      </c>
    </row>
    <row r="15099" spans="3:4">
      <c r="C15099" s="62" t="s">
        <v>30670</v>
      </c>
      <c r="D15099" s="62" t="s">
        <v>30671</v>
      </c>
    </row>
    <row r="15100" spans="3:4">
      <c r="C15100" s="62" t="s">
        <v>30672</v>
      </c>
      <c r="D15100" s="62" t="s">
        <v>30673</v>
      </c>
    </row>
    <row r="15101" spans="3:4">
      <c r="C15101" s="62" t="s">
        <v>30674</v>
      </c>
      <c r="D15101" s="62" t="s">
        <v>30675</v>
      </c>
    </row>
    <row r="15102" spans="3:4">
      <c r="C15102" s="62" t="s">
        <v>30676</v>
      </c>
      <c r="D15102" s="62" t="s">
        <v>30677</v>
      </c>
    </row>
    <row r="15103" spans="3:4">
      <c r="C15103" s="62" t="s">
        <v>30678</v>
      </c>
      <c r="D15103" s="62" t="s">
        <v>30679</v>
      </c>
    </row>
    <row r="15104" spans="3:4">
      <c r="C15104" s="62" t="s">
        <v>30680</v>
      </c>
      <c r="D15104" s="62" t="s">
        <v>30681</v>
      </c>
    </row>
    <row r="15105" spans="3:4">
      <c r="C15105" s="62" t="s">
        <v>30682</v>
      </c>
      <c r="D15105" s="62" t="s">
        <v>30683</v>
      </c>
    </row>
    <row r="15106" spans="3:4">
      <c r="C15106" s="62" t="s">
        <v>30684</v>
      </c>
      <c r="D15106" s="62" t="s">
        <v>30685</v>
      </c>
    </row>
    <row r="15107" spans="3:4">
      <c r="C15107" s="62" t="s">
        <v>30686</v>
      </c>
      <c r="D15107" s="62" t="s">
        <v>30687</v>
      </c>
    </row>
    <row r="15108" spans="3:4">
      <c r="C15108" s="62" t="s">
        <v>30688</v>
      </c>
      <c r="D15108" s="62" t="s">
        <v>30689</v>
      </c>
    </row>
    <row r="15109" spans="3:4">
      <c r="C15109" s="62" t="s">
        <v>30690</v>
      </c>
      <c r="D15109" s="62" t="s">
        <v>30691</v>
      </c>
    </row>
    <row r="15110" spans="3:4">
      <c r="C15110" s="62" t="s">
        <v>30692</v>
      </c>
      <c r="D15110" s="62" t="s">
        <v>30693</v>
      </c>
    </row>
    <row r="15111" spans="3:4">
      <c r="C15111" s="62" t="s">
        <v>30694</v>
      </c>
      <c r="D15111" s="62" t="s">
        <v>30695</v>
      </c>
    </row>
    <row r="15112" spans="3:4">
      <c r="C15112" s="62" t="s">
        <v>30696</v>
      </c>
      <c r="D15112" s="62" t="s">
        <v>30697</v>
      </c>
    </row>
    <row r="15113" spans="3:4">
      <c r="C15113" s="62" t="s">
        <v>30698</v>
      </c>
      <c r="D15113" s="62" t="s">
        <v>30699</v>
      </c>
    </row>
    <row r="15114" spans="3:4">
      <c r="C15114" s="62" t="s">
        <v>30700</v>
      </c>
      <c r="D15114" s="62" t="s">
        <v>30701</v>
      </c>
    </row>
    <row r="15115" spans="3:4">
      <c r="C15115" s="62" t="s">
        <v>30702</v>
      </c>
      <c r="D15115" s="62" t="s">
        <v>30703</v>
      </c>
    </row>
    <row r="15116" spans="3:4">
      <c r="C15116" s="62" t="s">
        <v>30704</v>
      </c>
      <c r="D15116" s="62" t="s">
        <v>30705</v>
      </c>
    </row>
    <row r="15117" spans="3:4">
      <c r="C15117" s="62" t="s">
        <v>30706</v>
      </c>
      <c r="D15117" s="62" t="s">
        <v>30707</v>
      </c>
    </row>
    <row r="15118" spans="3:4">
      <c r="C15118" s="62" t="s">
        <v>30708</v>
      </c>
      <c r="D15118" s="62" t="s">
        <v>30709</v>
      </c>
    </row>
    <row r="15119" spans="3:4">
      <c r="C15119" s="62" t="s">
        <v>30710</v>
      </c>
      <c r="D15119" s="62" t="s">
        <v>30711</v>
      </c>
    </row>
    <row r="15120" spans="3:4">
      <c r="C15120" s="62" t="s">
        <v>30712</v>
      </c>
      <c r="D15120" s="62" t="s">
        <v>30713</v>
      </c>
    </row>
    <row r="15121" spans="3:4">
      <c r="C15121" s="62" t="s">
        <v>30714</v>
      </c>
      <c r="D15121" s="62" t="s">
        <v>30715</v>
      </c>
    </row>
    <row r="15122" spans="3:4">
      <c r="C15122" s="62" t="s">
        <v>30716</v>
      </c>
      <c r="D15122" s="62" t="s">
        <v>30717</v>
      </c>
    </row>
    <row r="15123" spans="3:4">
      <c r="C15123" s="62" t="s">
        <v>30718</v>
      </c>
      <c r="D15123" s="62" t="s">
        <v>30719</v>
      </c>
    </row>
    <row r="15124" spans="3:4">
      <c r="C15124" s="62" t="s">
        <v>30720</v>
      </c>
      <c r="D15124" s="62" t="s">
        <v>30721</v>
      </c>
    </row>
    <row r="15125" spans="3:4">
      <c r="C15125" s="62" t="s">
        <v>30722</v>
      </c>
      <c r="D15125" s="62" t="s">
        <v>30723</v>
      </c>
    </row>
    <row r="15126" spans="3:4">
      <c r="C15126" s="62" t="s">
        <v>30724</v>
      </c>
      <c r="D15126" s="62" t="s">
        <v>30725</v>
      </c>
    </row>
    <row r="15127" spans="3:4">
      <c r="C15127" s="62" t="s">
        <v>30726</v>
      </c>
      <c r="D15127" s="62" t="s">
        <v>30727</v>
      </c>
    </row>
    <row r="15128" spans="3:4">
      <c r="C15128" s="62" t="s">
        <v>30728</v>
      </c>
      <c r="D15128" s="62" t="s">
        <v>30729</v>
      </c>
    </row>
    <row r="15129" spans="3:4">
      <c r="C15129" s="62" t="s">
        <v>30730</v>
      </c>
      <c r="D15129" s="62" t="s">
        <v>30731</v>
      </c>
    </row>
    <row r="15130" spans="3:4">
      <c r="C15130" s="62" t="s">
        <v>30732</v>
      </c>
      <c r="D15130" s="62" t="s">
        <v>30733</v>
      </c>
    </row>
    <row r="15131" spans="3:4">
      <c r="C15131" s="62" t="s">
        <v>30734</v>
      </c>
      <c r="D15131" s="62" t="s">
        <v>30735</v>
      </c>
    </row>
    <row r="15132" spans="3:4">
      <c r="C15132" s="62" t="s">
        <v>30736</v>
      </c>
      <c r="D15132" s="62" t="s">
        <v>30737</v>
      </c>
    </row>
    <row r="15133" spans="3:4">
      <c r="C15133" s="62" t="s">
        <v>30738</v>
      </c>
      <c r="D15133" s="62" t="s">
        <v>30739</v>
      </c>
    </row>
    <row r="15134" spans="3:4">
      <c r="C15134" s="62" t="s">
        <v>30740</v>
      </c>
      <c r="D15134" s="62" t="s">
        <v>30741</v>
      </c>
    </row>
    <row r="15135" spans="3:4">
      <c r="C15135" s="62" t="s">
        <v>30742</v>
      </c>
      <c r="D15135" s="62" t="s">
        <v>30743</v>
      </c>
    </row>
    <row r="15136" spans="3:4">
      <c r="C15136" s="62" t="s">
        <v>30744</v>
      </c>
      <c r="D15136" s="62" t="s">
        <v>30745</v>
      </c>
    </row>
    <row r="15137" spans="3:4">
      <c r="C15137" s="62" t="s">
        <v>30746</v>
      </c>
      <c r="D15137" s="62" t="s">
        <v>30747</v>
      </c>
    </row>
    <row r="15138" spans="3:4">
      <c r="C15138" s="62" t="s">
        <v>30748</v>
      </c>
      <c r="D15138" s="62" t="s">
        <v>30749</v>
      </c>
    </row>
    <row r="15139" spans="3:4">
      <c r="C15139" s="62" t="s">
        <v>30750</v>
      </c>
      <c r="D15139" s="62" t="s">
        <v>30751</v>
      </c>
    </row>
    <row r="15140" spans="3:4">
      <c r="C15140" s="62" t="s">
        <v>30752</v>
      </c>
      <c r="D15140" s="62" t="s">
        <v>30753</v>
      </c>
    </row>
    <row r="15141" spans="3:4">
      <c r="C15141" s="62" t="s">
        <v>30754</v>
      </c>
      <c r="D15141" s="62" t="s">
        <v>30755</v>
      </c>
    </row>
    <row r="15142" spans="3:4">
      <c r="C15142" s="62" t="s">
        <v>30756</v>
      </c>
      <c r="D15142" s="62" t="s">
        <v>30757</v>
      </c>
    </row>
    <row r="15143" spans="3:4">
      <c r="C15143" s="62" t="s">
        <v>30758</v>
      </c>
      <c r="D15143" s="62" t="s">
        <v>30759</v>
      </c>
    </row>
    <row r="15144" spans="3:4">
      <c r="C15144" s="62" t="s">
        <v>30760</v>
      </c>
      <c r="D15144" s="62" t="s">
        <v>30761</v>
      </c>
    </row>
    <row r="15145" spans="3:4">
      <c r="C15145" s="62" t="s">
        <v>30762</v>
      </c>
      <c r="D15145" s="62" t="s">
        <v>30763</v>
      </c>
    </row>
    <row r="15146" spans="3:4">
      <c r="C15146" s="62" t="s">
        <v>30764</v>
      </c>
      <c r="D15146" s="62" t="s">
        <v>30765</v>
      </c>
    </row>
    <row r="15147" spans="3:4">
      <c r="C15147" s="62" t="s">
        <v>30766</v>
      </c>
      <c r="D15147" s="62" t="s">
        <v>30767</v>
      </c>
    </row>
    <row r="15148" spans="3:4">
      <c r="C15148" s="62" t="s">
        <v>30768</v>
      </c>
      <c r="D15148" s="62" t="s">
        <v>30769</v>
      </c>
    </row>
    <row r="15149" spans="3:4">
      <c r="C15149" s="62" t="s">
        <v>30770</v>
      </c>
      <c r="D15149" s="62" t="s">
        <v>30771</v>
      </c>
    </row>
    <row r="15150" spans="3:4">
      <c r="C15150" s="62" t="s">
        <v>30772</v>
      </c>
      <c r="D15150" s="62" t="s">
        <v>30773</v>
      </c>
    </row>
    <row r="15151" spans="3:4">
      <c r="C15151" s="62" t="s">
        <v>30774</v>
      </c>
      <c r="D15151" s="62" t="s">
        <v>30775</v>
      </c>
    </row>
    <row r="15152" spans="3:4">
      <c r="C15152" s="62" t="s">
        <v>30776</v>
      </c>
      <c r="D15152" s="62" t="s">
        <v>30777</v>
      </c>
    </row>
    <row r="15153" spans="3:4">
      <c r="C15153" s="62" t="s">
        <v>30778</v>
      </c>
      <c r="D15153" s="62" t="s">
        <v>30779</v>
      </c>
    </row>
    <row r="15154" spans="3:4">
      <c r="C15154" s="62" t="s">
        <v>30780</v>
      </c>
      <c r="D15154" s="62" t="s">
        <v>30781</v>
      </c>
    </row>
    <row r="15155" spans="3:4">
      <c r="C15155" s="62" t="s">
        <v>30782</v>
      </c>
      <c r="D15155" s="62" t="s">
        <v>30783</v>
      </c>
    </row>
    <row r="15156" spans="3:4">
      <c r="C15156" s="62" t="s">
        <v>30784</v>
      </c>
      <c r="D15156" s="62" t="s">
        <v>30785</v>
      </c>
    </row>
    <row r="15157" spans="3:4">
      <c r="C15157" s="62" t="s">
        <v>30786</v>
      </c>
      <c r="D15157" s="62" t="s">
        <v>30787</v>
      </c>
    </row>
    <row r="15158" spans="3:4">
      <c r="C15158" s="62" t="s">
        <v>30788</v>
      </c>
      <c r="D15158" s="62" t="s">
        <v>30789</v>
      </c>
    </row>
    <row r="15159" spans="3:4">
      <c r="C15159" s="62" t="s">
        <v>30790</v>
      </c>
      <c r="D15159" s="62" t="s">
        <v>30791</v>
      </c>
    </row>
    <row r="15160" spans="3:4">
      <c r="C15160" s="62" t="s">
        <v>30792</v>
      </c>
      <c r="D15160" s="62" t="s">
        <v>30793</v>
      </c>
    </row>
    <row r="15161" spans="3:4">
      <c r="C15161" s="62" t="s">
        <v>30794</v>
      </c>
      <c r="D15161" s="62" t="s">
        <v>30795</v>
      </c>
    </row>
    <row r="15162" spans="3:4">
      <c r="C15162" s="62" t="s">
        <v>30796</v>
      </c>
      <c r="D15162" s="62" t="s">
        <v>30797</v>
      </c>
    </row>
    <row r="15163" spans="3:4">
      <c r="C15163" s="62" t="s">
        <v>30798</v>
      </c>
      <c r="D15163" s="62" t="s">
        <v>30799</v>
      </c>
    </row>
    <row r="15164" spans="3:4">
      <c r="C15164" s="62" t="s">
        <v>30800</v>
      </c>
      <c r="D15164" s="62" t="s">
        <v>30801</v>
      </c>
    </row>
    <row r="15165" spans="3:4">
      <c r="C15165" s="62" t="s">
        <v>30802</v>
      </c>
      <c r="D15165" s="62" t="s">
        <v>30803</v>
      </c>
    </row>
    <row r="15166" spans="3:4">
      <c r="C15166" s="62" t="s">
        <v>30804</v>
      </c>
      <c r="D15166" s="62" t="s">
        <v>30805</v>
      </c>
    </row>
    <row r="15167" spans="3:4">
      <c r="C15167" s="62" t="s">
        <v>30806</v>
      </c>
      <c r="D15167" s="62" t="s">
        <v>30807</v>
      </c>
    </row>
    <row r="15168" spans="3:4">
      <c r="C15168" s="62" t="s">
        <v>30808</v>
      </c>
      <c r="D15168" s="62" t="s">
        <v>30809</v>
      </c>
    </row>
    <row r="15169" spans="3:4">
      <c r="C15169" s="62" t="s">
        <v>30810</v>
      </c>
      <c r="D15169" s="62" t="s">
        <v>30811</v>
      </c>
    </row>
    <row r="15170" spans="3:4">
      <c r="C15170" s="62" t="s">
        <v>30812</v>
      </c>
      <c r="D15170" s="62" t="s">
        <v>30813</v>
      </c>
    </row>
    <row r="15171" spans="3:4">
      <c r="C15171" s="62" t="s">
        <v>30814</v>
      </c>
      <c r="D15171" s="62" t="s">
        <v>30815</v>
      </c>
    </row>
    <row r="15172" spans="3:4">
      <c r="C15172" s="62" t="s">
        <v>30816</v>
      </c>
      <c r="D15172" s="62" t="s">
        <v>30817</v>
      </c>
    </row>
    <row r="15173" spans="3:4">
      <c r="C15173" s="62" t="s">
        <v>30818</v>
      </c>
      <c r="D15173" s="62" t="s">
        <v>30819</v>
      </c>
    </row>
    <row r="15174" spans="3:4">
      <c r="C15174" s="62" t="s">
        <v>30820</v>
      </c>
      <c r="D15174" s="62" t="s">
        <v>30821</v>
      </c>
    </row>
    <row r="15175" spans="3:4">
      <c r="C15175" s="62" t="s">
        <v>30822</v>
      </c>
      <c r="D15175" s="62" t="s">
        <v>30823</v>
      </c>
    </row>
    <row r="15176" spans="3:4">
      <c r="C15176" s="62" t="s">
        <v>30824</v>
      </c>
      <c r="D15176" s="62" t="s">
        <v>30825</v>
      </c>
    </row>
    <row r="15177" spans="3:4">
      <c r="C15177" s="62" t="s">
        <v>30826</v>
      </c>
      <c r="D15177" s="62" t="s">
        <v>30827</v>
      </c>
    </row>
    <row r="15178" spans="3:4">
      <c r="C15178" s="62" t="s">
        <v>30828</v>
      </c>
      <c r="D15178" s="62" t="s">
        <v>30829</v>
      </c>
    </row>
    <row r="15179" spans="3:4">
      <c r="C15179" s="62" t="s">
        <v>30830</v>
      </c>
      <c r="D15179" s="62" t="s">
        <v>30831</v>
      </c>
    </row>
    <row r="15180" spans="3:4">
      <c r="C15180" s="62" t="s">
        <v>30832</v>
      </c>
      <c r="D15180" s="62" t="s">
        <v>30833</v>
      </c>
    </row>
    <row r="15181" spans="3:4">
      <c r="C15181" s="62" t="s">
        <v>30834</v>
      </c>
      <c r="D15181" s="62" t="s">
        <v>30835</v>
      </c>
    </row>
    <row r="15182" spans="3:4">
      <c r="C15182" s="62" t="s">
        <v>30836</v>
      </c>
      <c r="D15182" s="62" t="s">
        <v>30837</v>
      </c>
    </row>
    <row r="15183" spans="3:4">
      <c r="C15183" s="62" t="s">
        <v>30838</v>
      </c>
      <c r="D15183" s="62" t="s">
        <v>30839</v>
      </c>
    </row>
    <row r="15184" spans="3:4">
      <c r="C15184" s="62" t="s">
        <v>30840</v>
      </c>
      <c r="D15184" s="62" t="s">
        <v>30841</v>
      </c>
    </row>
    <row r="15185" spans="3:4">
      <c r="C15185" s="62" t="s">
        <v>30842</v>
      </c>
      <c r="D15185" s="62" t="s">
        <v>30843</v>
      </c>
    </row>
    <row r="15186" spans="3:4">
      <c r="C15186" s="62" t="s">
        <v>30844</v>
      </c>
      <c r="D15186" s="62" t="s">
        <v>30845</v>
      </c>
    </row>
    <row r="15187" spans="3:4">
      <c r="C15187" s="62" t="s">
        <v>30846</v>
      </c>
      <c r="D15187" s="62" t="s">
        <v>30847</v>
      </c>
    </row>
    <row r="15188" spans="3:4">
      <c r="C15188" s="62" t="s">
        <v>30848</v>
      </c>
      <c r="D15188" s="62" t="s">
        <v>30849</v>
      </c>
    </row>
    <row r="15189" spans="3:4">
      <c r="C15189" s="62" t="s">
        <v>30850</v>
      </c>
      <c r="D15189" s="62" t="s">
        <v>30851</v>
      </c>
    </row>
    <row r="15190" spans="3:4">
      <c r="C15190" s="62" t="s">
        <v>30852</v>
      </c>
      <c r="D15190" s="62" t="s">
        <v>30853</v>
      </c>
    </row>
    <row r="15191" spans="3:4">
      <c r="C15191" s="62" t="s">
        <v>30854</v>
      </c>
      <c r="D15191" s="62" t="s">
        <v>30855</v>
      </c>
    </row>
    <row r="15192" spans="3:4">
      <c r="C15192" s="62" t="s">
        <v>30856</v>
      </c>
      <c r="D15192" s="62" t="s">
        <v>30857</v>
      </c>
    </row>
    <row r="15193" spans="3:4">
      <c r="C15193" s="62" t="s">
        <v>30858</v>
      </c>
      <c r="D15193" s="62" t="s">
        <v>30859</v>
      </c>
    </row>
    <row r="15194" spans="3:4">
      <c r="C15194" s="62" t="s">
        <v>30860</v>
      </c>
      <c r="D15194" s="62" t="s">
        <v>30861</v>
      </c>
    </row>
    <row r="15195" spans="3:4">
      <c r="C15195" s="62" t="s">
        <v>30862</v>
      </c>
      <c r="D15195" s="62" t="s">
        <v>30863</v>
      </c>
    </row>
    <row r="15196" spans="3:4">
      <c r="C15196" s="62" t="s">
        <v>30864</v>
      </c>
      <c r="D15196" s="62" t="s">
        <v>30865</v>
      </c>
    </row>
    <row r="15197" spans="3:4">
      <c r="C15197" s="62" t="s">
        <v>30866</v>
      </c>
      <c r="D15197" s="62" t="s">
        <v>30867</v>
      </c>
    </row>
    <row r="15198" spans="3:4">
      <c r="C15198" s="62" t="s">
        <v>30868</v>
      </c>
      <c r="D15198" s="62" t="s">
        <v>30869</v>
      </c>
    </row>
    <row r="15199" spans="3:4">
      <c r="C15199" s="62" t="s">
        <v>30870</v>
      </c>
      <c r="D15199" s="62" t="s">
        <v>30871</v>
      </c>
    </row>
    <row r="15200" spans="3:4">
      <c r="C15200" s="62" t="s">
        <v>30872</v>
      </c>
      <c r="D15200" s="62" t="s">
        <v>30873</v>
      </c>
    </row>
    <row r="15201" spans="3:4">
      <c r="C15201" s="62" t="s">
        <v>30874</v>
      </c>
      <c r="D15201" s="62" t="s">
        <v>30875</v>
      </c>
    </row>
    <row r="15202" spans="3:4">
      <c r="C15202" s="62" t="s">
        <v>30876</v>
      </c>
      <c r="D15202" s="62" t="s">
        <v>30877</v>
      </c>
    </row>
    <row r="15203" spans="3:4">
      <c r="C15203" s="62" t="s">
        <v>30878</v>
      </c>
      <c r="D15203" s="62" t="s">
        <v>30879</v>
      </c>
    </row>
    <row r="15204" spans="3:4">
      <c r="C15204" s="62" t="s">
        <v>30880</v>
      </c>
      <c r="D15204" s="62" t="s">
        <v>30881</v>
      </c>
    </row>
    <row r="15205" spans="3:4">
      <c r="C15205" s="62" t="s">
        <v>30882</v>
      </c>
      <c r="D15205" s="62" t="s">
        <v>30883</v>
      </c>
    </row>
    <row r="15206" spans="3:4">
      <c r="C15206" s="62" t="s">
        <v>30884</v>
      </c>
      <c r="D15206" s="62" t="s">
        <v>30885</v>
      </c>
    </row>
    <row r="15207" spans="3:4">
      <c r="C15207" s="62" t="s">
        <v>30886</v>
      </c>
      <c r="D15207" s="62" t="s">
        <v>30887</v>
      </c>
    </row>
    <row r="15208" spans="3:4">
      <c r="C15208" s="62" t="s">
        <v>30888</v>
      </c>
      <c r="D15208" s="62" t="s">
        <v>30889</v>
      </c>
    </row>
    <row r="15209" spans="3:4">
      <c r="C15209" s="62" t="s">
        <v>30890</v>
      </c>
      <c r="D15209" s="62" t="s">
        <v>30891</v>
      </c>
    </row>
    <row r="15210" spans="3:4">
      <c r="C15210" s="62" t="s">
        <v>30892</v>
      </c>
      <c r="D15210" s="62" t="s">
        <v>30893</v>
      </c>
    </row>
    <row r="15211" spans="3:4">
      <c r="C15211" s="62" t="s">
        <v>30894</v>
      </c>
      <c r="D15211" s="62" t="s">
        <v>30895</v>
      </c>
    </row>
    <row r="15212" spans="3:4">
      <c r="C15212" s="62" t="s">
        <v>30896</v>
      </c>
      <c r="D15212" s="62" t="s">
        <v>30897</v>
      </c>
    </row>
    <row r="15213" spans="3:4">
      <c r="C15213" s="62" t="s">
        <v>30898</v>
      </c>
      <c r="D15213" s="62" t="s">
        <v>30899</v>
      </c>
    </row>
    <row r="15214" spans="3:4">
      <c r="C15214" s="62" t="s">
        <v>30900</v>
      </c>
      <c r="D15214" s="62" t="s">
        <v>30901</v>
      </c>
    </row>
    <row r="15215" spans="3:4">
      <c r="C15215" s="62" t="s">
        <v>30902</v>
      </c>
      <c r="D15215" s="62" t="s">
        <v>30903</v>
      </c>
    </row>
    <row r="15216" spans="3:4">
      <c r="C15216" s="62" t="s">
        <v>30904</v>
      </c>
      <c r="D15216" s="62" t="s">
        <v>30905</v>
      </c>
    </row>
    <row r="15217" spans="3:4">
      <c r="C15217" s="62" t="s">
        <v>30906</v>
      </c>
      <c r="D15217" s="62" t="s">
        <v>30907</v>
      </c>
    </row>
    <row r="15218" spans="3:4">
      <c r="C15218" s="62" t="s">
        <v>30908</v>
      </c>
      <c r="D15218" s="62" t="s">
        <v>30909</v>
      </c>
    </row>
    <row r="15219" spans="3:4">
      <c r="C15219" s="62" t="s">
        <v>30910</v>
      </c>
      <c r="D15219" s="62" t="s">
        <v>30911</v>
      </c>
    </row>
    <row r="15220" spans="3:4">
      <c r="C15220" s="62" t="s">
        <v>30912</v>
      </c>
      <c r="D15220" s="62" t="s">
        <v>30913</v>
      </c>
    </row>
    <row r="15221" spans="3:4">
      <c r="C15221" s="62" t="s">
        <v>30914</v>
      </c>
      <c r="D15221" s="62" t="s">
        <v>30915</v>
      </c>
    </row>
    <row r="15222" spans="3:4">
      <c r="C15222" s="62" t="s">
        <v>30916</v>
      </c>
      <c r="D15222" s="62" t="s">
        <v>30917</v>
      </c>
    </row>
    <row r="15223" spans="3:4">
      <c r="C15223" s="62" t="s">
        <v>30918</v>
      </c>
      <c r="D15223" s="62" t="s">
        <v>30919</v>
      </c>
    </row>
    <row r="15224" spans="3:4">
      <c r="C15224" s="62" t="s">
        <v>30920</v>
      </c>
      <c r="D15224" s="62" t="s">
        <v>30921</v>
      </c>
    </row>
    <row r="15225" spans="3:4">
      <c r="C15225" s="62" t="s">
        <v>30922</v>
      </c>
      <c r="D15225" s="62" t="s">
        <v>30923</v>
      </c>
    </row>
    <row r="15226" spans="3:4">
      <c r="C15226" s="62" t="s">
        <v>30924</v>
      </c>
      <c r="D15226" s="62" t="s">
        <v>30925</v>
      </c>
    </row>
    <row r="15227" spans="3:4">
      <c r="C15227" s="62" t="s">
        <v>30926</v>
      </c>
      <c r="D15227" s="62" t="s">
        <v>30927</v>
      </c>
    </row>
    <row r="15228" spans="3:4">
      <c r="C15228" s="62" t="s">
        <v>30928</v>
      </c>
      <c r="D15228" s="62" t="s">
        <v>30929</v>
      </c>
    </row>
    <row r="15229" spans="3:4">
      <c r="C15229" s="62" t="s">
        <v>30930</v>
      </c>
      <c r="D15229" s="62" t="s">
        <v>30931</v>
      </c>
    </row>
    <row r="15230" spans="3:4">
      <c r="C15230" s="62" t="s">
        <v>30932</v>
      </c>
      <c r="D15230" s="62" t="s">
        <v>30933</v>
      </c>
    </row>
    <row r="15231" spans="3:4">
      <c r="C15231" s="62" t="s">
        <v>30934</v>
      </c>
      <c r="D15231" s="62" t="s">
        <v>30935</v>
      </c>
    </row>
    <row r="15232" spans="3:4">
      <c r="C15232" s="62" t="s">
        <v>30936</v>
      </c>
      <c r="D15232" s="62" t="s">
        <v>30937</v>
      </c>
    </row>
    <row r="15233" spans="3:4">
      <c r="C15233" s="62" t="s">
        <v>30938</v>
      </c>
      <c r="D15233" s="62" t="s">
        <v>30939</v>
      </c>
    </row>
    <row r="15234" spans="3:4">
      <c r="C15234" s="62" t="s">
        <v>30940</v>
      </c>
      <c r="D15234" s="62" t="s">
        <v>30941</v>
      </c>
    </row>
    <row r="15235" spans="3:4">
      <c r="C15235" s="62" t="s">
        <v>30942</v>
      </c>
      <c r="D15235" s="62" t="s">
        <v>30943</v>
      </c>
    </row>
    <row r="15236" spans="3:4">
      <c r="C15236" s="62" t="s">
        <v>30944</v>
      </c>
      <c r="D15236" s="62" t="s">
        <v>30945</v>
      </c>
    </row>
    <row r="15237" spans="3:4">
      <c r="C15237" s="62" t="s">
        <v>30946</v>
      </c>
      <c r="D15237" s="62" t="s">
        <v>30947</v>
      </c>
    </row>
    <row r="15238" spans="3:4">
      <c r="C15238" s="62" t="s">
        <v>30948</v>
      </c>
      <c r="D15238" s="62" t="s">
        <v>30949</v>
      </c>
    </row>
    <row r="15239" spans="3:4">
      <c r="C15239" s="62" t="s">
        <v>30950</v>
      </c>
      <c r="D15239" s="62" t="s">
        <v>30951</v>
      </c>
    </row>
    <row r="15240" spans="3:4">
      <c r="C15240" s="62" t="s">
        <v>30952</v>
      </c>
      <c r="D15240" s="62" t="s">
        <v>30953</v>
      </c>
    </row>
    <row r="15241" spans="3:4">
      <c r="C15241" s="62" t="s">
        <v>30954</v>
      </c>
      <c r="D15241" s="62" t="s">
        <v>30955</v>
      </c>
    </row>
    <row r="15242" spans="3:4">
      <c r="C15242" s="62" t="s">
        <v>30956</v>
      </c>
      <c r="D15242" s="62" t="s">
        <v>30957</v>
      </c>
    </row>
    <row r="15243" spans="3:4">
      <c r="C15243" s="62" t="s">
        <v>30958</v>
      </c>
      <c r="D15243" s="62" t="s">
        <v>30959</v>
      </c>
    </row>
    <row r="15244" spans="3:4">
      <c r="C15244" s="62" t="s">
        <v>30960</v>
      </c>
      <c r="D15244" s="62" t="s">
        <v>30961</v>
      </c>
    </row>
    <row r="15245" spans="3:4">
      <c r="C15245" s="62" t="s">
        <v>30962</v>
      </c>
      <c r="D15245" s="62" t="s">
        <v>30963</v>
      </c>
    </row>
    <row r="15246" spans="3:4">
      <c r="C15246" s="62" t="s">
        <v>30964</v>
      </c>
      <c r="D15246" s="62" t="s">
        <v>30965</v>
      </c>
    </row>
    <row r="15247" spans="3:4">
      <c r="C15247" s="62" t="s">
        <v>30966</v>
      </c>
      <c r="D15247" s="62" t="s">
        <v>30967</v>
      </c>
    </row>
    <row r="15248" spans="3:4">
      <c r="C15248" s="62" t="s">
        <v>30968</v>
      </c>
      <c r="D15248" s="62" t="s">
        <v>30969</v>
      </c>
    </row>
    <row r="15249" spans="3:4">
      <c r="C15249" s="62" t="s">
        <v>30970</v>
      </c>
      <c r="D15249" s="62" t="s">
        <v>30971</v>
      </c>
    </row>
    <row r="15250" spans="3:4">
      <c r="C15250" s="62" t="s">
        <v>30972</v>
      </c>
      <c r="D15250" s="62" t="s">
        <v>30973</v>
      </c>
    </row>
    <row r="15251" spans="3:4">
      <c r="C15251" s="62" t="s">
        <v>30974</v>
      </c>
      <c r="D15251" s="62" t="s">
        <v>30975</v>
      </c>
    </row>
    <row r="15252" spans="3:4">
      <c r="C15252" s="62" t="s">
        <v>30976</v>
      </c>
      <c r="D15252" s="62" t="s">
        <v>30977</v>
      </c>
    </row>
    <row r="15253" spans="3:4">
      <c r="C15253" s="62" t="s">
        <v>30978</v>
      </c>
      <c r="D15253" s="62" t="s">
        <v>30979</v>
      </c>
    </row>
    <row r="15254" spans="3:4">
      <c r="C15254" s="62" t="s">
        <v>30980</v>
      </c>
      <c r="D15254" s="62" t="s">
        <v>30981</v>
      </c>
    </row>
    <row r="15255" spans="3:4">
      <c r="C15255" s="62" t="s">
        <v>30982</v>
      </c>
      <c r="D15255" s="62" t="s">
        <v>30983</v>
      </c>
    </row>
    <row r="15256" spans="3:4">
      <c r="C15256" s="62" t="s">
        <v>30984</v>
      </c>
      <c r="D15256" s="62" t="s">
        <v>30985</v>
      </c>
    </row>
    <row r="15257" spans="3:4">
      <c r="C15257" s="62" t="s">
        <v>30986</v>
      </c>
      <c r="D15257" s="62" t="s">
        <v>30987</v>
      </c>
    </row>
    <row r="15258" spans="3:4">
      <c r="C15258" s="62" t="s">
        <v>30988</v>
      </c>
      <c r="D15258" s="62" t="s">
        <v>30989</v>
      </c>
    </row>
    <row r="15259" spans="3:4">
      <c r="C15259" s="62" t="s">
        <v>30990</v>
      </c>
      <c r="D15259" s="62" t="s">
        <v>30991</v>
      </c>
    </row>
    <row r="15260" spans="3:4">
      <c r="C15260" s="62" t="s">
        <v>30992</v>
      </c>
      <c r="D15260" s="62" t="s">
        <v>30993</v>
      </c>
    </row>
    <row r="15261" spans="3:4">
      <c r="C15261" s="62" t="s">
        <v>30994</v>
      </c>
      <c r="D15261" s="62" t="s">
        <v>30995</v>
      </c>
    </row>
    <row r="15262" spans="3:4">
      <c r="C15262" s="62" t="s">
        <v>30996</v>
      </c>
      <c r="D15262" s="62" t="s">
        <v>30997</v>
      </c>
    </row>
    <row r="15263" spans="3:4">
      <c r="C15263" s="62" t="s">
        <v>30998</v>
      </c>
      <c r="D15263" s="62" t="s">
        <v>30999</v>
      </c>
    </row>
    <row r="15264" spans="3:4">
      <c r="C15264" s="62" t="s">
        <v>31000</v>
      </c>
      <c r="D15264" s="62" t="s">
        <v>31001</v>
      </c>
    </row>
    <row r="15265" spans="3:4">
      <c r="C15265" s="62" t="s">
        <v>31002</v>
      </c>
      <c r="D15265" s="62" t="s">
        <v>31003</v>
      </c>
    </row>
    <row r="15266" spans="3:4">
      <c r="C15266" s="62" t="s">
        <v>31004</v>
      </c>
      <c r="D15266" s="62" t="s">
        <v>31005</v>
      </c>
    </row>
    <row r="15267" spans="3:4">
      <c r="C15267" s="62" t="s">
        <v>31006</v>
      </c>
      <c r="D15267" s="62" t="s">
        <v>31007</v>
      </c>
    </row>
    <row r="15268" spans="3:4">
      <c r="C15268" s="62" t="s">
        <v>31008</v>
      </c>
      <c r="D15268" s="62" t="s">
        <v>31009</v>
      </c>
    </row>
    <row r="15269" spans="3:4">
      <c r="C15269" s="62" t="s">
        <v>31010</v>
      </c>
      <c r="D15269" s="62" t="s">
        <v>31011</v>
      </c>
    </row>
    <row r="15270" spans="3:4">
      <c r="C15270" s="62" t="s">
        <v>31012</v>
      </c>
      <c r="D15270" s="62" t="s">
        <v>31013</v>
      </c>
    </row>
    <row r="15271" spans="3:4">
      <c r="C15271" s="62" t="s">
        <v>31014</v>
      </c>
      <c r="D15271" s="62" t="s">
        <v>31015</v>
      </c>
    </row>
    <row r="15272" spans="3:4">
      <c r="C15272" s="62" t="s">
        <v>31016</v>
      </c>
      <c r="D15272" s="62" t="s">
        <v>31017</v>
      </c>
    </row>
    <row r="15273" spans="3:4">
      <c r="C15273" s="62" t="s">
        <v>31018</v>
      </c>
      <c r="D15273" s="62" t="s">
        <v>31019</v>
      </c>
    </row>
    <row r="15274" spans="3:4">
      <c r="C15274" s="62" t="s">
        <v>31020</v>
      </c>
      <c r="D15274" s="62" t="s">
        <v>31021</v>
      </c>
    </row>
    <row r="15275" spans="3:4">
      <c r="C15275" s="62" t="s">
        <v>31022</v>
      </c>
      <c r="D15275" s="62" t="s">
        <v>31023</v>
      </c>
    </row>
    <row r="15276" spans="3:4">
      <c r="C15276" s="62" t="s">
        <v>31024</v>
      </c>
      <c r="D15276" s="62" t="s">
        <v>31025</v>
      </c>
    </row>
    <row r="15277" spans="3:4">
      <c r="C15277" s="62" t="s">
        <v>31026</v>
      </c>
      <c r="D15277" s="62" t="s">
        <v>31027</v>
      </c>
    </row>
    <row r="15278" spans="3:4">
      <c r="C15278" s="62" t="s">
        <v>31028</v>
      </c>
      <c r="D15278" s="62" t="s">
        <v>31029</v>
      </c>
    </row>
    <row r="15279" spans="3:4">
      <c r="C15279" s="62" t="s">
        <v>31030</v>
      </c>
      <c r="D15279" s="62" t="s">
        <v>31031</v>
      </c>
    </row>
    <row r="15280" spans="3:4">
      <c r="C15280" s="62" t="s">
        <v>31032</v>
      </c>
      <c r="D15280" s="62" t="s">
        <v>31033</v>
      </c>
    </row>
    <row r="15281" spans="3:4">
      <c r="C15281" s="62" t="s">
        <v>31034</v>
      </c>
      <c r="D15281" s="62" t="s">
        <v>31035</v>
      </c>
    </row>
    <row r="15282" spans="3:4">
      <c r="C15282" s="62" t="s">
        <v>31036</v>
      </c>
      <c r="D15282" s="62" t="s">
        <v>31037</v>
      </c>
    </row>
    <row r="15283" spans="3:4">
      <c r="C15283" s="62" t="s">
        <v>31038</v>
      </c>
      <c r="D15283" s="62" t="s">
        <v>31039</v>
      </c>
    </row>
    <row r="15284" spans="3:4">
      <c r="C15284" s="62" t="s">
        <v>31040</v>
      </c>
      <c r="D15284" s="62" t="s">
        <v>31041</v>
      </c>
    </row>
    <row r="15285" spans="3:4">
      <c r="C15285" s="62" t="s">
        <v>31042</v>
      </c>
      <c r="D15285" s="62" t="s">
        <v>31043</v>
      </c>
    </row>
    <row r="15286" spans="3:4">
      <c r="C15286" s="62" t="s">
        <v>31044</v>
      </c>
      <c r="D15286" s="62" t="s">
        <v>31045</v>
      </c>
    </row>
    <row r="15287" spans="3:4">
      <c r="C15287" s="62" t="s">
        <v>31046</v>
      </c>
      <c r="D15287" s="62" t="s">
        <v>31047</v>
      </c>
    </row>
    <row r="15288" spans="3:4">
      <c r="C15288" s="62" t="s">
        <v>31048</v>
      </c>
      <c r="D15288" s="62" t="s">
        <v>31049</v>
      </c>
    </row>
    <row r="15289" spans="3:4">
      <c r="C15289" s="62" t="s">
        <v>31050</v>
      </c>
      <c r="D15289" s="62" t="s">
        <v>31051</v>
      </c>
    </row>
    <row r="15290" spans="3:4">
      <c r="C15290" s="62" t="s">
        <v>31052</v>
      </c>
      <c r="D15290" s="62" t="s">
        <v>31053</v>
      </c>
    </row>
    <row r="15291" spans="3:4">
      <c r="C15291" s="62" t="s">
        <v>31054</v>
      </c>
      <c r="D15291" s="62" t="s">
        <v>31055</v>
      </c>
    </row>
    <row r="15292" spans="3:4">
      <c r="C15292" s="62" t="s">
        <v>31056</v>
      </c>
      <c r="D15292" s="62" t="s">
        <v>31057</v>
      </c>
    </row>
    <row r="15293" spans="3:4">
      <c r="C15293" s="62" t="s">
        <v>31058</v>
      </c>
      <c r="D15293" s="62" t="s">
        <v>31059</v>
      </c>
    </row>
    <row r="15294" spans="3:4">
      <c r="C15294" s="62" t="s">
        <v>31060</v>
      </c>
      <c r="D15294" s="62" t="s">
        <v>31061</v>
      </c>
    </row>
    <row r="15295" spans="3:4">
      <c r="C15295" s="62" t="s">
        <v>31062</v>
      </c>
      <c r="D15295" s="62" t="s">
        <v>31063</v>
      </c>
    </row>
    <row r="15296" spans="3:4">
      <c r="C15296" s="62" t="s">
        <v>31064</v>
      </c>
      <c r="D15296" s="62" t="s">
        <v>31065</v>
      </c>
    </row>
    <row r="15297" spans="3:4">
      <c r="C15297" s="62" t="s">
        <v>31066</v>
      </c>
      <c r="D15297" s="62" t="s">
        <v>31067</v>
      </c>
    </row>
    <row r="15298" spans="3:4">
      <c r="C15298" s="62" t="s">
        <v>31068</v>
      </c>
      <c r="D15298" s="62" t="s">
        <v>31069</v>
      </c>
    </row>
    <row r="15299" spans="3:4">
      <c r="C15299" s="62" t="s">
        <v>31070</v>
      </c>
      <c r="D15299" s="62" t="s">
        <v>31071</v>
      </c>
    </row>
    <row r="15300" spans="3:4">
      <c r="C15300" s="62" t="s">
        <v>31072</v>
      </c>
      <c r="D15300" s="62" t="s">
        <v>31073</v>
      </c>
    </row>
    <row r="15301" spans="3:4">
      <c r="C15301" s="62" t="s">
        <v>31074</v>
      </c>
      <c r="D15301" s="62" t="s">
        <v>31075</v>
      </c>
    </row>
    <row r="15302" spans="3:4">
      <c r="C15302" s="62" t="s">
        <v>31076</v>
      </c>
      <c r="D15302" s="62" t="s">
        <v>31077</v>
      </c>
    </row>
    <row r="15303" spans="3:4">
      <c r="C15303" s="62" t="s">
        <v>31078</v>
      </c>
      <c r="D15303" s="62" t="s">
        <v>31079</v>
      </c>
    </row>
    <row r="15304" spans="3:4">
      <c r="C15304" s="62" t="s">
        <v>31080</v>
      </c>
      <c r="D15304" s="62" t="s">
        <v>31081</v>
      </c>
    </row>
    <row r="15305" spans="3:4">
      <c r="C15305" s="62" t="s">
        <v>31082</v>
      </c>
      <c r="D15305" s="62" t="s">
        <v>31083</v>
      </c>
    </row>
    <row r="15306" spans="3:4">
      <c r="C15306" s="62" t="s">
        <v>31084</v>
      </c>
      <c r="D15306" s="62" t="s">
        <v>31085</v>
      </c>
    </row>
    <row r="15307" spans="3:4">
      <c r="C15307" s="62" t="s">
        <v>31086</v>
      </c>
      <c r="D15307" s="62" t="s">
        <v>31087</v>
      </c>
    </row>
    <row r="15308" spans="3:4">
      <c r="C15308" s="62" t="s">
        <v>31088</v>
      </c>
      <c r="D15308" s="62" t="s">
        <v>31089</v>
      </c>
    </row>
    <row r="15309" spans="3:4">
      <c r="C15309" s="62" t="s">
        <v>31090</v>
      </c>
      <c r="D15309" s="62" t="s">
        <v>31091</v>
      </c>
    </row>
    <row r="15310" spans="3:4">
      <c r="C15310" s="62" t="s">
        <v>31092</v>
      </c>
      <c r="D15310" s="62" t="s">
        <v>31093</v>
      </c>
    </row>
    <row r="15311" spans="3:4">
      <c r="C15311" s="62" t="s">
        <v>31094</v>
      </c>
      <c r="D15311" s="62" t="s">
        <v>31095</v>
      </c>
    </row>
    <row r="15312" spans="3:4">
      <c r="C15312" s="62" t="s">
        <v>31096</v>
      </c>
      <c r="D15312" s="62" t="s">
        <v>31097</v>
      </c>
    </row>
    <row r="15313" spans="3:4">
      <c r="C15313" s="62" t="s">
        <v>31098</v>
      </c>
      <c r="D15313" s="62" t="s">
        <v>31099</v>
      </c>
    </row>
    <row r="15314" spans="3:4">
      <c r="C15314" s="62" t="s">
        <v>31100</v>
      </c>
      <c r="D15314" s="62" t="s">
        <v>31101</v>
      </c>
    </row>
    <row r="15315" spans="3:4">
      <c r="C15315" s="62" t="s">
        <v>31102</v>
      </c>
      <c r="D15315" s="62" t="s">
        <v>31103</v>
      </c>
    </row>
    <row r="15316" spans="3:4">
      <c r="C15316" s="62" t="s">
        <v>31104</v>
      </c>
      <c r="D15316" s="62" t="s">
        <v>31105</v>
      </c>
    </row>
    <row r="15317" spans="3:4">
      <c r="C15317" s="62" t="s">
        <v>31106</v>
      </c>
      <c r="D15317" s="62" t="s">
        <v>31107</v>
      </c>
    </row>
    <row r="15318" spans="3:4">
      <c r="C15318" s="62" t="s">
        <v>31108</v>
      </c>
      <c r="D15318" s="62" t="s">
        <v>31109</v>
      </c>
    </row>
    <row r="15319" spans="3:4">
      <c r="C15319" s="62" t="s">
        <v>31110</v>
      </c>
      <c r="D15319" s="62" t="s">
        <v>31111</v>
      </c>
    </row>
    <row r="15320" spans="3:4">
      <c r="C15320" s="62" t="s">
        <v>31112</v>
      </c>
      <c r="D15320" s="62" t="s">
        <v>31113</v>
      </c>
    </row>
    <row r="15321" spans="3:4">
      <c r="C15321" s="62" t="s">
        <v>31114</v>
      </c>
      <c r="D15321" s="62" t="s">
        <v>31115</v>
      </c>
    </row>
    <row r="15322" spans="3:4">
      <c r="C15322" s="62" t="s">
        <v>31116</v>
      </c>
      <c r="D15322" s="62" t="s">
        <v>31117</v>
      </c>
    </row>
    <row r="15323" spans="3:4">
      <c r="C15323" s="62" t="s">
        <v>31118</v>
      </c>
      <c r="D15323" s="62" t="s">
        <v>31119</v>
      </c>
    </row>
    <row r="15324" spans="3:4">
      <c r="C15324" s="62" t="s">
        <v>31120</v>
      </c>
      <c r="D15324" s="62" t="s">
        <v>31121</v>
      </c>
    </row>
    <row r="15325" spans="3:4">
      <c r="C15325" s="62" t="s">
        <v>31122</v>
      </c>
      <c r="D15325" s="62" t="s">
        <v>31123</v>
      </c>
    </row>
    <row r="15326" spans="3:4">
      <c r="C15326" s="62" t="s">
        <v>31124</v>
      </c>
      <c r="D15326" s="62" t="s">
        <v>31125</v>
      </c>
    </row>
    <row r="15327" spans="3:4">
      <c r="C15327" s="62" t="s">
        <v>31126</v>
      </c>
      <c r="D15327" s="62" t="s">
        <v>31127</v>
      </c>
    </row>
    <row r="15328" spans="3:4">
      <c r="C15328" s="62" t="s">
        <v>31128</v>
      </c>
      <c r="D15328" s="62" t="s">
        <v>31129</v>
      </c>
    </row>
    <row r="15329" spans="3:4">
      <c r="C15329" s="62" t="s">
        <v>31130</v>
      </c>
      <c r="D15329" s="62" t="s">
        <v>31131</v>
      </c>
    </row>
    <row r="15330" spans="3:4">
      <c r="C15330" s="62" t="s">
        <v>31132</v>
      </c>
      <c r="D15330" s="62" t="s">
        <v>31133</v>
      </c>
    </row>
    <row r="15331" spans="3:4">
      <c r="C15331" s="62" t="s">
        <v>31134</v>
      </c>
      <c r="D15331" s="62" t="s">
        <v>31135</v>
      </c>
    </row>
    <row r="15332" spans="3:4">
      <c r="C15332" s="62" t="s">
        <v>31136</v>
      </c>
      <c r="D15332" s="62" t="s">
        <v>31137</v>
      </c>
    </row>
    <row r="15333" spans="3:4">
      <c r="C15333" s="62" t="s">
        <v>31138</v>
      </c>
      <c r="D15333" s="62" t="s">
        <v>31139</v>
      </c>
    </row>
    <row r="15334" spans="3:4">
      <c r="C15334" s="62" t="s">
        <v>31140</v>
      </c>
      <c r="D15334" s="62" t="s">
        <v>31141</v>
      </c>
    </row>
    <row r="15335" spans="3:4">
      <c r="C15335" s="62" t="s">
        <v>31142</v>
      </c>
      <c r="D15335" s="62" t="s">
        <v>31143</v>
      </c>
    </row>
    <row r="15336" spans="3:4">
      <c r="C15336" s="62" t="s">
        <v>31144</v>
      </c>
      <c r="D15336" s="62" t="s">
        <v>31145</v>
      </c>
    </row>
    <row r="15337" spans="3:4">
      <c r="C15337" s="62" t="s">
        <v>31146</v>
      </c>
      <c r="D15337" s="62" t="s">
        <v>31147</v>
      </c>
    </row>
    <row r="15338" spans="3:4">
      <c r="C15338" s="62" t="s">
        <v>31148</v>
      </c>
      <c r="D15338" s="62" t="s">
        <v>31149</v>
      </c>
    </row>
    <row r="15339" spans="3:4">
      <c r="C15339" s="62" t="s">
        <v>31150</v>
      </c>
      <c r="D15339" s="62" t="s">
        <v>31151</v>
      </c>
    </row>
    <row r="15340" spans="3:4">
      <c r="C15340" s="62" t="s">
        <v>31152</v>
      </c>
      <c r="D15340" s="62" t="s">
        <v>31153</v>
      </c>
    </row>
    <row r="15341" spans="3:4">
      <c r="C15341" s="62" t="s">
        <v>31154</v>
      </c>
      <c r="D15341" s="62" t="s">
        <v>31155</v>
      </c>
    </row>
    <row r="15342" spans="3:4">
      <c r="C15342" s="62" t="s">
        <v>31156</v>
      </c>
      <c r="D15342" s="62" t="s">
        <v>31157</v>
      </c>
    </row>
    <row r="15343" spans="3:4">
      <c r="C15343" s="62" t="s">
        <v>31158</v>
      </c>
      <c r="D15343" s="62" t="s">
        <v>31159</v>
      </c>
    </row>
    <row r="15344" spans="3:4">
      <c r="C15344" s="62" t="s">
        <v>31160</v>
      </c>
      <c r="D15344" s="62" t="s">
        <v>31161</v>
      </c>
    </row>
    <row r="15345" spans="3:4">
      <c r="C15345" s="62" t="s">
        <v>31162</v>
      </c>
      <c r="D15345" s="62" t="s">
        <v>31163</v>
      </c>
    </row>
    <row r="15346" spans="3:4">
      <c r="C15346" s="62" t="s">
        <v>31164</v>
      </c>
      <c r="D15346" s="62" t="s">
        <v>31165</v>
      </c>
    </row>
    <row r="15347" spans="3:4">
      <c r="C15347" s="62" t="s">
        <v>31166</v>
      </c>
      <c r="D15347" s="62" t="s">
        <v>31167</v>
      </c>
    </row>
    <row r="15348" spans="3:4">
      <c r="C15348" s="62" t="s">
        <v>31168</v>
      </c>
      <c r="D15348" s="62" t="s">
        <v>31169</v>
      </c>
    </row>
    <row r="15349" spans="3:4">
      <c r="C15349" s="62" t="s">
        <v>31170</v>
      </c>
      <c r="D15349" s="62" t="s">
        <v>31171</v>
      </c>
    </row>
    <row r="15350" spans="3:4">
      <c r="C15350" s="62" t="s">
        <v>31172</v>
      </c>
      <c r="D15350" s="62" t="s">
        <v>31173</v>
      </c>
    </row>
    <row r="15351" spans="3:4">
      <c r="C15351" s="62" t="s">
        <v>31174</v>
      </c>
      <c r="D15351" s="62" t="s">
        <v>31175</v>
      </c>
    </row>
    <row r="15352" spans="3:4">
      <c r="C15352" s="62" t="s">
        <v>31176</v>
      </c>
      <c r="D15352" s="62" t="s">
        <v>31177</v>
      </c>
    </row>
    <row r="15353" spans="3:4">
      <c r="C15353" s="62" t="s">
        <v>31178</v>
      </c>
      <c r="D15353" s="62" t="s">
        <v>31179</v>
      </c>
    </row>
    <row r="15354" spans="3:4">
      <c r="C15354" s="62" t="s">
        <v>31180</v>
      </c>
      <c r="D15354" s="62" t="s">
        <v>31181</v>
      </c>
    </row>
    <row r="15355" spans="3:4">
      <c r="C15355" s="62" t="s">
        <v>31182</v>
      </c>
      <c r="D15355" s="62" t="s">
        <v>31183</v>
      </c>
    </row>
    <row r="15356" spans="3:4">
      <c r="C15356" s="62" t="s">
        <v>31184</v>
      </c>
      <c r="D15356" s="62" t="s">
        <v>31185</v>
      </c>
    </row>
    <row r="15357" spans="3:4">
      <c r="C15357" s="62" t="s">
        <v>31186</v>
      </c>
      <c r="D15357" s="62" t="s">
        <v>31187</v>
      </c>
    </row>
    <row r="15358" spans="3:4">
      <c r="C15358" s="62" t="s">
        <v>31188</v>
      </c>
      <c r="D15358" s="62" t="s">
        <v>31189</v>
      </c>
    </row>
    <row r="15359" spans="3:4">
      <c r="C15359" s="62" t="s">
        <v>31190</v>
      </c>
      <c r="D15359" s="62" t="s">
        <v>31191</v>
      </c>
    </row>
    <row r="15360" spans="3:4">
      <c r="C15360" s="62" t="s">
        <v>31192</v>
      </c>
      <c r="D15360" s="62" t="s">
        <v>31193</v>
      </c>
    </row>
    <row r="15361" spans="3:4">
      <c r="C15361" s="62" t="s">
        <v>31194</v>
      </c>
      <c r="D15361" s="62" t="s">
        <v>31195</v>
      </c>
    </row>
    <row r="15362" spans="3:4">
      <c r="C15362" s="62" t="s">
        <v>31196</v>
      </c>
      <c r="D15362" s="62" t="s">
        <v>31197</v>
      </c>
    </row>
    <row r="15363" spans="3:4">
      <c r="C15363" s="62" t="s">
        <v>31198</v>
      </c>
      <c r="D15363" s="62" t="s">
        <v>31199</v>
      </c>
    </row>
    <row r="15364" spans="3:4">
      <c r="C15364" s="62" t="s">
        <v>31200</v>
      </c>
      <c r="D15364" s="62" t="s">
        <v>31201</v>
      </c>
    </row>
    <row r="15365" spans="3:4">
      <c r="C15365" s="62" t="s">
        <v>31202</v>
      </c>
      <c r="D15365" s="62" t="s">
        <v>31203</v>
      </c>
    </row>
    <row r="15366" spans="3:4">
      <c r="C15366" s="62" t="s">
        <v>31204</v>
      </c>
      <c r="D15366" s="62" t="s">
        <v>31205</v>
      </c>
    </row>
    <row r="15367" spans="3:4">
      <c r="C15367" s="62" t="s">
        <v>31206</v>
      </c>
      <c r="D15367" s="62" t="s">
        <v>31207</v>
      </c>
    </row>
    <row r="15368" spans="3:4">
      <c r="C15368" s="62" t="s">
        <v>31208</v>
      </c>
      <c r="D15368" s="62" t="s">
        <v>31209</v>
      </c>
    </row>
    <row r="15369" spans="3:4">
      <c r="C15369" s="62" t="s">
        <v>31210</v>
      </c>
      <c r="D15369" s="62" t="s">
        <v>31211</v>
      </c>
    </row>
    <row r="15370" spans="3:4">
      <c r="C15370" s="62" t="s">
        <v>31212</v>
      </c>
      <c r="D15370" s="62" t="s">
        <v>31213</v>
      </c>
    </row>
    <row r="15371" spans="3:4">
      <c r="C15371" s="62" t="s">
        <v>31214</v>
      </c>
      <c r="D15371" s="62" t="s">
        <v>31215</v>
      </c>
    </row>
    <row r="15372" spans="3:4">
      <c r="C15372" s="62" t="s">
        <v>31216</v>
      </c>
      <c r="D15372" s="62" t="s">
        <v>31217</v>
      </c>
    </row>
    <row r="15373" spans="3:4">
      <c r="C15373" s="62" t="s">
        <v>31218</v>
      </c>
      <c r="D15373" s="62" t="s">
        <v>31219</v>
      </c>
    </row>
    <row r="15374" spans="3:4">
      <c r="C15374" s="62" t="s">
        <v>31220</v>
      </c>
      <c r="D15374" s="62" t="s">
        <v>31221</v>
      </c>
    </row>
    <row r="15375" spans="3:4">
      <c r="C15375" s="62" t="s">
        <v>31222</v>
      </c>
      <c r="D15375" s="62" t="s">
        <v>31223</v>
      </c>
    </row>
    <row r="15376" spans="3:4">
      <c r="C15376" s="62" t="s">
        <v>31224</v>
      </c>
      <c r="D15376" s="62" t="s">
        <v>31225</v>
      </c>
    </row>
    <row r="15377" spans="3:4">
      <c r="C15377" s="62" t="s">
        <v>31226</v>
      </c>
      <c r="D15377" s="62" t="s">
        <v>31227</v>
      </c>
    </row>
    <row r="15378" spans="3:4">
      <c r="C15378" s="62" t="s">
        <v>31228</v>
      </c>
      <c r="D15378" s="62" t="s">
        <v>31229</v>
      </c>
    </row>
    <row r="15379" spans="3:4">
      <c r="C15379" s="62" t="s">
        <v>31230</v>
      </c>
      <c r="D15379" s="62" t="s">
        <v>31231</v>
      </c>
    </row>
    <row r="15380" spans="3:4">
      <c r="C15380" s="62" t="s">
        <v>31232</v>
      </c>
      <c r="D15380" s="62" t="s">
        <v>31233</v>
      </c>
    </row>
    <row r="15381" spans="3:4">
      <c r="C15381" s="62" t="s">
        <v>31234</v>
      </c>
      <c r="D15381" s="62" t="s">
        <v>31235</v>
      </c>
    </row>
    <row r="15382" spans="3:4">
      <c r="C15382" s="62" t="s">
        <v>31236</v>
      </c>
      <c r="D15382" s="62" t="s">
        <v>31237</v>
      </c>
    </row>
    <row r="15383" spans="3:4">
      <c r="C15383" s="62" t="s">
        <v>31238</v>
      </c>
      <c r="D15383" s="62" t="s">
        <v>31239</v>
      </c>
    </row>
    <row r="15384" spans="3:4">
      <c r="C15384" s="62" t="s">
        <v>31240</v>
      </c>
      <c r="D15384" s="62" t="s">
        <v>31241</v>
      </c>
    </row>
    <row r="15385" spans="3:4">
      <c r="C15385" s="62" t="s">
        <v>31242</v>
      </c>
      <c r="D15385" s="62" t="s">
        <v>31243</v>
      </c>
    </row>
    <row r="15386" spans="3:4">
      <c r="C15386" s="62" t="s">
        <v>31244</v>
      </c>
      <c r="D15386" s="62" t="s">
        <v>31245</v>
      </c>
    </row>
    <row r="15387" spans="3:4">
      <c r="C15387" s="62" t="s">
        <v>31246</v>
      </c>
      <c r="D15387" s="62" t="s">
        <v>31247</v>
      </c>
    </row>
    <row r="15388" spans="3:4">
      <c r="C15388" s="62" t="s">
        <v>31248</v>
      </c>
      <c r="D15388" s="62" t="s">
        <v>31249</v>
      </c>
    </row>
    <row r="15389" spans="3:4">
      <c r="C15389" s="62" t="s">
        <v>31250</v>
      </c>
      <c r="D15389" s="62" t="s">
        <v>31251</v>
      </c>
    </row>
    <row r="15390" spans="3:4">
      <c r="C15390" s="62" t="s">
        <v>31252</v>
      </c>
      <c r="D15390" s="62" t="s">
        <v>31253</v>
      </c>
    </row>
    <row r="15391" spans="3:4">
      <c r="C15391" s="62" t="s">
        <v>31254</v>
      </c>
      <c r="D15391" s="62" t="s">
        <v>31255</v>
      </c>
    </row>
    <row r="15392" spans="3:4">
      <c r="C15392" s="62" t="s">
        <v>31256</v>
      </c>
      <c r="D15392" s="62" t="s">
        <v>31257</v>
      </c>
    </row>
    <row r="15393" spans="3:4">
      <c r="C15393" s="62" t="s">
        <v>31258</v>
      </c>
      <c r="D15393" s="62" t="s">
        <v>31259</v>
      </c>
    </row>
    <row r="15394" spans="3:4">
      <c r="C15394" s="62" t="s">
        <v>31260</v>
      </c>
      <c r="D15394" s="62" t="s">
        <v>31261</v>
      </c>
    </row>
    <row r="15395" spans="3:4">
      <c r="C15395" s="62" t="s">
        <v>31262</v>
      </c>
      <c r="D15395" s="62" t="s">
        <v>31263</v>
      </c>
    </row>
    <row r="15396" spans="3:4">
      <c r="C15396" s="62" t="s">
        <v>31264</v>
      </c>
      <c r="D15396" s="62" t="s">
        <v>31265</v>
      </c>
    </row>
    <row r="15397" spans="3:4">
      <c r="C15397" s="62" t="s">
        <v>31266</v>
      </c>
      <c r="D15397" s="62" t="s">
        <v>31267</v>
      </c>
    </row>
    <row r="15398" spans="3:4">
      <c r="C15398" s="62" t="s">
        <v>31268</v>
      </c>
      <c r="D15398" s="62" t="s">
        <v>31269</v>
      </c>
    </row>
    <row r="15399" spans="3:4">
      <c r="C15399" s="62" t="s">
        <v>31270</v>
      </c>
      <c r="D15399" s="62" t="s">
        <v>31271</v>
      </c>
    </row>
    <row r="15400" spans="3:4">
      <c r="C15400" s="62" t="s">
        <v>31272</v>
      </c>
      <c r="D15400" s="62" t="s">
        <v>31273</v>
      </c>
    </row>
    <row r="15401" spans="3:4">
      <c r="C15401" s="62" t="s">
        <v>31274</v>
      </c>
      <c r="D15401" s="62" t="s">
        <v>31275</v>
      </c>
    </row>
    <row r="15402" spans="3:4">
      <c r="C15402" s="62" t="s">
        <v>31276</v>
      </c>
      <c r="D15402" s="62" t="s">
        <v>31277</v>
      </c>
    </row>
    <row r="15403" spans="3:4">
      <c r="C15403" s="62" t="s">
        <v>31278</v>
      </c>
      <c r="D15403" s="62" t="s">
        <v>31279</v>
      </c>
    </row>
    <row r="15404" spans="3:4">
      <c r="C15404" s="62" t="s">
        <v>31280</v>
      </c>
      <c r="D15404" s="62" t="s">
        <v>31281</v>
      </c>
    </row>
    <row r="15405" spans="3:4">
      <c r="C15405" s="62" t="s">
        <v>31282</v>
      </c>
      <c r="D15405" s="62" t="s">
        <v>31283</v>
      </c>
    </row>
    <row r="15406" spans="3:4">
      <c r="C15406" s="62" t="s">
        <v>31284</v>
      </c>
      <c r="D15406" s="62" t="s">
        <v>31285</v>
      </c>
    </row>
    <row r="15407" spans="3:4">
      <c r="C15407" s="62" t="s">
        <v>31286</v>
      </c>
      <c r="D15407" s="62" t="s">
        <v>31287</v>
      </c>
    </row>
    <row r="15408" spans="3:4">
      <c r="C15408" s="62" t="s">
        <v>31288</v>
      </c>
      <c r="D15408" s="62" t="s">
        <v>31289</v>
      </c>
    </row>
    <row r="15409" spans="3:4">
      <c r="C15409" s="62" t="s">
        <v>31290</v>
      </c>
      <c r="D15409" s="62" t="s">
        <v>31291</v>
      </c>
    </row>
    <row r="15410" spans="3:4">
      <c r="C15410" s="62" t="s">
        <v>31292</v>
      </c>
      <c r="D15410" s="62" t="s">
        <v>31293</v>
      </c>
    </row>
    <row r="15411" spans="3:4">
      <c r="C15411" s="62" t="s">
        <v>31294</v>
      </c>
      <c r="D15411" s="62" t="s">
        <v>31295</v>
      </c>
    </row>
    <row r="15412" spans="3:4">
      <c r="C15412" s="62" t="s">
        <v>31296</v>
      </c>
      <c r="D15412" s="62" t="s">
        <v>31297</v>
      </c>
    </row>
    <row r="15413" spans="3:4">
      <c r="C15413" s="62" t="s">
        <v>31298</v>
      </c>
      <c r="D15413" s="62" t="s">
        <v>31299</v>
      </c>
    </row>
    <row r="15414" spans="3:4">
      <c r="C15414" s="62" t="s">
        <v>31300</v>
      </c>
      <c r="D15414" s="62" t="s">
        <v>31301</v>
      </c>
    </row>
    <row r="15415" spans="3:4">
      <c r="C15415" s="62" t="s">
        <v>31302</v>
      </c>
      <c r="D15415" s="62" t="s">
        <v>31303</v>
      </c>
    </row>
    <row r="15416" spans="3:4">
      <c r="C15416" s="62" t="s">
        <v>31304</v>
      </c>
      <c r="D15416" s="62" t="s">
        <v>31305</v>
      </c>
    </row>
    <row r="15417" spans="3:4">
      <c r="C15417" s="62" t="s">
        <v>31306</v>
      </c>
      <c r="D15417" s="62" t="s">
        <v>31307</v>
      </c>
    </row>
    <row r="15418" spans="3:4">
      <c r="C15418" s="62" t="s">
        <v>31308</v>
      </c>
      <c r="D15418" s="62" t="s">
        <v>31309</v>
      </c>
    </row>
    <row r="15419" spans="3:4">
      <c r="C15419" s="62" t="s">
        <v>31310</v>
      </c>
      <c r="D15419" s="62" t="s">
        <v>31311</v>
      </c>
    </row>
    <row r="15420" spans="3:4">
      <c r="C15420" s="62" t="s">
        <v>31312</v>
      </c>
      <c r="D15420" s="62" t="s">
        <v>31313</v>
      </c>
    </row>
    <row r="15421" spans="3:4">
      <c r="C15421" s="62" t="s">
        <v>31314</v>
      </c>
      <c r="D15421" s="62" t="s">
        <v>31315</v>
      </c>
    </row>
    <row r="15422" spans="3:4">
      <c r="C15422" s="62" t="s">
        <v>31316</v>
      </c>
      <c r="D15422" s="62" t="s">
        <v>31317</v>
      </c>
    </row>
    <row r="15423" spans="3:4">
      <c r="C15423" s="62" t="s">
        <v>31318</v>
      </c>
      <c r="D15423" s="62" t="s">
        <v>31319</v>
      </c>
    </row>
    <row r="15424" spans="3:4">
      <c r="C15424" s="62" t="s">
        <v>31320</v>
      </c>
      <c r="D15424" s="62" t="s">
        <v>31321</v>
      </c>
    </row>
    <row r="15425" spans="3:4">
      <c r="C15425" s="62" t="s">
        <v>31322</v>
      </c>
      <c r="D15425" s="62" t="s">
        <v>31323</v>
      </c>
    </row>
    <row r="15426" spans="3:4">
      <c r="C15426" s="62" t="s">
        <v>31324</v>
      </c>
      <c r="D15426" s="62" t="s">
        <v>31325</v>
      </c>
    </row>
    <row r="15427" spans="3:4">
      <c r="C15427" s="62" t="s">
        <v>31326</v>
      </c>
      <c r="D15427" s="62" t="s">
        <v>31327</v>
      </c>
    </row>
    <row r="15428" spans="3:4">
      <c r="C15428" s="62" t="s">
        <v>31328</v>
      </c>
      <c r="D15428" s="62" t="s">
        <v>31329</v>
      </c>
    </row>
    <row r="15429" spans="3:4">
      <c r="C15429" s="62" t="s">
        <v>31330</v>
      </c>
      <c r="D15429" s="62" t="s">
        <v>31331</v>
      </c>
    </row>
    <row r="15430" spans="3:4">
      <c r="C15430" s="62" t="s">
        <v>31332</v>
      </c>
      <c r="D15430" s="62" t="s">
        <v>31333</v>
      </c>
    </row>
    <row r="15431" spans="3:4">
      <c r="C15431" s="62" t="s">
        <v>31334</v>
      </c>
      <c r="D15431" s="62" t="s">
        <v>31335</v>
      </c>
    </row>
    <row r="15432" spans="3:4">
      <c r="C15432" s="62" t="s">
        <v>31336</v>
      </c>
      <c r="D15432" s="62" t="s">
        <v>31337</v>
      </c>
    </row>
    <row r="15433" spans="3:4">
      <c r="C15433" s="62" t="s">
        <v>31338</v>
      </c>
      <c r="D15433" s="62" t="s">
        <v>31339</v>
      </c>
    </row>
    <row r="15434" spans="3:4">
      <c r="C15434" s="62" t="s">
        <v>31340</v>
      </c>
      <c r="D15434" s="62" t="s">
        <v>31341</v>
      </c>
    </row>
    <row r="15435" spans="3:4">
      <c r="C15435" s="62" t="s">
        <v>31342</v>
      </c>
      <c r="D15435" s="62" t="s">
        <v>31343</v>
      </c>
    </row>
    <row r="15436" spans="3:4">
      <c r="C15436" s="62" t="s">
        <v>31344</v>
      </c>
      <c r="D15436" s="62" t="s">
        <v>31345</v>
      </c>
    </row>
    <row r="15437" spans="3:4">
      <c r="C15437" s="62" t="s">
        <v>31346</v>
      </c>
      <c r="D15437" s="62" t="s">
        <v>31347</v>
      </c>
    </row>
    <row r="15438" spans="3:4">
      <c r="C15438" s="62" t="s">
        <v>31348</v>
      </c>
      <c r="D15438" s="62" t="s">
        <v>31349</v>
      </c>
    </row>
    <row r="15439" spans="3:4">
      <c r="C15439" s="62" t="s">
        <v>31350</v>
      </c>
      <c r="D15439" s="62" t="s">
        <v>31351</v>
      </c>
    </row>
    <row r="15440" spans="3:4">
      <c r="C15440" s="62" t="s">
        <v>31352</v>
      </c>
      <c r="D15440" s="62" t="s">
        <v>31353</v>
      </c>
    </row>
    <row r="15441" spans="3:4">
      <c r="C15441" s="62" t="s">
        <v>31354</v>
      </c>
      <c r="D15441" s="62" t="s">
        <v>31355</v>
      </c>
    </row>
    <row r="15442" spans="3:4">
      <c r="C15442" s="62" t="s">
        <v>31356</v>
      </c>
      <c r="D15442" s="62" t="s">
        <v>31357</v>
      </c>
    </row>
    <row r="15443" spans="3:4">
      <c r="C15443" s="62" t="s">
        <v>31358</v>
      </c>
      <c r="D15443" s="62" t="s">
        <v>31359</v>
      </c>
    </row>
    <row r="15444" spans="3:4">
      <c r="C15444" s="62" t="s">
        <v>31360</v>
      </c>
      <c r="D15444" s="62" t="s">
        <v>31361</v>
      </c>
    </row>
    <row r="15445" spans="3:4">
      <c r="C15445" s="62" t="s">
        <v>31362</v>
      </c>
      <c r="D15445" s="62" t="s">
        <v>31363</v>
      </c>
    </row>
    <row r="15446" spans="3:4">
      <c r="C15446" s="62" t="s">
        <v>31364</v>
      </c>
      <c r="D15446" s="62" t="s">
        <v>31365</v>
      </c>
    </row>
    <row r="15447" spans="3:4">
      <c r="C15447" s="62" t="s">
        <v>31366</v>
      </c>
      <c r="D15447" s="62" t="s">
        <v>31367</v>
      </c>
    </row>
    <row r="15448" spans="3:4">
      <c r="C15448" s="62" t="s">
        <v>31368</v>
      </c>
      <c r="D15448" s="62" t="s">
        <v>31369</v>
      </c>
    </row>
    <row r="15449" spans="3:4">
      <c r="C15449" s="62" t="s">
        <v>31370</v>
      </c>
      <c r="D15449" s="62" t="s">
        <v>31371</v>
      </c>
    </row>
    <row r="15450" spans="3:4">
      <c r="C15450" s="62" t="s">
        <v>31372</v>
      </c>
      <c r="D15450" s="62" t="s">
        <v>31373</v>
      </c>
    </row>
    <row r="15451" spans="3:4">
      <c r="C15451" s="62" t="s">
        <v>31374</v>
      </c>
      <c r="D15451" s="62" t="s">
        <v>31375</v>
      </c>
    </row>
    <row r="15452" spans="3:4">
      <c r="C15452" s="62" t="s">
        <v>31376</v>
      </c>
      <c r="D15452" s="62" t="s">
        <v>31377</v>
      </c>
    </row>
    <row r="15453" spans="3:4">
      <c r="C15453" s="62" t="s">
        <v>31378</v>
      </c>
      <c r="D15453" s="62" t="s">
        <v>31379</v>
      </c>
    </row>
    <row r="15454" spans="3:4">
      <c r="C15454" s="62" t="s">
        <v>31380</v>
      </c>
      <c r="D15454" s="62" t="s">
        <v>31381</v>
      </c>
    </row>
    <row r="15455" spans="3:4">
      <c r="C15455" s="62" t="s">
        <v>31382</v>
      </c>
      <c r="D15455" s="62" t="s">
        <v>31383</v>
      </c>
    </row>
    <row r="15456" spans="3:4">
      <c r="C15456" s="62" t="s">
        <v>31384</v>
      </c>
      <c r="D15456" s="62" t="s">
        <v>31385</v>
      </c>
    </row>
    <row r="15457" spans="3:4">
      <c r="C15457" s="62" t="s">
        <v>31386</v>
      </c>
      <c r="D15457" s="62" t="s">
        <v>31387</v>
      </c>
    </row>
    <row r="15458" spans="3:4">
      <c r="C15458" s="62" t="s">
        <v>31388</v>
      </c>
      <c r="D15458" s="62" t="s">
        <v>31389</v>
      </c>
    </row>
    <row r="15459" spans="3:4">
      <c r="C15459" s="62" t="s">
        <v>31390</v>
      </c>
      <c r="D15459" s="62" t="s">
        <v>31391</v>
      </c>
    </row>
    <row r="15460" spans="3:4">
      <c r="C15460" s="62" t="s">
        <v>31392</v>
      </c>
      <c r="D15460" s="62" t="s">
        <v>31393</v>
      </c>
    </row>
    <row r="15461" spans="3:4">
      <c r="C15461" s="62" t="s">
        <v>31394</v>
      </c>
      <c r="D15461" s="62" t="s">
        <v>31395</v>
      </c>
    </row>
    <row r="15462" spans="3:4">
      <c r="C15462" s="62" t="s">
        <v>31396</v>
      </c>
      <c r="D15462" s="62" t="s">
        <v>31397</v>
      </c>
    </row>
    <row r="15463" spans="3:4">
      <c r="C15463" s="62" t="s">
        <v>31398</v>
      </c>
      <c r="D15463" s="62" t="s">
        <v>31399</v>
      </c>
    </row>
    <row r="15464" spans="3:4">
      <c r="C15464" s="62" t="s">
        <v>31400</v>
      </c>
      <c r="D15464" s="62" t="s">
        <v>31401</v>
      </c>
    </row>
    <row r="15465" spans="3:4">
      <c r="C15465" s="62" t="s">
        <v>31402</v>
      </c>
      <c r="D15465" s="62" t="s">
        <v>31403</v>
      </c>
    </row>
    <row r="15466" spans="3:4">
      <c r="C15466" s="62" t="s">
        <v>31404</v>
      </c>
      <c r="D15466" s="62" t="s">
        <v>31405</v>
      </c>
    </row>
    <row r="15467" spans="3:4">
      <c r="C15467" s="62" t="s">
        <v>31406</v>
      </c>
      <c r="D15467" s="62" t="s">
        <v>31407</v>
      </c>
    </row>
    <row r="15468" spans="3:4">
      <c r="C15468" s="62" t="s">
        <v>31408</v>
      </c>
      <c r="D15468" s="62" t="s">
        <v>31409</v>
      </c>
    </row>
    <row r="15469" spans="3:4">
      <c r="C15469" s="62" t="s">
        <v>31410</v>
      </c>
      <c r="D15469" s="62" t="s">
        <v>31411</v>
      </c>
    </row>
    <row r="15470" spans="3:4">
      <c r="C15470" s="62" t="s">
        <v>31412</v>
      </c>
      <c r="D15470" s="62" t="s">
        <v>31413</v>
      </c>
    </row>
    <row r="15471" spans="3:4">
      <c r="C15471" s="62" t="s">
        <v>31414</v>
      </c>
      <c r="D15471" s="62" t="s">
        <v>31415</v>
      </c>
    </row>
    <row r="15472" spans="3:4">
      <c r="C15472" s="62" t="s">
        <v>31416</v>
      </c>
      <c r="D15472" s="62" t="s">
        <v>31417</v>
      </c>
    </row>
    <row r="15473" spans="3:4">
      <c r="C15473" s="62" t="s">
        <v>31418</v>
      </c>
      <c r="D15473" s="62" t="s">
        <v>31419</v>
      </c>
    </row>
    <row r="15474" spans="3:4">
      <c r="C15474" s="62" t="s">
        <v>31420</v>
      </c>
      <c r="D15474" s="62" t="s">
        <v>31421</v>
      </c>
    </row>
    <row r="15475" spans="3:4">
      <c r="C15475" s="62" t="s">
        <v>31422</v>
      </c>
      <c r="D15475" s="62" t="s">
        <v>31423</v>
      </c>
    </row>
    <row r="15476" spans="3:4">
      <c r="C15476" s="62" t="s">
        <v>31424</v>
      </c>
      <c r="D15476" s="62" t="s">
        <v>31425</v>
      </c>
    </row>
    <row r="15477" spans="3:4">
      <c r="C15477" s="62" t="s">
        <v>31426</v>
      </c>
      <c r="D15477" s="62" t="s">
        <v>31427</v>
      </c>
    </row>
    <row r="15478" spans="3:4">
      <c r="C15478" s="62" t="s">
        <v>31428</v>
      </c>
      <c r="D15478" s="62" t="s">
        <v>31429</v>
      </c>
    </row>
    <row r="15479" spans="3:4">
      <c r="C15479" s="62" t="s">
        <v>31430</v>
      </c>
      <c r="D15479" s="62" t="s">
        <v>31431</v>
      </c>
    </row>
    <row r="15480" spans="3:4">
      <c r="C15480" s="62" t="s">
        <v>31432</v>
      </c>
      <c r="D15480" s="62" t="s">
        <v>31433</v>
      </c>
    </row>
    <row r="15481" spans="3:4">
      <c r="C15481" s="62" t="s">
        <v>31434</v>
      </c>
      <c r="D15481" s="62" t="s">
        <v>31435</v>
      </c>
    </row>
    <row r="15482" spans="3:4">
      <c r="C15482" s="62" t="s">
        <v>31436</v>
      </c>
      <c r="D15482" s="62" t="s">
        <v>31437</v>
      </c>
    </row>
    <row r="15483" spans="3:4">
      <c r="C15483" s="62" t="s">
        <v>31438</v>
      </c>
      <c r="D15483" s="62" t="s">
        <v>31439</v>
      </c>
    </row>
    <row r="15484" spans="3:4">
      <c r="C15484" s="62" t="s">
        <v>31440</v>
      </c>
      <c r="D15484" s="62" t="s">
        <v>31441</v>
      </c>
    </row>
    <row r="15485" spans="3:4">
      <c r="C15485" s="62" t="s">
        <v>31442</v>
      </c>
      <c r="D15485" s="62" t="s">
        <v>31443</v>
      </c>
    </row>
    <row r="15486" spans="3:4">
      <c r="C15486" s="62" t="s">
        <v>31444</v>
      </c>
      <c r="D15486" s="62" t="s">
        <v>31445</v>
      </c>
    </row>
    <row r="15487" spans="3:4">
      <c r="C15487" s="62" t="s">
        <v>31446</v>
      </c>
      <c r="D15487" s="62" t="s">
        <v>31447</v>
      </c>
    </row>
    <row r="15488" spans="3:4">
      <c r="C15488" s="62" t="s">
        <v>31448</v>
      </c>
      <c r="D15488" s="62" t="s">
        <v>31449</v>
      </c>
    </row>
    <row r="15489" spans="3:4">
      <c r="C15489" s="62" t="s">
        <v>31450</v>
      </c>
      <c r="D15489" s="62" t="s">
        <v>31451</v>
      </c>
    </row>
    <row r="15490" spans="3:4">
      <c r="C15490" s="62" t="s">
        <v>31452</v>
      </c>
      <c r="D15490" s="62" t="s">
        <v>31453</v>
      </c>
    </row>
    <row r="15491" spans="3:4">
      <c r="C15491" s="62" t="s">
        <v>31454</v>
      </c>
      <c r="D15491" s="62" t="s">
        <v>31455</v>
      </c>
    </row>
    <row r="15492" spans="3:4">
      <c r="C15492" s="62" t="s">
        <v>31456</v>
      </c>
      <c r="D15492" s="62" t="s">
        <v>31457</v>
      </c>
    </row>
    <row r="15493" spans="3:4">
      <c r="C15493" s="62" t="s">
        <v>31458</v>
      </c>
      <c r="D15493" s="62" t="s">
        <v>31459</v>
      </c>
    </row>
    <row r="15494" spans="3:4">
      <c r="C15494" s="62" t="s">
        <v>31460</v>
      </c>
      <c r="D15494" s="62" t="s">
        <v>31461</v>
      </c>
    </row>
    <row r="15495" spans="3:4">
      <c r="C15495" s="62" t="s">
        <v>31462</v>
      </c>
      <c r="D15495" s="62" t="s">
        <v>31463</v>
      </c>
    </row>
    <row r="15496" spans="3:4">
      <c r="C15496" s="62" t="s">
        <v>31464</v>
      </c>
      <c r="D15496" s="62" t="s">
        <v>31465</v>
      </c>
    </row>
    <row r="15497" spans="3:4">
      <c r="C15497" s="62" t="s">
        <v>31466</v>
      </c>
      <c r="D15497" s="62" t="s">
        <v>31467</v>
      </c>
    </row>
    <row r="15498" spans="3:4">
      <c r="C15498" s="62" t="s">
        <v>31468</v>
      </c>
      <c r="D15498" s="62" t="s">
        <v>31469</v>
      </c>
    </row>
    <row r="15499" spans="3:4">
      <c r="C15499" s="62" t="s">
        <v>31470</v>
      </c>
      <c r="D15499" s="62" t="s">
        <v>31471</v>
      </c>
    </row>
    <row r="15500" spans="3:4">
      <c r="C15500" s="62" t="s">
        <v>31472</v>
      </c>
      <c r="D15500" s="62" t="s">
        <v>31473</v>
      </c>
    </row>
    <row r="15501" spans="3:4">
      <c r="C15501" s="62" t="s">
        <v>31474</v>
      </c>
      <c r="D15501" s="62" t="s">
        <v>31475</v>
      </c>
    </row>
    <row r="15502" spans="3:4">
      <c r="C15502" s="62" t="s">
        <v>31476</v>
      </c>
      <c r="D15502" s="62" t="s">
        <v>31477</v>
      </c>
    </row>
    <row r="15503" spans="3:4">
      <c r="C15503" s="62" t="s">
        <v>31478</v>
      </c>
      <c r="D15503" s="62" t="s">
        <v>31479</v>
      </c>
    </row>
    <row r="15504" spans="3:4">
      <c r="C15504" s="62" t="s">
        <v>31480</v>
      </c>
      <c r="D15504" s="62" t="s">
        <v>31481</v>
      </c>
    </row>
    <row r="15505" spans="3:4">
      <c r="C15505" s="62" t="s">
        <v>31482</v>
      </c>
      <c r="D15505" s="62" t="s">
        <v>31483</v>
      </c>
    </row>
    <row r="15506" spans="3:4">
      <c r="C15506" s="62" t="s">
        <v>31484</v>
      </c>
      <c r="D15506" s="62" t="s">
        <v>31485</v>
      </c>
    </row>
    <row r="15507" spans="3:4">
      <c r="C15507" s="62" t="s">
        <v>31486</v>
      </c>
      <c r="D15507" s="62" t="s">
        <v>31487</v>
      </c>
    </row>
    <row r="15508" spans="3:4">
      <c r="C15508" s="62" t="s">
        <v>31488</v>
      </c>
      <c r="D15508" s="62" t="s">
        <v>31489</v>
      </c>
    </row>
    <row r="15509" spans="3:4">
      <c r="C15509" s="62" t="s">
        <v>31490</v>
      </c>
      <c r="D15509" s="62" t="s">
        <v>31491</v>
      </c>
    </row>
    <row r="15510" spans="3:4">
      <c r="C15510" s="62" t="s">
        <v>31492</v>
      </c>
      <c r="D15510" s="62" t="s">
        <v>31493</v>
      </c>
    </row>
    <row r="15511" spans="3:4">
      <c r="C15511" s="62" t="s">
        <v>31494</v>
      </c>
      <c r="D15511" s="62" t="s">
        <v>31495</v>
      </c>
    </row>
    <row r="15512" spans="3:4">
      <c r="C15512" s="62" t="s">
        <v>31496</v>
      </c>
      <c r="D15512" s="62" t="s">
        <v>31497</v>
      </c>
    </row>
    <row r="15513" spans="3:4">
      <c r="C15513" s="62" t="s">
        <v>31498</v>
      </c>
      <c r="D15513" s="62" t="s">
        <v>31499</v>
      </c>
    </row>
    <row r="15514" spans="3:4">
      <c r="C15514" s="62" t="s">
        <v>31500</v>
      </c>
      <c r="D15514" s="62" t="s">
        <v>31501</v>
      </c>
    </row>
    <row r="15515" spans="3:4">
      <c r="C15515" s="62" t="s">
        <v>31502</v>
      </c>
      <c r="D15515" s="62" t="s">
        <v>31503</v>
      </c>
    </row>
    <row r="15516" spans="3:4">
      <c r="C15516" s="62" t="s">
        <v>31504</v>
      </c>
      <c r="D15516" s="62" t="s">
        <v>31505</v>
      </c>
    </row>
    <row r="15517" spans="3:4">
      <c r="C15517" s="62" t="s">
        <v>31506</v>
      </c>
      <c r="D15517" s="62" t="s">
        <v>31507</v>
      </c>
    </row>
    <row r="15518" spans="3:4">
      <c r="C15518" s="62" t="s">
        <v>31508</v>
      </c>
      <c r="D15518" s="62" t="s">
        <v>31509</v>
      </c>
    </row>
    <row r="15519" spans="3:4">
      <c r="C15519" s="62" t="s">
        <v>31510</v>
      </c>
      <c r="D15519" s="62" t="s">
        <v>31511</v>
      </c>
    </row>
    <row r="15520" spans="3:4">
      <c r="C15520" s="62" t="s">
        <v>31512</v>
      </c>
      <c r="D15520" s="62" t="s">
        <v>31513</v>
      </c>
    </row>
    <row r="15521" spans="3:4">
      <c r="C15521" s="62" t="s">
        <v>31514</v>
      </c>
      <c r="D15521" s="62" t="s">
        <v>31515</v>
      </c>
    </row>
    <row r="15522" spans="3:4">
      <c r="C15522" s="62" t="s">
        <v>31516</v>
      </c>
      <c r="D15522" s="62" t="s">
        <v>31517</v>
      </c>
    </row>
    <row r="15523" spans="3:4">
      <c r="C15523" s="62" t="s">
        <v>31518</v>
      </c>
      <c r="D15523" s="62" t="s">
        <v>31519</v>
      </c>
    </row>
    <row r="15524" spans="3:4">
      <c r="C15524" s="62" t="s">
        <v>31520</v>
      </c>
      <c r="D15524" s="62" t="s">
        <v>31521</v>
      </c>
    </row>
    <row r="15525" spans="3:4">
      <c r="C15525" s="62" t="s">
        <v>31522</v>
      </c>
      <c r="D15525" s="62" t="s">
        <v>31523</v>
      </c>
    </row>
    <row r="15526" spans="3:4">
      <c r="C15526" s="62" t="s">
        <v>31524</v>
      </c>
      <c r="D15526" s="62" t="s">
        <v>31525</v>
      </c>
    </row>
    <row r="15527" spans="3:4">
      <c r="C15527" s="62" t="s">
        <v>31526</v>
      </c>
      <c r="D15527" s="62" t="s">
        <v>31527</v>
      </c>
    </row>
    <row r="15528" spans="3:4">
      <c r="C15528" s="62" t="s">
        <v>31528</v>
      </c>
      <c r="D15528" s="62" t="s">
        <v>31529</v>
      </c>
    </row>
    <row r="15529" spans="3:4">
      <c r="C15529" s="62" t="s">
        <v>31530</v>
      </c>
      <c r="D15529" s="62" t="s">
        <v>31531</v>
      </c>
    </row>
    <row r="15530" spans="3:4">
      <c r="C15530" s="62" t="s">
        <v>31532</v>
      </c>
      <c r="D15530" s="62" t="s">
        <v>31533</v>
      </c>
    </row>
    <row r="15531" spans="3:4">
      <c r="C15531" s="62" t="s">
        <v>31534</v>
      </c>
      <c r="D15531" s="62" t="s">
        <v>31535</v>
      </c>
    </row>
    <row r="15532" spans="3:4">
      <c r="C15532" s="62" t="s">
        <v>31536</v>
      </c>
      <c r="D15532" s="62" t="s">
        <v>31537</v>
      </c>
    </row>
    <row r="15533" spans="3:4">
      <c r="C15533" s="62" t="s">
        <v>31538</v>
      </c>
      <c r="D15533" s="62" t="s">
        <v>31539</v>
      </c>
    </row>
    <row r="15534" spans="3:4">
      <c r="C15534" s="62" t="s">
        <v>31540</v>
      </c>
      <c r="D15534" s="62" t="s">
        <v>31541</v>
      </c>
    </row>
    <row r="15535" spans="3:4">
      <c r="C15535" s="62" t="s">
        <v>31542</v>
      </c>
      <c r="D15535" s="62" t="s">
        <v>31543</v>
      </c>
    </row>
    <row r="15536" spans="3:4">
      <c r="C15536" s="62" t="s">
        <v>31544</v>
      </c>
      <c r="D15536" s="62" t="s">
        <v>31545</v>
      </c>
    </row>
    <row r="15537" spans="3:4">
      <c r="C15537" s="62" t="s">
        <v>31546</v>
      </c>
      <c r="D15537" s="62" t="s">
        <v>31547</v>
      </c>
    </row>
    <row r="15538" spans="3:4">
      <c r="C15538" s="62" t="s">
        <v>31548</v>
      </c>
      <c r="D15538" s="62" t="s">
        <v>31549</v>
      </c>
    </row>
    <row r="15539" spans="3:4">
      <c r="C15539" s="62" t="s">
        <v>31550</v>
      </c>
      <c r="D15539" s="62" t="s">
        <v>31551</v>
      </c>
    </row>
    <row r="15540" spans="3:4">
      <c r="C15540" s="62" t="s">
        <v>31552</v>
      </c>
      <c r="D15540" s="62" t="s">
        <v>31553</v>
      </c>
    </row>
    <row r="15541" spans="3:4">
      <c r="C15541" s="62" t="s">
        <v>31554</v>
      </c>
      <c r="D15541" s="62" t="s">
        <v>31555</v>
      </c>
    </row>
    <row r="15542" spans="3:4">
      <c r="C15542" s="62" t="s">
        <v>31556</v>
      </c>
      <c r="D15542" s="62" t="s">
        <v>31557</v>
      </c>
    </row>
    <row r="15543" spans="3:4">
      <c r="C15543" s="62" t="s">
        <v>31558</v>
      </c>
      <c r="D15543" s="62" t="s">
        <v>31559</v>
      </c>
    </row>
    <row r="15544" spans="3:4">
      <c r="C15544" s="62" t="s">
        <v>31560</v>
      </c>
      <c r="D15544" s="62" t="s">
        <v>31561</v>
      </c>
    </row>
    <row r="15545" spans="3:4">
      <c r="C15545" s="62" t="s">
        <v>31562</v>
      </c>
      <c r="D15545" s="62" t="s">
        <v>31563</v>
      </c>
    </row>
    <row r="15546" spans="3:4">
      <c r="C15546" s="62" t="s">
        <v>31564</v>
      </c>
      <c r="D15546" s="62" t="s">
        <v>31565</v>
      </c>
    </row>
    <row r="15547" spans="3:4">
      <c r="C15547" s="62" t="s">
        <v>31566</v>
      </c>
      <c r="D15547" s="62" t="s">
        <v>31567</v>
      </c>
    </row>
    <row r="15548" spans="3:4">
      <c r="C15548" s="62" t="s">
        <v>31568</v>
      </c>
      <c r="D15548" s="62" t="s">
        <v>31569</v>
      </c>
    </row>
    <row r="15549" spans="3:4">
      <c r="C15549" s="62" t="s">
        <v>31570</v>
      </c>
      <c r="D15549" s="62" t="s">
        <v>31571</v>
      </c>
    </row>
    <row r="15550" spans="3:4">
      <c r="C15550" s="62" t="s">
        <v>31572</v>
      </c>
      <c r="D15550" s="62" t="s">
        <v>31573</v>
      </c>
    </row>
    <row r="15551" spans="3:4">
      <c r="C15551" s="62" t="s">
        <v>31574</v>
      </c>
      <c r="D15551" s="62" t="s">
        <v>31575</v>
      </c>
    </row>
    <row r="15552" spans="3:4">
      <c r="C15552" s="62" t="s">
        <v>31576</v>
      </c>
      <c r="D15552" s="62" t="s">
        <v>31577</v>
      </c>
    </row>
    <row r="15553" spans="3:4">
      <c r="C15553" s="62" t="s">
        <v>31578</v>
      </c>
      <c r="D15553" s="62" t="s">
        <v>31579</v>
      </c>
    </row>
    <row r="15554" spans="3:4">
      <c r="C15554" s="62" t="s">
        <v>31580</v>
      </c>
      <c r="D15554" s="62" t="s">
        <v>31581</v>
      </c>
    </row>
    <row r="15555" spans="3:4">
      <c r="C15555" s="62" t="s">
        <v>31582</v>
      </c>
      <c r="D15555" s="62" t="s">
        <v>31583</v>
      </c>
    </row>
    <row r="15556" spans="3:4">
      <c r="C15556" s="62" t="s">
        <v>31584</v>
      </c>
      <c r="D15556" s="62" t="s">
        <v>31585</v>
      </c>
    </row>
    <row r="15557" spans="3:4">
      <c r="C15557" s="62" t="s">
        <v>31586</v>
      </c>
      <c r="D15557" s="62" t="s">
        <v>31587</v>
      </c>
    </row>
    <row r="15558" spans="3:4">
      <c r="C15558" s="62" t="s">
        <v>31588</v>
      </c>
      <c r="D15558" s="62" t="s">
        <v>31589</v>
      </c>
    </row>
    <row r="15559" spans="3:4">
      <c r="C15559" s="62" t="s">
        <v>31590</v>
      </c>
      <c r="D15559" s="62" t="s">
        <v>31591</v>
      </c>
    </row>
    <row r="15560" spans="3:4">
      <c r="C15560" s="62" t="s">
        <v>31592</v>
      </c>
      <c r="D15560" s="62" t="s">
        <v>31593</v>
      </c>
    </row>
    <row r="15561" spans="3:4">
      <c r="C15561" s="62" t="s">
        <v>31594</v>
      </c>
      <c r="D15561" s="62" t="s">
        <v>31595</v>
      </c>
    </row>
    <row r="15562" spans="3:4">
      <c r="C15562" s="62" t="s">
        <v>31596</v>
      </c>
      <c r="D15562" s="62" t="s">
        <v>31597</v>
      </c>
    </row>
    <row r="15563" spans="3:4">
      <c r="C15563" s="62" t="s">
        <v>31598</v>
      </c>
      <c r="D15563" s="62" t="s">
        <v>31599</v>
      </c>
    </row>
    <row r="15564" spans="3:4">
      <c r="C15564" s="62" t="s">
        <v>31600</v>
      </c>
      <c r="D15564" s="62" t="s">
        <v>31601</v>
      </c>
    </row>
    <row r="15565" spans="3:4">
      <c r="C15565" s="62" t="s">
        <v>31602</v>
      </c>
      <c r="D15565" s="62" t="s">
        <v>31603</v>
      </c>
    </row>
    <row r="15566" spans="3:4">
      <c r="C15566" s="62" t="s">
        <v>31604</v>
      </c>
      <c r="D15566" s="62" t="s">
        <v>31605</v>
      </c>
    </row>
    <row r="15567" spans="3:4">
      <c r="C15567" s="62" t="s">
        <v>31606</v>
      </c>
      <c r="D15567" s="62" t="s">
        <v>31607</v>
      </c>
    </row>
    <row r="15568" spans="3:4">
      <c r="C15568" s="62" t="s">
        <v>31608</v>
      </c>
      <c r="D15568" s="62" t="s">
        <v>31609</v>
      </c>
    </row>
    <row r="15569" spans="3:4">
      <c r="C15569" s="62" t="s">
        <v>31610</v>
      </c>
      <c r="D15569" s="62" t="s">
        <v>31611</v>
      </c>
    </row>
    <row r="15570" spans="3:4">
      <c r="C15570" s="62" t="s">
        <v>31612</v>
      </c>
      <c r="D15570" s="62" t="s">
        <v>31613</v>
      </c>
    </row>
    <row r="15571" spans="3:4">
      <c r="C15571" s="62" t="s">
        <v>31614</v>
      </c>
      <c r="D15571" s="62" t="s">
        <v>31615</v>
      </c>
    </row>
    <row r="15572" spans="3:4">
      <c r="C15572" s="62" t="s">
        <v>31616</v>
      </c>
      <c r="D15572" s="62" t="s">
        <v>31617</v>
      </c>
    </row>
    <row r="15573" spans="3:4">
      <c r="C15573" s="62" t="s">
        <v>31618</v>
      </c>
      <c r="D15573" s="62" t="s">
        <v>31619</v>
      </c>
    </row>
    <row r="15574" spans="3:4">
      <c r="C15574" s="62" t="s">
        <v>31620</v>
      </c>
      <c r="D15574" s="62" t="s">
        <v>31621</v>
      </c>
    </row>
    <row r="15575" spans="3:4">
      <c r="C15575" s="62" t="s">
        <v>31622</v>
      </c>
      <c r="D15575" s="62" t="s">
        <v>31623</v>
      </c>
    </row>
    <row r="15576" spans="3:4">
      <c r="C15576" s="62" t="s">
        <v>31624</v>
      </c>
      <c r="D15576" s="62" t="s">
        <v>31625</v>
      </c>
    </row>
    <row r="15577" spans="3:4">
      <c r="C15577" s="62" t="s">
        <v>31626</v>
      </c>
      <c r="D15577" s="62" t="s">
        <v>31627</v>
      </c>
    </row>
    <row r="15578" spans="3:4">
      <c r="C15578" s="62" t="s">
        <v>31628</v>
      </c>
      <c r="D15578" s="62" t="s">
        <v>31629</v>
      </c>
    </row>
    <row r="15579" spans="3:4">
      <c r="C15579" s="62" t="s">
        <v>31630</v>
      </c>
      <c r="D15579" s="62" t="s">
        <v>31631</v>
      </c>
    </row>
    <row r="15580" spans="3:4">
      <c r="C15580" s="62" t="s">
        <v>31632</v>
      </c>
      <c r="D15580" s="62" t="s">
        <v>31633</v>
      </c>
    </row>
    <row r="15581" spans="3:4">
      <c r="C15581" s="62" t="s">
        <v>31634</v>
      </c>
      <c r="D15581" s="62" t="s">
        <v>31635</v>
      </c>
    </row>
    <row r="15582" spans="3:4">
      <c r="C15582" s="62" t="s">
        <v>31636</v>
      </c>
      <c r="D15582" s="62" t="s">
        <v>31637</v>
      </c>
    </row>
    <row r="15583" spans="3:4">
      <c r="C15583" s="62" t="s">
        <v>31638</v>
      </c>
      <c r="D15583" s="62" t="s">
        <v>31639</v>
      </c>
    </row>
    <row r="15584" spans="3:4">
      <c r="C15584" s="62" t="s">
        <v>31640</v>
      </c>
      <c r="D15584" s="62" t="s">
        <v>31641</v>
      </c>
    </row>
    <row r="15585" spans="3:4">
      <c r="C15585" s="62" t="s">
        <v>31642</v>
      </c>
      <c r="D15585" s="62" t="s">
        <v>31643</v>
      </c>
    </row>
    <row r="15586" spans="3:4">
      <c r="C15586" s="62" t="s">
        <v>31644</v>
      </c>
      <c r="D15586" s="62" t="s">
        <v>31645</v>
      </c>
    </row>
    <row r="15587" spans="3:4">
      <c r="C15587" s="62" t="s">
        <v>31646</v>
      </c>
      <c r="D15587" s="62" t="s">
        <v>31647</v>
      </c>
    </row>
    <row r="15588" spans="3:4">
      <c r="C15588" s="62" t="s">
        <v>31648</v>
      </c>
      <c r="D15588" s="62" t="s">
        <v>31649</v>
      </c>
    </row>
    <row r="15589" spans="3:4">
      <c r="C15589" s="62" t="s">
        <v>31650</v>
      </c>
      <c r="D15589" s="62" t="s">
        <v>31651</v>
      </c>
    </row>
    <row r="15590" spans="3:4">
      <c r="C15590" s="62" t="s">
        <v>31652</v>
      </c>
      <c r="D15590" s="62" t="s">
        <v>31653</v>
      </c>
    </row>
    <row r="15591" spans="3:4">
      <c r="C15591" s="62" t="s">
        <v>31654</v>
      </c>
      <c r="D15591" s="62" t="s">
        <v>31655</v>
      </c>
    </row>
    <row r="15592" spans="3:4">
      <c r="C15592" s="62" t="s">
        <v>31656</v>
      </c>
      <c r="D15592" s="62" t="s">
        <v>31657</v>
      </c>
    </row>
    <row r="15593" spans="3:4">
      <c r="C15593" s="62" t="s">
        <v>31658</v>
      </c>
      <c r="D15593" s="62" t="s">
        <v>31659</v>
      </c>
    </row>
    <row r="15594" spans="3:4">
      <c r="C15594" s="62" t="s">
        <v>31660</v>
      </c>
      <c r="D15594" s="62" t="s">
        <v>31661</v>
      </c>
    </row>
    <row r="15595" spans="3:4">
      <c r="C15595" s="62" t="s">
        <v>31662</v>
      </c>
      <c r="D15595" s="62" t="s">
        <v>31663</v>
      </c>
    </row>
    <row r="15596" spans="3:4">
      <c r="C15596" s="62" t="s">
        <v>31664</v>
      </c>
      <c r="D15596" s="62" t="s">
        <v>31665</v>
      </c>
    </row>
    <row r="15597" spans="3:4">
      <c r="C15597" s="62" t="s">
        <v>31666</v>
      </c>
      <c r="D15597" s="62" t="s">
        <v>31667</v>
      </c>
    </row>
    <row r="15598" spans="3:4">
      <c r="C15598" s="62" t="s">
        <v>31668</v>
      </c>
      <c r="D15598" s="62" t="s">
        <v>31669</v>
      </c>
    </row>
    <row r="15599" spans="3:4">
      <c r="C15599" s="62" t="s">
        <v>31670</v>
      </c>
      <c r="D15599" s="62" t="s">
        <v>31671</v>
      </c>
    </row>
    <row r="15600" spans="3:4">
      <c r="C15600" s="62" t="s">
        <v>31672</v>
      </c>
      <c r="D15600" s="62" t="s">
        <v>31673</v>
      </c>
    </row>
    <row r="15601" spans="3:4">
      <c r="C15601" s="62" t="s">
        <v>31674</v>
      </c>
      <c r="D15601" s="62" t="s">
        <v>31675</v>
      </c>
    </row>
    <row r="15602" spans="3:4">
      <c r="C15602" s="62" t="s">
        <v>31676</v>
      </c>
      <c r="D15602" s="62" t="s">
        <v>31677</v>
      </c>
    </row>
    <row r="15603" spans="3:4">
      <c r="C15603" s="62" t="s">
        <v>31678</v>
      </c>
      <c r="D15603" s="62" t="s">
        <v>31679</v>
      </c>
    </row>
    <row r="15604" spans="3:4">
      <c r="C15604" s="62" t="s">
        <v>31680</v>
      </c>
      <c r="D15604" s="62" t="s">
        <v>31681</v>
      </c>
    </row>
    <row r="15605" spans="3:4">
      <c r="C15605" s="62" t="s">
        <v>31682</v>
      </c>
      <c r="D15605" s="62" t="s">
        <v>31683</v>
      </c>
    </row>
    <row r="15606" spans="3:4">
      <c r="C15606" s="62" t="s">
        <v>31684</v>
      </c>
      <c r="D15606" s="62" t="s">
        <v>31685</v>
      </c>
    </row>
    <row r="15607" spans="3:4">
      <c r="C15607" s="62" t="s">
        <v>31686</v>
      </c>
      <c r="D15607" s="62" t="s">
        <v>31687</v>
      </c>
    </row>
    <row r="15608" spans="3:4">
      <c r="C15608" s="62" t="s">
        <v>31688</v>
      </c>
      <c r="D15608" s="62" t="s">
        <v>31689</v>
      </c>
    </row>
    <row r="15609" spans="3:4">
      <c r="C15609" s="62" t="s">
        <v>31690</v>
      </c>
      <c r="D15609" s="62" t="s">
        <v>31691</v>
      </c>
    </row>
    <row r="15610" spans="3:4">
      <c r="C15610" s="62" t="s">
        <v>31692</v>
      </c>
      <c r="D15610" s="62" t="s">
        <v>31693</v>
      </c>
    </row>
    <row r="15611" spans="3:4">
      <c r="C15611" s="62" t="s">
        <v>31694</v>
      </c>
      <c r="D15611" s="62" t="s">
        <v>31695</v>
      </c>
    </row>
    <row r="15612" spans="3:4">
      <c r="C15612" s="62" t="s">
        <v>31696</v>
      </c>
      <c r="D15612" s="62" t="s">
        <v>31697</v>
      </c>
    </row>
    <row r="15613" spans="3:4">
      <c r="C15613" s="62" t="s">
        <v>31698</v>
      </c>
      <c r="D15613" s="62" t="s">
        <v>31699</v>
      </c>
    </row>
    <row r="15614" spans="3:4">
      <c r="C15614" s="62" t="s">
        <v>31700</v>
      </c>
      <c r="D15614" s="62" t="s">
        <v>31701</v>
      </c>
    </row>
    <row r="15615" spans="3:4">
      <c r="C15615" s="62" t="s">
        <v>31702</v>
      </c>
      <c r="D15615" s="62" t="s">
        <v>31703</v>
      </c>
    </row>
    <row r="15616" spans="3:4">
      <c r="C15616" s="62" t="s">
        <v>31704</v>
      </c>
      <c r="D15616" s="62" t="s">
        <v>31705</v>
      </c>
    </row>
    <row r="15617" spans="3:4">
      <c r="C15617" s="62" t="s">
        <v>31706</v>
      </c>
      <c r="D15617" s="62" t="s">
        <v>31707</v>
      </c>
    </row>
    <row r="15618" spans="3:4">
      <c r="C15618" s="62" t="s">
        <v>31708</v>
      </c>
      <c r="D15618" s="62" t="s">
        <v>31709</v>
      </c>
    </row>
    <row r="15619" spans="3:4">
      <c r="C15619" s="62" t="s">
        <v>31710</v>
      </c>
      <c r="D15619" s="62" t="s">
        <v>31711</v>
      </c>
    </row>
    <row r="15620" spans="3:4">
      <c r="C15620" s="62" t="s">
        <v>31712</v>
      </c>
      <c r="D15620" s="62" t="s">
        <v>31713</v>
      </c>
    </row>
    <row r="15621" spans="3:4">
      <c r="C15621" s="62" t="s">
        <v>31714</v>
      </c>
      <c r="D15621" s="62" t="s">
        <v>31715</v>
      </c>
    </row>
    <row r="15622" spans="3:4">
      <c r="C15622" s="62" t="s">
        <v>31716</v>
      </c>
      <c r="D15622" s="62" t="s">
        <v>31717</v>
      </c>
    </row>
    <row r="15623" spans="3:4">
      <c r="C15623" s="62" t="s">
        <v>31718</v>
      </c>
      <c r="D15623" s="62" t="s">
        <v>31719</v>
      </c>
    </row>
    <row r="15624" spans="3:4">
      <c r="C15624" s="62" t="s">
        <v>31720</v>
      </c>
      <c r="D15624" s="62" t="s">
        <v>31721</v>
      </c>
    </row>
    <row r="15625" spans="3:4">
      <c r="C15625" s="62" t="s">
        <v>31722</v>
      </c>
      <c r="D15625" s="62" t="s">
        <v>31723</v>
      </c>
    </row>
    <row r="15626" spans="3:4">
      <c r="C15626" s="62" t="s">
        <v>31724</v>
      </c>
      <c r="D15626" s="62" t="s">
        <v>31725</v>
      </c>
    </row>
    <row r="15627" spans="3:4">
      <c r="C15627" s="62" t="s">
        <v>31726</v>
      </c>
      <c r="D15627" s="62" t="s">
        <v>31727</v>
      </c>
    </row>
    <row r="15628" spans="3:4">
      <c r="C15628" s="62" t="s">
        <v>31728</v>
      </c>
      <c r="D15628" s="62" t="s">
        <v>31729</v>
      </c>
    </row>
    <row r="15629" spans="3:4">
      <c r="C15629" s="62" t="s">
        <v>31730</v>
      </c>
      <c r="D15629" s="62" t="s">
        <v>31731</v>
      </c>
    </row>
    <row r="15630" spans="3:4">
      <c r="C15630" s="62" t="s">
        <v>31732</v>
      </c>
      <c r="D15630" s="62" t="s">
        <v>31733</v>
      </c>
    </row>
    <row r="15631" spans="3:4">
      <c r="C15631" s="62" t="s">
        <v>31734</v>
      </c>
      <c r="D15631" s="62" t="s">
        <v>31735</v>
      </c>
    </row>
    <row r="15632" spans="3:4">
      <c r="C15632" s="62" t="s">
        <v>31736</v>
      </c>
      <c r="D15632" s="62" t="s">
        <v>31737</v>
      </c>
    </row>
    <row r="15633" spans="3:4">
      <c r="C15633" s="62" t="s">
        <v>31738</v>
      </c>
      <c r="D15633" s="62" t="s">
        <v>31739</v>
      </c>
    </row>
    <row r="15634" spans="3:4">
      <c r="C15634" s="62" t="s">
        <v>31740</v>
      </c>
      <c r="D15634" s="62" t="s">
        <v>31741</v>
      </c>
    </row>
    <row r="15635" spans="3:4">
      <c r="C15635" s="62" t="s">
        <v>31742</v>
      </c>
      <c r="D15635" s="62" t="s">
        <v>31743</v>
      </c>
    </row>
    <row r="15636" spans="3:4">
      <c r="C15636" s="62" t="s">
        <v>31744</v>
      </c>
      <c r="D15636" s="62" t="s">
        <v>31745</v>
      </c>
    </row>
    <row r="15637" spans="3:4">
      <c r="C15637" s="62" t="s">
        <v>31746</v>
      </c>
      <c r="D15637" s="62" t="s">
        <v>31747</v>
      </c>
    </row>
    <row r="15638" spans="3:4">
      <c r="C15638" s="62" t="s">
        <v>31748</v>
      </c>
      <c r="D15638" s="62" t="s">
        <v>31749</v>
      </c>
    </row>
    <row r="15639" spans="3:4">
      <c r="C15639" s="62" t="s">
        <v>31750</v>
      </c>
      <c r="D15639" s="62" t="s">
        <v>31751</v>
      </c>
    </row>
    <row r="15640" spans="3:4">
      <c r="C15640" s="62" t="s">
        <v>31752</v>
      </c>
      <c r="D15640" s="62" t="s">
        <v>31753</v>
      </c>
    </row>
    <row r="15641" spans="3:4">
      <c r="C15641" s="62" t="s">
        <v>31754</v>
      </c>
      <c r="D15641" s="62" t="s">
        <v>31755</v>
      </c>
    </row>
    <row r="15642" spans="3:4">
      <c r="C15642" s="62" t="s">
        <v>31756</v>
      </c>
      <c r="D15642" s="62" t="s">
        <v>31757</v>
      </c>
    </row>
    <row r="15643" spans="3:4">
      <c r="C15643" s="62" t="s">
        <v>31758</v>
      </c>
      <c r="D15643" s="62" t="s">
        <v>31759</v>
      </c>
    </row>
    <row r="15644" spans="3:4">
      <c r="C15644" s="62" t="s">
        <v>31760</v>
      </c>
      <c r="D15644" s="62" t="s">
        <v>31761</v>
      </c>
    </row>
    <row r="15645" spans="3:4">
      <c r="C15645" s="62" t="s">
        <v>31762</v>
      </c>
      <c r="D15645" s="62" t="s">
        <v>31763</v>
      </c>
    </row>
    <row r="15646" spans="3:4">
      <c r="C15646" s="62" t="s">
        <v>31764</v>
      </c>
      <c r="D15646" s="62" t="s">
        <v>31765</v>
      </c>
    </row>
    <row r="15647" spans="3:4">
      <c r="C15647" s="62" t="s">
        <v>31766</v>
      </c>
      <c r="D15647" s="62" t="s">
        <v>31767</v>
      </c>
    </row>
    <row r="15648" spans="3:4">
      <c r="C15648" s="62" t="s">
        <v>31768</v>
      </c>
      <c r="D15648" s="62" t="s">
        <v>31769</v>
      </c>
    </row>
    <row r="15649" spans="3:4">
      <c r="C15649" s="62" t="s">
        <v>31770</v>
      </c>
      <c r="D15649" s="62" t="s">
        <v>31771</v>
      </c>
    </row>
    <row r="15650" spans="3:4">
      <c r="C15650" s="62" t="s">
        <v>31772</v>
      </c>
      <c r="D15650" s="62" t="s">
        <v>31773</v>
      </c>
    </row>
    <row r="15651" spans="3:4">
      <c r="C15651" s="62" t="s">
        <v>31774</v>
      </c>
      <c r="D15651" s="62" t="s">
        <v>31775</v>
      </c>
    </row>
    <row r="15652" spans="3:4">
      <c r="C15652" s="62" t="s">
        <v>31776</v>
      </c>
      <c r="D15652" s="62" t="s">
        <v>31777</v>
      </c>
    </row>
    <row r="15653" spans="3:4">
      <c r="C15653" s="62" t="s">
        <v>31778</v>
      </c>
      <c r="D15653" s="62" t="s">
        <v>31779</v>
      </c>
    </row>
    <row r="15654" spans="3:4">
      <c r="C15654" s="62" t="s">
        <v>31780</v>
      </c>
      <c r="D15654" s="62" t="s">
        <v>31781</v>
      </c>
    </row>
    <row r="15655" spans="3:4">
      <c r="C15655" s="62" t="s">
        <v>31782</v>
      </c>
      <c r="D15655" s="62" t="s">
        <v>31783</v>
      </c>
    </row>
    <row r="15656" spans="3:4">
      <c r="C15656" s="62" t="s">
        <v>31784</v>
      </c>
      <c r="D15656" s="62" t="s">
        <v>31785</v>
      </c>
    </row>
    <row r="15657" spans="3:4">
      <c r="C15657" s="62" t="s">
        <v>31786</v>
      </c>
      <c r="D15657" s="62" t="s">
        <v>31787</v>
      </c>
    </row>
    <row r="15658" spans="3:4">
      <c r="C15658" s="62" t="s">
        <v>31788</v>
      </c>
      <c r="D15658" s="62" t="s">
        <v>31789</v>
      </c>
    </row>
    <row r="15659" spans="3:4">
      <c r="C15659" s="62" t="s">
        <v>31790</v>
      </c>
      <c r="D15659" s="62" t="s">
        <v>31791</v>
      </c>
    </row>
    <row r="15660" spans="3:4">
      <c r="C15660" s="62" t="s">
        <v>31792</v>
      </c>
      <c r="D15660" s="62" t="s">
        <v>31793</v>
      </c>
    </row>
    <row r="15661" spans="3:4">
      <c r="C15661" s="62" t="s">
        <v>31794</v>
      </c>
      <c r="D15661" s="62" t="s">
        <v>31795</v>
      </c>
    </row>
    <row r="15662" spans="3:4">
      <c r="C15662" s="62" t="s">
        <v>31796</v>
      </c>
      <c r="D15662" s="62" t="s">
        <v>31797</v>
      </c>
    </row>
    <row r="15663" spans="3:4">
      <c r="C15663" s="62" t="s">
        <v>31798</v>
      </c>
      <c r="D15663" s="62" t="s">
        <v>31799</v>
      </c>
    </row>
    <row r="15664" spans="3:4">
      <c r="C15664" s="62" t="s">
        <v>31800</v>
      </c>
      <c r="D15664" s="62" t="s">
        <v>31801</v>
      </c>
    </row>
    <row r="15665" spans="3:4">
      <c r="C15665" s="62" t="s">
        <v>31802</v>
      </c>
      <c r="D15665" s="62" t="s">
        <v>31803</v>
      </c>
    </row>
    <row r="15666" spans="3:4">
      <c r="C15666" s="62" t="s">
        <v>31804</v>
      </c>
      <c r="D15666" s="62" t="s">
        <v>31805</v>
      </c>
    </row>
    <row r="15667" spans="3:4">
      <c r="C15667" s="62" t="s">
        <v>31806</v>
      </c>
      <c r="D15667" s="62" t="s">
        <v>31807</v>
      </c>
    </row>
    <row r="15668" spans="3:4">
      <c r="C15668" s="62" t="s">
        <v>31808</v>
      </c>
      <c r="D15668" s="62" t="s">
        <v>31809</v>
      </c>
    </row>
    <row r="15669" spans="3:4">
      <c r="C15669" s="62" t="s">
        <v>31810</v>
      </c>
      <c r="D15669" s="62" t="s">
        <v>31811</v>
      </c>
    </row>
    <row r="15670" spans="3:4">
      <c r="C15670" s="62" t="s">
        <v>31812</v>
      </c>
      <c r="D15670" s="62" t="s">
        <v>31813</v>
      </c>
    </row>
    <row r="15671" spans="3:4">
      <c r="C15671" s="62" t="s">
        <v>31814</v>
      </c>
      <c r="D15671" s="62" t="s">
        <v>31815</v>
      </c>
    </row>
    <row r="15672" spans="3:4">
      <c r="C15672" s="62" t="s">
        <v>31816</v>
      </c>
      <c r="D15672" s="62" t="s">
        <v>31817</v>
      </c>
    </row>
    <row r="15673" spans="3:4">
      <c r="C15673" s="62" t="s">
        <v>31818</v>
      </c>
      <c r="D15673" s="62" t="s">
        <v>31819</v>
      </c>
    </row>
    <row r="15674" spans="3:4">
      <c r="C15674" s="62" t="s">
        <v>31820</v>
      </c>
      <c r="D15674" s="62" t="s">
        <v>31821</v>
      </c>
    </row>
    <row r="15675" spans="3:4">
      <c r="C15675" s="62" t="s">
        <v>31822</v>
      </c>
      <c r="D15675" s="62" t="s">
        <v>31823</v>
      </c>
    </row>
    <row r="15676" spans="3:4">
      <c r="C15676" s="62" t="s">
        <v>31824</v>
      </c>
      <c r="D15676" s="62" t="s">
        <v>31825</v>
      </c>
    </row>
    <row r="15677" spans="3:4">
      <c r="C15677" s="62" t="s">
        <v>31826</v>
      </c>
      <c r="D15677" s="62" t="s">
        <v>31827</v>
      </c>
    </row>
    <row r="15678" spans="3:4">
      <c r="C15678" s="62" t="s">
        <v>31828</v>
      </c>
      <c r="D15678" s="62" t="s">
        <v>31829</v>
      </c>
    </row>
    <row r="15679" spans="3:4">
      <c r="C15679" s="62" t="s">
        <v>31830</v>
      </c>
      <c r="D15679" s="62" t="s">
        <v>31831</v>
      </c>
    </row>
    <row r="15680" spans="3:4">
      <c r="C15680" s="62" t="s">
        <v>31832</v>
      </c>
      <c r="D15680" s="62" t="s">
        <v>31833</v>
      </c>
    </row>
    <row r="15681" spans="3:4">
      <c r="C15681" s="62" t="s">
        <v>31834</v>
      </c>
      <c r="D15681" s="62" t="s">
        <v>31835</v>
      </c>
    </row>
    <row r="15682" spans="3:4">
      <c r="C15682" s="62" t="s">
        <v>31836</v>
      </c>
      <c r="D15682" s="62" t="s">
        <v>31837</v>
      </c>
    </row>
    <row r="15683" spans="3:4">
      <c r="C15683" s="62" t="s">
        <v>31838</v>
      </c>
      <c r="D15683" s="62" t="s">
        <v>31839</v>
      </c>
    </row>
    <row r="15684" spans="3:4">
      <c r="C15684" s="62" t="s">
        <v>31840</v>
      </c>
      <c r="D15684" s="62" t="s">
        <v>31841</v>
      </c>
    </row>
    <row r="15685" spans="3:4">
      <c r="C15685" s="62" t="s">
        <v>31842</v>
      </c>
      <c r="D15685" s="62" t="s">
        <v>31843</v>
      </c>
    </row>
    <row r="15686" spans="3:4">
      <c r="C15686" s="62" t="s">
        <v>31844</v>
      </c>
      <c r="D15686" s="62" t="s">
        <v>31845</v>
      </c>
    </row>
    <row r="15687" spans="3:4">
      <c r="C15687" s="62" t="s">
        <v>31846</v>
      </c>
      <c r="D15687" s="62" t="s">
        <v>31847</v>
      </c>
    </row>
    <row r="15688" spans="3:4">
      <c r="C15688" s="62" t="s">
        <v>31848</v>
      </c>
      <c r="D15688" s="62" t="s">
        <v>31849</v>
      </c>
    </row>
    <row r="15689" spans="3:4">
      <c r="C15689" s="62" t="s">
        <v>31850</v>
      </c>
      <c r="D15689" s="62" t="s">
        <v>31851</v>
      </c>
    </row>
    <row r="15690" spans="3:4">
      <c r="C15690" s="62" t="s">
        <v>31852</v>
      </c>
      <c r="D15690" s="62" t="s">
        <v>31853</v>
      </c>
    </row>
    <row r="15691" spans="3:4">
      <c r="C15691" s="62" t="s">
        <v>31854</v>
      </c>
      <c r="D15691" s="62" t="s">
        <v>31855</v>
      </c>
    </row>
    <row r="15692" spans="3:4">
      <c r="C15692" s="62" t="s">
        <v>31856</v>
      </c>
      <c r="D15692" s="62" t="s">
        <v>31857</v>
      </c>
    </row>
    <row r="15693" spans="3:4">
      <c r="C15693" s="62" t="s">
        <v>31858</v>
      </c>
      <c r="D15693" s="62" t="s">
        <v>31859</v>
      </c>
    </row>
    <row r="15694" spans="3:4">
      <c r="C15694" s="62" t="s">
        <v>31860</v>
      </c>
      <c r="D15694" s="62" t="s">
        <v>31861</v>
      </c>
    </row>
    <row r="15695" spans="3:4">
      <c r="C15695" s="62" t="s">
        <v>31862</v>
      </c>
      <c r="D15695" s="62" t="s">
        <v>31863</v>
      </c>
    </row>
    <row r="15696" spans="3:4">
      <c r="C15696" s="62" t="s">
        <v>31864</v>
      </c>
      <c r="D15696" s="62" t="s">
        <v>31865</v>
      </c>
    </row>
    <row r="15697" spans="3:4">
      <c r="C15697" s="62" t="s">
        <v>31866</v>
      </c>
      <c r="D15697" s="62" t="s">
        <v>31867</v>
      </c>
    </row>
    <row r="15698" spans="3:4">
      <c r="C15698" s="62" t="s">
        <v>31868</v>
      </c>
      <c r="D15698" s="62" t="s">
        <v>31869</v>
      </c>
    </row>
    <row r="15699" spans="3:4">
      <c r="C15699" s="62" t="s">
        <v>31870</v>
      </c>
      <c r="D15699" s="62" t="s">
        <v>31871</v>
      </c>
    </row>
    <row r="15700" spans="3:4">
      <c r="C15700" s="62" t="s">
        <v>31872</v>
      </c>
      <c r="D15700" s="62" t="s">
        <v>31873</v>
      </c>
    </row>
    <row r="15701" spans="3:4">
      <c r="C15701" s="62" t="s">
        <v>31874</v>
      </c>
      <c r="D15701" s="62" t="s">
        <v>31875</v>
      </c>
    </row>
    <row r="15702" spans="3:4">
      <c r="C15702" s="62" t="s">
        <v>31876</v>
      </c>
      <c r="D15702" s="62" t="s">
        <v>31877</v>
      </c>
    </row>
    <row r="15703" spans="3:4">
      <c r="C15703" s="62" t="s">
        <v>31878</v>
      </c>
      <c r="D15703" s="62" t="s">
        <v>31879</v>
      </c>
    </row>
    <row r="15704" spans="3:4">
      <c r="C15704" s="62" t="s">
        <v>31880</v>
      </c>
      <c r="D15704" s="62" t="s">
        <v>31881</v>
      </c>
    </row>
    <row r="15705" spans="3:4">
      <c r="C15705" s="62" t="s">
        <v>31882</v>
      </c>
      <c r="D15705" s="62" t="s">
        <v>31883</v>
      </c>
    </row>
    <row r="15706" spans="3:4">
      <c r="C15706" s="62" t="s">
        <v>31884</v>
      </c>
      <c r="D15706" s="62" t="s">
        <v>31885</v>
      </c>
    </row>
    <row r="15707" spans="3:4">
      <c r="C15707" s="62" t="s">
        <v>31886</v>
      </c>
      <c r="D15707" s="62" t="s">
        <v>31887</v>
      </c>
    </row>
    <row r="15708" spans="3:4">
      <c r="C15708" s="62" t="s">
        <v>31888</v>
      </c>
      <c r="D15708" s="62" t="s">
        <v>31889</v>
      </c>
    </row>
    <row r="15709" spans="3:4">
      <c r="C15709" s="62" t="s">
        <v>31890</v>
      </c>
      <c r="D15709" s="62" t="s">
        <v>31891</v>
      </c>
    </row>
    <row r="15710" spans="3:4">
      <c r="C15710" s="62" t="s">
        <v>31892</v>
      </c>
      <c r="D15710" s="62" t="s">
        <v>31893</v>
      </c>
    </row>
    <row r="15711" spans="3:4">
      <c r="C15711" s="62" t="s">
        <v>31894</v>
      </c>
      <c r="D15711" s="62" t="s">
        <v>31895</v>
      </c>
    </row>
    <row r="15712" spans="3:4">
      <c r="C15712" s="62" t="s">
        <v>31896</v>
      </c>
      <c r="D15712" s="62" t="s">
        <v>31897</v>
      </c>
    </row>
    <row r="15713" spans="3:4">
      <c r="C15713" s="62" t="s">
        <v>31898</v>
      </c>
      <c r="D15713" s="62" t="s">
        <v>31899</v>
      </c>
    </row>
    <row r="15714" spans="3:4">
      <c r="C15714" s="62" t="s">
        <v>31900</v>
      </c>
      <c r="D15714" s="62" t="s">
        <v>31901</v>
      </c>
    </row>
    <row r="15715" spans="3:4">
      <c r="C15715" s="62" t="s">
        <v>31902</v>
      </c>
      <c r="D15715" s="62" t="s">
        <v>31903</v>
      </c>
    </row>
    <row r="15716" spans="3:4">
      <c r="C15716" s="62" t="s">
        <v>31904</v>
      </c>
      <c r="D15716" s="62" t="s">
        <v>31905</v>
      </c>
    </row>
    <row r="15717" spans="3:4">
      <c r="C15717" s="62" t="s">
        <v>31906</v>
      </c>
      <c r="D15717" s="62" t="s">
        <v>31907</v>
      </c>
    </row>
    <row r="15718" spans="3:4">
      <c r="C15718" s="62" t="s">
        <v>31908</v>
      </c>
      <c r="D15718" s="62" t="s">
        <v>31909</v>
      </c>
    </row>
    <row r="15719" spans="3:4">
      <c r="C15719" s="62" t="s">
        <v>31910</v>
      </c>
      <c r="D15719" s="62" t="s">
        <v>31911</v>
      </c>
    </row>
    <row r="15720" spans="3:4">
      <c r="C15720" s="62" t="s">
        <v>31912</v>
      </c>
      <c r="D15720" s="62" t="s">
        <v>31913</v>
      </c>
    </row>
    <row r="15721" spans="3:4">
      <c r="C15721" s="62" t="s">
        <v>31914</v>
      </c>
      <c r="D15721" s="62" t="s">
        <v>31915</v>
      </c>
    </row>
    <row r="15722" spans="3:4">
      <c r="C15722" s="62" t="s">
        <v>31916</v>
      </c>
      <c r="D15722" s="62" t="s">
        <v>31917</v>
      </c>
    </row>
    <row r="15723" spans="3:4">
      <c r="C15723" s="62" t="s">
        <v>31918</v>
      </c>
      <c r="D15723" s="62" t="s">
        <v>31919</v>
      </c>
    </row>
    <row r="15724" spans="3:4">
      <c r="C15724" s="62" t="s">
        <v>31920</v>
      </c>
      <c r="D15724" s="62" t="s">
        <v>31921</v>
      </c>
    </row>
    <row r="15725" spans="3:4">
      <c r="C15725" s="62" t="s">
        <v>31922</v>
      </c>
      <c r="D15725" s="62" t="s">
        <v>31923</v>
      </c>
    </row>
    <row r="15726" spans="3:4">
      <c r="C15726" s="62" t="s">
        <v>31924</v>
      </c>
      <c r="D15726" s="62" t="s">
        <v>31925</v>
      </c>
    </row>
    <row r="15727" spans="3:4">
      <c r="C15727" s="62" t="s">
        <v>31926</v>
      </c>
      <c r="D15727" s="62" t="s">
        <v>31927</v>
      </c>
    </row>
    <row r="15728" spans="3:4">
      <c r="C15728" s="62" t="s">
        <v>31928</v>
      </c>
      <c r="D15728" s="62" t="s">
        <v>31929</v>
      </c>
    </row>
    <row r="15729" spans="3:4">
      <c r="C15729" s="62" t="s">
        <v>31930</v>
      </c>
      <c r="D15729" s="62" t="s">
        <v>31931</v>
      </c>
    </row>
    <row r="15730" spans="3:4">
      <c r="C15730" s="62" t="s">
        <v>31932</v>
      </c>
      <c r="D15730" s="62" t="s">
        <v>31933</v>
      </c>
    </row>
    <row r="15731" spans="3:4">
      <c r="C15731" s="62" t="s">
        <v>31934</v>
      </c>
      <c r="D15731" s="62" t="s">
        <v>31935</v>
      </c>
    </row>
    <row r="15732" spans="3:4">
      <c r="C15732" s="62" t="s">
        <v>31936</v>
      </c>
      <c r="D15732" s="62" t="s">
        <v>31937</v>
      </c>
    </row>
    <row r="15733" spans="3:4">
      <c r="C15733" s="62" t="s">
        <v>31938</v>
      </c>
      <c r="D15733" s="62" t="s">
        <v>31939</v>
      </c>
    </row>
    <row r="15734" spans="3:4">
      <c r="C15734" s="62" t="s">
        <v>31940</v>
      </c>
      <c r="D15734" s="62" t="s">
        <v>31941</v>
      </c>
    </row>
    <row r="15735" spans="3:4">
      <c r="C15735" s="62" t="s">
        <v>31942</v>
      </c>
      <c r="D15735" s="62" t="s">
        <v>31943</v>
      </c>
    </row>
    <row r="15736" spans="3:4">
      <c r="C15736" s="62" t="s">
        <v>31944</v>
      </c>
      <c r="D15736" s="62" t="s">
        <v>31945</v>
      </c>
    </row>
    <row r="15737" spans="3:4">
      <c r="C15737" s="62" t="s">
        <v>31946</v>
      </c>
      <c r="D15737" s="62" t="s">
        <v>31947</v>
      </c>
    </row>
    <row r="15738" spans="3:4">
      <c r="C15738" s="62" t="s">
        <v>31948</v>
      </c>
      <c r="D15738" s="62" t="s">
        <v>31949</v>
      </c>
    </row>
    <row r="15739" spans="3:4">
      <c r="C15739" s="62" t="s">
        <v>31950</v>
      </c>
      <c r="D15739" s="62" t="s">
        <v>31951</v>
      </c>
    </row>
    <row r="15740" spans="3:4">
      <c r="C15740" s="62" t="s">
        <v>31952</v>
      </c>
      <c r="D15740" s="62" t="s">
        <v>31953</v>
      </c>
    </row>
    <row r="15741" spans="3:4">
      <c r="C15741" s="62" t="s">
        <v>31954</v>
      </c>
      <c r="D15741" s="62" t="s">
        <v>31955</v>
      </c>
    </row>
    <row r="15742" spans="3:4">
      <c r="C15742" s="62" t="s">
        <v>31956</v>
      </c>
      <c r="D15742" s="62" t="s">
        <v>31957</v>
      </c>
    </row>
    <row r="15743" spans="3:4">
      <c r="C15743" s="62" t="s">
        <v>31958</v>
      </c>
      <c r="D15743" s="62" t="s">
        <v>31959</v>
      </c>
    </row>
    <row r="15744" spans="3:4">
      <c r="C15744" s="62" t="s">
        <v>31960</v>
      </c>
      <c r="D15744" s="62" t="s">
        <v>31961</v>
      </c>
    </row>
    <row r="15745" spans="3:4">
      <c r="C15745" s="62" t="s">
        <v>31962</v>
      </c>
      <c r="D15745" s="62" t="s">
        <v>31963</v>
      </c>
    </row>
    <row r="15746" spans="3:4">
      <c r="C15746" s="62" t="s">
        <v>31964</v>
      </c>
      <c r="D15746" s="62" t="s">
        <v>31965</v>
      </c>
    </row>
    <row r="15747" spans="3:4">
      <c r="C15747" s="62" t="s">
        <v>31966</v>
      </c>
      <c r="D15747" s="62" t="s">
        <v>31967</v>
      </c>
    </row>
    <row r="15748" spans="3:4">
      <c r="C15748" s="62" t="s">
        <v>31968</v>
      </c>
      <c r="D15748" s="62" t="s">
        <v>31969</v>
      </c>
    </row>
    <row r="15749" spans="3:4">
      <c r="C15749" s="62" t="s">
        <v>31970</v>
      </c>
      <c r="D15749" s="62" t="s">
        <v>31971</v>
      </c>
    </row>
    <row r="15750" spans="3:4">
      <c r="C15750" s="62" t="s">
        <v>31972</v>
      </c>
      <c r="D15750" s="62" t="s">
        <v>31973</v>
      </c>
    </row>
    <row r="15751" spans="3:4">
      <c r="C15751" s="62" t="s">
        <v>31974</v>
      </c>
      <c r="D15751" s="62" t="s">
        <v>31975</v>
      </c>
    </row>
    <row r="15752" spans="3:4">
      <c r="C15752" s="62" t="s">
        <v>31976</v>
      </c>
      <c r="D15752" s="62" t="s">
        <v>31977</v>
      </c>
    </row>
    <row r="15753" spans="3:4">
      <c r="C15753" s="62" t="s">
        <v>31978</v>
      </c>
      <c r="D15753" s="62" t="s">
        <v>31979</v>
      </c>
    </row>
    <row r="15754" spans="3:4">
      <c r="C15754" s="62" t="s">
        <v>31980</v>
      </c>
      <c r="D15754" s="62" t="s">
        <v>31981</v>
      </c>
    </row>
    <row r="15755" spans="3:4">
      <c r="C15755" s="62" t="s">
        <v>31982</v>
      </c>
      <c r="D15755" s="62" t="s">
        <v>31983</v>
      </c>
    </row>
    <row r="15756" spans="3:4">
      <c r="C15756" s="62" t="s">
        <v>31984</v>
      </c>
      <c r="D15756" s="62" t="s">
        <v>31985</v>
      </c>
    </row>
    <row r="15757" spans="3:4">
      <c r="C15757" s="62" t="s">
        <v>31986</v>
      </c>
      <c r="D15757" s="62" t="s">
        <v>31987</v>
      </c>
    </row>
    <row r="15758" spans="3:4">
      <c r="C15758" s="62" t="s">
        <v>31988</v>
      </c>
      <c r="D15758" s="62" t="s">
        <v>31989</v>
      </c>
    </row>
    <row r="15759" spans="3:4">
      <c r="C15759" s="62" t="s">
        <v>31990</v>
      </c>
      <c r="D15759" s="62" t="s">
        <v>31991</v>
      </c>
    </row>
    <row r="15760" spans="3:4">
      <c r="C15760" s="62" t="s">
        <v>31992</v>
      </c>
      <c r="D15760" s="62" t="s">
        <v>31993</v>
      </c>
    </row>
    <row r="15761" spans="3:4">
      <c r="C15761" s="62" t="s">
        <v>31994</v>
      </c>
      <c r="D15761" s="62" t="s">
        <v>31995</v>
      </c>
    </row>
    <row r="15762" spans="3:4">
      <c r="C15762" s="62" t="s">
        <v>31996</v>
      </c>
      <c r="D15762" s="62" t="s">
        <v>31997</v>
      </c>
    </row>
    <row r="15763" spans="3:4">
      <c r="C15763" s="62" t="s">
        <v>31998</v>
      </c>
      <c r="D15763" s="62" t="s">
        <v>31999</v>
      </c>
    </row>
    <row r="15764" spans="3:4">
      <c r="C15764" s="62" t="s">
        <v>32000</v>
      </c>
      <c r="D15764" s="62" t="s">
        <v>32001</v>
      </c>
    </row>
    <row r="15765" spans="3:4">
      <c r="C15765" s="62" t="s">
        <v>32002</v>
      </c>
      <c r="D15765" s="62" t="s">
        <v>32003</v>
      </c>
    </row>
    <row r="15766" spans="3:4">
      <c r="C15766" s="62" t="s">
        <v>32004</v>
      </c>
      <c r="D15766" s="62" t="s">
        <v>32005</v>
      </c>
    </row>
    <row r="15767" spans="3:4">
      <c r="C15767" s="62" t="s">
        <v>32006</v>
      </c>
      <c r="D15767" s="62" t="s">
        <v>32007</v>
      </c>
    </row>
    <row r="15768" spans="3:4">
      <c r="C15768" s="62" t="s">
        <v>32008</v>
      </c>
      <c r="D15768" s="62" t="s">
        <v>32009</v>
      </c>
    </row>
    <row r="15769" spans="3:4">
      <c r="C15769" s="62" t="s">
        <v>32010</v>
      </c>
      <c r="D15769" s="62" t="s">
        <v>32011</v>
      </c>
    </row>
    <row r="15770" spans="3:4">
      <c r="C15770" s="62" t="s">
        <v>32012</v>
      </c>
      <c r="D15770" s="62" t="s">
        <v>32013</v>
      </c>
    </row>
    <row r="15771" spans="3:4">
      <c r="C15771" s="62" t="s">
        <v>32014</v>
      </c>
      <c r="D15771" s="62" t="s">
        <v>32015</v>
      </c>
    </row>
    <row r="15772" spans="3:4">
      <c r="C15772" s="62" t="s">
        <v>32016</v>
      </c>
      <c r="D15772" s="62" t="s">
        <v>32017</v>
      </c>
    </row>
    <row r="15773" spans="3:4">
      <c r="C15773" s="62" t="s">
        <v>32018</v>
      </c>
      <c r="D15773" s="62" t="s">
        <v>32019</v>
      </c>
    </row>
    <row r="15774" spans="3:4">
      <c r="C15774" s="62" t="s">
        <v>32020</v>
      </c>
      <c r="D15774" s="62" t="s">
        <v>32021</v>
      </c>
    </row>
    <row r="15775" spans="3:4">
      <c r="C15775" s="62" t="s">
        <v>32022</v>
      </c>
      <c r="D15775" s="62" t="s">
        <v>32023</v>
      </c>
    </row>
    <row r="15776" spans="3:4">
      <c r="C15776" s="62" t="s">
        <v>32024</v>
      </c>
      <c r="D15776" s="62" t="s">
        <v>32025</v>
      </c>
    </row>
    <row r="15777" spans="3:4">
      <c r="C15777" s="62" t="s">
        <v>32026</v>
      </c>
      <c r="D15777" s="62" t="s">
        <v>32027</v>
      </c>
    </row>
    <row r="15778" spans="3:4">
      <c r="C15778" s="62" t="s">
        <v>32028</v>
      </c>
      <c r="D15778" s="62" t="s">
        <v>32029</v>
      </c>
    </row>
    <row r="15779" spans="3:4">
      <c r="C15779" s="62" t="s">
        <v>32030</v>
      </c>
      <c r="D15779" s="62" t="s">
        <v>32031</v>
      </c>
    </row>
    <row r="15780" spans="3:4">
      <c r="C15780" s="62" t="s">
        <v>32032</v>
      </c>
      <c r="D15780" s="62" t="s">
        <v>32033</v>
      </c>
    </row>
    <row r="15781" spans="3:4">
      <c r="C15781" s="62" t="s">
        <v>32034</v>
      </c>
      <c r="D15781" s="62" t="s">
        <v>32035</v>
      </c>
    </row>
    <row r="15782" spans="3:4">
      <c r="C15782" s="62" t="s">
        <v>32036</v>
      </c>
      <c r="D15782" s="62" t="s">
        <v>32037</v>
      </c>
    </row>
    <row r="15783" spans="3:4">
      <c r="C15783" s="62" t="s">
        <v>32038</v>
      </c>
      <c r="D15783" s="62" t="s">
        <v>32039</v>
      </c>
    </row>
    <row r="15784" spans="3:4">
      <c r="C15784" s="62" t="s">
        <v>32040</v>
      </c>
      <c r="D15784" s="62" t="s">
        <v>32041</v>
      </c>
    </row>
    <row r="15785" spans="3:4">
      <c r="C15785" s="62" t="s">
        <v>32042</v>
      </c>
      <c r="D15785" s="62" t="s">
        <v>32043</v>
      </c>
    </row>
    <row r="15786" spans="3:4">
      <c r="C15786" s="62" t="s">
        <v>32044</v>
      </c>
      <c r="D15786" s="62" t="s">
        <v>32045</v>
      </c>
    </row>
    <row r="15787" spans="3:4">
      <c r="C15787" s="62" t="s">
        <v>32046</v>
      </c>
      <c r="D15787" s="62" t="s">
        <v>32047</v>
      </c>
    </row>
    <row r="15788" spans="3:4">
      <c r="C15788" s="62" t="s">
        <v>32048</v>
      </c>
      <c r="D15788" s="62" t="s">
        <v>32049</v>
      </c>
    </row>
    <row r="15789" spans="3:4">
      <c r="C15789" s="62" t="s">
        <v>32050</v>
      </c>
      <c r="D15789" s="62" t="s">
        <v>32051</v>
      </c>
    </row>
    <row r="15790" spans="3:4">
      <c r="C15790" s="62" t="s">
        <v>32052</v>
      </c>
      <c r="D15790" s="62" t="s">
        <v>32053</v>
      </c>
    </row>
    <row r="15791" spans="3:4">
      <c r="C15791" s="62" t="s">
        <v>32054</v>
      </c>
      <c r="D15791" s="62" t="s">
        <v>32055</v>
      </c>
    </row>
    <row r="15792" spans="3:4">
      <c r="C15792" s="62" t="s">
        <v>32056</v>
      </c>
      <c r="D15792" s="62" t="s">
        <v>32057</v>
      </c>
    </row>
    <row r="15793" spans="3:4">
      <c r="C15793" s="62" t="s">
        <v>32058</v>
      </c>
      <c r="D15793" s="62" t="s">
        <v>32059</v>
      </c>
    </row>
    <row r="15794" spans="3:4">
      <c r="C15794" s="62" t="s">
        <v>32060</v>
      </c>
      <c r="D15794" s="62" t="s">
        <v>32061</v>
      </c>
    </row>
    <row r="15795" spans="3:4">
      <c r="C15795" s="62" t="s">
        <v>32062</v>
      </c>
      <c r="D15795" s="62" t="s">
        <v>32063</v>
      </c>
    </row>
    <row r="15796" spans="3:4">
      <c r="C15796" s="62" t="s">
        <v>32064</v>
      </c>
      <c r="D15796" s="62" t="s">
        <v>32065</v>
      </c>
    </row>
    <row r="15797" spans="3:4">
      <c r="C15797" s="62" t="s">
        <v>32066</v>
      </c>
      <c r="D15797" s="62" t="s">
        <v>32067</v>
      </c>
    </row>
    <row r="15798" spans="3:4">
      <c r="C15798" s="62" t="s">
        <v>32068</v>
      </c>
      <c r="D15798" s="62" t="s">
        <v>32069</v>
      </c>
    </row>
    <row r="15799" spans="3:4">
      <c r="C15799" s="62" t="s">
        <v>32070</v>
      </c>
      <c r="D15799" s="62" t="s">
        <v>32071</v>
      </c>
    </row>
    <row r="15800" spans="3:4">
      <c r="C15800" s="62" t="s">
        <v>32072</v>
      </c>
      <c r="D15800" s="62" t="s">
        <v>32073</v>
      </c>
    </row>
    <row r="15801" spans="3:4">
      <c r="C15801" s="62" t="s">
        <v>32074</v>
      </c>
      <c r="D15801" s="62" t="s">
        <v>32075</v>
      </c>
    </row>
    <row r="15802" spans="3:4">
      <c r="C15802" s="62" t="s">
        <v>32076</v>
      </c>
      <c r="D15802" s="62" t="s">
        <v>32077</v>
      </c>
    </row>
    <row r="15803" spans="3:4">
      <c r="C15803" s="62" t="s">
        <v>32078</v>
      </c>
      <c r="D15803" s="62" t="s">
        <v>32079</v>
      </c>
    </row>
    <row r="15804" spans="3:4">
      <c r="C15804" s="62" t="s">
        <v>32080</v>
      </c>
      <c r="D15804" s="62" t="s">
        <v>32081</v>
      </c>
    </row>
    <row r="15805" spans="3:4">
      <c r="C15805" s="62" t="s">
        <v>32082</v>
      </c>
      <c r="D15805" s="62" t="s">
        <v>32083</v>
      </c>
    </row>
    <row r="15806" spans="3:4">
      <c r="C15806" s="62" t="s">
        <v>32084</v>
      </c>
      <c r="D15806" s="62" t="s">
        <v>32085</v>
      </c>
    </row>
    <row r="15807" spans="3:4">
      <c r="C15807" s="62" t="s">
        <v>32086</v>
      </c>
      <c r="D15807" s="62" t="s">
        <v>32087</v>
      </c>
    </row>
    <row r="15808" spans="3:4">
      <c r="C15808" s="62" t="s">
        <v>32088</v>
      </c>
      <c r="D15808" s="62" t="s">
        <v>32089</v>
      </c>
    </row>
    <row r="15809" spans="3:4">
      <c r="C15809" s="62" t="s">
        <v>32090</v>
      </c>
      <c r="D15809" s="62" t="s">
        <v>32091</v>
      </c>
    </row>
    <row r="15810" spans="3:4">
      <c r="C15810" s="62" t="s">
        <v>32092</v>
      </c>
      <c r="D15810" s="62" t="s">
        <v>32093</v>
      </c>
    </row>
    <row r="15811" spans="3:4">
      <c r="C15811" s="62" t="s">
        <v>32094</v>
      </c>
      <c r="D15811" s="62" t="s">
        <v>32095</v>
      </c>
    </row>
    <row r="15812" spans="3:4">
      <c r="C15812" s="62" t="s">
        <v>32096</v>
      </c>
      <c r="D15812" s="62" t="s">
        <v>32097</v>
      </c>
    </row>
    <row r="15813" spans="3:4">
      <c r="C15813" s="62" t="s">
        <v>32098</v>
      </c>
      <c r="D15813" s="62" t="s">
        <v>32099</v>
      </c>
    </row>
    <row r="15814" spans="3:4">
      <c r="C15814" s="62" t="s">
        <v>32100</v>
      </c>
      <c r="D15814" s="62" t="s">
        <v>32101</v>
      </c>
    </row>
    <row r="15815" spans="3:4">
      <c r="C15815" s="62" t="s">
        <v>32102</v>
      </c>
      <c r="D15815" s="62" t="s">
        <v>32103</v>
      </c>
    </row>
    <row r="15816" spans="3:4">
      <c r="C15816" s="62" t="s">
        <v>32104</v>
      </c>
      <c r="D15816" s="62" t="s">
        <v>32105</v>
      </c>
    </row>
    <row r="15817" spans="3:4">
      <c r="C15817" s="62" t="s">
        <v>32106</v>
      </c>
      <c r="D15817" s="62" t="s">
        <v>32107</v>
      </c>
    </row>
    <row r="15818" spans="3:4">
      <c r="C15818" s="62" t="s">
        <v>32108</v>
      </c>
      <c r="D15818" s="62" t="s">
        <v>32109</v>
      </c>
    </row>
    <row r="15819" spans="3:4">
      <c r="C15819" s="62" t="s">
        <v>32110</v>
      </c>
      <c r="D15819" s="62" t="s">
        <v>32111</v>
      </c>
    </row>
    <row r="15820" spans="3:4">
      <c r="C15820" s="62" t="s">
        <v>32112</v>
      </c>
      <c r="D15820" s="62" t="s">
        <v>32113</v>
      </c>
    </row>
    <row r="15821" spans="3:4">
      <c r="C15821" s="62" t="s">
        <v>32114</v>
      </c>
      <c r="D15821" s="62" t="s">
        <v>32115</v>
      </c>
    </row>
    <row r="15822" spans="3:4">
      <c r="C15822" s="62" t="s">
        <v>32116</v>
      </c>
      <c r="D15822" s="62" t="s">
        <v>32117</v>
      </c>
    </row>
    <row r="15823" spans="3:4">
      <c r="C15823" s="62" t="s">
        <v>32118</v>
      </c>
      <c r="D15823" s="62" t="s">
        <v>32119</v>
      </c>
    </row>
    <row r="15824" spans="3:4">
      <c r="C15824" s="62" t="s">
        <v>32120</v>
      </c>
      <c r="D15824" s="62" t="s">
        <v>32121</v>
      </c>
    </row>
    <row r="15825" spans="3:4">
      <c r="C15825" s="62" t="s">
        <v>32122</v>
      </c>
      <c r="D15825" s="62" t="s">
        <v>32123</v>
      </c>
    </row>
    <row r="15826" spans="3:4">
      <c r="C15826" s="62" t="s">
        <v>32124</v>
      </c>
      <c r="D15826" s="62" t="s">
        <v>32125</v>
      </c>
    </row>
    <row r="15827" spans="3:4">
      <c r="C15827" s="62" t="s">
        <v>32126</v>
      </c>
      <c r="D15827" s="62" t="s">
        <v>32127</v>
      </c>
    </row>
    <row r="15828" spans="3:4">
      <c r="C15828" s="62" t="s">
        <v>32128</v>
      </c>
      <c r="D15828" s="62" t="s">
        <v>32129</v>
      </c>
    </row>
    <row r="15829" spans="3:4">
      <c r="C15829" s="62" t="s">
        <v>32130</v>
      </c>
      <c r="D15829" s="62" t="s">
        <v>32131</v>
      </c>
    </row>
    <row r="15830" spans="3:4">
      <c r="C15830" s="62" t="s">
        <v>32132</v>
      </c>
      <c r="D15830" s="62" t="s">
        <v>32133</v>
      </c>
    </row>
    <row r="15831" spans="3:4">
      <c r="C15831" s="62" t="s">
        <v>32134</v>
      </c>
      <c r="D15831" s="62" t="s">
        <v>32135</v>
      </c>
    </row>
    <row r="15832" spans="3:4">
      <c r="C15832" s="62" t="s">
        <v>32136</v>
      </c>
      <c r="D15832" s="62" t="s">
        <v>32137</v>
      </c>
    </row>
    <row r="15833" spans="3:4">
      <c r="C15833" s="62" t="s">
        <v>32138</v>
      </c>
      <c r="D15833" s="62" t="s">
        <v>32139</v>
      </c>
    </row>
    <row r="15834" spans="3:4">
      <c r="C15834" s="62" t="s">
        <v>32140</v>
      </c>
      <c r="D15834" s="62" t="s">
        <v>32141</v>
      </c>
    </row>
    <row r="15835" spans="3:4">
      <c r="C15835" s="62" t="s">
        <v>32142</v>
      </c>
      <c r="D15835" s="62" t="s">
        <v>32143</v>
      </c>
    </row>
    <row r="15836" spans="3:4">
      <c r="C15836" s="62" t="s">
        <v>32144</v>
      </c>
      <c r="D15836" s="62" t="s">
        <v>32145</v>
      </c>
    </row>
    <row r="15837" spans="3:4">
      <c r="C15837" s="62" t="s">
        <v>32146</v>
      </c>
      <c r="D15837" s="62" t="s">
        <v>32147</v>
      </c>
    </row>
    <row r="15838" spans="3:4">
      <c r="C15838" s="62" t="s">
        <v>32148</v>
      </c>
      <c r="D15838" s="62" t="s">
        <v>32149</v>
      </c>
    </row>
    <row r="15839" spans="3:4">
      <c r="C15839" s="62" t="s">
        <v>32150</v>
      </c>
      <c r="D15839" s="62" t="s">
        <v>32151</v>
      </c>
    </row>
    <row r="15840" spans="3:4">
      <c r="C15840" s="62" t="s">
        <v>32152</v>
      </c>
      <c r="D15840" s="62" t="s">
        <v>32153</v>
      </c>
    </row>
    <row r="15841" spans="3:4">
      <c r="C15841" s="62" t="s">
        <v>32154</v>
      </c>
      <c r="D15841" s="62" t="s">
        <v>32155</v>
      </c>
    </row>
    <row r="15842" spans="3:4">
      <c r="C15842" s="62" t="s">
        <v>32156</v>
      </c>
      <c r="D15842" s="62" t="s">
        <v>32157</v>
      </c>
    </row>
    <row r="15843" spans="3:4">
      <c r="C15843" s="62" t="s">
        <v>32158</v>
      </c>
      <c r="D15843" s="62" t="s">
        <v>32159</v>
      </c>
    </row>
    <row r="15844" spans="3:4">
      <c r="C15844" s="62" t="s">
        <v>32160</v>
      </c>
      <c r="D15844" s="62" t="s">
        <v>32161</v>
      </c>
    </row>
    <row r="15845" spans="3:4">
      <c r="C15845" s="62" t="s">
        <v>32162</v>
      </c>
      <c r="D15845" s="62" t="s">
        <v>32163</v>
      </c>
    </row>
    <row r="15846" spans="3:4">
      <c r="C15846" s="62" t="s">
        <v>32164</v>
      </c>
      <c r="D15846" s="62" t="s">
        <v>32165</v>
      </c>
    </row>
    <row r="15847" spans="3:4">
      <c r="C15847" s="62" t="s">
        <v>32166</v>
      </c>
      <c r="D15847" s="62" t="s">
        <v>32167</v>
      </c>
    </row>
    <row r="15848" spans="3:4">
      <c r="C15848" s="62" t="s">
        <v>32168</v>
      </c>
      <c r="D15848" s="62" t="s">
        <v>32169</v>
      </c>
    </row>
    <row r="15849" spans="3:4">
      <c r="C15849" s="62" t="s">
        <v>32170</v>
      </c>
      <c r="D15849" s="62" t="s">
        <v>32171</v>
      </c>
    </row>
    <row r="15850" spans="3:4">
      <c r="C15850" s="62" t="s">
        <v>32172</v>
      </c>
      <c r="D15850" s="62" t="s">
        <v>32173</v>
      </c>
    </row>
    <row r="15851" spans="3:4">
      <c r="C15851" s="62" t="s">
        <v>32174</v>
      </c>
      <c r="D15851" s="62" t="s">
        <v>32175</v>
      </c>
    </row>
    <row r="15852" spans="3:4">
      <c r="C15852" s="62" t="s">
        <v>32176</v>
      </c>
      <c r="D15852" s="62" t="s">
        <v>32177</v>
      </c>
    </row>
    <row r="15853" spans="3:4">
      <c r="C15853" s="62" t="s">
        <v>32178</v>
      </c>
      <c r="D15853" s="62" t="s">
        <v>32179</v>
      </c>
    </row>
    <row r="15854" spans="3:4">
      <c r="C15854" s="62" t="s">
        <v>32180</v>
      </c>
      <c r="D15854" s="62" t="s">
        <v>32181</v>
      </c>
    </row>
    <row r="15855" spans="3:4">
      <c r="C15855" s="62" t="s">
        <v>32182</v>
      </c>
      <c r="D15855" s="62" t="s">
        <v>32183</v>
      </c>
    </row>
    <row r="15856" spans="3:4">
      <c r="C15856" s="62" t="s">
        <v>32184</v>
      </c>
      <c r="D15856" s="62" t="s">
        <v>32185</v>
      </c>
    </row>
    <row r="15857" spans="3:4">
      <c r="C15857" s="62" t="s">
        <v>32186</v>
      </c>
      <c r="D15857" s="62" t="s">
        <v>32187</v>
      </c>
    </row>
    <row r="15858" spans="3:4">
      <c r="C15858" s="62" t="s">
        <v>32188</v>
      </c>
      <c r="D15858" s="62" t="s">
        <v>32189</v>
      </c>
    </row>
    <row r="15859" spans="3:4">
      <c r="C15859" s="62" t="s">
        <v>32190</v>
      </c>
      <c r="D15859" s="62" t="s">
        <v>32191</v>
      </c>
    </row>
    <row r="15860" spans="3:4">
      <c r="C15860" s="62" t="s">
        <v>32192</v>
      </c>
      <c r="D15860" s="62" t="s">
        <v>32193</v>
      </c>
    </row>
    <row r="15861" spans="3:4">
      <c r="C15861" s="62" t="s">
        <v>32194</v>
      </c>
      <c r="D15861" s="62" t="s">
        <v>32195</v>
      </c>
    </row>
    <row r="15862" spans="3:4">
      <c r="C15862" s="62" t="s">
        <v>32196</v>
      </c>
      <c r="D15862" s="62" t="s">
        <v>32197</v>
      </c>
    </row>
    <row r="15863" spans="3:4">
      <c r="C15863" s="62" t="s">
        <v>32198</v>
      </c>
      <c r="D15863" s="62" t="s">
        <v>32199</v>
      </c>
    </row>
    <row r="15864" spans="3:4">
      <c r="C15864" s="62" t="s">
        <v>32200</v>
      </c>
      <c r="D15864" s="62" t="s">
        <v>32201</v>
      </c>
    </row>
    <row r="15865" spans="3:4">
      <c r="C15865" s="62" t="s">
        <v>32202</v>
      </c>
      <c r="D15865" s="62" t="s">
        <v>32203</v>
      </c>
    </row>
    <row r="15866" spans="3:4">
      <c r="C15866" s="62" t="s">
        <v>32204</v>
      </c>
      <c r="D15866" s="62" t="s">
        <v>32205</v>
      </c>
    </row>
    <row r="15867" spans="3:4">
      <c r="C15867" s="62" t="s">
        <v>32206</v>
      </c>
      <c r="D15867" s="62" t="s">
        <v>32207</v>
      </c>
    </row>
    <row r="15868" spans="3:4">
      <c r="C15868" s="62" t="s">
        <v>32208</v>
      </c>
      <c r="D15868" s="62" t="s">
        <v>32209</v>
      </c>
    </row>
    <row r="15869" spans="3:4">
      <c r="C15869" s="62" t="s">
        <v>32210</v>
      </c>
      <c r="D15869" s="62" t="s">
        <v>32211</v>
      </c>
    </row>
    <row r="15870" spans="3:4">
      <c r="C15870" s="62" t="s">
        <v>32212</v>
      </c>
      <c r="D15870" s="62" t="s">
        <v>32213</v>
      </c>
    </row>
    <row r="15871" spans="3:4">
      <c r="C15871" s="62" t="s">
        <v>32214</v>
      </c>
      <c r="D15871" s="62" t="s">
        <v>32215</v>
      </c>
    </row>
    <row r="15872" spans="3:4">
      <c r="C15872" s="62" t="s">
        <v>32216</v>
      </c>
      <c r="D15872" s="62" t="s">
        <v>32217</v>
      </c>
    </row>
    <row r="15873" spans="3:4">
      <c r="C15873" s="62" t="s">
        <v>32218</v>
      </c>
      <c r="D15873" s="62" t="s">
        <v>32219</v>
      </c>
    </row>
    <row r="15874" spans="3:4">
      <c r="C15874" s="62" t="s">
        <v>32220</v>
      </c>
      <c r="D15874" s="62" t="s">
        <v>32221</v>
      </c>
    </row>
    <row r="15875" spans="3:4">
      <c r="C15875" s="62" t="s">
        <v>32222</v>
      </c>
      <c r="D15875" s="62" t="s">
        <v>32223</v>
      </c>
    </row>
    <row r="15876" spans="3:4">
      <c r="C15876" s="62" t="s">
        <v>32224</v>
      </c>
      <c r="D15876" s="62" t="s">
        <v>32225</v>
      </c>
    </row>
    <row r="15877" spans="3:4">
      <c r="C15877" s="62" t="s">
        <v>32226</v>
      </c>
      <c r="D15877" s="62" t="s">
        <v>32227</v>
      </c>
    </row>
    <row r="15878" spans="3:4">
      <c r="C15878" s="62" t="s">
        <v>32228</v>
      </c>
      <c r="D15878" s="62" t="s">
        <v>32229</v>
      </c>
    </row>
    <row r="15879" spans="3:4">
      <c r="C15879" s="62" t="s">
        <v>32230</v>
      </c>
      <c r="D15879" s="62" t="s">
        <v>32231</v>
      </c>
    </row>
    <row r="15880" spans="3:4">
      <c r="C15880" s="62" t="s">
        <v>32232</v>
      </c>
      <c r="D15880" s="62" t="s">
        <v>32233</v>
      </c>
    </row>
    <row r="15881" spans="3:4">
      <c r="C15881" s="62" t="s">
        <v>32234</v>
      </c>
      <c r="D15881" s="62" t="s">
        <v>32235</v>
      </c>
    </row>
    <row r="15882" spans="3:4">
      <c r="C15882" s="62" t="s">
        <v>32236</v>
      </c>
      <c r="D15882" s="62" t="s">
        <v>32237</v>
      </c>
    </row>
    <row r="15883" spans="3:4">
      <c r="C15883" s="62" t="s">
        <v>32238</v>
      </c>
      <c r="D15883" s="62" t="s">
        <v>32239</v>
      </c>
    </row>
    <row r="15884" spans="3:4">
      <c r="C15884" s="62" t="s">
        <v>32240</v>
      </c>
      <c r="D15884" s="62" t="s">
        <v>32241</v>
      </c>
    </row>
    <row r="15885" spans="3:4">
      <c r="C15885" s="62" t="s">
        <v>32242</v>
      </c>
      <c r="D15885" s="62" t="s">
        <v>32243</v>
      </c>
    </row>
    <row r="15886" spans="3:4">
      <c r="C15886" s="62" t="s">
        <v>32244</v>
      </c>
      <c r="D15886" s="62" t="s">
        <v>32245</v>
      </c>
    </row>
    <row r="15887" spans="3:4">
      <c r="C15887" s="62" t="s">
        <v>32246</v>
      </c>
      <c r="D15887" s="62" t="s">
        <v>32247</v>
      </c>
    </row>
    <row r="15888" spans="3:4">
      <c r="C15888" s="62" t="s">
        <v>32248</v>
      </c>
      <c r="D15888" s="62" t="s">
        <v>32249</v>
      </c>
    </row>
    <row r="15889" spans="3:4">
      <c r="C15889" s="62" t="s">
        <v>32250</v>
      </c>
      <c r="D15889" s="62" t="s">
        <v>32251</v>
      </c>
    </row>
    <row r="15890" spans="3:4">
      <c r="C15890" s="62" t="s">
        <v>32252</v>
      </c>
      <c r="D15890" s="62" t="s">
        <v>32253</v>
      </c>
    </row>
    <row r="15891" spans="3:4">
      <c r="C15891" s="62" t="s">
        <v>32254</v>
      </c>
      <c r="D15891" s="62" t="s">
        <v>32255</v>
      </c>
    </row>
    <row r="15892" spans="3:4">
      <c r="C15892" s="62" t="s">
        <v>32256</v>
      </c>
      <c r="D15892" s="62" t="s">
        <v>32257</v>
      </c>
    </row>
    <row r="15893" spans="3:4">
      <c r="C15893" s="62" t="s">
        <v>32258</v>
      </c>
      <c r="D15893" s="62" t="s">
        <v>32259</v>
      </c>
    </row>
    <row r="15894" spans="3:4">
      <c r="C15894" s="62" t="s">
        <v>32260</v>
      </c>
      <c r="D15894" s="62" t="s">
        <v>32261</v>
      </c>
    </row>
    <row r="15895" spans="3:4">
      <c r="C15895" s="62" t="s">
        <v>32262</v>
      </c>
      <c r="D15895" s="62" t="s">
        <v>32263</v>
      </c>
    </row>
    <row r="15896" spans="3:4">
      <c r="C15896" s="62" t="s">
        <v>32264</v>
      </c>
      <c r="D15896" s="62" t="s">
        <v>32265</v>
      </c>
    </row>
    <row r="15897" spans="3:4">
      <c r="C15897" s="62" t="s">
        <v>32266</v>
      </c>
      <c r="D15897" s="62" t="s">
        <v>32267</v>
      </c>
    </row>
    <row r="15898" spans="3:4">
      <c r="C15898" s="62" t="s">
        <v>32268</v>
      </c>
      <c r="D15898" s="62" t="s">
        <v>32269</v>
      </c>
    </row>
    <row r="15899" spans="3:4">
      <c r="C15899" s="62" t="s">
        <v>32270</v>
      </c>
      <c r="D15899" s="62" t="s">
        <v>32271</v>
      </c>
    </row>
    <row r="15900" spans="3:4">
      <c r="C15900" s="62" t="s">
        <v>32272</v>
      </c>
      <c r="D15900" s="62" t="s">
        <v>32273</v>
      </c>
    </row>
    <row r="15901" spans="3:4">
      <c r="C15901" s="62" t="s">
        <v>32274</v>
      </c>
      <c r="D15901" s="62" t="s">
        <v>32275</v>
      </c>
    </row>
    <row r="15902" spans="3:4">
      <c r="C15902" s="62" t="s">
        <v>32276</v>
      </c>
      <c r="D15902" s="62" t="s">
        <v>32277</v>
      </c>
    </row>
    <row r="15903" spans="3:4">
      <c r="C15903" s="62" t="s">
        <v>32278</v>
      </c>
      <c r="D15903" s="62" t="s">
        <v>32279</v>
      </c>
    </row>
    <row r="15904" spans="3:4">
      <c r="C15904" s="62" t="s">
        <v>32280</v>
      </c>
      <c r="D15904" s="62" t="s">
        <v>32281</v>
      </c>
    </row>
    <row r="15905" spans="3:4">
      <c r="C15905" s="62" t="s">
        <v>32282</v>
      </c>
      <c r="D15905" s="62" t="s">
        <v>32283</v>
      </c>
    </row>
    <row r="15906" spans="3:4">
      <c r="C15906" s="62" t="s">
        <v>32284</v>
      </c>
      <c r="D15906" s="62" t="s">
        <v>32285</v>
      </c>
    </row>
    <row r="15907" spans="3:4">
      <c r="C15907" s="62" t="s">
        <v>32286</v>
      </c>
      <c r="D15907" s="62" t="s">
        <v>32287</v>
      </c>
    </row>
    <row r="15908" spans="3:4">
      <c r="C15908" s="62" t="s">
        <v>32288</v>
      </c>
      <c r="D15908" s="62" t="s">
        <v>32289</v>
      </c>
    </row>
    <row r="15909" spans="3:4">
      <c r="C15909" s="62" t="s">
        <v>32290</v>
      </c>
      <c r="D15909" s="62" t="s">
        <v>32291</v>
      </c>
    </row>
    <row r="15910" spans="3:4">
      <c r="C15910" s="62" t="s">
        <v>32292</v>
      </c>
      <c r="D15910" s="62" t="s">
        <v>32293</v>
      </c>
    </row>
    <row r="15911" spans="3:4">
      <c r="C15911" s="62" t="s">
        <v>32294</v>
      </c>
      <c r="D15911" s="62" t="s">
        <v>32295</v>
      </c>
    </row>
    <row r="15912" spans="3:4">
      <c r="C15912" s="62" t="s">
        <v>32296</v>
      </c>
      <c r="D15912" s="62" t="s">
        <v>32297</v>
      </c>
    </row>
    <row r="15913" spans="3:4">
      <c r="C15913" s="62" t="s">
        <v>32298</v>
      </c>
      <c r="D15913" s="62" t="s">
        <v>32299</v>
      </c>
    </row>
    <row r="15914" spans="3:4">
      <c r="C15914" s="62" t="s">
        <v>32300</v>
      </c>
      <c r="D15914" s="62" t="s">
        <v>32301</v>
      </c>
    </row>
    <row r="15915" spans="3:4">
      <c r="C15915" s="62" t="s">
        <v>32302</v>
      </c>
      <c r="D15915" s="62" t="s">
        <v>32303</v>
      </c>
    </row>
    <row r="15916" spans="3:4">
      <c r="C15916" s="62" t="s">
        <v>32304</v>
      </c>
      <c r="D15916" s="62" t="s">
        <v>32305</v>
      </c>
    </row>
    <row r="15917" spans="3:4">
      <c r="C15917" s="62" t="s">
        <v>32306</v>
      </c>
      <c r="D15917" s="62" t="s">
        <v>32307</v>
      </c>
    </row>
    <row r="15918" spans="3:4">
      <c r="C15918" s="62" t="s">
        <v>32308</v>
      </c>
      <c r="D15918" s="62" t="s">
        <v>32309</v>
      </c>
    </row>
    <row r="15919" spans="3:4">
      <c r="C15919" s="62" t="s">
        <v>32310</v>
      </c>
      <c r="D15919" s="62" t="s">
        <v>32311</v>
      </c>
    </row>
    <row r="15920" spans="3:4">
      <c r="C15920" s="62" t="s">
        <v>32312</v>
      </c>
      <c r="D15920" s="62" t="s">
        <v>32313</v>
      </c>
    </row>
    <row r="15921" spans="3:4">
      <c r="C15921" s="62" t="s">
        <v>32314</v>
      </c>
      <c r="D15921" s="62" t="s">
        <v>32315</v>
      </c>
    </row>
    <row r="15922" spans="3:4">
      <c r="C15922" s="62" t="s">
        <v>32316</v>
      </c>
      <c r="D15922" s="62" t="s">
        <v>32317</v>
      </c>
    </row>
    <row r="15923" spans="3:4">
      <c r="C15923" s="62" t="s">
        <v>32318</v>
      </c>
      <c r="D15923" s="62" t="s">
        <v>32319</v>
      </c>
    </row>
    <row r="15924" spans="3:4">
      <c r="C15924" s="62" t="s">
        <v>32320</v>
      </c>
      <c r="D15924" s="62" t="s">
        <v>32321</v>
      </c>
    </row>
    <row r="15925" spans="3:4">
      <c r="C15925" s="62" t="s">
        <v>32322</v>
      </c>
      <c r="D15925" s="62" t="s">
        <v>32323</v>
      </c>
    </row>
    <row r="15926" spans="3:4">
      <c r="C15926" s="62" t="s">
        <v>32324</v>
      </c>
      <c r="D15926" s="62" t="s">
        <v>32325</v>
      </c>
    </row>
    <row r="15927" spans="3:4">
      <c r="C15927" s="62" t="s">
        <v>32326</v>
      </c>
      <c r="D15927" s="62" t="s">
        <v>32327</v>
      </c>
    </row>
    <row r="15928" spans="3:4">
      <c r="C15928" s="62" t="s">
        <v>32328</v>
      </c>
      <c r="D15928" s="62" t="s">
        <v>32329</v>
      </c>
    </row>
    <row r="15929" spans="3:4">
      <c r="C15929" s="62" t="s">
        <v>32330</v>
      </c>
      <c r="D15929" s="62" t="s">
        <v>32331</v>
      </c>
    </row>
    <row r="15930" spans="3:4">
      <c r="C15930" s="62" t="s">
        <v>32332</v>
      </c>
      <c r="D15930" s="62" t="s">
        <v>32333</v>
      </c>
    </row>
    <row r="15931" spans="3:4">
      <c r="C15931" s="62" t="s">
        <v>32334</v>
      </c>
      <c r="D15931" s="62" t="s">
        <v>32335</v>
      </c>
    </row>
    <row r="15932" spans="3:4">
      <c r="C15932" s="62" t="s">
        <v>32336</v>
      </c>
      <c r="D15932" s="62" t="s">
        <v>32337</v>
      </c>
    </row>
    <row r="15933" spans="3:4">
      <c r="C15933" s="62" t="s">
        <v>32338</v>
      </c>
      <c r="D15933" s="62" t="s">
        <v>32339</v>
      </c>
    </row>
    <row r="15934" spans="3:4">
      <c r="C15934" s="62" t="s">
        <v>32340</v>
      </c>
      <c r="D15934" s="62" t="s">
        <v>32341</v>
      </c>
    </row>
    <row r="15935" spans="3:4">
      <c r="C15935" s="62" t="s">
        <v>32342</v>
      </c>
      <c r="D15935" s="62" t="s">
        <v>32343</v>
      </c>
    </row>
    <row r="15936" spans="3:4">
      <c r="C15936" s="62" t="s">
        <v>32344</v>
      </c>
      <c r="D15936" s="62" t="s">
        <v>32345</v>
      </c>
    </row>
    <row r="15937" spans="3:4">
      <c r="C15937" s="62" t="s">
        <v>32346</v>
      </c>
      <c r="D15937" s="62" t="s">
        <v>32347</v>
      </c>
    </row>
    <row r="15938" spans="3:4">
      <c r="C15938" s="62" t="s">
        <v>32348</v>
      </c>
      <c r="D15938" s="62" t="s">
        <v>32349</v>
      </c>
    </row>
    <row r="15939" spans="3:4">
      <c r="C15939" s="62" t="s">
        <v>32350</v>
      </c>
      <c r="D15939" s="62" t="s">
        <v>32351</v>
      </c>
    </row>
    <row r="15940" spans="3:4">
      <c r="C15940" s="62" t="s">
        <v>32352</v>
      </c>
      <c r="D15940" s="62" t="s">
        <v>32353</v>
      </c>
    </row>
    <row r="15941" spans="3:4">
      <c r="C15941" s="62" t="s">
        <v>32354</v>
      </c>
      <c r="D15941" s="62" t="s">
        <v>32355</v>
      </c>
    </row>
    <row r="15942" spans="3:4">
      <c r="C15942" s="62" t="s">
        <v>32356</v>
      </c>
      <c r="D15942" s="62" t="s">
        <v>32357</v>
      </c>
    </row>
    <row r="15943" spans="3:4">
      <c r="C15943" s="62" t="s">
        <v>32358</v>
      </c>
      <c r="D15943" s="62" t="s">
        <v>32359</v>
      </c>
    </row>
    <row r="15944" spans="3:4">
      <c r="C15944" s="62" t="s">
        <v>32360</v>
      </c>
      <c r="D15944" s="62" t="s">
        <v>32361</v>
      </c>
    </row>
    <row r="15945" spans="3:4">
      <c r="C15945" s="62" t="s">
        <v>32362</v>
      </c>
      <c r="D15945" s="62" t="s">
        <v>32363</v>
      </c>
    </row>
    <row r="15946" spans="3:4">
      <c r="C15946" s="62" t="s">
        <v>32364</v>
      </c>
      <c r="D15946" s="62" t="s">
        <v>32365</v>
      </c>
    </row>
    <row r="15947" spans="3:4">
      <c r="C15947" s="62" t="s">
        <v>32366</v>
      </c>
      <c r="D15947" s="62" t="s">
        <v>32367</v>
      </c>
    </row>
    <row r="15948" spans="3:4">
      <c r="C15948" s="62" t="s">
        <v>32368</v>
      </c>
      <c r="D15948" s="62" t="s">
        <v>32369</v>
      </c>
    </row>
    <row r="15949" spans="3:4">
      <c r="C15949" s="62" t="s">
        <v>32370</v>
      </c>
      <c r="D15949" s="62" t="s">
        <v>32371</v>
      </c>
    </row>
    <row r="15950" spans="3:4">
      <c r="C15950" s="62" t="s">
        <v>32372</v>
      </c>
      <c r="D15950" s="62" t="s">
        <v>32373</v>
      </c>
    </row>
    <row r="15951" spans="3:4">
      <c r="C15951" s="62" t="s">
        <v>32374</v>
      </c>
      <c r="D15951" s="62" t="s">
        <v>32375</v>
      </c>
    </row>
    <row r="15952" spans="3:4">
      <c r="C15952" s="62" t="s">
        <v>32376</v>
      </c>
      <c r="D15952" s="62" t="s">
        <v>32377</v>
      </c>
    </row>
    <row r="15953" spans="3:4">
      <c r="C15953" s="62" t="s">
        <v>32378</v>
      </c>
      <c r="D15953" s="62" t="s">
        <v>32379</v>
      </c>
    </row>
    <row r="15954" spans="3:4">
      <c r="C15954" s="62" t="s">
        <v>32380</v>
      </c>
      <c r="D15954" s="62" t="s">
        <v>32381</v>
      </c>
    </row>
    <row r="15955" spans="3:4">
      <c r="C15955" s="62" t="s">
        <v>32382</v>
      </c>
      <c r="D15955" s="62" t="s">
        <v>32383</v>
      </c>
    </row>
    <row r="15956" spans="3:4">
      <c r="C15956" s="62" t="s">
        <v>32384</v>
      </c>
      <c r="D15956" s="62" t="s">
        <v>32385</v>
      </c>
    </row>
    <row r="15957" spans="3:4">
      <c r="C15957" s="62" t="s">
        <v>32386</v>
      </c>
      <c r="D15957" s="62" t="s">
        <v>32387</v>
      </c>
    </row>
    <row r="15958" spans="3:4">
      <c r="C15958" s="62" t="s">
        <v>32388</v>
      </c>
      <c r="D15958" s="62" t="s">
        <v>32389</v>
      </c>
    </row>
    <row r="15959" spans="3:4">
      <c r="C15959" s="62" t="s">
        <v>32390</v>
      </c>
      <c r="D15959" s="62" t="s">
        <v>32391</v>
      </c>
    </row>
    <row r="15960" spans="3:4">
      <c r="C15960" s="62" t="s">
        <v>32392</v>
      </c>
      <c r="D15960" s="62" t="s">
        <v>32393</v>
      </c>
    </row>
    <row r="15961" spans="3:4">
      <c r="C15961" s="62" t="s">
        <v>32394</v>
      </c>
      <c r="D15961" s="62" t="s">
        <v>32395</v>
      </c>
    </row>
    <row r="15962" spans="3:4">
      <c r="C15962" s="62" t="s">
        <v>32396</v>
      </c>
      <c r="D15962" s="62" t="s">
        <v>32397</v>
      </c>
    </row>
    <row r="15963" spans="3:4">
      <c r="C15963" s="62" t="s">
        <v>32398</v>
      </c>
      <c r="D15963" s="62" t="s">
        <v>32399</v>
      </c>
    </row>
    <row r="15964" spans="3:4">
      <c r="C15964" s="62" t="s">
        <v>32400</v>
      </c>
      <c r="D15964" s="62" t="s">
        <v>32401</v>
      </c>
    </row>
    <row r="15965" spans="3:4">
      <c r="C15965" s="62" t="s">
        <v>32402</v>
      </c>
      <c r="D15965" s="62" t="s">
        <v>32403</v>
      </c>
    </row>
    <row r="15966" spans="3:4">
      <c r="C15966" s="62" t="s">
        <v>32404</v>
      </c>
      <c r="D15966" s="62" t="s">
        <v>32405</v>
      </c>
    </row>
    <row r="15967" spans="3:4">
      <c r="C15967" s="62" t="s">
        <v>32406</v>
      </c>
      <c r="D15967" s="62" t="s">
        <v>32407</v>
      </c>
    </row>
    <row r="15968" spans="3:4">
      <c r="C15968" s="62" t="s">
        <v>32408</v>
      </c>
      <c r="D15968" s="62" t="s">
        <v>32409</v>
      </c>
    </row>
    <row r="15969" spans="3:4">
      <c r="C15969" s="62" t="s">
        <v>32410</v>
      </c>
      <c r="D15969" s="62" t="s">
        <v>32411</v>
      </c>
    </row>
    <row r="15970" spans="3:4">
      <c r="C15970" s="62" t="s">
        <v>32412</v>
      </c>
      <c r="D15970" s="62" t="s">
        <v>32413</v>
      </c>
    </row>
    <row r="15971" spans="3:4">
      <c r="C15971" s="62" t="s">
        <v>32414</v>
      </c>
      <c r="D15971" s="62" t="s">
        <v>32415</v>
      </c>
    </row>
    <row r="15972" spans="3:4">
      <c r="C15972" s="62" t="s">
        <v>32416</v>
      </c>
      <c r="D15972" s="62" t="s">
        <v>32417</v>
      </c>
    </row>
    <row r="15973" spans="3:4">
      <c r="C15973" s="62" t="s">
        <v>32418</v>
      </c>
      <c r="D15973" s="62" t="s">
        <v>32419</v>
      </c>
    </row>
    <row r="15974" spans="3:4">
      <c r="C15974" s="62" t="s">
        <v>32420</v>
      </c>
      <c r="D15974" s="62" t="s">
        <v>32421</v>
      </c>
    </row>
    <row r="15975" spans="3:4">
      <c r="C15975" s="62" t="s">
        <v>32422</v>
      </c>
      <c r="D15975" s="62" t="s">
        <v>32423</v>
      </c>
    </row>
    <row r="15976" spans="3:4">
      <c r="C15976" s="62" t="s">
        <v>32424</v>
      </c>
      <c r="D15976" s="62" t="s">
        <v>32425</v>
      </c>
    </row>
    <row r="15977" spans="3:4">
      <c r="C15977" s="62" t="s">
        <v>32426</v>
      </c>
      <c r="D15977" s="62" t="s">
        <v>32427</v>
      </c>
    </row>
    <row r="15978" spans="3:4">
      <c r="C15978" s="62" t="s">
        <v>32428</v>
      </c>
      <c r="D15978" s="62" t="s">
        <v>32429</v>
      </c>
    </row>
    <row r="15979" spans="3:4">
      <c r="C15979" s="62" t="s">
        <v>32430</v>
      </c>
      <c r="D15979" s="62" t="s">
        <v>32431</v>
      </c>
    </row>
    <row r="15980" spans="3:4">
      <c r="C15980" s="62" t="s">
        <v>32432</v>
      </c>
      <c r="D15980" s="62" t="s">
        <v>32433</v>
      </c>
    </row>
    <row r="15981" spans="3:4">
      <c r="C15981" s="62" t="s">
        <v>32434</v>
      </c>
      <c r="D15981" s="62" t="s">
        <v>32435</v>
      </c>
    </row>
    <row r="15982" spans="3:4">
      <c r="C15982" s="62" t="s">
        <v>32436</v>
      </c>
      <c r="D15982" s="62" t="s">
        <v>32437</v>
      </c>
    </row>
    <row r="15983" spans="3:4">
      <c r="C15983" s="62" t="s">
        <v>32438</v>
      </c>
      <c r="D15983" s="62" t="s">
        <v>32439</v>
      </c>
    </row>
    <row r="15984" spans="3:4">
      <c r="C15984" s="62" t="s">
        <v>32440</v>
      </c>
      <c r="D15984" s="62" t="s">
        <v>32441</v>
      </c>
    </row>
    <row r="15985" spans="3:4">
      <c r="C15985" s="62" t="s">
        <v>32442</v>
      </c>
      <c r="D15985" s="62" t="s">
        <v>32443</v>
      </c>
    </row>
    <row r="15986" spans="3:4">
      <c r="C15986" s="62" t="s">
        <v>32444</v>
      </c>
      <c r="D15986" s="62" t="s">
        <v>32445</v>
      </c>
    </row>
    <row r="15987" spans="3:4">
      <c r="C15987" s="62" t="s">
        <v>32446</v>
      </c>
      <c r="D15987" s="62" t="s">
        <v>32447</v>
      </c>
    </row>
    <row r="15988" spans="3:4">
      <c r="C15988" s="62" t="s">
        <v>32448</v>
      </c>
      <c r="D15988" s="62" t="s">
        <v>32449</v>
      </c>
    </row>
    <row r="15989" spans="3:4">
      <c r="C15989" s="62" t="s">
        <v>32450</v>
      </c>
      <c r="D15989" s="62" t="s">
        <v>32451</v>
      </c>
    </row>
    <row r="15990" spans="3:4">
      <c r="C15990" s="62" t="s">
        <v>32452</v>
      </c>
      <c r="D15990" s="62" t="s">
        <v>32453</v>
      </c>
    </row>
    <row r="15991" spans="3:4">
      <c r="C15991" s="62" t="s">
        <v>32454</v>
      </c>
      <c r="D15991" s="62" t="s">
        <v>32455</v>
      </c>
    </row>
    <row r="15992" spans="3:4">
      <c r="C15992" s="62" t="s">
        <v>32456</v>
      </c>
      <c r="D15992" s="62" t="s">
        <v>32457</v>
      </c>
    </row>
    <row r="15993" spans="3:4">
      <c r="C15993" s="62" t="s">
        <v>32458</v>
      </c>
      <c r="D15993" s="62" t="s">
        <v>32459</v>
      </c>
    </row>
    <row r="15994" spans="3:4">
      <c r="C15994" s="62" t="s">
        <v>32460</v>
      </c>
      <c r="D15994" s="62" t="s">
        <v>32461</v>
      </c>
    </row>
    <row r="15995" spans="3:4">
      <c r="C15995" s="62" t="s">
        <v>32462</v>
      </c>
      <c r="D15995" s="62" t="s">
        <v>32463</v>
      </c>
    </row>
    <row r="15996" spans="3:4">
      <c r="C15996" s="62" t="s">
        <v>32464</v>
      </c>
      <c r="D15996" s="62" t="s">
        <v>32465</v>
      </c>
    </row>
    <row r="15997" spans="3:4">
      <c r="C15997" s="62" t="s">
        <v>32466</v>
      </c>
      <c r="D15997" s="62" t="s">
        <v>32467</v>
      </c>
    </row>
    <row r="15998" spans="3:4">
      <c r="C15998" s="62" t="s">
        <v>32468</v>
      </c>
      <c r="D15998" s="62" t="s">
        <v>32469</v>
      </c>
    </row>
    <row r="15999" spans="3:4">
      <c r="C15999" s="62" t="s">
        <v>32470</v>
      </c>
      <c r="D15999" s="62" t="s">
        <v>32471</v>
      </c>
    </row>
    <row r="16000" spans="3:4">
      <c r="C16000" s="62" t="s">
        <v>32472</v>
      </c>
      <c r="D16000" s="62" t="s">
        <v>32473</v>
      </c>
    </row>
    <row r="16001" spans="3:4">
      <c r="C16001" s="62" t="s">
        <v>32474</v>
      </c>
      <c r="D16001" s="62" t="s">
        <v>32475</v>
      </c>
    </row>
    <row r="16002" spans="3:4">
      <c r="C16002" s="62" t="s">
        <v>32476</v>
      </c>
      <c r="D16002" s="62" t="s">
        <v>32477</v>
      </c>
    </row>
    <row r="16003" spans="3:4">
      <c r="C16003" s="62" t="s">
        <v>32478</v>
      </c>
      <c r="D16003" s="62" t="s">
        <v>32479</v>
      </c>
    </row>
    <row r="16004" spans="3:4">
      <c r="C16004" s="62" t="s">
        <v>32480</v>
      </c>
      <c r="D16004" s="62" t="s">
        <v>32481</v>
      </c>
    </row>
    <row r="16005" spans="3:4">
      <c r="C16005" s="62" t="s">
        <v>32482</v>
      </c>
      <c r="D16005" s="62" t="s">
        <v>32483</v>
      </c>
    </row>
    <row r="16006" spans="3:4">
      <c r="C16006" s="62" t="s">
        <v>32484</v>
      </c>
      <c r="D16006" s="62" t="s">
        <v>32485</v>
      </c>
    </row>
    <row r="16007" spans="3:4">
      <c r="C16007" s="62" t="s">
        <v>32486</v>
      </c>
      <c r="D16007" s="62" t="s">
        <v>32487</v>
      </c>
    </row>
    <row r="16008" spans="3:4">
      <c r="C16008" s="62" t="s">
        <v>32488</v>
      </c>
      <c r="D16008" s="62" t="s">
        <v>32489</v>
      </c>
    </row>
    <row r="16009" spans="3:4">
      <c r="C16009" s="62" t="s">
        <v>32490</v>
      </c>
      <c r="D16009" s="62" t="s">
        <v>32491</v>
      </c>
    </row>
    <row r="16010" spans="3:4">
      <c r="C16010" s="62" t="s">
        <v>32492</v>
      </c>
      <c r="D16010" s="62" t="s">
        <v>32493</v>
      </c>
    </row>
    <row r="16011" spans="3:4">
      <c r="C16011" s="62" t="s">
        <v>32494</v>
      </c>
      <c r="D16011" s="62" t="s">
        <v>32495</v>
      </c>
    </row>
    <row r="16012" spans="3:4">
      <c r="C16012" s="62" t="s">
        <v>32496</v>
      </c>
      <c r="D16012" s="62" t="s">
        <v>32497</v>
      </c>
    </row>
    <row r="16013" spans="3:4">
      <c r="C16013" s="62" t="s">
        <v>32498</v>
      </c>
      <c r="D16013" s="62" t="s">
        <v>32499</v>
      </c>
    </row>
    <row r="16014" spans="3:4">
      <c r="C16014" s="62" t="s">
        <v>32500</v>
      </c>
      <c r="D16014" s="62" t="s">
        <v>32501</v>
      </c>
    </row>
    <row r="16015" spans="3:4">
      <c r="C16015" s="62" t="s">
        <v>32502</v>
      </c>
      <c r="D16015" s="62" t="s">
        <v>32503</v>
      </c>
    </row>
    <row r="16016" spans="3:4">
      <c r="C16016" s="62" t="s">
        <v>32504</v>
      </c>
      <c r="D16016" s="62" t="s">
        <v>32505</v>
      </c>
    </row>
    <row r="16017" spans="3:4">
      <c r="C16017" s="62" t="s">
        <v>32506</v>
      </c>
      <c r="D16017" s="62" t="s">
        <v>32507</v>
      </c>
    </row>
    <row r="16018" spans="3:4">
      <c r="C16018" s="62" t="s">
        <v>32508</v>
      </c>
      <c r="D16018" s="62" t="s">
        <v>32509</v>
      </c>
    </row>
    <row r="16019" spans="3:4">
      <c r="C16019" s="62" t="s">
        <v>32510</v>
      </c>
      <c r="D16019" s="62" t="s">
        <v>32511</v>
      </c>
    </row>
    <row r="16020" spans="3:4">
      <c r="C16020" s="62" t="s">
        <v>32512</v>
      </c>
      <c r="D16020" s="62" t="s">
        <v>32513</v>
      </c>
    </row>
    <row r="16021" spans="3:4">
      <c r="C16021" s="62" t="s">
        <v>32514</v>
      </c>
      <c r="D16021" s="62" t="s">
        <v>32515</v>
      </c>
    </row>
    <row r="16022" spans="3:4">
      <c r="C16022" s="62" t="s">
        <v>32516</v>
      </c>
      <c r="D16022" s="62" t="s">
        <v>32517</v>
      </c>
    </row>
    <row r="16023" spans="3:4">
      <c r="C16023" s="62" t="s">
        <v>32518</v>
      </c>
      <c r="D16023" s="62" t="s">
        <v>32519</v>
      </c>
    </row>
    <row r="16024" spans="3:4">
      <c r="C16024" s="62" t="s">
        <v>32520</v>
      </c>
      <c r="D16024" s="62" t="s">
        <v>32521</v>
      </c>
    </row>
    <row r="16025" spans="3:4">
      <c r="C16025" s="62" t="s">
        <v>32522</v>
      </c>
      <c r="D16025" s="62" t="s">
        <v>32523</v>
      </c>
    </row>
    <row r="16026" spans="3:4">
      <c r="C16026" s="62" t="s">
        <v>32524</v>
      </c>
      <c r="D16026" s="62" t="s">
        <v>32525</v>
      </c>
    </row>
    <row r="16027" spans="3:4">
      <c r="C16027" s="62" t="s">
        <v>32526</v>
      </c>
      <c r="D16027" s="62" t="s">
        <v>32527</v>
      </c>
    </row>
    <row r="16028" spans="3:4">
      <c r="C16028" s="62" t="s">
        <v>32528</v>
      </c>
      <c r="D16028" s="62" t="s">
        <v>32529</v>
      </c>
    </row>
    <row r="16029" spans="3:4">
      <c r="C16029" s="62" t="s">
        <v>32530</v>
      </c>
      <c r="D16029" s="62" t="s">
        <v>32531</v>
      </c>
    </row>
    <row r="16030" spans="3:4">
      <c r="C16030" s="62" t="s">
        <v>32532</v>
      </c>
      <c r="D16030" s="62" t="s">
        <v>32533</v>
      </c>
    </row>
    <row r="16031" spans="3:4">
      <c r="C16031" s="62" t="s">
        <v>32534</v>
      </c>
      <c r="D16031" s="62" t="s">
        <v>32535</v>
      </c>
    </row>
    <row r="16032" spans="3:4">
      <c r="C16032" s="62" t="s">
        <v>32536</v>
      </c>
      <c r="D16032" s="62" t="s">
        <v>32537</v>
      </c>
    </row>
    <row r="16033" spans="3:4">
      <c r="C16033" s="62" t="s">
        <v>32538</v>
      </c>
      <c r="D16033" s="62" t="s">
        <v>32539</v>
      </c>
    </row>
    <row r="16034" spans="3:4">
      <c r="C16034" s="62" t="s">
        <v>32540</v>
      </c>
      <c r="D16034" s="62" t="s">
        <v>32541</v>
      </c>
    </row>
    <row r="16035" spans="3:4">
      <c r="C16035" s="62" t="s">
        <v>32542</v>
      </c>
      <c r="D16035" s="62" t="s">
        <v>32543</v>
      </c>
    </row>
    <row r="16036" spans="3:4">
      <c r="C16036" s="62" t="s">
        <v>32544</v>
      </c>
      <c r="D16036" s="62" t="s">
        <v>32545</v>
      </c>
    </row>
    <row r="16037" spans="3:4">
      <c r="C16037" s="62" t="s">
        <v>32546</v>
      </c>
      <c r="D16037" s="62" t="s">
        <v>32547</v>
      </c>
    </row>
    <row r="16038" spans="3:4">
      <c r="C16038" s="62" t="s">
        <v>32548</v>
      </c>
      <c r="D16038" s="62" t="s">
        <v>32549</v>
      </c>
    </row>
    <row r="16039" spans="3:4">
      <c r="C16039" s="62" t="s">
        <v>32550</v>
      </c>
      <c r="D16039" s="62" t="s">
        <v>32551</v>
      </c>
    </row>
    <row r="16040" spans="3:4">
      <c r="C16040" s="62" t="s">
        <v>32552</v>
      </c>
      <c r="D16040" s="62" t="s">
        <v>32553</v>
      </c>
    </row>
    <row r="16041" spans="3:4">
      <c r="C16041" s="62" t="s">
        <v>32554</v>
      </c>
      <c r="D16041" s="62" t="s">
        <v>32555</v>
      </c>
    </row>
    <row r="16042" spans="3:4">
      <c r="C16042" s="62" t="s">
        <v>32556</v>
      </c>
      <c r="D16042" s="62" t="s">
        <v>32557</v>
      </c>
    </row>
    <row r="16043" spans="3:4">
      <c r="C16043" s="62" t="s">
        <v>32558</v>
      </c>
      <c r="D16043" s="62" t="s">
        <v>32559</v>
      </c>
    </row>
    <row r="16044" spans="3:4">
      <c r="C16044" s="62" t="s">
        <v>32560</v>
      </c>
      <c r="D16044" s="62" t="s">
        <v>32561</v>
      </c>
    </row>
    <row r="16045" spans="3:4">
      <c r="C16045" s="62" t="s">
        <v>32562</v>
      </c>
      <c r="D16045" s="62" t="s">
        <v>32563</v>
      </c>
    </row>
    <row r="16046" spans="3:4">
      <c r="C16046" s="62" t="s">
        <v>32564</v>
      </c>
      <c r="D16046" s="62" t="s">
        <v>32565</v>
      </c>
    </row>
    <row r="16047" spans="3:4">
      <c r="C16047" s="62" t="s">
        <v>32566</v>
      </c>
      <c r="D16047" s="62" t="s">
        <v>32567</v>
      </c>
    </row>
    <row r="16048" spans="3:4">
      <c r="C16048" s="62" t="s">
        <v>32568</v>
      </c>
      <c r="D16048" s="62" t="s">
        <v>32569</v>
      </c>
    </row>
    <row r="16049" spans="3:4">
      <c r="C16049" s="62" t="s">
        <v>32570</v>
      </c>
      <c r="D16049" s="62" t="s">
        <v>32571</v>
      </c>
    </row>
    <row r="16050" spans="3:4">
      <c r="C16050" s="62" t="s">
        <v>32572</v>
      </c>
      <c r="D16050" s="62" t="s">
        <v>32573</v>
      </c>
    </row>
    <row r="16051" spans="3:4">
      <c r="C16051" s="62" t="s">
        <v>32574</v>
      </c>
      <c r="D16051" s="62" t="s">
        <v>32575</v>
      </c>
    </row>
    <row r="16052" spans="3:4">
      <c r="C16052" s="62" t="s">
        <v>32576</v>
      </c>
      <c r="D16052" s="62" t="s">
        <v>32577</v>
      </c>
    </row>
    <row r="16053" spans="3:4">
      <c r="C16053" s="62" t="s">
        <v>32578</v>
      </c>
      <c r="D16053" s="62" t="s">
        <v>32579</v>
      </c>
    </row>
    <row r="16054" spans="3:4">
      <c r="C16054" s="62" t="s">
        <v>32580</v>
      </c>
      <c r="D16054" s="62" t="s">
        <v>32581</v>
      </c>
    </row>
    <row r="16055" spans="3:4">
      <c r="C16055" s="62" t="s">
        <v>32582</v>
      </c>
      <c r="D16055" s="62" t="s">
        <v>32583</v>
      </c>
    </row>
    <row r="16056" spans="3:4">
      <c r="C16056" s="62" t="s">
        <v>32584</v>
      </c>
      <c r="D16056" s="62" t="s">
        <v>32585</v>
      </c>
    </row>
    <row r="16057" spans="3:4">
      <c r="C16057" s="62" t="s">
        <v>32586</v>
      </c>
      <c r="D16057" s="62" t="s">
        <v>32587</v>
      </c>
    </row>
    <row r="16058" spans="3:4">
      <c r="C16058" s="62" t="s">
        <v>32588</v>
      </c>
      <c r="D16058" s="62" t="s">
        <v>32589</v>
      </c>
    </row>
    <row r="16059" spans="3:4">
      <c r="C16059" s="62" t="s">
        <v>32590</v>
      </c>
      <c r="D16059" s="62" t="s">
        <v>32591</v>
      </c>
    </row>
    <row r="16060" spans="3:4">
      <c r="C16060" s="62" t="s">
        <v>32592</v>
      </c>
      <c r="D16060" s="62" t="s">
        <v>32593</v>
      </c>
    </row>
    <row r="16061" spans="3:4">
      <c r="C16061" s="62" t="s">
        <v>32594</v>
      </c>
      <c r="D16061" s="62" t="s">
        <v>32595</v>
      </c>
    </row>
    <row r="16062" spans="3:4">
      <c r="C16062" s="62" t="s">
        <v>32596</v>
      </c>
      <c r="D16062" s="62" t="s">
        <v>32597</v>
      </c>
    </row>
    <row r="16063" spans="3:4">
      <c r="C16063" s="62" t="s">
        <v>32598</v>
      </c>
      <c r="D16063" s="62" t="s">
        <v>32599</v>
      </c>
    </row>
    <row r="16064" spans="3:4">
      <c r="C16064" s="62" t="s">
        <v>32600</v>
      </c>
      <c r="D16064" s="62" t="s">
        <v>32601</v>
      </c>
    </row>
    <row r="16065" spans="3:4">
      <c r="C16065" s="62" t="s">
        <v>32602</v>
      </c>
      <c r="D16065" s="62" t="s">
        <v>32603</v>
      </c>
    </row>
    <row r="16066" spans="3:4">
      <c r="C16066" s="62" t="s">
        <v>32604</v>
      </c>
      <c r="D16066" s="62" t="s">
        <v>32605</v>
      </c>
    </row>
    <row r="16067" spans="3:4">
      <c r="C16067" s="62" t="s">
        <v>32606</v>
      </c>
      <c r="D16067" s="62" t="s">
        <v>32607</v>
      </c>
    </row>
    <row r="16068" spans="3:4">
      <c r="C16068" s="62" t="s">
        <v>32608</v>
      </c>
      <c r="D16068" s="62" t="s">
        <v>32609</v>
      </c>
    </row>
    <row r="16069" spans="3:4">
      <c r="C16069" s="62" t="s">
        <v>32610</v>
      </c>
      <c r="D16069" s="62" t="s">
        <v>32611</v>
      </c>
    </row>
    <row r="16070" spans="3:4">
      <c r="C16070" s="62" t="s">
        <v>32612</v>
      </c>
      <c r="D16070" s="62" t="s">
        <v>32613</v>
      </c>
    </row>
    <row r="16071" spans="3:4">
      <c r="C16071" s="62" t="s">
        <v>32614</v>
      </c>
      <c r="D16071" s="62" t="s">
        <v>32615</v>
      </c>
    </row>
    <row r="16072" spans="3:4">
      <c r="C16072" s="62" t="s">
        <v>32616</v>
      </c>
      <c r="D16072" s="62" t="s">
        <v>32617</v>
      </c>
    </row>
    <row r="16073" spans="3:4">
      <c r="C16073" s="62" t="s">
        <v>32618</v>
      </c>
      <c r="D16073" s="62" t="s">
        <v>32619</v>
      </c>
    </row>
    <row r="16074" spans="3:4">
      <c r="C16074" s="62" t="s">
        <v>32620</v>
      </c>
      <c r="D16074" s="62" t="s">
        <v>32621</v>
      </c>
    </row>
    <row r="16075" spans="3:4">
      <c r="C16075" s="62" t="s">
        <v>32622</v>
      </c>
      <c r="D16075" s="62" t="s">
        <v>32623</v>
      </c>
    </row>
    <row r="16076" spans="3:4">
      <c r="C16076" s="62" t="s">
        <v>32624</v>
      </c>
      <c r="D16076" s="62" t="s">
        <v>32625</v>
      </c>
    </row>
    <row r="16077" spans="3:4">
      <c r="C16077" s="62" t="s">
        <v>32626</v>
      </c>
      <c r="D16077" s="62" t="s">
        <v>32627</v>
      </c>
    </row>
    <row r="16078" spans="3:4">
      <c r="C16078" s="62" t="s">
        <v>32628</v>
      </c>
      <c r="D16078" s="62" t="s">
        <v>32629</v>
      </c>
    </row>
    <row r="16079" spans="3:4">
      <c r="C16079" s="62" t="s">
        <v>32630</v>
      </c>
      <c r="D16079" s="62" t="s">
        <v>32631</v>
      </c>
    </row>
    <row r="16080" spans="3:4">
      <c r="C16080" s="62" t="s">
        <v>32632</v>
      </c>
      <c r="D16080" s="62" t="s">
        <v>32633</v>
      </c>
    </row>
    <row r="16081" spans="3:4">
      <c r="C16081" s="62" t="s">
        <v>32634</v>
      </c>
      <c r="D16081" s="62" t="s">
        <v>32635</v>
      </c>
    </row>
    <row r="16082" spans="3:4">
      <c r="C16082" s="62" t="s">
        <v>32636</v>
      </c>
      <c r="D16082" s="62" t="s">
        <v>32637</v>
      </c>
    </row>
    <row r="16083" spans="3:4">
      <c r="C16083" s="62" t="s">
        <v>32638</v>
      </c>
      <c r="D16083" s="62" t="s">
        <v>32639</v>
      </c>
    </row>
    <row r="16084" spans="3:4">
      <c r="C16084" s="62" t="s">
        <v>32640</v>
      </c>
      <c r="D16084" s="62" t="s">
        <v>32641</v>
      </c>
    </row>
    <row r="16085" spans="3:4">
      <c r="C16085" s="62" t="s">
        <v>32642</v>
      </c>
      <c r="D16085" s="62" t="s">
        <v>32643</v>
      </c>
    </row>
    <row r="16086" spans="3:4">
      <c r="C16086" s="62" t="s">
        <v>32644</v>
      </c>
      <c r="D16086" s="62" t="s">
        <v>32645</v>
      </c>
    </row>
    <row r="16087" spans="3:4">
      <c r="C16087" s="62" t="s">
        <v>32646</v>
      </c>
      <c r="D16087" s="62" t="s">
        <v>32647</v>
      </c>
    </row>
    <row r="16088" spans="3:4">
      <c r="C16088" s="62" t="s">
        <v>32648</v>
      </c>
      <c r="D16088" s="62" t="s">
        <v>32649</v>
      </c>
    </row>
    <row r="16089" spans="3:4">
      <c r="C16089" s="62" t="s">
        <v>32650</v>
      </c>
      <c r="D16089" s="62" t="s">
        <v>32651</v>
      </c>
    </row>
    <row r="16090" spans="3:4">
      <c r="C16090" s="62" t="s">
        <v>32652</v>
      </c>
      <c r="D16090" s="62" t="s">
        <v>32653</v>
      </c>
    </row>
    <row r="16091" spans="3:4">
      <c r="C16091" s="62" t="s">
        <v>32654</v>
      </c>
      <c r="D16091" s="62" t="s">
        <v>32655</v>
      </c>
    </row>
    <row r="16092" spans="3:4">
      <c r="C16092" s="62" t="s">
        <v>32656</v>
      </c>
      <c r="D16092" s="62" t="s">
        <v>32657</v>
      </c>
    </row>
    <row r="16093" spans="3:4">
      <c r="C16093" s="62" t="s">
        <v>32658</v>
      </c>
      <c r="D16093" s="62" t="s">
        <v>32659</v>
      </c>
    </row>
    <row r="16094" spans="3:4">
      <c r="C16094" s="62" t="s">
        <v>32660</v>
      </c>
      <c r="D16094" s="62" t="s">
        <v>32661</v>
      </c>
    </row>
    <row r="16095" spans="3:4">
      <c r="C16095" s="62" t="s">
        <v>32662</v>
      </c>
      <c r="D16095" s="62" t="s">
        <v>32663</v>
      </c>
    </row>
    <row r="16096" spans="3:4">
      <c r="C16096" s="62" t="s">
        <v>32664</v>
      </c>
      <c r="D16096" s="62" t="s">
        <v>32665</v>
      </c>
    </row>
    <row r="16097" spans="3:4">
      <c r="C16097" s="62" t="s">
        <v>32666</v>
      </c>
      <c r="D16097" s="62" t="s">
        <v>32667</v>
      </c>
    </row>
    <row r="16098" spans="3:4">
      <c r="C16098" s="62" t="s">
        <v>32668</v>
      </c>
      <c r="D16098" s="62" t="s">
        <v>32669</v>
      </c>
    </row>
    <row r="16099" spans="3:4">
      <c r="C16099" s="62" t="s">
        <v>32670</v>
      </c>
      <c r="D16099" s="62" t="s">
        <v>32671</v>
      </c>
    </row>
    <row r="16100" spans="3:4">
      <c r="C16100" s="62" t="s">
        <v>32672</v>
      </c>
      <c r="D16100" s="62" t="s">
        <v>32673</v>
      </c>
    </row>
    <row r="16101" spans="3:4">
      <c r="C16101" s="62" t="s">
        <v>32674</v>
      </c>
      <c r="D16101" s="62" t="s">
        <v>32675</v>
      </c>
    </row>
    <row r="16102" spans="3:4">
      <c r="C16102" s="62" t="s">
        <v>32676</v>
      </c>
      <c r="D16102" s="62" t="s">
        <v>32677</v>
      </c>
    </row>
    <row r="16103" spans="3:4">
      <c r="C16103" s="62" t="s">
        <v>32678</v>
      </c>
      <c r="D16103" s="62" t="s">
        <v>32679</v>
      </c>
    </row>
    <row r="16104" spans="3:4">
      <c r="C16104" s="62" t="s">
        <v>32680</v>
      </c>
      <c r="D16104" s="62" t="s">
        <v>32681</v>
      </c>
    </row>
    <row r="16105" spans="3:4">
      <c r="C16105" s="62" t="s">
        <v>32682</v>
      </c>
      <c r="D16105" s="62" t="s">
        <v>32683</v>
      </c>
    </row>
    <row r="16106" spans="3:4">
      <c r="C16106" s="62" t="s">
        <v>32684</v>
      </c>
      <c r="D16106" s="62" t="s">
        <v>32685</v>
      </c>
    </row>
    <row r="16107" spans="3:4">
      <c r="C16107" s="62" t="s">
        <v>32686</v>
      </c>
      <c r="D16107" s="62" t="s">
        <v>32687</v>
      </c>
    </row>
    <row r="16108" spans="3:4">
      <c r="C16108" s="62" t="s">
        <v>32688</v>
      </c>
      <c r="D16108" s="62" t="s">
        <v>32689</v>
      </c>
    </row>
    <row r="16109" spans="3:4">
      <c r="C16109" s="62" t="s">
        <v>32690</v>
      </c>
      <c r="D16109" s="62" t="s">
        <v>32691</v>
      </c>
    </row>
    <row r="16110" spans="3:4">
      <c r="C16110" s="62" t="s">
        <v>32692</v>
      </c>
      <c r="D16110" s="62" t="s">
        <v>32693</v>
      </c>
    </row>
    <row r="16111" spans="3:4">
      <c r="C16111" s="62" t="s">
        <v>32694</v>
      </c>
      <c r="D16111" s="62" t="s">
        <v>32695</v>
      </c>
    </row>
    <row r="16112" spans="3:4">
      <c r="C16112" s="62" t="s">
        <v>32696</v>
      </c>
      <c r="D16112" s="62" t="s">
        <v>32697</v>
      </c>
    </row>
    <row r="16113" spans="3:4">
      <c r="C16113" s="62" t="s">
        <v>32698</v>
      </c>
      <c r="D16113" s="62" t="s">
        <v>32699</v>
      </c>
    </row>
    <row r="16114" spans="3:4">
      <c r="C16114" s="62" t="s">
        <v>32700</v>
      </c>
      <c r="D16114" s="62" t="s">
        <v>32701</v>
      </c>
    </row>
    <row r="16115" spans="3:4">
      <c r="C16115" s="62" t="s">
        <v>32702</v>
      </c>
      <c r="D16115" s="62" t="s">
        <v>32703</v>
      </c>
    </row>
    <row r="16116" spans="3:4">
      <c r="C16116" s="62" t="s">
        <v>32704</v>
      </c>
      <c r="D16116" s="62" t="s">
        <v>32705</v>
      </c>
    </row>
    <row r="16117" spans="3:4">
      <c r="C16117" s="62" t="s">
        <v>32706</v>
      </c>
      <c r="D16117" s="62" t="s">
        <v>32707</v>
      </c>
    </row>
    <row r="16118" spans="3:4">
      <c r="C16118" s="62" t="s">
        <v>32708</v>
      </c>
      <c r="D16118" s="62" t="s">
        <v>32709</v>
      </c>
    </row>
    <row r="16119" spans="3:4">
      <c r="C16119" s="62" t="s">
        <v>32710</v>
      </c>
      <c r="D16119" s="62" t="s">
        <v>32711</v>
      </c>
    </row>
    <row r="16120" spans="3:4">
      <c r="C16120" s="62" t="s">
        <v>32712</v>
      </c>
      <c r="D16120" s="62" t="s">
        <v>32713</v>
      </c>
    </row>
    <row r="16121" spans="3:4">
      <c r="C16121" s="62" t="s">
        <v>32714</v>
      </c>
      <c r="D16121" s="62" t="s">
        <v>32715</v>
      </c>
    </row>
    <row r="16122" spans="3:4">
      <c r="C16122" s="62" t="s">
        <v>32716</v>
      </c>
      <c r="D16122" s="62" t="s">
        <v>32717</v>
      </c>
    </row>
    <row r="16123" spans="3:4">
      <c r="C16123" s="62" t="s">
        <v>32718</v>
      </c>
      <c r="D16123" s="62" t="s">
        <v>32719</v>
      </c>
    </row>
    <row r="16124" spans="3:4">
      <c r="C16124" s="62" t="s">
        <v>32720</v>
      </c>
      <c r="D16124" s="62" t="s">
        <v>32721</v>
      </c>
    </row>
    <row r="16125" spans="3:4">
      <c r="C16125" s="62" t="s">
        <v>32722</v>
      </c>
      <c r="D16125" s="62" t="s">
        <v>32723</v>
      </c>
    </row>
    <row r="16126" spans="3:4">
      <c r="C16126" s="62" t="s">
        <v>32724</v>
      </c>
      <c r="D16126" s="62" t="s">
        <v>32725</v>
      </c>
    </row>
    <row r="16127" spans="3:4">
      <c r="C16127" s="62" t="s">
        <v>32726</v>
      </c>
      <c r="D16127" s="62" t="s">
        <v>32727</v>
      </c>
    </row>
    <row r="16128" spans="3:4">
      <c r="C16128" s="62" t="s">
        <v>32728</v>
      </c>
      <c r="D16128" s="62" t="s">
        <v>32729</v>
      </c>
    </row>
    <row r="16129" spans="3:4">
      <c r="C16129" s="62" t="s">
        <v>32730</v>
      </c>
      <c r="D16129" s="62" t="s">
        <v>32731</v>
      </c>
    </row>
    <row r="16130" spans="3:4">
      <c r="C16130" s="62" t="s">
        <v>32732</v>
      </c>
      <c r="D16130" s="62" t="s">
        <v>32733</v>
      </c>
    </row>
    <row r="16131" spans="3:4">
      <c r="C16131" s="62" t="s">
        <v>32734</v>
      </c>
      <c r="D16131" s="62" t="s">
        <v>32735</v>
      </c>
    </row>
    <row r="16132" spans="3:4">
      <c r="C16132" s="62" t="s">
        <v>32736</v>
      </c>
      <c r="D16132" s="62" t="s">
        <v>32737</v>
      </c>
    </row>
    <row r="16133" spans="3:4">
      <c r="C16133" s="62" t="s">
        <v>32738</v>
      </c>
      <c r="D16133" s="62" t="s">
        <v>32739</v>
      </c>
    </row>
    <row r="16134" spans="3:4">
      <c r="C16134" s="62" t="s">
        <v>32740</v>
      </c>
      <c r="D16134" s="62" t="s">
        <v>32741</v>
      </c>
    </row>
    <row r="16135" spans="3:4">
      <c r="C16135" s="62" t="s">
        <v>32742</v>
      </c>
      <c r="D16135" s="62" t="s">
        <v>32743</v>
      </c>
    </row>
    <row r="16136" spans="3:4">
      <c r="C16136" s="62" t="s">
        <v>32744</v>
      </c>
      <c r="D16136" s="62" t="s">
        <v>32745</v>
      </c>
    </row>
    <row r="16137" spans="3:4">
      <c r="C16137" s="62" t="s">
        <v>32746</v>
      </c>
      <c r="D16137" s="62" t="s">
        <v>32747</v>
      </c>
    </row>
    <row r="16138" spans="3:4">
      <c r="C16138" s="62" t="s">
        <v>32748</v>
      </c>
      <c r="D16138" s="62" t="s">
        <v>32749</v>
      </c>
    </row>
    <row r="16139" spans="3:4">
      <c r="C16139" s="62" t="s">
        <v>32750</v>
      </c>
      <c r="D16139" s="62" t="s">
        <v>32751</v>
      </c>
    </row>
    <row r="16140" spans="3:4">
      <c r="C16140" s="62" t="s">
        <v>32752</v>
      </c>
      <c r="D16140" s="62" t="s">
        <v>32753</v>
      </c>
    </row>
    <row r="16141" spans="3:4">
      <c r="C16141" s="62" t="s">
        <v>32754</v>
      </c>
      <c r="D16141" s="62" t="s">
        <v>32755</v>
      </c>
    </row>
    <row r="16142" spans="3:4">
      <c r="C16142" s="62" t="s">
        <v>32756</v>
      </c>
      <c r="D16142" s="62" t="s">
        <v>32757</v>
      </c>
    </row>
    <row r="16143" spans="3:4">
      <c r="C16143" s="62" t="s">
        <v>32758</v>
      </c>
      <c r="D16143" s="62" t="s">
        <v>32759</v>
      </c>
    </row>
    <row r="16144" spans="3:4">
      <c r="C16144" s="62" t="s">
        <v>32760</v>
      </c>
      <c r="D16144" s="62" t="s">
        <v>32761</v>
      </c>
    </row>
    <row r="16145" spans="3:4">
      <c r="C16145" s="62" t="s">
        <v>32762</v>
      </c>
      <c r="D16145" s="62" t="s">
        <v>32763</v>
      </c>
    </row>
    <row r="16146" spans="3:4">
      <c r="C16146" s="62" t="s">
        <v>32764</v>
      </c>
      <c r="D16146" s="62" t="s">
        <v>32765</v>
      </c>
    </row>
    <row r="16147" spans="3:4">
      <c r="C16147" s="62" t="s">
        <v>32766</v>
      </c>
      <c r="D16147" s="62" t="s">
        <v>32767</v>
      </c>
    </row>
    <row r="16148" spans="3:4">
      <c r="C16148" s="62" t="s">
        <v>32768</v>
      </c>
      <c r="D16148" s="62" t="s">
        <v>32769</v>
      </c>
    </row>
    <row r="16149" spans="3:4">
      <c r="C16149" s="62" t="s">
        <v>32770</v>
      </c>
      <c r="D16149" s="62" t="s">
        <v>32771</v>
      </c>
    </row>
    <row r="16150" spans="3:4">
      <c r="C16150" s="62" t="s">
        <v>32772</v>
      </c>
      <c r="D16150" s="62" t="s">
        <v>32773</v>
      </c>
    </row>
    <row r="16151" spans="3:4">
      <c r="C16151" s="62" t="s">
        <v>32774</v>
      </c>
      <c r="D16151" s="62" t="s">
        <v>32775</v>
      </c>
    </row>
    <row r="16152" spans="3:4">
      <c r="C16152" s="62" t="s">
        <v>32776</v>
      </c>
      <c r="D16152" s="62" t="s">
        <v>32777</v>
      </c>
    </row>
    <row r="16153" spans="3:4">
      <c r="C16153" s="62" t="s">
        <v>32778</v>
      </c>
      <c r="D16153" s="62" t="s">
        <v>32779</v>
      </c>
    </row>
    <row r="16154" spans="3:4">
      <c r="C16154" s="62" t="s">
        <v>32780</v>
      </c>
      <c r="D16154" s="62" t="s">
        <v>32781</v>
      </c>
    </row>
    <row r="16155" spans="3:4">
      <c r="C16155" s="62" t="s">
        <v>32782</v>
      </c>
      <c r="D16155" s="62" t="s">
        <v>32783</v>
      </c>
    </row>
    <row r="16156" spans="3:4">
      <c r="C16156" s="62" t="s">
        <v>32784</v>
      </c>
      <c r="D16156" s="62" t="s">
        <v>32785</v>
      </c>
    </row>
    <row r="16157" spans="3:4">
      <c r="C16157" s="62" t="s">
        <v>32786</v>
      </c>
      <c r="D16157" s="62" t="s">
        <v>32787</v>
      </c>
    </row>
    <row r="16158" spans="3:4">
      <c r="C16158" s="62" t="s">
        <v>32788</v>
      </c>
      <c r="D16158" s="62" t="s">
        <v>32789</v>
      </c>
    </row>
    <row r="16159" spans="3:4">
      <c r="C16159" s="62" t="s">
        <v>32790</v>
      </c>
      <c r="D16159" s="62" t="s">
        <v>32791</v>
      </c>
    </row>
    <row r="16160" spans="3:4">
      <c r="C16160" s="62" t="s">
        <v>32792</v>
      </c>
      <c r="D16160" s="62" t="s">
        <v>32793</v>
      </c>
    </row>
    <row r="16161" spans="3:4">
      <c r="C16161" s="62" t="s">
        <v>32794</v>
      </c>
      <c r="D16161" s="62" t="s">
        <v>32795</v>
      </c>
    </row>
    <row r="16162" spans="3:4">
      <c r="C16162" s="62" t="s">
        <v>32796</v>
      </c>
      <c r="D16162" s="62" t="s">
        <v>32797</v>
      </c>
    </row>
    <row r="16163" spans="3:4">
      <c r="C16163" s="62" t="s">
        <v>32798</v>
      </c>
      <c r="D16163" s="62" t="s">
        <v>32799</v>
      </c>
    </row>
    <row r="16164" spans="3:4">
      <c r="C16164" s="62" t="s">
        <v>32800</v>
      </c>
      <c r="D16164" s="62" t="s">
        <v>32801</v>
      </c>
    </row>
    <row r="16165" spans="3:4">
      <c r="C16165" s="62" t="s">
        <v>32802</v>
      </c>
      <c r="D16165" s="62" t="s">
        <v>32803</v>
      </c>
    </row>
    <row r="16166" spans="3:4">
      <c r="C16166" s="62" t="s">
        <v>32804</v>
      </c>
      <c r="D16166" s="62" t="s">
        <v>32805</v>
      </c>
    </row>
    <row r="16167" spans="3:4">
      <c r="C16167" s="62" t="s">
        <v>32806</v>
      </c>
      <c r="D16167" s="62" t="s">
        <v>32807</v>
      </c>
    </row>
    <row r="16168" spans="3:4">
      <c r="C16168" s="62" t="s">
        <v>32808</v>
      </c>
      <c r="D16168" s="62" t="s">
        <v>32809</v>
      </c>
    </row>
    <row r="16169" spans="3:4">
      <c r="C16169" s="62" t="s">
        <v>32810</v>
      </c>
      <c r="D16169" s="62" t="s">
        <v>32811</v>
      </c>
    </row>
    <row r="16170" spans="3:4">
      <c r="C16170" s="62" t="s">
        <v>32812</v>
      </c>
      <c r="D16170" s="62" t="s">
        <v>32813</v>
      </c>
    </row>
    <row r="16171" spans="3:4">
      <c r="C16171" s="62" t="s">
        <v>32814</v>
      </c>
      <c r="D16171" s="62" t="s">
        <v>32815</v>
      </c>
    </row>
    <row r="16172" spans="3:4">
      <c r="C16172" s="62" t="s">
        <v>32816</v>
      </c>
      <c r="D16172" s="62" t="s">
        <v>32817</v>
      </c>
    </row>
    <row r="16173" spans="3:4">
      <c r="C16173" s="62" t="s">
        <v>32818</v>
      </c>
      <c r="D16173" s="62" t="s">
        <v>32819</v>
      </c>
    </row>
    <row r="16174" spans="3:4">
      <c r="C16174" s="62" t="s">
        <v>32820</v>
      </c>
      <c r="D16174" s="62" t="s">
        <v>32821</v>
      </c>
    </row>
    <row r="16175" spans="3:4">
      <c r="C16175" s="62" t="s">
        <v>32822</v>
      </c>
      <c r="D16175" s="62" t="s">
        <v>32823</v>
      </c>
    </row>
    <row r="16176" spans="3:4">
      <c r="C16176" s="62" t="s">
        <v>32824</v>
      </c>
      <c r="D16176" s="62" t="s">
        <v>32825</v>
      </c>
    </row>
    <row r="16177" spans="3:4">
      <c r="C16177" s="62" t="s">
        <v>32826</v>
      </c>
      <c r="D16177" s="62" t="s">
        <v>32827</v>
      </c>
    </row>
    <row r="16178" spans="3:4">
      <c r="C16178" s="62" t="s">
        <v>32828</v>
      </c>
      <c r="D16178" s="62" t="s">
        <v>32829</v>
      </c>
    </row>
    <row r="16179" spans="3:4">
      <c r="C16179" s="62" t="s">
        <v>32830</v>
      </c>
      <c r="D16179" s="62" t="s">
        <v>32831</v>
      </c>
    </row>
    <row r="16180" spans="3:4">
      <c r="C16180" s="62" t="s">
        <v>32832</v>
      </c>
      <c r="D16180" s="62" t="s">
        <v>32833</v>
      </c>
    </row>
    <row r="16181" spans="3:4">
      <c r="C16181" s="62" t="s">
        <v>32834</v>
      </c>
      <c r="D16181" s="62" t="s">
        <v>32835</v>
      </c>
    </row>
    <row r="16182" spans="3:4">
      <c r="C16182" s="62" t="s">
        <v>32836</v>
      </c>
      <c r="D16182" s="62" t="s">
        <v>32837</v>
      </c>
    </row>
    <row r="16183" spans="3:4">
      <c r="C16183" s="62" t="s">
        <v>32838</v>
      </c>
      <c r="D16183" s="62" t="s">
        <v>32839</v>
      </c>
    </row>
    <row r="16184" spans="3:4">
      <c r="C16184" s="62" t="s">
        <v>32840</v>
      </c>
      <c r="D16184" s="62" t="s">
        <v>32841</v>
      </c>
    </row>
    <row r="16185" spans="3:4">
      <c r="C16185" s="62" t="s">
        <v>32842</v>
      </c>
      <c r="D16185" s="62" t="s">
        <v>32843</v>
      </c>
    </row>
    <row r="16186" spans="3:4">
      <c r="C16186" s="62" t="s">
        <v>32844</v>
      </c>
      <c r="D16186" s="62" t="s">
        <v>32845</v>
      </c>
    </row>
    <row r="16187" spans="3:4">
      <c r="C16187" s="62" t="s">
        <v>32846</v>
      </c>
      <c r="D16187" s="62" t="s">
        <v>32847</v>
      </c>
    </row>
    <row r="16188" spans="3:4">
      <c r="C16188" s="62" t="s">
        <v>32848</v>
      </c>
      <c r="D16188" s="62" t="s">
        <v>32849</v>
      </c>
    </row>
    <row r="16189" spans="3:4">
      <c r="C16189" s="62" t="s">
        <v>32850</v>
      </c>
      <c r="D16189" s="62" t="s">
        <v>32851</v>
      </c>
    </row>
    <row r="16190" spans="3:4">
      <c r="C16190" s="62" t="s">
        <v>32852</v>
      </c>
      <c r="D16190" s="62" t="s">
        <v>32853</v>
      </c>
    </row>
    <row r="16191" spans="3:4">
      <c r="C16191" s="62" t="s">
        <v>32854</v>
      </c>
      <c r="D16191" s="62" t="s">
        <v>32855</v>
      </c>
    </row>
    <row r="16192" spans="3:4">
      <c r="C16192" s="62" t="s">
        <v>32856</v>
      </c>
      <c r="D16192" s="62" t="s">
        <v>32857</v>
      </c>
    </row>
    <row r="16193" spans="3:4">
      <c r="C16193" s="62" t="s">
        <v>32858</v>
      </c>
      <c r="D16193" s="62" t="s">
        <v>32859</v>
      </c>
    </row>
    <row r="16194" spans="3:4">
      <c r="C16194" s="62" t="s">
        <v>32860</v>
      </c>
      <c r="D16194" s="62" t="s">
        <v>32861</v>
      </c>
    </row>
    <row r="16195" spans="3:4">
      <c r="C16195" s="62" t="s">
        <v>32862</v>
      </c>
      <c r="D16195" s="62" t="s">
        <v>32863</v>
      </c>
    </row>
    <row r="16196" spans="3:4">
      <c r="C16196" s="62" t="s">
        <v>32864</v>
      </c>
      <c r="D16196" s="62" t="s">
        <v>32865</v>
      </c>
    </row>
    <row r="16197" spans="3:4">
      <c r="C16197" s="62" t="s">
        <v>32866</v>
      </c>
      <c r="D16197" s="62" t="s">
        <v>32867</v>
      </c>
    </row>
    <row r="16198" spans="3:4">
      <c r="C16198" s="62" t="s">
        <v>32868</v>
      </c>
      <c r="D16198" s="62" t="s">
        <v>32869</v>
      </c>
    </row>
    <row r="16199" spans="3:4">
      <c r="C16199" s="62" t="s">
        <v>32870</v>
      </c>
      <c r="D16199" s="62" t="s">
        <v>32871</v>
      </c>
    </row>
    <row r="16200" spans="3:4">
      <c r="C16200" s="62" t="s">
        <v>32872</v>
      </c>
      <c r="D16200" s="62" t="s">
        <v>32873</v>
      </c>
    </row>
    <row r="16201" spans="3:4">
      <c r="C16201" s="62" t="s">
        <v>32874</v>
      </c>
      <c r="D16201" s="62" t="s">
        <v>32875</v>
      </c>
    </row>
    <row r="16202" spans="3:4">
      <c r="C16202" s="62" t="s">
        <v>32876</v>
      </c>
      <c r="D16202" s="62" t="s">
        <v>32877</v>
      </c>
    </row>
    <row r="16203" spans="3:4">
      <c r="C16203" s="62" t="s">
        <v>32878</v>
      </c>
      <c r="D16203" s="62" t="s">
        <v>32879</v>
      </c>
    </row>
    <row r="16204" spans="3:4">
      <c r="C16204" s="62" t="s">
        <v>32880</v>
      </c>
      <c r="D16204" s="62" t="s">
        <v>32881</v>
      </c>
    </row>
    <row r="16205" spans="3:4">
      <c r="C16205" s="62" t="s">
        <v>32882</v>
      </c>
      <c r="D16205" s="62" t="s">
        <v>32883</v>
      </c>
    </row>
    <row r="16206" spans="3:4">
      <c r="C16206" s="62" t="s">
        <v>32884</v>
      </c>
      <c r="D16206" s="62" t="s">
        <v>32885</v>
      </c>
    </row>
    <row r="16207" spans="3:4">
      <c r="C16207" s="62" t="s">
        <v>32886</v>
      </c>
      <c r="D16207" s="62" t="s">
        <v>32887</v>
      </c>
    </row>
    <row r="16208" spans="3:4">
      <c r="C16208" s="62" t="s">
        <v>32888</v>
      </c>
      <c r="D16208" s="62" t="s">
        <v>32889</v>
      </c>
    </row>
    <row r="16209" spans="3:4">
      <c r="C16209" s="62" t="s">
        <v>32890</v>
      </c>
      <c r="D16209" s="62" t="s">
        <v>32891</v>
      </c>
    </row>
    <row r="16210" spans="3:4">
      <c r="C16210" s="62" t="s">
        <v>32892</v>
      </c>
      <c r="D16210" s="62" t="s">
        <v>32893</v>
      </c>
    </row>
    <row r="16211" spans="3:4">
      <c r="C16211" s="62" t="s">
        <v>32894</v>
      </c>
      <c r="D16211" s="62" t="s">
        <v>32895</v>
      </c>
    </row>
    <row r="16212" spans="3:4">
      <c r="C16212" s="62" t="s">
        <v>32896</v>
      </c>
      <c r="D16212" s="62" t="s">
        <v>32897</v>
      </c>
    </row>
    <row r="16213" spans="3:4">
      <c r="C16213" s="62" t="s">
        <v>32898</v>
      </c>
      <c r="D16213" s="62" t="s">
        <v>32899</v>
      </c>
    </row>
    <row r="16214" spans="3:4">
      <c r="C16214" s="62" t="s">
        <v>32900</v>
      </c>
      <c r="D16214" s="62" t="s">
        <v>32901</v>
      </c>
    </row>
    <row r="16215" spans="3:4">
      <c r="C16215" s="62" t="s">
        <v>32902</v>
      </c>
      <c r="D16215" s="62" t="s">
        <v>32903</v>
      </c>
    </row>
    <row r="16216" spans="3:4">
      <c r="C16216" s="62" t="s">
        <v>32904</v>
      </c>
      <c r="D16216" s="62" t="s">
        <v>32905</v>
      </c>
    </row>
    <row r="16217" spans="3:4">
      <c r="C16217" s="62" t="s">
        <v>32906</v>
      </c>
      <c r="D16217" s="62" t="s">
        <v>32907</v>
      </c>
    </row>
    <row r="16218" spans="3:4">
      <c r="C16218" s="62" t="s">
        <v>32908</v>
      </c>
      <c r="D16218" s="62" t="s">
        <v>32909</v>
      </c>
    </row>
    <row r="16219" spans="3:4">
      <c r="C16219" s="62" t="s">
        <v>32910</v>
      </c>
      <c r="D16219" s="62" t="s">
        <v>32911</v>
      </c>
    </row>
    <row r="16220" spans="3:4">
      <c r="C16220" s="62" t="s">
        <v>32912</v>
      </c>
      <c r="D16220" s="62" t="s">
        <v>32913</v>
      </c>
    </row>
    <row r="16221" spans="3:4">
      <c r="C16221" s="62" t="s">
        <v>32914</v>
      </c>
      <c r="D16221" s="62" t="s">
        <v>32915</v>
      </c>
    </row>
    <row r="16222" spans="3:4">
      <c r="C16222" s="62" t="s">
        <v>32916</v>
      </c>
      <c r="D16222" s="62" t="s">
        <v>32917</v>
      </c>
    </row>
    <row r="16223" spans="3:4">
      <c r="C16223" s="62" t="s">
        <v>32918</v>
      </c>
      <c r="D16223" s="62" t="s">
        <v>32919</v>
      </c>
    </row>
    <row r="16224" spans="3:4">
      <c r="C16224" s="62" t="s">
        <v>32920</v>
      </c>
      <c r="D16224" s="62" t="s">
        <v>32921</v>
      </c>
    </row>
    <row r="16225" spans="3:4">
      <c r="C16225" s="62" t="s">
        <v>32922</v>
      </c>
      <c r="D16225" s="62" t="s">
        <v>32923</v>
      </c>
    </row>
    <row r="16226" spans="3:4">
      <c r="C16226" s="62" t="s">
        <v>32924</v>
      </c>
      <c r="D16226" s="62" t="s">
        <v>32925</v>
      </c>
    </row>
    <row r="16227" spans="3:4">
      <c r="C16227" s="62" t="s">
        <v>32926</v>
      </c>
      <c r="D16227" s="62" t="s">
        <v>32927</v>
      </c>
    </row>
    <row r="16228" spans="3:4">
      <c r="C16228" s="62" t="s">
        <v>32928</v>
      </c>
      <c r="D16228" s="62" t="s">
        <v>32929</v>
      </c>
    </row>
    <row r="16229" spans="3:4">
      <c r="C16229" s="62" t="s">
        <v>32930</v>
      </c>
      <c r="D16229" s="62" t="s">
        <v>32931</v>
      </c>
    </row>
    <row r="16230" spans="3:4">
      <c r="C16230" s="62" t="s">
        <v>32932</v>
      </c>
      <c r="D16230" s="62" t="s">
        <v>32933</v>
      </c>
    </row>
    <row r="16231" spans="3:4">
      <c r="C16231" s="62" t="s">
        <v>32934</v>
      </c>
      <c r="D16231" s="62" t="s">
        <v>32935</v>
      </c>
    </row>
    <row r="16232" spans="3:4">
      <c r="C16232" s="62" t="s">
        <v>32936</v>
      </c>
      <c r="D16232" s="62" t="s">
        <v>32937</v>
      </c>
    </row>
    <row r="16233" spans="3:4">
      <c r="C16233" s="62" t="s">
        <v>32938</v>
      </c>
      <c r="D16233" s="62" t="s">
        <v>32939</v>
      </c>
    </row>
    <row r="16234" spans="3:4">
      <c r="C16234" s="62" t="s">
        <v>32940</v>
      </c>
      <c r="D16234" s="62" t="s">
        <v>32941</v>
      </c>
    </row>
    <row r="16235" spans="3:4">
      <c r="C16235" s="62" t="s">
        <v>32942</v>
      </c>
      <c r="D16235" s="62" t="s">
        <v>32943</v>
      </c>
    </row>
    <row r="16236" spans="3:4">
      <c r="C16236" s="62" t="s">
        <v>32944</v>
      </c>
      <c r="D16236" s="62" t="s">
        <v>32945</v>
      </c>
    </row>
    <row r="16237" spans="3:4">
      <c r="C16237" s="62" t="s">
        <v>32946</v>
      </c>
      <c r="D16237" s="62" t="s">
        <v>32947</v>
      </c>
    </row>
    <row r="16238" spans="3:4">
      <c r="C16238" s="62" t="s">
        <v>32948</v>
      </c>
      <c r="D16238" s="62" t="s">
        <v>32949</v>
      </c>
    </row>
    <row r="16239" spans="3:4">
      <c r="C16239" s="62" t="s">
        <v>32950</v>
      </c>
      <c r="D16239" s="62" t="s">
        <v>32951</v>
      </c>
    </row>
    <row r="16240" spans="3:4">
      <c r="C16240" s="62" t="s">
        <v>32952</v>
      </c>
      <c r="D16240" s="62" t="s">
        <v>32953</v>
      </c>
    </row>
    <row r="16241" spans="3:4">
      <c r="C16241" s="62" t="s">
        <v>32954</v>
      </c>
      <c r="D16241" s="62" t="s">
        <v>32955</v>
      </c>
    </row>
    <row r="16242" spans="3:4">
      <c r="C16242" s="62" t="s">
        <v>32956</v>
      </c>
      <c r="D16242" s="62" t="s">
        <v>32957</v>
      </c>
    </row>
    <row r="16243" spans="3:4">
      <c r="C16243" s="62" t="s">
        <v>32958</v>
      </c>
      <c r="D16243" s="62" t="s">
        <v>32959</v>
      </c>
    </row>
    <row r="16244" spans="3:4">
      <c r="C16244" s="62" t="s">
        <v>32960</v>
      </c>
      <c r="D16244" s="62" t="s">
        <v>32961</v>
      </c>
    </row>
    <row r="16245" spans="3:4">
      <c r="C16245" s="62" t="s">
        <v>32962</v>
      </c>
      <c r="D16245" s="62" t="s">
        <v>32963</v>
      </c>
    </row>
    <row r="16246" spans="3:4">
      <c r="C16246" s="62" t="s">
        <v>32964</v>
      </c>
      <c r="D16246" s="62" t="s">
        <v>32965</v>
      </c>
    </row>
    <row r="16247" spans="3:4">
      <c r="C16247" s="62" t="s">
        <v>32966</v>
      </c>
      <c r="D16247" s="62" t="s">
        <v>32967</v>
      </c>
    </row>
    <row r="16248" spans="3:4">
      <c r="C16248" s="62" t="s">
        <v>32968</v>
      </c>
      <c r="D16248" s="62" t="s">
        <v>32969</v>
      </c>
    </row>
    <row r="16249" spans="3:4">
      <c r="C16249" s="62" t="s">
        <v>32970</v>
      </c>
      <c r="D16249" s="62" t="s">
        <v>32971</v>
      </c>
    </row>
    <row r="16250" spans="3:4">
      <c r="C16250" s="62" t="s">
        <v>32972</v>
      </c>
      <c r="D16250" s="62" t="s">
        <v>32973</v>
      </c>
    </row>
    <row r="16251" spans="3:4">
      <c r="C16251" s="62" t="s">
        <v>32974</v>
      </c>
      <c r="D16251" s="62" t="s">
        <v>32975</v>
      </c>
    </row>
    <row r="16252" spans="3:4">
      <c r="C16252" s="62" t="s">
        <v>32976</v>
      </c>
      <c r="D16252" s="62" t="s">
        <v>32977</v>
      </c>
    </row>
    <row r="16253" spans="3:4">
      <c r="C16253" s="62" t="s">
        <v>32978</v>
      </c>
      <c r="D16253" s="62" t="s">
        <v>32979</v>
      </c>
    </row>
    <row r="16254" spans="3:4">
      <c r="C16254" s="62" t="s">
        <v>32980</v>
      </c>
      <c r="D16254" s="62" t="s">
        <v>32981</v>
      </c>
    </row>
    <row r="16255" spans="3:4">
      <c r="C16255" s="62" t="s">
        <v>32982</v>
      </c>
      <c r="D16255" s="62" t="s">
        <v>32983</v>
      </c>
    </row>
    <row r="16256" spans="3:4">
      <c r="C16256" s="62" t="s">
        <v>32984</v>
      </c>
      <c r="D16256" s="62" t="s">
        <v>32985</v>
      </c>
    </row>
    <row r="16257" spans="3:4">
      <c r="C16257" s="62" t="s">
        <v>32986</v>
      </c>
      <c r="D16257" s="62" t="s">
        <v>32987</v>
      </c>
    </row>
    <row r="16258" spans="3:4">
      <c r="C16258" s="62" t="s">
        <v>32988</v>
      </c>
      <c r="D16258" s="62" t="s">
        <v>32989</v>
      </c>
    </row>
    <row r="16259" spans="3:4">
      <c r="C16259" s="62" t="s">
        <v>32990</v>
      </c>
      <c r="D16259" s="62" t="s">
        <v>32991</v>
      </c>
    </row>
    <row r="16260" spans="3:4">
      <c r="C16260" s="62" t="s">
        <v>32992</v>
      </c>
      <c r="D16260" s="62" t="s">
        <v>32993</v>
      </c>
    </row>
    <row r="16261" spans="3:4">
      <c r="C16261" s="62" t="s">
        <v>32994</v>
      </c>
      <c r="D16261" s="62" t="s">
        <v>32995</v>
      </c>
    </row>
    <row r="16262" spans="3:4">
      <c r="C16262" s="62" t="s">
        <v>32996</v>
      </c>
      <c r="D16262" s="62" t="s">
        <v>32997</v>
      </c>
    </row>
    <row r="16263" spans="3:4">
      <c r="C16263" s="62" t="s">
        <v>32998</v>
      </c>
      <c r="D16263" s="62" t="s">
        <v>32999</v>
      </c>
    </row>
    <row r="16264" spans="3:4">
      <c r="C16264" s="62" t="s">
        <v>33000</v>
      </c>
      <c r="D16264" s="62" t="s">
        <v>33001</v>
      </c>
    </row>
    <row r="16265" spans="3:4">
      <c r="C16265" s="62" t="s">
        <v>33002</v>
      </c>
      <c r="D16265" s="62" t="s">
        <v>33003</v>
      </c>
    </row>
    <row r="16266" spans="3:4">
      <c r="C16266" s="62" t="s">
        <v>33004</v>
      </c>
      <c r="D16266" s="62" t="s">
        <v>33005</v>
      </c>
    </row>
    <row r="16267" spans="3:4">
      <c r="C16267" s="62" t="s">
        <v>33006</v>
      </c>
      <c r="D16267" s="62" t="s">
        <v>33007</v>
      </c>
    </row>
    <row r="16268" spans="3:4">
      <c r="C16268" s="62" t="s">
        <v>33008</v>
      </c>
      <c r="D16268" s="62" t="s">
        <v>33009</v>
      </c>
    </row>
    <row r="16269" spans="3:4">
      <c r="C16269" s="62" t="s">
        <v>33010</v>
      </c>
      <c r="D16269" s="62" t="s">
        <v>33011</v>
      </c>
    </row>
    <row r="16270" spans="3:4">
      <c r="C16270" s="62" t="s">
        <v>33012</v>
      </c>
      <c r="D16270" s="62" t="s">
        <v>33013</v>
      </c>
    </row>
    <row r="16271" spans="3:4">
      <c r="C16271" s="62" t="s">
        <v>33014</v>
      </c>
      <c r="D16271" s="62" t="s">
        <v>33015</v>
      </c>
    </row>
    <row r="16272" spans="3:4">
      <c r="C16272" s="62" t="s">
        <v>33016</v>
      </c>
      <c r="D16272" s="62" t="s">
        <v>33017</v>
      </c>
    </row>
    <row r="16273" spans="3:4">
      <c r="C16273" s="62" t="s">
        <v>33018</v>
      </c>
      <c r="D16273" s="62" t="s">
        <v>33019</v>
      </c>
    </row>
    <row r="16274" spans="3:4">
      <c r="C16274" s="62" t="s">
        <v>33020</v>
      </c>
      <c r="D16274" s="62" t="s">
        <v>33021</v>
      </c>
    </row>
    <row r="16275" spans="3:4">
      <c r="C16275" s="62" t="s">
        <v>33022</v>
      </c>
      <c r="D16275" s="62" t="s">
        <v>33023</v>
      </c>
    </row>
    <row r="16276" spans="3:4">
      <c r="C16276" s="62" t="s">
        <v>33024</v>
      </c>
      <c r="D16276" s="62" t="s">
        <v>33025</v>
      </c>
    </row>
    <row r="16277" spans="3:4">
      <c r="C16277" s="62" t="s">
        <v>33026</v>
      </c>
      <c r="D16277" s="62" t="s">
        <v>33027</v>
      </c>
    </row>
    <row r="16278" spans="3:4">
      <c r="C16278" s="62" t="s">
        <v>33028</v>
      </c>
      <c r="D16278" s="62" t="s">
        <v>33029</v>
      </c>
    </row>
    <row r="16279" spans="3:4">
      <c r="C16279" s="62" t="s">
        <v>33030</v>
      </c>
      <c r="D16279" s="62" t="s">
        <v>33031</v>
      </c>
    </row>
    <row r="16280" spans="3:4">
      <c r="C16280" s="62" t="s">
        <v>33032</v>
      </c>
      <c r="D16280" s="62" t="s">
        <v>33033</v>
      </c>
    </row>
    <row r="16281" spans="3:4">
      <c r="C16281" s="62" t="s">
        <v>33034</v>
      </c>
      <c r="D16281" s="62" t="s">
        <v>33035</v>
      </c>
    </row>
    <row r="16282" spans="3:4">
      <c r="C16282" s="62" t="s">
        <v>33036</v>
      </c>
      <c r="D16282" s="62" t="s">
        <v>33037</v>
      </c>
    </row>
    <row r="16283" spans="3:4">
      <c r="C16283" s="62" t="s">
        <v>33038</v>
      </c>
      <c r="D16283" s="62" t="s">
        <v>33039</v>
      </c>
    </row>
    <row r="16284" spans="3:4">
      <c r="C16284" s="62" t="s">
        <v>33040</v>
      </c>
      <c r="D16284" s="62" t="s">
        <v>33041</v>
      </c>
    </row>
    <row r="16285" spans="3:4">
      <c r="C16285" s="62" t="s">
        <v>33042</v>
      </c>
      <c r="D16285" s="62" t="s">
        <v>33043</v>
      </c>
    </row>
    <row r="16286" spans="3:4">
      <c r="C16286" s="62" t="s">
        <v>33044</v>
      </c>
      <c r="D16286" s="62" t="s">
        <v>33045</v>
      </c>
    </row>
    <row r="16287" spans="3:4">
      <c r="C16287" s="62" t="s">
        <v>33046</v>
      </c>
      <c r="D16287" s="62" t="s">
        <v>33047</v>
      </c>
    </row>
    <row r="16288" spans="3:4">
      <c r="C16288" s="62" t="s">
        <v>33048</v>
      </c>
      <c r="D16288" s="62" t="s">
        <v>33049</v>
      </c>
    </row>
    <row r="16289" spans="3:4">
      <c r="C16289" s="62" t="s">
        <v>33050</v>
      </c>
      <c r="D16289" s="62" t="s">
        <v>33051</v>
      </c>
    </row>
    <row r="16290" spans="3:4">
      <c r="C16290" s="62" t="s">
        <v>33052</v>
      </c>
      <c r="D16290" s="62" t="s">
        <v>33053</v>
      </c>
    </row>
    <row r="16291" spans="3:4">
      <c r="C16291" s="62" t="s">
        <v>33054</v>
      </c>
      <c r="D16291" s="62" t="s">
        <v>33055</v>
      </c>
    </row>
    <row r="16292" spans="3:4">
      <c r="C16292" s="62" t="s">
        <v>33056</v>
      </c>
      <c r="D16292" s="62" t="s">
        <v>33057</v>
      </c>
    </row>
    <row r="16293" spans="3:4">
      <c r="C16293" s="62" t="s">
        <v>33058</v>
      </c>
      <c r="D16293" s="62" t="s">
        <v>33059</v>
      </c>
    </row>
    <row r="16294" spans="3:4">
      <c r="C16294" s="62" t="s">
        <v>33060</v>
      </c>
      <c r="D16294" s="62" t="s">
        <v>33061</v>
      </c>
    </row>
    <row r="16295" spans="3:4">
      <c r="C16295" s="62" t="s">
        <v>33062</v>
      </c>
      <c r="D16295" s="62" t="s">
        <v>33063</v>
      </c>
    </row>
    <row r="16296" spans="3:4">
      <c r="C16296" s="62" t="s">
        <v>33064</v>
      </c>
      <c r="D16296" s="62" t="s">
        <v>33065</v>
      </c>
    </row>
    <row r="16297" spans="3:4">
      <c r="C16297" s="62" t="s">
        <v>33066</v>
      </c>
      <c r="D16297" s="62" t="s">
        <v>33067</v>
      </c>
    </row>
    <row r="16298" spans="3:4">
      <c r="C16298" s="62" t="s">
        <v>33068</v>
      </c>
      <c r="D16298" s="62" t="s">
        <v>33069</v>
      </c>
    </row>
    <row r="16299" spans="3:4">
      <c r="C16299" s="62" t="s">
        <v>33070</v>
      </c>
      <c r="D16299" s="62" t="s">
        <v>33071</v>
      </c>
    </row>
    <row r="16300" spans="3:4">
      <c r="C16300" s="62" t="s">
        <v>33072</v>
      </c>
      <c r="D16300" s="62" t="s">
        <v>33073</v>
      </c>
    </row>
    <row r="16301" spans="3:4">
      <c r="C16301" s="62" t="s">
        <v>33074</v>
      </c>
      <c r="D16301" s="62" t="s">
        <v>33075</v>
      </c>
    </row>
    <row r="16302" spans="3:4">
      <c r="C16302" s="62" t="s">
        <v>33076</v>
      </c>
      <c r="D16302" s="62" t="s">
        <v>33077</v>
      </c>
    </row>
    <row r="16303" spans="3:4">
      <c r="C16303" s="62" t="s">
        <v>33078</v>
      </c>
      <c r="D16303" s="62" t="s">
        <v>33079</v>
      </c>
    </row>
    <row r="16304" spans="3:4">
      <c r="C16304" s="62" t="s">
        <v>33080</v>
      </c>
      <c r="D16304" s="62" t="s">
        <v>33081</v>
      </c>
    </row>
    <row r="16305" spans="3:4">
      <c r="C16305" s="62" t="s">
        <v>33082</v>
      </c>
      <c r="D16305" s="62" t="s">
        <v>33083</v>
      </c>
    </row>
    <row r="16306" spans="3:4">
      <c r="C16306" s="62" t="s">
        <v>33084</v>
      </c>
      <c r="D16306" s="62" t="s">
        <v>33085</v>
      </c>
    </row>
    <row r="16307" spans="3:4">
      <c r="C16307" s="62" t="s">
        <v>33086</v>
      </c>
      <c r="D16307" s="62" t="s">
        <v>33087</v>
      </c>
    </row>
    <row r="16308" spans="3:4">
      <c r="C16308" s="62" t="s">
        <v>33088</v>
      </c>
      <c r="D16308" s="62" t="s">
        <v>33089</v>
      </c>
    </row>
    <row r="16309" spans="3:4">
      <c r="C16309" s="62" t="s">
        <v>33090</v>
      </c>
      <c r="D16309" s="62" t="s">
        <v>33091</v>
      </c>
    </row>
    <row r="16310" spans="3:4">
      <c r="C16310" s="62" t="s">
        <v>33092</v>
      </c>
      <c r="D16310" s="62" t="s">
        <v>33093</v>
      </c>
    </row>
    <row r="16311" spans="3:4">
      <c r="C16311" s="62" t="s">
        <v>33094</v>
      </c>
      <c r="D16311" s="62" t="s">
        <v>33095</v>
      </c>
    </row>
    <row r="16312" spans="3:4">
      <c r="C16312" s="62" t="s">
        <v>33096</v>
      </c>
      <c r="D16312" s="62" t="s">
        <v>33097</v>
      </c>
    </row>
    <row r="16313" spans="3:4">
      <c r="C16313" s="62" t="s">
        <v>33098</v>
      </c>
      <c r="D16313" s="62" t="s">
        <v>33099</v>
      </c>
    </row>
    <row r="16314" spans="3:4">
      <c r="C16314" s="62" t="s">
        <v>33100</v>
      </c>
      <c r="D16314" s="62" t="s">
        <v>33101</v>
      </c>
    </row>
    <row r="16315" spans="3:4">
      <c r="C16315" s="62" t="s">
        <v>33102</v>
      </c>
      <c r="D16315" s="62" t="s">
        <v>33103</v>
      </c>
    </row>
    <row r="16316" spans="3:4">
      <c r="C16316" s="62" t="s">
        <v>33104</v>
      </c>
      <c r="D16316" s="62" t="s">
        <v>33105</v>
      </c>
    </row>
    <row r="16317" spans="3:4">
      <c r="C16317" s="62" t="s">
        <v>33106</v>
      </c>
      <c r="D16317" s="62" t="s">
        <v>33107</v>
      </c>
    </row>
    <row r="16318" spans="3:4">
      <c r="C16318" s="62" t="s">
        <v>33108</v>
      </c>
      <c r="D16318" s="62" t="s">
        <v>33109</v>
      </c>
    </row>
    <row r="16319" spans="3:4">
      <c r="C16319" s="62" t="s">
        <v>33110</v>
      </c>
      <c r="D16319" s="62" t="s">
        <v>33111</v>
      </c>
    </row>
    <row r="16320" spans="3:4">
      <c r="C16320" s="62" t="s">
        <v>33112</v>
      </c>
      <c r="D16320" s="62" t="s">
        <v>33113</v>
      </c>
    </row>
    <row r="16321" spans="3:4">
      <c r="C16321" s="62" t="s">
        <v>33114</v>
      </c>
      <c r="D16321" s="62" t="s">
        <v>33115</v>
      </c>
    </row>
    <row r="16322" spans="3:4">
      <c r="C16322" s="62" t="s">
        <v>33116</v>
      </c>
      <c r="D16322" s="62" t="s">
        <v>33117</v>
      </c>
    </row>
    <row r="16323" spans="3:4">
      <c r="C16323" s="62" t="s">
        <v>33118</v>
      </c>
      <c r="D16323" s="62" t="s">
        <v>33119</v>
      </c>
    </row>
    <row r="16324" spans="3:4">
      <c r="C16324" s="62" t="s">
        <v>33120</v>
      </c>
      <c r="D16324" s="62" t="s">
        <v>33121</v>
      </c>
    </row>
    <row r="16325" spans="3:4">
      <c r="C16325" s="62" t="s">
        <v>33122</v>
      </c>
      <c r="D16325" s="62" t="s">
        <v>33123</v>
      </c>
    </row>
    <row r="16326" spans="3:4">
      <c r="C16326" s="62" t="s">
        <v>33124</v>
      </c>
      <c r="D16326" s="62" t="s">
        <v>33125</v>
      </c>
    </row>
    <row r="16327" spans="3:4">
      <c r="C16327" s="62" t="s">
        <v>33126</v>
      </c>
      <c r="D16327" s="62" t="s">
        <v>33127</v>
      </c>
    </row>
    <row r="16328" spans="3:4">
      <c r="C16328" s="62" t="s">
        <v>33128</v>
      </c>
      <c r="D16328" s="62" t="s">
        <v>33129</v>
      </c>
    </row>
    <row r="16329" spans="3:4">
      <c r="C16329" s="62" t="s">
        <v>33130</v>
      </c>
      <c r="D16329" s="62" t="s">
        <v>33131</v>
      </c>
    </row>
    <row r="16330" spans="3:4">
      <c r="C16330" s="62" t="s">
        <v>33132</v>
      </c>
      <c r="D16330" s="62" t="s">
        <v>33133</v>
      </c>
    </row>
    <row r="16331" spans="3:4">
      <c r="C16331" s="62" t="s">
        <v>33134</v>
      </c>
      <c r="D16331" s="62" t="s">
        <v>33135</v>
      </c>
    </row>
    <row r="16332" spans="3:4">
      <c r="C16332" s="62" t="s">
        <v>33136</v>
      </c>
      <c r="D16332" s="62" t="s">
        <v>33137</v>
      </c>
    </row>
    <row r="16333" spans="3:4">
      <c r="C16333" s="62" t="s">
        <v>33138</v>
      </c>
      <c r="D16333" s="62" t="s">
        <v>33139</v>
      </c>
    </row>
    <row r="16334" spans="3:4">
      <c r="C16334" s="62" t="s">
        <v>33140</v>
      </c>
      <c r="D16334" s="62" t="s">
        <v>33141</v>
      </c>
    </row>
    <row r="16335" spans="3:4">
      <c r="C16335" s="62" t="s">
        <v>33142</v>
      </c>
      <c r="D16335" s="62" t="s">
        <v>33143</v>
      </c>
    </row>
    <row r="16336" spans="3:4">
      <c r="C16336" s="62" t="s">
        <v>33144</v>
      </c>
      <c r="D16336" s="62" t="s">
        <v>33145</v>
      </c>
    </row>
    <row r="16337" spans="3:4">
      <c r="C16337" s="62" t="s">
        <v>33146</v>
      </c>
      <c r="D16337" s="62" t="s">
        <v>33147</v>
      </c>
    </row>
    <row r="16338" spans="3:4">
      <c r="C16338" s="62" t="s">
        <v>33148</v>
      </c>
      <c r="D16338" s="62" t="s">
        <v>33149</v>
      </c>
    </row>
    <row r="16339" spans="3:4">
      <c r="C16339" s="62" t="s">
        <v>33150</v>
      </c>
      <c r="D16339" s="62" t="s">
        <v>33151</v>
      </c>
    </row>
    <row r="16340" spans="3:4">
      <c r="C16340" s="62" t="s">
        <v>33152</v>
      </c>
      <c r="D16340" s="62" t="s">
        <v>33153</v>
      </c>
    </row>
    <row r="16341" spans="3:4">
      <c r="C16341" s="62" t="s">
        <v>33154</v>
      </c>
      <c r="D16341" s="62" t="s">
        <v>33155</v>
      </c>
    </row>
    <row r="16342" spans="3:4">
      <c r="C16342" s="62" t="s">
        <v>33156</v>
      </c>
      <c r="D16342" s="62" t="s">
        <v>33157</v>
      </c>
    </row>
    <row r="16343" spans="3:4">
      <c r="C16343" s="62" t="s">
        <v>33158</v>
      </c>
      <c r="D16343" s="62" t="s">
        <v>33159</v>
      </c>
    </row>
    <row r="16344" spans="3:4">
      <c r="C16344" s="62" t="s">
        <v>33160</v>
      </c>
      <c r="D16344" s="62" t="s">
        <v>33161</v>
      </c>
    </row>
    <row r="16345" spans="3:4">
      <c r="C16345" s="62" t="s">
        <v>33162</v>
      </c>
      <c r="D16345" s="62" t="s">
        <v>33163</v>
      </c>
    </row>
    <row r="16346" spans="3:4">
      <c r="C16346" s="62" t="s">
        <v>33164</v>
      </c>
      <c r="D16346" s="62" t="s">
        <v>33165</v>
      </c>
    </row>
    <row r="16347" spans="3:4">
      <c r="C16347" s="62" t="s">
        <v>33166</v>
      </c>
      <c r="D16347" s="62" t="s">
        <v>33167</v>
      </c>
    </row>
    <row r="16348" spans="3:4">
      <c r="C16348" s="62" t="s">
        <v>33168</v>
      </c>
      <c r="D16348" s="62" t="s">
        <v>33169</v>
      </c>
    </row>
    <row r="16349" spans="3:4">
      <c r="C16349" s="62" t="s">
        <v>33170</v>
      </c>
      <c r="D16349" s="62" t="s">
        <v>33171</v>
      </c>
    </row>
    <row r="16350" spans="3:4">
      <c r="C16350" s="62" t="s">
        <v>33172</v>
      </c>
      <c r="D16350" s="62" t="s">
        <v>33173</v>
      </c>
    </row>
    <row r="16351" spans="3:4">
      <c r="C16351" s="62" t="s">
        <v>33174</v>
      </c>
      <c r="D16351" s="62" t="s">
        <v>33175</v>
      </c>
    </row>
    <row r="16352" spans="3:4">
      <c r="C16352" s="62" t="s">
        <v>33176</v>
      </c>
      <c r="D16352" s="62" t="s">
        <v>33177</v>
      </c>
    </row>
    <row r="16353" spans="3:4">
      <c r="C16353" s="62" t="s">
        <v>33178</v>
      </c>
      <c r="D16353" s="62" t="s">
        <v>33179</v>
      </c>
    </row>
    <row r="16354" spans="3:4">
      <c r="C16354" s="62" t="s">
        <v>33180</v>
      </c>
      <c r="D16354" s="62" t="s">
        <v>33181</v>
      </c>
    </row>
    <row r="16355" spans="3:4">
      <c r="C16355" s="62" t="s">
        <v>33182</v>
      </c>
      <c r="D16355" s="62" t="s">
        <v>33183</v>
      </c>
    </row>
    <row r="16356" spans="3:4">
      <c r="C16356" s="62" t="s">
        <v>33184</v>
      </c>
      <c r="D16356" s="62" t="s">
        <v>33185</v>
      </c>
    </row>
    <row r="16357" spans="3:4">
      <c r="C16357" s="62" t="s">
        <v>33186</v>
      </c>
      <c r="D16357" s="62" t="s">
        <v>33187</v>
      </c>
    </row>
    <row r="16358" spans="3:4">
      <c r="C16358" s="62" t="s">
        <v>33188</v>
      </c>
      <c r="D16358" s="62" t="s">
        <v>33189</v>
      </c>
    </row>
    <row r="16359" spans="3:4">
      <c r="C16359" s="62" t="s">
        <v>33190</v>
      </c>
      <c r="D16359" s="62" t="s">
        <v>33191</v>
      </c>
    </row>
    <row r="16360" spans="3:4">
      <c r="C16360" s="62" t="s">
        <v>33192</v>
      </c>
      <c r="D16360" s="62" t="s">
        <v>33193</v>
      </c>
    </row>
    <row r="16361" spans="3:4">
      <c r="C16361" s="62" t="s">
        <v>33194</v>
      </c>
      <c r="D16361" s="62" t="s">
        <v>33195</v>
      </c>
    </row>
    <row r="16362" spans="3:4">
      <c r="C16362" s="62" t="s">
        <v>33196</v>
      </c>
      <c r="D16362" s="62" t="s">
        <v>33197</v>
      </c>
    </row>
    <row r="16363" spans="3:4">
      <c r="C16363" s="62" t="s">
        <v>33198</v>
      </c>
      <c r="D16363" s="62" t="s">
        <v>33199</v>
      </c>
    </row>
    <row r="16364" spans="3:4">
      <c r="C16364" s="62" t="s">
        <v>33200</v>
      </c>
      <c r="D16364" s="62" t="s">
        <v>33201</v>
      </c>
    </row>
    <row r="16365" spans="3:4">
      <c r="C16365" s="62" t="s">
        <v>33202</v>
      </c>
      <c r="D16365" s="62" t="s">
        <v>33203</v>
      </c>
    </row>
    <row r="16366" spans="3:4">
      <c r="C16366" s="62" t="s">
        <v>33204</v>
      </c>
      <c r="D16366" s="62" t="s">
        <v>33205</v>
      </c>
    </row>
    <row r="16367" spans="3:4">
      <c r="C16367" s="62" t="s">
        <v>33206</v>
      </c>
      <c r="D16367" s="62" t="s">
        <v>33207</v>
      </c>
    </row>
    <row r="16368" spans="3:4">
      <c r="C16368" s="62" t="s">
        <v>33208</v>
      </c>
      <c r="D16368" s="62" t="s">
        <v>33209</v>
      </c>
    </row>
    <row r="16369" spans="3:4">
      <c r="C16369" s="62" t="s">
        <v>33210</v>
      </c>
      <c r="D16369" s="62" t="s">
        <v>33211</v>
      </c>
    </row>
    <row r="16370" spans="3:4">
      <c r="C16370" s="62" t="s">
        <v>33212</v>
      </c>
      <c r="D16370" s="62" t="s">
        <v>33213</v>
      </c>
    </row>
    <row r="16371" spans="3:4">
      <c r="C16371" s="62" t="s">
        <v>33214</v>
      </c>
      <c r="D16371" s="62" t="s">
        <v>33215</v>
      </c>
    </row>
    <row r="16372" spans="3:4">
      <c r="C16372" s="62" t="s">
        <v>33216</v>
      </c>
      <c r="D16372" s="62" t="s">
        <v>33217</v>
      </c>
    </row>
    <row r="16373" spans="3:4">
      <c r="C16373" s="62" t="s">
        <v>33218</v>
      </c>
      <c r="D16373" s="62" t="s">
        <v>33219</v>
      </c>
    </row>
    <row r="16374" spans="3:4">
      <c r="C16374" s="62" t="s">
        <v>33220</v>
      </c>
      <c r="D16374" s="62" t="s">
        <v>33221</v>
      </c>
    </row>
    <row r="16375" spans="3:4">
      <c r="C16375" s="62" t="s">
        <v>33222</v>
      </c>
      <c r="D16375" s="62" t="s">
        <v>33223</v>
      </c>
    </row>
    <row r="16376" spans="3:4">
      <c r="C16376" s="62" t="s">
        <v>33224</v>
      </c>
      <c r="D16376" s="62" t="s">
        <v>33225</v>
      </c>
    </row>
    <row r="16377" spans="3:4">
      <c r="C16377" s="62" t="s">
        <v>33226</v>
      </c>
      <c r="D16377" s="62" t="s">
        <v>33227</v>
      </c>
    </row>
    <row r="16378" spans="3:4">
      <c r="C16378" s="62" t="s">
        <v>33228</v>
      </c>
      <c r="D16378" s="62" t="s">
        <v>33229</v>
      </c>
    </row>
    <row r="16379" spans="3:4">
      <c r="C16379" s="62" t="s">
        <v>33230</v>
      </c>
      <c r="D16379" s="62" t="s">
        <v>33231</v>
      </c>
    </row>
    <row r="16380" spans="3:4">
      <c r="C16380" s="62" t="s">
        <v>33232</v>
      </c>
      <c r="D16380" s="62" t="s">
        <v>33233</v>
      </c>
    </row>
    <row r="16381" spans="3:4">
      <c r="C16381" s="62" t="s">
        <v>33234</v>
      </c>
      <c r="D16381" s="62" t="s">
        <v>33235</v>
      </c>
    </row>
    <row r="16382" spans="3:4">
      <c r="C16382" s="62" t="s">
        <v>33236</v>
      </c>
      <c r="D16382" s="62" t="s">
        <v>33237</v>
      </c>
    </row>
    <row r="16383" spans="3:4">
      <c r="C16383" s="62" t="s">
        <v>33238</v>
      </c>
      <c r="D16383" s="62" t="s">
        <v>33239</v>
      </c>
    </row>
    <row r="16384" spans="3:4">
      <c r="C16384" s="62" t="s">
        <v>33240</v>
      </c>
      <c r="D16384" s="62" t="s">
        <v>33241</v>
      </c>
    </row>
    <row r="16385" spans="3:4">
      <c r="C16385" s="62" t="s">
        <v>33242</v>
      </c>
      <c r="D16385" s="62" t="s">
        <v>33243</v>
      </c>
    </row>
    <row r="16386" spans="3:4">
      <c r="C16386" s="62" t="s">
        <v>33244</v>
      </c>
      <c r="D16386" s="62" t="s">
        <v>33245</v>
      </c>
    </row>
    <row r="16387" spans="3:4">
      <c r="C16387" s="62" t="s">
        <v>33246</v>
      </c>
      <c r="D16387" s="62" t="s">
        <v>33247</v>
      </c>
    </row>
    <row r="16388" spans="3:4">
      <c r="C16388" s="62" t="s">
        <v>33248</v>
      </c>
      <c r="D16388" s="62" t="s">
        <v>33249</v>
      </c>
    </row>
    <row r="16389" spans="3:4">
      <c r="C16389" s="62" t="s">
        <v>33250</v>
      </c>
      <c r="D16389" s="62" t="s">
        <v>33251</v>
      </c>
    </row>
    <row r="16390" spans="3:4">
      <c r="C16390" s="62" t="s">
        <v>33252</v>
      </c>
      <c r="D16390" s="62" t="s">
        <v>33253</v>
      </c>
    </row>
    <row r="16391" spans="3:4">
      <c r="C16391" s="62" t="s">
        <v>33254</v>
      </c>
      <c r="D16391" s="62" t="s">
        <v>33255</v>
      </c>
    </row>
    <row r="16392" spans="3:4">
      <c r="C16392" s="62" t="s">
        <v>33256</v>
      </c>
      <c r="D16392" s="62" t="s">
        <v>33257</v>
      </c>
    </row>
    <row r="16393" spans="3:4">
      <c r="C16393" s="62" t="s">
        <v>33258</v>
      </c>
      <c r="D16393" s="62" t="s">
        <v>33259</v>
      </c>
    </row>
    <row r="16394" spans="3:4">
      <c r="C16394" s="62" t="s">
        <v>33260</v>
      </c>
      <c r="D16394" s="62" t="s">
        <v>33261</v>
      </c>
    </row>
    <row r="16395" spans="3:4">
      <c r="C16395" s="62" t="s">
        <v>33262</v>
      </c>
      <c r="D16395" s="62" t="s">
        <v>33263</v>
      </c>
    </row>
    <row r="16396" spans="3:4">
      <c r="C16396" s="62" t="s">
        <v>33264</v>
      </c>
      <c r="D16396" s="62" t="s">
        <v>33265</v>
      </c>
    </row>
    <row r="16397" spans="3:4">
      <c r="C16397" s="62" t="s">
        <v>33266</v>
      </c>
      <c r="D16397" s="62" t="s">
        <v>33267</v>
      </c>
    </row>
    <row r="16398" spans="3:4">
      <c r="C16398" s="62" t="s">
        <v>33268</v>
      </c>
      <c r="D16398" s="62" t="s">
        <v>33269</v>
      </c>
    </row>
    <row r="16399" spans="3:4">
      <c r="C16399" s="62" t="s">
        <v>33270</v>
      </c>
      <c r="D16399" s="62" t="s">
        <v>33271</v>
      </c>
    </row>
    <row r="16400" spans="3:4">
      <c r="C16400" s="62" t="s">
        <v>33272</v>
      </c>
      <c r="D16400" s="62" t="s">
        <v>33273</v>
      </c>
    </row>
    <row r="16401" spans="3:4">
      <c r="C16401" s="62" t="s">
        <v>33274</v>
      </c>
      <c r="D16401" s="62" t="s">
        <v>33275</v>
      </c>
    </row>
    <row r="16402" spans="3:4">
      <c r="C16402" s="62" t="s">
        <v>33276</v>
      </c>
      <c r="D16402" s="62" t="s">
        <v>33277</v>
      </c>
    </row>
    <row r="16403" spans="3:4">
      <c r="C16403" s="62" t="s">
        <v>33278</v>
      </c>
      <c r="D16403" s="62" t="s">
        <v>33279</v>
      </c>
    </row>
    <row r="16404" spans="3:4">
      <c r="C16404" s="62" t="s">
        <v>33280</v>
      </c>
      <c r="D16404" s="62" t="s">
        <v>33281</v>
      </c>
    </row>
    <row r="16405" spans="3:4">
      <c r="C16405" s="62" t="s">
        <v>33282</v>
      </c>
      <c r="D16405" s="62" t="s">
        <v>33283</v>
      </c>
    </row>
    <row r="16406" spans="3:4">
      <c r="C16406" s="62" t="s">
        <v>33284</v>
      </c>
      <c r="D16406" s="62" t="s">
        <v>33285</v>
      </c>
    </row>
    <row r="16407" spans="3:4">
      <c r="C16407" s="62" t="s">
        <v>33286</v>
      </c>
      <c r="D16407" s="62" t="s">
        <v>33287</v>
      </c>
    </row>
    <row r="16408" spans="3:4">
      <c r="C16408" s="62" t="s">
        <v>33288</v>
      </c>
      <c r="D16408" s="62" t="s">
        <v>33289</v>
      </c>
    </row>
    <row r="16409" spans="3:4">
      <c r="C16409" s="62" t="s">
        <v>33290</v>
      </c>
      <c r="D16409" s="62" t="s">
        <v>33291</v>
      </c>
    </row>
    <row r="16410" spans="3:4">
      <c r="C16410" s="62" t="s">
        <v>33292</v>
      </c>
      <c r="D16410" s="62" t="s">
        <v>33293</v>
      </c>
    </row>
    <row r="16411" spans="3:4">
      <c r="C16411" s="62" t="s">
        <v>33294</v>
      </c>
      <c r="D16411" s="62" t="s">
        <v>33295</v>
      </c>
    </row>
    <row r="16412" spans="3:4">
      <c r="C16412" s="62" t="s">
        <v>33296</v>
      </c>
      <c r="D16412" s="62" t="s">
        <v>33297</v>
      </c>
    </row>
    <row r="16413" spans="3:4">
      <c r="C16413" s="62" t="s">
        <v>33298</v>
      </c>
      <c r="D16413" s="62" t="s">
        <v>33299</v>
      </c>
    </row>
    <row r="16414" spans="3:4">
      <c r="C16414" s="62" t="s">
        <v>33300</v>
      </c>
      <c r="D16414" s="62" t="s">
        <v>33301</v>
      </c>
    </row>
    <row r="16415" spans="3:4">
      <c r="C16415" s="62" t="s">
        <v>33302</v>
      </c>
      <c r="D16415" s="62" t="s">
        <v>33303</v>
      </c>
    </row>
    <row r="16416" spans="3:4">
      <c r="C16416" s="62" t="s">
        <v>33304</v>
      </c>
      <c r="D16416" s="62" t="s">
        <v>33305</v>
      </c>
    </row>
    <row r="16417" spans="3:4">
      <c r="C16417" s="62" t="s">
        <v>33306</v>
      </c>
      <c r="D16417" s="62" t="s">
        <v>33307</v>
      </c>
    </row>
    <row r="16418" spans="3:4">
      <c r="C16418" s="62" t="s">
        <v>33308</v>
      </c>
      <c r="D16418" s="62" t="s">
        <v>33309</v>
      </c>
    </row>
    <row r="16419" spans="3:4">
      <c r="C16419" s="62" t="s">
        <v>33310</v>
      </c>
      <c r="D16419" s="62" t="s">
        <v>33311</v>
      </c>
    </row>
    <row r="16420" spans="3:4">
      <c r="C16420" s="62" t="s">
        <v>33312</v>
      </c>
      <c r="D16420" s="62" t="s">
        <v>33313</v>
      </c>
    </row>
    <row r="16421" spans="3:4">
      <c r="C16421" s="62" t="s">
        <v>33314</v>
      </c>
      <c r="D16421" s="62" t="s">
        <v>33315</v>
      </c>
    </row>
    <row r="16422" spans="3:4">
      <c r="C16422" s="62" t="s">
        <v>33316</v>
      </c>
      <c r="D16422" s="62" t="s">
        <v>33317</v>
      </c>
    </row>
    <row r="16423" spans="3:4">
      <c r="C16423" s="62" t="s">
        <v>33318</v>
      </c>
      <c r="D16423" s="62" t="s">
        <v>33319</v>
      </c>
    </row>
    <row r="16424" spans="3:4">
      <c r="C16424" s="62" t="s">
        <v>33320</v>
      </c>
      <c r="D16424" s="62" t="s">
        <v>33321</v>
      </c>
    </row>
    <row r="16425" spans="3:4">
      <c r="C16425" s="62" t="s">
        <v>33322</v>
      </c>
      <c r="D16425" s="62" t="s">
        <v>33323</v>
      </c>
    </row>
    <row r="16426" spans="3:4">
      <c r="C16426" s="62" t="s">
        <v>33324</v>
      </c>
      <c r="D16426" s="62" t="s">
        <v>33325</v>
      </c>
    </row>
    <row r="16427" spans="3:4">
      <c r="C16427" s="62" t="s">
        <v>33326</v>
      </c>
      <c r="D16427" s="62" t="s">
        <v>33327</v>
      </c>
    </row>
    <row r="16428" spans="3:4">
      <c r="C16428" s="62" t="s">
        <v>33328</v>
      </c>
      <c r="D16428" s="62" t="s">
        <v>33329</v>
      </c>
    </row>
    <row r="16429" spans="3:4">
      <c r="C16429" s="62" t="s">
        <v>33330</v>
      </c>
      <c r="D16429" s="62" t="s">
        <v>33331</v>
      </c>
    </row>
    <row r="16430" spans="3:4">
      <c r="C16430" s="62" t="s">
        <v>33332</v>
      </c>
      <c r="D16430" s="62" t="s">
        <v>33333</v>
      </c>
    </row>
    <row r="16431" spans="3:4">
      <c r="C16431" s="62" t="s">
        <v>33334</v>
      </c>
      <c r="D16431" s="62" t="s">
        <v>33335</v>
      </c>
    </row>
    <row r="16432" spans="3:4">
      <c r="C16432" s="62" t="s">
        <v>33336</v>
      </c>
      <c r="D16432" s="62" t="s">
        <v>33337</v>
      </c>
    </row>
    <row r="16433" spans="3:4">
      <c r="C16433" s="62" t="s">
        <v>33338</v>
      </c>
      <c r="D16433" s="62" t="s">
        <v>33339</v>
      </c>
    </row>
    <row r="16434" spans="3:4">
      <c r="C16434" s="62" t="s">
        <v>33340</v>
      </c>
      <c r="D16434" s="62" t="s">
        <v>33341</v>
      </c>
    </row>
    <row r="16435" spans="3:4">
      <c r="C16435" s="62" t="s">
        <v>33342</v>
      </c>
      <c r="D16435" s="62" t="s">
        <v>33343</v>
      </c>
    </row>
    <row r="16436" spans="3:4">
      <c r="C16436" s="62" t="s">
        <v>33344</v>
      </c>
      <c r="D16436" s="62" t="s">
        <v>33345</v>
      </c>
    </row>
    <row r="16437" spans="3:4">
      <c r="C16437" s="62" t="s">
        <v>33346</v>
      </c>
      <c r="D16437" s="62" t="s">
        <v>33347</v>
      </c>
    </row>
    <row r="16438" spans="3:4">
      <c r="C16438" s="62" t="s">
        <v>33348</v>
      </c>
      <c r="D16438" s="62" t="s">
        <v>33349</v>
      </c>
    </row>
    <row r="16439" spans="3:4">
      <c r="C16439" s="62" t="s">
        <v>33350</v>
      </c>
      <c r="D16439" s="62" t="s">
        <v>33351</v>
      </c>
    </row>
    <row r="16440" spans="3:4">
      <c r="C16440" s="62" t="s">
        <v>33352</v>
      </c>
      <c r="D16440" s="62" t="s">
        <v>33353</v>
      </c>
    </row>
    <row r="16441" spans="3:4">
      <c r="C16441" s="62" t="s">
        <v>33354</v>
      </c>
      <c r="D16441" s="62" t="s">
        <v>33355</v>
      </c>
    </row>
    <row r="16442" spans="3:4">
      <c r="C16442" s="62" t="s">
        <v>33356</v>
      </c>
      <c r="D16442" s="62" t="s">
        <v>33357</v>
      </c>
    </row>
    <row r="16443" spans="3:4">
      <c r="C16443" s="62" t="s">
        <v>33358</v>
      </c>
      <c r="D16443" s="62" t="s">
        <v>33359</v>
      </c>
    </row>
    <row r="16444" spans="3:4">
      <c r="C16444" s="62" t="s">
        <v>33360</v>
      </c>
      <c r="D16444" s="62" t="s">
        <v>33361</v>
      </c>
    </row>
    <row r="16445" spans="3:4">
      <c r="C16445" s="62" t="s">
        <v>33362</v>
      </c>
      <c r="D16445" s="62" t="s">
        <v>33363</v>
      </c>
    </row>
    <row r="16446" spans="3:4">
      <c r="C16446" s="62" t="s">
        <v>33364</v>
      </c>
      <c r="D16446" s="62" t="s">
        <v>33365</v>
      </c>
    </row>
    <row r="16447" spans="3:4">
      <c r="C16447" s="62" t="s">
        <v>33366</v>
      </c>
      <c r="D16447" s="62" t="s">
        <v>33367</v>
      </c>
    </row>
    <row r="16448" spans="3:4">
      <c r="C16448" s="62" t="s">
        <v>33368</v>
      </c>
      <c r="D16448" s="62" t="s">
        <v>33369</v>
      </c>
    </row>
    <row r="16449" spans="3:4">
      <c r="C16449" s="62" t="s">
        <v>33370</v>
      </c>
      <c r="D16449" s="62" t="s">
        <v>33371</v>
      </c>
    </row>
    <row r="16450" spans="3:4">
      <c r="C16450" s="62" t="s">
        <v>33372</v>
      </c>
      <c r="D16450" s="62" t="s">
        <v>33373</v>
      </c>
    </row>
    <row r="16451" spans="3:4">
      <c r="C16451" s="62" t="s">
        <v>33374</v>
      </c>
      <c r="D16451" s="62" t="s">
        <v>33375</v>
      </c>
    </row>
    <row r="16452" spans="3:4">
      <c r="C16452" s="62" t="s">
        <v>33376</v>
      </c>
      <c r="D16452" s="62" t="s">
        <v>33377</v>
      </c>
    </row>
    <row r="16453" spans="3:4">
      <c r="C16453" s="62" t="s">
        <v>33378</v>
      </c>
      <c r="D16453" s="62" t="s">
        <v>33379</v>
      </c>
    </row>
    <row r="16454" spans="3:4">
      <c r="C16454" s="62" t="s">
        <v>33380</v>
      </c>
      <c r="D16454" s="62" t="s">
        <v>33381</v>
      </c>
    </row>
    <row r="16455" spans="3:4">
      <c r="C16455" s="62" t="s">
        <v>33382</v>
      </c>
      <c r="D16455" s="62" t="s">
        <v>33383</v>
      </c>
    </row>
    <row r="16456" spans="3:4">
      <c r="C16456" s="62" t="s">
        <v>33384</v>
      </c>
      <c r="D16456" s="62" t="s">
        <v>33385</v>
      </c>
    </row>
    <row r="16457" spans="3:4">
      <c r="C16457" s="62" t="s">
        <v>33386</v>
      </c>
      <c r="D16457" s="62" t="s">
        <v>33387</v>
      </c>
    </row>
    <row r="16458" spans="3:4">
      <c r="C16458" s="62" t="s">
        <v>33388</v>
      </c>
      <c r="D16458" s="62" t="s">
        <v>33389</v>
      </c>
    </row>
    <row r="16459" spans="3:4">
      <c r="C16459" s="62" t="s">
        <v>33390</v>
      </c>
      <c r="D16459" s="62" t="s">
        <v>33391</v>
      </c>
    </row>
    <row r="16460" spans="3:4">
      <c r="C16460" s="62" t="s">
        <v>33392</v>
      </c>
      <c r="D16460" s="62" t="s">
        <v>33393</v>
      </c>
    </row>
    <row r="16461" spans="3:4">
      <c r="C16461" s="62" t="s">
        <v>33394</v>
      </c>
      <c r="D16461" s="62" t="s">
        <v>33395</v>
      </c>
    </row>
    <row r="16462" spans="3:4">
      <c r="C16462" s="62" t="s">
        <v>33396</v>
      </c>
      <c r="D16462" s="62" t="s">
        <v>33397</v>
      </c>
    </row>
    <row r="16463" spans="3:4">
      <c r="C16463" s="62" t="s">
        <v>33398</v>
      </c>
      <c r="D16463" s="62" t="s">
        <v>33399</v>
      </c>
    </row>
    <row r="16464" spans="3:4">
      <c r="C16464" s="62" t="s">
        <v>33400</v>
      </c>
      <c r="D16464" s="62" t="s">
        <v>33401</v>
      </c>
    </row>
    <row r="16465" spans="3:4">
      <c r="C16465" s="62" t="s">
        <v>33402</v>
      </c>
      <c r="D16465" s="62" t="s">
        <v>33403</v>
      </c>
    </row>
    <row r="16466" spans="3:4">
      <c r="C16466" s="62" t="s">
        <v>33404</v>
      </c>
      <c r="D16466" s="62" t="s">
        <v>33405</v>
      </c>
    </row>
    <row r="16467" spans="3:4">
      <c r="C16467" s="62" t="s">
        <v>33406</v>
      </c>
      <c r="D16467" s="62" t="s">
        <v>33407</v>
      </c>
    </row>
    <row r="16468" spans="3:4">
      <c r="C16468" s="62" t="s">
        <v>33408</v>
      </c>
      <c r="D16468" s="62" t="s">
        <v>33409</v>
      </c>
    </row>
    <row r="16469" spans="3:4">
      <c r="C16469" s="62" t="s">
        <v>33410</v>
      </c>
      <c r="D16469" s="62" t="s">
        <v>33411</v>
      </c>
    </row>
    <row r="16470" spans="3:4">
      <c r="C16470" s="62" t="s">
        <v>33412</v>
      </c>
      <c r="D16470" s="62" t="s">
        <v>33413</v>
      </c>
    </row>
    <row r="16471" spans="3:4">
      <c r="C16471" s="62" t="s">
        <v>33414</v>
      </c>
      <c r="D16471" s="62" t="s">
        <v>33415</v>
      </c>
    </row>
    <row r="16472" spans="3:4">
      <c r="C16472" s="62" t="s">
        <v>33416</v>
      </c>
      <c r="D16472" s="62" t="s">
        <v>33417</v>
      </c>
    </row>
    <row r="16473" spans="3:4">
      <c r="C16473" s="62" t="s">
        <v>33418</v>
      </c>
      <c r="D16473" s="62" t="s">
        <v>33419</v>
      </c>
    </row>
    <row r="16474" spans="3:4">
      <c r="C16474" s="62" t="s">
        <v>33420</v>
      </c>
      <c r="D16474" s="62" t="s">
        <v>33421</v>
      </c>
    </row>
    <row r="16475" spans="3:4">
      <c r="C16475" s="62" t="s">
        <v>33422</v>
      </c>
      <c r="D16475" s="62" t="s">
        <v>33423</v>
      </c>
    </row>
    <row r="16476" spans="3:4">
      <c r="C16476" s="62" t="s">
        <v>33424</v>
      </c>
      <c r="D16476" s="62" t="s">
        <v>33425</v>
      </c>
    </row>
    <row r="16477" spans="3:4">
      <c r="C16477" s="62" t="s">
        <v>33426</v>
      </c>
      <c r="D16477" s="62" t="s">
        <v>33427</v>
      </c>
    </row>
    <row r="16478" spans="3:4">
      <c r="C16478" s="62" t="s">
        <v>33428</v>
      </c>
      <c r="D16478" s="62" t="s">
        <v>33429</v>
      </c>
    </row>
    <row r="16479" spans="3:4">
      <c r="C16479" s="62" t="s">
        <v>33430</v>
      </c>
      <c r="D16479" s="62" t="s">
        <v>33431</v>
      </c>
    </row>
    <row r="16480" spans="3:4">
      <c r="C16480" s="62" t="s">
        <v>33432</v>
      </c>
      <c r="D16480" s="62" t="s">
        <v>33433</v>
      </c>
    </row>
    <row r="16481" spans="3:4">
      <c r="C16481" s="62" t="s">
        <v>33434</v>
      </c>
      <c r="D16481" s="62" t="s">
        <v>33435</v>
      </c>
    </row>
    <row r="16482" spans="3:4">
      <c r="C16482" s="62" t="s">
        <v>33436</v>
      </c>
      <c r="D16482" s="62" t="s">
        <v>33437</v>
      </c>
    </row>
    <row r="16483" spans="3:4">
      <c r="C16483" s="62" t="s">
        <v>33438</v>
      </c>
      <c r="D16483" s="62" t="s">
        <v>33439</v>
      </c>
    </row>
    <row r="16484" spans="3:4">
      <c r="C16484" s="62" t="s">
        <v>33440</v>
      </c>
      <c r="D16484" s="62" t="s">
        <v>33441</v>
      </c>
    </row>
    <row r="16485" spans="3:4">
      <c r="C16485" s="62" t="s">
        <v>33442</v>
      </c>
      <c r="D16485" s="62" t="s">
        <v>33443</v>
      </c>
    </row>
    <row r="16486" spans="3:4">
      <c r="C16486" s="62" t="s">
        <v>33444</v>
      </c>
      <c r="D16486" s="62" t="s">
        <v>33445</v>
      </c>
    </row>
    <row r="16487" spans="3:4">
      <c r="C16487" s="62" t="s">
        <v>33446</v>
      </c>
      <c r="D16487" s="62" t="s">
        <v>33447</v>
      </c>
    </row>
    <row r="16488" spans="3:4">
      <c r="C16488" s="62" t="s">
        <v>33448</v>
      </c>
      <c r="D16488" s="62" t="s">
        <v>33449</v>
      </c>
    </row>
    <row r="16489" spans="3:4">
      <c r="C16489" s="62" t="s">
        <v>33450</v>
      </c>
      <c r="D16489" s="62" t="s">
        <v>33451</v>
      </c>
    </row>
    <row r="16490" spans="3:4">
      <c r="C16490" s="62" t="s">
        <v>33452</v>
      </c>
      <c r="D16490" s="62" t="s">
        <v>33453</v>
      </c>
    </row>
    <row r="16491" spans="3:4">
      <c r="C16491" s="62" t="s">
        <v>33454</v>
      </c>
      <c r="D16491" s="62" t="s">
        <v>33455</v>
      </c>
    </row>
    <row r="16492" spans="3:4">
      <c r="C16492" s="62" t="s">
        <v>33456</v>
      </c>
      <c r="D16492" s="62" t="s">
        <v>33457</v>
      </c>
    </row>
    <row r="16493" spans="3:4">
      <c r="C16493" s="62" t="s">
        <v>33458</v>
      </c>
      <c r="D16493" s="62" t="s">
        <v>33459</v>
      </c>
    </row>
    <row r="16494" spans="3:4">
      <c r="C16494" s="62" t="s">
        <v>33460</v>
      </c>
      <c r="D16494" s="62" t="s">
        <v>33461</v>
      </c>
    </row>
    <row r="16495" spans="3:4">
      <c r="C16495" s="62" t="s">
        <v>33462</v>
      </c>
      <c r="D16495" s="62" t="s">
        <v>33463</v>
      </c>
    </row>
    <row r="16496" spans="3:4">
      <c r="C16496" s="62" t="s">
        <v>33464</v>
      </c>
      <c r="D16496" s="62" t="s">
        <v>33465</v>
      </c>
    </row>
    <row r="16497" spans="3:4">
      <c r="C16497" s="62" t="s">
        <v>33466</v>
      </c>
      <c r="D16497" s="62" t="s">
        <v>33467</v>
      </c>
    </row>
    <row r="16498" spans="3:4">
      <c r="C16498" s="62" t="s">
        <v>33468</v>
      </c>
      <c r="D16498" s="62" t="s">
        <v>33469</v>
      </c>
    </row>
    <row r="16499" spans="3:4">
      <c r="C16499" s="62" t="s">
        <v>33470</v>
      </c>
      <c r="D16499" s="62" t="s">
        <v>33471</v>
      </c>
    </row>
    <row r="16500" spans="3:4">
      <c r="C16500" s="62" t="s">
        <v>33472</v>
      </c>
      <c r="D16500" s="62" t="s">
        <v>33473</v>
      </c>
    </row>
    <row r="16501" spans="3:4">
      <c r="C16501" s="62" t="s">
        <v>33474</v>
      </c>
      <c r="D16501" s="62" t="s">
        <v>33475</v>
      </c>
    </row>
    <row r="16502" spans="3:4">
      <c r="C16502" s="62" t="s">
        <v>33476</v>
      </c>
      <c r="D16502" s="62" t="s">
        <v>33477</v>
      </c>
    </row>
    <row r="16503" spans="3:4">
      <c r="C16503" s="62" t="s">
        <v>33478</v>
      </c>
      <c r="D16503" s="62" t="s">
        <v>33479</v>
      </c>
    </row>
    <row r="16504" spans="3:4">
      <c r="C16504" s="62" t="s">
        <v>33480</v>
      </c>
      <c r="D16504" s="62" t="s">
        <v>33481</v>
      </c>
    </row>
    <row r="16505" spans="3:4">
      <c r="C16505" s="62" t="s">
        <v>33482</v>
      </c>
      <c r="D16505" s="62" t="s">
        <v>33483</v>
      </c>
    </row>
    <row r="16506" spans="3:4">
      <c r="C16506" s="62" t="s">
        <v>33484</v>
      </c>
      <c r="D16506" s="62" t="s">
        <v>33485</v>
      </c>
    </row>
    <row r="16507" spans="3:4">
      <c r="C16507" s="62" t="s">
        <v>33486</v>
      </c>
      <c r="D16507" s="62" t="s">
        <v>33487</v>
      </c>
    </row>
    <row r="16508" spans="3:4">
      <c r="C16508" s="62" t="s">
        <v>33488</v>
      </c>
      <c r="D16508" s="62" t="s">
        <v>33489</v>
      </c>
    </row>
    <row r="16509" spans="3:4">
      <c r="C16509" s="62" t="s">
        <v>33490</v>
      </c>
      <c r="D16509" s="62" t="s">
        <v>33491</v>
      </c>
    </row>
    <row r="16510" spans="3:4">
      <c r="C16510" s="62" t="s">
        <v>33492</v>
      </c>
      <c r="D16510" s="62" t="s">
        <v>33493</v>
      </c>
    </row>
    <row r="16511" spans="3:4">
      <c r="C16511" s="62" t="s">
        <v>33494</v>
      </c>
      <c r="D16511" s="62" t="s">
        <v>33495</v>
      </c>
    </row>
    <row r="16512" spans="3:4">
      <c r="C16512" s="62" t="s">
        <v>33496</v>
      </c>
      <c r="D16512" s="62" t="s">
        <v>33497</v>
      </c>
    </row>
    <row r="16513" spans="3:4">
      <c r="C16513" s="62" t="s">
        <v>33498</v>
      </c>
      <c r="D16513" s="62" t="s">
        <v>33499</v>
      </c>
    </row>
    <row r="16514" spans="3:4">
      <c r="C16514" s="62" t="s">
        <v>33500</v>
      </c>
      <c r="D16514" s="62" t="s">
        <v>33501</v>
      </c>
    </row>
    <row r="16515" spans="3:4">
      <c r="C16515" s="62" t="s">
        <v>33502</v>
      </c>
      <c r="D16515" s="62" t="s">
        <v>33503</v>
      </c>
    </row>
    <row r="16516" spans="3:4">
      <c r="C16516" s="62" t="s">
        <v>33504</v>
      </c>
      <c r="D16516" s="62" t="s">
        <v>33505</v>
      </c>
    </row>
    <row r="16517" spans="3:4">
      <c r="C16517" s="62" t="s">
        <v>33506</v>
      </c>
      <c r="D16517" s="62" t="s">
        <v>33507</v>
      </c>
    </row>
    <row r="16518" spans="3:4">
      <c r="C16518" s="62" t="s">
        <v>33508</v>
      </c>
      <c r="D16518" s="62" t="s">
        <v>33509</v>
      </c>
    </row>
    <row r="16519" spans="3:4">
      <c r="C16519" s="62" t="s">
        <v>33510</v>
      </c>
      <c r="D16519" s="62" t="s">
        <v>33511</v>
      </c>
    </row>
    <row r="16520" spans="3:4">
      <c r="C16520" s="62" t="s">
        <v>33512</v>
      </c>
      <c r="D16520" s="62" t="s">
        <v>33513</v>
      </c>
    </row>
    <row r="16521" spans="3:4">
      <c r="C16521" s="62" t="s">
        <v>33514</v>
      </c>
      <c r="D16521" s="62" t="s">
        <v>33515</v>
      </c>
    </row>
    <row r="16522" spans="3:4">
      <c r="C16522" s="62" t="s">
        <v>33516</v>
      </c>
      <c r="D16522" s="62" t="s">
        <v>33517</v>
      </c>
    </row>
    <row r="16523" spans="3:4">
      <c r="C16523" s="62" t="s">
        <v>33518</v>
      </c>
      <c r="D16523" s="62" t="s">
        <v>33519</v>
      </c>
    </row>
    <row r="16524" spans="3:4">
      <c r="C16524" s="62" t="s">
        <v>33520</v>
      </c>
      <c r="D16524" s="62" t="s">
        <v>33521</v>
      </c>
    </row>
    <row r="16525" spans="3:4">
      <c r="C16525" s="62" t="s">
        <v>33522</v>
      </c>
      <c r="D16525" s="62" t="s">
        <v>33523</v>
      </c>
    </row>
    <row r="16526" spans="3:4">
      <c r="C16526" s="62" t="s">
        <v>33524</v>
      </c>
      <c r="D16526" s="62" t="s">
        <v>33525</v>
      </c>
    </row>
    <row r="16527" spans="3:4">
      <c r="C16527" s="62" t="s">
        <v>33526</v>
      </c>
      <c r="D16527" s="62" t="s">
        <v>33527</v>
      </c>
    </row>
    <row r="16528" spans="3:4">
      <c r="C16528" s="62" t="s">
        <v>33528</v>
      </c>
      <c r="D16528" s="62" t="s">
        <v>33529</v>
      </c>
    </row>
    <row r="16529" spans="3:4">
      <c r="C16529" s="62" t="s">
        <v>33530</v>
      </c>
      <c r="D16529" s="62" t="s">
        <v>33531</v>
      </c>
    </row>
    <row r="16530" spans="3:4">
      <c r="C16530" s="62" t="s">
        <v>33532</v>
      </c>
      <c r="D16530" s="62" t="s">
        <v>33533</v>
      </c>
    </row>
    <row r="16531" spans="3:4">
      <c r="C16531" s="62" t="s">
        <v>33534</v>
      </c>
      <c r="D16531" s="62" t="s">
        <v>33535</v>
      </c>
    </row>
    <row r="16532" spans="3:4">
      <c r="C16532" s="62" t="s">
        <v>33536</v>
      </c>
      <c r="D16532" s="62" t="s">
        <v>33537</v>
      </c>
    </row>
    <row r="16533" spans="3:4">
      <c r="C16533" s="62" t="s">
        <v>33538</v>
      </c>
      <c r="D16533" s="62" t="s">
        <v>33539</v>
      </c>
    </row>
    <row r="16534" spans="3:4">
      <c r="C16534" s="62" t="s">
        <v>33540</v>
      </c>
      <c r="D16534" s="62" t="s">
        <v>33541</v>
      </c>
    </row>
    <row r="16535" spans="3:4">
      <c r="C16535" s="62" t="s">
        <v>33542</v>
      </c>
      <c r="D16535" s="62" t="s">
        <v>33543</v>
      </c>
    </row>
    <row r="16536" spans="3:4">
      <c r="C16536" s="62" t="s">
        <v>33544</v>
      </c>
      <c r="D16536" s="62" t="s">
        <v>33545</v>
      </c>
    </row>
    <row r="16537" spans="3:4">
      <c r="C16537" s="62" t="s">
        <v>33546</v>
      </c>
      <c r="D16537" s="62" t="s">
        <v>33547</v>
      </c>
    </row>
    <row r="16538" spans="3:4">
      <c r="C16538" s="62" t="s">
        <v>33548</v>
      </c>
      <c r="D16538" s="62" t="s">
        <v>33549</v>
      </c>
    </row>
    <row r="16539" spans="3:4">
      <c r="C16539" s="62" t="s">
        <v>33550</v>
      </c>
      <c r="D16539" s="62" t="s">
        <v>33551</v>
      </c>
    </row>
    <row r="16540" spans="3:4">
      <c r="C16540" s="62" t="s">
        <v>33552</v>
      </c>
      <c r="D16540" s="62" t="s">
        <v>33553</v>
      </c>
    </row>
    <row r="16541" spans="3:4">
      <c r="C16541" s="62" t="s">
        <v>33554</v>
      </c>
      <c r="D16541" s="62" t="s">
        <v>33555</v>
      </c>
    </row>
    <row r="16542" spans="3:4">
      <c r="C16542" s="62" t="s">
        <v>33556</v>
      </c>
      <c r="D16542" s="62" t="s">
        <v>33557</v>
      </c>
    </row>
    <row r="16543" spans="3:4">
      <c r="C16543" s="62" t="s">
        <v>33558</v>
      </c>
      <c r="D16543" s="62" t="s">
        <v>33559</v>
      </c>
    </row>
    <row r="16544" spans="3:4">
      <c r="C16544" s="62" t="s">
        <v>33560</v>
      </c>
      <c r="D16544" s="62" t="s">
        <v>33561</v>
      </c>
    </row>
    <row r="16545" spans="3:4">
      <c r="C16545" s="62" t="s">
        <v>33562</v>
      </c>
      <c r="D16545" s="62" t="s">
        <v>33563</v>
      </c>
    </row>
    <row r="16546" spans="3:4">
      <c r="C16546" s="62" t="s">
        <v>33564</v>
      </c>
      <c r="D16546" s="62" t="s">
        <v>33565</v>
      </c>
    </row>
    <row r="16547" spans="3:4">
      <c r="C16547" s="62" t="s">
        <v>33566</v>
      </c>
      <c r="D16547" s="62" t="s">
        <v>33567</v>
      </c>
    </row>
    <row r="16548" spans="3:4">
      <c r="C16548" s="62" t="s">
        <v>33568</v>
      </c>
      <c r="D16548" s="62" t="s">
        <v>33569</v>
      </c>
    </row>
    <row r="16549" spans="3:4">
      <c r="C16549" s="62" t="s">
        <v>33570</v>
      </c>
      <c r="D16549" s="62" t="s">
        <v>33571</v>
      </c>
    </row>
    <row r="16550" spans="3:4">
      <c r="C16550" s="62" t="s">
        <v>33572</v>
      </c>
      <c r="D16550" s="62" t="s">
        <v>33573</v>
      </c>
    </row>
    <row r="16551" spans="3:4">
      <c r="C16551" s="62" t="s">
        <v>33574</v>
      </c>
      <c r="D16551" s="62" t="s">
        <v>33575</v>
      </c>
    </row>
    <row r="16552" spans="3:4">
      <c r="C16552" s="62" t="s">
        <v>33576</v>
      </c>
      <c r="D16552" s="62" t="s">
        <v>33577</v>
      </c>
    </row>
    <row r="16553" spans="3:4">
      <c r="C16553" s="62" t="s">
        <v>33578</v>
      </c>
      <c r="D16553" s="62" t="s">
        <v>33579</v>
      </c>
    </row>
    <row r="16554" spans="3:4">
      <c r="C16554" s="62" t="s">
        <v>33580</v>
      </c>
      <c r="D16554" s="62" t="s">
        <v>33581</v>
      </c>
    </row>
    <row r="16555" spans="3:4">
      <c r="C16555" s="62" t="s">
        <v>33582</v>
      </c>
      <c r="D16555" s="62" t="s">
        <v>33583</v>
      </c>
    </row>
    <row r="16556" spans="3:4">
      <c r="C16556" s="62" t="s">
        <v>33584</v>
      </c>
      <c r="D16556" s="62" t="s">
        <v>33585</v>
      </c>
    </row>
    <row r="16557" spans="3:4">
      <c r="C16557" s="62" t="s">
        <v>33586</v>
      </c>
      <c r="D16557" s="62" t="s">
        <v>33587</v>
      </c>
    </row>
    <row r="16558" spans="3:4">
      <c r="C16558" s="62" t="s">
        <v>33588</v>
      </c>
      <c r="D16558" s="62" t="s">
        <v>33589</v>
      </c>
    </row>
    <row r="16559" spans="3:4">
      <c r="C16559" s="62" t="s">
        <v>33590</v>
      </c>
      <c r="D16559" s="62" t="s">
        <v>33591</v>
      </c>
    </row>
    <row r="16560" spans="3:4">
      <c r="C16560" s="62" t="s">
        <v>33592</v>
      </c>
      <c r="D16560" s="62" t="s">
        <v>33593</v>
      </c>
    </row>
    <row r="16561" spans="3:4">
      <c r="C16561" s="62" t="s">
        <v>33594</v>
      </c>
      <c r="D16561" s="62" t="s">
        <v>33595</v>
      </c>
    </row>
    <row r="16562" spans="3:4">
      <c r="C16562" s="62" t="s">
        <v>33596</v>
      </c>
      <c r="D16562" s="62" t="s">
        <v>33597</v>
      </c>
    </row>
    <row r="16563" spans="3:4">
      <c r="C16563" s="62" t="s">
        <v>33598</v>
      </c>
      <c r="D16563" s="62" t="s">
        <v>33599</v>
      </c>
    </row>
    <row r="16564" spans="3:4">
      <c r="C16564" s="62" t="s">
        <v>33600</v>
      </c>
      <c r="D16564" s="62" t="s">
        <v>33601</v>
      </c>
    </row>
    <row r="16565" spans="3:4">
      <c r="C16565" s="62" t="s">
        <v>33602</v>
      </c>
      <c r="D16565" s="62" t="s">
        <v>33603</v>
      </c>
    </row>
    <row r="16566" spans="3:4">
      <c r="C16566" s="62" t="s">
        <v>33604</v>
      </c>
      <c r="D16566" s="62" t="s">
        <v>33605</v>
      </c>
    </row>
    <row r="16567" spans="3:4">
      <c r="C16567" s="62" t="s">
        <v>33606</v>
      </c>
      <c r="D16567" s="62" t="s">
        <v>33607</v>
      </c>
    </row>
    <row r="16568" spans="3:4">
      <c r="C16568" s="62" t="s">
        <v>33608</v>
      </c>
      <c r="D16568" s="62" t="s">
        <v>33609</v>
      </c>
    </row>
    <row r="16569" spans="3:4">
      <c r="C16569" s="62" t="s">
        <v>33610</v>
      </c>
      <c r="D16569" s="62" t="s">
        <v>33611</v>
      </c>
    </row>
    <row r="16570" spans="3:4">
      <c r="C16570" s="62" t="s">
        <v>33612</v>
      </c>
      <c r="D16570" s="62" t="s">
        <v>33613</v>
      </c>
    </row>
    <row r="16571" spans="3:4">
      <c r="C16571" s="62" t="s">
        <v>33614</v>
      </c>
      <c r="D16571" s="62" t="s">
        <v>33615</v>
      </c>
    </row>
    <row r="16572" spans="3:4">
      <c r="C16572" s="62" t="s">
        <v>33616</v>
      </c>
      <c r="D16572" s="62" t="s">
        <v>33617</v>
      </c>
    </row>
    <row r="16573" spans="3:4">
      <c r="C16573" s="62" t="s">
        <v>33618</v>
      </c>
      <c r="D16573" s="62" t="s">
        <v>33619</v>
      </c>
    </row>
    <row r="16574" spans="3:4">
      <c r="C16574" s="62" t="s">
        <v>33620</v>
      </c>
      <c r="D16574" s="62" t="s">
        <v>33621</v>
      </c>
    </row>
    <row r="16575" spans="3:4">
      <c r="C16575" s="62" t="s">
        <v>33622</v>
      </c>
      <c r="D16575" s="62" t="s">
        <v>33623</v>
      </c>
    </row>
    <row r="16576" spans="3:4">
      <c r="C16576" s="62" t="s">
        <v>33624</v>
      </c>
      <c r="D16576" s="62" t="s">
        <v>33625</v>
      </c>
    </row>
    <row r="16577" spans="3:4">
      <c r="C16577" s="62" t="s">
        <v>33626</v>
      </c>
      <c r="D16577" s="62" t="s">
        <v>33627</v>
      </c>
    </row>
    <row r="16578" spans="3:4">
      <c r="C16578" s="62" t="s">
        <v>33628</v>
      </c>
      <c r="D16578" s="62" t="s">
        <v>33629</v>
      </c>
    </row>
    <row r="16579" spans="3:4">
      <c r="C16579" s="62" t="s">
        <v>33630</v>
      </c>
      <c r="D16579" s="62" t="s">
        <v>33631</v>
      </c>
    </row>
    <row r="16580" spans="3:4">
      <c r="C16580" s="62" t="s">
        <v>33632</v>
      </c>
      <c r="D16580" s="62" t="s">
        <v>33633</v>
      </c>
    </row>
    <row r="16581" spans="3:4">
      <c r="C16581" s="62" t="s">
        <v>33634</v>
      </c>
      <c r="D16581" s="62" t="s">
        <v>33635</v>
      </c>
    </row>
    <row r="16582" spans="3:4">
      <c r="C16582" s="62" t="s">
        <v>33636</v>
      </c>
      <c r="D16582" s="62" t="s">
        <v>33637</v>
      </c>
    </row>
    <row r="16583" spans="3:4">
      <c r="C16583" s="62" t="s">
        <v>33638</v>
      </c>
      <c r="D16583" s="62" t="s">
        <v>33639</v>
      </c>
    </row>
    <row r="16584" spans="3:4">
      <c r="C16584" s="62" t="s">
        <v>33640</v>
      </c>
      <c r="D16584" s="62" t="s">
        <v>33641</v>
      </c>
    </row>
    <row r="16585" spans="3:4">
      <c r="C16585" s="62" t="s">
        <v>33642</v>
      </c>
      <c r="D16585" s="62" t="s">
        <v>33643</v>
      </c>
    </row>
    <row r="16586" spans="3:4">
      <c r="C16586" s="62" t="s">
        <v>33644</v>
      </c>
      <c r="D16586" s="62" t="s">
        <v>33645</v>
      </c>
    </row>
    <row r="16587" spans="3:4">
      <c r="C16587" s="62" t="s">
        <v>33646</v>
      </c>
      <c r="D16587" s="62" t="s">
        <v>33647</v>
      </c>
    </row>
    <row r="16588" spans="3:4">
      <c r="C16588" s="62" t="s">
        <v>33648</v>
      </c>
      <c r="D16588" s="62" t="s">
        <v>33649</v>
      </c>
    </row>
    <row r="16589" spans="3:4">
      <c r="C16589" s="62" t="s">
        <v>33650</v>
      </c>
      <c r="D16589" s="62" t="s">
        <v>33651</v>
      </c>
    </row>
    <row r="16590" spans="3:4">
      <c r="C16590" s="62" t="s">
        <v>33652</v>
      </c>
      <c r="D16590" s="62" t="s">
        <v>33653</v>
      </c>
    </row>
    <row r="16591" spans="3:4">
      <c r="C16591" s="62" t="s">
        <v>33654</v>
      </c>
      <c r="D16591" s="62" t="s">
        <v>33655</v>
      </c>
    </row>
    <row r="16592" spans="3:4">
      <c r="C16592" s="62" t="s">
        <v>33656</v>
      </c>
      <c r="D16592" s="62" t="s">
        <v>33657</v>
      </c>
    </row>
    <row r="16593" spans="3:4">
      <c r="C16593" s="62" t="s">
        <v>33658</v>
      </c>
      <c r="D16593" s="62" t="s">
        <v>33659</v>
      </c>
    </row>
    <row r="16594" spans="3:4">
      <c r="C16594" s="62" t="s">
        <v>33660</v>
      </c>
      <c r="D16594" s="62" t="s">
        <v>33661</v>
      </c>
    </row>
    <row r="16595" spans="3:4">
      <c r="C16595" s="62" t="s">
        <v>33662</v>
      </c>
      <c r="D16595" s="62" t="s">
        <v>33663</v>
      </c>
    </row>
    <row r="16596" spans="3:4">
      <c r="C16596" s="62" t="s">
        <v>33664</v>
      </c>
      <c r="D16596" s="62" t="s">
        <v>33665</v>
      </c>
    </row>
    <row r="16597" spans="3:4">
      <c r="C16597" s="62" t="s">
        <v>33666</v>
      </c>
      <c r="D16597" s="62" t="s">
        <v>33667</v>
      </c>
    </row>
    <row r="16598" spans="3:4">
      <c r="C16598" s="62" t="s">
        <v>33668</v>
      </c>
      <c r="D16598" s="62" t="s">
        <v>33669</v>
      </c>
    </row>
    <row r="16599" spans="3:4">
      <c r="C16599" s="62" t="s">
        <v>33670</v>
      </c>
      <c r="D16599" s="62" t="s">
        <v>33671</v>
      </c>
    </row>
    <row r="16600" spans="3:4">
      <c r="C16600" s="62" t="s">
        <v>33672</v>
      </c>
      <c r="D16600" s="62" t="s">
        <v>33673</v>
      </c>
    </row>
    <row r="16601" spans="3:4">
      <c r="C16601" s="62" t="s">
        <v>33674</v>
      </c>
      <c r="D16601" s="62" t="s">
        <v>33675</v>
      </c>
    </row>
    <row r="16602" spans="3:4">
      <c r="C16602" s="62" t="s">
        <v>33676</v>
      </c>
      <c r="D16602" s="62" t="s">
        <v>33677</v>
      </c>
    </row>
    <row r="16603" spans="3:4">
      <c r="C16603" s="62" t="s">
        <v>33678</v>
      </c>
      <c r="D16603" s="62" t="s">
        <v>33679</v>
      </c>
    </row>
    <row r="16604" spans="3:4">
      <c r="C16604" s="62" t="s">
        <v>33680</v>
      </c>
      <c r="D16604" s="62" t="s">
        <v>33681</v>
      </c>
    </row>
    <row r="16605" spans="3:4">
      <c r="C16605" s="62" t="s">
        <v>33682</v>
      </c>
      <c r="D16605" s="62" t="s">
        <v>33683</v>
      </c>
    </row>
    <row r="16606" spans="3:4">
      <c r="C16606" s="62" t="s">
        <v>33684</v>
      </c>
      <c r="D16606" s="62" t="s">
        <v>33685</v>
      </c>
    </row>
    <row r="16607" spans="3:4">
      <c r="C16607" s="62" t="s">
        <v>33686</v>
      </c>
      <c r="D16607" s="62" t="s">
        <v>33687</v>
      </c>
    </row>
    <row r="16608" spans="3:4">
      <c r="C16608" s="62" t="s">
        <v>33688</v>
      </c>
      <c r="D16608" s="62" t="s">
        <v>33689</v>
      </c>
    </row>
    <row r="16609" spans="3:4">
      <c r="C16609" s="62" t="s">
        <v>33690</v>
      </c>
      <c r="D16609" s="62" t="s">
        <v>33691</v>
      </c>
    </row>
    <row r="16610" spans="3:4">
      <c r="C16610" s="62" t="s">
        <v>33692</v>
      </c>
      <c r="D16610" s="62" t="s">
        <v>33693</v>
      </c>
    </row>
    <row r="16611" spans="3:4">
      <c r="C16611" s="62" t="s">
        <v>33694</v>
      </c>
      <c r="D16611" s="62" t="s">
        <v>33695</v>
      </c>
    </row>
    <row r="16612" spans="3:4">
      <c r="C16612" s="62" t="s">
        <v>33696</v>
      </c>
      <c r="D16612" s="62" t="s">
        <v>33697</v>
      </c>
    </row>
    <row r="16613" spans="3:4">
      <c r="C16613" s="62" t="s">
        <v>33698</v>
      </c>
      <c r="D16613" s="62" t="s">
        <v>33699</v>
      </c>
    </row>
    <row r="16614" spans="3:4">
      <c r="C16614" s="62" t="s">
        <v>33700</v>
      </c>
      <c r="D16614" s="62" t="s">
        <v>33701</v>
      </c>
    </row>
    <row r="16615" spans="3:4">
      <c r="C16615" s="62" t="s">
        <v>33702</v>
      </c>
      <c r="D16615" s="62" t="s">
        <v>33703</v>
      </c>
    </row>
    <row r="16616" spans="3:4">
      <c r="C16616" s="62" t="s">
        <v>33704</v>
      </c>
      <c r="D16616" s="62" t="s">
        <v>33705</v>
      </c>
    </row>
    <row r="16617" spans="3:4">
      <c r="C16617" s="62" t="s">
        <v>33706</v>
      </c>
      <c r="D16617" s="62" t="s">
        <v>33707</v>
      </c>
    </row>
    <row r="16618" spans="3:4">
      <c r="C16618" s="62" t="s">
        <v>33708</v>
      </c>
      <c r="D16618" s="62" t="s">
        <v>33709</v>
      </c>
    </row>
    <row r="16619" spans="3:4">
      <c r="C16619" s="62" t="s">
        <v>33710</v>
      </c>
      <c r="D16619" s="62" t="s">
        <v>33711</v>
      </c>
    </row>
    <row r="16620" spans="3:4">
      <c r="C16620" s="62" t="s">
        <v>33712</v>
      </c>
      <c r="D16620" s="62" t="s">
        <v>33713</v>
      </c>
    </row>
    <row r="16621" spans="3:4">
      <c r="C16621" s="62" t="s">
        <v>33714</v>
      </c>
      <c r="D16621" s="62" t="s">
        <v>33715</v>
      </c>
    </row>
    <row r="16622" spans="3:4">
      <c r="C16622" s="62" t="s">
        <v>33716</v>
      </c>
      <c r="D16622" s="62" t="s">
        <v>33717</v>
      </c>
    </row>
    <row r="16623" spans="3:4">
      <c r="C16623" s="62" t="s">
        <v>33718</v>
      </c>
      <c r="D16623" s="62" t="s">
        <v>33719</v>
      </c>
    </row>
    <row r="16624" spans="3:4">
      <c r="C16624" s="62" t="s">
        <v>33720</v>
      </c>
      <c r="D16624" s="62" t="s">
        <v>33721</v>
      </c>
    </row>
    <row r="16625" spans="3:4">
      <c r="C16625" s="62" t="s">
        <v>33722</v>
      </c>
      <c r="D16625" s="62" t="s">
        <v>33723</v>
      </c>
    </row>
    <row r="16626" spans="3:4">
      <c r="C16626" s="62" t="s">
        <v>33724</v>
      </c>
      <c r="D16626" s="62" t="s">
        <v>33725</v>
      </c>
    </row>
    <row r="16627" spans="3:4">
      <c r="C16627" s="62" t="s">
        <v>33726</v>
      </c>
      <c r="D16627" s="62" t="s">
        <v>33727</v>
      </c>
    </row>
    <row r="16628" spans="3:4">
      <c r="C16628" s="62" t="s">
        <v>33728</v>
      </c>
      <c r="D16628" s="62" t="s">
        <v>33729</v>
      </c>
    </row>
    <row r="16629" spans="3:4">
      <c r="C16629" s="62" t="s">
        <v>33730</v>
      </c>
      <c r="D16629" s="62" t="s">
        <v>33731</v>
      </c>
    </row>
    <row r="16630" spans="3:4">
      <c r="C16630" s="62" t="s">
        <v>33732</v>
      </c>
      <c r="D16630" s="62" t="s">
        <v>33733</v>
      </c>
    </row>
    <row r="16631" spans="3:4">
      <c r="C16631" s="62" t="s">
        <v>33734</v>
      </c>
      <c r="D16631" s="62" t="s">
        <v>33735</v>
      </c>
    </row>
    <row r="16632" spans="3:4">
      <c r="C16632" s="62" t="s">
        <v>33736</v>
      </c>
      <c r="D16632" s="62" t="s">
        <v>33737</v>
      </c>
    </row>
    <row r="16633" spans="3:4">
      <c r="C16633" s="62" t="s">
        <v>33738</v>
      </c>
      <c r="D16633" s="62" t="s">
        <v>33739</v>
      </c>
    </row>
    <row r="16634" spans="3:4">
      <c r="C16634" s="62" t="s">
        <v>33740</v>
      </c>
      <c r="D16634" s="62" t="s">
        <v>33741</v>
      </c>
    </row>
    <row r="16635" spans="3:4">
      <c r="C16635" s="62" t="s">
        <v>33742</v>
      </c>
      <c r="D16635" s="62" t="s">
        <v>33743</v>
      </c>
    </row>
    <row r="16636" spans="3:4">
      <c r="C16636" s="62" t="s">
        <v>33744</v>
      </c>
      <c r="D16636" s="62" t="s">
        <v>33745</v>
      </c>
    </row>
    <row r="16637" spans="3:4">
      <c r="C16637" s="62" t="s">
        <v>33746</v>
      </c>
      <c r="D16637" s="62" t="s">
        <v>33747</v>
      </c>
    </row>
    <row r="16638" spans="3:4">
      <c r="C16638" s="62" t="s">
        <v>33748</v>
      </c>
      <c r="D16638" s="62" t="s">
        <v>33749</v>
      </c>
    </row>
    <row r="16639" spans="3:4">
      <c r="C16639" s="62" t="s">
        <v>33750</v>
      </c>
      <c r="D16639" s="62" t="s">
        <v>33751</v>
      </c>
    </row>
    <row r="16640" spans="3:4">
      <c r="C16640" s="62" t="s">
        <v>33752</v>
      </c>
      <c r="D16640" s="62" t="s">
        <v>33753</v>
      </c>
    </row>
    <row r="16641" spans="3:4">
      <c r="C16641" s="62" t="s">
        <v>33754</v>
      </c>
      <c r="D16641" s="62" t="s">
        <v>33755</v>
      </c>
    </row>
    <row r="16642" spans="3:4">
      <c r="C16642" s="62" t="s">
        <v>33756</v>
      </c>
      <c r="D16642" s="62" t="s">
        <v>33757</v>
      </c>
    </row>
    <row r="16643" spans="3:4">
      <c r="C16643" s="62" t="s">
        <v>33758</v>
      </c>
      <c r="D16643" s="62" t="s">
        <v>33759</v>
      </c>
    </row>
    <row r="16644" spans="3:4">
      <c r="C16644" s="62" t="s">
        <v>33760</v>
      </c>
      <c r="D16644" s="62" t="s">
        <v>33761</v>
      </c>
    </row>
    <row r="16645" spans="3:4">
      <c r="C16645" s="62" t="s">
        <v>33762</v>
      </c>
      <c r="D16645" s="62" t="s">
        <v>33763</v>
      </c>
    </row>
    <row r="16646" spans="3:4">
      <c r="C16646" s="62" t="s">
        <v>33764</v>
      </c>
      <c r="D16646" s="62" t="s">
        <v>33765</v>
      </c>
    </row>
    <row r="16647" spans="3:4">
      <c r="C16647" s="62" t="s">
        <v>33766</v>
      </c>
      <c r="D16647" s="62" t="s">
        <v>33767</v>
      </c>
    </row>
    <row r="16648" spans="3:4">
      <c r="C16648" s="62" t="s">
        <v>33768</v>
      </c>
      <c r="D16648" s="62" t="s">
        <v>33769</v>
      </c>
    </row>
    <row r="16649" spans="3:4">
      <c r="C16649" s="62" t="s">
        <v>33770</v>
      </c>
      <c r="D16649" s="62" t="s">
        <v>33771</v>
      </c>
    </row>
    <row r="16650" spans="3:4">
      <c r="C16650" s="62" t="s">
        <v>33772</v>
      </c>
      <c r="D16650" s="62" t="s">
        <v>33773</v>
      </c>
    </row>
    <row r="16651" spans="3:4">
      <c r="C16651" s="62" t="s">
        <v>33774</v>
      </c>
      <c r="D16651" s="62" t="s">
        <v>33775</v>
      </c>
    </row>
    <row r="16652" spans="3:4">
      <c r="C16652" s="62" t="s">
        <v>33776</v>
      </c>
      <c r="D16652" s="62" t="s">
        <v>33777</v>
      </c>
    </row>
    <row r="16653" spans="3:4">
      <c r="C16653" s="62" t="s">
        <v>33778</v>
      </c>
      <c r="D16653" s="62" t="s">
        <v>33779</v>
      </c>
    </row>
    <row r="16654" spans="3:4">
      <c r="C16654" s="62" t="s">
        <v>33780</v>
      </c>
      <c r="D16654" s="62" t="s">
        <v>33781</v>
      </c>
    </row>
    <row r="16655" spans="3:4">
      <c r="C16655" s="62" t="s">
        <v>33782</v>
      </c>
      <c r="D16655" s="62" t="s">
        <v>33783</v>
      </c>
    </row>
    <row r="16656" spans="3:4">
      <c r="C16656" s="62" t="s">
        <v>33784</v>
      </c>
      <c r="D16656" s="62" t="s">
        <v>33785</v>
      </c>
    </row>
    <row r="16657" spans="3:4">
      <c r="C16657" s="62" t="s">
        <v>33786</v>
      </c>
      <c r="D16657" s="62" t="s">
        <v>33787</v>
      </c>
    </row>
    <row r="16658" spans="3:4">
      <c r="C16658" s="62" t="s">
        <v>33788</v>
      </c>
      <c r="D16658" s="62" t="s">
        <v>33789</v>
      </c>
    </row>
    <row r="16659" spans="3:4">
      <c r="C16659" s="62" t="s">
        <v>33790</v>
      </c>
      <c r="D16659" s="62" t="s">
        <v>33791</v>
      </c>
    </row>
    <row r="16660" spans="3:4">
      <c r="C16660" s="62" t="s">
        <v>33792</v>
      </c>
      <c r="D16660" s="62" t="s">
        <v>33793</v>
      </c>
    </row>
    <row r="16661" spans="3:4">
      <c r="C16661" s="62" t="s">
        <v>33794</v>
      </c>
      <c r="D16661" s="62" t="s">
        <v>33795</v>
      </c>
    </row>
    <row r="16662" spans="3:4">
      <c r="C16662" s="62" t="s">
        <v>33796</v>
      </c>
      <c r="D16662" s="62" t="s">
        <v>33797</v>
      </c>
    </row>
    <row r="16663" spans="3:4">
      <c r="C16663" s="62" t="s">
        <v>33798</v>
      </c>
      <c r="D16663" s="62" t="s">
        <v>33799</v>
      </c>
    </row>
    <row r="16664" spans="3:4">
      <c r="C16664" s="62" t="s">
        <v>33800</v>
      </c>
      <c r="D16664" s="62" t="s">
        <v>33801</v>
      </c>
    </row>
    <row r="16665" spans="3:4">
      <c r="C16665" s="62" t="s">
        <v>33802</v>
      </c>
      <c r="D16665" s="62" t="s">
        <v>33803</v>
      </c>
    </row>
    <row r="16666" spans="3:4">
      <c r="C16666" s="62" t="s">
        <v>33804</v>
      </c>
      <c r="D16666" s="62" t="s">
        <v>33805</v>
      </c>
    </row>
    <row r="16667" spans="3:4">
      <c r="C16667" s="62" t="s">
        <v>33806</v>
      </c>
      <c r="D16667" s="62" t="s">
        <v>33807</v>
      </c>
    </row>
    <row r="16668" spans="3:4">
      <c r="C16668" s="62" t="s">
        <v>33808</v>
      </c>
      <c r="D16668" s="62" t="s">
        <v>33809</v>
      </c>
    </row>
    <row r="16669" spans="3:4">
      <c r="C16669" s="62" t="s">
        <v>33810</v>
      </c>
      <c r="D16669" s="62" t="s">
        <v>33811</v>
      </c>
    </row>
    <row r="16670" spans="3:4">
      <c r="C16670" s="62" t="s">
        <v>33812</v>
      </c>
      <c r="D16670" s="62" t="s">
        <v>33813</v>
      </c>
    </row>
    <row r="16671" spans="3:4">
      <c r="C16671" s="62" t="s">
        <v>33814</v>
      </c>
      <c r="D16671" s="62" t="s">
        <v>33815</v>
      </c>
    </row>
    <row r="16672" spans="3:4">
      <c r="C16672" s="62" t="s">
        <v>33816</v>
      </c>
      <c r="D16672" s="62" t="s">
        <v>33817</v>
      </c>
    </row>
    <row r="16673" spans="3:4">
      <c r="C16673" s="62" t="s">
        <v>33818</v>
      </c>
      <c r="D16673" s="62" t="s">
        <v>33819</v>
      </c>
    </row>
    <row r="16674" spans="3:4">
      <c r="C16674" s="62" t="s">
        <v>33820</v>
      </c>
      <c r="D16674" s="62" t="s">
        <v>33821</v>
      </c>
    </row>
    <row r="16675" spans="3:4">
      <c r="C16675" s="62" t="s">
        <v>33822</v>
      </c>
      <c r="D16675" s="62" t="s">
        <v>33823</v>
      </c>
    </row>
    <row r="16676" spans="3:4">
      <c r="C16676" s="62" t="s">
        <v>33824</v>
      </c>
      <c r="D16676" s="62" t="s">
        <v>33825</v>
      </c>
    </row>
    <row r="16677" spans="3:4">
      <c r="C16677" s="62" t="s">
        <v>33826</v>
      </c>
      <c r="D16677" s="62" t="s">
        <v>33827</v>
      </c>
    </row>
    <row r="16678" spans="3:4">
      <c r="C16678" s="62" t="s">
        <v>33828</v>
      </c>
      <c r="D16678" s="62" t="s">
        <v>33829</v>
      </c>
    </row>
    <row r="16679" spans="3:4">
      <c r="C16679" s="62" t="s">
        <v>33830</v>
      </c>
      <c r="D16679" s="62" t="s">
        <v>33831</v>
      </c>
    </row>
    <row r="16680" spans="3:4">
      <c r="C16680" s="62" t="s">
        <v>33832</v>
      </c>
      <c r="D16680" s="62" t="s">
        <v>33833</v>
      </c>
    </row>
    <row r="16681" spans="3:4">
      <c r="C16681" s="62" t="s">
        <v>33834</v>
      </c>
      <c r="D16681" s="62" t="s">
        <v>33835</v>
      </c>
    </row>
    <row r="16682" spans="3:4">
      <c r="C16682" s="62" t="s">
        <v>33836</v>
      </c>
      <c r="D16682" s="62" t="s">
        <v>33837</v>
      </c>
    </row>
    <row r="16683" spans="3:4">
      <c r="C16683" s="62" t="s">
        <v>33838</v>
      </c>
      <c r="D16683" s="62" t="s">
        <v>33839</v>
      </c>
    </row>
    <row r="16684" spans="3:4">
      <c r="C16684" s="62" t="s">
        <v>33840</v>
      </c>
      <c r="D16684" s="62" t="s">
        <v>33841</v>
      </c>
    </row>
    <row r="16685" spans="3:4">
      <c r="C16685" s="62" t="s">
        <v>33842</v>
      </c>
      <c r="D16685" s="62" t="s">
        <v>33843</v>
      </c>
    </row>
    <row r="16686" spans="3:4">
      <c r="C16686" s="62" t="s">
        <v>33844</v>
      </c>
      <c r="D16686" s="62" t="s">
        <v>33845</v>
      </c>
    </row>
    <row r="16687" spans="3:4">
      <c r="C16687" s="62" t="s">
        <v>33846</v>
      </c>
      <c r="D16687" s="62" t="s">
        <v>33847</v>
      </c>
    </row>
    <row r="16688" spans="3:4">
      <c r="C16688" s="62" t="s">
        <v>33848</v>
      </c>
      <c r="D16688" s="62" t="s">
        <v>33849</v>
      </c>
    </row>
    <row r="16689" spans="3:4">
      <c r="C16689" s="62" t="s">
        <v>33850</v>
      </c>
      <c r="D16689" s="62" t="s">
        <v>33851</v>
      </c>
    </row>
    <row r="16690" spans="3:4">
      <c r="C16690" s="62" t="s">
        <v>33852</v>
      </c>
      <c r="D16690" s="62" t="s">
        <v>33853</v>
      </c>
    </row>
    <row r="16691" spans="3:4">
      <c r="C16691" s="62" t="s">
        <v>33854</v>
      </c>
      <c r="D16691" s="62" t="s">
        <v>33855</v>
      </c>
    </row>
    <row r="16692" spans="3:4">
      <c r="C16692" s="62" t="s">
        <v>33856</v>
      </c>
      <c r="D16692" s="62" t="s">
        <v>33857</v>
      </c>
    </row>
    <row r="16693" spans="3:4">
      <c r="C16693" s="62" t="s">
        <v>33858</v>
      </c>
      <c r="D16693" s="62" t="s">
        <v>33859</v>
      </c>
    </row>
    <row r="16694" spans="3:4">
      <c r="C16694" s="62" t="s">
        <v>33860</v>
      </c>
      <c r="D16694" s="62" t="s">
        <v>33861</v>
      </c>
    </row>
    <row r="16695" spans="3:4">
      <c r="C16695" s="62" t="s">
        <v>33862</v>
      </c>
      <c r="D16695" s="62" t="s">
        <v>33863</v>
      </c>
    </row>
    <row r="16696" spans="3:4">
      <c r="C16696" s="62" t="s">
        <v>33864</v>
      </c>
      <c r="D16696" s="62" t="s">
        <v>33865</v>
      </c>
    </row>
    <row r="16697" spans="3:4">
      <c r="C16697" s="62" t="s">
        <v>33866</v>
      </c>
      <c r="D16697" s="62" t="s">
        <v>33867</v>
      </c>
    </row>
    <row r="16698" spans="3:4">
      <c r="C16698" s="62" t="s">
        <v>33868</v>
      </c>
      <c r="D16698" s="62" t="s">
        <v>33869</v>
      </c>
    </row>
    <row r="16699" spans="3:4">
      <c r="C16699" s="62" t="s">
        <v>33870</v>
      </c>
      <c r="D16699" s="62" t="s">
        <v>33871</v>
      </c>
    </row>
    <row r="16700" spans="3:4">
      <c r="C16700" s="62" t="s">
        <v>33872</v>
      </c>
      <c r="D16700" s="62" t="s">
        <v>33873</v>
      </c>
    </row>
    <row r="16701" spans="3:4">
      <c r="C16701" s="62" t="s">
        <v>33874</v>
      </c>
      <c r="D16701" s="62" t="s">
        <v>33875</v>
      </c>
    </row>
    <row r="16702" spans="3:4">
      <c r="C16702" s="62" t="s">
        <v>33876</v>
      </c>
      <c r="D16702" s="62" t="s">
        <v>33877</v>
      </c>
    </row>
    <row r="16703" spans="3:4">
      <c r="C16703" s="62" t="s">
        <v>33878</v>
      </c>
      <c r="D16703" s="62" t="s">
        <v>33879</v>
      </c>
    </row>
    <row r="16704" spans="3:4">
      <c r="C16704" s="62" t="s">
        <v>33880</v>
      </c>
      <c r="D16704" s="62" t="s">
        <v>33881</v>
      </c>
    </row>
    <row r="16705" spans="3:4">
      <c r="C16705" s="62" t="s">
        <v>33882</v>
      </c>
      <c r="D16705" s="62" t="s">
        <v>33883</v>
      </c>
    </row>
    <row r="16706" spans="3:4">
      <c r="C16706" s="62" t="s">
        <v>33884</v>
      </c>
      <c r="D16706" s="62" t="s">
        <v>33885</v>
      </c>
    </row>
    <row r="16707" spans="3:4">
      <c r="C16707" s="62" t="s">
        <v>33886</v>
      </c>
      <c r="D16707" s="62" t="s">
        <v>33887</v>
      </c>
    </row>
    <row r="16708" spans="3:4">
      <c r="C16708" s="62" t="s">
        <v>33888</v>
      </c>
      <c r="D16708" s="62" t="s">
        <v>33889</v>
      </c>
    </row>
    <row r="16709" spans="3:4">
      <c r="C16709" s="62" t="s">
        <v>33890</v>
      </c>
      <c r="D16709" s="62" t="s">
        <v>33891</v>
      </c>
    </row>
    <row r="16710" spans="3:4">
      <c r="C16710" s="62" t="s">
        <v>33892</v>
      </c>
      <c r="D16710" s="62" t="s">
        <v>33893</v>
      </c>
    </row>
    <row r="16711" spans="3:4">
      <c r="C16711" s="62" t="s">
        <v>33894</v>
      </c>
      <c r="D16711" s="62" t="s">
        <v>33895</v>
      </c>
    </row>
    <row r="16712" spans="3:4">
      <c r="C16712" s="62" t="s">
        <v>33896</v>
      </c>
      <c r="D16712" s="62" t="s">
        <v>33897</v>
      </c>
    </row>
    <row r="16713" spans="3:4">
      <c r="C16713" s="62" t="s">
        <v>33898</v>
      </c>
      <c r="D16713" s="62" t="s">
        <v>33899</v>
      </c>
    </row>
    <row r="16714" spans="3:4">
      <c r="C16714" s="62" t="s">
        <v>33900</v>
      </c>
      <c r="D16714" s="62" t="s">
        <v>33901</v>
      </c>
    </row>
    <row r="16715" spans="3:4">
      <c r="C16715" s="62" t="s">
        <v>33902</v>
      </c>
      <c r="D16715" s="62" t="s">
        <v>33903</v>
      </c>
    </row>
    <row r="16716" spans="3:4">
      <c r="C16716" s="62" t="s">
        <v>33904</v>
      </c>
      <c r="D16716" s="62" t="s">
        <v>33905</v>
      </c>
    </row>
    <row r="16717" spans="3:4">
      <c r="C16717" s="62" t="s">
        <v>33906</v>
      </c>
      <c r="D16717" s="62" t="s">
        <v>33907</v>
      </c>
    </row>
    <row r="16718" spans="3:4">
      <c r="C16718" s="62" t="s">
        <v>33908</v>
      </c>
      <c r="D16718" s="62" t="s">
        <v>33909</v>
      </c>
    </row>
    <row r="16719" spans="3:4">
      <c r="C16719" s="62" t="s">
        <v>33910</v>
      </c>
      <c r="D16719" s="62" t="s">
        <v>33911</v>
      </c>
    </row>
    <row r="16720" spans="3:4">
      <c r="C16720" s="62" t="s">
        <v>33912</v>
      </c>
      <c r="D16720" s="62" t="s">
        <v>33913</v>
      </c>
    </row>
    <row r="16721" spans="3:4">
      <c r="C16721" s="62" t="s">
        <v>33914</v>
      </c>
      <c r="D16721" s="62" t="s">
        <v>33915</v>
      </c>
    </row>
    <row r="16722" spans="3:4">
      <c r="C16722" s="62" t="s">
        <v>33916</v>
      </c>
      <c r="D16722" s="62" t="s">
        <v>33917</v>
      </c>
    </row>
    <row r="16723" spans="3:4">
      <c r="C16723" s="62" t="s">
        <v>33918</v>
      </c>
      <c r="D16723" s="62" t="s">
        <v>33919</v>
      </c>
    </row>
    <row r="16724" spans="3:4">
      <c r="C16724" s="62" t="s">
        <v>33920</v>
      </c>
      <c r="D16724" s="62" t="s">
        <v>33921</v>
      </c>
    </row>
    <row r="16725" spans="3:4">
      <c r="C16725" s="62" t="s">
        <v>33922</v>
      </c>
      <c r="D16725" s="62" t="s">
        <v>33923</v>
      </c>
    </row>
    <row r="16726" spans="3:4">
      <c r="C16726" s="62" t="s">
        <v>33924</v>
      </c>
      <c r="D16726" s="62" t="s">
        <v>33925</v>
      </c>
    </row>
    <row r="16727" spans="3:4">
      <c r="C16727" s="62" t="s">
        <v>33926</v>
      </c>
      <c r="D16727" s="62" t="s">
        <v>33927</v>
      </c>
    </row>
    <row r="16728" spans="3:4">
      <c r="C16728" s="62" t="s">
        <v>33928</v>
      </c>
      <c r="D16728" s="62" t="s">
        <v>33929</v>
      </c>
    </row>
    <row r="16729" spans="3:4">
      <c r="C16729" s="62" t="s">
        <v>33930</v>
      </c>
      <c r="D16729" s="62" t="s">
        <v>33931</v>
      </c>
    </row>
    <row r="16730" spans="3:4">
      <c r="C16730" s="62" t="s">
        <v>33932</v>
      </c>
      <c r="D16730" s="62" t="s">
        <v>33933</v>
      </c>
    </row>
    <row r="16731" spans="3:4">
      <c r="C16731" s="62" t="s">
        <v>33934</v>
      </c>
      <c r="D16731" s="62" t="s">
        <v>33935</v>
      </c>
    </row>
    <row r="16732" spans="3:4">
      <c r="C16732" s="62" t="s">
        <v>33936</v>
      </c>
      <c r="D16732" s="62" t="s">
        <v>33937</v>
      </c>
    </row>
    <row r="16733" spans="3:4">
      <c r="C16733" s="62" t="s">
        <v>33938</v>
      </c>
      <c r="D16733" s="62" t="s">
        <v>33939</v>
      </c>
    </row>
    <row r="16734" spans="3:4">
      <c r="C16734" s="62" t="s">
        <v>33940</v>
      </c>
      <c r="D16734" s="62" t="s">
        <v>33941</v>
      </c>
    </row>
    <row r="16735" spans="3:4">
      <c r="C16735" s="62" t="s">
        <v>33942</v>
      </c>
      <c r="D16735" s="62" t="s">
        <v>33943</v>
      </c>
    </row>
    <row r="16736" spans="3:4">
      <c r="C16736" s="62" t="s">
        <v>33944</v>
      </c>
      <c r="D16736" s="62" t="s">
        <v>33945</v>
      </c>
    </row>
    <row r="16737" spans="3:4">
      <c r="C16737" s="62" t="s">
        <v>33946</v>
      </c>
      <c r="D16737" s="62" t="s">
        <v>33947</v>
      </c>
    </row>
    <row r="16738" spans="3:4">
      <c r="C16738" s="62" t="s">
        <v>33948</v>
      </c>
      <c r="D16738" s="62" t="s">
        <v>33949</v>
      </c>
    </row>
    <row r="16739" spans="3:4">
      <c r="C16739" s="62" t="s">
        <v>33950</v>
      </c>
      <c r="D16739" s="62" t="s">
        <v>33951</v>
      </c>
    </row>
    <row r="16740" spans="3:4">
      <c r="C16740" s="62" t="s">
        <v>33952</v>
      </c>
      <c r="D16740" s="62" t="s">
        <v>33953</v>
      </c>
    </row>
    <row r="16741" spans="3:4">
      <c r="C16741" s="62" t="s">
        <v>33954</v>
      </c>
      <c r="D16741" s="62" t="s">
        <v>33955</v>
      </c>
    </row>
    <row r="16742" spans="3:4">
      <c r="C16742" s="62" t="s">
        <v>33956</v>
      </c>
      <c r="D16742" s="62" t="s">
        <v>33957</v>
      </c>
    </row>
    <row r="16743" spans="3:4">
      <c r="C16743" s="62" t="s">
        <v>33958</v>
      </c>
      <c r="D16743" s="62" t="s">
        <v>33959</v>
      </c>
    </row>
    <row r="16744" spans="3:4">
      <c r="C16744" s="62" t="s">
        <v>33960</v>
      </c>
      <c r="D16744" s="62" t="s">
        <v>33961</v>
      </c>
    </row>
    <row r="16745" spans="3:4">
      <c r="C16745" s="62" t="s">
        <v>33962</v>
      </c>
      <c r="D16745" s="62" t="s">
        <v>33963</v>
      </c>
    </row>
    <row r="16746" spans="3:4">
      <c r="C16746" s="62" t="s">
        <v>33964</v>
      </c>
      <c r="D16746" s="62" t="s">
        <v>33965</v>
      </c>
    </row>
    <row r="16747" spans="3:4">
      <c r="C16747" s="62" t="s">
        <v>33966</v>
      </c>
      <c r="D16747" s="62" t="s">
        <v>33967</v>
      </c>
    </row>
    <row r="16748" spans="3:4">
      <c r="C16748" s="62" t="s">
        <v>33968</v>
      </c>
      <c r="D16748" s="62" t="s">
        <v>33969</v>
      </c>
    </row>
    <row r="16749" spans="3:4">
      <c r="C16749" s="62" t="s">
        <v>33970</v>
      </c>
      <c r="D16749" s="62" t="s">
        <v>33971</v>
      </c>
    </row>
    <row r="16750" spans="3:4">
      <c r="C16750" s="62" t="s">
        <v>33972</v>
      </c>
      <c r="D16750" s="62" t="s">
        <v>33973</v>
      </c>
    </row>
    <row r="16751" spans="3:4">
      <c r="C16751" s="62" t="s">
        <v>33974</v>
      </c>
      <c r="D16751" s="62" t="s">
        <v>33975</v>
      </c>
    </row>
    <row r="16752" spans="3:4">
      <c r="C16752" s="62" t="s">
        <v>33976</v>
      </c>
      <c r="D16752" s="62" t="s">
        <v>33977</v>
      </c>
    </row>
    <row r="16753" spans="3:4">
      <c r="C16753" s="62" t="s">
        <v>33978</v>
      </c>
      <c r="D16753" s="62" t="s">
        <v>33979</v>
      </c>
    </row>
    <row r="16754" spans="3:4">
      <c r="C16754" s="62" t="s">
        <v>33980</v>
      </c>
      <c r="D16754" s="62" t="s">
        <v>33981</v>
      </c>
    </row>
    <row r="16755" spans="3:4">
      <c r="C16755" s="62" t="s">
        <v>33982</v>
      </c>
      <c r="D16755" s="62" t="s">
        <v>33983</v>
      </c>
    </row>
    <row r="16756" spans="3:4">
      <c r="C16756" s="62" t="s">
        <v>33984</v>
      </c>
      <c r="D16756" s="62" t="s">
        <v>33985</v>
      </c>
    </row>
    <row r="16757" spans="3:4">
      <c r="C16757" s="62" t="s">
        <v>33986</v>
      </c>
      <c r="D16757" s="62" t="s">
        <v>33987</v>
      </c>
    </row>
    <row r="16758" spans="3:4">
      <c r="C16758" s="62" t="s">
        <v>33988</v>
      </c>
      <c r="D16758" s="62" t="s">
        <v>33989</v>
      </c>
    </row>
    <row r="16759" spans="3:4">
      <c r="C16759" s="62" t="s">
        <v>33990</v>
      </c>
      <c r="D16759" s="62" t="s">
        <v>33991</v>
      </c>
    </row>
    <row r="16760" spans="3:4">
      <c r="C16760" s="62" t="s">
        <v>33992</v>
      </c>
      <c r="D16760" s="62" t="s">
        <v>33993</v>
      </c>
    </row>
    <row r="16761" spans="3:4">
      <c r="C16761" s="62" t="s">
        <v>33994</v>
      </c>
      <c r="D16761" s="62" t="s">
        <v>33995</v>
      </c>
    </row>
    <row r="16762" spans="3:4">
      <c r="C16762" s="62" t="s">
        <v>33996</v>
      </c>
      <c r="D16762" s="62" t="s">
        <v>33997</v>
      </c>
    </row>
    <row r="16763" spans="3:4">
      <c r="C16763" s="62" t="s">
        <v>33998</v>
      </c>
      <c r="D16763" s="62" t="s">
        <v>33999</v>
      </c>
    </row>
    <row r="16764" spans="3:4">
      <c r="C16764" s="62" t="s">
        <v>34000</v>
      </c>
      <c r="D16764" s="62" t="s">
        <v>34001</v>
      </c>
    </row>
    <row r="16765" spans="3:4">
      <c r="C16765" s="62" t="s">
        <v>34002</v>
      </c>
      <c r="D16765" s="62" t="s">
        <v>34003</v>
      </c>
    </row>
    <row r="16766" spans="3:4">
      <c r="C16766" s="62" t="s">
        <v>34004</v>
      </c>
      <c r="D16766" s="62" t="s">
        <v>34005</v>
      </c>
    </row>
    <row r="16767" spans="3:4">
      <c r="C16767" s="62" t="s">
        <v>34006</v>
      </c>
      <c r="D16767" s="62" t="s">
        <v>34007</v>
      </c>
    </row>
    <row r="16768" spans="3:4">
      <c r="C16768" s="62" t="s">
        <v>34008</v>
      </c>
      <c r="D16768" s="62" t="s">
        <v>34009</v>
      </c>
    </row>
    <row r="16769" spans="3:4">
      <c r="C16769" s="62" t="s">
        <v>34010</v>
      </c>
      <c r="D16769" s="62" t="s">
        <v>34011</v>
      </c>
    </row>
    <row r="16770" spans="3:4">
      <c r="C16770" s="62" t="s">
        <v>34012</v>
      </c>
      <c r="D16770" s="62" t="s">
        <v>34013</v>
      </c>
    </row>
    <row r="16771" spans="3:4">
      <c r="C16771" s="62" t="s">
        <v>34014</v>
      </c>
      <c r="D16771" s="62" t="s">
        <v>34015</v>
      </c>
    </row>
    <row r="16772" spans="3:4">
      <c r="C16772" s="62" t="s">
        <v>34016</v>
      </c>
      <c r="D16772" s="62" t="s">
        <v>34017</v>
      </c>
    </row>
    <row r="16773" spans="3:4">
      <c r="C16773" s="62" t="s">
        <v>34018</v>
      </c>
      <c r="D16773" s="62" t="s">
        <v>34019</v>
      </c>
    </row>
    <row r="16774" spans="3:4">
      <c r="C16774" s="62" t="s">
        <v>34020</v>
      </c>
      <c r="D16774" s="62" t="s">
        <v>34021</v>
      </c>
    </row>
    <row r="16775" spans="3:4">
      <c r="C16775" s="62" t="s">
        <v>34022</v>
      </c>
      <c r="D16775" s="62" t="s">
        <v>34023</v>
      </c>
    </row>
    <row r="16776" spans="3:4">
      <c r="C16776" s="62" t="s">
        <v>34024</v>
      </c>
      <c r="D16776" s="62" t="s">
        <v>34025</v>
      </c>
    </row>
    <row r="16777" spans="3:4">
      <c r="C16777" s="62" t="s">
        <v>34026</v>
      </c>
      <c r="D16777" s="62" t="s">
        <v>34027</v>
      </c>
    </row>
    <row r="16778" spans="3:4">
      <c r="C16778" s="62" t="s">
        <v>34028</v>
      </c>
      <c r="D16778" s="62" t="s">
        <v>34029</v>
      </c>
    </row>
    <row r="16779" spans="3:4">
      <c r="C16779" s="62" t="s">
        <v>34030</v>
      </c>
      <c r="D16779" s="62" t="s">
        <v>34031</v>
      </c>
    </row>
    <row r="16780" spans="3:4">
      <c r="C16780" s="62" t="s">
        <v>34032</v>
      </c>
      <c r="D16780" s="62" t="s">
        <v>34033</v>
      </c>
    </row>
    <row r="16781" spans="3:4">
      <c r="C16781" s="62" t="s">
        <v>34034</v>
      </c>
      <c r="D16781" s="62" t="s">
        <v>34035</v>
      </c>
    </row>
    <row r="16782" spans="3:4">
      <c r="C16782" s="62" t="s">
        <v>34036</v>
      </c>
      <c r="D16782" s="62" t="s">
        <v>34037</v>
      </c>
    </row>
    <row r="16783" spans="3:4">
      <c r="C16783" s="62" t="s">
        <v>34038</v>
      </c>
      <c r="D16783" s="62" t="s">
        <v>34039</v>
      </c>
    </row>
    <row r="16784" spans="3:4">
      <c r="C16784" s="62" t="s">
        <v>34040</v>
      </c>
      <c r="D16784" s="62" t="s">
        <v>34041</v>
      </c>
    </row>
    <row r="16785" spans="3:4">
      <c r="C16785" s="62" t="s">
        <v>34042</v>
      </c>
      <c r="D16785" s="62" t="s">
        <v>34043</v>
      </c>
    </row>
    <row r="16786" spans="3:4">
      <c r="C16786" s="62" t="s">
        <v>34044</v>
      </c>
      <c r="D16786" s="62" t="s">
        <v>34045</v>
      </c>
    </row>
    <row r="16787" spans="3:4">
      <c r="C16787" s="62" t="s">
        <v>34046</v>
      </c>
      <c r="D16787" s="62" t="s">
        <v>34047</v>
      </c>
    </row>
    <row r="16788" spans="3:4">
      <c r="C16788" s="62" t="s">
        <v>34048</v>
      </c>
      <c r="D16788" s="62" t="s">
        <v>34049</v>
      </c>
    </row>
    <row r="16789" spans="3:4">
      <c r="C16789" s="62" t="s">
        <v>34050</v>
      </c>
      <c r="D16789" s="62" t="s">
        <v>34051</v>
      </c>
    </row>
    <row r="16790" spans="3:4">
      <c r="C16790" s="62" t="s">
        <v>34052</v>
      </c>
      <c r="D16790" s="62" t="s">
        <v>34053</v>
      </c>
    </row>
    <row r="16791" spans="3:4">
      <c r="C16791" s="62" t="s">
        <v>34054</v>
      </c>
      <c r="D16791" s="62" t="s">
        <v>34055</v>
      </c>
    </row>
    <row r="16792" spans="3:4">
      <c r="C16792" s="62" t="s">
        <v>34056</v>
      </c>
      <c r="D16792" s="62" t="s">
        <v>34057</v>
      </c>
    </row>
    <row r="16793" spans="3:4">
      <c r="C16793" s="62" t="s">
        <v>34058</v>
      </c>
      <c r="D16793" s="62" t="s">
        <v>34059</v>
      </c>
    </row>
    <row r="16794" spans="3:4">
      <c r="C16794" s="62" t="s">
        <v>34060</v>
      </c>
      <c r="D16794" s="62" t="s">
        <v>34061</v>
      </c>
    </row>
    <row r="16795" spans="3:4">
      <c r="C16795" s="62" t="s">
        <v>34062</v>
      </c>
      <c r="D16795" s="62" t="s">
        <v>34063</v>
      </c>
    </row>
    <row r="16796" spans="3:4">
      <c r="C16796" s="62" t="s">
        <v>34064</v>
      </c>
      <c r="D16796" s="62" t="s">
        <v>34065</v>
      </c>
    </row>
    <row r="16797" spans="3:4">
      <c r="C16797" s="62" t="s">
        <v>34066</v>
      </c>
      <c r="D16797" s="62" t="s">
        <v>34067</v>
      </c>
    </row>
    <row r="16798" spans="3:4">
      <c r="C16798" s="62" t="s">
        <v>34068</v>
      </c>
      <c r="D16798" s="62" t="s">
        <v>34069</v>
      </c>
    </row>
    <row r="16799" spans="3:4">
      <c r="C16799" s="62" t="s">
        <v>34070</v>
      </c>
      <c r="D16799" s="62" t="s">
        <v>34071</v>
      </c>
    </row>
    <row r="16800" spans="3:4">
      <c r="C16800" s="62" t="s">
        <v>34072</v>
      </c>
      <c r="D16800" s="62" t="s">
        <v>34073</v>
      </c>
    </row>
    <row r="16801" spans="3:4">
      <c r="C16801" s="62" t="s">
        <v>34074</v>
      </c>
      <c r="D16801" s="62" t="s">
        <v>34075</v>
      </c>
    </row>
    <row r="16802" spans="3:4">
      <c r="C16802" s="62" t="s">
        <v>34076</v>
      </c>
      <c r="D16802" s="62" t="s">
        <v>34077</v>
      </c>
    </row>
    <row r="16803" spans="3:4">
      <c r="C16803" s="62" t="s">
        <v>34078</v>
      </c>
      <c r="D16803" s="62" t="s">
        <v>34079</v>
      </c>
    </row>
    <row r="16804" spans="3:4">
      <c r="C16804" s="62" t="s">
        <v>34080</v>
      </c>
      <c r="D16804" s="62" t="s">
        <v>34081</v>
      </c>
    </row>
    <row r="16805" spans="3:4">
      <c r="C16805" s="62" t="s">
        <v>34082</v>
      </c>
      <c r="D16805" s="62" t="s">
        <v>34083</v>
      </c>
    </row>
    <row r="16806" spans="3:4">
      <c r="C16806" s="62" t="s">
        <v>34084</v>
      </c>
      <c r="D16806" s="62" t="s">
        <v>34085</v>
      </c>
    </row>
    <row r="16807" spans="3:4">
      <c r="C16807" s="62" t="s">
        <v>34086</v>
      </c>
      <c r="D16807" s="62" t="s">
        <v>34087</v>
      </c>
    </row>
    <row r="16808" spans="3:4">
      <c r="C16808" s="62" t="s">
        <v>34088</v>
      </c>
      <c r="D16808" s="62" t="s">
        <v>34089</v>
      </c>
    </row>
    <row r="16809" spans="3:4">
      <c r="C16809" s="62" t="s">
        <v>34090</v>
      </c>
      <c r="D16809" s="62" t="s">
        <v>34091</v>
      </c>
    </row>
    <row r="16810" spans="3:4">
      <c r="C16810" s="62" t="s">
        <v>34092</v>
      </c>
      <c r="D16810" s="62" t="s">
        <v>34093</v>
      </c>
    </row>
    <row r="16811" spans="3:4">
      <c r="C16811" s="62" t="s">
        <v>34094</v>
      </c>
      <c r="D16811" s="62" t="s">
        <v>34095</v>
      </c>
    </row>
    <row r="16812" spans="3:4">
      <c r="C16812" s="62" t="s">
        <v>34096</v>
      </c>
      <c r="D16812" s="62" t="s">
        <v>34097</v>
      </c>
    </row>
    <row r="16813" spans="3:4">
      <c r="C16813" s="62" t="s">
        <v>34098</v>
      </c>
      <c r="D16813" s="62" t="s">
        <v>34099</v>
      </c>
    </row>
    <row r="16814" spans="3:4">
      <c r="C16814" s="62" t="s">
        <v>34100</v>
      </c>
      <c r="D16814" s="62" t="s">
        <v>34101</v>
      </c>
    </row>
    <row r="16815" spans="3:4">
      <c r="C16815" s="62" t="s">
        <v>34102</v>
      </c>
      <c r="D16815" s="62" t="s">
        <v>34103</v>
      </c>
    </row>
    <row r="16816" spans="3:4">
      <c r="C16816" s="62" t="s">
        <v>34104</v>
      </c>
      <c r="D16816" s="62" t="s">
        <v>34105</v>
      </c>
    </row>
    <row r="16817" spans="3:4">
      <c r="C16817" s="62" t="s">
        <v>34106</v>
      </c>
      <c r="D16817" s="62" t="s">
        <v>34107</v>
      </c>
    </row>
    <row r="16818" spans="3:4">
      <c r="C16818" s="62" t="s">
        <v>34108</v>
      </c>
      <c r="D16818" s="62" t="s">
        <v>34109</v>
      </c>
    </row>
    <row r="16819" spans="3:4">
      <c r="C16819" s="62" t="s">
        <v>34110</v>
      </c>
      <c r="D16819" s="62" t="s">
        <v>34111</v>
      </c>
    </row>
    <row r="16820" spans="3:4">
      <c r="C16820" s="62" t="s">
        <v>34112</v>
      </c>
      <c r="D16820" s="62" t="s">
        <v>34113</v>
      </c>
    </row>
    <row r="16821" spans="3:4">
      <c r="C16821" s="62" t="s">
        <v>34114</v>
      </c>
      <c r="D16821" s="62" t="s">
        <v>34115</v>
      </c>
    </row>
    <row r="16822" spans="3:4">
      <c r="C16822" s="62" t="s">
        <v>34116</v>
      </c>
      <c r="D16822" s="62" t="s">
        <v>34117</v>
      </c>
    </row>
    <row r="16823" spans="3:4">
      <c r="C16823" s="62" t="s">
        <v>34118</v>
      </c>
      <c r="D16823" s="62" t="s">
        <v>34119</v>
      </c>
    </row>
    <row r="16824" spans="3:4">
      <c r="C16824" s="62" t="s">
        <v>34120</v>
      </c>
      <c r="D16824" s="62" t="s">
        <v>34121</v>
      </c>
    </row>
    <row r="16825" spans="3:4">
      <c r="C16825" s="62" t="s">
        <v>34122</v>
      </c>
      <c r="D16825" s="62" t="s">
        <v>34123</v>
      </c>
    </row>
    <row r="16826" spans="3:4">
      <c r="C16826" s="62" t="s">
        <v>34124</v>
      </c>
      <c r="D16826" s="62" t="s">
        <v>34125</v>
      </c>
    </row>
    <row r="16827" spans="3:4">
      <c r="C16827" s="62" t="s">
        <v>34126</v>
      </c>
      <c r="D16827" s="62" t="s">
        <v>34127</v>
      </c>
    </row>
    <row r="16828" spans="3:4">
      <c r="C16828" s="62" t="s">
        <v>34128</v>
      </c>
      <c r="D16828" s="62" t="s">
        <v>34129</v>
      </c>
    </row>
    <row r="16829" spans="3:4">
      <c r="C16829" s="62" t="s">
        <v>34130</v>
      </c>
      <c r="D16829" s="62" t="s">
        <v>34131</v>
      </c>
    </row>
    <row r="16830" spans="3:4">
      <c r="C16830" s="62" t="s">
        <v>34132</v>
      </c>
      <c r="D16830" s="62" t="s">
        <v>34133</v>
      </c>
    </row>
    <row r="16831" spans="3:4">
      <c r="C16831" s="62" t="s">
        <v>34134</v>
      </c>
      <c r="D16831" s="62" t="s">
        <v>34135</v>
      </c>
    </row>
    <row r="16832" spans="3:4">
      <c r="C16832" s="62" t="s">
        <v>34136</v>
      </c>
      <c r="D16832" s="62" t="s">
        <v>34137</v>
      </c>
    </row>
    <row r="16833" spans="3:4">
      <c r="C16833" s="62" t="s">
        <v>34138</v>
      </c>
      <c r="D16833" s="62" t="s">
        <v>34139</v>
      </c>
    </row>
    <row r="16834" spans="3:4">
      <c r="C16834" s="62" t="s">
        <v>34140</v>
      </c>
      <c r="D16834" s="62" t="s">
        <v>34141</v>
      </c>
    </row>
    <row r="16835" spans="3:4">
      <c r="C16835" s="62" t="s">
        <v>34142</v>
      </c>
      <c r="D16835" s="62" t="s">
        <v>34143</v>
      </c>
    </row>
    <row r="16836" spans="3:4">
      <c r="C16836" s="62" t="s">
        <v>34144</v>
      </c>
      <c r="D16836" s="62" t="s">
        <v>34145</v>
      </c>
    </row>
    <row r="16837" spans="3:4">
      <c r="C16837" s="62" t="s">
        <v>34146</v>
      </c>
      <c r="D16837" s="62" t="s">
        <v>34147</v>
      </c>
    </row>
    <row r="16838" spans="3:4">
      <c r="C16838" s="62" t="s">
        <v>34148</v>
      </c>
      <c r="D16838" s="62" t="s">
        <v>34149</v>
      </c>
    </row>
    <row r="16839" spans="3:4">
      <c r="C16839" s="62" t="s">
        <v>34150</v>
      </c>
      <c r="D16839" s="62" t="s">
        <v>34151</v>
      </c>
    </row>
    <row r="16840" spans="3:4">
      <c r="C16840" s="62" t="s">
        <v>34152</v>
      </c>
      <c r="D16840" s="62" t="s">
        <v>34153</v>
      </c>
    </row>
    <row r="16841" spans="3:4">
      <c r="C16841" s="62" t="s">
        <v>34154</v>
      </c>
      <c r="D16841" s="62" t="s">
        <v>34155</v>
      </c>
    </row>
    <row r="16842" spans="3:4">
      <c r="C16842" s="62" t="s">
        <v>34156</v>
      </c>
      <c r="D16842" s="62" t="s">
        <v>34157</v>
      </c>
    </row>
    <row r="16843" spans="3:4">
      <c r="C16843" s="62" t="s">
        <v>34158</v>
      </c>
      <c r="D16843" s="62" t="s">
        <v>34159</v>
      </c>
    </row>
    <row r="16844" spans="3:4">
      <c r="C16844" s="62" t="s">
        <v>34160</v>
      </c>
      <c r="D16844" s="62" t="s">
        <v>34161</v>
      </c>
    </row>
    <row r="16845" spans="3:4">
      <c r="C16845" s="62" t="s">
        <v>34162</v>
      </c>
      <c r="D16845" s="62" t="s">
        <v>34163</v>
      </c>
    </row>
    <row r="16846" spans="3:4">
      <c r="C16846" s="62" t="s">
        <v>34164</v>
      </c>
      <c r="D16846" s="62" t="s">
        <v>34165</v>
      </c>
    </row>
    <row r="16847" spans="3:4">
      <c r="C16847" s="62" t="s">
        <v>34166</v>
      </c>
      <c r="D16847" s="62" t="s">
        <v>34167</v>
      </c>
    </row>
    <row r="16848" spans="3:4">
      <c r="C16848" s="62" t="s">
        <v>34168</v>
      </c>
      <c r="D16848" s="62" t="s">
        <v>34169</v>
      </c>
    </row>
    <row r="16849" spans="3:4">
      <c r="C16849" s="62" t="s">
        <v>34170</v>
      </c>
      <c r="D16849" s="62" t="s">
        <v>34171</v>
      </c>
    </row>
    <row r="16850" spans="3:4">
      <c r="C16850" s="62" t="s">
        <v>34172</v>
      </c>
      <c r="D16850" s="62" t="s">
        <v>34173</v>
      </c>
    </row>
    <row r="16851" spans="3:4">
      <c r="C16851" s="62" t="s">
        <v>34174</v>
      </c>
      <c r="D16851" s="62" t="s">
        <v>34175</v>
      </c>
    </row>
    <row r="16852" spans="3:4">
      <c r="C16852" s="62" t="s">
        <v>34176</v>
      </c>
      <c r="D16852" s="62" t="s">
        <v>34177</v>
      </c>
    </row>
    <row r="16853" spans="3:4">
      <c r="C16853" s="62" t="s">
        <v>34178</v>
      </c>
      <c r="D16853" s="62" t="s">
        <v>34179</v>
      </c>
    </row>
    <row r="16854" spans="3:4">
      <c r="C16854" s="62" t="s">
        <v>34180</v>
      </c>
      <c r="D16854" s="62" t="s">
        <v>34181</v>
      </c>
    </row>
    <row r="16855" spans="3:4">
      <c r="C16855" s="62" t="s">
        <v>34182</v>
      </c>
      <c r="D16855" s="62" t="s">
        <v>34183</v>
      </c>
    </row>
    <row r="16856" spans="3:4">
      <c r="C16856" s="62" t="s">
        <v>34184</v>
      </c>
      <c r="D16856" s="62" t="s">
        <v>34185</v>
      </c>
    </row>
    <row r="16857" spans="3:4">
      <c r="C16857" s="62" t="s">
        <v>34186</v>
      </c>
      <c r="D16857" s="62" t="s">
        <v>34187</v>
      </c>
    </row>
    <row r="16858" spans="3:4">
      <c r="C16858" s="62" t="s">
        <v>34188</v>
      </c>
      <c r="D16858" s="62" t="s">
        <v>34189</v>
      </c>
    </row>
    <row r="16859" spans="3:4">
      <c r="C16859" s="62" t="s">
        <v>34190</v>
      </c>
      <c r="D16859" s="62" t="s">
        <v>34191</v>
      </c>
    </row>
    <row r="16860" spans="3:4">
      <c r="C16860" s="62" t="s">
        <v>34192</v>
      </c>
      <c r="D16860" s="62" t="s">
        <v>34193</v>
      </c>
    </row>
    <row r="16861" spans="3:4">
      <c r="C16861" s="62" t="s">
        <v>34194</v>
      </c>
      <c r="D16861" s="62" t="s">
        <v>34195</v>
      </c>
    </row>
    <row r="16862" spans="3:4">
      <c r="C16862" s="62" t="s">
        <v>34196</v>
      </c>
      <c r="D16862" s="62" t="s">
        <v>34197</v>
      </c>
    </row>
    <row r="16863" spans="3:4">
      <c r="C16863" s="62" t="s">
        <v>34198</v>
      </c>
      <c r="D16863" s="62" t="s">
        <v>34199</v>
      </c>
    </row>
    <row r="16864" spans="3:4">
      <c r="C16864" s="62" t="s">
        <v>34200</v>
      </c>
      <c r="D16864" s="62" t="s">
        <v>34201</v>
      </c>
    </row>
    <row r="16865" spans="3:4">
      <c r="C16865" s="62" t="s">
        <v>34202</v>
      </c>
      <c r="D16865" s="62" t="s">
        <v>34203</v>
      </c>
    </row>
    <row r="16866" spans="3:4">
      <c r="C16866" s="62" t="s">
        <v>34204</v>
      </c>
      <c r="D16866" s="62" t="s">
        <v>34205</v>
      </c>
    </row>
    <row r="16867" spans="3:4">
      <c r="C16867" s="62" t="s">
        <v>34206</v>
      </c>
      <c r="D16867" s="62" t="s">
        <v>34207</v>
      </c>
    </row>
    <row r="16868" spans="3:4">
      <c r="C16868" s="62" t="s">
        <v>34208</v>
      </c>
      <c r="D16868" s="62" t="s">
        <v>34209</v>
      </c>
    </row>
    <row r="16869" spans="3:4">
      <c r="C16869" s="62" t="s">
        <v>34210</v>
      </c>
      <c r="D16869" s="62" t="s">
        <v>34211</v>
      </c>
    </row>
    <row r="16870" spans="3:4">
      <c r="C16870" s="62" t="s">
        <v>34212</v>
      </c>
      <c r="D16870" s="62" t="s">
        <v>34213</v>
      </c>
    </row>
    <row r="16871" spans="3:4">
      <c r="C16871" s="62" t="s">
        <v>34214</v>
      </c>
      <c r="D16871" s="62" t="s">
        <v>34215</v>
      </c>
    </row>
    <row r="16872" spans="3:4">
      <c r="C16872" s="62" t="s">
        <v>34216</v>
      </c>
      <c r="D16872" s="62" t="s">
        <v>34217</v>
      </c>
    </row>
    <row r="16873" spans="3:4">
      <c r="C16873" s="62" t="s">
        <v>34218</v>
      </c>
      <c r="D16873" s="62" t="s">
        <v>34219</v>
      </c>
    </row>
    <row r="16874" spans="3:4">
      <c r="C16874" s="62" t="s">
        <v>34220</v>
      </c>
      <c r="D16874" s="62" t="s">
        <v>34221</v>
      </c>
    </row>
    <row r="16875" spans="3:4">
      <c r="C16875" s="62" t="s">
        <v>34222</v>
      </c>
      <c r="D16875" s="62" t="s">
        <v>34223</v>
      </c>
    </row>
    <row r="16876" spans="3:4">
      <c r="C16876" s="62" t="s">
        <v>34224</v>
      </c>
      <c r="D16876" s="62" t="s">
        <v>34225</v>
      </c>
    </row>
    <row r="16877" spans="3:4">
      <c r="C16877" s="62" t="s">
        <v>34226</v>
      </c>
      <c r="D16877" s="62" t="s">
        <v>34227</v>
      </c>
    </row>
    <row r="16878" spans="3:4">
      <c r="C16878" s="62" t="s">
        <v>34228</v>
      </c>
      <c r="D16878" s="62" t="s">
        <v>34229</v>
      </c>
    </row>
    <row r="16879" spans="3:4">
      <c r="C16879" s="62" t="s">
        <v>34230</v>
      </c>
      <c r="D16879" s="62" t="s">
        <v>34231</v>
      </c>
    </row>
    <row r="16880" spans="3:4">
      <c r="C16880" s="62" t="s">
        <v>34232</v>
      </c>
      <c r="D16880" s="62" t="s">
        <v>34233</v>
      </c>
    </row>
    <row r="16881" spans="3:4">
      <c r="C16881" s="62" t="s">
        <v>34234</v>
      </c>
      <c r="D16881" s="62" t="s">
        <v>34235</v>
      </c>
    </row>
    <row r="16882" spans="3:4">
      <c r="C16882" s="62" t="s">
        <v>34236</v>
      </c>
      <c r="D16882" s="62" t="s">
        <v>34237</v>
      </c>
    </row>
    <row r="16883" spans="3:4">
      <c r="C16883" s="62" t="s">
        <v>34238</v>
      </c>
      <c r="D16883" s="62" t="s">
        <v>34239</v>
      </c>
    </row>
    <row r="16884" spans="3:4">
      <c r="C16884" s="62" t="s">
        <v>34240</v>
      </c>
      <c r="D16884" s="62" t="s">
        <v>34241</v>
      </c>
    </row>
    <row r="16885" spans="3:4">
      <c r="C16885" s="62" t="s">
        <v>34242</v>
      </c>
      <c r="D16885" s="62" t="s">
        <v>34243</v>
      </c>
    </row>
    <row r="16886" spans="3:4">
      <c r="C16886" s="62" t="s">
        <v>34244</v>
      </c>
      <c r="D16886" s="62" t="s">
        <v>34245</v>
      </c>
    </row>
    <row r="16887" spans="3:4">
      <c r="C16887" s="62" t="s">
        <v>34246</v>
      </c>
      <c r="D16887" s="62" t="s">
        <v>34247</v>
      </c>
    </row>
    <row r="16888" spans="3:4">
      <c r="C16888" s="62" t="s">
        <v>34248</v>
      </c>
      <c r="D16888" s="62" t="s">
        <v>34249</v>
      </c>
    </row>
    <row r="16889" spans="3:4">
      <c r="C16889" s="62" t="s">
        <v>34250</v>
      </c>
      <c r="D16889" s="62" t="s">
        <v>34251</v>
      </c>
    </row>
    <row r="16890" spans="3:4">
      <c r="C16890" s="62" t="s">
        <v>34252</v>
      </c>
      <c r="D16890" s="62" t="s">
        <v>34253</v>
      </c>
    </row>
    <row r="16891" spans="3:4">
      <c r="C16891" s="62" t="s">
        <v>34254</v>
      </c>
      <c r="D16891" s="62" t="s">
        <v>34255</v>
      </c>
    </row>
    <row r="16892" spans="3:4">
      <c r="C16892" s="62" t="s">
        <v>34256</v>
      </c>
      <c r="D16892" s="62" t="s">
        <v>34257</v>
      </c>
    </row>
    <row r="16893" spans="3:4">
      <c r="C16893" s="62" t="s">
        <v>34258</v>
      </c>
      <c r="D16893" s="62" t="s">
        <v>34259</v>
      </c>
    </row>
    <row r="16894" spans="3:4">
      <c r="C16894" s="62" t="s">
        <v>34260</v>
      </c>
      <c r="D16894" s="62" t="s">
        <v>34261</v>
      </c>
    </row>
    <row r="16895" spans="3:4">
      <c r="C16895" s="62" t="s">
        <v>34262</v>
      </c>
      <c r="D16895" s="62" t="s">
        <v>34263</v>
      </c>
    </row>
    <row r="16896" spans="3:4">
      <c r="C16896" s="62" t="s">
        <v>34264</v>
      </c>
      <c r="D16896" s="62" t="s">
        <v>34265</v>
      </c>
    </row>
    <row r="16897" spans="3:4">
      <c r="C16897" s="62" t="s">
        <v>34266</v>
      </c>
      <c r="D16897" s="62" t="s">
        <v>34267</v>
      </c>
    </row>
    <row r="16898" spans="3:4">
      <c r="C16898" s="62" t="s">
        <v>34268</v>
      </c>
      <c r="D16898" s="62" t="s">
        <v>34269</v>
      </c>
    </row>
    <row r="16899" spans="3:4">
      <c r="C16899" s="62" t="s">
        <v>34270</v>
      </c>
      <c r="D16899" s="62" t="s">
        <v>34271</v>
      </c>
    </row>
    <row r="16900" spans="3:4">
      <c r="C16900" s="62" t="s">
        <v>34272</v>
      </c>
      <c r="D16900" s="62" t="s">
        <v>34273</v>
      </c>
    </row>
    <row r="16901" spans="3:4">
      <c r="C16901" s="62" t="s">
        <v>34274</v>
      </c>
      <c r="D16901" s="62" t="s">
        <v>34275</v>
      </c>
    </row>
    <row r="16902" spans="3:4">
      <c r="C16902" s="62" t="s">
        <v>34276</v>
      </c>
      <c r="D16902" s="62" t="s">
        <v>34277</v>
      </c>
    </row>
    <row r="16903" spans="3:4">
      <c r="C16903" s="62" t="s">
        <v>34278</v>
      </c>
      <c r="D16903" s="62" t="s">
        <v>34279</v>
      </c>
    </row>
    <row r="16904" spans="3:4">
      <c r="C16904" s="62" t="s">
        <v>34280</v>
      </c>
      <c r="D16904" s="62" t="s">
        <v>34281</v>
      </c>
    </row>
    <row r="16905" spans="3:4">
      <c r="C16905" s="62" t="s">
        <v>34282</v>
      </c>
      <c r="D16905" s="62" t="s">
        <v>34283</v>
      </c>
    </row>
    <row r="16906" spans="3:4">
      <c r="C16906" s="62" t="s">
        <v>34284</v>
      </c>
      <c r="D16906" s="62" t="s">
        <v>34285</v>
      </c>
    </row>
    <row r="16907" spans="3:4">
      <c r="C16907" s="62" t="s">
        <v>34286</v>
      </c>
      <c r="D16907" s="62" t="s">
        <v>34287</v>
      </c>
    </row>
    <row r="16908" spans="3:4">
      <c r="C16908" s="62" t="s">
        <v>34288</v>
      </c>
      <c r="D16908" s="62" t="s">
        <v>34289</v>
      </c>
    </row>
    <row r="16909" spans="3:4">
      <c r="C16909" s="62" t="s">
        <v>34290</v>
      </c>
      <c r="D16909" s="62" t="s">
        <v>34291</v>
      </c>
    </row>
    <row r="16910" spans="3:4">
      <c r="C16910" s="62" t="s">
        <v>34292</v>
      </c>
      <c r="D16910" s="62" t="s">
        <v>34293</v>
      </c>
    </row>
    <row r="16911" spans="3:4">
      <c r="C16911" s="62" t="s">
        <v>34294</v>
      </c>
      <c r="D16911" s="62" t="s">
        <v>34295</v>
      </c>
    </row>
    <row r="16912" spans="3:4">
      <c r="C16912" s="62" t="s">
        <v>34296</v>
      </c>
      <c r="D16912" s="62" t="s">
        <v>34297</v>
      </c>
    </row>
    <row r="16913" spans="3:4">
      <c r="C16913" s="62" t="s">
        <v>34298</v>
      </c>
      <c r="D16913" s="62" t="s">
        <v>34299</v>
      </c>
    </row>
    <row r="16914" spans="3:4">
      <c r="C16914" s="62" t="s">
        <v>34300</v>
      </c>
      <c r="D16914" s="62" t="s">
        <v>34301</v>
      </c>
    </row>
    <row r="16915" spans="3:4">
      <c r="C16915" s="62" t="s">
        <v>34302</v>
      </c>
      <c r="D16915" s="62" t="s">
        <v>34303</v>
      </c>
    </row>
    <row r="16916" spans="3:4">
      <c r="C16916" s="62" t="s">
        <v>34304</v>
      </c>
      <c r="D16916" s="62" t="s">
        <v>34305</v>
      </c>
    </row>
    <row r="16917" spans="3:4">
      <c r="C16917" s="62" t="s">
        <v>34306</v>
      </c>
      <c r="D16917" s="62" t="s">
        <v>34307</v>
      </c>
    </row>
    <row r="16918" spans="3:4">
      <c r="C16918" s="62" t="s">
        <v>34308</v>
      </c>
      <c r="D16918" s="62" t="s">
        <v>34309</v>
      </c>
    </row>
    <row r="16919" spans="3:4">
      <c r="C16919" s="62" t="s">
        <v>34310</v>
      </c>
      <c r="D16919" s="62" t="s">
        <v>34311</v>
      </c>
    </row>
    <row r="16920" spans="3:4">
      <c r="C16920" s="62" t="s">
        <v>34312</v>
      </c>
      <c r="D16920" s="62" t="s">
        <v>34313</v>
      </c>
    </row>
    <row r="16921" spans="3:4">
      <c r="C16921" s="62" t="s">
        <v>34314</v>
      </c>
      <c r="D16921" s="62" t="s">
        <v>34315</v>
      </c>
    </row>
    <row r="16922" spans="3:4">
      <c r="C16922" s="62" t="s">
        <v>34316</v>
      </c>
      <c r="D16922" s="62" t="s">
        <v>34317</v>
      </c>
    </row>
    <row r="16923" spans="3:4">
      <c r="C16923" s="62" t="s">
        <v>34318</v>
      </c>
      <c r="D16923" s="62" t="s">
        <v>34319</v>
      </c>
    </row>
    <row r="16924" spans="3:4">
      <c r="C16924" s="62" t="s">
        <v>34320</v>
      </c>
      <c r="D16924" s="62" t="s">
        <v>34321</v>
      </c>
    </row>
    <row r="16925" spans="3:4">
      <c r="C16925" s="62" t="s">
        <v>34322</v>
      </c>
      <c r="D16925" s="62" t="s">
        <v>34323</v>
      </c>
    </row>
    <row r="16926" spans="3:4">
      <c r="C16926" s="62" t="s">
        <v>34324</v>
      </c>
      <c r="D16926" s="62" t="s">
        <v>34325</v>
      </c>
    </row>
    <row r="16927" spans="3:4">
      <c r="C16927" s="62" t="s">
        <v>34326</v>
      </c>
      <c r="D16927" s="62" t="s">
        <v>34327</v>
      </c>
    </row>
    <row r="16928" spans="3:4">
      <c r="C16928" s="62" t="s">
        <v>34328</v>
      </c>
      <c r="D16928" s="62" t="s">
        <v>34329</v>
      </c>
    </row>
    <row r="16929" spans="3:4">
      <c r="C16929" s="62" t="s">
        <v>34330</v>
      </c>
      <c r="D16929" s="62" t="s">
        <v>34331</v>
      </c>
    </row>
    <row r="16930" spans="3:4">
      <c r="C16930" s="62" t="s">
        <v>34332</v>
      </c>
      <c r="D16930" s="62" t="s">
        <v>34333</v>
      </c>
    </row>
    <row r="16931" spans="3:4">
      <c r="C16931" s="62" t="s">
        <v>34334</v>
      </c>
      <c r="D16931" s="62" t="s">
        <v>34335</v>
      </c>
    </row>
    <row r="16932" spans="3:4">
      <c r="C16932" s="62" t="s">
        <v>34336</v>
      </c>
      <c r="D16932" s="62" t="s">
        <v>34337</v>
      </c>
    </row>
    <row r="16933" spans="3:4">
      <c r="C16933" s="62" t="s">
        <v>34338</v>
      </c>
      <c r="D16933" s="62" t="s">
        <v>34339</v>
      </c>
    </row>
    <row r="16934" spans="3:4">
      <c r="C16934" s="62" t="s">
        <v>34340</v>
      </c>
      <c r="D16934" s="62" t="s">
        <v>34341</v>
      </c>
    </row>
    <row r="16935" spans="3:4">
      <c r="C16935" s="62" t="s">
        <v>34342</v>
      </c>
      <c r="D16935" s="62" t="s">
        <v>34343</v>
      </c>
    </row>
    <row r="16936" spans="3:4">
      <c r="C16936" s="62" t="s">
        <v>34344</v>
      </c>
      <c r="D16936" s="62" t="s">
        <v>34345</v>
      </c>
    </row>
    <row r="16937" spans="3:4">
      <c r="C16937" s="62" t="s">
        <v>34346</v>
      </c>
      <c r="D16937" s="62" t="s">
        <v>34347</v>
      </c>
    </row>
    <row r="16938" spans="3:4">
      <c r="C16938" s="62" t="s">
        <v>34348</v>
      </c>
      <c r="D16938" s="62" t="s">
        <v>34349</v>
      </c>
    </row>
    <row r="16939" spans="3:4">
      <c r="C16939" s="62" t="s">
        <v>34350</v>
      </c>
      <c r="D16939" s="62" t="s">
        <v>34351</v>
      </c>
    </row>
    <row r="16940" spans="3:4">
      <c r="C16940" s="62" t="s">
        <v>34352</v>
      </c>
      <c r="D16940" s="62" t="s">
        <v>34353</v>
      </c>
    </row>
    <row r="16941" spans="3:4">
      <c r="C16941" s="62" t="s">
        <v>34354</v>
      </c>
      <c r="D16941" s="62" t="s">
        <v>34355</v>
      </c>
    </row>
    <row r="16942" spans="3:4">
      <c r="C16942" s="62" t="s">
        <v>34356</v>
      </c>
      <c r="D16942" s="62" t="s">
        <v>34357</v>
      </c>
    </row>
    <row r="16943" spans="3:4">
      <c r="C16943" s="62" t="s">
        <v>34358</v>
      </c>
      <c r="D16943" s="62" t="s">
        <v>34359</v>
      </c>
    </row>
    <row r="16944" spans="3:4">
      <c r="C16944" s="62" t="s">
        <v>34360</v>
      </c>
      <c r="D16944" s="62" t="s">
        <v>34361</v>
      </c>
    </row>
    <row r="16945" spans="3:4">
      <c r="C16945" s="62" t="s">
        <v>34362</v>
      </c>
      <c r="D16945" s="62" t="s">
        <v>34363</v>
      </c>
    </row>
    <row r="16946" spans="3:4">
      <c r="C16946" s="62" t="s">
        <v>34364</v>
      </c>
      <c r="D16946" s="62" t="s">
        <v>34365</v>
      </c>
    </row>
    <row r="16947" spans="3:4">
      <c r="C16947" s="62" t="s">
        <v>34366</v>
      </c>
      <c r="D16947" s="62" t="s">
        <v>34367</v>
      </c>
    </row>
    <row r="16948" spans="3:4">
      <c r="C16948" s="62" t="s">
        <v>34368</v>
      </c>
      <c r="D16948" s="62" t="s">
        <v>34369</v>
      </c>
    </row>
    <row r="16949" spans="3:4">
      <c r="C16949" s="62" t="s">
        <v>34370</v>
      </c>
      <c r="D16949" s="62" t="s">
        <v>34371</v>
      </c>
    </row>
    <row r="16950" spans="3:4">
      <c r="C16950" s="62" t="s">
        <v>34372</v>
      </c>
      <c r="D16950" s="62" t="s">
        <v>34373</v>
      </c>
    </row>
    <row r="16951" spans="3:4">
      <c r="C16951" s="62" t="s">
        <v>34374</v>
      </c>
      <c r="D16951" s="62" t="s">
        <v>34375</v>
      </c>
    </row>
    <row r="16952" spans="3:4">
      <c r="C16952" s="62" t="s">
        <v>34376</v>
      </c>
      <c r="D16952" s="62" t="s">
        <v>34377</v>
      </c>
    </row>
    <row r="16953" spans="3:4">
      <c r="C16953" s="62" t="s">
        <v>34378</v>
      </c>
      <c r="D16953" s="62" t="s">
        <v>34379</v>
      </c>
    </row>
    <row r="16954" spans="3:4">
      <c r="C16954" s="62" t="s">
        <v>34380</v>
      </c>
      <c r="D16954" s="62" t="s">
        <v>34381</v>
      </c>
    </row>
    <row r="16955" spans="3:4">
      <c r="C16955" s="62" t="s">
        <v>34382</v>
      </c>
      <c r="D16955" s="62" t="s">
        <v>34383</v>
      </c>
    </row>
    <row r="16956" spans="3:4">
      <c r="C16956" s="62" t="s">
        <v>34384</v>
      </c>
      <c r="D16956" s="62" t="s">
        <v>34385</v>
      </c>
    </row>
    <row r="16957" spans="3:4">
      <c r="C16957" s="62" t="s">
        <v>34386</v>
      </c>
      <c r="D16957" s="62" t="s">
        <v>34387</v>
      </c>
    </row>
    <row r="16958" spans="3:4">
      <c r="C16958" s="62" t="s">
        <v>34388</v>
      </c>
      <c r="D16958" s="62" t="s">
        <v>34389</v>
      </c>
    </row>
    <row r="16959" spans="3:4">
      <c r="C16959" s="62" t="s">
        <v>34390</v>
      </c>
      <c r="D16959" s="62" t="s">
        <v>34391</v>
      </c>
    </row>
    <row r="16960" spans="3:4">
      <c r="C16960" s="62" t="s">
        <v>34392</v>
      </c>
      <c r="D16960" s="62" t="s">
        <v>34393</v>
      </c>
    </row>
    <row r="16961" spans="3:4">
      <c r="C16961" s="62" t="s">
        <v>34394</v>
      </c>
      <c r="D16961" s="62" t="s">
        <v>34395</v>
      </c>
    </row>
    <row r="16962" spans="3:4">
      <c r="C16962" s="62" t="s">
        <v>34396</v>
      </c>
      <c r="D16962" s="62" t="s">
        <v>34397</v>
      </c>
    </row>
    <row r="16963" spans="3:4">
      <c r="C16963" s="62" t="s">
        <v>34398</v>
      </c>
      <c r="D16963" s="62" t="s">
        <v>34399</v>
      </c>
    </row>
    <row r="16964" spans="3:4">
      <c r="C16964" s="62" t="s">
        <v>34400</v>
      </c>
      <c r="D16964" s="62" t="s">
        <v>34401</v>
      </c>
    </row>
    <row r="16965" spans="3:4">
      <c r="C16965" s="62" t="s">
        <v>34402</v>
      </c>
      <c r="D16965" s="62" t="s">
        <v>34403</v>
      </c>
    </row>
    <row r="16966" spans="3:4">
      <c r="C16966" s="62" t="s">
        <v>34404</v>
      </c>
      <c r="D16966" s="62" t="s">
        <v>34405</v>
      </c>
    </row>
    <row r="16967" spans="3:4">
      <c r="C16967" s="62" t="s">
        <v>34406</v>
      </c>
      <c r="D16967" s="62" t="s">
        <v>34407</v>
      </c>
    </row>
    <row r="16968" spans="3:4">
      <c r="C16968" s="62" t="s">
        <v>34408</v>
      </c>
      <c r="D16968" s="62" t="s">
        <v>34409</v>
      </c>
    </row>
    <row r="16969" spans="3:4">
      <c r="C16969" s="62" t="s">
        <v>34410</v>
      </c>
      <c r="D16969" s="62" t="s">
        <v>34411</v>
      </c>
    </row>
    <row r="16970" spans="3:4">
      <c r="C16970" s="62" t="s">
        <v>34412</v>
      </c>
      <c r="D16970" s="62" t="s">
        <v>34413</v>
      </c>
    </row>
    <row r="16971" spans="3:4">
      <c r="C16971" s="62" t="s">
        <v>34414</v>
      </c>
      <c r="D16971" s="62" t="s">
        <v>34415</v>
      </c>
    </row>
    <row r="16972" spans="3:4">
      <c r="C16972" s="62" t="s">
        <v>34416</v>
      </c>
      <c r="D16972" s="62" t="s">
        <v>34417</v>
      </c>
    </row>
    <row r="16973" spans="3:4">
      <c r="C16973" s="62" t="s">
        <v>34418</v>
      </c>
      <c r="D16973" s="62" t="s">
        <v>34419</v>
      </c>
    </row>
    <row r="16974" spans="3:4">
      <c r="C16974" s="62" t="s">
        <v>34420</v>
      </c>
      <c r="D16974" s="62" t="s">
        <v>34421</v>
      </c>
    </row>
    <row r="16975" spans="3:4">
      <c r="C16975" s="62" t="s">
        <v>34422</v>
      </c>
      <c r="D16975" s="62" t="s">
        <v>34423</v>
      </c>
    </row>
    <row r="16976" spans="3:4">
      <c r="C16976" s="62" t="s">
        <v>34424</v>
      </c>
      <c r="D16976" s="62" t="s">
        <v>34425</v>
      </c>
    </row>
    <row r="16977" spans="3:4">
      <c r="C16977" s="62" t="s">
        <v>34426</v>
      </c>
      <c r="D16977" s="62" t="s">
        <v>34427</v>
      </c>
    </row>
    <row r="16978" spans="3:4">
      <c r="C16978" s="62" t="s">
        <v>34428</v>
      </c>
      <c r="D16978" s="62" t="s">
        <v>34429</v>
      </c>
    </row>
    <row r="16979" spans="3:4">
      <c r="C16979" s="62" t="s">
        <v>34430</v>
      </c>
      <c r="D16979" s="62" t="s">
        <v>34431</v>
      </c>
    </row>
    <row r="16980" spans="3:4">
      <c r="C16980" s="62" t="s">
        <v>34432</v>
      </c>
      <c r="D16980" s="62" t="s">
        <v>34433</v>
      </c>
    </row>
    <row r="16981" spans="3:4">
      <c r="C16981" s="62" t="s">
        <v>34434</v>
      </c>
      <c r="D16981" s="62" t="s">
        <v>34435</v>
      </c>
    </row>
    <row r="16982" spans="3:4">
      <c r="C16982" s="62" t="s">
        <v>34436</v>
      </c>
      <c r="D16982" s="62" t="s">
        <v>34437</v>
      </c>
    </row>
    <row r="16983" spans="3:4">
      <c r="C16983" s="62" t="s">
        <v>34438</v>
      </c>
      <c r="D16983" s="62" t="s">
        <v>34439</v>
      </c>
    </row>
    <row r="16984" spans="3:4">
      <c r="C16984" s="62" t="s">
        <v>34440</v>
      </c>
      <c r="D16984" s="62" t="s">
        <v>34441</v>
      </c>
    </row>
    <row r="16985" spans="3:4">
      <c r="C16985" s="62" t="s">
        <v>34442</v>
      </c>
      <c r="D16985" s="62" t="s">
        <v>34443</v>
      </c>
    </row>
    <row r="16986" spans="3:4">
      <c r="C16986" s="62" t="s">
        <v>34444</v>
      </c>
      <c r="D16986" s="62" t="s">
        <v>34445</v>
      </c>
    </row>
    <row r="16987" spans="3:4">
      <c r="C16987" s="62" t="s">
        <v>34446</v>
      </c>
      <c r="D16987" s="62" t="s">
        <v>34447</v>
      </c>
    </row>
    <row r="16988" spans="3:4">
      <c r="C16988" s="62" t="s">
        <v>34448</v>
      </c>
      <c r="D16988" s="62" t="s">
        <v>34449</v>
      </c>
    </row>
    <row r="16989" spans="3:4">
      <c r="C16989" s="62" t="s">
        <v>34450</v>
      </c>
      <c r="D16989" s="62" t="s">
        <v>34451</v>
      </c>
    </row>
    <row r="16990" spans="3:4">
      <c r="C16990" s="62" t="s">
        <v>34452</v>
      </c>
      <c r="D16990" s="62" t="s">
        <v>34453</v>
      </c>
    </row>
    <row r="16991" spans="3:4">
      <c r="C16991" s="62" t="s">
        <v>34454</v>
      </c>
      <c r="D16991" s="62" t="s">
        <v>34455</v>
      </c>
    </row>
    <row r="16992" spans="3:4">
      <c r="C16992" s="62" t="s">
        <v>34456</v>
      </c>
      <c r="D16992" s="62" t="s">
        <v>34457</v>
      </c>
    </row>
    <row r="16993" spans="3:4">
      <c r="C16993" s="62" t="s">
        <v>34458</v>
      </c>
      <c r="D16993" s="62" t="s">
        <v>34459</v>
      </c>
    </row>
    <row r="16994" spans="3:4">
      <c r="C16994" s="62" t="s">
        <v>34460</v>
      </c>
      <c r="D16994" s="62" t="s">
        <v>34461</v>
      </c>
    </row>
    <row r="16995" spans="3:4">
      <c r="C16995" s="62" t="s">
        <v>34462</v>
      </c>
      <c r="D16995" s="62" t="s">
        <v>34463</v>
      </c>
    </row>
    <row r="16996" spans="3:4">
      <c r="C16996" s="62" t="s">
        <v>34464</v>
      </c>
      <c r="D16996" s="62" t="s">
        <v>34465</v>
      </c>
    </row>
    <row r="16997" spans="3:4">
      <c r="C16997" s="62" t="s">
        <v>34466</v>
      </c>
      <c r="D16997" s="62" t="s">
        <v>34467</v>
      </c>
    </row>
    <row r="16998" spans="3:4">
      <c r="C16998" s="62" t="s">
        <v>34468</v>
      </c>
      <c r="D16998" s="62" t="s">
        <v>34469</v>
      </c>
    </row>
    <row r="16999" spans="3:4">
      <c r="C16999" s="62" t="s">
        <v>34470</v>
      </c>
      <c r="D16999" s="62" t="s">
        <v>34471</v>
      </c>
    </row>
    <row r="17000" spans="3:4">
      <c r="C17000" s="62" t="s">
        <v>34472</v>
      </c>
      <c r="D17000" s="62" t="s">
        <v>34473</v>
      </c>
    </row>
    <row r="17001" spans="3:4">
      <c r="C17001" s="62" t="s">
        <v>34474</v>
      </c>
      <c r="D17001" s="62" t="s">
        <v>34475</v>
      </c>
    </row>
    <row r="17002" spans="3:4">
      <c r="C17002" s="62" t="s">
        <v>34476</v>
      </c>
      <c r="D17002" s="62" t="s">
        <v>34477</v>
      </c>
    </row>
    <row r="17003" spans="3:4">
      <c r="C17003" s="62" t="s">
        <v>34478</v>
      </c>
      <c r="D17003" s="62" t="s">
        <v>34479</v>
      </c>
    </row>
    <row r="17004" spans="3:4">
      <c r="C17004" s="62" t="s">
        <v>34480</v>
      </c>
      <c r="D17004" s="62" t="s">
        <v>34481</v>
      </c>
    </row>
    <row r="17005" spans="3:4">
      <c r="C17005" s="62" t="s">
        <v>34482</v>
      </c>
      <c r="D17005" s="62" t="s">
        <v>34483</v>
      </c>
    </row>
    <row r="17006" spans="3:4">
      <c r="C17006" s="62" t="s">
        <v>34484</v>
      </c>
      <c r="D17006" s="62" t="s">
        <v>34485</v>
      </c>
    </row>
    <row r="17007" spans="3:4">
      <c r="C17007" s="62" t="s">
        <v>34486</v>
      </c>
      <c r="D17007" s="62" t="s">
        <v>34487</v>
      </c>
    </row>
    <row r="17008" spans="3:4">
      <c r="C17008" s="62" t="s">
        <v>34488</v>
      </c>
      <c r="D17008" s="62" t="s">
        <v>34489</v>
      </c>
    </row>
    <row r="17009" spans="3:4">
      <c r="C17009" s="62" t="s">
        <v>34490</v>
      </c>
      <c r="D17009" s="62" t="s">
        <v>34491</v>
      </c>
    </row>
    <row r="17010" spans="3:4">
      <c r="C17010" s="62" t="s">
        <v>34492</v>
      </c>
      <c r="D17010" s="62" t="s">
        <v>34493</v>
      </c>
    </row>
    <row r="17011" spans="3:4">
      <c r="C17011" s="62" t="s">
        <v>34494</v>
      </c>
      <c r="D17011" s="62" t="s">
        <v>34495</v>
      </c>
    </row>
    <row r="17012" spans="3:4">
      <c r="C17012" s="62" t="s">
        <v>34496</v>
      </c>
      <c r="D17012" s="62" t="s">
        <v>34497</v>
      </c>
    </row>
    <row r="17013" spans="3:4">
      <c r="C17013" s="62" t="s">
        <v>34498</v>
      </c>
      <c r="D17013" s="62" t="s">
        <v>34499</v>
      </c>
    </row>
    <row r="17014" spans="3:4">
      <c r="C17014" s="62" t="s">
        <v>34500</v>
      </c>
      <c r="D17014" s="62" t="s">
        <v>34501</v>
      </c>
    </row>
    <row r="17015" spans="3:4">
      <c r="C17015" s="62" t="s">
        <v>34502</v>
      </c>
      <c r="D17015" s="62" t="s">
        <v>34503</v>
      </c>
    </row>
    <row r="17016" spans="3:4">
      <c r="C17016" s="62" t="s">
        <v>34504</v>
      </c>
      <c r="D17016" s="62" t="s">
        <v>34505</v>
      </c>
    </row>
    <row r="17017" spans="3:4">
      <c r="C17017" s="62" t="s">
        <v>34506</v>
      </c>
      <c r="D17017" s="62" t="s">
        <v>34507</v>
      </c>
    </row>
    <row r="17018" spans="3:4">
      <c r="C17018" s="62" t="s">
        <v>34508</v>
      </c>
      <c r="D17018" s="62" t="s">
        <v>34509</v>
      </c>
    </row>
    <row r="17019" spans="3:4">
      <c r="C17019" s="62" t="s">
        <v>34510</v>
      </c>
      <c r="D17019" s="62" t="s">
        <v>34511</v>
      </c>
    </row>
    <row r="17020" spans="3:4">
      <c r="C17020" s="62" t="s">
        <v>34512</v>
      </c>
      <c r="D17020" s="62" t="s">
        <v>34513</v>
      </c>
    </row>
    <row r="17021" spans="3:4">
      <c r="C17021" s="62" t="s">
        <v>34514</v>
      </c>
      <c r="D17021" s="62" t="s">
        <v>34515</v>
      </c>
    </row>
    <row r="17022" spans="3:4">
      <c r="C17022" s="62" t="s">
        <v>34516</v>
      </c>
      <c r="D17022" s="62" t="s">
        <v>34517</v>
      </c>
    </row>
    <row r="17023" spans="3:4">
      <c r="C17023" s="62" t="s">
        <v>34518</v>
      </c>
      <c r="D17023" s="62" t="s">
        <v>34519</v>
      </c>
    </row>
    <row r="17024" spans="3:4">
      <c r="C17024" s="62" t="s">
        <v>34520</v>
      </c>
      <c r="D17024" s="62" t="s">
        <v>34521</v>
      </c>
    </row>
    <row r="17025" spans="3:4">
      <c r="C17025" s="62" t="s">
        <v>34522</v>
      </c>
      <c r="D17025" s="62" t="s">
        <v>34523</v>
      </c>
    </row>
    <row r="17026" spans="3:4">
      <c r="C17026" s="62" t="s">
        <v>34524</v>
      </c>
      <c r="D17026" s="62" t="s">
        <v>34525</v>
      </c>
    </row>
    <row r="17027" spans="3:4">
      <c r="C17027" s="62" t="s">
        <v>34526</v>
      </c>
      <c r="D17027" s="62" t="s">
        <v>34527</v>
      </c>
    </row>
    <row r="17028" spans="3:4">
      <c r="C17028" s="62" t="s">
        <v>34528</v>
      </c>
      <c r="D17028" s="62" t="s">
        <v>34529</v>
      </c>
    </row>
    <row r="17029" spans="3:4">
      <c r="C17029" s="62" t="s">
        <v>34530</v>
      </c>
      <c r="D17029" s="62" t="s">
        <v>34531</v>
      </c>
    </row>
    <row r="17030" spans="3:4">
      <c r="C17030" s="62" t="s">
        <v>34532</v>
      </c>
      <c r="D17030" s="62" t="s">
        <v>34533</v>
      </c>
    </row>
    <row r="17031" spans="3:4">
      <c r="C17031" s="62" t="s">
        <v>34534</v>
      </c>
      <c r="D17031" s="62" t="s">
        <v>34535</v>
      </c>
    </row>
    <row r="17032" spans="3:4">
      <c r="C17032" s="62" t="s">
        <v>34536</v>
      </c>
      <c r="D17032" s="62" t="s">
        <v>34537</v>
      </c>
    </row>
    <row r="17033" spans="3:4">
      <c r="C17033" s="62" t="s">
        <v>34538</v>
      </c>
      <c r="D17033" s="62" t="s">
        <v>34539</v>
      </c>
    </row>
    <row r="17034" spans="3:4">
      <c r="C17034" s="62" t="s">
        <v>34540</v>
      </c>
      <c r="D17034" s="62" t="s">
        <v>34541</v>
      </c>
    </row>
    <row r="17035" spans="3:4">
      <c r="C17035" s="62" t="s">
        <v>34542</v>
      </c>
      <c r="D17035" s="62" t="s">
        <v>34543</v>
      </c>
    </row>
    <row r="17036" spans="3:4">
      <c r="C17036" s="62" t="s">
        <v>34544</v>
      </c>
      <c r="D17036" s="62" t="s">
        <v>34545</v>
      </c>
    </row>
    <row r="17037" spans="3:4">
      <c r="C17037" s="62" t="s">
        <v>34546</v>
      </c>
      <c r="D17037" s="62" t="s">
        <v>34547</v>
      </c>
    </row>
    <row r="17038" spans="3:4">
      <c r="C17038" s="62" t="s">
        <v>34548</v>
      </c>
      <c r="D17038" s="62" t="s">
        <v>34549</v>
      </c>
    </row>
    <row r="17039" spans="3:4">
      <c r="C17039" s="62" t="s">
        <v>34550</v>
      </c>
      <c r="D17039" s="62" t="s">
        <v>34551</v>
      </c>
    </row>
    <row r="17040" spans="3:4">
      <c r="C17040" s="62" t="s">
        <v>34552</v>
      </c>
      <c r="D17040" s="62" t="s">
        <v>34553</v>
      </c>
    </row>
    <row r="17041" spans="3:4">
      <c r="C17041" s="62" t="s">
        <v>34554</v>
      </c>
      <c r="D17041" s="62" t="s">
        <v>34555</v>
      </c>
    </row>
    <row r="17042" spans="3:4">
      <c r="C17042" s="62" t="s">
        <v>34556</v>
      </c>
      <c r="D17042" s="62" t="s">
        <v>34557</v>
      </c>
    </row>
    <row r="17043" spans="3:4">
      <c r="C17043" s="62" t="s">
        <v>34558</v>
      </c>
      <c r="D17043" s="62" t="s">
        <v>34559</v>
      </c>
    </row>
    <row r="17044" spans="3:4">
      <c r="C17044" s="62" t="s">
        <v>34560</v>
      </c>
      <c r="D17044" s="62" t="s">
        <v>34561</v>
      </c>
    </row>
    <row r="17045" spans="3:4">
      <c r="C17045" s="62" t="s">
        <v>34562</v>
      </c>
      <c r="D17045" s="62" t="s">
        <v>34563</v>
      </c>
    </row>
    <row r="17046" spans="3:4">
      <c r="C17046" s="62" t="s">
        <v>34564</v>
      </c>
      <c r="D17046" s="62" t="s">
        <v>34565</v>
      </c>
    </row>
    <row r="17047" spans="3:4">
      <c r="C17047" s="62" t="s">
        <v>34566</v>
      </c>
      <c r="D17047" s="62" t="s">
        <v>34567</v>
      </c>
    </row>
    <row r="17048" spans="3:4">
      <c r="C17048" s="62" t="s">
        <v>34568</v>
      </c>
      <c r="D17048" s="62" t="s">
        <v>34569</v>
      </c>
    </row>
    <row r="17049" spans="3:4">
      <c r="C17049" s="62" t="s">
        <v>34570</v>
      </c>
      <c r="D17049" s="62" t="s">
        <v>34571</v>
      </c>
    </row>
    <row r="17050" spans="3:4">
      <c r="C17050" s="62" t="s">
        <v>34572</v>
      </c>
      <c r="D17050" s="62" t="s">
        <v>34573</v>
      </c>
    </row>
    <row r="17051" spans="3:4">
      <c r="C17051" s="62" t="s">
        <v>34574</v>
      </c>
      <c r="D17051" s="62" t="s">
        <v>34575</v>
      </c>
    </row>
    <row r="17052" spans="3:4">
      <c r="C17052" s="62" t="s">
        <v>34576</v>
      </c>
      <c r="D17052" s="62" t="s">
        <v>34577</v>
      </c>
    </row>
    <row r="17053" spans="3:4">
      <c r="C17053" s="62" t="s">
        <v>34578</v>
      </c>
      <c r="D17053" s="62" t="s">
        <v>34579</v>
      </c>
    </row>
    <row r="17054" spans="3:4">
      <c r="C17054" s="62" t="s">
        <v>34580</v>
      </c>
      <c r="D17054" s="62" t="s">
        <v>34581</v>
      </c>
    </row>
    <row r="17055" spans="3:4">
      <c r="C17055" s="62" t="s">
        <v>34582</v>
      </c>
      <c r="D17055" s="62" t="s">
        <v>34583</v>
      </c>
    </row>
    <row r="17056" spans="3:4">
      <c r="C17056" s="62" t="s">
        <v>34584</v>
      </c>
      <c r="D17056" s="62" t="s">
        <v>34585</v>
      </c>
    </row>
    <row r="17057" spans="3:4">
      <c r="C17057" s="62" t="s">
        <v>34586</v>
      </c>
      <c r="D17057" s="62" t="s">
        <v>34587</v>
      </c>
    </row>
    <row r="17058" spans="3:4">
      <c r="C17058" s="62" t="s">
        <v>34588</v>
      </c>
      <c r="D17058" s="62" t="s">
        <v>34589</v>
      </c>
    </row>
    <row r="17059" spans="3:4">
      <c r="C17059" s="62" t="s">
        <v>34590</v>
      </c>
      <c r="D17059" s="62" t="s">
        <v>34591</v>
      </c>
    </row>
    <row r="17060" spans="3:4">
      <c r="C17060" s="62" t="s">
        <v>34592</v>
      </c>
      <c r="D17060" s="62" t="s">
        <v>34593</v>
      </c>
    </row>
    <row r="17061" spans="3:4">
      <c r="C17061" s="62" t="s">
        <v>34594</v>
      </c>
      <c r="D17061" s="62" t="s">
        <v>34595</v>
      </c>
    </row>
    <row r="17062" spans="3:4">
      <c r="C17062" s="62" t="s">
        <v>34596</v>
      </c>
      <c r="D17062" s="62" t="s">
        <v>34597</v>
      </c>
    </row>
    <row r="17063" spans="3:4">
      <c r="C17063" s="62" t="s">
        <v>34598</v>
      </c>
      <c r="D17063" s="62" t="s">
        <v>34599</v>
      </c>
    </row>
    <row r="17064" spans="3:4">
      <c r="C17064" s="62" t="s">
        <v>34600</v>
      </c>
      <c r="D17064" s="62" t="s">
        <v>34601</v>
      </c>
    </row>
    <row r="17065" spans="3:4">
      <c r="C17065" s="62" t="s">
        <v>34602</v>
      </c>
      <c r="D17065" s="62" t="s">
        <v>34603</v>
      </c>
    </row>
    <row r="17066" spans="3:4">
      <c r="C17066" s="62" t="s">
        <v>34604</v>
      </c>
      <c r="D17066" s="62" t="s">
        <v>34605</v>
      </c>
    </row>
    <row r="17067" spans="3:4">
      <c r="C17067" s="62" t="s">
        <v>34606</v>
      </c>
      <c r="D17067" s="62" t="s">
        <v>34607</v>
      </c>
    </row>
    <row r="17068" spans="3:4">
      <c r="C17068" s="62" t="s">
        <v>34608</v>
      </c>
      <c r="D17068" s="62" t="s">
        <v>34609</v>
      </c>
    </row>
    <row r="17069" spans="3:4">
      <c r="C17069" s="62" t="s">
        <v>34610</v>
      </c>
      <c r="D17069" s="62" t="s">
        <v>34611</v>
      </c>
    </row>
    <row r="17070" spans="3:4">
      <c r="C17070" s="62" t="s">
        <v>34612</v>
      </c>
      <c r="D17070" s="62" t="s">
        <v>34613</v>
      </c>
    </row>
    <row r="17071" spans="3:4">
      <c r="C17071" s="62" t="s">
        <v>34614</v>
      </c>
      <c r="D17071" s="62" t="s">
        <v>34615</v>
      </c>
    </row>
    <row r="17072" spans="3:4">
      <c r="C17072" s="62" t="s">
        <v>34616</v>
      </c>
      <c r="D17072" s="62" t="s">
        <v>34617</v>
      </c>
    </row>
    <row r="17073" spans="3:4">
      <c r="C17073" s="62" t="s">
        <v>34618</v>
      </c>
      <c r="D17073" s="62" t="s">
        <v>34619</v>
      </c>
    </row>
    <row r="17074" spans="3:4">
      <c r="C17074" s="62" t="s">
        <v>34620</v>
      </c>
      <c r="D17074" s="62" t="s">
        <v>34621</v>
      </c>
    </row>
    <row r="17075" spans="3:4">
      <c r="C17075" s="62" t="s">
        <v>34622</v>
      </c>
      <c r="D17075" s="62" t="s">
        <v>34623</v>
      </c>
    </row>
    <row r="17076" spans="3:4">
      <c r="C17076" s="62" t="s">
        <v>34624</v>
      </c>
      <c r="D17076" s="62" t="s">
        <v>34625</v>
      </c>
    </row>
    <row r="17077" spans="3:4">
      <c r="C17077" s="62" t="s">
        <v>34626</v>
      </c>
      <c r="D17077" s="62" t="s">
        <v>34627</v>
      </c>
    </row>
    <row r="17078" spans="3:4">
      <c r="C17078" s="62" t="s">
        <v>34628</v>
      </c>
      <c r="D17078" s="62" t="s">
        <v>34629</v>
      </c>
    </row>
    <row r="17079" spans="3:4">
      <c r="C17079" s="62" t="s">
        <v>34630</v>
      </c>
      <c r="D17079" s="62" t="s">
        <v>34631</v>
      </c>
    </row>
    <row r="17080" spans="3:4">
      <c r="C17080" s="62" t="s">
        <v>34632</v>
      </c>
      <c r="D17080" s="62" t="s">
        <v>34633</v>
      </c>
    </row>
    <row r="17081" spans="3:4">
      <c r="C17081" s="62" t="s">
        <v>34634</v>
      </c>
      <c r="D17081" s="62" t="s">
        <v>34635</v>
      </c>
    </row>
    <row r="17082" spans="3:4">
      <c r="C17082" s="62" t="s">
        <v>34636</v>
      </c>
      <c r="D17082" s="62" t="s">
        <v>34637</v>
      </c>
    </row>
    <row r="17083" spans="3:4">
      <c r="C17083" s="62" t="s">
        <v>34638</v>
      </c>
      <c r="D17083" s="62" t="s">
        <v>34639</v>
      </c>
    </row>
    <row r="17084" spans="3:4">
      <c r="C17084" s="62" t="s">
        <v>34640</v>
      </c>
      <c r="D17084" s="62" t="s">
        <v>34641</v>
      </c>
    </row>
    <row r="17085" spans="3:4">
      <c r="C17085" s="62" t="s">
        <v>34642</v>
      </c>
      <c r="D17085" s="62" t="s">
        <v>34643</v>
      </c>
    </row>
    <row r="17086" spans="3:4">
      <c r="C17086" s="62" t="s">
        <v>34644</v>
      </c>
      <c r="D17086" s="62" t="s">
        <v>34645</v>
      </c>
    </row>
    <row r="17087" spans="3:4">
      <c r="C17087" s="62" t="s">
        <v>34646</v>
      </c>
      <c r="D17087" s="62" t="s">
        <v>34647</v>
      </c>
    </row>
    <row r="17088" spans="3:4">
      <c r="C17088" s="62" t="s">
        <v>34648</v>
      </c>
      <c r="D17088" s="62" t="s">
        <v>34649</v>
      </c>
    </row>
    <row r="17089" spans="3:4">
      <c r="C17089" s="62" t="s">
        <v>34650</v>
      </c>
      <c r="D17089" s="62" t="s">
        <v>34651</v>
      </c>
    </row>
    <row r="17090" spans="3:4">
      <c r="C17090" s="62" t="s">
        <v>34652</v>
      </c>
      <c r="D17090" s="62" t="s">
        <v>34653</v>
      </c>
    </row>
    <row r="17091" spans="3:4">
      <c r="C17091" s="62" t="s">
        <v>34654</v>
      </c>
      <c r="D17091" s="62" t="s">
        <v>34655</v>
      </c>
    </row>
    <row r="17092" spans="3:4">
      <c r="C17092" s="62" t="s">
        <v>34656</v>
      </c>
      <c r="D17092" s="62" t="s">
        <v>34657</v>
      </c>
    </row>
    <row r="17093" spans="3:4">
      <c r="C17093" s="62" t="s">
        <v>34658</v>
      </c>
      <c r="D17093" s="62" t="s">
        <v>34659</v>
      </c>
    </row>
    <row r="17094" spans="3:4">
      <c r="C17094" s="62" t="s">
        <v>34660</v>
      </c>
      <c r="D17094" s="62" t="s">
        <v>34661</v>
      </c>
    </row>
    <row r="17095" spans="3:4">
      <c r="C17095" s="62" t="s">
        <v>34662</v>
      </c>
      <c r="D17095" s="62" t="s">
        <v>34663</v>
      </c>
    </row>
    <row r="17096" spans="3:4">
      <c r="C17096" s="62" t="s">
        <v>34664</v>
      </c>
      <c r="D17096" s="62" t="s">
        <v>34665</v>
      </c>
    </row>
    <row r="17097" spans="3:4">
      <c r="C17097" s="62" t="s">
        <v>34666</v>
      </c>
      <c r="D17097" s="62" t="s">
        <v>34667</v>
      </c>
    </row>
    <row r="17098" spans="3:4">
      <c r="C17098" s="62" t="s">
        <v>34668</v>
      </c>
      <c r="D17098" s="62" t="s">
        <v>34669</v>
      </c>
    </row>
    <row r="17099" spans="3:4">
      <c r="C17099" s="62" t="s">
        <v>34670</v>
      </c>
      <c r="D17099" s="62" t="s">
        <v>34671</v>
      </c>
    </row>
    <row r="17100" spans="3:4">
      <c r="C17100" s="62" t="s">
        <v>34672</v>
      </c>
      <c r="D17100" s="62" t="s">
        <v>34673</v>
      </c>
    </row>
    <row r="17101" spans="3:4">
      <c r="C17101" s="62" t="s">
        <v>34674</v>
      </c>
      <c r="D17101" s="62" t="s">
        <v>34675</v>
      </c>
    </row>
    <row r="17102" spans="3:4">
      <c r="C17102" s="62" t="s">
        <v>34676</v>
      </c>
      <c r="D17102" s="62" t="s">
        <v>34677</v>
      </c>
    </row>
    <row r="17103" spans="3:4">
      <c r="C17103" s="62" t="s">
        <v>34678</v>
      </c>
      <c r="D17103" s="62" t="s">
        <v>34679</v>
      </c>
    </row>
    <row r="17104" spans="3:4">
      <c r="C17104" s="62" t="s">
        <v>34680</v>
      </c>
      <c r="D17104" s="62" t="s">
        <v>34681</v>
      </c>
    </row>
    <row r="17105" spans="3:4">
      <c r="C17105" s="62" t="s">
        <v>34682</v>
      </c>
      <c r="D17105" s="62" t="s">
        <v>34683</v>
      </c>
    </row>
    <row r="17106" spans="3:4">
      <c r="C17106" s="62" t="s">
        <v>34684</v>
      </c>
      <c r="D17106" s="62" t="s">
        <v>34685</v>
      </c>
    </row>
    <row r="17107" spans="3:4">
      <c r="C17107" s="62" t="s">
        <v>34686</v>
      </c>
      <c r="D17107" s="62" t="s">
        <v>34687</v>
      </c>
    </row>
    <row r="17108" spans="3:4">
      <c r="C17108" s="62" t="s">
        <v>34688</v>
      </c>
      <c r="D17108" s="62" t="s">
        <v>34689</v>
      </c>
    </row>
    <row r="17109" spans="3:4">
      <c r="C17109" s="62" t="s">
        <v>34690</v>
      </c>
      <c r="D17109" s="62" t="s">
        <v>34691</v>
      </c>
    </row>
    <row r="17110" spans="3:4">
      <c r="C17110" s="62" t="s">
        <v>34692</v>
      </c>
      <c r="D17110" s="62" t="s">
        <v>34693</v>
      </c>
    </row>
    <row r="17111" spans="3:4">
      <c r="C17111" s="62" t="s">
        <v>34694</v>
      </c>
      <c r="D17111" s="62" t="s">
        <v>34695</v>
      </c>
    </row>
    <row r="17112" spans="3:4">
      <c r="C17112" s="62" t="s">
        <v>34696</v>
      </c>
      <c r="D17112" s="62" t="s">
        <v>34697</v>
      </c>
    </row>
    <row r="17113" spans="3:4">
      <c r="C17113" s="62" t="s">
        <v>34698</v>
      </c>
      <c r="D17113" s="62" t="s">
        <v>34699</v>
      </c>
    </row>
    <row r="17114" spans="3:4">
      <c r="C17114" s="62" t="s">
        <v>34700</v>
      </c>
      <c r="D17114" s="62" t="s">
        <v>34701</v>
      </c>
    </row>
    <row r="17115" spans="3:4">
      <c r="C17115" s="62" t="s">
        <v>34702</v>
      </c>
      <c r="D17115" s="62" t="s">
        <v>34703</v>
      </c>
    </row>
    <row r="17116" spans="3:4">
      <c r="C17116" s="62" t="s">
        <v>34704</v>
      </c>
      <c r="D17116" s="62" t="s">
        <v>34705</v>
      </c>
    </row>
    <row r="17117" spans="3:4">
      <c r="C17117" s="62" t="s">
        <v>34706</v>
      </c>
      <c r="D17117" s="62" t="s">
        <v>34707</v>
      </c>
    </row>
    <row r="17118" spans="3:4">
      <c r="C17118" s="62" t="s">
        <v>34708</v>
      </c>
      <c r="D17118" s="62" t="s">
        <v>34709</v>
      </c>
    </row>
    <row r="17119" spans="3:4">
      <c r="C17119" s="62" t="s">
        <v>34710</v>
      </c>
      <c r="D17119" s="62" t="s">
        <v>34711</v>
      </c>
    </row>
    <row r="17120" spans="3:4">
      <c r="C17120" s="62" t="s">
        <v>34712</v>
      </c>
      <c r="D17120" s="62" t="s">
        <v>34713</v>
      </c>
    </row>
    <row r="17121" spans="3:4">
      <c r="C17121" s="62" t="s">
        <v>34714</v>
      </c>
      <c r="D17121" s="62" t="s">
        <v>34715</v>
      </c>
    </row>
    <row r="17122" spans="3:4">
      <c r="C17122" s="62" t="s">
        <v>34716</v>
      </c>
      <c r="D17122" s="62" t="s">
        <v>34717</v>
      </c>
    </row>
    <row r="17123" spans="3:4">
      <c r="C17123" s="62" t="s">
        <v>34718</v>
      </c>
      <c r="D17123" s="62" t="s">
        <v>34719</v>
      </c>
    </row>
    <row r="17124" spans="3:4">
      <c r="C17124" s="62" t="s">
        <v>34720</v>
      </c>
      <c r="D17124" s="62" t="s">
        <v>34721</v>
      </c>
    </row>
    <row r="17125" spans="3:4">
      <c r="C17125" s="62" t="s">
        <v>34722</v>
      </c>
      <c r="D17125" s="62" t="s">
        <v>34723</v>
      </c>
    </row>
    <row r="17126" spans="3:4">
      <c r="C17126" s="62" t="s">
        <v>34724</v>
      </c>
      <c r="D17126" s="62" t="s">
        <v>34725</v>
      </c>
    </row>
    <row r="17127" spans="3:4">
      <c r="C17127" s="62" t="s">
        <v>34726</v>
      </c>
      <c r="D17127" s="62" t="s">
        <v>34727</v>
      </c>
    </row>
    <row r="17128" spans="3:4">
      <c r="C17128" s="62" t="s">
        <v>34728</v>
      </c>
      <c r="D17128" s="62" t="s">
        <v>34729</v>
      </c>
    </row>
    <row r="17129" spans="3:4">
      <c r="C17129" s="62" t="s">
        <v>34730</v>
      </c>
      <c r="D17129" s="62" t="s">
        <v>34731</v>
      </c>
    </row>
    <row r="17130" spans="3:4">
      <c r="C17130" s="62" t="s">
        <v>34732</v>
      </c>
      <c r="D17130" s="62" t="s">
        <v>34733</v>
      </c>
    </row>
    <row r="17131" spans="3:4">
      <c r="C17131" s="62" t="s">
        <v>34734</v>
      </c>
      <c r="D17131" s="62" t="s">
        <v>34735</v>
      </c>
    </row>
    <row r="17132" spans="3:4">
      <c r="C17132" s="62" t="s">
        <v>34736</v>
      </c>
      <c r="D17132" s="62" t="s">
        <v>34737</v>
      </c>
    </row>
    <row r="17133" spans="3:4">
      <c r="C17133" s="62" t="s">
        <v>34738</v>
      </c>
      <c r="D17133" s="62" t="s">
        <v>34739</v>
      </c>
    </row>
    <row r="17134" spans="3:4">
      <c r="C17134" s="62" t="s">
        <v>34740</v>
      </c>
      <c r="D17134" s="62" t="s">
        <v>34741</v>
      </c>
    </row>
    <row r="17135" spans="3:4">
      <c r="C17135" s="62" t="s">
        <v>34742</v>
      </c>
      <c r="D17135" s="62" t="s">
        <v>34743</v>
      </c>
    </row>
    <row r="17136" spans="3:4">
      <c r="C17136" s="62" t="s">
        <v>34744</v>
      </c>
      <c r="D17136" s="62" t="s">
        <v>34745</v>
      </c>
    </row>
    <row r="17137" spans="3:4">
      <c r="C17137" s="62" t="s">
        <v>34746</v>
      </c>
      <c r="D17137" s="62" t="s">
        <v>34747</v>
      </c>
    </row>
    <row r="17138" spans="3:4">
      <c r="C17138" s="62" t="s">
        <v>34748</v>
      </c>
      <c r="D17138" s="62" t="s">
        <v>34749</v>
      </c>
    </row>
    <row r="17139" spans="3:4">
      <c r="C17139" s="62" t="s">
        <v>34750</v>
      </c>
      <c r="D17139" s="62" t="s">
        <v>34751</v>
      </c>
    </row>
    <row r="17140" spans="3:4">
      <c r="C17140" s="62" t="s">
        <v>34752</v>
      </c>
      <c r="D17140" s="62" t="s">
        <v>34753</v>
      </c>
    </row>
    <row r="17141" spans="3:4">
      <c r="C17141" s="62" t="s">
        <v>34754</v>
      </c>
      <c r="D17141" s="62" t="s">
        <v>34755</v>
      </c>
    </row>
    <row r="17142" spans="3:4">
      <c r="C17142" s="62" t="s">
        <v>34756</v>
      </c>
      <c r="D17142" s="62" t="s">
        <v>34757</v>
      </c>
    </row>
    <row r="17143" spans="3:4">
      <c r="C17143" s="62" t="s">
        <v>34758</v>
      </c>
      <c r="D17143" s="62" t="s">
        <v>34759</v>
      </c>
    </row>
    <row r="17144" spans="3:4">
      <c r="C17144" s="62" t="s">
        <v>34760</v>
      </c>
      <c r="D17144" s="62" t="s">
        <v>34761</v>
      </c>
    </row>
    <row r="17145" spans="3:4">
      <c r="C17145" s="62" t="s">
        <v>34762</v>
      </c>
      <c r="D17145" s="62" t="s">
        <v>34763</v>
      </c>
    </row>
    <row r="17146" spans="3:4">
      <c r="C17146" s="62" t="s">
        <v>34764</v>
      </c>
      <c r="D17146" s="62" t="s">
        <v>34765</v>
      </c>
    </row>
    <row r="17147" spans="3:4">
      <c r="C17147" s="62" t="s">
        <v>34766</v>
      </c>
      <c r="D17147" s="62" t="s">
        <v>34767</v>
      </c>
    </row>
    <row r="17148" spans="3:4">
      <c r="C17148" s="62" t="s">
        <v>34768</v>
      </c>
      <c r="D17148" s="62" t="s">
        <v>34769</v>
      </c>
    </row>
    <row r="17149" spans="3:4">
      <c r="C17149" s="62" t="s">
        <v>34770</v>
      </c>
      <c r="D17149" s="62" t="s">
        <v>34771</v>
      </c>
    </row>
    <row r="17150" spans="3:4">
      <c r="C17150" s="62" t="s">
        <v>34772</v>
      </c>
      <c r="D17150" s="62" t="s">
        <v>34773</v>
      </c>
    </row>
    <row r="17151" spans="3:4">
      <c r="C17151" s="62" t="s">
        <v>34774</v>
      </c>
      <c r="D17151" s="62" t="s">
        <v>34775</v>
      </c>
    </row>
    <row r="17152" spans="3:4">
      <c r="C17152" s="62" t="s">
        <v>34776</v>
      </c>
      <c r="D17152" s="62" t="s">
        <v>34777</v>
      </c>
    </row>
    <row r="17153" spans="3:4">
      <c r="C17153" s="62" t="s">
        <v>34778</v>
      </c>
      <c r="D17153" s="62" t="s">
        <v>34779</v>
      </c>
    </row>
    <row r="17154" spans="3:4">
      <c r="C17154" s="62" t="s">
        <v>34780</v>
      </c>
      <c r="D17154" s="62" t="s">
        <v>34781</v>
      </c>
    </row>
    <row r="17155" spans="3:4">
      <c r="C17155" s="62" t="s">
        <v>34782</v>
      </c>
      <c r="D17155" s="62" t="s">
        <v>34783</v>
      </c>
    </row>
    <row r="17156" spans="3:4">
      <c r="C17156" s="62" t="s">
        <v>34784</v>
      </c>
      <c r="D17156" s="62" t="s">
        <v>34785</v>
      </c>
    </row>
    <row r="17157" spans="3:4">
      <c r="C17157" s="62" t="s">
        <v>34786</v>
      </c>
      <c r="D17157" s="62" t="s">
        <v>34787</v>
      </c>
    </row>
    <row r="17158" spans="3:4">
      <c r="C17158" s="62" t="s">
        <v>34788</v>
      </c>
      <c r="D17158" s="62" t="s">
        <v>34789</v>
      </c>
    </row>
    <row r="17159" spans="3:4">
      <c r="C17159" s="62" t="s">
        <v>34790</v>
      </c>
      <c r="D17159" s="62" t="s">
        <v>34791</v>
      </c>
    </row>
    <row r="17160" spans="3:4">
      <c r="C17160" s="62" t="s">
        <v>34792</v>
      </c>
      <c r="D17160" s="62" t="s">
        <v>34793</v>
      </c>
    </row>
    <row r="17161" spans="3:4">
      <c r="C17161" s="62" t="s">
        <v>34794</v>
      </c>
      <c r="D17161" s="62" t="s">
        <v>34795</v>
      </c>
    </row>
    <row r="17162" spans="3:4">
      <c r="C17162" s="62" t="s">
        <v>34796</v>
      </c>
      <c r="D17162" s="62" t="s">
        <v>34797</v>
      </c>
    </row>
    <row r="17163" spans="3:4">
      <c r="C17163" s="62" t="s">
        <v>34798</v>
      </c>
      <c r="D17163" s="62" t="s">
        <v>34799</v>
      </c>
    </row>
    <row r="17164" spans="3:4">
      <c r="C17164" s="62" t="s">
        <v>34800</v>
      </c>
      <c r="D17164" s="62" t="s">
        <v>34801</v>
      </c>
    </row>
    <row r="17165" spans="3:4">
      <c r="C17165" s="62" t="s">
        <v>34802</v>
      </c>
      <c r="D17165" s="62" t="s">
        <v>34803</v>
      </c>
    </row>
    <row r="17166" spans="3:4">
      <c r="C17166" s="62" t="s">
        <v>34804</v>
      </c>
      <c r="D17166" s="62" t="s">
        <v>34805</v>
      </c>
    </row>
    <row r="17167" spans="3:4">
      <c r="C17167" s="62" t="s">
        <v>34806</v>
      </c>
      <c r="D17167" s="62" t="s">
        <v>34807</v>
      </c>
    </row>
    <row r="17168" spans="3:4">
      <c r="C17168" s="62" t="s">
        <v>34808</v>
      </c>
      <c r="D17168" s="62" t="s">
        <v>34809</v>
      </c>
    </row>
    <row r="17169" spans="3:4">
      <c r="C17169" s="62" t="s">
        <v>34810</v>
      </c>
      <c r="D17169" s="62" t="s">
        <v>34811</v>
      </c>
    </row>
    <row r="17170" spans="3:4">
      <c r="C17170" s="62" t="s">
        <v>34812</v>
      </c>
      <c r="D17170" s="62" t="s">
        <v>34813</v>
      </c>
    </row>
    <row r="17171" spans="3:4">
      <c r="C17171" s="62" t="s">
        <v>34814</v>
      </c>
      <c r="D17171" s="62" t="s">
        <v>34815</v>
      </c>
    </row>
    <row r="17172" spans="3:4">
      <c r="C17172" s="62" t="s">
        <v>34816</v>
      </c>
      <c r="D17172" s="62" t="s">
        <v>34817</v>
      </c>
    </row>
    <row r="17173" spans="3:4">
      <c r="C17173" s="62" t="s">
        <v>34818</v>
      </c>
      <c r="D17173" s="62" t="s">
        <v>34819</v>
      </c>
    </row>
    <row r="17174" spans="3:4">
      <c r="C17174" s="62" t="s">
        <v>34820</v>
      </c>
      <c r="D17174" s="62" t="s">
        <v>34821</v>
      </c>
    </row>
    <row r="17175" spans="3:4">
      <c r="C17175" s="62" t="s">
        <v>34822</v>
      </c>
      <c r="D17175" s="62" t="s">
        <v>34823</v>
      </c>
    </row>
    <row r="17176" spans="3:4">
      <c r="C17176" s="62" t="s">
        <v>34824</v>
      </c>
      <c r="D17176" s="62" t="s">
        <v>34825</v>
      </c>
    </row>
    <row r="17177" spans="3:4">
      <c r="C17177" s="62" t="s">
        <v>34826</v>
      </c>
      <c r="D17177" s="62" t="s">
        <v>34827</v>
      </c>
    </row>
    <row r="17178" spans="3:4">
      <c r="C17178" s="62" t="s">
        <v>34828</v>
      </c>
      <c r="D17178" s="62" t="s">
        <v>34829</v>
      </c>
    </row>
    <row r="17179" spans="3:4">
      <c r="C17179" s="62" t="s">
        <v>34830</v>
      </c>
      <c r="D17179" s="62" t="s">
        <v>34831</v>
      </c>
    </row>
    <row r="17180" spans="3:4">
      <c r="C17180" s="62" t="s">
        <v>34832</v>
      </c>
      <c r="D17180" s="62" t="s">
        <v>34833</v>
      </c>
    </row>
    <row r="17181" spans="3:4">
      <c r="C17181" s="62" t="s">
        <v>34834</v>
      </c>
      <c r="D17181" s="62" t="s">
        <v>34835</v>
      </c>
    </row>
    <row r="17182" spans="3:4">
      <c r="C17182" s="62" t="s">
        <v>34836</v>
      </c>
      <c r="D17182" s="62" t="s">
        <v>34837</v>
      </c>
    </row>
    <row r="17183" spans="3:4">
      <c r="C17183" s="62" t="s">
        <v>34838</v>
      </c>
      <c r="D17183" s="62" t="s">
        <v>34839</v>
      </c>
    </row>
    <row r="17184" spans="3:4">
      <c r="C17184" s="62" t="s">
        <v>34840</v>
      </c>
      <c r="D17184" s="62" t="s">
        <v>34841</v>
      </c>
    </row>
    <row r="17185" spans="3:4">
      <c r="C17185" s="62" t="s">
        <v>34842</v>
      </c>
      <c r="D17185" s="62" t="s">
        <v>34843</v>
      </c>
    </row>
    <row r="17186" spans="3:4">
      <c r="C17186" s="62" t="s">
        <v>34844</v>
      </c>
      <c r="D17186" s="62" t="s">
        <v>34845</v>
      </c>
    </row>
    <row r="17187" spans="3:4">
      <c r="C17187" s="62" t="s">
        <v>34846</v>
      </c>
      <c r="D17187" s="62" t="s">
        <v>34847</v>
      </c>
    </row>
    <row r="17188" spans="3:4">
      <c r="C17188" s="62" t="s">
        <v>34848</v>
      </c>
      <c r="D17188" s="62" t="s">
        <v>34849</v>
      </c>
    </row>
    <row r="17189" spans="3:4">
      <c r="C17189" s="62" t="s">
        <v>34850</v>
      </c>
      <c r="D17189" s="62" t="s">
        <v>34851</v>
      </c>
    </row>
    <row r="17190" spans="3:4">
      <c r="C17190" s="62" t="s">
        <v>34852</v>
      </c>
      <c r="D17190" s="62" t="s">
        <v>34853</v>
      </c>
    </row>
    <row r="17191" spans="3:4">
      <c r="C17191" s="62" t="s">
        <v>34854</v>
      </c>
      <c r="D17191" s="62" t="s">
        <v>34855</v>
      </c>
    </row>
    <row r="17192" spans="3:4">
      <c r="C17192" s="62" t="s">
        <v>34856</v>
      </c>
      <c r="D17192" s="62" t="s">
        <v>34857</v>
      </c>
    </row>
    <row r="17193" spans="3:4">
      <c r="C17193" s="62" t="s">
        <v>34858</v>
      </c>
      <c r="D17193" s="62" t="s">
        <v>34859</v>
      </c>
    </row>
    <row r="17194" spans="3:4">
      <c r="C17194" s="62" t="s">
        <v>34860</v>
      </c>
      <c r="D17194" s="62" t="s">
        <v>34861</v>
      </c>
    </row>
    <row r="17195" spans="3:4">
      <c r="C17195" s="62" t="s">
        <v>34862</v>
      </c>
      <c r="D17195" s="62" t="s">
        <v>34863</v>
      </c>
    </row>
    <row r="17196" spans="3:4">
      <c r="C17196" s="62" t="s">
        <v>34864</v>
      </c>
      <c r="D17196" s="62" t="s">
        <v>34865</v>
      </c>
    </row>
    <row r="17197" spans="3:4">
      <c r="C17197" s="62" t="s">
        <v>34866</v>
      </c>
      <c r="D17197" s="62" t="s">
        <v>34867</v>
      </c>
    </row>
    <row r="17198" spans="3:4">
      <c r="C17198" s="62" t="s">
        <v>34868</v>
      </c>
      <c r="D17198" s="62" t="s">
        <v>34869</v>
      </c>
    </row>
    <row r="17199" spans="3:4">
      <c r="C17199" s="62" t="s">
        <v>34870</v>
      </c>
      <c r="D17199" s="62" t="s">
        <v>34871</v>
      </c>
    </row>
    <row r="17200" spans="3:4">
      <c r="C17200" s="62" t="s">
        <v>34872</v>
      </c>
      <c r="D17200" s="62" t="s">
        <v>34873</v>
      </c>
    </row>
    <row r="17201" spans="3:4">
      <c r="C17201" s="62" t="s">
        <v>34874</v>
      </c>
      <c r="D17201" s="62" t="s">
        <v>34875</v>
      </c>
    </row>
    <row r="17202" spans="3:4">
      <c r="C17202" s="62" t="s">
        <v>34876</v>
      </c>
      <c r="D17202" s="62" t="s">
        <v>34877</v>
      </c>
    </row>
    <row r="17203" spans="3:4">
      <c r="C17203" s="62" t="s">
        <v>34878</v>
      </c>
      <c r="D17203" s="62" t="s">
        <v>34879</v>
      </c>
    </row>
    <row r="17204" spans="3:4">
      <c r="C17204" s="62" t="s">
        <v>34880</v>
      </c>
      <c r="D17204" s="62" t="s">
        <v>34881</v>
      </c>
    </row>
    <row r="17205" spans="3:4">
      <c r="C17205" s="62" t="s">
        <v>34882</v>
      </c>
      <c r="D17205" s="62" t="s">
        <v>34883</v>
      </c>
    </row>
    <row r="17206" spans="3:4">
      <c r="C17206" s="62" t="s">
        <v>34884</v>
      </c>
      <c r="D17206" s="62" t="s">
        <v>34885</v>
      </c>
    </row>
    <row r="17207" spans="3:4">
      <c r="C17207" s="62" t="s">
        <v>34886</v>
      </c>
      <c r="D17207" s="62" t="s">
        <v>34887</v>
      </c>
    </row>
    <row r="17208" spans="3:4">
      <c r="C17208" s="62" t="s">
        <v>34888</v>
      </c>
      <c r="D17208" s="62" t="s">
        <v>34889</v>
      </c>
    </row>
    <row r="17209" spans="3:4">
      <c r="C17209" s="62" t="s">
        <v>34890</v>
      </c>
      <c r="D17209" s="62" t="s">
        <v>34891</v>
      </c>
    </row>
    <row r="17210" spans="3:4">
      <c r="C17210" s="62" t="s">
        <v>34892</v>
      </c>
      <c r="D17210" s="62" t="s">
        <v>34893</v>
      </c>
    </row>
    <row r="17211" spans="3:4">
      <c r="C17211" s="62" t="s">
        <v>34894</v>
      </c>
      <c r="D17211" s="62" t="s">
        <v>34895</v>
      </c>
    </row>
    <row r="17212" spans="3:4">
      <c r="C17212" s="62" t="s">
        <v>34896</v>
      </c>
      <c r="D17212" s="62" t="s">
        <v>34897</v>
      </c>
    </row>
    <row r="17213" spans="3:4">
      <c r="C17213" s="62" t="s">
        <v>34898</v>
      </c>
      <c r="D17213" s="62" t="s">
        <v>34899</v>
      </c>
    </row>
    <row r="17214" spans="3:4">
      <c r="C17214" s="62" t="s">
        <v>34900</v>
      </c>
      <c r="D17214" s="62" t="s">
        <v>34901</v>
      </c>
    </row>
    <row r="17215" spans="3:4">
      <c r="C17215" s="62" t="s">
        <v>34902</v>
      </c>
      <c r="D17215" s="62" t="s">
        <v>34903</v>
      </c>
    </row>
    <row r="17216" spans="3:4">
      <c r="C17216" s="62" t="s">
        <v>34904</v>
      </c>
      <c r="D17216" s="62" t="s">
        <v>34905</v>
      </c>
    </row>
    <row r="17217" spans="3:4">
      <c r="C17217" s="62" t="s">
        <v>34906</v>
      </c>
      <c r="D17217" s="62" t="s">
        <v>34907</v>
      </c>
    </row>
    <row r="17218" spans="3:4">
      <c r="C17218" s="62" t="s">
        <v>34908</v>
      </c>
      <c r="D17218" s="62" t="s">
        <v>34909</v>
      </c>
    </row>
    <row r="17219" spans="3:4">
      <c r="C17219" s="62" t="s">
        <v>34910</v>
      </c>
      <c r="D17219" s="62" t="s">
        <v>34911</v>
      </c>
    </row>
    <row r="17220" spans="3:4">
      <c r="C17220" s="62" t="s">
        <v>34912</v>
      </c>
      <c r="D17220" s="62" t="s">
        <v>34913</v>
      </c>
    </row>
    <row r="17221" spans="3:4">
      <c r="C17221" s="62" t="s">
        <v>34914</v>
      </c>
      <c r="D17221" s="62" t="s">
        <v>34915</v>
      </c>
    </row>
    <row r="17222" spans="3:4">
      <c r="C17222" s="62" t="s">
        <v>34916</v>
      </c>
      <c r="D17222" s="62" t="s">
        <v>34917</v>
      </c>
    </row>
    <row r="17223" spans="3:4">
      <c r="C17223" s="62" t="s">
        <v>34918</v>
      </c>
      <c r="D17223" s="62" t="s">
        <v>34919</v>
      </c>
    </row>
    <row r="17224" spans="3:4">
      <c r="C17224" s="62" t="s">
        <v>34920</v>
      </c>
      <c r="D17224" s="62" t="s">
        <v>34921</v>
      </c>
    </row>
    <row r="17225" spans="3:4">
      <c r="C17225" s="62" t="s">
        <v>34922</v>
      </c>
      <c r="D17225" s="62" t="s">
        <v>34923</v>
      </c>
    </row>
    <row r="17226" spans="3:4">
      <c r="C17226" s="62" t="s">
        <v>34924</v>
      </c>
      <c r="D17226" s="62" t="s">
        <v>34925</v>
      </c>
    </row>
    <row r="17227" spans="3:4">
      <c r="C17227" s="62" t="s">
        <v>34926</v>
      </c>
      <c r="D17227" s="62" t="s">
        <v>34927</v>
      </c>
    </row>
    <row r="17228" spans="3:4">
      <c r="C17228" s="62" t="s">
        <v>34928</v>
      </c>
      <c r="D17228" s="62" t="s">
        <v>34929</v>
      </c>
    </row>
    <row r="17229" spans="3:4">
      <c r="C17229" s="62" t="s">
        <v>34930</v>
      </c>
      <c r="D17229" s="62" t="s">
        <v>34931</v>
      </c>
    </row>
    <row r="17230" spans="3:4">
      <c r="C17230" s="62" t="s">
        <v>34932</v>
      </c>
      <c r="D17230" s="62" t="s">
        <v>34933</v>
      </c>
    </row>
    <row r="17231" spans="3:4">
      <c r="C17231" s="62" t="s">
        <v>34934</v>
      </c>
      <c r="D17231" s="62" t="s">
        <v>34935</v>
      </c>
    </row>
    <row r="17232" spans="3:4">
      <c r="C17232" s="62" t="s">
        <v>34936</v>
      </c>
      <c r="D17232" s="62" t="s">
        <v>34937</v>
      </c>
    </row>
    <row r="17233" spans="3:4">
      <c r="C17233" s="62" t="s">
        <v>34938</v>
      </c>
      <c r="D17233" s="62" t="s">
        <v>34939</v>
      </c>
    </row>
    <row r="17234" spans="3:4">
      <c r="C17234" s="62" t="s">
        <v>34940</v>
      </c>
      <c r="D17234" s="62" t="s">
        <v>34941</v>
      </c>
    </row>
    <row r="17235" spans="3:4">
      <c r="C17235" s="62" t="s">
        <v>34942</v>
      </c>
      <c r="D17235" s="62" t="s">
        <v>34943</v>
      </c>
    </row>
    <row r="17236" spans="3:4">
      <c r="C17236" s="62" t="s">
        <v>34944</v>
      </c>
      <c r="D17236" s="62" t="s">
        <v>34945</v>
      </c>
    </row>
    <row r="17237" spans="3:4">
      <c r="C17237" s="62" t="s">
        <v>34946</v>
      </c>
      <c r="D17237" s="62" t="s">
        <v>34947</v>
      </c>
    </row>
    <row r="17238" spans="3:4">
      <c r="C17238" s="62" t="s">
        <v>34948</v>
      </c>
      <c r="D17238" s="62" t="s">
        <v>34949</v>
      </c>
    </row>
    <row r="17239" spans="3:4">
      <c r="C17239" s="62" t="s">
        <v>34950</v>
      </c>
      <c r="D17239" s="62" t="s">
        <v>34951</v>
      </c>
    </row>
    <row r="17240" spans="3:4">
      <c r="C17240" s="62" t="s">
        <v>34952</v>
      </c>
      <c r="D17240" s="62" t="s">
        <v>34953</v>
      </c>
    </row>
    <row r="17241" spans="3:4">
      <c r="C17241" s="62" t="s">
        <v>34954</v>
      </c>
      <c r="D17241" s="62" t="s">
        <v>34955</v>
      </c>
    </row>
    <row r="17242" spans="3:4">
      <c r="C17242" s="62" t="s">
        <v>34956</v>
      </c>
      <c r="D17242" s="62" t="s">
        <v>34957</v>
      </c>
    </row>
    <row r="17243" spans="3:4">
      <c r="C17243" s="62" t="s">
        <v>34958</v>
      </c>
      <c r="D17243" s="62" t="s">
        <v>34959</v>
      </c>
    </row>
    <row r="17244" spans="3:4">
      <c r="C17244" s="62" t="s">
        <v>34960</v>
      </c>
      <c r="D17244" s="62" t="s">
        <v>34961</v>
      </c>
    </row>
    <row r="17245" spans="3:4">
      <c r="C17245" s="62" t="s">
        <v>34962</v>
      </c>
      <c r="D17245" s="62" t="s">
        <v>34963</v>
      </c>
    </row>
    <row r="17246" spans="3:4">
      <c r="C17246" s="62" t="s">
        <v>34964</v>
      </c>
      <c r="D17246" s="62" t="s">
        <v>34965</v>
      </c>
    </row>
    <row r="17247" spans="3:4">
      <c r="C17247" s="62" t="s">
        <v>34966</v>
      </c>
      <c r="D17247" s="62" t="s">
        <v>34967</v>
      </c>
    </row>
    <row r="17248" spans="3:4">
      <c r="C17248" s="62" t="s">
        <v>34968</v>
      </c>
      <c r="D17248" s="62" t="s">
        <v>34969</v>
      </c>
    </row>
    <row r="17249" spans="3:4">
      <c r="C17249" s="62" t="s">
        <v>34970</v>
      </c>
      <c r="D17249" s="62" t="s">
        <v>34971</v>
      </c>
    </row>
    <row r="17250" spans="3:4">
      <c r="C17250" s="62" t="s">
        <v>34972</v>
      </c>
      <c r="D17250" s="62" t="s">
        <v>34973</v>
      </c>
    </row>
    <row r="17251" spans="3:4">
      <c r="C17251" s="62" t="s">
        <v>34974</v>
      </c>
      <c r="D17251" s="62" t="s">
        <v>34975</v>
      </c>
    </row>
    <row r="17252" spans="3:4">
      <c r="C17252" s="62" t="s">
        <v>34976</v>
      </c>
      <c r="D17252" s="62" t="s">
        <v>34977</v>
      </c>
    </row>
    <row r="17253" spans="3:4">
      <c r="C17253" s="62" t="s">
        <v>34978</v>
      </c>
      <c r="D17253" s="62" t="s">
        <v>34979</v>
      </c>
    </row>
    <row r="17254" spans="3:4">
      <c r="C17254" s="62" t="s">
        <v>34980</v>
      </c>
      <c r="D17254" s="62" t="s">
        <v>34981</v>
      </c>
    </row>
    <row r="17255" spans="3:4">
      <c r="C17255" s="62" t="s">
        <v>34982</v>
      </c>
      <c r="D17255" s="62" t="s">
        <v>34983</v>
      </c>
    </row>
    <row r="17256" spans="3:4">
      <c r="C17256" s="62" t="s">
        <v>34984</v>
      </c>
      <c r="D17256" s="62" t="s">
        <v>34985</v>
      </c>
    </row>
    <row r="17257" spans="3:4">
      <c r="C17257" s="62" t="s">
        <v>34986</v>
      </c>
      <c r="D17257" s="62" t="s">
        <v>34987</v>
      </c>
    </row>
    <row r="17258" spans="3:4">
      <c r="C17258" s="62" t="s">
        <v>34988</v>
      </c>
      <c r="D17258" s="62" t="s">
        <v>34989</v>
      </c>
    </row>
    <row r="17259" spans="3:4">
      <c r="C17259" s="62" t="s">
        <v>34990</v>
      </c>
      <c r="D17259" s="62" t="s">
        <v>34991</v>
      </c>
    </row>
    <row r="17260" spans="3:4">
      <c r="C17260" s="62" t="s">
        <v>34992</v>
      </c>
      <c r="D17260" s="62" t="s">
        <v>34993</v>
      </c>
    </row>
    <row r="17261" spans="3:4">
      <c r="C17261" s="62" t="s">
        <v>34994</v>
      </c>
      <c r="D17261" s="62" t="s">
        <v>34995</v>
      </c>
    </row>
    <row r="17262" spans="3:4">
      <c r="C17262" s="62" t="s">
        <v>34996</v>
      </c>
      <c r="D17262" s="62" t="s">
        <v>34997</v>
      </c>
    </row>
    <row r="17263" spans="3:4">
      <c r="C17263" s="62" t="s">
        <v>34998</v>
      </c>
      <c r="D17263" s="62" t="s">
        <v>34999</v>
      </c>
    </row>
    <row r="17264" spans="3:4">
      <c r="C17264" s="62" t="s">
        <v>35000</v>
      </c>
      <c r="D17264" s="62" t="s">
        <v>35001</v>
      </c>
    </row>
    <row r="17265" spans="3:4">
      <c r="C17265" s="62" t="s">
        <v>35002</v>
      </c>
      <c r="D17265" s="62" t="s">
        <v>35003</v>
      </c>
    </row>
    <row r="17266" spans="3:4">
      <c r="C17266" s="62" t="s">
        <v>35004</v>
      </c>
      <c r="D17266" s="62" t="s">
        <v>35005</v>
      </c>
    </row>
    <row r="17267" spans="3:4">
      <c r="C17267" s="62" t="s">
        <v>35006</v>
      </c>
      <c r="D17267" s="62" t="s">
        <v>35007</v>
      </c>
    </row>
    <row r="17268" spans="3:4">
      <c r="C17268" s="62" t="s">
        <v>35008</v>
      </c>
      <c r="D17268" s="62" t="s">
        <v>35009</v>
      </c>
    </row>
    <row r="17269" spans="3:4">
      <c r="C17269" s="62" t="s">
        <v>35010</v>
      </c>
      <c r="D17269" s="62" t="s">
        <v>35011</v>
      </c>
    </row>
    <row r="17270" spans="3:4">
      <c r="C17270" s="62" t="s">
        <v>35012</v>
      </c>
      <c r="D17270" s="62" t="s">
        <v>35013</v>
      </c>
    </row>
    <row r="17271" spans="3:4">
      <c r="C17271" s="62" t="s">
        <v>35014</v>
      </c>
      <c r="D17271" s="62" t="s">
        <v>35015</v>
      </c>
    </row>
    <row r="17272" spans="3:4">
      <c r="C17272" s="62" t="s">
        <v>35016</v>
      </c>
      <c r="D17272" s="62" t="s">
        <v>35017</v>
      </c>
    </row>
    <row r="17273" spans="3:4">
      <c r="C17273" s="62" t="s">
        <v>35018</v>
      </c>
      <c r="D17273" s="62" t="s">
        <v>35019</v>
      </c>
    </row>
    <row r="17274" spans="3:4">
      <c r="C17274" s="62" t="s">
        <v>35020</v>
      </c>
      <c r="D17274" s="62" t="s">
        <v>35021</v>
      </c>
    </row>
    <row r="17275" spans="3:4">
      <c r="C17275" s="62" t="s">
        <v>35022</v>
      </c>
      <c r="D17275" s="62" t="s">
        <v>35023</v>
      </c>
    </row>
    <row r="17276" spans="3:4">
      <c r="C17276" s="62" t="s">
        <v>35024</v>
      </c>
      <c r="D17276" s="62" t="s">
        <v>35025</v>
      </c>
    </row>
    <row r="17277" spans="3:4">
      <c r="C17277" s="62" t="s">
        <v>35026</v>
      </c>
      <c r="D17277" s="62" t="s">
        <v>35027</v>
      </c>
    </row>
    <row r="17278" spans="3:4">
      <c r="C17278" s="62" t="s">
        <v>35028</v>
      </c>
      <c r="D17278" s="62" t="s">
        <v>35029</v>
      </c>
    </row>
    <row r="17279" spans="3:4">
      <c r="C17279" s="62" t="s">
        <v>35030</v>
      </c>
      <c r="D17279" s="62" t="s">
        <v>35031</v>
      </c>
    </row>
    <row r="17280" spans="3:4">
      <c r="C17280" s="62" t="s">
        <v>35032</v>
      </c>
      <c r="D17280" s="62" t="s">
        <v>35033</v>
      </c>
    </row>
    <row r="17281" spans="3:4">
      <c r="C17281" s="62" t="s">
        <v>35034</v>
      </c>
      <c r="D17281" s="62" t="s">
        <v>35035</v>
      </c>
    </row>
    <row r="17282" spans="3:4">
      <c r="C17282" s="62" t="s">
        <v>35036</v>
      </c>
      <c r="D17282" s="62" t="s">
        <v>35037</v>
      </c>
    </row>
    <row r="17283" spans="3:4">
      <c r="C17283" s="62" t="s">
        <v>35038</v>
      </c>
      <c r="D17283" s="62" t="s">
        <v>35039</v>
      </c>
    </row>
    <row r="17284" spans="3:4">
      <c r="C17284" s="62" t="s">
        <v>35040</v>
      </c>
      <c r="D17284" s="62" t="s">
        <v>35041</v>
      </c>
    </row>
    <row r="17285" spans="3:4">
      <c r="C17285" s="62" t="s">
        <v>35042</v>
      </c>
      <c r="D17285" s="62" t="s">
        <v>35043</v>
      </c>
    </row>
    <row r="17286" spans="3:4">
      <c r="C17286" s="62" t="s">
        <v>35044</v>
      </c>
      <c r="D17286" s="62" t="s">
        <v>35045</v>
      </c>
    </row>
    <row r="17287" spans="3:4">
      <c r="C17287" s="62" t="s">
        <v>35046</v>
      </c>
      <c r="D17287" s="62" t="s">
        <v>35047</v>
      </c>
    </row>
    <row r="17288" spans="3:4">
      <c r="C17288" s="62" t="s">
        <v>35048</v>
      </c>
      <c r="D17288" s="62" t="s">
        <v>35049</v>
      </c>
    </row>
    <row r="17289" spans="3:4">
      <c r="C17289" s="62" t="s">
        <v>35050</v>
      </c>
      <c r="D17289" s="62" t="s">
        <v>35051</v>
      </c>
    </row>
    <row r="17290" spans="3:4">
      <c r="C17290" s="62" t="s">
        <v>35052</v>
      </c>
      <c r="D17290" s="62" t="s">
        <v>35053</v>
      </c>
    </row>
    <row r="17291" spans="3:4">
      <c r="C17291" s="62" t="s">
        <v>35054</v>
      </c>
      <c r="D17291" s="62" t="s">
        <v>35055</v>
      </c>
    </row>
    <row r="17292" spans="3:4">
      <c r="C17292" s="62" t="s">
        <v>35056</v>
      </c>
      <c r="D17292" s="62" t="s">
        <v>35057</v>
      </c>
    </row>
    <row r="17293" spans="3:4">
      <c r="C17293" s="62" t="s">
        <v>35058</v>
      </c>
      <c r="D17293" s="62" t="s">
        <v>35059</v>
      </c>
    </row>
    <row r="17294" spans="3:4">
      <c r="C17294" s="62" t="s">
        <v>35060</v>
      </c>
      <c r="D17294" s="62" t="s">
        <v>35061</v>
      </c>
    </row>
    <row r="17295" spans="3:4">
      <c r="C17295" s="62" t="s">
        <v>35062</v>
      </c>
      <c r="D17295" s="62" t="s">
        <v>35063</v>
      </c>
    </row>
    <row r="17296" spans="3:4">
      <c r="C17296" s="62" t="s">
        <v>35064</v>
      </c>
      <c r="D17296" s="62" t="s">
        <v>35065</v>
      </c>
    </row>
    <row r="17297" spans="3:4">
      <c r="C17297" s="62" t="s">
        <v>35066</v>
      </c>
      <c r="D17297" s="62" t="s">
        <v>35067</v>
      </c>
    </row>
    <row r="17298" spans="3:4">
      <c r="C17298" s="62" t="s">
        <v>35068</v>
      </c>
      <c r="D17298" s="62" t="s">
        <v>35069</v>
      </c>
    </row>
    <row r="17299" spans="3:4">
      <c r="C17299" s="62" t="s">
        <v>35070</v>
      </c>
      <c r="D17299" s="62" t="s">
        <v>35071</v>
      </c>
    </row>
    <row r="17300" spans="3:4">
      <c r="C17300" s="62" t="s">
        <v>35072</v>
      </c>
      <c r="D17300" s="62" t="s">
        <v>35073</v>
      </c>
    </row>
    <row r="17301" spans="3:4">
      <c r="C17301" s="62" t="s">
        <v>35074</v>
      </c>
      <c r="D17301" s="62" t="s">
        <v>35075</v>
      </c>
    </row>
    <row r="17302" spans="3:4">
      <c r="C17302" s="62" t="s">
        <v>35076</v>
      </c>
      <c r="D17302" s="62" t="s">
        <v>35077</v>
      </c>
    </row>
    <row r="17303" spans="3:4">
      <c r="C17303" s="62" t="s">
        <v>35078</v>
      </c>
      <c r="D17303" s="62" t="s">
        <v>35079</v>
      </c>
    </row>
    <row r="17304" spans="3:4">
      <c r="C17304" s="62" t="s">
        <v>35080</v>
      </c>
      <c r="D17304" s="62" t="s">
        <v>35081</v>
      </c>
    </row>
    <row r="17305" spans="3:4">
      <c r="C17305" s="62" t="s">
        <v>35082</v>
      </c>
      <c r="D17305" s="62" t="s">
        <v>35083</v>
      </c>
    </row>
    <row r="17306" spans="3:4">
      <c r="C17306" s="62" t="s">
        <v>35084</v>
      </c>
      <c r="D17306" s="62" t="s">
        <v>35085</v>
      </c>
    </row>
    <row r="17307" spans="3:4">
      <c r="C17307" s="62" t="s">
        <v>35086</v>
      </c>
      <c r="D17307" s="62" t="s">
        <v>35087</v>
      </c>
    </row>
    <row r="17308" spans="3:4">
      <c r="C17308" s="62" t="s">
        <v>35088</v>
      </c>
      <c r="D17308" s="62" t="s">
        <v>35089</v>
      </c>
    </row>
    <row r="17309" spans="3:4">
      <c r="C17309" s="62" t="s">
        <v>35090</v>
      </c>
      <c r="D17309" s="62" t="s">
        <v>35091</v>
      </c>
    </row>
    <row r="17310" spans="3:4">
      <c r="C17310" s="62" t="s">
        <v>35092</v>
      </c>
      <c r="D17310" s="62" t="s">
        <v>35093</v>
      </c>
    </row>
    <row r="17311" spans="3:4">
      <c r="C17311" s="62" t="s">
        <v>35094</v>
      </c>
      <c r="D17311" s="62" t="s">
        <v>35095</v>
      </c>
    </row>
    <row r="17312" spans="3:4">
      <c r="C17312" s="62" t="s">
        <v>35096</v>
      </c>
      <c r="D17312" s="62" t="s">
        <v>35097</v>
      </c>
    </row>
    <row r="17313" spans="3:4">
      <c r="C17313" s="62" t="s">
        <v>35098</v>
      </c>
      <c r="D17313" s="62" t="s">
        <v>35099</v>
      </c>
    </row>
    <row r="17314" spans="3:4">
      <c r="C17314" s="62" t="s">
        <v>35100</v>
      </c>
      <c r="D17314" s="62" t="s">
        <v>35101</v>
      </c>
    </row>
    <row r="17315" spans="3:4">
      <c r="C17315" s="62" t="s">
        <v>35102</v>
      </c>
      <c r="D17315" s="62" t="s">
        <v>35103</v>
      </c>
    </row>
    <row r="17316" spans="3:4">
      <c r="C17316" s="62" t="s">
        <v>35104</v>
      </c>
      <c r="D17316" s="62" t="s">
        <v>35105</v>
      </c>
    </row>
    <row r="17317" spans="3:4">
      <c r="C17317" s="62" t="s">
        <v>35106</v>
      </c>
      <c r="D17317" s="62" t="s">
        <v>35107</v>
      </c>
    </row>
    <row r="17318" spans="3:4">
      <c r="C17318" s="62" t="s">
        <v>35108</v>
      </c>
      <c r="D17318" s="62" t="s">
        <v>35109</v>
      </c>
    </row>
    <row r="17319" spans="3:4">
      <c r="C17319" s="62" t="s">
        <v>35110</v>
      </c>
      <c r="D17319" s="62" t="s">
        <v>35111</v>
      </c>
    </row>
    <row r="17320" spans="3:4">
      <c r="C17320" s="62" t="s">
        <v>35112</v>
      </c>
      <c r="D17320" s="62" t="s">
        <v>35113</v>
      </c>
    </row>
    <row r="17321" spans="3:4">
      <c r="C17321" s="62" t="s">
        <v>35114</v>
      </c>
      <c r="D17321" s="62" t="s">
        <v>35115</v>
      </c>
    </row>
    <row r="17322" spans="3:4">
      <c r="C17322" s="62" t="s">
        <v>35116</v>
      </c>
      <c r="D17322" s="62" t="s">
        <v>35117</v>
      </c>
    </row>
    <row r="17323" spans="3:4">
      <c r="C17323" s="62" t="s">
        <v>35118</v>
      </c>
      <c r="D17323" s="62" t="s">
        <v>35119</v>
      </c>
    </row>
    <row r="17324" spans="3:4">
      <c r="C17324" s="62" t="s">
        <v>35120</v>
      </c>
      <c r="D17324" s="62" t="s">
        <v>35121</v>
      </c>
    </row>
    <row r="17325" spans="3:4">
      <c r="C17325" s="62" t="s">
        <v>35122</v>
      </c>
      <c r="D17325" s="62" t="s">
        <v>35123</v>
      </c>
    </row>
    <row r="17326" spans="3:4">
      <c r="C17326" s="62" t="s">
        <v>35124</v>
      </c>
      <c r="D17326" s="62" t="s">
        <v>35125</v>
      </c>
    </row>
    <row r="17327" spans="3:4">
      <c r="C17327" s="62" t="s">
        <v>35126</v>
      </c>
      <c r="D17327" s="62" t="s">
        <v>35127</v>
      </c>
    </row>
    <row r="17328" spans="3:4">
      <c r="C17328" s="62" t="s">
        <v>35128</v>
      </c>
      <c r="D17328" s="62" t="s">
        <v>35129</v>
      </c>
    </row>
    <row r="17329" spans="3:4">
      <c r="C17329" s="62" t="s">
        <v>35130</v>
      </c>
      <c r="D17329" s="62" t="s">
        <v>35131</v>
      </c>
    </row>
    <row r="17330" spans="3:4">
      <c r="C17330" s="62" t="s">
        <v>35132</v>
      </c>
      <c r="D17330" s="62" t="s">
        <v>35133</v>
      </c>
    </row>
    <row r="17331" spans="3:4">
      <c r="C17331" s="62" t="s">
        <v>35134</v>
      </c>
      <c r="D17331" s="62" t="s">
        <v>35135</v>
      </c>
    </row>
    <row r="17332" spans="3:4">
      <c r="C17332" s="62" t="s">
        <v>35136</v>
      </c>
      <c r="D17332" s="62" t="s">
        <v>35137</v>
      </c>
    </row>
    <row r="17333" spans="3:4">
      <c r="C17333" s="62" t="s">
        <v>35138</v>
      </c>
      <c r="D17333" s="62" t="s">
        <v>35139</v>
      </c>
    </row>
    <row r="17334" spans="3:4">
      <c r="C17334" s="62" t="s">
        <v>35140</v>
      </c>
      <c r="D17334" s="62" t="s">
        <v>35141</v>
      </c>
    </row>
    <row r="17335" spans="3:4">
      <c r="C17335" s="62" t="s">
        <v>35142</v>
      </c>
      <c r="D17335" s="62" t="s">
        <v>35143</v>
      </c>
    </row>
    <row r="17336" spans="3:4">
      <c r="C17336" s="62" t="s">
        <v>35144</v>
      </c>
      <c r="D17336" s="62" t="s">
        <v>35145</v>
      </c>
    </row>
    <row r="17337" spans="3:4">
      <c r="C17337" s="62" t="s">
        <v>35146</v>
      </c>
      <c r="D17337" s="62" t="s">
        <v>35147</v>
      </c>
    </row>
    <row r="17338" spans="3:4">
      <c r="C17338" s="62" t="s">
        <v>35148</v>
      </c>
      <c r="D17338" s="62" t="s">
        <v>35149</v>
      </c>
    </row>
    <row r="17339" spans="3:4">
      <c r="C17339" s="62" t="s">
        <v>35150</v>
      </c>
      <c r="D17339" s="62" t="s">
        <v>35151</v>
      </c>
    </row>
    <row r="17340" spans="3:4">
      <c r="C17340" s="62" t="s">
        <v>35152</v>
      </c>
      <c r="D17340" s="62" t="s">
        <v>35153</v>
      </c>
    </row>
    <row r="17341" spans="3:4">
      <c r="C17341" s="62" t="s">
        <v>35154</v>
      </c>
      <c r="D17341" s="62" t="s">
        <v>35155</v>
      </c>
    </row>
    <row r="17342" spans="3:4">
      <c r="C17342" s="62" t="s">
        <v>35156</v>
      </c>
      <c r="D17342" s="62" t="s">
        <v>35157</v>
      </c>
    </row>
    <row r="17343" spans="3:4">
      <c r="C17343" s="62" t="s">
        <v>35158</v>
      </c>
      <c r="D17343" s="62" t="s">
        <v>35159</v>
      </c>
    </row>
    <row r="17344" spans="3:4">
      <c r="C17344" s="62" t="s">
        <v>35160</v>
      </c>
      <c r="D17344" s="62" t="s">
        <v>35161</v>
      </c>
    </row>
    <row r="17345" spans="3:4">
      <c r="C17345" s="62" t="s">
        <v>35162</v>
      </c>
      <c r="D17345" s="62" t="s">
        <v>35163</v>
      </c>
    </row>
    <row r="17346" spans="3:4">
      <c r="C17346" s="62" t="s">
        <v>35164</v>
      </c>
      <c r="D17346" s="62" t="s">
        <v>35165</v>
      </c>
    </row>
    <row r="17347" spans="3:4">
      <c r="C17347" s="62" t="s">
        <v>35166</v>
      </c>
      <c r="D17347" s="62" t="s">
        <v>35167</v>
      </c>
    </row>
    <row r="17348" spans="3:4">
      <c r="C17348" s="62" t="s">
        <v>35168</v>
      </c>
      <c r="D17348" s="62" t="s">
        <v>35169</v>
      </c>
    </row>
    <row r="17349" spans="3:4">
      <c r="C17349" s="62" t="s">
        <v>35170</v>
      </c>
      <c r="D17349" s="62" t="s">
        <v>35171</v>
      </c>
    </row>
    <row r="17350" spans="3:4">
      <c r="C17350" s="62" t="s">
        <v>35172</v>
      </c>
      <c r="D17350" s="62" t="s">
        <v>35173</v>
      </c>
    </row>
    <row r="17351" spans="3:4">
      <c r="C17351" s="62" t="s">
        <v>35174</v>
      </c>
      <c r="D17351" s="62" t="s">
        <v>35175</v>
      </c>
    </row>
    <row r="17352" spans="3:4">
      <c r="C17352" s="62" t="s">
        <v>35176</v>
      </c>
      <c r="D17352" s="62" t="s">
        <v>35177</v>
      </c>
    </row>
    <row r="17353" spans="3:4">
      <c r="C17353" s="62" t="s">
        <v>35178</v>
      </c>
      <c r="D17353" s="62" t="s">
        <v>35179</v>
      </c>
    </row>
    <row r="17354" spans="3:4">
      <c r="C17354" s="62" t="s">
        <v>35180</v>
      </c>
      <c r="D17354" s="62" t="s">
        <v>35181</v>
      </c>
    </row>
    <row r="17355" spans="3:4">
      <c r="C17355" s="62" t="s">
        <v>35182</v>
      </c>
      <c r="D17355" s="62" t="s">
        <v>35183</v>
      </c>
    </row>
    <row r="17356" spans="3:4">
      <c r="C17356" s="62" t="s">
        <v>35184</v>
      </c>
      <c r="D17356" s="62" t="s">
        <v>35185</v>
      </c>
    </row>
    <row r="17357" spans="3:4">
      <c r="C17357" s="62" t="s">
        <v>35186</v>
      </c>
      <c r="D17357" s="62" t="s">
        <v>35187</v>
      </c>
    </row>
    <row r="17358" spans="3:4">
      <c r="C17358" s="62" t="s">
        <v>35188</v>
      </c>
      <c r="D17358" s="62" t="s">
        <v>35189</v>
      </c>
    </row>
    <row r="17359" spans="3:4">
      <c r="C17359" s="62" t="s">
        <v>35190</v>
      </c>
      <c r="D17359" s="62" t="s">
        <v>35191</v>
      </c>
    </row>
    <row r="17360" spans="3:4">
      <c r="C17360" s="62" t="s">
        <v>35192</v>
      </c>
      <c r="D17360" s="62" t="s">
        <v>35193</v>
      </c>
    </row>
    <row r="17361" spans="3:4">
      <c r="C17361" s="62" t="s">
        <v>35194</v>
      </c>
      <c r="D17361" s="62" t="s">
        <v>35195</v>
      </c>
    </row>
    <row r="17362" spans="3:4">
      <c r="C17362" s="62" t="s">
        <v>35196</v>
      </c>
      <c r="D17362" s="62" t="s">
        <v>35197</v>
      </c>
    </row>
    <row r="17363" spans="3:4">
      <c r="C17363" s="62" t="s">
        <v>35198</v>
      </c>
      <c r="D17363" s="62" t="s">
        <v>35199</v>
      </c>
    </row>
    <row r="17364" spans="3:4">
      <c r="C17364" s="62" t="s">
        <v>35200</v>
      </c>
      <c r="D17364" s="62" t="s">
        <v>35201</v>
      </c>
    </row>
    <row r="17365" spans="3:4">
      <c r="C17365" s="62" t="s">
        <v>35202</v>
      </c>
      <c r="D17365" s="62" t="s">
        <v>35203</v>
      </c>
    </row>
    <row r="17366" spans="3:4">
      <c r="C17366" s="62" t="s">
        <v>35204</v>
      </c>
      <c r="D17366" s="62" t="s">
        <v>35205</v>
      </c>
    </row>
    <row r="17367" spans="3:4">
      <c r="C17367" s="62" t="s">
        <v>35206</v>
      </c>
      <c r="D17367" s="62" t="s">
        <v>35207</v>
      </c>
    </row>
    <row r="17368" spans="3:4">
      <c r="C17368" s="62" t="s">
        <v>35208</v>
      </c>
      <c r="D17368" s="62" t="s">
        <v>35209</v>
      </c>
    </row>
    <row r="17369" spans="3:4">
      <c r="C17369" s="62" t="s">
        <v>35210</v>
      </c>
      <c r="D17369" s="62" t="s">
        <v>35211</v>
      </c>
    </row>
    <row r="17370" spans="3:4">
      <c r="C17370" s="62" t="s">
        <v>35212</v>
      </c>
      <c r="D17370" s="62" t="s">
        <v>35213</v>
      </c>
    </row>
    <row r="17371" spans="3:4">
      <c r="C17371" s="62" t="s">
        <v>35214</v>
      </c>
      <c r="D17371" s="62" t="s">
        <v>35215</v>
      </c>
    </row>
    <row r="17372" spans="3:4">
      <c r="C17372" s="62" t="s">
        <v>35216</v>
      </c>
      <c r="D17372" s="62" t="s">
        <v>35217</v>
      </c>
    </row>
    <row r="17373" spans="3:4">
      <c r="C17373" s="62" t="s">
        <v>35218</v>
      </c>
      <c r="D17373" s="62" t="s">
        <v>35219</v>
      </c>
    </row>
    <row r="17374" spans="3:4">
      <c r="C17374" s="62" t="s">
        <v>35220</v>
      </c>
      <c r="D17374" s="62" t="s">
        <v>35221</v>
      </c>
    </row>
    <row r="17375" spans="3:4">
      <c r="C17375" s="62" t="s">
        <v>35222</v>
      </c>
      <c r="D17375" s="62" t="s">
        <v>35223</v>
      </c>
    </row>
    <row r="17376" spans="3:4">
      <c r="C17376" s="62" t="s">
        <v>35224</v>
      </c>
      <c r="D17376" s="62" t="s">
        <v>35225</v>
      </c>
    </row>
    <row r="17377" spans="3:4">
      <c r="C17377" s="62" t="s">
        <v>35226</v>
      </c>
      <c r="D17377" s="62" t="s">
        <v>35227</v>
      </c>
    </row>
    <row r="17378" spans="3:4">
      <c r="C17378" s="62" t="s">
        <v>35228</v>
      </c>
      <c r="D17378" s="62" t="s">
        <v>35229</v>
      </c>
    </row>
    <row r="17379" spans="3:4">
      <c r="C17379" s="62" t="s">
        <v>35230</v>
      </c>
      <c r="D17379" s="62" t="s">
        <v>35231</v>
      </c>
    </row>
    <row r="17380" spans="3:4">
      <c r="C17380" s="62" t="s">
        <v>35232</v>
      </c>
      <c r="D17380" s="62" t="s">
        <v>35233</v>
      </c>
    </row>
    <row r="17381" spans="3:4">
      <c r="C17381" s="62" t="s">
        <v>35234</v>
      </c>
      <c r="D17381" s="62" t="s">
        <v>35235</v>
      </c>
    </row>
    <row r="17382" spans="3:4">
      <c r="C17382" s="62" t="s">
        <v>35236</v>
      </c>
      <c r="D17382" s="62" t="s">
        <v>35237</v>
      </c>
    </row>
    <row r="17383" spans="3:4">
      <c r="C17383" s="62" t="s">
        <v>35238</v>
      </c>
      <c r="D17383" s="62" t="s">
        <v>35239</v>
      </c>
    </row>
    <row r="17384" spans="3:4">
      <c r="C17384" s="62" t="s">
        <v>35240</v>
      </c>
      <c r="D17384" s="62" t="s">
        <v>35241</v>
      </c>
    </row>
    <row r="17385" spans="3:4">
      <c r="C17385" s="62" t="s">
        <v>35242</v>
      </c>
      <c r="D17385" s="62" t="s">
        <v>35243</v>
      </c>
    </row>
    <row r="17386" spans="3:4">
      <c r="C17386" s="62" t="s">
        <v>35244</v>
      </c>
      <c r="D17386" s="62" t="s">
        <v>35245</v>
      </c>
    </row>
    <row r="17387" spans="3:4">
      <c r="C17387" s="62" t="s">
        <v>35246</v>
      </c>
      <c r="D17387" s="62" t="s">
        <v>35247</v>
      </c>
    </row>
    <row r="17388" spans="3:4">
      <c r="C17388" s="62" t="s">
        <v>35248</v>
      </c>
      <c r="D17388" s="62" t="s">
        <v>35249</v>
      </c>
    </row>
    <row r="17389" spans="3:4">
      <c r="C17389" s="62" t="s">
        <v>35250</v>
      </c>
      <c r="D17389" s="62" t="s">
        <v>35251</v>
      </c>
    </row>
    <row r="17390" spans="3:4">
      <c r="C17390" s="62" t="s">
        <v>35252</v>
      </c>
      <c r="D17390" s="62" t="s">
        <v>35253</v>
      </c>
    </row>
    <row r="17391" spans="3:4">
      <c r="C17391" s="62" t="s">
        <v>35254</v>
      </c>
      <c r="D17391" s="62" t="s">
        <v>35255</v>
      </c>
    </row>
    <row r="17392" spans="3:4">
      <c r="C17392" s="62" t="s">
        <v>35256</v>
      </c>
      <c r="D17392" s="62" t="s">
        <v>35257</v>
      </c>
    </row>
    <row r="17393" spans="3:4">
      <c r="C17393" s="62" t="s">
        <v>35258</v>
      </c>
      <c r="D17393" s="62" t="s">
        <v>35259</v>
      </c>
    </row>
    <row r="17394" spans="3:4">
      <c r="C17394" s="62" t="s">
        <v>35260</v>
      </c>
      <c r="D17394" s="62" t="s">
        <v>35261</v>
      </c>
    </row>
    <row r="17395" spans="3:4">
      <c r="C17395" s="62" t="s">
        <v>35262</v>
      </c>
      <c r="D17395" s="62" t="s">
        <v>35263</v>
      </c>
    </row>
    <row r="17396" spans="3:4">
      <c r="C17396" s="62" t="s">
        <v>35264</v>
      </c>
      <c r="D17396" s="62" t="s">
        <v>35265</v>
      </c>
    </row>
    <row r="17397" spans="3:4">
      <c r="C17397" s="62" t="s">
        <v>35266</v>
      </c>
      <c r="D17397" s="62" t="s">
        <v>35267</v>
      </c>
    </row>
    <row r="17398" spans="3:4">
      <c r="C17398" s="62" t="s">
        <v>35268</v>
      </c>
      <c r="D17398" s="62" t="s">
        <v>35269</v>
      </c>
    </row>
    <row r="17399" spans="3:4">
      <c r="C17399" s="62" t="s">
        <v>35270</v>
      </c>
      <c r="D17399" s="62" t="s">
        <v>35271</v>
      </c>
    </row>
    <row r="17400" spans="3:4">
      <c r="C17400" s="62" t="s">
        <v>35272</v>
      </c>
      <c r="D17400" s="62" t="s">
        <v>35273</v>
      </c>
    </row>
    <row r="17401" spans="3:4">
      <c r="C17401" s="62" t="s">
        <v>35274</v>
      </c>
      <c r="D17401" s="62" t="s">
        <v>35275</v>
      </c>
    </row>
    <row r="17402" spans="3:4">
      <c r="C17402" s="62" t="s">
        <v>35276</v>
      </c>
      <c r="D17402" s="62" t="s">
        <v>35277</v>
      </c>
    </row>
    <row r="17403" spans="3:4">
      <c r="C17403" s="62" t="s">
        <v>35278</v>
      </c>
      <c r="D17403" s="62" t="s">
        <v>35279</v>
      </c>
    </row>
    <row r="17404" spans="3:4">
      <c r="C17404" s="62" t="s">
        <v>35280</v>
      </c>
      <c r="D17404" s="62" t="s">
        <v>35281</v>
      </c>
    </row>
    <row r="17405" spans="3:4">
      <c r="C17405" s="62" t="s">
        <v>35282</v>
      </c>
      <c r="D17405" s="62" t="s">
        <v>35283</v>
      </c>
    </row>
    <row r="17406" spans="3:4">
      <c r="C17406" s="62" t="s">
        <v>35284</v>
      </c>
      <c r="D17406" s="62" t="s">
        <v>35285</v>
      </c>
    </row>
    <row r="17407" spans="3:4">
      <c r="C17407" s="62" t="s">
        <v>35286</v>
      </c>
      <c r="D17407" s="62" t="s">
        <v>35287</v>
      </c>
    </row>
    <row r="17408" spans="3:4">
      <c r="C17408" s="62" t="s">
        <v>35288</v>
      </c>
      <c r="D17408" s="62" t="s">
        <v>35289</v>
      </c>
    </row>
    <row r="17409" spans="3:4">
      <c r="C17409" s="62" t="s">
        <v>35290</v>
      </c>
      <c r="D17409" s="62" t="s">
        <v>35291</v>
      </c>
    </row>
    <row r="17410" spans="3:4">
      <c r="C17410" s="62" t="s">
        <v>35292</v>
      </c>
      <c r="D17410" s="62" t="s">
        <v>35293</v>
      </c>
    </row>
    <row r="17411" spans="3:4">
      <c r="C17411" s="62" t="s">
        <v>35294</v>
      </c>
      <c r="D17411" s="62" t="s">
        <v>35295</v>
      </c>
    </row>
    <row r="17412" spans="3:4">
      <c r="C17412" s="62" t="s">
        <v>35296</v>
      </c>
      <c r="D17412" s="62" t="s">
        <v>35297</v>
      </c>
    </row>
    <row r="17413" spans="3:4">
      <c r="C17413" s="62" t="s">
        <v>35298</v>
      </c>
      <c r="D17413" s="62" t="s">
        <v>35299</v>
      </c>
    </row>
    <row r="17414" spans="3:4">
      <c r="C17414" s="62" t="s">
        <v>35300</v>
      </c>
      <c r="D17414" s="62" t="s">
        <v>35301</v>
      </c>
    </row>
    <row r="17415" spans="3:4">
      <c r="C17415" s="62" t="s">
        <v>35302</v>
      </c>
      <c r="D17415" s="62" t="s">
        <v>35303</v>
      </c>
    </row>
    <row r="17416" spans="3:4">
      <c r="C17416" s="62" t="s">
        <v>35304</v>
      </c>
      <c r="D17416" s="62" t="s">
        <v>35305</v>
      </c>
    </row>
    <row r="17417" spans="3:4">
      <c r="C17417" s="62" t="s">
        <v>35306</v>
      </c>
      <c r="D17417" s="62" t="s">
        <v>35307</v>
      </c>
    </row>
    <row r="17418" spans="3:4">
      <c r="C17418" s="62" t="s">
        <v>35308</v>
      </c>
      <c r="D17418" s="62" t="s">
        <v>35309</v>
      </c>
    </row>
    <row r="17419" spans="3:4">
      <c r="C17419" s="62" t="s">
        <v>35310</v>
      </c>
      <c r="D17419" s="62" t="s">
        <v>35311</v>
      </c>
    </row>
    <row r="17420" spans="3:4">
      <c r="C17420" s="62" t="s">
        <v>35312</v>
      </c>
      <c r="D17420" s="62" t="s">
        <v>35313</v>
      </c>
    </row>
    <row r="17421" spans="3:4">
      <c r="C17421" s="62" t="s">
        <v>35314</v>
      </c>
      <c r="D17421" s="62" t="s">
        <v>35315</v>
      </c>
    </row>
    <row r="17422" spans="3:4">
      <c r="C17422" s="62" t="s">
        <v>35316</v>
      </c>
      <c r="D17422" s="62" t="s">
        <v>35317</v>
      </c>
    </row>
    <row r="17423" spans="3:4">
      <c r="C17423" s="62" t="s">
        <v>35318</v>
      </c>
      <c r="D17423" s="62" t="s">
        <v>35319</v>
      </c>
    </row>
    <row r="17424" spans="3:4">
      <c r="C17424" s="62" t="s">
        <v>35320</v>
      </c>
      <c r="D17424" s="62" t="s">
        <v>35321</v>
      </c>
    </row>
    <row r="17425" spans="3:4">
      <c r="C17425" s="62" t="s">
        <v>35322</v>
      </c>
      <c r="D17425" s="62" t="s">
        <v>35323</v>
      </c>
    </row>
    <row r="17426" spans="3:4">
      <c r="C17426" s="62" t="s">
        <v>35324</v>
      </c>
      <c r="D17426" s="62" t="s">
        <v>35325</v>
      </c>
    </row>
    <row r="17427" spans="3:4">
      <c r="C17427" s="62" t="s">
        <v>35326</v>
      </c>
      <c r="D17427" s="62" t="s">
        <v>35327</v>
      </c>
    </row>
    <row r="17428" spans="3:4">
      <c r="C17428" s="62" t="s">
        <v>35328</v>
      </c>
      <c r="D17428" s="62" t="s">
        <v>35329</v>
      </c>
    </row>
    <row r="17429" spans="3:4">
      <c r="C17429" s="62" t="s">
        <v>35330</v>
      </c>
      <c r="D17429" s="62" t="s">
        <v>35331</v>
      </c>
    </row>
    <row r="17430" spans="3:4">
      <c r="C17430" s="62" t="s">
        <v>35332</v>
      </c>
      <c r="D17430" s="62" t="s">
        <v>35333</v>
      </c>
    </row>
    <row r="17431" spans="3:4">
      <c r="C17431" s="62" t="s">
        <v>35334</v>
      </c>
      <c r="D17431" s="62" t="s">
        <v>35335</v>
      </c>
    </row>
    <row r="17432" spans="3:4">
      <c r="C17432" s="62" t="s">
        <v>35336</v>
      </c>
      <c r="D17432" s="62" t="s">
        <v>35337</v>
      </c>
    </row>
    <row r="17433" spans="3:4">
      <c r="C17433" s="62" t="s">
        <v>35338</v>
      </c>
      <c r="D17433" s="62" t="s">
        <v>35339</v>
      </c>
    </row>
    <row r="17434" spans="3:4">
      <c r="C17434" s="62" t="s">
        <v>35340</v>
      </c>
      <c r="D17434" s="62" t="s">
        <v>35341</v>
      </c>
    </row>
    <row r="17435" spans="3:4">
      <c r="C17435" s="62" t="s">
        <v>35342</v>
      </c>
      <c r="D17435" s="62" t="s">
        <v>35343</v>
      </c>
    </row>
    <row r="17436" spans="3:4">
      <c r="C17436" s="62" t="s">
        <v>35344</v>
      </c>
      <c r="D17436" s="62" t="s">
        <v>35345</v>
      </c>
    </row>
    <row r="17437" spans="3:4">
      <c r="C17437" s="62" t="s">
        <v>35346</v>
      </c>
      <c r="D17437" s="62" t="s">
        <v>35347</v>
      </c>
    </row>
    <row r="17438" spans="3:4">
      <c r="C17438" s="62" t="s">
        <v>35348</v>
      </c>
      <c r="D17438" s="62" t="s">
        <v>35349</v>
      </c>
    </row>
    <row r="17439" spans="3:4">
      <c r="C17439" s="62" t="s">
        <v>35350</v>
      </c>
      <c r="D17439" s="62" t="s">
        <v>35351</v>
      </c>
    </row>
    <row r="17440" spans="3:4">
      <c r="C17440" s="62" t="s">
        <v>35352</v>
      </c>
      <c r="D17440" s="62" t="s">
        <v>35353</v>
      </c>
    </row>
    <row r="17441" spans="3:4">
      <c r="C17441" s="62" t="s">
        <v>35354</v>
      </c>
      <c r="D17441" s="62" t="s">
        <v>35355</v>
      </c>
    </row>
    <row r="17442" spans="3:4">
      <c r="C17442" s="62" t="s">
        <v>35356</v>
      </c>
      <c r="D17442" s="62" t="s">
        <v>35357</v>
      </c>
    </row>
    <row r="17443" spans="3:4">
      <c r="C17443" s="62" t="s">
        <v>35358</v>
      </c>
      <c r="D17443" s="62" t="s">
        <v>35359</v>
      </c>
    </row>
    <row r="17444" spans="3:4">
      <c r="C17444" s="62" t="s">
        <v>35360</v>
      </c>
      <c r="D17444" s="62" t="s">
        <v>35361</v>
      </c>
    </row>
    <row r="17445" spans="3:4">
      <c r="C17445" s="62" t="s">
        <v>35362</v>
      </c>
      <c r="D17445" s="62" t="s">
        <v>35363</v>
      </c>
    </row>
    <row r="17446" spans="3:4">
      <c r="C17446" s="62" t="s">
        <v>35364</v>
      </c>
      <c r="D17446" s="62" t="s">
        <v>35365</v>
      </c>
    </row>
    <row r="17447" spans="3:4">
      <c r="C17447" s="62" t="s">
        <v>35366</v>
      </c>
      <c r="D17447" s="62" t="s">
        <v>35367</v>
      </c>
    </row>
    <row r="17448" spans="3:4">
      <c r="C17448" s="62" t="s">
        <v>35368</v>
      </c>
      <c r="D17448" s="62" t="s">
        <v>35369</v>
      </c>
    </row>
    <row r="17449" spans="3:4">
      <c r="C17449" s="62" t="s">
        <v>35370</v>
      </c>
      <c r="D17449" s="62" t="s">
        <v>35371</v>
      </c>
    </row>
    <row r="17450" spans="3:4">
      <c r="C17450" s="62" t="s">
        <v>35372</v>
      </c>
      <c r="D17450" s="62" t="s">
        <v>35373</v>
      </c>
    </row>
    <row r="17451" spans="3:4">
      <c r="C17451" s="62" t="s">
        <v>35374</v>
      </c>
      <c r="D17451" s="62" t="s">
        <v>35375</v>
      </c>
    </row>
    <row r="17452" spans="3:4">
      <c r="C17452" s="62" t="s">
        <v>35376</v>
      </c>
      <c r="D17452" s="62" t="s">
        <v>35377</v>
      </c>
    </row>
    <row r="17453" spans="3:4">
      <c r="C17453" s="62" t="s">
        <v>35378</v>
      </c>
      <c r="D17453" s="62" t="s">
        <v>35379</v>
      </c>
    </row>
    <row r="17454" spans="3:4">
      <c r="C17454" s="62" t="s">
        <v>35380</v>
      </c>
      <c r="D17454" s="62" t="s">
        <v>35381</v>
      </c>
    </row>
    <row r="17455" spans="3:4">
      <c r="C17455" s="62" t="s">
        <v>35382</v>
      </c>
      <c r="D17455" s="62" t="s">
        <v>35383</v>
      </c>
    </row>
    <row r="17456" spans="3:4">
      <c r="C17456" s="62" t="s">
        <v>35384</v>
      </c>
      <c r="D17456" s="62" t="s">
        <v>35385</v>
      </c>
    </row>
    <row r="17457" spans="3:4">
      <c r="C17457" s="62" t="s">
        <v>35386</v>
      </c>
      <c r="D17457" s="62" t="s">
        <v>35387</v>
      </c>
    </row>
    <row r="17458" spans="3:4">
      <c r="C17458" s="62" t="s">
        <v>35388</v>
      </c>
      <c r="D17458" s="62" t="s">
        <v>35389</v>
      </c>
    </row>
    <row r="17459" spans="3:4">
      <c r="C17459" s="62" t="s">
        <v>35390</v>
      </c>
      <c r="D17459" s="62" t="s">
        <v>35391</v>
      </c>
    </row>
    <row r="17460" spans="3:4">
      <c r="C17460" s="62" t="s">
        <v>35392</v>
      </c>
      <c r="D17460" s="62" t="s">
        <v>35393</v>
      </c>
    </row>
    <row r="17461" spans="3:4">
      <c r="C17461" s="62" t="s">
        <v>35394</v>
      </c>
      <c r="D17461" s="62" t="s">
        <v>35395</v>
      </c>
    </row>
    <row r="17462" spans="3:4">
      <c r="C17462" s="62" t="s">
        <v>35396</v>
      </c>
      <c r="D17462" s="62" t="s">
        <v>35397</v>
      </c>
    </row>
    <row r="17463" spans="3:4">
      <c r="C17463" s="62" t="s">
        <v>35398</v>
      </c>
      <c r="D17463" s="62" t="s">
        <v>35399</v>
      </c>
    </row>
    <row r="17464" spans="3:4">
      <c r="C17464" s="62" t="s">
        <v>35400</v>
      </c>
      <c r="D17464" s="62" t="s">
        <v>35401</v>
      </c>
    </row>
    <row r="17465" spans="3:4">
      <c r="C17465" s="62" t="s">
        <v>35402</v>
      </c>
      <c r="D17465" s="62" t="s">
        <v>35403</v>
      </c>
    </row>
    <row r="17466" spans="3:4">
      <c r="C17466" s="62" t="s">
        <v>35404</v>
      </c>
      <c r="D17466" s="62" t="s">
        <v>35405</v>
      </c>
    </row>
    <row r="17467" spans="3:4">
      <c r="C17467" s="62" t="s">
        <v>35406</v>
      </c>
      <c r="D17467" s="62" t="s">
        <v>35407</v>
      </c>
    </row>
    <row r="17468" spans="3:4">
      <c r="C17468" s="62" t="s">
        <v>35408</v>
      </c>
      <c r="D17468" s="62" t="s">
        <v>35409</v>
      </c>
    </row>
    <row r="17469" spans="3:4">
      <c r="C17469" s="62" t="s">
        <v>35410</v>
      </c>
      <c r="D17469" s="62" t="s">
        <v>35411</v>
      </c>
    </row>
    <row r="17470" spans="3:4">
      <c r="C17470" s="62" t="s">
        <v>35412</v>
      </c>
      <c r="D17470" s="62" t="s">
        <v>35413</v>
      </c>
    </row>
    <row r="17471" spans="3:4">
      <c r="C17471" s="62" t="s">
        <v>35414</v>
      </c>
      <c r="D17471" s="62" t="s">
        <v>35415</v>
      </c>
    </row>
    <row r="17472" spans="3:4">
      <c r="C17472" s="62" t="s">
        <v>35416</v>
      </c>
      <c r="D17472" s="62" t="s">
        <v>35417</v>
      </c>
    </row>
    <row r="17473" spans="3:4">
      <c r="C17473" s="62" t="s">
        <v>35418</v>
      </c>
      <c r="D17473" s="62" t="s">
        <v>35419</v>
      </c>
    </row>
    <row r="17474" spans="3:4">
      <c r="C17474" s="62" t="s">
        <v>35420</v>
      </c>
      <c r="D17474" s="62" t="s">
        <v>35421</v>
      </c>
    </row>
    <row r="17475" spans="3:4">
      <c r="C17475" s="62" t="s">
        <v>35422</v>
      </c>
      <c r="D17475" s="62" t="s">
        <v>35423</v>
      </c>
    </row>
    <row r="17476" spans="3:4">
      <c r="C17476" s="62" t="s">
        <v>35424</v>
      </c>
      <c r="D17476" s="62" t="s">
        <v>35425</v>
      </c>
    </row>
    <row r="17477" spans="3:4">
      <c r="C17477" s="62" t="s">
        <v>35426</v>
      </c>
      <c r="D17477" s="62" t="s">
        <v>35427</v>
      </c>
    </row>
    <row r="17478" spans="3:4">
      <c r="C17478" s="62" t="s">
        <v>35428</v>
      </c>
      <c r="D17478" s="62" t="s">
        <v>35429</v>
      </c>
    </row>
    <row r="17479" spans="3:4">
      <c r="C17479" s="62" t="s">
        <v>35430</v>
      </c>
      <c r="D17479" s="62" t="s">
        <v>35431</v>
      </c>
    </row>
    <row r="17480" spans="3:4">
      <c r="C17480" s="62" t="s">
        <v>35432</v>
      </c>
      <c r="D17480" s="62" t="s">
        <v>35433</v>
      </c>
    </row>
    <row r="17481" spans="3:4">
      <c r="C17481" s="62" t="s">
        <v>35434</v>
      </c>
      <c r="D17481" s="62" t="s">
        <v>35435</v>
      </c>
    </row>
    <row r="17482" spans="3:4">
      <c r="C17482" s="62" t="s">
        <v>35436</v>
      </c>
      <c r="D17482" s="62" t="s">
        <v>35437</v>
      </c>
    </row>
    <row r="17483" spans="3:4">
      <c r="C17483" s="62" t="s">
        <v>35438</v>
      </c>
      <c r="D17483" s="62" t="s">
        <v>35439</v>
      </c>
    </row>
    <row r="17484" spans="3:4">
      <c r="C17484" s="62" t="s">
        <v>35440</v>
      </c>
      <c r="D17484" s="62" t="s">
        <v>35441</v>
      </c>
    </row>
    <row r="17485" spans="3:4">
      <c r="C17485" s="62" t="s">
        <v>35442</v>
      </c>
      <c r="D17485" s="62" t="s">
        <v>35443</v>
      </c>
    </row>
    <row r="17486" spans="3:4">
      <c r="C17486" s="62" t="s">
        <v>35444</v>
      </c>
      <c r="D17486" s="62" t="s">
        <v>35445</v>
      </c>
    </row>
    <row r="17487" spans="3:4">
      <c r="C17487" s="62" t="s">
        <v>35446</v>
      </c>
      <c r="D17487" s="62" t="s">
        <v>35447</v>
      </c>
    </row>
    <row r="17488" spans="3:4">
      <c r="C17488" s="62" t="s">
        <v>35448</v>
      </c>
      <c r="D17488" s="62" t="s">
        <v>35449</v>
      </c>
    </row>
    <row r="17489" spans="3:4">
      <c r="C17489" s="62" t="s">
        <v>35450</v>
      </c>
      <c r="D17489" s="62" t="s">
        <v>35451</v>
      </c>
    </row>
    <row r="17490" spans="3:4">
      <c r="C17490" s="62" t="s">
        <v>35452</v>
      </c>
      <c r="D17490" s="62" t="s">
        <v>35453</v>
      </c>
    </row>
    <row r="17491" spans="3:4">
      <c r="C17491" s="62" t="s">
        <v>35454</v>
      </c>
      <c r="D17491" s="62" t="s">
        <v>35455</v>
      </c>
    </row>
    <row r="17492" spans="3:4">
      <c r="C17492" s="62" t="s">
        <v>35456</v>
      </c>
      <c r="D17492" s="62" t="s">
        <v>35457</v>
      </c>
    </row>
    <row r="17493" spans="3:4">
      <c r="C17493" s="62" t="s">
        <v>35458</v>
      </c>
      <c r="D17493" s="62" t="s">
        <v>35459</v>
      </c>
    </row>
    <row r="17494" spans="3:4">
      <c r="C17494" s="62" t="s">
        <v>35460</v>
      </c>
      <c r="D17494" s="62" t="s">
        <v>35461</v>
      </c>
    </row>
    <row r="17495" spans="3:4">
      <c r="C17495" s="62" t="s">
        <v>35462</v>
      </c>
      <c r="D17495" s="62" t="s">
        <v>35463</v>
      </c>
    </row>
    <row r="17496" spans="3:4">
      <c r="C17496" s="62" t="s">
        <v>35464</v>
      </c>
      <c r="D17496" s="62" t="s">
        <v>35465</v>
      </c>
    </row>
    <row r="17497" spans="3:4">
      <c r="C17497" s="62" t="s">
        <v>35466</v>
      </c>
      <c r="D17497" s="62" t="s">
        <v>35467</v>
      </c>
    </row>
    <row r="17498" spans="3:4">
      <c r="C17498" s="62" t="s">
        <v>35468</v>
      </c>
      <c r="D17498" s="62" t="s">
        <v>35469</v>
      </c>
    </row>
    <row r="17499" spans="3:4">
      <c r="C17499" s="62" t="s">
        <v>35470</v>
      </c>
      <c r="D17499" s="62" t="s">
        <v>35471</v>
      </c>
    </row>
    <row r="17500" spans="3:4">
      <c r="C17500" s="62" t="s">
        <v>35472</v>
      </c>
      <c r="D17500" s="62" t="s">
        <v>35473</v>
      </c>
    </row>
    <row r="17501" spans="3:4">
      <c r="C17501" s="62" t="s">
        <v>35474</v>
      </c>
      <c r="D17501" s="62" t="s">
        <v>35475</v>
      </c>
    </row>
    <row r="17502" spans="3:4">
      <c r="C17502" s="62" t="s">
        <v>35476</v>
      </c>
      <c r="D17502" s="62" t="s">
        <v>35477</v>
      </c>
    </row>
    <row r="17503" spans="3:4">
      <c r="C17503" s="62" t="s">
        <v>35478</v>
      </c>
      <c r="D17503" s="62" t="s">
        <v>35479</v>
      </c>
    </row>
    <row r="17504" spans="3:4">
      <c r="C17504" s="62" t="s">
        <v>35480</v>
      </c>
      <c r="D17504" s="62" t="s">
        <v>35481</v>
      </c>
    </row>
    <row r="17505" spans="3:4">
      <c r="C17505" s="62" t="s">
        <v>35482</v>
      </c>
      <c r="D17505" s="62" t="s">
        <v>35483</v>
      </c>
    </row>
    <row r="17506" spans="3:4">
      <c r="C17506" s="62" t="s">
        <v>35484</v>
      </c>
      <c r="D17506" s="62" t="s">
        <v>35485</v>
      </c>
    </row>
    <row r="17507" spans="3:4">
      <c r="C17507" s="62" t="s">
        <v>35486</v>
      </c>
      <c r="D17507" s="62" t="s">
        <v>35487</v>
      </c>
    </row>
    <row r="17508" spans="3:4">
      <c r="C17508" s="62" t="s">
        <v>35488</v>
      </c>
      <c r="D17508" s="62" t="s">
        <v>35489</v>
      </c>
    </row>
    <row r="17509" spans="3:4">
      <c r="C17509" s="62" t="s">
        <v>35490</v>
      </c>
      <c r="D17509" s="62" t="s">
        <v>35491</v>
      </c>
    </row>
    <row r="17510" spans="3:4">
      <c r="C17510" s="62" t="s">
        <v>35492</v>
      </c>
      <c r="D17510" s="62" t="s">
        <v>35493</v>
      </c>
    </row>
    <row r="17511" spans="3:4">
      <c r="C17511" s="62" t="s">
        <v>35494</v>
      </c>
      <c r="D17511" s="62" t="s">
        <v>35495</v>
      </c>
    </row>
    <row r="17512" spans="3:4">
      <c r="C17512" s="62" t="s">
        <v>35496</v>
      </c>
      <c r="D17512" s="62" t="s">
        <v>35497</v>
      </c>
    </row>
    <row r="17513" spans="3:4">
      <c r="C17513" s="62" t="s">
        <v>35498</v>
      </c>
      <c r="D17513" s="62" t="s">
        <v>35499</v>
      </c>
    </row>
    <row r="17514" spans="3:4">
      <c r="C17514" s="62" t="s">
        <v>35500</v>
      </c>
      <c r="D17514" s="62" t="s">
        <v>35501</v>
      </c>
    </row>
    <row r="17515" spans="3:4">
      <c r="C17515" s="62" t="s">
        <v>35502</v>
      </c>
      <c r="D17515" s="62" t="s">
        <v>35503</v>
      </c>
    </row>
    <row r="17516" spans="3:4">
      <c r="C17516" s="62" t="s">
        <v>35504</v>
      </c>
      <c r="D17516" s="62" t="s">
        <v>35505</v>
      </c>
    </row>
    <row r="17517" spans="3:4">
      <c r="C17517" s="62" t="s">
        <v>35506</v>
      </c>
      <c r="D17517" s="62" t="s">
        <v>35507</v>
      </c>
    </row>
    <row r="17518" spans="3:4">
      <c r="C17518" s="62" t="s">
        <v>35508</v>
      </c>
      <c r="D17518" s="62" t="s">
        <v>35509</v>
      </c>
    </row>
    <row r="17519" spans="3:4">
      <c r="C17519" s="62" t="s">
        <v>35510</v>
      </c>
      <c r="D17519" s="62" t="s">
        <v>35511</v>
      </c>
    </row>
    <row r="17520" spans="3:4">
      <c r="C17520" s="62" t="s">
        <v>35512</v>
      </c>
      <c r="D17520" s="62" t="s">
        <v>35513</v>
      </c>
    </row>
    <row r="17521" spans="3:4">
      <c r="C17521" s="62" t="s">
        <v>35514</v>
      </c>
      <c r="D17521" s="62" t="s">
        <v>35515</v>
      </c>
    </row>
    <row r="17522" spans="3:4">
      <c r="C17522" s="62" t="s">
        <v>35516</v>
      </c>
      <c r="D17522" s="62" t="s">
        <v>35517</v>
      </c>
    </row>
    <row r="17523" spans="3:4">
      <c r="C17523" s="62" t="s">
        <v>35518</v>
      </c>
      <c r="D17523" s="62" t="s">
        <v>35519</v>
      </c>
    </row>
    <row r="17524" spans="3:4">
      <c r="C17524" s="62" t="s">
        <v>35520</v>
      </c>
      <c r="D17524" s="62" t="s">
        <v>35521</v>
      </c>
    </row>
    <row r="17525" spans="3:4">
      <c r="C17525" s="62" t="s">
        <v>35522</v>
      </c>
      <c r="D17525" s="62" t="s">
        <v>35523</v>
      </c>
    </row>
    <row r="17526" spans="3:4">
      <c r="C17526" s="62" t="s">
        <v>35524</v>
      </c>
      <c r="D17526" s="62" t="s">
        <v>35525</v>
      </c>
    </row>
    <row r="17527" spans="3:4">
      <c r="C17527" s="62" t="s">
        <v>35526</v>
      </c>
      <c r="D17527" s="62" t="s">
        <v>35527</v>
      </c>
    </row>
    <row r="17528" spans="3:4">
      <c r="C17528" s="62" t="s">
        <v>35528</v>
      </c>
      <c r="D17528" s="62" t="s">
        <v>35529</v>
      </c>
    </row>
    <row r="17529" spans="3:4">
      <c r="C17529" s="62" t="s">
        <v>35530</v>
      </c>
      <c r="D17529" s="62" t="s">
        <v>35531</v>
      </c>
    </row>
    <row r="17530" spans="3:4">
      <c r="C17530" s="62" t="s">
        <v>35532</v>
      </c>
      <c r="D17530" s="62" t="s">
        <v>35533</v>
      </c>
    </row>
    <row r="17531" spans="3:4">
      <c r="C17531" s="62" t="s">
        <v>35534</v>
      </c>
      <c r="D17531" s="62" t="s">
        <v>35535</v>
      </c>
    </row>
    <row r="17532" spans="3:4">
      <c r="C17532" s="62" t="s">
        <v>35536</v>
      </c>
      <c r="D17532" s="62" t="s">
        <v>35537</v>
      </c>
    </row>
    <row r="17533" spans="3:4">
      <c r="C17533" s="62" t="s">
        <v>35538</v>
      </c>
      <c r="D17533" s="62" t="s">
        <v>35539</v>
      </c>
    </row>
    <row r="17534" spans="3:4">
      <c r="C17534" s="62" t="s">
        <v>35540</v>
      </c>
      <c r="D17534" s="62" t="s">
        <v>35541</v>
      </c>
    </row>
    <row r="17535" spans="3:4">
      <c r="C17535" s="62" t="s">
        <v>35542</v>
      </c>
      <c r="D17535" s="62" t="s">
        <v>35543</v>
      </c>
    </row>
    <row r="17536" spans="3:4">
      <c r="C17536" s="62" t="s">
        <v>35544</v>
      </c>
      <c r="D17536" s="62" t="s">
        <v>35545</v>
      </c>
    </row>
    <row r="17537" spans="3:4">
      <c r="C17537" s="62" t="s">
        <v>35546</v>
      </c>
      <c r="D17537" s="62" t="s">
        <v>35547</v>
      </c>
    </row>
    <row r="17538" spans="3:4">
      <c r="C17538" s="62" t="s">
        <v>35548</v>
      </c>
      <c r="D17538" s="62" t="s">
        <v>35549</v>
      </c>
    </row>
    <row r="17539" spans="3:4">
      <c r="C17539" s="62" t="s">
        <v>35550</v>
      </c>
      <c r="D17539" s="62" t="s">
        <v>35551</v>
      </c>
    </row>
    <row r="17540" spans="3:4">
      <c r="C17540" s="62" t="s">
        <v>35552</v>
      </c>
      <c r="D17540" s="62" t="s">
        <v>35553</v>
      </c>
    </row>
    <row r="17541" spans="3:4">
      <c r="C17541" s="62" t="s">
        <v>35554</v>
      </c>
      <c r="D17541" s="62" t="s">
        <v>35555</v>
      </c>
    </row>
    <row r="17542" spans="3:4">
      <c r="C17542" s="62" t="s">
        <v>35556</v>
      </c>
      <c r="D17542" s="62" t="s">
        <v>35557</v>
      </c>
    </row>
    <row r="17543" spans="3:4">
      <c r="C17543" s="62" t="s">
        <v>35558</v>
      </c>
      <c r="D17543" s="62" t="s">
        <v>35559</v>
      </c>
    </row>
    <row r="17544" spans="3:4">
      <c r="C17544" s="62" t="s">
        <v>35560</v>
      </c>
      <c r="D17544" s="62" t="s">
        <v>35561</v>
      </c>
    </row>
    <row r="17545" spans="3:4">
      <c r="C17545" s="62" t="s">
        <v>35562</v>
      </c>
      <c r="D17545" s="62" t="s">
        <v>35563</v>
      </c>
    </row>
    <row r="17546" spans="3:4">
      <c r="C17546" s="62" t="s">
        <v>35564</v>
      </c>
      <c r="D17546" s="62" t="s">
        <v>35565</v>
      </c>
    </row>
    <row r="17547" spans="3:4">
      <c r="C17547" s="62" t="s">
        <v>35566</v>
      </c>
      <c r="D17547" s="62" t="s">
        <v>35567</v>
      </c>
    </row>
    <row r="17548" spans="3:4">
      <c r="C17548" s="62" t="s">
        <v>35568</v>
      </c>
      <c r="D17548" s="62" t="s">
        <v>35569</v>
      </c>
    </row>
    <row r="17549" spans="3:4">
      <c r="C17549" s="62" t="s">
        <v>35570</v>
      </c>
      <c r="D17549" s="62" t="s">
        <v>35571</v>
      </c>
    </row>
    <row r="17550" spans="3:4">
      <c r="C17550" s="62" t="s">
        <v>35572</v>
      </c>
      <c r="D17550" s="62" t="s">
        <v>35573</v>
      </c>
    </row>
    <row r="17551" spans="3:4">
      <c r="C17551" s="62" t="s">
        <v>35574</v>
      </c>
      <c r="D17551" s="62" t="s">
        <v>35575</v>
      </c>
    </row>
    <row r="17552" spans="3:4">
      <c r="C17552" s="62" t="s">
        <v>35576</v>
      </c>
      <c r="D17552" s="62" t="s">
        <v>35577</v>
      </c>
    </row>
    <row r="17553" spans="3:4">
      <c r="C17553" s="62" t="s">
        <v>35578</v>
      </c>
      <c r="D17553" s="62" t="s">
        <v>35579</v>
      </c>
    </row>
    <row r="17554" spans="3:4">
      <c r="C17554" s="62" t="s">
        <v>35580</v>
      </c>
      <c r="D17554" s="62" t="s">
        <v>35581</v>
      </c>
    </row>
    <row r="17555" spans="3:4">
      <c r="C17555" s="62" t="s">
        <v>35582</v>
      </c>
      <c r="D17555" s="62" t="s">
        <v>35583</v>
      </c>
    </row>
    <row r="17556" spans="3:4">
      <c r="C17556" s="62" t="s">
        <v>35584</v>
      </c>
      <c r="D17556" s="62" t="s">
        <v>35585</v>
      </c>
    </row>
    <row r="17557" spans="3:4">
      <c r="C17557" s="62" t="s">
        <v>35586</v>
      </c>
      <c r="D17557" s="62" t="s">
        <v>35587</v>
      </c>
    </row>
    <row r="17558" spans="3:4">
      <c r="C17558" s="62" t="s">
        <v>35588</v>
      </c>
      <c r="D17558" s="62" t="s">
        <v>35589</v>
      </c>
    </row>
    <row r="17559" spans="3:4">
      <c r="C17559" s="62" t="s">
        <v>35590</v>
      </c>
      <c r="D17559" s="62" t="s">
        <v>35591</v>
      </c>
    </row>
    <row r="17560" spans="3:4">
      <c r="C17560" s="62" t="s">
        <v>35592</v>
      </c>
      <c r="D17560" s="62" t="s">
        <v>35593</v>
      </c>
    </row>
    <row r="17561" spans="3:4">
      <c r="C17561" s="62" t="s">
        <v>35594</v>
      </c>
      <c r="D17561" s="62" t="s">
        <v>35595</v>
      </c>
    </row>
    <row r="17562" spans="3:4">
      <c r="C17562" s="62" t="s">
        <v>35596</v>
      </c>
      <c r="D17562" s="62" t="s">
        <v>35597</v>
      </c>
    </row>
    <row r="17563" spans="3:4">
      <c r="C17563" s="62" t="s">
        <v>35598</v>
      </c>
      <c r="D17563" s="62" t="s">
        <v>35599</v>
      </c>
    </row>
    <row r="17564" spans="3:4">
      <c r="C17564" s="62" t="s">
        <v>35600</v>
      </c>
      <c r="D17564" s="62" t="s">
        <v>35601</v>
      </c>
    </row>
    <row r="17565" spans="3:4">
      <c r="C17565" s="62" t="s">
        <v>35602</v>
      </c>
      <c r="D17565" s="62" t="s">
        <v>35603</v>
      </c>
    </row>
    <row r="17566" spans="3:4">
      <c r="C17566" s="62" t="s">
        <v>35604</v>
      </c>
      <c r="D17566" s="62" t="s">
        <v>35605</v>
      </c>
    </row>
    <row r="17567" spans="3:4">
      <c r="C17567" s="62" t="s">
        <v>35606</v>
      </c>
      <c r="D17567" s="62" t="s">
        <v>35607</v>
      </c>
    </row>
    <row r="17568" spans="3:4">
      <c r="C17568" s="62" t="s">
        <v>35608</v>
      </c>
      <c r="D17568" s="62" t="s">
        <v>35609</v>
      </c>
    </row>
    <row r="17569" spans="3:4">
      <c r="C17569" s="62" t="s">
        <v>35610</v>
      </c>
      <c r="D17569" s="62" t="s">
        <v>35611</v>
      </c>
    </row>
    <row r="17570" spans="3:4">
      <c r="C17570" s="62" t="s">
        <v>35612</v>
      </c>
      <c r="D17570" s="62" t="s">
        <v>35613</v>
      </c>
    </row>
    <row r="17571" spans="3:4">
      <c r="C17571" s="62" t="s">
        <v>35614</v>
      </c>
      <c r="D17571" s="62" t="s">
        <v>35615</v>
      </c>
    </row>
    <row r="17572" spans="3:4">
      <c r="C17572" s="62" t="s">
        <v>35616</v>
      </c>
      <c r="D17572" s="62" t="s">
        <v>35617</v>
      </c>
    </row>
    <row r="17573" spans="3:4">
      <c r="C17573" s="62" t="s">
        <v>35618</v>
      </c>
      <c r="D17573" s="62" t="s">
        <v>35619</v>
      </c>
    </row>
    <row r="17574" spans="3:4">
      <c r="C17574" s="62" t="s">
        <v>35620</v>
      </c>
      <c r="D17574" s="62" t="s">
        <v>35621</v>
      </c>
    </row>
    <row r="17575" spans="3:4">
      <c r="C17575" s="62" t="s">
        <v>35622</v>
      </c>
      <c r="D17575" s="62" t="s">
        <v>35623</v>
      </c>
    </row>
    <row r="17576" spans="3:4">
      <c r="C17576" s="62" t="s">
        <v>35624</v>
      </c>
      <c r="D17576" s="62" t="s">
        <v>35625</v>
      </c>
    </row>
    <row r="17577" spans="3:4">
      <c r="C17577" s="62" t="s">
        <v>35626</v>
      </c>
      <c r="D17577" s="62" t="s">
        <v>35627</v>
      </c>
    </row>
    <row r="17578" spans="3:4">
      <c r="C17578" s="62" t="s">
        <v>35628</v>
      </c>
      <c r="D17578" s="62" t="s">
        <v>35629</v>
      </c>
    </row>
    <row r="17579" spans="3:4">
      <c r="C17579" s="62" t="s">
        <v>35630</v>
      </c>
      <c r="D17579" s="62" t="s">
        <v>35631</v>
      </c>
    </row>
    <row r="17580" spans="3:4">
      <c r="C17580" s="62" t="s">
        <v>35632</v>
      </c>
      <c r="D17580" s="62" t="s">
        <v>35633</v>
      </c>
    </row>
    <row r="17581" spans="3:4">
      <c r="C17581" s="62" t="s">
        <v>35634</v>
      </c>
      <c r="D17581" s="62" t="s">
        <v>35635</v>
      </c>
    </row>
    <row r="17582" spans="3:4">
      <c r="C17582" s="62" t="s">
        <v>35636</v>
      </c>
      <c r="D17582" s="62" t="s">
        <v>35637</v>
      </c>
    </row>
    <row r="17583" spans="3:4">
      <c r="C17583" s="62" t="s">
        <v>35638</v>
      </c>
      <c r="D17583" s="62" t="s">
        <v>35639</v>
      </c>
    </row>
    <row r="17584" spans="3:4">
      <c r="C17584" s="62" t="s">
        <v>35640</v>
      </c>
      <c r="D17584" s="62" t="s">
        <v>35641</v>
      </c>
    </row>
    <row r="17585" spans="3:4">
      <c r="C17585" s="62" t="s">
        <v>35642</v>
      </c>
      <c r="D17585" s="62" t="s">
        <v>35643</v>
      </c>
    </row>
    <row r="17586" spans="3:4">
      <c r="C17586" s="62" t="s">
        <v>35644</v>
      </c>
      <c r="D17586" s="62" t="s">
        <v>35645</v>
      </c>
    </row>
    <row r="17587" spans="3:4">
      <c r="C17587" s="62" t="s">
        <v>35646</v>
      </c>
      <c r="D17587" s="62" t="s">
        <v>35647</v>
      </c>
    </row>
    <row r="17588" spans="3:4">
      <c r="C17588" s="62" t="s">
        <v>35648</v>
      </c>
      <c r="D17588" s="62" t="s">
        <v>35649</v>
      </c>
    </row>
    <row r="17589" spans="3:4">
      <c r="C17589" s="62" t="s">
        <v>35650</v>
      </c>
      <c r="D17589" s="62" t="s">
        <v>35651</v>
      </c>
    </row>
    <row r="17590" spans="3:4">
      <c r="C17590" s="62" t="s">
        <v>35652</v>
      </c>
      <c r="D17590" s="62" t="s">
        <v>35653</v>
      </c>
    </row>
    <row r="17591" spans="3:4">
      <c r="C17591" s="62" t="s">
        <v>35654</v>
      </c>
      <c r="D17591" s="62" t="s">
        <v>35655</v>
      </c>
    </row>
    <row r="17592" spans="3:4">
      <c r="C17592" s="62" t="s">
        <v>35656</v>
      </c>
      <c r="D17592" s="62" t="s">
        <v>35657</v>
      </c>
    </row>
    <row r="17593" spans="3:4">
      <c r="C17593" s="62" t="s">
        <v>35658</v>
      </c>
      <c r="D17593" s="62" t="s">
        <v>35659</v>
      </c>
    </row>
    <row r="17594" spans="3:4">
      <c r="C17594" s="62" t="s">
        <v>35660</v>
      </c>
      <c r="D17594" s="62" t="s">
        <v>35661</v>
      </c>
    </row>
    <row r="17595" spans="3:4">
      <c r="C17595" s="62" t="s">
        <v>35662</v>
      </c>
      <c r="D17595" s="62" t="s">
        <v>35663</v>
      </c>
    </row>
    <row r="17596" spans="3:4">
      <c r="C17596" s="62" t="s">
        <v>35664</v>
      </c>
      <c r="D17596" s="62" t="s">
        <v>35665</v>
      </c>
    </row>
    <row r="17597" spans="3:4">
      <c r="C17597" s="62" t="s">
        <v>35666</v>
      </c>
      <c r="D17597" s="62" t="s">
        <v>35667</v>
      </c>
    </row>
    <row r="17598" spans="3:4">
      <c r="C17598" s="62" t="s">
        <v>35668</v>
      </c>
      <c r="D17598" s="62" t="s">
        <v>35669</v>
      </c>
    </row>
    <row r="17599" spans="3:4">
      <c r="C17599" s="62" t="s">
        <v>35670</v>
      </c>
      <c r="D17599" s="62" t="s">
        <v>35671</v>
      </c>
    </row>
    <row r="17600" spans="3:4">
      <c r="C17600" s="62" t="s">
        <v>35672</v>
      </c>
      <c r="D17600" s="62" t="s">
        <v>35673</v>
      </c>
    </row>
    <row r="17601" spans="3:4">
      <c r="C17601" s="62" t="s">
        <v>35674</v>
      </c>
      <c r="D17601" s="62" t="s">
        <v>35675</v>
      </c>
    </row>
    <row r="17602" spans="3:4">
      <c r="C17602" s="62" t="s">
        <v>35676</v>
      </c>
      <c r="D17602" s="62" t="s">
        <v>35677</v>
      </c>
    </row>
    <row r="17603" spans="3:4">
      <c r="C17603" s="62" t="s">
        <v>35678</v>
      </c>
      <c r="D17603" s="62" t="s">
        <v>35679</v>
      </c>
    </row>
    <row r="17604" spans="3:4">
      <c r="C17604" s="62" t="s">
        <v>35680</v>
      </c>
      <c r="D17604" s="62" t="s">
        <v>35681</v>
      </c>
    </row>
    <row r="17605" spans="3:4">
      <c r="C17605" s="62" t="s">
        <v>35682</v>
      </c>
      <c r="D17605" s="62" t="s">
        <v>35683</v>
      </c>
    </row>
    <row r="17606" spans="3:4">
      <c r="C17606" s="62" t="s">
        <v>35684</v>
      </c>
      <c r="D17606" s="62" t="s">
        <v>35685</v>
      </c>
    </row>
    <row r="17607" spans="3:4">
      <c r="C17607" s="62" t="s">
        <v>35686</v>
      </c>
      <c r="D17607" s="62" t="s">
        <v>35687</v>
      </c>
    </row>
    <row r="17608" spans="3:4">
      <c r="C17608" s="62" t="s">
        <v>35688</v>
      </c>
      <c r="D17608" s="62" t="s">
        <v>35689</v>
      </c>
    </row>
    <row r="17609" spans="3:4">
      <c r="C17609" s="62" t="s">
        <v>35690</v>
      </c>
      <c r="D17609" s="62" t="s">
        <v>35691</v>
      </c>
    </row>
    <row r="17610" spans="3:4">
      <c r="C17610" s="62" t="s">
        <v>35692</v>
      </c>
      <c r="D17610" s="62" t="s">
        <v>35693</v>
      </c>
    </row>
    <row r="17611" spans="3:4">
      <c r="C17611" s="62" t="s">
        <v>35694</v>
      </c>
      <c r="D17611" s="62" t="s">
        <v>35695</v>
      </c>
    </row>
    <row r="17612" spans="3:4">
      <c r="C17612" s="62" t="s">
        <v>35696</v>
      </c>
      <c r="D17612" s="62" t="s">
        <v>35697</v>
      </c>
    </row>
    <row r="17613" spans="3:4">
      <c r="C17613" s="62" t="s">
        <v>35698</v>
      </c>
      <c r="D17613" s="62" t="s">
        <v>35699</v>
      </c>
    </row>
    <row r="17614" spans="3:4">
      <c r="C17614" s="62" t="s">
        <v>35700</v>
      </c>
      <c r="D17614" s="62" t="s">
        <v>35701</v>
      </c>
    </row>
    <row r="17615" spans="3:4">
      <c r="C17615" s="62" t="s">
        <v>35702</v>
      </c>
      <c r="D17615" s="62" t="s">
        <v>35703</v>
      </c>
    </row>
    <row r="17616" spans="3:4">
      <c r="C17616" s="62" t="s">
        <v>35704</v>
      </c>
      <c r="D17616" s="62" t="s">
        <v>35705</v>
      </c>
    </row>
    <row r="17617" spans="3:4">
      <c r="C17617" s="62" t="s">
        <v>35706</v>
      </c>
      <c r="D17617" s="62" t="s">
        <v>35707</v>
      </c>
    </row>
    <row r="17618" spans="3:4">
      <c r="C17618" s="62" t="s">
        <v>35708</v>
      </c>
      <c r="D17618" s="62" t="s">
        <v>35709</v>
      </c>
    </row>
    <row r="17619" spans="3:4">
      <c r="C17619" s="62" t="s">
        <v>35710</v>
      </c>
      <c r="D17619" s="62" t="s">
        <v>35711</v>
      </c>
    </row>
    <row r="17620" spans="3:4">
      <c r="C17620" s="62" t="s">
        <v>35712</v>
      </c>
      <c r="D17620" s="62" t="s">
        <v>35713</v>
      </c>
    </row>
    <row r="17621" spans="3:4">
      <c r="C17621" s="62" t="s">
        <v>35714</v>
      </c>
      <c r="D17621" s="62" t="s">
        <v>35715</v>
      </c>
    </row>
    <row r="17622" spans="3:4">
      <c r="C17622" s="62" t="s">
        <v>35716</v>
      </c>
      <c r="D17622" s="62" t="s">
        <v>35717</v>
      </c>
    </row>
    <row r="17623" spans="3:4">
      <c r="C17623" s="62" t="s">
        <v>35718</v>
      </c>
      <c r="D17623" s="62" t="s">
        <v>35719</v>
      </c>
    </row>
    <row r="17624" spans="3:4">
      <c r="C17624" s="62" t="s">
        <v>35720</v>
      </c>
      <c r="D17624" s="62" t="s">
        <v>35721</v>
      </c>
    </row>
    <row r="17625" spans="3:4">
      <c r="C17625" s="62" t="s">
        <v>35722</v>
      </c>
      <c r="D17625" s="62" t="s">
        <v>35723</v>
      </c>
    </row>
    <row r="17626" spans="3:4">
      <c r="C17626" s="62" t="s">
        <v>35724</v>
      </c>
      <c r="D17626" s="62" t="s">
        <v>35725</v>
      </c>
    </row>
    <row r="17627" spans="3:4">
      <c r="C17627" s="62" t="s">
        <v>35726</v>
      </c>
      <c r="D17627" s="62" t="s">
        <v>35727</v>
      </c>
    </row>
    <row r="17628" spans="3:4">
      <c r="C17628" s="62" t="s">
        <v>35728</v>
      </c>
      <c r="D17628" s="62" t="s">
        <v>35729</v>
      </c>
    </row>
    <row r="17629" spans="3:4">
      <c r="C17629" s="62" t="s">
        <v>35730</v>
      </c>
      <c r="D17629" s="62" t="s">
        <v>35731</v>
      </c>
    </row>
    <row r="17630" spans="3:4">
      <c r="C17630" s="62" t="s">
        <v>35732</v>
      </c>
      <c r="D17630" s="62" t="s">
        <v>35733</v>
      </c>
    </row>
    <row r="17631" spans="3:4">
      <c r="C17631" s="62" t="s">
        <v>35734</v>
      </c>
      <c r="D17631" s="62" t="s">
        <v>35735</v>
      </c>
    </row>
    <row r="17632" spans="3:4">
      <c r="C17632" s="62" t="s">
        <v>35736</v>
      </c>
      <c r="D17632" s="62" t="s">
        <v>35737</v>
      </c>
    </row>
    <row r="17633" spans="3:4">
      <c r="C17633" s="62" t="s">
        <v>35738</v>
      </c>
      <c r="D17633" s="62" t="s">
        <v>35739</v>
      </c>
    </row>
    <row r="17634" spans="3:4">
      <c r="C17634" s="62" t="s">
        <v>35740</v>
      </c>
      <c r="D17634" s="62" t="s">
        <v>35741</v>
      </c>
    </row>
    <row r="17635" spans="3:4">
      <c r="C17635" s="62" t="s">
        <v>35742</v>
      </c>
      <c r="D17635" s="62" t="s">
        <v>35743</v>
      </c>
    </row>
    <row r="17636" spans="3:4">
      <c r="C17636" s="62" t="s">
        <v>35744</v>
      </c>
      <c r="D17636" s="62" t="s">
        <v>35745</v>
      </c>
    </row>
    <row r="17637" spans="3:4">
      <c r="C17637" s="62" t="s">
        <v>35746</v>
      </c>
      <c r="D17637" s="62" t="s">
        <v>35747</v>
      </c>
    </row>
    <row r="17638" spans="3:4">
      <c r="C17638" s="62" t="s">
        <v>35748</v>
      </c>
      <c r="D17638" s="62" t="s">
        <v>35749</v>
      </c>
    </row>
    <row r="17639" spans="3:4">
      <c r="C17639" s="62" t="s">
        <v>35750</v>
      </c>
      <c r="D17639" s="62" t="s">
        <v>35751</v>
      </c>
    </row>
    <row r="17640" spans="3:4">
      <c r="C17640" s="62" t="s">
        <v>35752</v>
      </c>
      <c r="D17640" s="62" t="s">
        <v>35753</v>
      </c>
    </row>
    <row r="17641" spans="3:4">
      <c r="C17641" s="62" t="s">
        <v>35754</v>
      </c>
      <c r="D17641" s="62" t="s">
        <v>35755</v>
      </c>
    </row>
    <row r="17642" spans="3:4">
      <c r="C17642" s="62" t="s">
        <v>35756</v>
      </c>
      <c r="D17642" s="62" t="s">
        <v>35757</v>
      </c>
    </row>
    <row r="17643" spans="3:4">
      <c r="C17643" s="62" t="s">
        <v>35758</v>
      </c>
      <c r="D17643" s="62" t="s">
        <v>35759</v>
      </c>
    </row>
    <row r="17644" spans="3:4">
      <c r="C17644" s="62" t="s">
        <v>35760</v>
      </c>
      <c r="D17644" s="62" t="s">
        <v>35761</v>
      </c>
    </row>
    <row r="17645" spans="3:4">
      <c r="C17645" s="62" t="s">
        <v>35762</v>
      </c>
      <c r="D17645" s="62" t="s">
        <v>35763</v>
      </c>
    </row>
    <row r="17646" spans="3:4">
      <c r="C17646" s="62" t="s">
        <v>35764</v>
      </c>
      <c r="D17646" s="62" t="s">
        <v>35765</v>
      </c>
    </row>
    <row r="17647" spans="3:4">
      <c r="C17647" s="62" t="s">
        <v>35766</v>
      </c>
      <c r="D17647" s="62" t="s">
        <v>35767</v>
      </c>
    </row>
    <row r="17648" spans="3:4">
      <c r="C17648" s="62" t="s">
        <v>35768</v>
      </c>
      <c r="D17648" s="62" t="s">
        <v>35769</v>
      </c>
    </row>
    <row r="17649" spans="3:4">
      <c r="C17649" s="62" t="s">
        <v>35770</v>
      </c>
      <c r="D17649" s="62" t="s">
        <v>35771</v>
      </c>
    </row>
    <row r="17650" spans="3:4">
      <c r="C17650" s="62" t="s">
        <v>35772</v>
      </c>
      <c r="D17650" s="62" t="s">
        <v>35773</v>
      </c>
    </row>
    <row r="17651" spans="3:4">
      <c r="C17651" s="62" t="s">
        <v>35774</v>
      </c>
      <c r="D17651" s="62" t="s">
        <v>35775</v>
      </c>
    </row>
    <row r="17652" spans="3:4">
      <c r="C17652" s="62" t="s">
        <v>35776</v>
      </c>
      <c r="D17652" s="62" t="s">
        <v>35777</v>
      </c>
    </row>
    <row r="17653" spans="3:4">
      <c r="C17653" s="62" t="s">
        <v>35778</v>
      </c>
      <c r="D17653" s="62" t="s">
        <v>35779</v>
      </c>
    </row>
    <row r="17654" spans="3:4">
      <c r="C17654" s="62" t="s">
        <v>35780</v>
      </c>
      <c r="D17654" s="62" t="s">
        <v>35781</v>
      </c>
    </row>
    <row r="17655" spans="3:4">
      <c r="C17655" s="62" t="s">
        <v>35782</v>
      </c>
      <c r="D17655" s="62" t="s">
        <v>35783</v>
      </c>
    </row>
    <row r="17656" spans="3:4">
      <c r="C17656" s="62" t="s">
        <v>35784</v>
      </c>
      <c r="D17656" s="62" t="s">
        <v>35785</v>
      </c>
    </row>
    <row r="17657" spans="3:4">
      <c r="C17657" s="62" t="s">
        <v>35786</v>
      </c>
      <c r="D17657" s="62" t="s">
        <v>35787</v>
      </c>
    </row>
    <row r="17658" spans="3:4">
      <c r="C17658" s="62" t="s">
        <v>35788</v>
      </c>
      <c r="D17658" s="62" t="s">
        <v>35789</v>
      </c>
    </row>
    <row r="17659" spans="3:4">
      <c r="C17659" s="62" t="s">
        <v>35790</v>
      </c>
      <c r="D17659" s="62" t="s">
        <v>35791</v>
      </c>
    </row>
    <row r="17660" spans="3:4">
      <c r="C17660" s="62" t="s">
        <v>35792</v>
      </c>
      <c r="D17660" s="62" t="s">
        <v>35793</v>
      </c>
    </row>
    <row r="17661" spans="3:4">
      <c r="C17661" s="62" t="s">
        <v>35794</v>
      </c>
      <c r="D17661" s="62" t="s">
        <v>35795</v>
      </c>
    </row>
    <row r="17662" spans="3:4">
      <c r="C17662" s="62" t="s">
        <v>35796</v>
      </c>
      <c r="D17662" s="62" t="s">
        <v>35797</v>
      </c>
    </row>
    <row r="17663" spans="3:4">
      <c r="C17663" s="62" t="s">
        <v>35798</v>
      </c>
      <c r="D17663" s="62" t="s">
        <v>35799</v>
      </c>
    </row>
    <row r="17664" spans="3:4">
      <c r="C17664" s="62" t="s">
        <v>35800</v>
      </c>
      <c r="D17664" s="62" t="s">
        <v>35801</v>
      </c>
    </row>
    <row r="17665" spans="3:4">
      <c r="C17665" s="62" t="s">
        <v>35802</v>
      </c>
      <c r="D17665" s="62" t="s">
        <v>35803</v>
      </c>
    </row>
    <row r="17666" spans="3:4">
      <c r="C17666" s="62" t="s">
        <v>35804</v>
      </c>
      <c r="D17666" s="62" t="s">
        <v>35805</v>
      </c>
    </row>
    <row r="17667" spans="3:4">
      <c r="C17667" s="62" t="s">
        <v>35806</v>
      </c>
      <c r="D17667" s="62" t="s">
        <v>35807</v>
      </c>
    </row>
    <row r="17668" spans="3:4">
      <c r="C17668" s="62" t="s">
        <v>35808</v>
      </c>
      <c r="D17668" s="62" t="s">
        <v>35809</v>
      </c>
    </row>
    <row r="17669" spans="3:4">
      <c r="C17669" s="62" t="s">
        <v>35810</v>
      </c>
      <c r="D17669" s="62" t="s">
        <v>35811</v>
      </c>
    </row>
    <row r="17670" spans="3:4">
      <c r="C17670" s="62" t="s">
        <v>35812</v>
      </c>
      <c r="D17670" s="62" t="s">
        <v>35813</v>
      </c>
    </row>
    <row r="17671" spans="3:4">
      <c r="C17671" s="62" t="s">
        <v>35814</v>
      </c>
      <c r="D17671" s="62" t="s">
        <v>35815</v>
      </c>
    </row>
    <row r="17672" spans="3:4">
      <c r="C17672" s="62" t="s">
        <v>35816</v>
      </c>
      <c r="D17672" s="62" t="s">
        <v>35817</v>
      </c>
    </row>
    <row r="17673" spans="3:4">
      <c r="C17673" s="62" t="s">
        <v>35818</v>
      </c>
      <c r="D17673" s="62" t="s">
        <v>35819</v>
      </c>
    </row>
    <row r="17674" spans="3:4">
      <c r="C17674" s="62" t="s">
        <v>35820</v>
      </c>
      <c r="D17674" s="62" t="s">
        <v>35821</v>
      </c>
    </row>
    <row r="17675" spans="3:4">
      <c r="C17675" s="62" t="s">
        <v>35822</v>
      </c>
      <c r="D17675" s="62" t="s">
        <v>35823</v>
      </c>
    </row>
    <row r="17676" spans="3:4">
      <c r="C17676" s="62" t="s">
        <v>35824</v>
      </c>
      <c r="D17676" s="62" t="s">
        <v>35825</v>
      </c>
    </row>
    <row r="17677" spans="3:4">
      <c r="C17677" s="62" t="s">
        <v>35826</v>
      </c>
      <c r="D17677" s="62" t="s">
        <v>35827</v>
      </c>
    </row>
    <row r="17678" spans="3:4">
      <c r="C17678" s="62" t="s">
        <v>35828</v>
      </c>
      <c r="D17678" s="62" t="s">
        <v>35829</v>
      </c>
    </row>
    <row r="17679" spans="3:4">
      <c r="C17679" s="62" t="s">
        <v>35830</v>
      </c>
      <c r="D17679" s="62" t="s">
        <v>35831</v>
      </c>
    </row>
    <row r="17680" spans="3:4">
      <c r="C17680" s="62" t="s">
        <v>35832</v>
      </c>
      <c r="D17680" s="62" t="s">
        <v>35833</v>
      </c>
    </row>
    <row r="17681" spans="3:4">
      <c r="C17681" s="62" t="s">
        <v>35834</v>
      </c>
      <c r="D17681" s="62" t="s">
        <v>35835</v>
      </c>
    </row>
    <row r="17682" spans="3:4">
      <c r="C17682" s="62" t="s">
        <v>35836</v>
      </c>
      <c r="D17682" s="62" t="s">
        <v>35837</v>
      </c>
    </row>
    <row r="17683" spans="3:4">
      <c r="C17683" s="62" t="s">
        <v>35838</v>
      </c>
      <c r="D17683" s="62" t="s">
        <v>35839</v>
      </c>
    </row>
    <row r="17684" spans="3:4">
      <c r="C17684" s="62" t="s">
        <v>35840</v>
      </c>
      <c r="D17684" s="62" t="s">
        <v>35841</v>
      </c>
    </row>
    <row r="17685" spans="3:4">
      <c r="C17685" s="62" t="s">
        <v>35842</v>
      </c>
      <c r="D17685" s="62" t="s">
        <v>35843</v>
      </c>
    </row>
    <row r="17686" spans="3:4">
      <c r="C17686" s="62" t="s">
        <v>35844</v>
      </c>
      <c r="D17686" s="62" t="s">
        <v>35845</v>
      </c>
    </row>
    <row r="17687" spans="3:4">
      <c r="C17687" s="62" t="s">
        <v>35846</v>
      </c>
      <c r="D17687" s="62" t="s">
        <v>35847</v>
      </c>
    </row>
    <row r="17688" spans="3:4">
      <c r="C17688" s="62" t="s">
        <v>35848</v>
      </c>
      <c r="D17688" s="62" t="s">
        <v>35849</v>
      </c>
    </row>
    <row r="17689" spans="3:4">
      <c r="C17689" s="62" t="s">
        <v>35850</v>
      </c>
      <c r="D17689" s="62" t="s">
        <v>35851</v>
      </c>
    </row>
    <row r="17690" spans="3:4">
      <c r="C17690" s="62" t="s">
        <v>35852</v>
      </c>
      <c r="D17690" s="62" t="s">
        <v>35853</v>
      </c>
    </row>
    <row r="17691" spans="3:4">
      <c r="C17691" s="62" t="s">
        <v>35854</v>
      </c>
      <c r="D17691" s="62" t="s">
        <v>35855</v>
      </c>
    </row>
    <row r="17692" spans="3:4">
      <c r="C17692" s="62" t="s">
        <v>35856</v>
      </c>
      <c r="D17692" s="62" t="s">
        <v>35857</v>
      </c>
    </row>
    <row r="17693" spans="3:4">
      <c r="C17693" s="62" t="s">
        <v>35858</v>
      </c>
      <c r="D17693" s="62" t="s">
        <v>35859</v>
      </c>
    </row>
    <row r="17694" spans="3:4">
      <c r="C17694" s="62" t="s">
        <v>35860</v>
      </c>
      <c r="D17694" s="62" t="s">
        <v>35861</v>
      </c>
    </row>
    <row r="17695" spans="3:4">
      <c r="C17695" s="62" t="s">
        <v>35862</v>
      </c>
      <c r="D17695" s="62" t="s">
        <v>35863</v>
      </c>
    </row>
    <row r="17696" spans="3:4">
      <c r="C17696" s="62" t="s">
        <v>35864</v>
      </c>
      <c r="D17696" s="62" t="s">
        <v>35865</v>
      </c>
    </row>
    <row r="17697" spans="3:4">
      <c r="C17697" s="62" t="s">
        <v>35866</v>
      </c>
      <c r="D17697" s="62" t="s">
        <v>35867</v>
      </c>
    </row>
    <row r="17698" spans="3:4">
      <c r="C17698" s="62" t="s">
        <v>35868</v>
      </c>
      <c r="D17698" s="62" t="s">
        <v>35869</v>
      </c>
    </row>
    <row r="17699" spans="3:4">
      <c r="C17699" s="62" t="s">
        <v>35870</v>
      </c>
      <c r="D17699" s="62" t="s">
        <v>35871</v>
      </c>
    </row>
    <row r="17700" spans="3:4">
      <c r="C17700" s="62" t="s">
        <v>35872</v>
      </c>
      <c r="D17700" s="62" t="s">
        <v>35873</v>
      </c>
    </row>
    <row r="17701" spans="3:4">
      <c r="C17701" s="62" t="s">
        <v>35874</v>
      </c>
      <c r="D17701" s="62" t="s">
        <v>35875</v>
      </c>
    </row>
    <row r="17702" spans="3:4">
      <c r="C17702" s="62" t="s">
        <v>35876</v>
      </c>
      <c r="D17702" s="62" t="s">
        <v>35877</v>
      </c>
    </row>
    <row r="17703" spans="3:4">
      <c r="C17703" s="62" t="s">
        <v>35878</v>
      </c>
      <c r="D17703" s="62" t="s">
        <v>35879</v>
      </c>
    </row>
    <row r="17704" spans="3:4">
      <c r="C17704" s="62" t="s">
        <v>35880</v>
      </c>
      <c r="D17704" s="62" t="s">
        <v>35881</v>
      </c>
    </row>
    <row r="17705" spans="3:4">
      <c r="C17705" s="62" t="s">
        <v>35882</v>
      </c>
      <c r="D17705" s="62" t="s">
        <v>35883</v>
      </c>
    </row>
    <row r="17706" spans="3:4">
      <c r="C17706" s="62" t="s">
        <v>35884</v>
      </c>
      <c r="D17706" s="62" t="s">
        <v>35885</v>
      </c>
    </row>
    <row r="17707" spans="3:4">
      <c r="C17707" s="62" t="s">
        <v>35886</v>
      </c>
      <c r="D17707" s="62" t="s">
        <v>35887</v>
      </c>
    </row>
    <row r="17708" spans="3:4">
      <c r="C17708" s="62" t="s">
        <v>35888</v>
      </c>
      <c r="D17708" s="62" t="s">
        <v>35889</v>
      </c>
    </row>
    <row r="17709" spans="3:4">
      <c r="C17709" s="62" t="s">
        <v>35890</v>
      </c>
      <c r="D17709" s="62" t="s">
        <v>35891</v>
      </c>
    </row>
    <row r="17710" spans="3:4">
      <c r="C17710" s="62" t="s">
        <v>35892</v>
      </c>
      <c r="D17710" s="62" t="s">
        <v>35893</v>
      </c>
    </row>
    <row r="17711" spans="3:4">
      <c r="C17711" s="62" t="s">
        <v>35894</v>
      </c>
      <c r="D17711" s="62" t="s">
        <v>35895</v>
      </c>
    </row>
    <row r="17712" spans="3:4">
      <c r="C17712" s="62" t="s">
        <v>35896</v>
      </c>
      <c r="D17712" s="62" t="s">
        <v>35897</v>
      </c>
    </row>
    <row r="17713" spans="3:4">
      <c r="C17713" s="62" t="s">
        <v>35898</v>
      </c>
      <c r="D17713" s="62" t="s">
        <v>35899</v>
      </c>
    </row>
    <row r="17714" spans="3:4">
      <c r="C17714" s="62" t="s">
        <v>35900</v>
      </c>
      <c r="D17714" s="62" t="s">
        <v>35901</v>
      </c>
    </row>
    <row r="17715" spans="3:4">
      <c r="C17715" s="62" t="s">
        <v>35902</v>
      </c>
      <c r="D17715" s="62" t="s">
        <v>35903</v>
      </c>
    </row>
    <row r="17716" spans="3:4">
      <c r="C17716" s="62" t="s">
        <v>35904</v>
      </c>
      <c r="D17716" s="62" t="s">
        <v>35905</v>
      </c>
    </row>
    <row r="17717" spans="3:4">
      <c r="C17717" s="62" t="s">
        <v>35906</v>
      </c>
      <c r="D17717" s="62" t="s">
        <v>35907</v>
      </c>
    </row>
    <row r="17718" spans="3:4">
      <c r="C17718" s="62" t="s">
        <v>35908</v>
      </c>
      <c r="D17718" s="62" t="s">
        <v>35909</v>
      </c>
    </row>
    <row r="17719" spans="3:4">
      <c r="C17719" s="62" t="s">
        <v>35910</v>
      </c>
      <c r="D17719" s="62" t="s">
        <v>35911</v>
      </c>
    </row>
    <row r="17720" spans="3:4">
      <c r="C17720" s="62" t="s">
        <v>35912</v>
      </c>
      <c r="D17720" s="62" t="s">
        <v>35913</v>
      </c>
    </row>
    <row r="17721" spans="3:4">
      <c r="C17721" s="62" t="s">
        <v>35914</v>
      </c>
      <c r="D17721" s="62" t="s">
        <v>35915</v>
      </c>
    </row>
    <row r="17722" spans="3:4">
      <c r="C17722" s="62" t="s">
        <v>35916</v>
      </c>
      <c r="D17722" s="62" t="s">
        <v>35917</v>
      </c>
    </row>
    <row r="17723" spans="3:4">
      <c r="C17723" s="62" t="s">
        <v>35918</v>
      </c>
      <c r="D17723" s="62" t="s">
        <v>35919</v>
      </c>
    </row>
    <row r="17724" spans="3:4">
      <c r="C17724" s="62" t="s">
        <v>35920</v>
      </c>
      <c r="D17724" s="62" t="s">
        <v>35921</v>
      </c>
    </row>
    <row r="17725" spans="3:4">
      <c r="C17725" s="62" t="s">
        <v>35922</v>
      </c>
      <c r="D17725" s="62" t="s">
        <v>35923</v>
      </c>
    </row>
    <row r="17726" spans="3:4">
      <c r="C17726" s="62" t="s">
        <v>35924</v>
      </c>
      <c r="D17726" s="62" t="s">
        <v>35925</v>
      </c>
    </row>
    <row r="17727" spans="3:4">
      <c r="C17727" s="62" t="s">
        <v>35926</v>
      </c>
      <c r="D17727" s="62" t="s">
        <v>35927</v>
      </c>
    </row>
    <row r="17728" spans="3:4">
      <c r="C17728" s="62" t="s">
        <v>35928</v>
      </c>
      <c r="D17728" s="62" t="s">
        <v>35929</v>
      </c>
    </row>
    <row r="17729" spans="3:4">
      <c r="C17729" s="62" t="s">
        <v>35930</v>
      </c>
      <c r="D17729" s="62" t="s">
        <v>35931</v>
      </c>
    </row>
    <row r="17730" spans="3:4">
      <c r="C17730" s="62" t="s">
        <v>35932</v>
      </c>
      <c r="D17730" s="62" t="s">
        <v>35933</v>
      </c>
    </row>
    <row r="17731" spans="3:4">
      <c r="C17731" s="62" t="s">
        <v>35934</v>
      </c>
      <c r="D17731" s="62" t="s">
        <v>35935</v>
      </c>
    </row>
    <row r="17732" spans="3:4">
      <c r="C17732" s="62" t="s">
        <v>35936</v>
      </c>
      <c r="D17732" s="62" t="s">
        <v>35937</v>
      </c>
    </row>
    <row r="17733" spans="3:4">
      <c r="C17733" s="62" t="s">
        <v>35938</v>
      </c>
      <c r="D17733" s="62" t="s">
        <v>35939</v>
      </c>
    </row>
    <row r="17734" spans="3:4">
      <c r="C17734" s="62" t="s">
        <v>35940</v>
      </c>
      <c r="D17734" s="62" t="s">
        <v>35941</v>
      </c>
    </row>
    <row r="17735" spans="3:4">
      <c r="C17735" s="62" t="s">
        <v>35942</v>
      </c>
      <c r="D17735" s="62" t="s">
        <v>35943</v>
      </c>
    </row>
    <row r="17736" spans="3:4">
      <c r="C17736" s="62" t="s">
        <v>35944</v>
      </c>
      <c r="D17736" s="62" t="s">
        <v>35945</v>
      </c>
    </row>
    <row r="17737" spans="3:4">
      <c r="C17737" s="62" t="s">
        <v>35946</v>
      </c>
      <c r="D17737" s="62" t="s">
        <v>35947</v>
      </c>
    </row>
    <row r="17738" spans="3:4">
      <c r="C17738" s="62" t="s">
        <v>35948</v>
      </c>
      <c r="D17738" s="62" t="s">
        <v>35949</v>
      </c>
    </row>
    <row r="17739" spans="3:4">
      <c r="C17739" s="62" t="s">
        <v>35950</v>
      </c>
      <c r="D17739" s="62" t="s">
        <v>35951</v>
      </c>
    </row>
    <row r="17740" spans="3:4">
      <c r="C17740" s="62" t="s">
        <v>35952</v>
      </c>
      <c r="D17740" s="62" t="s">
        <v>35953</v>
      </c>
    </row>
    <row r="17741" spans="3:4">
      <c r="C17741" s="62" t="s">
        <v>35954</v>
      </c>
      <c r="D17741" s="62" t="s">
        <v>35955</v>
      </c>
    </row>
    <row r="17742" spans="3:4">
      <c r="C17742" s="62" t="s">
        <v>35956</v>
      </c>
      <c r="D17742" s="62" t="s">
        <v>35957</v>
      </c>
    </row>
    <row r="17743" spans="3:4">
      <c r="C17743" s="62" t="s">
        <v>35958</v>
      </c>
      <c r="D17743" s="62" t="s">
        <v>35959</v>
      </c>
    </row>
    <row r="17744" spans="3:4">
      <c r="C17744" s="62" t="s">
        <v>35960</v>
      </c>
      <c r="D17744" s="62" t="s">
        <v>35961</v>
      </c>
    </row>
    <row r="17745" spans="3:4">
      <c r="C17745" s="62" t="s">
        <v>35962</v>
      </c>
      <c r="D17745" s="62" t="s">
        <v>35963</v>
      </c>
    </row>
    <row r="17746" spans="3:4">
      <c r="C17746" s="62" t="s">
        <v>35964</v>
      </c>
      <c r="D17746" s="62" t="s">
        <v>35965</v>
      </c>
    </row>
    <row r="17747" spans="3:4">
      <c r="C17747" s="62" t="s">
        <v>35966</v>
      </c>
      <c r="D17747" s="62" t="s">
        <v>35967</v>
      </c>
    </row>
    <row r="17748" spans="3:4">
      <c r="C17748" s="62" t="s">
        <v>35968</v>
      </c>
      <c r="D17748" s="62" t="s">
        <v>35969</v>
      </c>
    </row>
    <row r="17749" spans="3:4">
      <c r="C17749" s="62" t="s">
        <v>35970</v>
      </c>
      <c r="D17749" s="62" t="s">
        <v>35971</v>
      </c>
    </row>
    <row r="17750" spans="3:4">
      <c r="C17750" s="62" t="s">
        <v>35972</v>
      </c>
      <c r="D17750" s="62" t="s">
        <v>35973</v>
      </c>
    </row>
    <row r="17751" spans="3:4">
      <c r="C17751" s="62" t="s">
        <v>35974</v>
      </c>
      <c r="D17751" s="62" t="s">
        <v>35975</v>
      </c>
    </row>
    <row r="17752" spans="3:4">
      <c r="C17752" s="62" t="s">
        <v>35976</v>
      </c>
      <c r="D17752" s="62" t="s">
        <v>35977</v>
      </c>
    </row>
    <row r="17753" spans="3:4">
      <c r="C17753" s="62" t="s">
        <v>35978</v>
      </c>
      <c r="D17753" s="62" t="s">
        <v>35979</v>
      </c>
    </row>
    <row r="17754" spans="3:4">
      <c r="C17754" s="62" t="s">
        <v>35980</v>
      </c>
      <c r="D17754" s="62" t="s">
        <v>35981</v>
      </c>
    </row>
    <row r="17755" spans="3:4">
      <c r="C17755" s="62" t="s">
        <v>35982</v>
      </c>
      <c r="D17755" s="62" t="s">
        <v>35983</v>
      </c>
    </row>
    <row r="17756" spans="3:4">
      <c r="C17756" s="62" t="s">
        <v>35984</v>
      </c>
      <c r="D17756" s="62" t="s">
        <v>35985</v>
      </c>
    </row>
    <row r="17757" spans="3:4">
      <c r="C17757" s="62" t="s">
        <v>35986</v>
      </c>
      <c r="D17757" s="62" t="s">
        <v>35987</v>
      </c>
    </row>
    <row r="17758" spans="3:4">
      <c r="C17758" s="62" t="s">
        <v>35988</v>
      </c>
      <c r="D17758" s="62" t="s">
        <v>35989</v>
      </c>
    </row>
    <row r="17759" spans="3:4">
      <c r="C17759" s="62" t="s">
        <v>35990</v>
      </c>
      <c r="D17759" s="62" t="s">
        <v>35991</v>
      </c>
    </row>
    <row r="17760" spans="3:4">
      <c r="C17760" s="62" t="s">
        <v>35992</v>
      </c>
      <c r="D17760" s="62" t="s">
        <v>35993</v>
      </c>
    </row>
    <row r="17761" spans="3:4">
      <c r="C17761" s="62" t="s">
        <v>35994</v>
      </c>
      <c r="D17761" s="62" t="s">
        <v>35995</v>
      </c>
    </row>
    <row r="17762" spans="3:4">
      <c r="C17762" s="62" t="s">
        <v>35996</v>
      </c>
      <c r="D17762" s="62" t="s">
        <v>35997</v>
      </c>
    </row>
    <row r="17763" spans="3:4">
      <c r="C17763" s="62" t="s">
        <v>35998</v>
      </c>
      <c r="D17763" s="62" t="s">
        <v>35999</v>
      </c>
    </row>
    <row r="17764" spans="3:4">
      <c r="C17764" s="62" t="s">
        <v>36000</v>
      </c>
      <c r="D17764" s="62" t="s">
        <v>36001</v>
      </c>
    </row>
    <row r="17765" spans="3:4">
      <c r="C17765" s="62" t="s">
        <v>36002</v>
      </c>
      <c r="D17765" s="62" t="s">
        <v>36003</v>
      </c>
    </row>
    <row r="17766" spans="3:4">
      <c r="C17766" s="62" t="s">
        <v>36004</v>
      </c>
      <c r="D17766" s="62" t="s">
        <v>36005</v>
      </c>
    </row>
    <row r="17767" spans="3:4">
      <c r="C17767" s="62" t="s">
        <v>36006</v>
      </c>
      <c r="D17767" s="62" t="s">
        <v>36007</v>
      </c>
    </row>
    <row r="17768" spans="3:4">
      <c r="C17768" s="62" t="s">
        <v>36008</v>
      </c>
      <c r="D17768" s="62" t="s">
        <v>36009</v>
      </c>
    </row>
    <row r="17769" spans="3:4">
      <c r="C17769" s="62" t="s">
        <v>36010</v>
      </c>
      <c r="D17769" s="62" t="s">
        <v>36011</v>
      </c>
    </row>
    <row r="17770" spans="3:4">
      <c r="C17770" s="62" t="s">
        <v>36012</v>
      </c>
      <c r="D17770" s="62" t="s">
        <v>36013</v>
      </c>
    </row>
    <row r="17771" spans="3:4">
      <c r="C17771" s="62" t="s">
        <v>36014</v>
      </c>
      <c r="D17771" s="62" t="s">
        <v>36015</v>
      </c>
    </row>
    <row r="17772" spans="3:4">
      <c r="C17772" s="62" t="s">
        <v>36016</v>
      </c>
      <c r="D17772" s="62" t="s">
        <v>36017</v>
      </c>
    </row>
    <row r="17773" spans="3:4">
      <c r="C17773" s="62" t="s">
        <v>36018</v>
      </c>
      <c r="D17773" s="62" t="s">
        <v>36019</v>
      </c>
    </row>
    <row r="17774" spans="3:4">
      <c r="C17774" s="62" t="s">
        <v>36020</v>
      </c>
      <c r="D17774" s="62" t="s">
        <v>36021</v>
      </c>
    </row>
    <row r="17775" spans="3:4">
      <c r="C17775" s="62" t="s">
        <v>36022</v>
      </c>
      <c r="D17775" s="62" t="s">
        <v>36023</v>
      </c>
    </row>
    <row r="17776" spans="3:4">
      <c r="C17776" s="62" t="s">
        <v>36024</v>
      </c>
      <c r="D17776" s="62" t="s">
        <v>36025</v>
      </c>
    </row>
    <row r="17777" spans="3:4">
      <c r="C17777" s="62" t="s">
        <v>36026</v>
      </c>
      <c r="D17777" s="62" t="s">
        <v>36027</v>
      </c>
    </row>
    <row r="17778" spans="3:4">
      <c r="C17778" s="62" t="s">
        <v>36028</v>
      </c>
      <c r="D17778" s="62" t="s">
        <v>36029</v>
      </c>
    </row>
    <row r="17779" spans="3:4">
      <c r="C17779" s="62" t="s">
        <v>36030</v>
      </c>
      <c r="D17779" s="62" t="s">
        <v>36031</v>
      </c>
    </row>
    <row r="17780" spans="3:4">
      <c r="C17780" s="62" t="s">
        <v>36032</v>
      </c>
      <c r="D17780" s="62" t="s">
        <v>36033</v>
      </c>
    </row>
    <row r="17781" spans="3:4">
      <c r="C17781" s="62" t="s">
        <v>36034</v>
      </c>
      <c r="D17781" s="62" t="s">
        <v>36035</v>
      </c>
    </row>
    <row r="17782" spans="3:4">
      <c r="C17782" s="62" t="s">
        <v>36036</v>
      </c>
      <c r="D17782" s="62" t="s">
        <v>36037</v>
      </c>
    </row>
    <row r="17783" spans="3:4">
      <c r="C17783" s="62" t="s">
        <v>36038</v>
      </c>
      <c r="D17783" s="62" t="s">
        <v>36039</v>
      </c>
    </row>
    <row r="17784" spans="3:4">
      <c r="C17784" s="62" t="s">
        <v>36040</v>
      </c>
      <c r="D17784" s="62" t="s">
        <v>36041</v>
      </c>
    </row>
    <row r="17785" spans="3:4">
      <c r="C17785" s="62" t="s">
        <v>36042</v>
      </c>
      <c r="D17785" s="62" t="s">
        <v>36043</v>
      </c>
    </row>
    <row r="17786" spans="3:4">
      <c r="C17786" s="62" t="s">
        <v>36044</v>
      </c>
      <c r="D17786" s="62" t="s">
        <v>36045</v>
      </c>
    </row>
    <row r="17787" spans="3:4">
      <c r="C17787" s="62" t="s">
        <v>36046</v>
      </c>
      <c r="D17787" s="62" t="s">
        <v>36047</v>
      </c>
    </row>
    <row r="17788" spans="3:4">
      <c r="C17788" s="62" t="s">
        <v>36048</v>
      </c>
      <c r="D17788" s="62" t="s">
        <v>36049</v>
      </c>
    </row>
    <row r="17789" spans="3:4">
      <c r="C17789" s="62" t="s">
        <v>36050</v>
      </c>
      <c r="D17789" s="62" t="s">
        <v>36051</v>
      </c>
    </row>
    <row r="17790" spans="3:4">
      <c r="C17790" s="62" t="s">
        <v>36052</v>
      </c>
      <c r="D17790" s="62" t="s">
        <v>36053</v>
      </c>
    </row>
    <row r="17791" spans="3:4">
      <c r="C17791" s="62" t="s">
        <v>36054</v>
      </c>
      <c r="D17791" s="62" t="s">
        <v>36055</v>
      </c>
    </row>
    <row r="17792" spans="3:4">
      <c r="C17792" s="62" t="s">
        <v>36056</v>
      </c>
      <c r="D17792" s="62" t="s">
        <v>36057</v>
      </c>
    </row>
    <row r="17793" spans="3:4">
      <c r="C17793" s="62" t="s">
        <v>36058</v>
      </c>
      <c r="D17793" s="62" t="s">
        <v>36059</v>
      </c>
    </row>
    <row r="17794" spans="3:4">
      <c r="C17794" s="62" t="s">
        <v>36060</v>
      </c>
      <c r="D17794" s="62" t="s">
        <v>36061</v>
      </c>
    </row>
    <row r="17795" spans="3:4">
      <c r="C17795" s="62" t="s">
        <v>36062</v>
      </c>
      <c r="D17795" s="62" t="s">
        <v>36063</v>
      </c>
    </row>
    <row r="17796" spans="3:4">
      <c r="C17796" s="62" t="s">
        <v>36064</v>
      </c>
      <c r="D17796" s="62" t="s">
        <v>36065</v>
      </c>
    </row>
    <row r="17797" spans="3:4">
      <c r="C17797" s="62" t="s">
        <v>36066</v>
      </c>
      <c r="D17797" s="62" t="s">
        <v>36067</v>
      </c>
    </row>
    <row r="17798" spans="3:4">
      <c r="C17798" s="62" t="s">
        <v>36068</v>
      </c>
      <c r="D17798" s="62" t="s">
        <v>36069</v>
      </c>
    </row>
    <row r="17799" spans="3:4">
      <c r="C17799" s="62" t="s">
        <v>36070</v>
      </c>
      <c r="D17799" s="62" t="s">
        <v>36071</v>
      </c>
    </row>
    <row r="17800" spans="3:4">
      <c r="C17800" s="62" t="s">
        <v>36072</v>
      </c>
      <c r="D17800" s="62" t="s">
        <v>36073</v>
      </c>
    </row>
    <row r="17801" spans="3:4">
      <c r="C17801" s="62" t="s">
        <v>36074</v>
      </c>
      <c r="D17801" s="62" t="s">
        <v>36075</v>
      </c>
    </row>
    <row r="17802" spans="3:4">
      <c r="C17802" s="62" t="s">
        <v>36076</v>
      </c>
      <c r="D17802" s="62" t="s">
        <v>36077</v>
      </c>
    </row>
    <row r="17803" spans="3:4">
      <c r="C17803" s="62" t="s">
        <v>36078</v>
      </c>
      <c r="D17803" s="62" t="s">
        <v>36079</v>
      </c>
    </row>
    <row r="17804" spans="3:4">
      <c r="C17804" s="62" t="s">
        <v>36080</v>
      </c>
      <c r="D17804" s="62" t="s">
        <v>36081</v>
      </c>
    </row>
    <row r="17805" spans="3:4">
      <c r="C17805" s="62" t="s">
        <v>36082</v>
      </c>
      <c r="D17805" s="62" t="s">
        <v>36083</v>
      </c>
    </row>
    <row r="17806" spans="3:4">
      <c r="C17806" s="62" t="s">
        <v>36084</v>
      </c>
      <c r="D17806" s="62" t="s">
        <v>36085</v>
      </c>
    </row>
    <row r="17807" spans="3:4">
      <c r="C17807" s="62" t="s">
        <v>36086</v>
      </c>
      <c r="D17807" s="62" t="s">
        <v>36087</v>
      </c>
    </row>
    <row r="17808" spans="3:4">
      <c r="C17808" s="62" t="s">
        <v>36088</v>
      </c>
      <c r="D17808" s="62" t="s">
        <v>36089</v>
      </c>
    </row>
    <row r="17809" spans="3:4">
      <c r="C17809" s="62" t="s">
        <v>36090</v>
      </c>
      <c r="D17809" s="62" t="s">
        <v>36091</v>
      </c>
    </row>
    <row r="17810" spans="3:4">
      <c r="C17810" s="62" t="s">
        <v>36092</v>
      </c>
      <c r="D17810" s="62" t="s">
        <v>36093</v>
      </c>
    </row>
    <row r="17811" spans="3:4">
      <c r="C17811" s="62" t="s">
        <v>36094</v>
      </c>
      <c r="D17811" s="62" t="s">
        <v>36095</v>
      </c>
    </row>
    <row r="17812" spans="3:4">
      <c r="C17812" s="62" t="s">
        <v>36096</v>
      </c>
      <c r="D17812" s="62" t="s">
        <v>36097</v>
      </c>
    </row>
    <row r="17813" spans="3:4">
      <c r="C17813" s="62" t="s">
        <v>36098</v>
      </c>
      <c r="D17813" s="62" t="s">
        <v>36099</v>
      </c>
    </row>
    <row r="17814" spans="3:4">
      <c r="C17814" s="62" t="s">
        <v>36100</v>
      </c>
      <c r="D17814" s="62" t="s">
        <v>36101</v>
      </c>
    </row>
    <row r="17815" spans="3:4">
      <c r="C17815" s="62" t="s">
        <v>36102</v>
      </c>
      <c r="D17815" s="62" t="s">
        <v>36103</v>
      </c>
    </row>
    <row r="17816" spans="3:4">
      <c r="C17816" s="62" t="s">
        <v>36104</v>
      </c>
      <c r="D17816" s="62" t="s">
        <v>36105</v>
      </c>
    </row>
    <row r="17817" spans="3:4">
      <c r="C17817" s="62" t="s">
        <v>36106</v>
      </c>
      <c r="D17817" s="62" t="s">
        <v>36107</v>
      </c>
    </row>
    <row r="17818" spans="3:4">
      <c r="C17818" s="62" t="s">
        <v>36108</v>
      </c>
      <c r="D17818" s="62" t="s">
        <v>36109</v>
      </c>
    </row>
    <row r="17819" spans="3:4">
      <c r="C17819" s="62" t="s">
        <v>36110</v>
      </c>
      <c r="D17819" s="62" t="s">
        <v>36111</v>
      </c>
    </row>
    <row r="17820" spans="3:4">
      <c r="C17820" s="62" t="s">
        <v>36112</v>
      </c>
      <c r="D17820" s="62" t="s">
        <v>36113</v>
      </c>
    </row>
    <row r="17821" spans="3:4">
      <c r="C17821" s="62" t="s">
        <v>36114</v>
      </c>
      <c r="D17821" s="62" t="s">
        <v>36115</v>
      </c>
    </row>
    <row r="17822" spans="3:4">
      <c r="C17822" s="62" t="s">
        <v>36116</v>
      </c>
      <c r="D17822" s="62" t="s">
        <v>36117</v>
      </c>
    </row>
    <row r="17823" spans="3:4">
      <c r="C17823" s="62" t="s">
        <v>36118</v>
      </c>
      <c r="D17823" s="62" t="s">
        <v>36119</v>
      </c>
    </row>
    <row r="17824" spans="3:4">
      <c r="C17824" s="62" t="s">
        <v>36120</v>
      </c>
      <c r="D17824" s="62" t="s">
        <v>36121</v>
      </c>
    </row>
    <row r="17825" spans="3:4">
      <c r="C17825" s="62" t="s">
        <v>36122</v>
      </c>
      <c r="D17825" s="62" t="s">
        <v>36123</v>
      </c>
    </row>
    <row r="17826" spans="3:4">
      <c r="C17826" s="62" t="s">
        <v>36124</v>
      </c>
      <c r="D17826" s="62" t="s">
        <v>36125</v>
      </c>
    </row>
    <row r="17827" spans="3:4">
      <c r="C17827" s="62" t="s">
        <v>36126</v>
      </c>
      <c r="D17827" s="62" t="s">
        <v>36127</v>
      </c>
    </row>
    <row r="17828" spans="3:4">
      <c r="C17828" s="62" t="s">
        <v>36128</v>
      </c>
      <c r="D17828" s="62" t="s">
        <v>36129</v>
      </c>
    </row>
    <row r="17829" spans="3:4">
      <c r="C17829" s="62" t="s">
        <v>36130</v>
      </c>
      <c r="D17829" s="62" t="s">
        <v>36131</v>
      </c>
    </row>
    <row r="17830" spans="3:4">
      <c r="C17830" s="62" t="s">
        <v>36132</v>
      </c>
      <c r="D17830" s="62" t="s">
        <v>36133</v>
      </c>
    </row>
    <row r="17831" spans="3:4">
      <c r="C17831" s="62" t="s">
        <v>36134</v>
      </c>
      <c r="D17831" s="62" t="s">
        <v>36135</v>
      </c>
    </row>
    <row r="17832" spans="3:4">
      <c r="C17832" s="62" t="s">
        <v>36136</v>
      </c>
      <c r="D17832" s="62" t="s">
        <v>36137</v>
      </c>
    </row>
    <row r="17833" spans="3:4">
      <c r="C17833" s="62" t="s">
        <v>36138</v>
      </c>
      <c r="D17833" s="62" t="s">
        <v>36139</v>
      </c>
    </row>
    <row r="17834" spans="3:4">
      <c r="C17834" s="62" t="s">
        <v>36140</v>
      </c>
      <c r="D17834" s="62" t="s">
        <v>36141</v>
      </c>
    </row>
    <row r="17835" spans="3:4">
      <c r="C17835" s="62" t="s">
        <v>36142</v>
      </c>
      <c r="D17835" s="62" t="s">
        <v>36143</v>
      </c>
    </row>
    <row r="17836" spans="3:4">
      <c r="C17836" s="62" t="s">
        <v>36144</v>
      </c>
      <c r="D17836" s="62" t="s">
        <v>36145</v>
      </c>
    </row>
    <row r="17837" spans="3:4">
      <c r="C17837" s="62" t="s">
        <v>36146</v>
      </c>
      <c r="D17837" s="62" t="s">
        <v>36147</v>
      </c>
    </row>
    <row r="17838" spans="3:4">
      <c r="C17838" s="62" t="s">
        <v>36148</v>
      </c>
      <c r="D17838" s="62" t="s">
        <v>36149</v>
      </c>
    </row>
    <row r="17839" spans="3:4">
      <c r="C17839" s="62" t="s">
        <v>36150</v>
      </c>
      <c r="D17839" s="62" t="s">
        <v>36151</v>
      </c>
    </row>
    <row r="17840" spans="3:4">
      <c r="C17840" s="62" t="s">
        <v>36152</v>
      </c>
      <c r="D17840" s="62" t="s">
        <v>36153</v>
      </c>
    </row>
    <row r="17841" spans="3:4">
      <c r="C17841" s="62" t="s">
        <v>36154</v>
      </c>
      <c r="D17841" s="62" t="s">
        <v>36155</v>
      </c>
    </row>
    <row r="17842" spans="3:4">
      <c r="C17842" s="62" t="s">
        <v>36156</v>
      </c>
      <c r="D17842" s="62" t="s">
        <v>36157</v>
      </c>
    </row>
    <row r="17843" spans="3:4">
      <c r="C17843" s="62" t="s">
        <v>36158</v>
      </c>
      <c r="D17843" s="62" t="s">
        <v>36159</v>
      </c>
    </row>
    <row r="17844" spans="3:4">
      <c r="C17844" s="62" t="s">
        <v>36160</v>
      </c>
      <c r="D17844" s="62" t="s">
        <v>36161</v>
      </c>
    </row>
    <row r="17845" spans="3:4">
      <c r="C17845" s="62" t="s">
        <v>36162</v>
      </c>
      <c r="D17845" s="62" t="s">
        <v>36163</v>
      </c>
    </row>
    <row r="17846" spans="3:4">
      <c r="C17846" s="62" t="s">
        <v>36164</v>
      </c>
      <c r="D17846" s="62" t="s">
        <v>36165</v>
      </c>
    </row>
    <row r="17847" spans="3:4">
      <c r="C17847" s="62" t="s">
        <v>36166</v>
      </c>
      <c r="D17847" s="62" t="s">
        <v>36167</v>
      </c>
    </row>
    <row r="17848" spans="3:4">
      <c r="C17848" s="62" t="s">
        <v>36168</v>
      </c>
      <c r="D17848" s="62" t="s">
        <v>36169</v>
      </c>
    </row>
    <row r="17849" spans="3:4">
      <c r="C17849" s="62" t="s">
        <v>36170</v>
      </c>
      <c r="D17849" s="62" t="s">
        <v>36171</v>
      </c>
    </row>
    <row r="17850" spans="3:4">
      <c r="C17850" s="62" t="s">
        <v>36172</v>
      </c>
      <c r="D17850" s="62" t="s">
        <v>36173</v>
      </c>
    </row>
    <row r="17851" spans="3:4">
      <c r="C17851" s="62" t="s">
        <v>36174</v>
      </c>
      <c r="D17851" s="62" t="s">
        <v>36175</v>
      </c>
    </row>
    <row r="17852" spans="3:4">
      <c r="C17852" s="62" t="s">
        <v>36176</v>
      </c>
      <c r="D17852" s="62" t="s">
        <v>36177</v>
      </c>
    </row>
    <row r="17853" spans="3:4">
      <c r="C17853" s="62" t="s">
        <v>36178</v>
      </c>
      <c r="D17853" s="62" t="s">
        <v>36179</v>
      </c>
    </row>
    <row r="17854" spans="3:4">
      <c r="C17854" s="62" t="s">
        <v>36180</v>
      </c>
      <c r="D17854" s="62" t="s">
        <v>36181</v>
      </c>
    </row>
    <row r="17855" spans="3:4">
      <c r="C17855" s="62" t="s">
        <v>36182</v>
      </c>
      <c r="D17855" s="62" t="s">
        <v>36183</v>
      </c>
    </row>
    <row r="17856" spans="3:4">
      <c r="C17856" s="62" t="s">
        <v>36184</v>
      </c>
      <c r="D17856" s="62" t="s">
        <v>36185</v>
      </c>
    </row>
    <row r="17857" spans="3:4">
      <c r="C17857" s="62" t="s">
        <v>36186</v>
      </c>
      <c r="D17857" s="62" t="s">
        <v>36187</v>
      </c>
    </row>
    <row r="17858" spans="3:4">
      <c r="C17858" s="62" t="s">
        <v>36188</v>
      </c>
      <c r="D17858" s="62" t="s">
        <v>36189</v>
      </c>
    </row>
    <row r="17859" spans="3:4">
      <c r="C17859" s="62" t="s">
        <v>36190</v>
      </c>
      <c r="D17859" s="62" t="s">
        <v>36191</v>
      </c>
    </row>
    <row r="17860" spans="3:4">
      <c r="C17860" s="62" t="s">
        <v>36192</v>
      </c>
      <c r="D17860" s="62" t="s">
        <v>36193</v>
      </c>
    </row>
    <row r="17861" spans="3:4">
      <c r="C17861" s="62" t="s">
        <v>36194</v>
      </c>
      <c r="D17861" s="62" t="s">
        <v>36195</v>
      </c>
    </row>
    <row r="17862" spans="3:4">
      <c r="C17862" s="62" t="s">
        <v>36196</v>
      </c>
      <c r="D17862" s="62" t="s">
        <v>36197</v>
      </c>
    </row>
    <row r="17863" spans="3:4">
      <c r="C17863" s="62" t="s">
        <v>36198</v>
      </c>
      <c r="D17863" s="62" t="s">
        <v>36199</v>
      </c>
    </row>
    <row r="17864" spans="3:4">
      <c r="C17864" s="62" t="s">
        <v>36200</v>
      </c>
      <c r="D17864" s="62" t="s">
        <v>36201</v>
      </c>
    </row>
    <row r="17865" spans="3:4">
      <c r="C17865" s="62" t="s">
        <v>36202</v>
      </c>
      <c r="D17865" s="62" t="s">
        <v>36203</v>
      </c>
    </row>
    <row r="17866" spans="3:4">
      <c r="C17866" s="62" t="s">
        <v>36204</v>
      </c>
      <c r="D17866" s="62" t="s">
        <v>36205</v>
      </c>
    </row>
    <row r="17867" spans="3:4">
      <c r="C17867" s="62" t="s">
        <v>36206</v>
      </c>
      <c r="D17867" s="62" t="s">
        <v>36207</v>
      </c>
    </row>
    <row r="17868" spans="3:4">
      <c r="C17868" s="62" t="s">
        <v>36208</v>
      </c>
      <c r="D17868" s="62" t="s">
        <v>36209</v>
      </c>
    </row>
    <row r="17869" spans="3:4">
      <c r="C17869" s="62" t="s">
        <v>36210</v>
      </c>
      <c r="D17869" s="62" t="s">
        <v>36211</v>
      </c>
    </row>
    <row r="17870" spans="3:4">
      <c r="C17870" s="62" t="s">
        <v>36212</v>
      </c>
      <c r="D17870" s="62" t="s">
        <v>36213</v>
      </c>
    </row>
    <row r="17871" spans="3:4">
      <c r="C17871" s="62" t="s">
        <v>36214</v>
      </c>
      <c r="D17871" s="62" t="s">
        <v>36215</v>
      </c>
    </row>
    <row r="17872" spans="3:4">
      <c r="C17872" s="62" t="s">
        <v>36216</v>
      </c>
      <c r="D17872" s="62" t="s">
        <v>36217</v>
      </c>
    </row>
    <row r="17873" spans="3:4">
      <c r="C17873" s="62" t="s">
        <v>36218</v>
      </c>
      <c r="D17873" s="62" t="s">
        <v>36219</v>
      </c>
    </row>
    <row r="17874" spans="3:4">
      <c r="C17874" s="62" t="s">
        <v>36220</v>
      </c>
      <c r="D17874" s="62" t="s">
        <v>36221</v>
      </c>
    </row>
    <row r="17875" spans="3:4">
      <c r="C17875" s="62" t="s">
        <v>36222</v>
      </c>
      <c r="D17875" s="62" t="s">
        <v>36223</v>
      </c>
    </row>
    <row r="17876" spans="3:4">
      <c r="C17876" s="62" t="s">
        <v>36224</v>
      </c>
      <c r="D17876" s="62" t="s">
        <v>36225</v>
      </c>
    </row>
    <row r="17877" spans="3:4">
      <c r="C17877" s="62" t="s">
        <v>36226</v>
      </c>
      <c r="D17877" s="62" t="s">
        <v>36227</v>
      </c>
    </row>
    <row r="17878" spans="3:4">
      <c r="C17878" s="62" t="s">
        <v>36228</v>
      </c>
      <c r="D17878" s="62" t="s">
        <v>36229</v>
      </c>
    </row>
    <row r="17879" spans="3:4">
      <c r="C17879" s="62" t="s">
        <v>36230</v>
      </c>
      <c r="D17879" s="62" t="s">
        <v>36231</v>
      </c>
    </row>
    <row r="17880" spans="3:4">
      <c r="C17880" s="62" t="s">
        <v>36232</v>
      </c>
      <c r="D17880" s="62" t="s">
        <v>36233</v>
      </c>
    </row>
    <row r="17881" spans="3:4">
      <c r="C17881" s="62" t="s">
        <v>36234</v>
      </c>
      <c r="D17881" s="62" t="s">
        <v>36235</v>
      </c>
    </row>
    <row r="17882" spans="3:4">
      <c r="C17882" s="62" t="s">
        <v>36236</v>
      </c>
      <c r="D17882" s="62" t="s">
        <v>36237</v>
      </c>
    </row>
    <row r="17883" spans="3:4">
      <c r="C17883" s="62" t="s">
        <v>36238</v>
      </c>
      <c r="D17883" s="62" t="s">
        <v>36239</v>
      </c>
    </row>
    <row r="17884" spans="3:4">
      <c r="C17884" s="62" t="s">
        <v>36240</v>
      </c>
      <c r="D17884" s="62" t="s">
        <v>36241</v>
      </c>
    </row>
    <row r="17885" spans="3:4">
      <c r="C17885" s="62" t="s">
        <v>36242</v>
      </c>
      <c r="D17885" s="62" t="s">
        <v>36243</v>
      </c>
    </row>
    <row r="17886" spans="3:4">
      <c r="C17886" s="62" t="s">
        <v>36244</v>
      </c>
      <c r="D17886" s="62" t="s">
        <v>36245</v>
      </c>
    </row>
    <row r="17887" spans="3:4">
      <c r="C17887" s="62" t="s">
        <v>36246</v>
      </c>
      <c r="D17887" s="62" t="s">
        <v>36247</v>
      </c>
    </row>
    <row r="17888" spans="3:4">
      <c r="C17888" s="62" t="s">
        <v>36248</v>
      </c>
      <c r="D17888" s="62" t="s">
        <v>36249</v>
      </c>
    </row>
    <row r="17889" spans="3:4">
      <c r="C17889" s="62" t="s">
        <v>36250</v>
      </c>
      <c r="D17889" s="62" t="s">
        <v>36251</v>
      </c>
    </row>
    <row r="17890" spans="3:4">
      <c r="C17890" s="62" t="s">
        <v>36252</v>
      </c>
      <c r="D17890" s="62" t="s">
        <v>36253</v>
      </c>
    </row>
    <row r="17891" spans="3:4">
      <c r="C17891" s="62" t="s">
        <v>36254</v>
      </c>
      <c r="D17891" s="62" t="s">
        <v>36255</v>
      </c>
    </row>
    <row r="17892" spans="3:4">
      <c r="C17892" s="62" t="s">
        <v>36256</v>
      </c>
      <c r="D17892" s="62" t="s">
        <v>36257</v>
      </c>
    </row>
    <row r="17893" spans="3:4">
      <c r="C17893" s="62" t="s">
        <v>36258</v>
      </c>
      <c r="D17893" s="62" t="s">
        <v>36259</v>
      </c>
    </row>
    <row r="17894" spans="3:4">
      <c r="C17894" s="62" t="s">
        <v>36260</v>
      </c>
      <c r="D17894" s="62" t="s">
        <v>36261</v>
      </c>
    </row>
    <row r="17895" spans="3:4">
      <c r="C17895" s="62" t="s">
        <v>36262</v>
      </c>
      <c r="D17895" s="62" t="s">
        <v>36263</v>
      </c>
    </row>
    <row r="17896" spans="3:4">
      <c r="C17896" s="62" t="s">
        <v>36264</v>
      </c>
      <c r="D17896" s="62" t="s">
        <v>36265</v>
      </c>
    </row>
    <row r="17897" spans="3:4">
      <c r="C17897" s="62" t="s">
        <v>36266</v>
      </c>
      <c r="D17897" s="62" t="s">
        <v>36267</v>
      </c>
    </row>
    <row r="17898" spans="3:4">
      <c r="C17898" s="62" t="s">
        <v>36268</v>
      </c>
      <c r="D17898" s="62" t="s">
        <v>36269</v>
      </c>
    </row>
    <row r="17899" spans="3:4">
      <c r="C17899" s="62" t="s">
        <v>36270</v>
      </c>
      <c r="D17899" s="62" t="s">
        <v>36271</v>
      </c>
    </row>
    <row r="17900" spans="3:4">
      <c r="C17900" s="62" t="s">
        <v>36272</v>
      </c>
      <c r="D17900" s="62" t="s">
        <v>36273</v>
      </c>
    </row>
    <row r="17901" spans="3:4">
      <c r="C17901" s="62" t="s">
        <v>36274</v>
      </c>
      <c r="D17901" s="62" t="s">
        <v>36275</v>
      </c>
    </row>
    <row r="17902" spans="3:4">
      <c r="C17902" s="62" t="s">
        <v>36276</v>
      </c>
      <c r="D17902" s="62" t="s">
        <v>36277</v>
      </c>
    </row>
    <row r="17903" spans="3:4">
      <c r="C17903" s="62" t="s">
        <v>36278</v>
      </c>
      <c r="D17903" s="62" t="s">
        <v>36279</v>
      </c>
    </row>
    <row r="17904" spans="3:4">
      <c r="C17904" s="62" t="s">
        <v>36280</v>
      </c>
      <c r="D17904" s="62" t="s">
        <v>36281</v>
      </c>
    </row>
    <row r="17905" spans="3:4">
      <c r="C17905" s="62" t="s">
        <v>36282</v>
      </c>
      <c r="D17905" s="62" t="s">
        <v>36283</v>
      </c>
    </row>
    <row r="17906" spans="3:4">
      <c r="C17906" s="62" t="s">
        <v>36284</v>
      </c>
      <c r="D17906" s="62" t="s">
        <v>36285</v>
      </c>
    </row>
    <row r="17907" spans="3:4">
      <c r="C17907" s="62" t="s">
        <v>36286</v>
      </c>
      <c r="D17907" s="62" t="s">
        <v>36287</v>
      </c>
    </row>
    <row r="17908" spans="3:4">
      <c r="C17908" s="62" t="s">
        <v>36288</v>
      </c>
      <c r="D17908" s="62" t="s">
        <v>36289</v>
      </c>
    </row>
    <row r="17909" spans="3:4">
      <c r="C17909" s="62" t="s">
        <v>36290</v>
      </c>
      <c r="D17909" s="62" t="s">
        <v>36291</v>
      </c>
    </row>
    <row r="17910" spans="3:4">
      <c r="C17910" s="62" t="s">
        <v>36292</v>
      </c>
      <c r="D17910" s="62" t="s">
        <v>36293</v>
      </c>
    </row>
    <row r="17911" spans="3:4">
      <c r="C17911" s="62" t="s">
        <v>36294</v>
      </c>
      <c r="D17911" s="62" t="s">
        <v>36295</v>
      </c>
    </row>
    <row r="17912" spans="3:4">
      <c r="C17912" s="62" t="s">
        <v>36296</v>
      </c>
      <c r="D17912" s="62" t="s">
        <v>36297</v>
      </c>
    </row>
    <row r="17913" spans="3:4">
      <c r="C17913" s="62" t="s">
        <v>36298</v>
      </c>
      <c r="D17913" s="62" t="s">
        <v>36299</v>
      </c>
    </row>
    <row r="17914" spans="3:4">
      <c r="C17914" s="62" t="s">
        <v>36300</v>
      </c>
      <c r="D17914" s="62" t="s">
        <v>36301</v>
      </c>
    </row>
    <row r="17915" spans="3:4">
      <c r="C17915" s="62" t="s">
        <v>36302</v>
      </c>
      <c r="D17915" s="62" t="s">
        <v>36303</v>
      </c>
    </row>
    <row r="17916" spans="3:4">
      <c r="C17916" s="62" t="s">
        <v>36304</v>
      </c>
      <c r="D17916" s="62" t="s">
        <v>36305</v>
      </c>
    </row>
    <row r="17917" spans="3:4">
      <c r="C17917" s="62" t="s">
        <v>36306</v>
      </c>
      <c r="D17917" s="62" t="s">
        <v>36307</v>
      </c>
    </row>
    <row r="17918" spans="3:4">
      <c r="C17918" s="62" t="s">
        <v>36308</v>
      </c>
      <c r="D17918" s="62" t="s">
        <v>36309</v>
      </c>
    </row>
    <row r="17919" spans="3:4">
      <c r="C17919" s="62" t="s">
        <v>36310</v>
      </c>
      <c r="D17919" s="62" t="s">
        <v>36311</v>
      </c>
    </row>
    <row r="17920" spans="3:4">
      <c r="C17920" s="62" t="s">
        <v>36312</v>
      </c>
      <c r="D17920" s="62" t="s">
        <v>36313</v>
      </c>
    </row>
    <row r="17921" spans="3:4">
      <c r="C17921" s="62" t="s">
        <v>36314</v>
      </c>
      <c r="D17921" s="62" t="s">
        <v>36315</v>
      </c>
    </row>
    <row r="17922" spans="3:4">
      <c r="C17922" s="62" t="s">
        <v>36316</v>
      </c>
      <c r="D17922" s="62" t="s">
        <v>36317</v>
      </c>
    </row>
    <row r="17923" spans="3:4">
      <c r="C17923" s="62" t="s">
        <v>36318</v>
      </c>
      <c r="D17923" s="62" t="s">
        <v>36319</v>
      </c>
    </row>
    <row r="17924" spans="3:4">
      <c r="C17924" s="62" t="s">
        <v>36320</v>
      </c>
      <c r="D17924" s="62" t="s">
        <v>36321</v>
      </c>
    </row>
    <row r="17925" spans="3:4">
      <c r="C17925" s="62" t="s">
        <v>36322</v>
      </c>
      <c r="D17925" s="62" t="s">
        <v>36323</v>
      </c>
    </row>
    <row r="17926" spans="3:4">
      <c r="C17926" s="62" t="s">
        <v>36324</v>
      </c>
      <c r="D17926" s="62" t="s">
        <v>36325</v>
      </c>
    </row>
    <row r="17927" spans="3:4">
      <c r="C17927" s="62" t="s">
        <v>36326</v>
      </c>
      <c r="D17927" s="62" t="s">
        <v>36327</v>
      </c>
    </row>
    <row r="17928" spans="3:4">
      <c r="C17928" s="62" t="s">
        <v>36328</v>
      </c>
      <c r="D17928" s="62" t="s">
        <v>36329</v>
      </c>
    </row>
    <row r="17929" spans="3:4">
      <c r="C17929" s="62" t="s">
        <v>36330</v>
      </c>
      <c r="D17929" s="62" t="s">
        <v>36331</v>
      </c>
    </row>
    <row r="17930" spans="3:4">
      <c r="C17930" s="62" t="s">
        <v>36332</v>
      </c>
      <c r="D17930" s="62" t="s">
        <v>36333</v>
      </c>
    </row>
    <row r="17931" spans="3:4">
      <c r="C17931" s="62" t="s">
        <v>36334</v>
      </c>
      <c r="D17931" s="62" t="s">
        <v>36335</v>
      </c>
    </row>
    <row r="17932" spans="3:4">
      <c r="C17932" s="62" t="s">
        <v>36336</v>
      </c>
      <c r="D17932" s="62" t="s">
        <v>36337</v>
      </c>
    </row>
    <row r="17933" spans="3:4">
      <c r="C17933" s="62" t="s">
        <v>36338</v>
      </c>
      <c r="D17933" s="62" t="s">
        <v>36339</v>
      </c>
    </row>
    <row r="17934" spans="3:4">
      <c r="C17934" s="62" t="s">
        <v>36340</v>
      </c>
      <c r="D17934" s="62" t="s">
        <v>36341</v>
      </c>
    </row>
    <row r="17935" spans="3:4">
      <c r="C17935" s="62" t="s">
        <v>36342</v>
      </c>
      <c r="D17935" s="62" t="s">
        <v>36343</v>
      </c>
    </row>
    <row r="17936" spans="3:4">
      <c r="C17936" s="62" t="s">
        <v>36344</v>
      </c>
      <c r="D17936" s="62" t="s">
        <v>36345</v>
      </c>
    </row>
    <row r="17937" spans="3:4">
      <c r="C17937" s="62" t="s">
        <v>36346</v>
      </c>
      <c r="D17937" s="62" t="s">
        <v>36347</v>
      </c>
    </row>
    <row r="17938" spans="3:4">
      <c r="C17938" s="62" t="s">
        <v>36348</v>
      </c>
      <c r="D17938" s="62" t="s">
        <v>36349</v>
      </c>
    </row>
    <row r="17939" spans="3:4">
      <c r="C17939" s="62" t="s">
        <v>36350</v>
      </c>
      <c r="D17939" s="62" t="s">
        <v>36351</v>
      </c>
    </row>
    <row r="17940" spans="3:4">
      <c r="C17940" s="62" t="s">
        <v>36352</v>
      </c>
      <c r="D17940" s="62" t="s">
        <v>36353</v>
      </c>
    </row>
    <row r="17941" spans="3:4">
      <c r="C17941" s="62" t="s">
        <v>36354</v>
      </c>
      <c r="D17941" s="62" t="s">
        <v>36355</v>
      </c>
    </row>
    <row r="17942" spans="3:4">
      <c r="C17942" s="62" t="s">
        <v>36356</v>
      </c>
      <c r="D17942" s="62" t="s">
        <v>36357</v>
      </c>
    </row>
    <row r="17943" spans="3:4">
      <c r="C17943" s="62" t="s">
        <v>36358</v>
      </c>
      <c r="D17943" s="62" t="s">
        <v>36359</v>
      </c>
    </row>
    <row r="17944" spans="3:4">
      <c r="C17944" s="62" t="s">
        <v>36360</v>
      </c>
      <c r="D17944" s="62" t="s">
        <v>36361</v>
      </c>
    </row>
    <row r="17945" spans="3:4">
      <c r="C17945" s="62" t="s">
        <v>36362</v>
      </c>
      <c r="D17945" s="62" t="s">
        <v>36363</v>
      </c>
    </row>
    <row r="17946" spans="3:4">
      <c r="C17946" s="62" t="s">
        <v>36364</v>
      </c>
      <c r="D17946" s="62" t="s">
        <v>36365</v>
      </c>
    </row>
    <row r="17947" spans="3:4">
      <c r="C17947" s="62" t="s">
        <v>36366</v>
      </c>
      <c r="D17947" s="62" t="s">
        <v>36367</v>
      </c>
    </row>
    <row r="17948" spans="3:4">
      <c r="C17948" s="62" t="s">
        <v>36368</v>
      </c>
      <c r="D17948" s="62" t="s">
        <v>36369</v>
      </c>
    </row>
    <row r="17949" spans="3:4">
      <c r="C17949" s="62" t="s">
        <v>36370</v>
      </c>
      <c r="D17949" s="62" t="s">
        <v>36371</v>
      </c>
    </row>
    <row r="17950" spans="3:4">
      <c r="C17950" s="62" t="s">
        <v>36372</v>
      </c>
      <c r="D17950" s="62" t="s">
        <v>36373</v>
      </c>
    </row>
    <row r="17951" spans="3:4">
      <c r="C17951" s="62" t="s">
        <v>36374</v>
      </c>
      <c r="D17951" s="62" t="s">
        <v>36375</v>
      </c>
    </row>
    <row r="17952" spans="3:4">
      <c r="C17952" s="62" t="s">
        <v>36376</v>
      </c>
      <c r="D17952" s="62" t="s">
        <v>36377</v>
      </c>
    </row>
    <row r="17953" spans="3:4">
      <c r="C17953" s="62" t="s">
        <v>36378</v>
      </c>
      <c r="D17953" s="62" t="s">
        <v>36379</v>
      </c>
    </row>
    <row r="17954" spans="3:4">
      <c r="C17954" s="62" t="s">
        <v>36380</v>
      </c>
      <c r="D17954" s="62" t="s">
        <v>36381</v>
      </c>
    </row>
    <row r="17955" spans="3:4">
      <c r="C17955" s="62" t="s">
        <v>36382</v>
      </c>
      <c r="D17955" s="62" t="s">
        <v>36383</v>
      </c>
    </row>
    <row r="17956" spans="3:4">
      <c r="C17956" s="62" t="s">
        <v>36384</v>
      </c>
      <c r="D17956" s="62" t="s">
        <v>36385</v>
      </c>
    </row>
    <row r="17957" spans="3:4">
      <c r="C17957" s="62" t="s">
        <v>36386</v>
      </c>
      <c r="D17957" s="62" t="s">
        <v>36387</v>
      </c>
    </row>
    <row r="17958" spans="3:4">
      <c r="C17958" s="62" t="s">
        <v>36388</v>
      </c>
      <c r="D17958" s="62" t="s">
        <v>36389</v>
      </c>
    </row>
    <row r="17959" spans="3:4">
      <c r="C17959" s="62" t="s">
        <v>36390</v>
      </c>
      <c r="D17959" s="62" t="s">
        <v>36391</v>
      </c>
    </row>
    <row r="17960" spans="3:4">
      <c r="C17960" s="62" t="s">
        <v>36392</v>
      </c>
      <c r="D17960" s="62" t="s">
        <v>36393</v>
      </c>
    </row>
    <row r="17961" spans="3:4">
      <c r="C17961" s="62" t="s">
        <v>36394</v>
      </c>
      <c r="D17961" s="62" t="s">
        <v>36395</v>
      </c>
    </row>
    <row r="17962" spans="3:4">
      <c r="C17962" s="62" t="s">
        <v>36396</v>
      </c>
      <c r="D17962" s="62" t="s">
        <v>36397</v>
      </c>
    </row>
    <row r="17963" spans="3:4">
      <c r="C17963" s="62" t="s">
        <v>36398</v>
      </c>
      <c r="D17963" s="62" t="s">
        <v>36399</v>
      </c>
    </row>
    <row r="17964" spans="3:4">
      <c r="C17964" s="62" t="s">
        <v>36400</v>
      </c>
      <c r="D17964" s="62" t="s">
        <v>36401</v>
      </c>
    </row>
    <row r="17965" spans="3:4">
      <c r="C17965" s="62" t="s">
        <v>36402</v>
      </c>
      <c r="D17965" s="62" t="s">
        <v>36403</v>
      </c>
    </row>
    <row r="17966" spans="3:4">
      <c r="C17966" s="62" t="s">
        <v>36404</v>
      </c>
      <c r="D17966" s="62" t="s">
        <v>36405</v>
      </c>
    </row>
    <row r="17967" spans="3:4">
      <c r="C17967" s="62" t="s">
        <v>36406</v>
      </c>
      <c r="D17967" s="62" t="s">
        <v>36407</v>
      </c>
    </row>
    <row r="17968" spans="3:4">
      <c r="C17968" s="62" t="s">
        <v>36408</v>
      </c>
      <c r="D17968" s="62" t="s">
        <v>36409</v>
      </c>
    </row>
    <row r="17969" spans="3:4">
      <c r="C17969" s="62" t="s">
        <v>36410</v>
      </c>
      <c r="D17969" s="62" t="s">
        <v>36411</v>
      </c>
    </row>
    <row r="17970" spans="3:4">
      <c r="C17970" s="62" t="s">
        <v>36412</v>
      </c>
      <c r="D17970" s="62" t="s">
        <v>36413</v>
      </c>
    </row>
    <row r="17971" spans="3:4">
      <c r="C17971" s="62" t="s">
        <v>36414</v>
      </c>
      <c r="D17971" s="62" t="s">
        <v>36415</v>
      </c>
    </row>
    <row r="17972" spans="3:4">
      <c r="C17972" s="62" t="s">
        <v>36416</v>
      </c>
      <c r="D17972" s="62" t="s">
        <v>36417</v>
      </c>
    </row>
    <row r="17973" spans="3:4">
      <c r="C17973" s="62" t="s">
        <v>36418</v>
      </c>
      <c r="D17973" s="62" t="s">
        <v>36419</v>
      </c>
    </row>
    <row r="17974" spans="3:4">
      <c r="C17974" s="62" t="s">
        <v>36420</v>
      </c>
      <c r="D17974" s="62" t="s">
        <v>36421</v>
      </c>
    </row>
    <row r="17975" spans="3:4">
      <c r="C17975" s="62" t="s">
        <v>36422</v>
      </c>
      <c r="D17975" s="62" t="s">
        <v>36423</v>
      </c>
    </row>
    <row r="17976" spans="3:4">
      <c r="C17976" s="62" t="s">
        <v>36424</v>
      </c>
      <c r="D17976" s="62" t="s">
        <v>36425</v>
      </c>
    </row>
    <row r="17977" spans="3:4">
      <c r="C17977" s="62" t="s">
        <v>36426</v>
      </c>
      <c r="D17977" s="62" t="s">
        <v>36427</v>
      </c>
    </row>
    <row r="17978" spans="3:4">
      <c r="C17978" s="62" t="s">
        <v>36428</v>
      </c>
      <c r="D17978" s="62" t="s">
        <v>36429</v>
      </c>
    </row>
    <row r="17979" spans="3:4">
      <c r="C17979" s="62" t="s">
        <v>36430</v>
      </c>
      <c r="D17979" s="62" t="s">
        <v>36431</v>
      </c>
    </row>
    <row r="17980" spans="3:4">
      <c r="C17980" s="62" t="s">
        <v>36432</v>
      </c>
      <c r="D17980" s="62" t="s">
        <v>36433</v>
      </c>
    </row>
    <row r="17981" spans="3:4">
      <c r="C17981" s="62" t="s">
        <v>36434</v>
      </c>
      <c r="D17981" s="62" t="s">
        <v>36435</v>
      </c>
    </row>
    <row r="17982" spans="3:4">
      <c r="C17982" s="62" t="s">
        <v>36436</v>
      </c>
      <c r="D17982" s="62" t="s">
        <v>36437</v>
      </c>
    </row>
    <row r="17983" spans="3:4">
      <c r="C17983" s="62" t="s">
        <v>36438</v>
      </c>
      <c r="D17983" s="62" t="s">
        <v>36439</v>
      </c>
    </row>
    <row r="17984" spans="3:4">
      <c r="C17984" s="62" t="s">
        <v>36440</v>
      </c>
      <c r="D17984" s="62" t="s">
        <v>36441</v>
      </c>
    </row>
    <row r="17985" spans="3:4">
      <c r="C17985" s="62" t="s">
        <v>36442</v>
      </c>
      <c r="D17985" s="62" t="s">
        <v>36443</v>
      </c>
    </row>
    <row r="17986" spans="3:4">
      <c r="C17986" s="62" t="s">
        <v>36444</v>
      </c>
      <c r="D17986" s="62" t="s">
        <v>36445</v>
      </c>
    </row>
    <row r="17987" spans="3:4">
      <c r="C17987" s="62" t="s">
        <v>36446</v>
      </c>
      <c r="D17987" s="62" t="s">
        <v>36447</v>
      </c>
    </row>
    <row r="17988" spans="3:4">
      <c r="C17988" s="62" t="s">
        <v>36448</v>
      </c>
      <c r="D17988" s="62" t="s">
        <v>36449</v>
      </c>
    </row>
    <row r="17989" spans="3:4">
      <c r="C17989" s="62" t="s">
        <v>36450</v>
      </c>
      <c r="D17989" s="62" t="s">
        <v>36451</v>
      </c>
    </row>
    <row r="17990" spans="3:4">
      <c r="C17990" s="62" t="s">
        <v>36452</v>
      </c>
      <c r="D17990" s="62" t="s">
        <v>36453</v>
      </c>
    </row>
    <row r="17991" spans="3:4">
      <c r="C17991" s="62" t="s">
        <v>36454</v>
      </c>
      <c r="D17991" s="62" t="s">
        <v>36455</v>
      </c>
    </row>
    <row r="17992" spans="3:4">
      <c r="C17992" s="62" t="s">
        <v>36456</v>
      </c>
      <c r="D17992" s="62" t="s">
        <v>36457</v>
      </c>
    </row>
    <row r="17993" spans="3:4">
      <c r="C17993" s="62" t="s">
        <v>36458</v>
      </c>
      <c r="D17993" s="62" t="s">
        <v>36459</v>
      </c>
    </row>
    <row r="17994" spans="3:4">
      <c r="C17994" s="62" t="s">
        <v>36460</v>
      </c>
      <c r="D17994" s="62" t="s">
        <v>36461</v>
      </c>
    </row>
    <row r="17995" spans="3:4">
      <c r="C17995" s="62" t="s">
        <v>36462</v>
      </c>
      <c r="D17995" s="62" t="s">
        <v>36463</v>
      </c>
    </row>
    <row r="17996" spans="3:4">
      <c r="C17996" s="62" t="s">
        <v>36464</v>
      </c>
      <c r="D17996" s="62" t="s">
        <v>36465</v>
      </c>
    </row>
    <row r="17997" spans="3:4">
      <c r="C17997" s="62" t="s">
        <v>36466</v>
      </c>
      <c r="D17997" s="62" t="s">
        <v>36467</v>
      </c>
    </row>
    <row r="17998" spans="3:4">
      <c r="C17998" s="62" t="s">
        <v>36468</v>
      </c>
      <c r="D17998" s="62" t="s">
        <v>36469</v>
      </c>
    </row>
    <row r="17999" spans="3:4">
      <c r="C17999" s="62" t="s">
        <v>36470</v>
      </c>
      <c r="D17999" s="62" t="s">
        <v>36471</v>
      </c>
    </row>
    <row r="18000" spans="3:4">
      <c r="C18000" s="62" t="s">
        <v>36472</v>
      </c>
      <c r="D18000" s="62" t="s">
        <v>36473</v>
      </c>
    </row>
    <row r="18001" spans="3:4">
      <c r="C18001" s="62" t="s">
        <v>36474</v>
      </c>
      <c r="D18001" s="62" t="s">
        <v>36475</v>
      </c>
    </row>
    <row r="18002" spans="3:4">
      <c r="C18002" s="62" t="s">
        <v>36476</v>
      </c>
      <c r="D18002" s="62" t="s">
        <v>36477</v>
      </c>
    </row>
    <row r="18003" spans="3:4">
      <c r="C18003" s="62" t="s">
        <v>36478</v>
      </c>
      <c r="D18003" s="62" t="s">
        <v>36479</v>
      </c>
    </row>
    <row r="18004" spans="3:4">
      <c r="C18004" s="62" t="s">
        <v>36480</v>
      </c>
      <c r="D18004" s="62" t="s">
        <v>36481</v>
      </c>
    </row>
    <row r="18005" spans="3:4">
      <c r="C18005" s="62" t="s">
        <v>36482</v>
      </c>
      <c r="D18005" s="62" t="s">
        <v>36483</v>
      </c>
    </row>
    <row r="18006" spans="3:4">
      <c r="C18006" s="62" t="s">
        <v>36484</v>
      </c>
      <c r="D18006" s="62" t="s">
        <v>36485</v>
      </c>
    </row>
    <row r="18007" spans="3:4">
      <c r="C18007" s="62" t="s">
        <v>36486</v>
      </c>
      <c r="D18007" s="62" t="s">
        <v>36487</v>
      </c>
    </row>
    <row r="18008" spans="3:4">
      <c r="C18008" s="62" t="s">
        <v>36488</v>
      </c>
      <c r="D18008" s="62" t="s">
        <v>36489</v>
      </c>
    </row>
    <row r="18009" spans="3:4">
      <c r="C18009" s="62" t="s">
        <v>36490</v>
      </c>
      <c r="D18009" s="62" t="s">
        <v>36491</v>
      </c>
    </row>
    <row r="18010" spans="3:4">
      <c r="C18010" s="62" t="s">
        <v>36492</v>
      </c>
      <c r="D18010" s="62" t="s">
        <v>36493</v>
      </c>
    </row>
    <row r="18011" spans="3:4">
      <c r="C18011" s="62" t="s">
        <v>36494</v>
      </c>
      <c r="D18011" s="62" t="s">
        <v>36495</v>
      </c>
    </row>
    <row r="18012" spans="3:4">
      <c r="C18012" s="62" t="s">
        <v>36496</v>
      </c>
      <c r="D18012" s="62" t="s">
        <v>36497</v>
      </c>
    </row>
    <row r="18013" spans="3:4">
      <c r="C18013" s="62" t="s">
        <v>36498</v>
      </c>
      <c r="D18013" s="62" t="s">
        <v>36499</v>
      </c>
    </row>
    <row r="18014" spans="3:4">
      <c r="C18014" s="62" t="s">
        <v>36500</v>
      </c>
      <c r="D18014" s="62" t="s">
        <v>36501</v>
      </c>
    </row>
    <row r="18015" spans="3:4">
      <c r="C18015" s="62" t="s">
        <v>36502</v>
      </c>
      <c r="D18015" s="62" t="s">
        <v>36503</v>
      </c>
    </row>
    <row r="18016" spans="3:4">
      <c r="C18016" s="62" t="s">
        <v>36504</v>
      </c>
      <c r="D18016" s="62" t="s">
        <v>36505</v>
      </c>
    </row>
    <row r="18017" spans="3:4">
      <c r="C18017" s="62" t="s">
        <v>36506</v>
      </c>
      <c r="D18017" s="62" t="s">
        <v>36507</v>
      </c>
    </row>
    <row r="18018" spans="3:4">
      <c r="C18018" s="62" t="s">
        <v>36508</v>
      </c>
      <c r="D18018" s="62" t="s">
        <v>36509</v>
      </c>
    </row>
    <row r="18019" spans="3:4">
      <c r="C18019" s="62" t="s">
        <v>36510</v>
      </c>
      <c r="D18019" s="62" t="s">
        <v>36511</v>
      </c>
    </row>
    <row r="18020" spans="3:4">
      <c r="C18020" s="62" t="s">
        <v>36512</v>
      </c>
      <c r="D18020" s="62" t="s">
        <v>36513</v>
      </c>
    </row>
    <row r="18021" spans="3:4">
      <c r="C18021" s="62" t="s">
        <v>36514</v>
      </c>
      <c r="D18021" s="62" t="s">
        <v>36515</v>
      </c>
    </row>
    <row r="18022" spans="3:4">
      <c r="C18022" s="62" t="s">
        <v>36516</v>
      </c>
      <c r="D18022" s="62" t="s">
        <v>36517</v>
      </c>
    </row>
    <row r="18023" spans="3:4">
      <c r="C18023" s="62" t="s">
        <v>36518</v>
      </c>
      <c r="D18023" s="62" t="s">
        <v>36519</v>
      </c>
    </row>
    <row r="18024" spans="3:4">
      <c r="C18024" s="62" t="s">
        <v>36520</v>
      </c>
      <c r="D18024" s="62" t="s">
        <v>36521</v>
      </c>
    </row>
    <row r="18025" spans="3:4">
      <c r="C18025" s="62" t="s">
        <v>36522</v>
      </c>
      <c r="D18025" s="62" t="s">
        <v>36523</v>
      </c>
    </row>
    <row r="18026" spans="3:4">
      <c r="C18026" s="62" t="s">
        <v>36524</v>
      </c>
      <c r="D18026" s="62" t="s">
        <v>36525</v>
      </c>
    </row>
    <row r="18027" spans="3:4">
      <c r="C18027" s="62" t="s">
        <v>36526</v>
      </c>
      <c r="D18027" s="62" t="s">
        <v>36527</v>
      </c>
    </row>
    <row r="18028" spans="3:4">
      <c r="C18028" s="62" t="s">
        <v>36528</v>
      </c>
      <c r="D18028" s="62" t="s">
        <v>36529</v>
      </c>
    </row>
    <row r="18029" spans="3:4">
      <c r="C18029" s="62" t="s">
        <v>36530</v>
      </c>
      <c r="D18029" s="62" t="s">
        <v>36531</v>
      </c>
    </row>
    <row r="18030" spans="3:4">
      <c r="C18030" s="62" t="s">
        <v>36532</v>
      </c>
      <c r="D18030" s="62" t="s">
        <v>36533</v>
      </c>
    </row>
    <row r="18031" spans="3:4">
      <c r="C18031" s="62" t="s">
        <v>36534</v>
      </c>
      <c r="D18031" s="62" t="s">
        <v>36535</v>
      </c>
    </row>
    <row r="18032" spans="3:4">
      <c r="C18032" s="62" t="s">
        <v>36536</v>
      </c>
      <c r="D18032" s="62" t="s">
        <v>36537</v>
      </c>
    </row>
    <row r="18033" spans="3:4">
      <c r="C18033" s="62" t="s">
        <v>36538</v>
      </c>
      <c r="D18033" s="62" t="s">
        <v>36539</v>
      </c>
    </row>
    <row r="18034" spans="3:4">
      <c r="C18034" s="62" t="s">
        <v>36540</v>
      </c>
      <c r="D18034" s="62" t="s">
        <v>36541</v>
      </c>
    </row>
    <row r="18035" spans="3:4">
      <c r="C18035" s="62" t="s">
        <v>36542</v>
      </c>
      <c r="D18035" s="62" t="s">
        <v>36543</v>
      </c>
    </row>
    <row r="18036" spans="3:4">
      <c r="C18036" s="62" t="s">
        <v>36544</v>
      </c>
      <c r="D18036" s="62" t="s">
        <v>36545</v>
      </c>
    </row>
    <row r="18037" spans="3:4">
      <c r="C18037" s="62" t="s">
        <v>36546</v>
      </c>
      <c r="D18037" s="62" t="s">
        <v>36547</v>
      </c>
    </row>
    <row r="18038" spans="3:4">
      <c r="C18038" s="62" t="s">
        <v>36548</v>
      </c>
      <c r="D18038" s="62" t="s">
        <v>36549</v>
      </c>
    </row>
    <row r="18039" spans="3:4">
      <c r="C18039" s="62" t="s">
        <v>36550</v>
      </c>
      <c r="D18039" s="62" t="s">
        <v>36551</v>
      </c>
    </row>
    <row r="18040" spans="3:4">
      <c r="C18040" s="62" t="s">
        <v>36552</v>
      </c>
      <c r="D18040" s="62" t="s">
        <v>36553</v>
      </c>
    </row>
    <row r="18041" spans="3:4">
      <c r="C18041" s="62" t="s">
        <v>36554</v>
      </c>
      <c r="D18041" s="62" t="s">
        <v>36555</v>
      </c>
    </row>
    <row r="18042" spans="3:4">
      <c r="C18042" s="62" t="s">
        <v>36556</v>
      </c>
      <c r="D18042" s="62" t="s">
        <v>36557</v>
      </c>
    </row>
    <row r="18043" spans="3:4">
      <c r="C18043" s="62" t="s">
        <v>36558</v>
      </c>
      <c r="D18043" s="62" t="s">
        <v>36559</v>
      </c>
    </row>
    <row r="18044" spans="3:4">
      <c r="C18044" s="62" t="s">
        <v>36560</v>
      </c>
      <c r="D18044" s="62" t="s">
        <v>36561</v>
      </c>
    </row>
    <row r="18045" spans="3:4">
      <c r="C18045" s="62" t="s">
        <v>36562</v>
      </c>
      <c r="D18045" s="62" t="s">
        <v>36563</v>
      </c>
    </row>
    <row r="18046" spans="3:4">
      <c r="C18046" s="62" t="s">
        <v>36564</v>
      </c>
      <c r="D18046" s="62" t="s">
        <v>36565</v>
      </c>
    </row>
    <row r="18047" spans="3:4">
      <c r="C18047" s="62" t="s">
        <v>36566</v>
      </c>
      <c r="D18047" s="62" t="s">
        <v>36567</v>
      </c>
    </row>
    <row r="18048" spans="3:4">
      <c r="C18048" s="62" t="s">
        <v>36568</v>
      </c>
      <c r="D18048" s="62" t="s">
        <v>36569</v>
      </c>
    </row>
    <row r="18049" spans="3:4">
      <c r="C18049" s="62" t="s">
        <v>36570</v>
      </c>
      <c r="D18049" s="62" t="s">
        <v>36571</v>
      </c>
    </row>
    <row r="18050" spans="3:4">
      <c r="C18050" s="62" t="s">
        <v>36572</v>
      </c>
      <c r="D18050" s="62" t="s">
        <v>36573</v>
      </c>
    </row>
    <row r="18051" spans="3:4">
      <c r="C18051" s="62" t="s">
        <v>36574</v>
      </c>
      <c r="D18051" s="62" t="s">
        <v>36575</v>
      </c>
    </row>
    <row r="18052" spans="3:4">
      <c r="C18052" s="62" t="s">
        <v>36576</v>
      </c>
      <c r="D18052" s="62" t="s">
        <v>36577</v>
      </c>
    </row>
    <row r="18053" spans="3:4">
      <c r="C18053" s="62" t="s">
        <v>36578</v>
      </c>
      <c r="D18053" s="62" t="s">
        <v>36579</v>
      </c>
    </row>
    <row r="18054" spans="3:4">
      <c r="C18054" s="62" t="s">
        <v>36580</v>
      </c>
      <c r="D18054" s="62" t="s">
        <v>36581</v>
      </c>
    </row>
    <row r="18055" spans="3:4">
      <c r="C18055" s="62" t="s">
        <v>36582</v>
      </c>
      <c r="D18055" s="62" t="s">
        <v>36583</v>
      </c>
    </row>
    <row r="18056" spans="3:4">
      <c r="C18056" s="62" t="s">
        <v>36584</v>
      </c>
      <c r="D18056" s="62" t="s">
        <v>36585</v>
      </c>
    </row>
    <row r="18057" spans="3:4">
      <c r="C18057" s="62" t="s">
        <v>36586</v>
      </c>
      <c r="D18057" s="62" t="s">
        <v>36587</v>
      </c>
    </row>
    <row r="18058" spans="3:4">
      <c r="C18058" s="62" t="s">
        <v>36588</v>
      </c>
      <c r="D18058" s="62" t="s">
        <v>36589</v>
      </c>
    </row>
    <row r="18059" spans="3:4">
      <c r="C18059" s="62" t="s">
        <v>36590</v>
      </c>
      <c r="D18059" s="62" t="s">
        <v>36591</v>
      </c>
    </row>
    <row r="18060" spans="3:4">
      <c r="C18060" s="62" t="s">
        <v>36592</v>
      </c>
      <c r="D18060" s="62" t="s">
        <v>36593</v>
      </c>
    </row>
    <row r="18061" spans="3:4">
      <c r="C18061" s="62" t="s">
        <v>36594</v>
      </c>
      <c r="D18061" s="62" t="s">
        <v>36595</v>
      </c>
    </row>
    <row r="18062" spans="3:4">
      <c r="C18062" s="62" t="s">
        <v>36596</v>
      </c>
      <c r="D18062" s="62" t="s">
        <v>36597</v>
      </c>
    </row>
    <row r="18063" spans="3:4">
      <c r="C18063" s="62" t="s">
        <v>36598</v>
      </c>
      <c r="D18063" s="62" t="s">
        <v>36599</v>
      </c>
    </row>
    <row r="18064" spans="3:4">
      <c r="C18064" s="62" t="s">
        <v>36600</v>
      </c>
      <c r="D18064" s="62" t="s">
        <v>36601</v>
      </c>
    </row>
    <row r="18065" spans="3:4">
      <c r="C18065" s="62" t="s">
        <v>36602</v>
      </c>
      <c r="D18065" s="62" t="s">
        <v>36603</v>
      </c>
    </row>
    <row r="18066" spans="3:4">
      <c r="C18066" s="62" t="s">
        <v>36604</v>
      </c>
      <c r="D18066" s="62" t="s">
        <v>36605</v>
      </c>
    </row>
    <row r="18067" spans="3:4">
      <c r="C18067" s="62" t="s">
        <v>36606</v>
      </c>
      <c r="D18067" s="62" t="s">
        <v>36607</v>
      </c>
    </row>
    <row r="18068" spans="3:4">
      <c r="C18068" s="62" t="s">
        <v>36608</v>
      </c>
      <c r="D18068" s="62" t="s">
        <v>36609</v>
      </c>
    </row>
    <row r="18069" spans="3:4">
      <c r="C18069" s="62" t="s">
        <v>36610</v>
      </c>
      <c r="D18069" s="62" t="s">
        <v>36611</v>
      </c>
    </row>
    <row r="18070" spans="3:4">
      <c r="C18070" s="62" t="s">
        <v>36612</v>
      </c>
      <c r="D18070" s="62" t="s">
        <v>36613</v>
      </c>
    </row>
    <row r="18071" spans="3:4">
      <c r="C18071" s="62" t="s">
        <v>36614</v>
      </c>
      <c r="D18071" s="62" t="s">
        <v>36615</v>
      </c>
    </row>
    <row r="18072" spans="3:4">
      <c r="C18072" s="62" t="s">
        <v>36616</v>
      </c>
      <c r="D18072" s="62" t="s">
        <v>36617</v>
      </c>
    </row>
    <row r="18073" spans="3:4">
      <c r="C18073" s="62" t="s">
        <v>36618</v>
      </c>
      <c r="D18073" s="62" t="s">
        <v>36619</v>
      </c>
    </row>
    <row r="18074" spans="3:4">
      <c r="C18074" s="62" t="s">
        <v>36620</v>
      </c>
      <c r="D18074" s="62" t="s">
        <v>36621</v>
      </c>
    </row>
    <row r="18075" spans="3:4">
      <c r="C18075" s="62" t="s">
        <v>36622</v>
      </c>
      <c r="D18075" s="62" t="s">
        <v>36623</v>
      </c>
    </row>
    <row r="18076" spans="3:4">
      <c r="C18076" s="62" t="s">
        <v>36624</v>
      </c>
      <c r="D18076" s="62" t="s">
        <v>36625</v>
      </c>
    </row>
    <row r="18077" spans="3:4">
      <c r="C18077" s="62" t="s">
        <v>36626</v>
      </c>
      <c r="D18077" s="62" t="s">
        <v>36627</v>
      </c>
    </row>
    <row r="18078" spans="3:4">
      <c r="C18078" s="62" t="s">
        <v>36628</v>
      </c>
      <c r="D18078" s="62" t="s">
        <v>36629</v>
      </c>
    </row>
    <row r="18079" spans="3:4">
      <c r="C18079" s="62" t="s">
        <v>36630</v>
      </c>
      <c r="D18079" s="62" t="s">
        <v>36631</v>
      </c>
    </row>
    <row r="18080" spans="3:4">
      <c r="C18080" s="62" t="s">
        <v>36632</v>
      </c>
      <c r="D18080" s="62" t="s">
        <v>36633</v>
      </c>
    </row>
    <row r="18081" spans="3:4">
      <c r="C18081" s="62" t="s">
        <v>36634</v>
      </c>
      <c r="D18081" s="62" t="s">
        <v>36635</v>
      </c>
    </row>
    <row r="18082" spans="3:4">
      <c r="C18082" s="62" t="s">
        <v>36636</v>
      </c>
      <c r="D18082" s="62" t="s">
        <v>36637</v>
      </c>
    </row>
    <row r="18083" spans="3:4">
      <c r="C18083" s="62" t="s">
        <v>36638</v>
      </c>
      <c r="D18083" s="62" t="s">
        <v>36639</v>
      </c>
    </row>
    <row r="18084" spans="3:4">
      <c r="C18084" s="62" t="s">
        <v>36640</v>
      </c>
      <c r="D18084" s="62" t="s">
        <v>36641</v>
      </c>
    </row>
    <row r="18085" spans="3:4">
      <c r="C18085" s="62" t="s">
        <v>36642</v>
      </c>
      <c r="D18085" s="62" t="s">
        <v>36643</v>
      </c>
    </row>
    <row r="18086" spans="3:4">
      <c r="C18086" s="62" t="s">
        <v>36644</v>
      </c>
      <c r="D18086" s="62" t="s">
        <v>36645</v>
      </c>
    </row>
    <row r="18087" spans="3:4">
      <c r="C18087" s="62" t="s">
        <v>36646</v>
      </c>
      <c r="D18087" s="62" t="s">
        <v>36647</v>
      </c>
    </row>
    <row r="18088" spans="3:4">
      <c r="C18088" s="62" t="s">
        <v>36648</v>
      </c>
      <c r="D18088" s="62" t="s">
        <v>36649</v>
      </c>
    </row>
    <row r="18089" spans="3:4">
      <c r="C18089" s="62" t="s">
        <v>36650</v>
      </c>
      <c r="D18089" s="62" t="s">
        <v>36651</v>
      </c>
    </row>
    <row r="18090" spans="3:4">
      <c r="C18090" s="62" t="s">
        <v>36652</v>
      </c>
      <c r="D18090" s="62" t="s">
        <v>36653</v>
      </c>
    </row>
    <row r="18091" spans="3:4">
      <c r="C18091" s="62" t="s">
        <v>36654</v>
      </c>
      <c r="D18091" s="62" t="s">
        <v>36655</v>
      </c>
    </row>
    <row r="18092" spans="3:4">
      <c r="C18092" s="62" t="s">
        <v>36656</v>
      </c>
      <c r="D18092" s="62" t="s">
        <v>36657</v>
      </c>
    </row>
    <row r="18093" spans="3:4">
      <c r="C18093" s="62" t="s">
        <v>36658</v>
      </c>
      <c r="D18093" s="62" t="s">
        <v>36659</v>
      </c>
    </row>
    <row r="18094" spans="3:4">
      <c r="C18094" s="62" t="s">
        <v>36660</v>
      </c>
      <c r="D18094" s="62" t="s">
        <v>36661</v>
      </c>
    </row>
    <row r="18095" spans="3:4">
      <c r="C18095" s="62" t="s">
        <v>36662</v>
      </c>
      <c r="D18095" s="62" t="s">
        <v>36663</v>
      </c>
    </row>
    <row r="18096" spans="3:4">
      <c r="C18096" s="62" t="s">
        <v>36664</v>
      </c>
      <c r="D18096" s="62" t="s">
        <v>36665</v>
      </c>
    </row>
    <row r="18097" spans="3:4">
      <c r="C18097" s="62" t="s">
        <v>36666</v>
      </c>
      <c r="D18097" s="62" t="s">
        <v>36667</v>
      </c>
    </row>
    <row r="18098" spans="3:4">
      <c r="C18098" s="62" t="s">
        <v>36668</v>
      </c>
      <c r="D18098" s="62" t="s">
        <v>36669</v>
      </c>
    </row>
    <row r="18099" spans="3:4">
      <c r="C18099" s="62" t="s">
        <v>36670</v>
      </c>
      <c r="D18099" s="62" t="s">
        <v>36671</v>
      </c>
    </row>
    <row r="18100" spans="3:4">
      <c r="C18100" s="62" t="s">
        <v>36672</v>
      </c>
      <c r="D18100" s="62" t="s">
        <v>36673</v>
      </c>
    </row>
    <row r="18101" spans="3:4">
      <c r="C18101" s="62" t="s">
        <v>36674</v>
      </c>
      <c r="D18101" s="62" t="s">
        <v>36675</v>
      </c>
    </row>
    <row r="18102" spans="3:4">
      <c r="C18102" s="62" t="s">
        <v>36676</v>
      </c>
      <c r="D18102" s="62" t="s">
        <v>36677</v>
      </c>
    </row>
    <row r="18103" spans="3:4">
      <c r="C18103" s="62" t="s">
        <v>36678</v>
      </c>
      <c r="D18103" s="62" t="s">
        <v>36679</v>
      </c>
    </row>
    <row r="18104" spans="3:4">
      <c r="C18104" s="62" t="s">
        <v>36680</v>
      </c>
      <c r="D18104" s="62" t="s">
        <v>36681</v>
      </c>
    </row>
    <row r="18105" spans="3:4">
      <c r="C18105" s="62" t="s">
        <v>36682</v>
      </c>
      <c r="D18105" s="62" t="s">
        <v>36683</v>
      </c>
    </row>
    <row r="18106" spans="3:4">
      <c r="C18106" s="62" t="s">
        <v>36684</v>
      </c>
      <c r="D18106" s="62" t="s">
        <v>36685</v>
      </c>
    </row>
    <row r="18107" spans="3:4">
      <c r="C18107" s="62" t="s">
        <v>36686</v>
      </c>
      <c r="D18107" s="62" t="s">
        <v>36687</v>
      </c>
    </row>
    <row r="18108" spans="3:4">
      <c r="C18108" s="62" t="s">
        <v>36688</v>
      </c>
      <c r="D18108" s="62" t="s">
        <v>36689</v>
      </c>
    </row>
    <row r="18109" spans="3:4">
      <c r="C18109" s="62" t="s">
        <v>36690</v>
      </c>
      <c r="D18109" s="62" t="s">
        <v>36691</v>
      </c>
    </row>
    <row r="18110" spans="3:4">
      <c r="C18110" s="62" t="s">
        <v>36692</v>
      </c>
      <c r="D18110" s="62" t="s">
        <v>36693</v>
      </c>
    </row>
    <row r="18111" spans="3:4">
      <c r="C18111" s="62" t="s">
        <v>36694</v>
      </c>
      <c r="D18111" s="62" t="s">
        <v>36695</v>
      </c>
    </row>
    <row r="18112" spans="3:4">
      <c r="C18112" s="62" t="s">
        <v>36696</v>
      </c>
      <c r="D18112" s="62" t="s">
        <v>36697</v>
      </c>
    </row>
    <row r="18113" spans="3:4">
      <c r="C18113" s="62" t="s">
        <v>36698</v>
      </c>
      <c r="D18113" s="62" t="s">
        <v>36699</v>
      </c>
    </row>
    <row r="18114" spans="3:4">
      <c r="C18114" s="62" t="s">
        <v>36700</v>
      </c>
      <c r="D18114" s="62" t="s">
        <v>36701</v>
      </c>
    </row>
    <row r="18115" spans="3:4">
      <c r="C18115" s="62" t="s">
        <v>36702</v>
      </c>
      <c r="D18115" s="62" t="s">
        <v>36703</v>
      </c>
    </row>
    <row r="18116" spans="3:4">
      <c r="C18116" s="62" t="s">
        <v>36704</v>
      </c>
      <c r="D18116" s="62" t="s">
        <v>36705</v>
      </c>
    </row>
    <row r="18117" spans="3:4">
      <c r="C18117" s="62" t="s">
        <v>36706</v>
      </c>
      <c r="D18117" s="62" t="s">
        <v>36707</v>
      </c>
    </row>
    <row r="18118" spans="3:4">
      <c r="C18118" s="62" t="s">
        <v>36708</v>
      </c>
      <c r="D18118" s="62" t="s">
        <v>36709</v>
      </c>
    </row>
    <row r="18119" spans="3:4">
      <c r="C18119" s="62" t="s">
        <v>36710</v>
      </c>
      <c r="D18119" s="62" t="s">
        <v>36711</v>
      </c>
    </row>
    <row r="18120" spans="3:4">
      <c r="C18120" s="62" t="s">
        <v>36712</v>
      </c>
      <c r="D18120" s="62" t="s">
        <v>36713</v>
      </c>
    </row>
    <row r="18121" spans="3:4">
      <c r="C18121" s="62" t="s">
        <v>36714</v>
      </c>
      <c r="D18121" s="62" t="s">
        <v>36715</v>
      </c>
    </row>
    <row r="18122" spans="3:4">
      <c r="C18122" s="62" t="s">
        <v>36716</v>
      </c>
      <c r="D18122" s="62" t="s">
        <v>36717</v>
      </c>
    </row>
    <row r="18123" spans="3:4">
      <c r="C18123" s="62" t="s">
        <v>36718</v>
      </c>
      <c r="D18123" s="62" t="s">
        <v>36719</v>
      </c>
    </row>
    <row r="18124" spans="3:4">
      <c r="C18124" s="62" t="s">
        <v>36720</v>
      </c>
      <c r="D18124" s="62" t="s">
        <v>36721</v>
      </c>
    </row>
    <row r="18125" spans="3:4">
      <c r="C18125" s="62" t="s">
        <v>36722</v>
      </c>
      <c r="D18125" s="62" t="s">
        <v>36723</v>
      </c>
    </row>
    <row r="18126" spans="3:4">
      <c r="C18126" s="62" t="s">
        <v>36724</v>
      </c>
      <c r="D18126" s="62" t="s">
        <v>36725</v>
      </c>
    </row>
    <row r="18127" spans="3:4">
      <c r="C18127" s="62" t="s">
        <v>36726</v>
      </c>
      <c r="D18127" s="62" t="s">
        <v>36727</v>
      </c>
    </row>
    <row r="18128" spans="3:4">
      <c r="C18128" s="62" t="s">
        <v>36728</v>
      </c>
      <c r="D18128" s="62" t="s">
        <v>36729</v>
      </c>
    </row>
    <row r="18129" spans="3:4">
      <c r="C18129" s="62" t="s">
        <v>36730</v>
      </c>
      <c r="D18129" s="62" t="s">
        <v>36731</v>
      </c>
    </row>
    <row r="18130" spans="3:4">
      <c r="C18130" s="62" t="s">
        <v>36732</v>
      </c>
      <c r="D18130" s="62" t="s">
        <v>36733</v>
      </c>
    </row>
    <row r="18131" spans="3:4">
      <c r="C18131" s="62" t="s">
        <v>36734</v>
      </c>
      <c r="D18131" s="62" t="s">
        <v>36735</v>
      </c>
    </row>
    <row r="18132" spans="3:4">
      <c r="C18132" s="62" t="s">
        <v>36736</v>
      </c>
      <c r="D18132" s="62" t="s">
        <v>36737</v>
      </c>
    </row>
    <row r="18133" spans="3:4">
      <c r="C18133" s="62" t="s">
        <v>36738</v>
      </c>
      <c r="D18133" s="62" t="s">
        <v>36739</v>
      </c>
    </row>
    <row r="18134" spans="3:4">
      <c r="C18134" s="62" t="s">
        <v>36740</v>
      </c>
      <c r="D18134" s="62" t="s">
        <v>36741</v>
      </c>
    </row>
    <row r="18135" spans="3:4">
      <c r="C18135" s="62" t="s">
        <v>36742</v>
      </c>
      <c r="D18135" s="62" t="s">
        <v>36743</v>
      </c>
    </row>
    <row r="18136" spans="3:4">
      <c r="C18136" s="62" t="s">
        <v>36744</v>
      </c>
      <c r="D18136" s="62" t="s">
        <v>36745</v>
      </c>
    </row>
    <row r="18137" spans="3:4">
      <c r="C18137" s="62" t="s">
        <v>36746</v>
      </c>
      <c r="D18137" s="62" t="s">
        <v>36747</v>
      </c>
    </row>
    <row r="18138" spans="3:4">
      <c r="C18138" s="62" t="s">
        <v>36748</v>
      </c>
      <c r="D18138" s="62" t="s">
        <v>36749</v>
      </c>
    </row>
    <row r="18139" spans="3:4">
      <c r="C18139" s="62" t="s">
        <v>36750</v>
      </c>
      <c r="D18139" s="62" t="s">
        <v>36751</v>
      </c>
    </row>
    <row r="18140" spans="3:4">
      <c r="C18140" s="62" t="s">
        <v>36752</v>
      </c>
      <c r="D18140" s="62" t="s">
        <v>36753</v>
      </c>
    </row>
    <row r="18141" spans="3:4">
      <c r="C18141" s="62" t="s">
        <v>36754</v>
      </c>
      <c r="D18141" s="62" t="s">
        <v>36755</v>
      </c>
    </row>
    <row r="18142" spans="3:4">
      <c r="C18142" s="62" t="s">
        <v>36756</v>
      </c>
      <c r="D18142" s="62" t="s">
        <v>36757</v>
      </c>
    </row>
    <row r="18143" spans="3:4">
      <c r="C18143" s="62" t="s">
        <v>36758</v>
      </c>
      <c r="D18143" s="62" t="s">
        <v>36759</v>
      </c>
    </row>
    <row r="18144" spans="3:4">
      <c r="C18144" s="62" t="s">
        <v>36760</v>
      </c>
      <c r="D18144" s="62" t="s">
        <v>36761</v>
      </c>
    </row>
    <row r="18145" spans="3:4">
      <c r="C18145" s="62" t="s">
        <v>36762</v>
      </c>
      <c r="D18145" s="62" t="s">
        <v>36763</v>
      </c>
    </row>
    <row r="18146" spans="3:4">
      <c r="C18146" s="62" t="s">
        <v>36764</v>
      </c>
      <c r="D18146" s="62" t="s">
        <v>36765</v>
      </c>
    </row>
    <row r="18147" spans="3:4">
      <c r="C18147" s="62" t="s">
        <v>36766</v>
      </c>
      <c r="D18147" s="62" t="s">
        <v>36767</v>
      </c>
    </row>
    <row r="18148" spans="3:4">
      <c r="C18148" s="62" t="s">
        <v>36768</v>
      </c>
      <c r="D18148" s="62" t="s">
        <v>36769</v>
      </c>
    </row>
    <row r="18149" spans="3:4">
      <c r="C18149" s="62" t="s">
        <v>36770</v>
      </c>
      <c r="D18149" s="62" t="s">
        <v>36771</v>
      </c>
    </row>
    <row r="18150" spans="3:4">
      <c r="C18150" s="62" t="s">
        <v>36772</v>
      </c>
      <c r="D18150" s="62" t="s">
        <v>36773</v>
      </c>
    </row>
    <row r="18151" spans="3:4">
      <c r="C18151" s="62" t="s">
        <v>36774</v>
      </c>
      <c r="D18151" s="62" t="s">
        <v>36775</v>
      </c>
    </row>
    <row r="18152" spans="3:4">
      <c r="C18152" s="62" t="s">
        <v>36776</v>
      </c>
      <c r="D18152" s="62" t="s">
        <v>36777</v>
      </c>
    </row>
    <row r="18153" spans="3:4">
      <c r="C18153" s="62" t="s">
        <v>36778</v>
      </c>
      <c r="D18153" s="62" t="s">
        <v>36779</v>
      </c>
    </row>
    <row r="18154" spans="3:4">
      <c r="C18154" s="62" t="s">
        <v>36780</v>
      </c>
      <c r="D18154" s="62" t="s">
        <v>36781</v>
      </c>
    </row>
    <row r="18155" spans="3:4">
      <c r="C18155" s="62" t="s">
        <v>36782</v>
      </c>
      <c r="D18155" s="62" t="s">
        <v>36783</v>
      </c>
    </row>
    <row r="18156" spans="3:4">
      <c r="C18156" s="62" t="s">
        <v>36784</v>
      </c>
      <c r="D18156" s="62" t="s">
        <v>36785</v>
      </c>
    </row>
    <row r="18157" spans="3:4">
      <c r="C18157" s="62" t="s">
        <v>36786</v>
      </c>
      <c r="D18157" s="62" t="s">
        <v>36787</v>
      </c>
    </row>
    <row r="18158" spans="3:4">
      <c r="C18158" s="62" t="s">
        <v>36788</v>
      </c>
      <c r="D18158" s="62" t="s">
        <v>36789</v>
      </c>
    </row>
    <row r="18159" spans="3:4">
      <c r="C18159" s="62" t="s">
        <v>36790</v>
      </c>
      <c r="D18159" s="62" t="s">
        <v>36791</v>
      </c>
    </row>
    <row r="18160" spans="3:4">
      <c r="C18160" s="62" t="s">
        <v>36792</v>
      </c>
      <c r="D18160" s="62" t="s">
        <v>36793</v>
      </c>
    </row>
    <row r="18161" spans="3:4">
      <c r="C18161" s="62" t="s">
        <v>36794</v>
      </c>
      <c r="D18161" s="62" t="s">
        <v>36795</v>
      </c>
    </row>
    <row r="18162" spans="3:4">
      <c r="C18162" s="62" t="s">
        <v>36796</v>
      </c>
      <c r="D18162" s="62" t="s">
        <v>36797</v>
      </c>
    </row>
    <row r="18163" spans="3:4">
      <c r="C18163" s="62" t="s">
        <v>36798</v>
      </c>
      <c r="D18163" s="62" t="s">
        <v>36799</v>
      </c>
    </row>
    <row r="18164" spans="3:4">
      <c r="C18164" s="62" t="s">
        <v>36800</v>
      </c>
      <c r="D18164" s="62" t="s">
        <v>36801</v>
      </c>
    </row>
    <row r="18165" spans="3:4">
      <c r="C18165" s="62" t="s">
        <v>36802</v>
      </c>
      <c r="D18165" s="62" t="s">
        <v>36803</v>
      </c>
    </row>
    <row r="18166" spans="3:4">
      <c r="C18166" s="62" t="s">
        <v>36804</v>
      </c>
      <c r="D18166" s="62" t="s">
        <v>36805</v>
      </c>
    </row>
    <row r="18167" spans="3:4">
      <c r="C18167" s="62" t="s">
        <v>36806</v>
      </c>
      <c r="D18167" s="62" t="s">
        <v>36807</v>
      </c>
    </row>
    <row r="18168" spans="3:4">
      <c r="C18168" s="62" t="s">
        <v>36808</v>
      </c>
      <c r="D18168" s="62" t="s">
        <v>36809</v>
      </c>
    </row>
    <row r="18169" spans="3:4">
      <c r="C18169" s="62" t="s">
        <v>36810</v>
      </c>
      <c r="D18169" s="62" t="s">
        <v>36811</v>
      </c>
    </row>
    <row r="18170" spans="3:4">
      <c r="C18170" s="62" t="s">
        <v>36812</v>
      </c>
      <c r="D18170" s="62" t="s">
        <v>36813</v>
      </c>
    </row>
    <row r="18171" spans="3:4">
      <c r="C18171" s="62" t="s">
        <v>36814</v>
      </c>
      <c r="D18171" s="62" t="s">
        <v>36815</v>
      </c>
    </row>
    <row r="18172" spans="3:4">
      <c r="C18172" s="62" t="s">
        <v>36816</v>
      </c>
      <c r="D18172" s="62" t="s">
        <v>36817</v>
      </c>
    </row>
    <row r="18173" spans="3:4">
      <c r="C18173" s="62" t="s">
        <v>36818</v>
      </c>
      <c r="D18173" s="62" t="s">
        <v>36819</v>
      </c>
    </row>
    <row r="18174" spans="3:4">
      <c r="C18174" s="62" t="s">
        <v>36820</v>
      </c>
      <c r="D18174" s="62" t="s">
        <v>36821</v>
      </c>
    </row>
    <row r="18175" spans="3:4">
      <c r="C18175" s="62" t="s">
        <v>36822</v>
      </c>
      <c r="D18175" s="62" t="s">
        <v>36823</v>
      </c>
    </row>
    <row r="18176" spans="3:4">
      <c r="C18176" s="62" t="s">
        <v>36824</v>
      </c>
      <c r="D18176" s="62" t="s">
        <v>36825</v>
      </c>
    </row>
    <row r="18177" spans="3:4">
      <c r="C18177" s="62" t="s">
        <v>36826</v>
      </c>
      <c r="D18177" s="62" t="s">
        <v>36827</v>
      </c>
    </row>
    <row r="18178" spans="3:4">
      <c r="C18178" s="62" t="s">
        <v>36828</v>
      </c>
      <c r="D18178" s="62" t="s">
        <v>36829</v>
      </c>
    </row>
    <row r="18179" spans="3:4">
      <c r="C18179" s="62" t="s">
        <v>36830</v>
      </c>
      <c r="D18179" s="62" t="s">
        <v>36831</v>
      </c>
    </row>
    <row r="18180" spans="3:4">
      <c r="C18180" s="62" t="s">
        <v>36832</v>
      </c>
      <c r="D18180" s="62" t="s">
        <v>36833</v>
      </c>
    </row>
    <row r="18181" spans="3:4">
      <c r="C18181" s="62" t="s">
        <v>36834</v>
      </c>
      <c r="D18181" s="62" t="s">
        <v>36835</v>
      </c>
    </row>
    <row r="18182" spans="3:4">
      <c r="C18182" s="62" t="s">
        <v>36836</v>
      </c>
      <c r="D18182" s="62" t="s">
        <v>36837</v>
      </c>
    </row>
    <row r="18183" spans="3:4">
      <c r="C18183" s="62" t="s">
        <v>36838</v>
      </c>
      <c r="D18183" s="62" t="s">
        <v>36839</v>
      </c>
    </row>
    <row r="18184" spans="3:4">
      <c r="C18184" s="62" t="s">
        <v>36840</v>
      </c>
      <c r="D18184" s="62" t="s">
        <v>36841</v>
      </c>
    </row>
    <row r="18185" spans="3:4">
      <c r="C18185" s="62" t="s">
        <v>36842</v>
      </c>
      <c r="D18185" s="62" t="s">
        <v>36843</v>
      </c>
    </row>
    <row r="18186" spans="3:4">
      <c r="C18186" s="62" t="s">
        <v>36844</v>
      </c>
      <c r="D18186" s="62" t="s">
        <v>36845</v>
      </c>
    </row>
    <row r="18187" spans="3:4">
      <c r="C18187" s="62" t="s">
        <v>36846</v>
      </c>
      <c r="D18187" s="62" t="s">
        <v>36847</v>
      </c>
    </row>
    <row r="18188" spans="3:4">
      <c r="C18188" s="62" t="s">
        <v>36848</v>
      </c>
      <c r="D18188" s="62" t="s">
        <v>36849</v>
      </c>
    </row>
    <row r="18189" spans="3:4">
      <c r="C18189" s="62" t="s">
        <v>36850</v>
      </c>
      <c r="D18189" s="62" t="s">
        <v>36851</v>
      </c>
    </row>
    <row r="18190" spans="3:4">
      <c r="C18190" s="62" t="s">
        <v>36852</v>
      </c>
      <c r="D18190" s="62" t="s">
        <v>36853</v>
      </c>
    </row>
    <row r="18191" spans="3:4">
      <c r="C18191" s="62" t="s">
        <v>36854</v>
      </c>
      <c r="D18191" s="62" t="s">
        <v>36855</v>
      </c>
    </row>
    <row r="18192" spans="3:4">
      <c r="C18192" s="62" t="s">
        <v>36856</v>
      </c>
      <c r="D18192" s="62" t="s">
        <v>36857</v>
      </c>
    </row>
    <row r="18193" spans="3:4">
      <c r="C18193" s="62" t="s">
        <v>36858</v>
      </c>
      <c r="D18193" s="62" t="s">
        <v>36859</v>
      </c>
    </row>
    <row r="18194" spans="3:4">
      <c r="C18194" s="62" t="s">
        <v>36860</v>
      </c>
      <c r="D18194" s="62" t="s">
        <v>36861</v>
      </c>
    </row>
    <row r="18195" spans="3:4">
      <c r="C18195" s="62" t="s">
        <v>36862</v>
      </c>
      <c r="D18195" s="62" t="s">
        <v>36863</v>
      </c>
    </row>
    <row r="18196" spans="3:4">
      <c r="C18196" s="62" t="s">
        <v>36864</v>
      </c>
      <c r="D18196" s="62" t="s">
        <v>36865</v>
      </c>
    </row>
    <row r="18197" spans="3:4">
      <c r="C18197" s="62" t="s">
        <v>36866</v>
      </c>
      <c r="D18197" s="62" t="s">
        <v>36867</v>
      </c>
    </row>
    <row r="18198" spans="3:4">
      <c r="C18198" s="62" t="s">
        <v>36868</v>
      </c>
      <c r="D18198" s="62" t="s">
        <v>36869</v>
      </c>
    </row>
    <row r="18199" spans="3:4">
      <c r="C18199" s="62" t="s">
        <v>36870</v>
      </c>
      <c r="D18199" s="62" t="s">
        <v>36871</v>
      </c>
    </row>
    <row r="18200" spans="3:4">
      <c r="C18200" s="62" t="s">
        <v>36872</v>
      </c>
      <c r="D18200" s="62" t="s">
        <v>36873</v>
      </c>
    </row>
    <row r="18201" spans="3:4">
      <c r="C18201" s="62" t="s">
        <v>36874</v>
      </c>
      <c r="D18201" s="62" t="s">
        <v>36875</v>
      </c>
    </row>
    <row r="18202" spans="3:4">
      <c r="C18202" s="62" t="s">
        <v>36876</v>
      </c>
      <c r="D18202" s="62" t="s">
        <v>36877</v>
      </c>
    </row>
    <row r="18203" spans="3:4">
      <c r="C18203" s="62" t="s">
        <v>36878</v>
      </c>
      <c r="D18203" s="62" t="s">
        <v>36879</v>
      </c>
    </row>
    <row r="18204" spans="3:4">
      <c r="C18204" s="62" t="s">
        <v>36880</v>
      </c>
      <c r="D18204" s="62" t="s">
        <v>36881</v>
      </c>
    </row>
    <row r="18205" spans="3:4">
      <c r="C18205" s="62" t="s">
        <v>36882</v>
      </c>
      <c r="D18205" s="62" t="s">
        <v>36883</v>
      </c>
    </row>
    <row r="18206" spans="3:4">
      <c r="C18206" s="62" t="s">
        <v>36884</v>
      </c>
      <c r="D18206" s="62" t="s">
        <v>36885</v>
      </c>
    </row>
    <row r="18207" spans="3:4">
      <c r="C18207" s="62" t="s">
        <v>36886</v>
      </c>
      <c r="D18207" s="62" t="s">
        <v>36887</v>
      </c>
    </row>
    <row r="18208" spans="3:4">
      <c r="C18208" s="62" t="s">
        <v>36888</v>
      </c>
      <c r="D18208" s="62" t="s">
        <v>36889</v>
      </c>
    </row>
    <row r="18209" spans="3:4">
      <c r="C18209" s="62" t="s">
        <v>36890</v>
      </c>
      <c r="D18209" s="62" t="s">
        <v>36891</v>
      </c>
    </row>
    <row r="18210" spans="3:4">
      <c r="C18210" s="62" t="s">
        <v>36892</v>
      </c>
      <c r="D18210" s="62" t="s">
        <v>36893</v>
      </c>
    </row>
    <row r="18211" spans="3:4">
      <c r="C18211" s="62" t="s">
        <v>36894</v>
      </c>
      <c r="D18211" s="62" t="s">
        <v>36895</v>
      </c>
    </row>
    <row r="18212" spans="3:4">
      <c r="C18212" s="62" t="s">
        <v>36896</v>
      </c>
      <c r="D18212" s="62" t="s">
        <v>36897</v>
      </c>
    </row>
    <row r="18213" spans="3:4">
      <c r="C18213" s="62" t="s">
        <v>36898</v>
      </c>
      <c r="D18213" s="62" t="s">
        <v>36899</v>
      </c>
    </row>
    <row r="18214" spans="3:4">
      <c r="C18214" s="62" t="s">
        <v>36900</v>
      </c>
      <c r="D18214" s="62" t="s">
        <v>36901</v>
      </c>
    </row>
    <row r="18215" spans="3:4">
      <c r="C18215" s="62" t="s">
        <v>36902</v>
      </c>
      <c r="D18215" s="62" t="s">
        <v>36903</v>
      </c>
    </row>
    <row r="18216" spans="3:4">
      <c r="C18216" s="62" t="s">
        <v>36904</v>
      </c>
      <c r="D18216" s="62" t="s">
        <v>36905</v>
      </c>
    </row>
    <row r="18217" spans="3:4">
      <c r="C18217" s="62" t="s">
        <v>36906</v>
      </c>
      <c r="D18217" s="62" t="s">
        <v>36907</v>
      </c>
    </row>
    <row r="18218" spans="3:4">
      <c r="C18218" s="62" t="s">
        <v>36908</v>
      </c>
      <c r="D18218" s="62" t="s">
        <v>36909</v>
      </c>
    </row>
    <row r="18219" spans="3:4">
      <c r="C18219" s="62" t="s">
        <v>36910</v>
      </c>
      <c r="D18219" s="62" t="s">
        <v>36911</v>
      </c>
    </row>
    <row r="18220" spans="3:4">
      <c r="C18220" s="62" t="s">
        <v>36912</v>
      </c>
      <c r="D18220" s="62" t="s">
        <v>36913</v>
      </c>
    </row>
    <row r="18221" spans="3:4">
      <c r="C18221" s="62" t="s">
        <v>36914</v>
      </c>
      <c r="D18221" s="62" t="s">
        <v>36915</v>
      </c>
    </row>
    <row r="18222" spans="3:4">
      <c r="C18222" s="62" t="s">
        <v>36916</v>
      </c>
      <c r="D18222" s="62" t="s">
        <v>36917</v>
      </c>
    </row>
    <row r="18223" spans="3:4">
      <c r="C18223" s="62" t="s">
        <v>36918</v>
      </c>
      <c r="D18223" s="62" t="s">
        <v>36919</v>
      </c>
    </row>
    <row r="18224" spans="3:4">
      <c r="C18224" s="62" t="s">
        <v>36920</v>
      </c>
      <c r="D18224" s="62" t="s">
        <v>36921</v>
      </c>
    </row>
    <row r="18225" spans="3:4">
      <c r="C18225" s="62" t="s">
        <v>36922</v>
      </c>
      <c r="D18225" s="62" t="s">
        <v>36923</v>
      </c>
    </row>
    <row r="18226" spans="3:4">
      <c r="C18226" s="62" t="s">
        <v>36924</v>
      </c>
      <c r="D18226" s="62" t="s">
        <v>36925</v>
      </c>
    </row>
    <row r="18227" spans="3:4">
      <c r="C18227" s="62" t="s">
        <v>36926</v>
      </c>
      <c r="D18227" s="62" t="s">
        <v>36927</v>
      </c>
    </row>
    <row r="18228" spans="3:4">
      <c r="C18228" s="62" t="s">
        <v>36928</v>
      </c>
      <c r="D18228" s="62" t="s">
        <v>36929</v>
      </c>
    </row>
    <row r="18229" spans="3:4">
      <c r="C18229" s="62" t="s">
        <v>36930</v>
      </c>
      <c r="D18229" s="62" t="s">
        <v>36931</v>
      </c>
    </row>
    <row r="18230" spans="3:4">
      <c r="C18230" s="62" t="s">
        <v>36932</v>
      </c>
      <c r="D18230" s="62" t="s">
        <v>36933</v>
      </c>
    </row>
    <row r="18231" spans="3:4">
      <c r="C18231" s="62" t="s">
        <v>36934</v>
      </c>
      <c r="D18231" s="62" t="s">
        <v>36935</v>
      </c>
    </row>
    <row r="18232" spans="3:4">
      <c r="C18232" s="62" t="s">
        <v>36936</v>
      </c>
      <c r="D18232" s="62" t="s">
        <v>36937</v>
      </c>
    </row>
    <row r="18233" spans="3:4">
      <c r="C18233" s="62" t="s">
        <v>36938</v>
      </c>
      <c r="D18233" s="62" t="s">
        <v>36939</v>
      </c>
    </row>
    <row r="18234" spans="3:4">
      <c r="C18234" s="62" t="s">
        <v>36940</v>
      </c>
      <c r="D18234" s="62" t="s">
        <v>36941</v>
      </c>
    </row>
    <row r="18235" spans="3:4">
      <c r="C18235" s="62" t="s">
        <v>36942</v>
      </c>
      <c r="D18235" s="62" t="s">
        <v>36943</v>
      </c>
    </row>
    <row r="18236" spans="3:4">
      <c r="C18236" s="62" t="s">
        <v>36944</v>
      </c>
      <c r="D18236" s="62" t="s">
        <v>36945</v>
      </c>
    </row>
    <row r="18237" spans="3:4">
      <c r="C18237" s="62" t="s">
        <v>36946</v>
      </c>
      <c r="D18237" s="62" t="s">
        <v>36947</v>
      </c>
    </row>
    <row r="18238" spans="3:4">
      <c r="C18238" s="62" t="s">
        <v>36948</v>
      </c>
      <c r="D18238" s="62" t="s">
        <v>36949</v>
      </c>
    </row>
    <row r="18239" spans="3:4">
      <c r="C18239" s="62" t="s">
        <v>36950</v>
      </c>
      <c r="D18239" s="62" t="s">
        <v>36951</v>
      </c>
    </row>
    <row r="18240" spans="3:4">
      <c r="C18240" s="62" t="s">
        <v>36952</v>
      </c>
      <c r="D18240" s="62" t="s">
        <v>36953</v>
      </c>
    </row>
    <row r="18241" spans="3:4">
      <c r="C18241" s="62" t="s">
        <v>36954</v>
      </c>
      <c r="D18241" s="62" t="s">
        <v>36955</v>
      </c>
    </row>
    <row r="18242" spans="3:4">
      <c r="C18242" s="62" t="s">
        <v>36956</v>
      </c>
      <c r="D18242" s="62" t="s">
        <v>36957</v>
      </c>
    </row>
    <row r="18243" spans="3:4">
      <c r="C18243" s="62" t="s">
        <v>36958</v>
      </c>
      <c r="D18243" s="62" t="s">
        <v>36959</v>
      </c>
    </row>
    <row r="18244" spans="3:4">
      <c r="C18244" s="62" t="s">
        <v>36960</v>
      </c>
      <c r="D18244" s="62" t="s">
        <v>36961</v>
      </c>
    </row>
    <row r="18245" spans="3:4">
      <c r="C18245" s="62" t="s">
        <v>36962</v>
      </c>
      <c r="D18245" s="62" t="s">
        <v>36963</v>
      </c>
    </row>
    <row r="18246" spans="3:4">
      <c r="C18246" s="62" t="s">
        <v>36964</v>
      </c>
      <c r="D18246" s="62" t="s">
        <v>36965</v>
      </c>
    </row>
    <row r="18247" spans="3:4">
      <c r="C18247" s="62" t="s">
        <v>36966</v>
      </c>
      <c r="D18247" s="62" t="s">
        <v>36967</v>
      </c>
    </row>
    <row r="18248" spans="3:4">
      <c r="C18248" s="62" t="s">
        <v>36968</v>
      </c>
      <c r="D18248" s="62" t="s">
        <v>36969</v>
      </c>
    </row>
    <row r="18249" spans="3:4">
      <c r="C18249" s="62" t="s">
        <v>36970</v>
      </c>
      <c r="D18249" s="62" t="s">
        <v>36971</v>
      </c>
    </row>
    <row r="18250" spans="3:4">
      <c r="C18250" s="62" t="s">
        <v>36972</v>
      </c>
      <c r="D18250" s="62" t="s">
        <v>36973</v>
      </c>
    </row>
    <row r="18251" spans="3:4">
      <c r="C18251" s="62" t="s">
        <v>36974</v>
      </c>
      <c r="D18251" s="62" t="s">
        <v>36975</v>
      </c>
    </row>
    <row r="18252" spans="3:4">
      <c r="C18252" s="62" t="s">
        <v>36976</v>
      </c>
      <c r="D18252" s="62" t="s">
        <v>36977</v>
      </c>
    </row>
    <row r="18253" spans="3:4">
      <c r="C18253" s="62" t="s">
        <v>36978</v>
      </c>
      <c r="D18253" s="62" t="s">
        <v>36979</v>
      </c>
    </row>
    <row r="18254" spans="3:4">
      <c r="C18254" s="62" t="s">
        <v>36980</v>
      </c>
      <c r="D18254" s="62" t="s">
        <v>36981</v>
      </c>
    </row>
    <row r="18255" spans="3:4">
      <c r="C18255" s="62" t="s">
        <v>36982</v>
      </c>
      <c r="D18255" s="62" t="s">
        <v>36983</v>
      </c>
    </row>
    <row r="18256" spans="3:4">
      <c r="C18256" s="62" t="s">
        <v>36984</v>
      </c>
      <c r="D18256" s="62" t="s">
        <v>36985</v>
      </c>
    </row>
    <row r="18257" spans="3:4">
      <c r="C18257" s="62" t="s">
        <v>36986</v>
      </c>
      <c r="D18257" s="62" t="s">
        <v>36987</v>
      </c>
    </row>
    <row r="18258" spans="3:4">
      <c r="C18258" s="62" t="s">
        <v>36988</v>
      </c>
      <c r="D18258" s="62" t="s">
        <v>36989</v>
      </c>
    </row>
    <row r="18259" spans="3:4">
      <c r="C18259" s="62" t="s">
        <v>36990</v>
      </c>
      <c r="D18259" s="62" t="s">
        <v>36991</v>
      </c>
    </row>
    <row r="18260" spans="3:4">
      <c r="C18260" s="62" t="s">
        <v>36992</v>
      </c>
      <c r="D18260" s="62" t="s">
        <v>36993</v>
      </c>
    </row>
    <row r="18261" spans="3:4">
      <c r="C18261" s="62" t="s">
        <v>36994</v>
      </c>
      <c r="D18261" s="62" t="s">
        <v>36995</v>
      </c>
    </row>
    <row r="18262" spans="3:4">
      <c r="C18262" s="62" t="s">
        <v>36996</v>
      </c>
      <c r="D18262" s="62" t="s">
        <v>36997</v>
      </c>
    </row>
    <row r="18263" spans="3:4">
      <c r="C18263" s="62" t="s">
        <v>36998</v>
      </c>
      <c r="D18263" s="62" t="s">
        <v>36999</v>
      </c>
    </row>
    <row r="18264" spans="3:4">
      <c r="C18264" s="62" t="s">
        <v>37000</v>
      </c>
      <c r="D18264" s="62" t="s">
        <v>37001</v>
      </c>
    </row>
    <row r="18265" spans="3:4">
      <c r="C18265" s="62" t="s">
        <v>37002</v>
      </c>
      <c r="D18265" s="62" t="s">
        <v>37003</v>
      </c>
    </row>
    <row r="18266" spans="3:4">
      <c r="C18266" s="62" t="s">
        <v>37004</v>
      </c>
      <c r="D18266" s="62" t="s">
        <v>37005</v>
      </c>
    </row>
    <row r="18267" spans="3:4">
      <c r="C18267" s="62" t="s">
        <v>37006</v>
      </c>
      <c r="D18267" s="62" t="s">
        <v>37007</v>
      </c>
    </row>
    <row r="18268" spans="3:4">
      <c r="C18268" s="62" t="s">
        <v>37008</v>
      </c>
      <c r="D18268" s="62" t="s">
        <v>37009</v>
      </c>
    </row>
    <row r="18269" spans="3:4">
      <c r="C18269" s="62" t="s">
        <v>37010</v>
      </c>
      <c r="D18269" s="62" t="s">
        <v>37011</v>
      </c>
    </row>
    <row r="18270" spans="3:4">
      <c r="C18270" s="62" t="s">
        <v>37012</v>
      </c>
      <c r="D18270" s="62" t="s">
        <v>37013</v>
      </c>
    </row>
    <row r="18271" spans="3:4">
      <c r="C18271" s="62" t="s">
        <v>37014</v>
      </c>
      <c r="D18271" s="62" t="s">
        <v>37015</v>
      </c>
    </row>
    <row r="18272" spans="3:4">
      <c r="C18272" s="62" t="s">
        <v>37016</v>
      </c>
      <c r="D18272" s="62" t="s">
        <v>37017</v>
      </c>
    </row>
    <row r="18273" spans="3:4">
      <c r="C18273" s="62" t="s">
        <v>37018</v>
      </c>
      <c r="D18273" s="62" t="s">
        <v>37019</v>
      </c>
    </row>
    <row r="18274" spans="3:4">
      <c r="C18274" s="62" t="s">
        <v>37020</v>
      </c>
      <c r="D18274" s="62" t="s">
        <v>37021</v>
      </c>
    </row>
    <row r="18275" spans="3:4">
      <c r="C18275" s="62" t="s">
        <v>37022</v>
      </c>
      <c r="D18275" s="62" t="s">
        <v>37023</v>
      </c>
    </row>
    <row r="18276" spans="3:4">
      <c r="C18276" s="62" t="s">
        <v>37024</v>
      </c>
      <c r="D18276" s="62" t="s">
        <v>37025</v>
      </c>
    </row>
    <row r="18277" spans="3:4">
      <c r="C18277" s="62" t="s">
        <v>37026</v>
      </c>
      <c r="D18277" s="62" t="s">
        <v>37027</v>
      </c>
    </row>
    <row r="18278" spans="3:4">
      <c r="C18278" s="62" t="s">
        <v>37028</v>
      </c>
      <c r="D18278" s="62" t="s">
        <v>37029</v>
      </c>
    </row>
    <row r="18279" spans="3:4">
      <c r="C18279" s="62" t="s">
        <v>37030</v>
      </c>
      <c r="D18279" s="62" t="s">
        <v>37031</v>
      </c>
    </row>
    <row r="18280" spans="3:4">
      <c r="C18280" s="62" t="s">
        <v>37032</v>
      </c>
      <c r="D18280" s="62" t="s">
        <v>37033</v>
      </c>
    </row>
    <row r="18281" spans="3:4">
      <c r="C18281" s="62" t="s">
        <v>37034</v>
      </c>
      <c r="D18281" s="62" t="s">
        <v>37035</v>
      </c>
    </row>
    <row r="18282" spans="3:4">
      <c r="C18282" s="62" t="s">
        <v>37036</v>
      </c>
      <c r="D18282" s="62" t="s">
        <v>37037</v>
      </c>
    </row>
    <row r="18283" spans="3:4">
      <c r="C18283" s="62" t="s">
        <v>37038</v>
      </c>
      <c r="D18283" s="62" t="s">
        <v>37039</v>
      </c>
    </row>
    <row r="18284" spans="3:4">
      <c r="C18284" s="62" t="s">
        <v>37040</v>
      </c>
      <c r="D18284" s="62" t="s">
        <v>37041</v>
      </c>
    </row>
    <row r="18285" spans="3:4">
      <c r="C18285" s="62" t="s">
        <v>37042</v>
      </c>
      <c r="D18285" s="62" t="s">
        <v>37043</v>
      </c>
    </row>
    <row r="18286" spans="3:4">
      <c r="C18286" s="62" t="s">
        <v>37044</v>
      </c>
      <c r="D18286" s="62" t="s">
        <v>37045</v>
      </c>
    </row>
    <row r="18287" spans="3:4">
      <c r="C18287" s="62" t="s">
        <v>37046</v>
      </c>
      <c r="D18287" s="62" t="s">
        <v>37047</v>
      </c>
    </row>
    <row r="18288" spans="3:4">
      <c r="C18288" s="62" t="s">
        <v>37048</v>
      </c>
      <c r="D18288" s="62" t="s">
        <v>37049</v>
      </c>
    </row>
    <row r="18289" spans="3:4">
      <c r="C18289" s="62" t="s">
        <v>37050</v>
      </c>
      <c r="D18289" s="62" t="s">
        <v>37051</v>
      </c>
    </row>
    <row r="18290" spans="3:4">
      <c r="C18290" s="62" t="s">
        <v>37052</v>
      </c>
      <c r="D18290" s="62" t="s">
        <v>37053</v>
      </c>
    </row>
    <row r="18291" spans="3:4">
      <c r="C18291" s="62" t="s">
        <v>37054</v>
      </c>
      <c r="D18291" s="62" t="s">
        <v>37055</v>
      </c>
    </row>
    <row r="18292" spans="3:4">
      <c r="C18292" s="62" t="s">
        <v>37056</v>
      </c>
      <c r="D18292" s="62" t="s">
        <v>37057</v>
      </c>
    </row>
    <row r="18293" spans="3:4">
      <c r="C18293" s="62" t="s">
        <v>37058</v>
      </c>
      <c r="D18293" s="62" t="s">
        <v>37059</v>
      </c>
    </row>
    <row r="18294" spans="3:4">
      <c r="C18294" s="62" t="s">
        <v>37060</v>
      </c>
      <c r="D18294" s="62" t="s">
        <v>37061</v>
      </c>
    </row>
    <row r="18295" spans="3:4">
      <c r="C18295" s="62" t="s">
        <v>37062</v>
      </c>
      <c r="D18295" s="62" t="s">
        <v>37063</v>
      </c>
    </row>
    <row r="18296" spans="3:4">
      <c r="C18296" s="62" t="s">
        <v>37064</v>
      </c>
      <c r="D18296" s="62" t="s">
        <v>37065</v>
      </c>
    </row>
    <row r="18297" spans="3:4">
      <c r="C18297" s="62" t="s">
        <v>37066</v>
      </c>
      <c r="D18297" s="62" t="s">
        <v>37067</v>
      </c>
    </row>
    <row r="18298" spans="3:4">
      <c r="C18298" s="62" t="s">
        <v>37068</v>
      </c>
      <c r="D18298" s="62" t="s">
        <v>37069</v>
      </c>
    </row>
    <row r="18299" spans="3:4">
      <c r="C18299" s="62" t="s">
        <v>37070</v>
      </c>
      <c r="D18299" s="62" t="s">
        <v>37071</v>
      </c>
    </row>
    <row r="18300" spans="3:4">
      <c r="C18300" s="62" t="s">
        <v>37072</v>
      </c>
      <c r="D18300" s="62" t="s">
        <v>37073</v>
      </c>
    </row>
    <row r="18301" spans="3:4">
      <c r="C18301" s="62" t="s">
        <v>37074</v>
      </c>
      <c r="D18301" s="62" t="s">
        <v>37075</v>
      </c>
    </row>
    <row r="18302" spans="3:4">
      <c r="C18302" s="62" t="s">
        <v>37076</v>
      </c>
      <c r="D18302" s="62" t="s">
        <v>37077</v>
      </c>
    </row>
    <row r="18303" spans="3:4">
      <c r="C18303" s="62" t="s">
        <v>37078</v>
      </c>
      <c r="D18303" s="62" t="s">
        <v>37079</v>
      </c>
    </row>
    <row r="18304" spans="3:4">
      <c r="C18304" s="62" t="s">
        <v>37080</v>
      </c>
      <c r="D18304" s="62" t="s">
        <v>37081</v>
      </c>
    </row>
    <row r="18305" spans="3:4">
      <c r="C18305" s="62" t="s">
        <v>37082</v>
      </c>
      <c r="D18305" s="62" t="s">
        <v>37083</v>
      </c>
    </row>
    <row r="18306" spans="3:4">
      <c r="C18306" s="62" t="s">
        <v>37084</v>
      </c>
      <c r="D18306" s="62" t="s">
        <v>37085</v>
      </c>
    </row>
    <row r="18307" spans="3:4">
      <c r="C18307" s="62" t="s">
        <v>37086</v>
      </c>
      <c r="D18307" s="62" t="s">
        <v>37087</v>
      </c>
    </row>
    <row r="18308" spans="3:4">
      <c r="C18308" s="62" t="s">
        <v>37088</v>
      </c>
      <c r="D18308" s="62" t="s">
        <v>37089</v>
      </c>
    </row>
    <row r="18309" spans="3:4">
      <c r="C18309" s="62" t="s">
        <v>37090</v>
      </c>
      <c r="D18309" s="62" t="s">
        <v>37091</v>
      </c>
    </row>
    <row r="18310" spans="3:4">
      <c r="C18310" s="62" t="s">
        <v>37092</v>
      </c>
      <c r="D18310" s="62" t="s">
        <v>37093</v>
      </c>
    </row>
    <row r="18311" spans="3:4">
      <c r="C18311" s="62" t="s">
        <v>37094</v>
      </c>
      <c r="D18311" s="62" t="s">
        <v>37095</v>
      </c>
    </row>
    <row r="18312" spans="3:4">
      <c r="C18312" s="62" t="s">
        <v>37096</v>
      </c>
      <c r="D18312" s="62" t="s">
        <v>37097</v>
      </c>
    </row>
    <row r="18313" spans="3:4">
      <c r="C18313" s="62" t="s">
        <v>37098</v>
      </c>
      <c r="D18313" s="62" t="s">
        <v>37099</v>
      </c>
    </row>
    <row r="18314" spans="3:4">
      <c r="C18314" s="62" t="s">
        <v>37100</v>
      </c>
      <c r="D18314" s="62" t="s">
        <v>37101</v>
      </c>
    </row>
    <row r="18315" spans="3:4">
      <c r="C18315" s="62" t="s">
        <v>37102</v>
      </c>
      <c r="D18315" s="62" t="s">
        <v>37103</v>
      </c>
    </row>
    <row r="18316" spans="3:4">
      <c r="C18316" s="62" t="s">
        <v>37104</v>
      </c>
      <c r="D18316" s="62" t="s">
        <v>37105</v>
      </c>
    </row>
    <row r="18317" spans="3:4">
      <c r="C18317" s="62" t="s">
        <v>37106</v>
      </c>
      <c r="D18317" s="62" t="s">
        <v>37107</v>
      </c>
    </row>
    <row r="18318" spans="3:4">
      <c r="C18318" s="62" t="s">
        <v>37108</v>
      </c>
      <c r="D18318" s="62" t="s">
        <v>37109</v>
      </c>
    </row>
    <row r="18319" spans="3:4">
      <c r="C18319" s="62" t="s">
        <v>37110</v>
      </c>
      <c r="D18319" s="62" t="s">
        <v>37111</v>
      </c>
    </row>
    <row r="18320" spans="3:4">
      <c r="C18320" s="62" t="s">
        <v>37112</v>
      </c>
      <c r="D18320" s="62" t="s">
        <v>37113</v>
      </c>
    </row>
    <row r="18321" spans="3:4">
      <c r="C18321" s="62" t="s">
        <v>37114</v>
      </c>
      <c r="D18321" s="62" t="s">
        <v>37115</v>
      </c>
    </row>
    <row r="18322" spans="3:4">
      <c r="C18322" s="62" t="s">
        <v>37116</v>
      </c>
      <c r="D18322" s="62" t="s">
        <v>37117</v>
      </c>
    </row>
    <row r="18323" spans="3:4">
      <c r="C18323" s="62" t="s">
        <v>37118</v>
      </c>
      <c r="D18323" s="62" t="s">
        <v>37119</v>
      </c>
    </row>
    <row r="18324" spans="3:4">
      <c r="C18324" s="62" t="s">
        <v>37120</v>
      </c>
      <c r="D18324" s="62" t="s">
        <v>37121</v>
      </c>
    </row>
    <row r="18325" spans="3:4">
      <c r="C18325" s="62" t="s">
        <v>37122</v>
      </c>
      <c r="D18325" s="62" t="s">
        <v>37123</v>
      </c>
    </row>
    <row r="18326" spans="3:4">
      <c r="C18326" s="62" t="s">
        <v>37124</v>
      </c>
      <c r="D18326" s="62" t="s">
        <v>37125</v>
      </c>
    </row>
    <row r="18327" spans="3:4">
      <c r="C18327" s="62" t="s">
        <v>37126</v>
      </c>
      <c r="D18327" s="62" t="s">
        <v>37127</v>
      </c>
    </row>
    <row r="18328" spans="3:4">
      <c r="C18328" s="62" t="s">
        <v>37128</v>
      </c>
      <c r="D18328" s="62" t="s">
        <v>37129</v>
      </c>
    </row>
    <row r="18329" spans="3:4">
      <c r="C18329" s="62" t="s">
        <v>37130</v>
      </c>
      <c r="D18329" s="62" t="s">
        <v>37131</v>
      </c>
    </row>
    <row r="18330" spans="3:4">
      <c r="C18330" s="62" t="s">
        <v>37132</v>
      </c>
      <c r="D18330" s="62" t="s">
        <v>37133</v>
      </c>
    </row>
    <row r="18331" spans="3:4">
      <c r="C18331" s="62" t="s">
        <v>37134</v>
      </c>
      <c r="D18331" s="62" t="s">
        <v>37135</v>
      </c>
    </row>
    <row r="18332" spans="3:4">
      <c r="C18332" s="62" t="s">
        <v>37136</v>
      </c>
      <c r="D18332" s="62" t="s">
        <v>37137</v>
      </c>
    </row>
    <row r="18333" spans="3:4">
      <c r="C18333" s="62" t="s">
        <v>37138</v>
      </c>
      <c r="D18333" s="62" t="s">
        <v>37139</v>
      </c>
    </row>
    <row r="18334" spans="3:4">
      <c r="C18334" s="62" t="s">
        <v>37140</v>
      </c>
      <c r="D18334" s="62" t="s">
        <v>37141</v>
      </c>
    </row>
    <row r="18335" spans="3:4">
      <c r="C18335" s="62" t="s">
        <v>37142</v>
      </c>
      <c r="D18335" s="62" t="s">
        <v>37143</v>
      </c>
    </row>
    <row r="18336" spans="3:4">
      <c r="C18336" s="62" t="s">
        <v>37144</v>
      </c>
      <c r="D18336" s="62" t="s">
        <v>37145</v>
      </c>
    </row>
    <row r="18337" spans="3:4">
      <c r="C18337" s="62" t="s">
        <v>37146</v>
      </c>
      <c r="D18337" s="62" t="s">
        <v>37147</v>
      </c>
    </row>
    <row r="18338" spans="3:4">
      <c r="C18338" s="62" t="s">
        <v>37148</v>
      </c>
      <c r="D18338" s="62" t="s">
        <v>37149</v>
      </c>
    </row>
    <row r="18339" spans="3:4">
      <c r="C18339" s="62" t="s">
        <v>37150</v>
      </c>
      <c r="D18339" s="62" t="s">
        <v>37151</v>
      </c>
    </row>
    <row r="18340" spans="3:4">
      <c r="C18340" s="62" t="s">
        <v>37152</v>
      </c>
      <c r="D18340" s="62" t="s">
        <v>37153</v>
      </c>
    </row>
    <row r="18341" spans="3:4">
      <c r="C18341" s="62" t="s">
        <v>37154</v>
      </c>
      <c r="D18341" s="62" t="s">
        <v>37155</v>
      </c>
    </row>
    <row r="18342" spans="3:4">
      <c r="C18342" s="62" t="s">
        <v>37156</v>
      </c>
      <c r="D18342" s="62" t="s">
        <v>37157</v>
      </c>
    </row>
    <row r="18343" spans="3:4">
      <c r="C18343" s="62" t="s">
        <v>37158</v>
      </c>
      <c r="D18343" s="62" t="s">
        <v>37159</v>
      </c>
    </row>
    <row r="18344" spans="3:4">
      <c r="C18344" s="62" t="s">
        <v>37160</v>
      </c>
      <c r="D18344" s="62" t="s">
        <v>37161</v>
      </c>
    </row>
    <row r="18345" spans="3:4">
      <c r="C18345" s="62" t="s">
        <v>37162</v>
      </c>
      <c r="D18345" s="62" t="s">
        <v>37163</v>
      </c>
    </row>
    <row r="18346" spans="3:4">
      <c r="C18346" s="62" t="s">
        <v>37164</v>
      </c>
      <c r="D18346" s="62" t="s">
        <v>37165</v>
      </c>
    </row>
    <row r="18347" spans="3:4">
      <c r="C18347" s="62" t="s">
        <v>37166</v>
      </c>
      <c r="D18347" s="62" t="s">
        <v>37167</v>
      </c>
    </row>
    <row r="18348" spans="3:4">
      <c r="C18348" s="62" t="s">
        <v>37168</v>
      </c>
      <c r="D18348" s="62" t="s">
        <v>37169</v>
      </c>
    </row>
    <row r="18349" spans="3:4">
      <c r="C18349" s="62" t="s">
        <v>37170</v>
      </c>
      <c r="D18349" s="62" t="s">
        <v>37171</v>
      </c>
    </row>
    <row r="18350" spans="3:4">
      <c r="C18350" s="62" t="s">
        <v>37172</v>
      </c>
      <c r="D18350" s="62" t="s">
        <v>37173</v>
      </c>
    </row>
    <row r="18351" spans="3:4">
      <c r="C18351" s="62" t="s">
        <v>37174</v>
      </c>
      <c r="D18351" s="62" t="s">
        <v>37175</v>
      </c>
    </row>
    <row r="18352" spans="3:4">
      <c r="C18352" s="62" t="s">
        <v>37176</v>
      </c>
      <c r="D18352" s="62" t="s">
        <v>37177</v>
      </c>
    </row>
    <row r="18353" spans="3:4">
      <c r="C18353" s="62" t="s">
        <v>37178</v>
      </c>
      <c r="D18353" s="62" t="s">
        <v>37179</v>
      </c>
    </row>
    <row r="18354" spans="3:4">
      <c r="C18354" s="62" t="s">
        <v>37180</v>
      </c>
      <c r="D18354" s="62" t="s">
        <v>37181</v>
      </c>
    </row>
    <row r="18355" spans="3:4">
      <c r="C18355" s="62" t="s">
        <v>37182</v>
      </c>
      <c r="D18355" s="62" t="s">
        <v>37183</v>
      </c>
    </row>
    <row r="18356" spans="3:4">
      <c r="C18356" s="62" t="s">
        <v>37184</v>
      </c>
      <c r="D18356" s="62" t="s">
        <v>37185</v>
      </c>
    </row>
    <row r="18357" spans="3:4">
      <c r="C18357" s="62" t="s">
        <v>37186</v>
      </c>
      <c r="D18357" s="62" t="s">
        <v>37187</v>
      </c>
    </row>
    <row r="18358" spans="3:4">
      <c r="C18358" s="62" t="s">
        <v>37188</v>
      </c>
      <c r="D18358" s="62" t="s">
        <v>37189</v>
      </c>
    </row>
    <row r="18359" spans="3:4">
      <c r="C18359" s="62" t="s">
        <v>37190</v>
      </c>
      <c r="D18359" s="62" t="s">
        <v>37191</v>
      </c>
    </row>
    <row r="18360" spans="3:4">
      <c r="C18360" s="62" t="s">
        <v>37192</v>
      </c>
      <c r="D18360" s="62" t="s">
        <v>37193</v>
      </c>
    </row>
    <row r="18361" spans="3:4">
      <c r="C18361" s="62" t="s">
        <v>37194</v>
      </c>
      <c r="D18361" s="62" t="s">
        <v>37195</v>
      </c>
    </row>
    <row r="18362" spans="3:4">
      <c r="C18362" s="62" t="s">
        <v>37196</v>
      </c>
      <c r="D18362" s="62" t="s">
        <v>37197</v>
      </c>
    </row>
    <row r="18363" spans="3:4">
      <c r="C18363" s="62" t="s">
        <v>37198</v>
      </c>
      <c r="D18363" s="62" t="s">
        <v>37199</v>
      </c>
    </row>
    <row r="18364" spans="3:4">
      <c r="C18364" s="62" t="s">
        <v>37200</v>
      </c>
      <c r="D18364" s="62" t="s">
        <v>37201</v>
      </c>
    </row>
    <row r="18365" spans="3:4">
      <c r="C18365" s="62" t="s">
        <v>37202</v>
      </c>
      <c r="D18365" s="62" t="s">
        <v>37203</v>
      </c>
    </row>
    <row r="18366" spans="3:4">
      <c r="C18366" s="62" t="s">
        <v>37204</v>
      </c>
      <c r="D18366" s="62" t="s">
        <v>37205</v>
      </c>
    </row>
    <row r="18367" spans="3:4">
      <c r="C18367" s="62" t="s">
        <v>37206</v>
      </c>
      <c r="D18367" s="62" t="s">
        <v>37207</v>
      </c>
    </row>
    <row r="18368" spans="3:4">
      <c r="C18368" s="62" t="s">
        <v>37208</v>
      </c>
      <c r="D18368" s="62" t="s">
        <v>37209</v>
      </c>
    </row>
    <row r="18369" spans="3:4">
      <c r="C18369" s="62" t="s">
        <v>37210</v>
      </c>
      <c r="D18369" s="62" t="s">
        <v>37211</v>
      </c>
    </row>
    <row r="18370" spans="3:4">
      <c r="C18370" s="62" t="s">
        <v>37212</v>
      </c>
      <c r="D18370" s="62" t="s">
        <v>37213</v>
      </c>
    </row>
    <row r="18371" spans="3:4">
      <c r="C18371" s="62" t="s">
        <v>37214</v>
      </c>
      <c r="D18371" s="62" t="s">
        <v>37215</v>
      </c>
    </row>
    <row r="18372" spans="3:4">
      <c r="C18372" s="62" t="s">
        <v>37216</v>
      </c>
      <c r="D18372" s="62" t="s">
        <v>37217</v>
      </c>
    </row>
    <row r="18373" spans="3:4">
      <c r="C18373" s="62" t="s">
        <v>37218</v>
      </c>
      <c r="D18373" s="62" t="s">
        <v>37219</v>
      </c>
    </row>
    <row r="18374" spans="3:4">
      <c r="C18374" s="62" t="s">
        <v>37220</v>
      </c>
      <c r="D18374" s="62" t="s">
        <v>37221</v>
      </c>
    </row>
    <row r="18375" spans="3:4">
      <c r="C18375" s="62" t="s">
        <v>37222</v>
      </c>
      <c r="D18375" s="62" t="s">
        <v>37223</v>
      </c>
    </row>
    <row r="18376" spans="3:4">
      <c r="C18376" s="62" t="s">
        <v>37224</v>
      </c>
      <c r="D18376" s="62" t="s">
        <v>37225</v>
      </c>
    </row>
    <row r="18377" spans="3:4">
      <c r="C18377" s="62" t="s">
        <v>37226</v>
      </c>
      <c r="D18377" s="62" t="s">
        <v>37227</v>
      </c>
    </row>
    <row r="18378" spans="3:4">
      <c r="C18378" s="62" t="s">
        <v>37228</v>
      </c>
      <c r="D18378" s="62" t="s">
        <v>37229</v>
      </c>
    </row>
    <row r="18379" spans="3:4">
      <c r="C18379" s="62" t="s">
        <v>37230</v>
      </c>
      <c r="D18379" s="62" t="s">
        <v>37231</v>
      </c>
    </row>
    <row r="18380" spans="3:4">
      <c r="C18380" s="62" t="s">
        <v>37232</v>
      </c>
      <c r="D18380" s="62" t="s">
        <v>37233</v>
      </c>
    </row>
    <row r="18381" spans="3:4">
      <c r="C18381" s="62" t="s">
        <v>37234</v>
      </c>
      <c r="D18381" s="62" t="s">
        <v>37235</v>
      </c>
    </row>
    <row r="18382" spans="3:4">
      <c r="C18382" s="62" t="s">
        <v>37236</v>
      </c>
      <c r="D18382" s="62" t="s">
        <v>37237</v>
      </c>
    </row>
    <row r="18383" spans="3:4">
      <c r="C18383" s="62" t="s">
        <v>37238</v>
      </c>
      <c r="D18383" s="62" t="s">
        <v>37239</v>
      </c>
    </row>
    <row r="18384" spans="3:4">
      <c r="C18384" s="62" t="s">
        <v>37240</v>
      </c>
      <c r="D18384" s="62" t="s">
        <v>37241</v>
      </c>
    </row>
    <row r="18385" spans="3:4">
      <c r="C18385" s="62" t="s">
        <v>37242</v>
      </c>
      <c r="D18385" s="62" t="s">
        <v>37243</v>
      </c>
    </row>
    <row r="18386" spans="3:4">
      <c r="C18386" s="62" t="s">
        <v>37244</v>
      </c>
      <c r="D18386" s="62" t="s">
        <v>37245</v>
      </c>
    </row>
    <row r="18387" spans="3:4">
      <c r="C18387" s="62" t="s">
        <v>37246</v>
      </c>
      <c r="D18387" s="62" t="s">
        <v>37247</v>
      </c>
    </row>
    <row r="18388" spans="3:4">
      <c r="C18388" s="62" t="s">
        <v>37248</v>
      </c>
      <c r="D18388" s="62" t="s">
        <v>37249</v>
      </c>
    </row>
    <row r="18389" spans="3:4">
      <c r="C18389" s="62" t="s">
        <v>37250</v>
      </c>
      <c r="D18389" s="62" t="s">
        <v>37251</v>
      </c>
    </row>
    <row r="18390" spans="3:4">
      <c r="C18390" s="62" t="s">
        <v>37252</v>
      </c>
      <c r="D18390" s="62" t="s">
        <v>37253</v>
      </c>
    </row>
    <row r="18391" spans="3:4">
      <c r="C18391" s="62" t="s">
        <v>37254</v>
      </c>
      <c r="D18391" s="62" t="s">
        <v>37255</v>
      </c>
    </row>
    <row r="18392" spans="3:4">
      <c r="C18392" s="62" t="s">
        <v>37256</v>
      </c>
      <c r="D18392" s="62" t="s">
        <v>37257</v>
      </c>
    </row>
    <row r="18393" spans="3:4">
      <c r="C18393" s="62" t="s">
        <v>37258</v>
      </c>
      <c r="D18393" s="62" t="s">
        <v>37259</v>
      </c>
    </row>
    <row r="18394" spans="3:4">
      <c r="C18394" s="62" t="s">
        <v>37260</v>
      </c>
      <c r="D18394" s="62" t="s">
        <v>37261</v>
      </c>
    </row>
    <row r="18395" spans="3:4">
      <c r="C18395" s="62" t="s">
        <v>37262</v>
      </c>
      <c r="D18395" s="62" t="s">
        <v>37263</v>
      </c>
    </row>
    <row r="18396" spans="3:4">
      <c r="C18396" s="62" t="s">
        <v>37264</v>
      </c>
      <c r="D18396" s="62" t="s">
        <v>37265</v>
      </c>
    </row>
    <row r="18397" spans="3:4">
      <c r="C18397" s="62" t="s">
        <v>37266</v>
      </c>
      <c r="D18397" s="62" t="s">
        <v>37267</v>
      </c>
    </row>
    <row r="18398" spans="3:4">
      <c r="C18398" s="62" t="s">
        <v>37268</v>
      </c>
      <c r="D18398" s="62" t="s">
        <v>37269</v>
      </c>
    </row>
    <row r="18399" spans="3:4">
      <c r="C18399" s="62" t="s">
        <v>37270</v>
      </c>
      <c r="D18399" s="62" t="s">
        <v>37271</v>
      </c>
    </row>
    <row r="18400" spans="3:4">
      <c r="C18400" s="62" t="s">
        <v>37272</v>
      </c>
      <c r="D18400" s="62" t="s">
        <v>37273</v>
      </c>
    </row>
    <row r="18401" spans="3:4">
      <c r="C18401" s="62" t="s">
        <v>37274</v>
      </c>
      <c r="D18401" s="62" t="s">
        <v>37275</v>
      </c>
    </row>
    <row r="18402" spans="3:4">
      <c r="C18402" s="62" t="s">
        <v>37276</v>
      </c>
      <c r="D18402" s="62" t="s">
        <v>37277</v>
      </c>
    </row>
    <row r="18403" spans="3:4">
      <c r="C18403" s="62" t="s">
        <v>37278</v>
      </c>
      <c r="D18403" s="62" t="s">
        <v>37279</v>
      </c>
    </row>
    <row r="18404" spans="3:4">
      <c r="C18404" s="62" t="s">
        <v>37280</v>
      </c>
      <c r="D18404" s="62" t="s">
        <v>37281</v>
      </c>
    </row>
    <row r="18405" spans="3:4">
      <c r="C18405" s="62" t="s">
        <v>37282</v>
      </c>
      <c r="D18405" s="62" t="s">
        <v>37283</v>
      </c>
    </row>
    <row r="18406" spans="3:4">
      <c r="C18406" s="62" t="s">
        <v>37284</v>
      </c>
      <c r="D18406" s="62" t="s">
        <v>37285</v>
      </c>
    </row>
    <row r="18407" spans="3:4">
      <c r="C18407" s="62" t="s">
        <v>37286</v>
      </c>
      <c r="D18407" s="62" t="s">
        <v>37287</v>
      </c>
    </row>
    <row r="18408" spans="3:4">
      <c r="C18408" s="62" t="s">
        <v>37288</v>
      </c>
      <c r="D18408" s="62" t="s">
        <v>37289</v>
      </c>
    </row>
    <row r="18409" spans="3:4">
      <c r="C18409" s="62" t="s">
        <v>37290</v>
      </c>
      <c r="D18409" s="62" t="s">
        <v>37291</v>
      </c>
    </row>
    <row r="18410" spans="3:4">
      <c r="C18410" s="62" t="s">
        <v>37292</v>
      </c>
      <c r="D18410" s="62" t="s">
        <v>37293</v>
      </c>
    </row>
    <row r="18411" spans="3:4">
      <c r="C18411" s="62" t="s">
        <v>37294</v>
      </c>
      <c r="D18411" s="62" t="s">
        <v>37295</v>
      </c>
    </row>
    <row r="18412" spans="3:4">
      <c r="C18412" s="62" t="s">
        <v>37296</v>
      </c>
      <c r="D18412" s="62" t="s">
        <v>37297</v>
      </c>
    </row>
    <row r="18413" spans="3:4">
      <c r="C18413" s="62" t="s">
        <v>37298</v>
      </c>
      <c r="D18413" s="62" t="s">
        <v>37299</v>
      </c>
    </row>
    <row r="18414" spans="3:4">
      <c r="C18414" s="62" t="s">
        <v>37300</v>
      </c>
      <c r="D18414" s="62" t="s">
        <v>37301</v>
      </c>
    </row>
    <row r="18415" spans="3:4">
      <c r="C18415" s="62" t="s">
        <v>37302</v>
      </c>
      <c r="D18415" s="62" t="s">
        <v>37303</v>
      </c>
    </row>
    <row r="18416" spans="3:4">
      <c r="C18416" s="62" t="s">
        <v>37304</v>
      </c>
      <c r="D18416" s="62" t="s">
        <v>37305</v>
      </c>
    </row>
    <row r="18417" spans="3:4">
      <c r="C18417" s="62" t="s">
        <v>37306</v>
      </c>
      <c r="D18417" s="62" t="s">
        <v>37307</v>
      </c>
    </row>
    <row r="18418" spans="3:4">
      <c r="C18418" s="62" t="s">
        <v>37308</v>
      </c>
      <c r="D18418" s="62" t="s">
        <v>37309</v>
      </c>
    </row>
    <row r="18419" spans="3:4">
      <c r="C18419" s="62" t="s">
        <v>37310</v>
      </c>
      <c r="D18419" s="62" t="s">
        <v>37311</v>
      </c>
    </row>
    <row r="18420" spans="3:4">
      <c r="C18420" s="62" t="s">
        <v>37312</v>
      </c>
      <c r="D18420" s="62" t="s">
        <v>37313</v>
      </c>
    </row>
    <row r="18421" spans="3:4">
      <c r="C18421" s="62" t="s">
        <v>37314</v>
      </c>
      <c r="D18421" s="62" t="s">
        <v>37315</v>
      </c>
    </row>
    <row r="18422" spans="3:4">
      <c r="C18422" s="62" t="s">
        <v>37316</v>
      </c>
      <c r="D18422" s="62" t="s">
        <v>37317</v>
      </c>
    </row>
    <row r="18423" spans="3:4">
      <c r="C18423" s="62" t="s">
        <v>37318</v>
      </c>
      <c r="D18423" s="62" t="s">
        <v>37319</v>
      </c>
    </row>
    <row r="18424" spans="3:4">
      <c r="C18424" s="62" t="s">
        <v>37320</v>
      </c>
      <c r="D18424" s="62" t="s">
        <v>37321</v>
      </c>
    </row>
    <row r="18425" spans="3:4">
      <c r="C18425" s="62" t="s">
        <v>37322</v>
      </c>
      <c r="D18425" s="62" t="s">
        <v>37323</v>
      </c>
    </row>
    <row r="18426" spans="3:4">
      <c r="C18426" s="62" t="s">
        <v>37324</v>
      </c>
      <c r="D18426" s="62" t="s">
        <v>37325</v>
      </c>
    </row>
    <row r="18427" spans="3:4">
      <c r="C18427" s="62" t="s">
        <v>37326</v>
      </c>
      <c r="D18427" s="62" t="s">
        <v>37327</v>
      </c>
    </row>
    <row r="18428" spans="3:4">
      <c r="C18428" s="62" t="s">
        <v>37328</v>
      </c>
      <c r="D18428" s="62" t="s">
        <v>37329</v>
      </c>
    </row>
    <row r="18429" spans="3:4">
      <c r="C18429" s="62" t="s">
        <v>37330</v>
      </c>
      <c r="D18429" s="62" t="s">
        <v>37331</v>
      </c>
    </row>
    <row r="18430" spans="3:4">
      <c r="C18430" s="62" t="s">
        <v>37332</v>
      </c>
      <c r="D18430" s="62" t="s">
        <v>37333</v>
      </c>
    </row>
    <row r="18431" spans="3:4">
      <c r="C18431" s="62" t="s">
        <v>37334</v>
      </c>
      <c r="D18431" s="62" t="s">
        <v>37335</v>
      </c>
    </row>
    <row r="18432" spans="3:4">
      <c r="C18432" s="62" t="s">
        <v>37336</v>
      </c>
      <c r="D18432" s="62" t="s">
        <v>37337</v>
      </c>
    </row>
    <row r="18433" spans="3:4">
      <c r="C18433" s="62" t="s">
        <v>37338</v>
      </c>
      <c r="D18433" s="62" t="s">
        <v>37339</v>
      </c>
    </row>
    <row r="18434" spans="3:4">
      <c r="C18434" s="62" t="s">
        <v>37340</v>
      </c>
      <c r="D18434" s="62" t="s">
        <v>37341</v>
      </c>
    </row>
    <row r="18435" spans="3:4">
      <c r="C18435" s="62" t="s">
        <v>37342</v>
      </c>
      <c r="D18435" s="62" t="s">
        <v>37343</v>
      </c>
    </row>
    <row r="18436" spans="3:4">
      <c r="C18436" s="62" t="s">
        <v>37344</v>
      </c>
      <c r="D18436" s="62" t="s">
        <v>37345</v>
      </c>
    </row>
    <row r="18437" spans="3:4">
      <c r="C18437" s="62" t="s">
        <v>37346</v>
      </c>
      <c r="D18437" s="62" t="s">
        <v>37347</v>
      </c>
    </row>
    <row r="18438" spans="3:4">
      <c r="C18438" s="62" t="s">
        <v>37348</v>
      </c>
      <c r="D18438" s="62" t="s">
        <v>37349</v>
      </c>
    </row>
    <row r="18439" spans="3:4">
      <c r="C18439" s="62" t="s">
        <v>37350</v>
      </c>
      <c r="D18439" s="62" t="s">
        <v>37351</v>
      </c>
    </row>
    <row r="18440" spans="3:4">
      <c r="C18440" s="62" t="s">
        <v>37352</v>
      </c>
      <c r="D18440" s="62" t="s">
        <v>37353</v>
      </c>
    </row>
    <row r="18441" spans="3:4">
      <c r="C18441" s="62" t="s">
        <v>37354</v>
      </c>
      <c r="D18441" s="62" t="s">
        <v>37355</v>
      </c>
    </row>
    <row r="18442" spans="3:4">
      <c r="C18442" s="62" t="s">
        <v>37356</v>
      </c>
      <c r="D18442" s="62" t="s">
        <v>37357</v>
      </c>
    </row>
    <row r="18443" spans="3:4">
      <c r="C18443" s="62" t="s">
        <v>37358</v>
      </c>
      <c r="D18443" s="62" t="s">
        <v>37359</v>
      </c>
    </row>
    <row r="18444" spans="3:4">
      <c r="C18444" s="62" t="s">
        <v>37360</v>
      </c>
      <c r="D18444" s="62" t="s">
        <v>37361</v>
      </c>
    </row>
    <row r="18445" spans="3:4">
      <c r="C18445" s="62" t="s">
        <v>37362</v>
      </c>
      <c r="D18445" s="62" t="s">
        <v>37363</v>
      </c>
    </row>
    <row r="18446" spans="3:4">
      <c r="C18446" s="62" t="s">
        <v>37364</v>
      </c>
      <c r="D18446" s="62" t="s">
        <v>37365</v>
      </c>
    </row>
    <row r="18447" spans="3:4">
      <c r="C18447" s="62" t="s">
        <v>37366</v>
      </c>
      <c r="D18447" s="62" t="s">
        <v>37367</v>
      </c>
    </row>
    <row r="18448" spans="3:4">
      <c r="C18448" s="62" t="s">
        <v>37368</v>
      </c>
      <c r="D18448" s="62" t="s">
        <v>37369</v>
      </c>
    </row>
    <row r="18449" spans="3:4">
      <c r="C18449" s="62" t="s">
        <v>37370</v>
      </c>
      <c r="D18449" s="62" t="s">
        <v>37371</v>
      </c>
    </row>
    <row r="18450" spans="3:4">
      <c r="C18450" s="62" t="s">
        <v>37372</v>
      </c>
      <c r="D18450" s="62" t="s">
        <v>37373</v>
      </c>
    </row>
    <row r="18451" spans="3:4">
      <c r="C18451" s="62" t="s">
        <v>37374</v>
      </c>
      <c r="D18451" s="62" t="s">
        <v>37375</v>
      </c>
    </row>
    <row r="18452" spans="3:4">
      <c r="C18452" s="62" t="s">
        <v>37376</v>
      </c>
      <c r="D18452" s="62" t="s">
        <v>37377</v>
      </c>
    </row>
    <row r="18453" spans="3:4">
      <c r="C18453" s="62" t="s">
        <v>37378</v>
      </c>
      <c r="D18453" s="62" t="s">
        <v>37379</v>
      </c>
    </row>
    <row r="18454" spans="3:4">
      <c r="C18454" s="62" t="s">
        <v>37380</v>
      </c>
      <c r="D18454" s="62" t="s">
        <v>37381</v>
      </c>
    </row>
    <row r="18455" spans="3:4">
      <c r="C18455" s="62" t="s">
        <v>37382</v>
      </c>
      <c r="D18455" s="62" t="s">
        <v>37383</v>
      </c>
    </row>
    <row r="18456" spans="3:4">
      <c r="C18456" s="62" t="s">
        <v>37384</v>
      </c>
      <c r="D18456" s="62" t="s">
        <v>37385</v>
      </c>
    </row>
    <row r="18457" spans="3:4">
      <c r="C18457" s="62" t="s">
        <v>37386</v>
      </c>
      <c r="D18457" s="62" t="s">
        <v>37387</v>
      </c>
    </row>
    <row r="18458" spans="3:4">
      <c r="C18458" s="62" t="s">
        <v>37388</v>
      </c>
      <c r="D18458" s="62" t="s">
        <v>37389</v>
      </c>
    </row>
    <row r="18459" spans="3:4">
      <c r="C18459" s="62" t="s">
        <v>37390</v>
      </c>
      <c r="D18459" s="62" t="s">
        <v>37391</v>
      </c>
    </row>
    <row r="18460" spans="3:4">
      <c r="C18460" s="62" t="s">
        <v>37392</v>
      </c>
      <c r="D18460" s="62" t="s">
        <v>37393</v>
      </c>
    </row>
    <row r="18461" spans="3:4">
      <c r="C18461" s="62" t="s">
        <v>37394</v>
      </c>
      <c r="D18461" s="62" t="s">
        <v>37395</v>
      </c>
    </row>
    <row r="18462" spans="3:4">
      <c r="C18462" s="62" t="s">
        <v>37396</v>
      </c>
      <c r="D18462" s="62" t="s">
        <v>37397</v>
      </c>
    </row>
    <row r="18463" spans="3:4">
      <c r="C18463" s="62" t="s">
        <v>37398</v>
      </c>
      <c r="D18463" s="62" t="s">
        <v>37399</v>
      </c>
    </row>
    <row r="18464" spans="3:4">
      <c r="C18464" s="62" t="s">
        <v>37400</v>
      </c>
      <c r="D18464" s="62" t="s">
        <v>37401</v>
      </c>
    </row>
    <row r="18465" spans="3:4">
      <c r="C18465" s="62" t="s">
        <v>37402</v>
      </c>
      <c r="D18465" s="62" t="s">
        <v>37403</v>
      </c>
    </row>
    <row r="18466" spans="3:4">
      <c r="C18466" s="62" t="s">
        <v>37404</v>
      </c>
      <c r="D18466" s="62" t="s">
        <v>37405</v>
      </c>
    </row>
    <row r="18467" spans="3:4">
      <c r="C18467" s="62" t="s">
        <v>37406</v>
      </c>
      <c r="D18467" s="62" t="s">
        <v>37407</v>
      </c>
    </row>
    <row r="18468" spans="3:4">
      <c r="C18468" s="62" t="s">
        <v>37408</v>
      </c>
      <c r="D18468" s="62" t="s">
        <v>37409</v>
      </c>
    </row>
    <row r="18469" spans="3:4">
      <c r="C18469" s="62" t="s">
        <v>37410</v>
      </c>
      <c r="D18469" s="62" t="s">
        <v>37411</v>
      </c>
    </row>
    <row r="18470" spans="3:4">
      <c r="C18470" s="62" t="s">
        <v>37412</v>
      </c>
      <c r="D18470" s="62" t="s">
        <v>37413</v>
      </c>
    </row>
    <row r="18471" spans="3:4">
      <c r="C18471" s="62" t="s">
        <v>37414</v>
      </c>
      <c r="D18471" s="62" t="s">
        <v>37415</v>
      </c>
    </row>
    <row r="18472" spans="3:4">
      <c r="C18472" s="62" t="s">
        <v>37416</v>
      </c>
      <c r="D18472" s="62" t="s">
        <v>37417</v>
      </c>
    </row>
    <row r="18473" spans="3:4">
      <c r="C18473" s="62" t="s">
        <v>37418</v>
      </c>
      <c r="D18473" s="62" t="s">
        <v>37419</v>
      </c>
    </row>
    <row r="18474" spans="3:4">
      <c r="C18474" s="62" t="s">
        <v>37420</v>
      </c>
      <c r="D18474" s="62" t="s">
        <v>37421</v>
      </c>
    </row>
    <row r="18475" spans="3:4">
      <c r="C18475" s="62" t="s">
        <v>37422</v>
      </c>
      <c r="D18475" s="62" t="s">
        <v>37423</v>
      </c>
    </row>
    <row r="18476" spans="3:4">
      <c r="C18476" s="62" t="s">
        <v>37424</v>
      </c>
      <c r="D18476" s="62" t="s">
        <v>37425</v>
      </c>
    </row>
    <row r="18477" spans="3:4">
      <c r="C18477" s="62" t="s">
        <v>37426</v>
      </c>
      <c r="D18477" s="62" t="s">
        <v>37427</v>
      </c>
    </row>
    <row r="18478" spans="3:4">
      <c r="C18478" s="62" t="s">
        <v>37428</v>
      </c>
      <c r="D18478" s="62" t="s">
        <v>37429</v>
      </c>
    </row>
    <row r="18479" spans="3:4">
      <c r="C18479" s="62" t="s">
        <v>37430</v>
      </c>
      <c r="D18479" s="62" t="s">
        <v>37431</v>
      </c>
    </row>
    <row r="18480" spans="3:4">
      <c r="C18480" s="62" t="s">
        <v>37432</v>
      </c>
      <c r="D18480" s="62" t="s">
        <v>37433</v>
      </c>
    </row>
    <row r="18481" spans="3:4">
      <c r="C18481" s="62" t="s">
        <v>37434</v>
      </c>
      <c r="D18481" s="62" t="s">
        <v>37435</v>
      </c>
    </row>
    <row r="18482" spans="3:4">
      <c r="C18482" s="62" t="s">
        <v>37436</v>
      </c>
      <c r="D18482" s="62" t="s">
        <v>37437</v>
      </c>
    </row>
    <row r="18483" spans="3:4">
      <c r="C18483" s="62" t="s">
        <v>37438</v>
      </c>
      <c r="D18483" s="62" t="s">
        <v>37439</v>
      </c>
    </row>
    <row r="18484" spans="3:4">
      <c r="C18484" s="62" t="s">
        <v>37440</v>
      </c>
      <c r="D18484" s="62" t="s">
        <v>37441</v>
      </c>
    </row>
    <row r="18485" spans="3:4">
      <c r="C18485" s="62" t="s">
        <v>37442</v>
      </c>
      <c r="D18485" s="62" t="s">
        <v>37443</v>
      </c>
    </row>
    <row r="18486" spans="3:4">
      <c r="C18486" s="62" t="s">
        <v>37444</v>
      </c>
      <c r="D18486" s="62" t="s">
        <v>37445</v>
      </c>
    </row>
    <row r="18487" spans="3:4">
      <c r="C18487" s="62" t="s">
        <v>37446</v>
      </c>
      <c r="D18487" s="62" t="s">
        <v>37447</v>
      </c>
    </row>
    <row r="18488" spans="3:4">
      <c r="C18488" s="62" t="s">
        <v>37448</v>
      </c>
      <c r="D18488" s="62" t="s">
        <v>37449</v>
      </c>
    </row>
    <row r="18489" spans="3:4">
      <c r="C18489" s="62" t="s">
        <v>37450</v>
      </c>
      <c r="D18489" s="62" t="s">
        <v>37451</v>
      </c>
    </row>
    <row r="18490" spans="3:4">
      <c r="C18490" s="62" t="s">
        <v>37452</v>
      </c>
      <c r="D18490" s="62" t="s">
        <v>37453</v>
      </c>
    </row>
    <row r="18491" spans="3:4">
      <c r="C18491" s="62" t="s">
        <v>37454</v>
      </c>
      <c r="D18491" s="62" t="s">
        <v>37455</v>
      </c>
    </row>
    <row r="18492" spans="3:4">
      <c r="C18492" s="62" t="s">
        <v>37456</v>
      </c>
      <c r="D18492" s="62" t="s">
        <v>37457</v>
      </c>
    </row>
    <row r="18493" spans="3:4">
      <c r="C18493" s="62" t="s">
        <v>37458</v>
      </c>
      <c r="D18493" s="62" t="s">
        <v>37459</v>
      </c>
    </row>
    <row r="18494" spans="3:4">
      <c r="C18494" s="62" t="s">
        <v>37460</v>
      </c>
      <c r="D18494" s="62" t="s">
        <v>37461</v>
      </c>
    </row>
    <row r="18495" spans="3:4">
      <c r="C18495" s="62" t="s">
        <v>37462</v>
      </c>
      <c r="D18495" s="62" t="s">
        <v>37463</v>
      </c>
    </row>
    <row r="18496" spans="3:4">
      <c r="C18496" s="62" t="s">
        <v>37464</v>
      </c>
      <c r="D18496" s="62" t="s">
        <v>37465</v>
      </c>
    </row>
    <row r="18497" spans="3:4">
      <c r="C18497" s="62" t="s">
        <v>37466</v>
      </c>
      <c r="D18497" s="62" t="s">
        <v>37467</v>
      </c>
    </row>
    <row r="18498" spans="3:4">
      <c r="C18498" s="62" t="s">
        <v>37468</v>
      </c>
      <c r="D18498" s="62" t="s">
        <v>37469</v>
      </c>
    </row>
    <row r="18499" spans="3:4">
      <c r="C18499" s="62" t="s">
        <v>37470</v>
      </c>
      <c r="D18499" s="62" t="s">
        <v>37471</v>
      </c>
    </row>
    <row r="18500" spans="3:4">
      <c r="C18500" s="62" t="s">
        <v>37472</v>
      </c>
      <c r="D18500" s="62" t="s">
        <v>37473</v>
      </c>
    </row>
    <row r="18501" spans="3:4">
      <c r="C18501" s="62" t="s">
        <v>37474</v>
      </c>
      <c r="D18501" s="62" t="s">
        <v>37475</v>
      </c>
    </row>
    <row r="18502" spans="3:4">
      <c r="C18502" s="62" t="s">
        <v>37476</v>
      </c>
      <c r="D18502" s="62" t="s">
        <v>37477</v>
      </c>
    </row>
    <row r="18503" spans="3:4">
      <c r="C18503" s="62" t="s">
        <v>37478</v>
      </c>
      <c r="D18503" s="62" t="s">
        <v>37479</v>
      </c>
    </row>
    <row r="18504" spans="3:4">
      <c r="C18504" s="62" t="s">
        <v>37480</v>
      </c>
      <c r="D18504" s="62" t="s">
        <v>37481</v>
      </c>
    </row>
    <row r="18505" spans="3:4">
      <c r="C18505" s="62" t="s">
        <v>37482</v>
      </c>
      <c r="D18505" s="62" t="s">
        <v>37483</v>
      </c>
    </row>
    <row r="18506" spans="3:4">
      <c r="C18506" s="62" t="s">
        <v>37484</v>
      </c>
      <c r="D18506" s="62" t="s">
        <v>37485</v>
      </c>
    </row>
    <row r="18507" spans="3:4">
      <c r="C18507" s="62" t="s">
        <v>37486</v>
      </c>
      <c r="D18507" s="62" t="s">
        <v>37487</v>
      </c>
    </row>
    <row r="18508" spans="3:4">
      <c r="C18508" s="62" t="s">
        <v>37488</v>
      </c>
      <c r="D18508" s="62" t="s">
        <v>37489</v>
      </c>
    </row>
    <row r="18509" spans="3:4">
      <c r="C18509" s="62" t="s">
        <v>37490</v>
      </c>
      <c r="D18509" s="62" t="s">
        <v>37491</v>
      </c>
    </row>
    <row r="18510" spans="3:4">
      <c r="C18510" s="62" t="s">
        <v>37492</v>
      </c>
      <c r="D18510" s="62" t="s">
        <v>37493</v>
      </c>
    </row>
    <row r="18511" spans="3:4">
      <c r="C18511" s="62" t="s">
        <v>37494</v>
      </c>
      <c r="D18511" s="62" t="s">
        <v>37495</v>
      </c>
    </row>
    <row r="18512" spans="3:4">
      <c r="C18512" s="62" t="s">
        <v>37496</v>
      </c>
      <c r="D18512" s="62" t="s">
        <v>37497</v>
      </c>
    </row>
    <row r="18513" spans="3:4">
      <c r="C18513" s="62" t="s">
        <v>37498</v>
      </c>
      <c r="D18513" s="62" t="s">
        <v>37499</v>
      </c>
    </row>
    <row r="18514" spans="3:4">
      <c r="C18514" s="62" t="s">
        <v>37500</v>
      </c>
      <c r="D18514" s="62" t="s">
        <v>37501</v>
      </c>
    </row>
    <row r="18515" spans="3:4">
      <c r="C18515" s="62" t="s">
        <v>37502</v>
      </c>
      <c r="D18515" s="62" t="s">
        <v>37503</v>
      </c>
    </row>
    <row r="18516" spans="3:4">
      <c r="C18516" s="62" t="s">
        <v>37504</v>
      </c>
      <c r="D18516" s="62" t="s">
        <v>37505</v>
      </c>
    </row>
    <row r="18517" spans="3:4">
      <c r="C18517" s="62" t="s">
        <v>37506</v>
      </c>
      <c r="D18517" s="62" t="s">
        <v>37507</v>
      </c>
    </row>
    <row r="18518" spans="3:4">
      <c r="C18518" s="62" t="s">
        <v>37508</v>
      </c>
      <c r="D18518" s="62" t="s">
        <v>37509</v>
      </c>
    </row>
    <row r="18519" spans="3:4">
      <c r="C18519" s="62" t="s">
        <v>37510</v>
      </c>
      <c r="D18519" s="62" t="s">
        <v>37511</v>
      </c>
    </row>
    <row r="18520" spans="3:4">
      <c r="C18520" s="62" t="s">
        <v>37512</v>
      </c>
      <c r="D18520" s="62" t="s">
        <v>37513</v>
      </c>
    </row>
    <row r="18521" spans="3:4">
      <c r="C18521" s="62" t="s">
        <v>37514</v>
      </c>
      <c r="D18521" s="62" t="s">
        <v>37515</v>
      </c>
    </row>
    <row r="18522" spans="3:4">
      <c r="C18522" s="62" t="s">
        <v>37516</v>
      </c>
      <c r="D18522" s="62" t="s">
        <v>37517</v>
      </c>
    </row>
    <row r="18523" spans="3:4">
      <c r="C18523" s="62" t="s">
        <v>37518</v>
      </c>
      <c r="D18523" s="62" t="s">
        <v>37519</v>
      </c>
    </row>
    <row r="18524" spans="3:4">
      <c r="C18524" s="62" t="s">
        <v>37520</v>
      </c>
      <c r="D18524" s="62" t="s">
        <v>37521</v>
      </c>
    </row>
    <row r="18525" spans="3:4">
      <c r="C18525" s="62" t="s">
        <v>37522</v>
      </c>
      <c r="D18525" s="62" t="s">
        <v>37523</v>
      </c>
    </row>
    <row r="18526" spans="3:4">
      <c r="C18526" s="62" t="s">
        <v>37524</v>
      </c>
      <c r="D18526" s="62" t="s">
        <v>37525</v>
      </c>
    </row>
    <row r="18527" spans="3:4">
      <c r="C18527" s="62" t="s">
        <v>37526</v>
      </c>
      <c r="D18527" s="62" t="s">
        <v>37527</v>
      </c>
    </row>
    <row r="18528" spans="3:4">
      <c r="C18528" s="62" t="s">
        <v>37528</v>
      </c>
      <c r="D18528" s="62" t="s">
        <v>37529</v>
      </c>
    </row>
    <row r="18529" spans="3:4">
      <c r="C18529" s="62" t="s">
        <v>37530</v>
      </c>
      <c r="D18529" s="62" t="s">
        <v>37531</v>
      </c>
    </row>
    <row r="18530" spans="3:4">
      <c r="C18530" s="62" t="s">
        <v>37532</v>
      </c>
      <c r="D18530" s="62" t="s">
        <v>37533</v>
      </c>
    </row>
    <row r="18531" spans="3:4">
      <c r="C18531" s="62" t="s">
        <v>37534</v>
      </c>
      <c r="D18531" s="62" t="s">
        <v>37535</v>
      </c>
    </row>
    <row r="18532" spans="3:4">
      <c r="C18532" s="62" t="s">
        <v>37536</v>
      </c>
      <c r="D18532" s="62" t="s">
        <v>37537</v>
      </c>
    </row>
    <row r="18533" spans="3:4">
      <c r="C18533" s="62" t="s">
        <v>37538</v>
      </c>
      <c r="D18533" s="62" t="s">
        <v>37539</v>
      </c>
    </row>
    <row r="18534" spans="3:4">
      <c r="C18534" s="62" t="s">
        <v>37540</v>
      </c>
      <c r="D18534" s="62" t="s">
        <v>37541</v>
      </c>
    </row>
    <row r="18535" spans="3:4">
      <c r="C18535" s="62" t="s">
        <v>37542</v>
      </c>
      <c r="D18535" s="62" t="s">
        <v>37543</v>
      </c>
    </row>
    <row r="18536" spans="3:4">
      <c r="C18536" s="62" t="s">
        <v>37544</v>
      </c>
      <c r="D18536" s="62" t="s">
        <v>37545</v>
      </c>
    </row>
    <row r="18537" spans="3:4">
      <c r="C18537" s="62" t="s">
        <v>37546</v>
      </c>
      <c r="D18537" s="62" t="s">
        <v>37547</v>
      </c>
    </row>
    <row r="18538" spans="3:4">
      <c r="C18538" s="62" t="s">
        <v>37548</v>
      </c>
      <c r="D18538" s="62" t="s">
        <v>37549</v>
      </c>
    </row>
    <row r="18539" spans="3:4">
      <c r="C18539" s="62" t="s">
        <v>37550</v>
      </c>
      <c r="D18539" s="62" t="s">
        <v>37551</v>
      </c>
    </row>
    <row r="18540" spans="3:4">
      <c r="C18540" s="62" t="s">
        <v>37552</v>
      </c>
      <c r="D18540" s="62" t="s">
        <v>37553</v>
      </c>
    </row>
    <row r="18541" spans="3:4">
      <c r="C18541" s="62" t="s">
        <v>37554</v>
      </c>
      <c r="D18541" s="62" t="s">
        <v>37555</v>
      </c>
    </row>
    <row r="18542" spans="3:4">
      <c r="C18542" s="62" t="s">
        <v>37556</v>
      </c>
      <c r="D18542" s="62" t="s">
        <v>37557</v>
      </c>
    </row>
    <row r="18543" spans="3:4">
      <c r="C18543" s="62" t="s">
        <v>37558</v>
      </c>
      <c r="D18543" s="62" t="s">
        <v>37559</v>
      </c>
    </row>
    <row r="18544" spans="3:4">
      <c r="C18544" s="62" t="s">
        <v>37560</v>
      </c>
      <c r="D18544" s="62" t="s">
        <v>37561</v>
      </c>
    </row>
    <row r="18545" spans="3:4">
      <c r="C18545" s="62" t="s">
        <v>37562</v>
      </c>
      <c r="D18545" s="62" t="s">
        <v>37563</v>
      </c>
    </row>
    <row r="18546" spans="3:4">
      <c r="C18546" s="62" t="s">
        <v>37564</v>
      </c>
      <c r="D18546" s="62" t="s">
        <v>37565</v>
      </c>
    </row>
    <row r="18547" spans="3:4">
      <c r="C18547" s="62" t="s">
        <v>37566</v>
      </c>
      <c r="D18547" s="62" t="s">
        <v>37567</v>
      </c>
    </row>
    <row r="18548" spans="3:4">
      <c r="C18548" s="62" t="s">
        <v>37568</v>
      </c>
      <c r="D18548" s="62" t="s">
        <v>37569</v>
      </c>
    </row>
    <row r="18549" spans="3:4">
      <c r="C18549" s="62" t="s">
        <v>37570</v>
      </c>
      <c r="D18549" s="62" t="s">
        <v>37571</v>
      </c>
    </row>
    <row r="18550" spans="3:4">
      <c r="C18550" s="62" t="s">
        <v>37572</v>
      </c>
      <c r="D18550" s="62" t="s">
        <v>37573</v>
      </c>
    </row>
    <row r="18551" spans="3:4">
      <c r="C18551" s="62" t="s">
        <v>37574</v>
      </c>
      <c r="D18551" s="62" t="s">
        <v>37575</v>
      </c>
    </row>
    <row r="18552" spans="3:4">
      <c r="C18552" s="62" t="s">
        <v>37576</v>
      </c>
      <c r="D18552" s="62" t="s">
        <v>37577</v>
      </c>
    </row>
    <row r="18553" spans="3:4">
      <c r="C18553" s="62" t="s">
        <v>37578</v>
      </c>
      <c r="D18553" s="62" t="s">
        <v>37579</v>
      </c>
    </row>
    <row r="18554" spans="3:4">
      <c r="C18554" s="62" t="s">
        <v>37580</v>
      </c>
      <c r="D18554" s="62" t="s">
        <v>37581</v>
      </c>
    </row>
    <row r="18555" spans="3:4">
      <c r="C18555" s="62" t="s">
        <v>37582</v>
      </c>
      <c r="D18555" s="62" t="s">
        <v>37583</v>
      </c>
    </row>
    <row r="18556" spans="3:4">
      <c r="C18556" s="62" t="s">
        <v>37584</v>
      </c>
      <c r="D18556" s="62" t="s">
        <v>37585</v>
      </c>
    </row>
    <row r="18557" spans="3:4">
      <c r="C18557" s="62" t="s">
        <v>37586</v>
      </c>
      <c r="D18557" s="62" t="s">
        <v>37587</v>
      </c>
    </row>
    <row r="18558" spans="3:4">
      <c r="C18558" s="62" t="s">
        <v>37588</v>
      </c>
      <c r="D18558" s="62" t="s">
        <v>37589</v>
      </c>
    </row>
    <row r="18559" spans="3:4">
      <c r="C18559" s="62" t="s">
        <v>37590</v>
      </c>
      <c r="D18559" s="62" t="s">
        <v>37591</v>
      </c>
    </row>
    <row r="18560" spans="3:4">
      <c r="C18560" s="62" t="s">
        <v>37592</v>
      </c>
      <c r="D18560" s="62" t="s">
        <v>37593</v>
      </c>
    </row>
    <row r="18561" spans="3:4">
      <c r="C18561" s="62" t="s">
        <v>37594</v>
      </c>
      <c r="D18561" s="62" t="s">
        <v>37595</v>
      </c>
    </row>
    <row r="18562" spans="3:4">
      <c r="C18562" s="62" t="s">
        <v>37596</v>
      </c>
      <c r="D18562" s="62" t="s">
        <v>37597</v>
      </c>
    </row>
    <row r="18563" spans="3:4">
      <c r="C18563" s="62" t="s">
        <v>37598</v>
      </c>
      <c r="D18563" s="62" t="s">
        <v>37599</v>
      </c>
    </row>
    <row r="18564" spans="3:4">
      <c r="C18564" s="62" t="s">
        <v>37600</v>
      </c>
      <c r="D18564" s="62" t="s">
        <v>37601</v>
      </c>
    </row>
    <row r="18565" spans="3:4">
      <c r="C18565" s="62" t="s">
        <v>37602</v>
      </c>
      <c r="D18565" s="62" t="s">
        <v>37603</v>
      </c>
    </row>
    <row r="18566" spans="3:4">
      <c r="C18566" s="62" t="s">
        <v>37604</v>
      </c>
      <c r="D18566" s="62" t="s">
        <v>37605</v>
      </c>
    </row>
    <row r="18567" spans="3:4">
      <c r="C18567" s="62" t="s">
        <v>37606</v>
      </c>
      <c r="D18567" s="62" t="s">
        <v>37607</v>
      </c>
    </row>
    <row r="18568" spans="3:4">
      <c r="C18568" s="62" t="s">
        <v>37608</v>
      </c>
      <c r="D18568" s="62" t="s">
        <v>37609</v>
      </c>
    </row>
    <row r="18569" spans="3:4">
      <c r="C18569" s="62" t="s">
        <v>37610</v>
      </c>
      <c r="D18569" s="62" t="s">
        <v>37611</v>
      </c>
    </row>
    <row r="18570" spans="3:4">
      <c r="C18570" s="62" t="s">
        <v>37612</v>
      </c>
      <c r="D18570" s="62" t="s">
        <v>37613</v>
      </c>
    </row>
    <row r="18571" spans="3:4">
      <c r="C18571" s="62" t="s">
        <v>37614</v>
      </c>
      <c r="D18571" s="62" t="s">
        <v>37615</v>
      </c>
    </row>
    <row r="18572" spans="3:4">
      <c r="C18572" s="62" t="s">
        <v>37616</v>
      </c>
      <c r="D18572" s="62" t="s">
        <v>37617</v>
      </c>
    </row>
    <row r="18573" spans="3:4">
      <c r="C18573" s="62" t="s">
        <v>37618</v>
      </c>
      <c r="D18573" s="62" t="s">
        <v>37619</v>
      </c>
    </row>
    <row r="18574" spans="3:4">
      <c r="C18574" s="62" t="s">
        <v>37620</v>
      </c>
      <c r="D18574" s="62" t="s">
        <v>37621</v>
      </c>
    </row>
    <row r="18575" spans="3:4">
      <c r="C18575" s="62" t="s">
        <v>37622</v>
      </c>
      <c r="D18575" s="62" t="s">
        <v>37623</v>
      </c>
    </row>
    <row r="18576" spans="3:4">
      <c r="C18576" s="62" t="s">
        <v>37624</v>
      </c>
      <c r="D18576" s="62" t="s">
        <v>37625</v>
      </c>
    </row>
    <row r="18577" spans="3:4">
      <c r="C18577" s="62" t="s">
        <v>37626</v>
      </c>
      <c r="D18577" s="62" t="s">
        <v>37627</v>
      </c>
    </row>
    <row r="18578" spans="3:4">
      <c r="C18578" s="62" t="s">
        <v>37628</v>
      </c>
      <c r="D18578" s="62" t="s">
        <v>37629</v>
      </c>
    </row>
    <row r="18579" spans="3:4">
      <c r="C18579" s="62" t="s">
        <v>37630</v>
      </c>
      <c r="D18579" s="62" t="s">
        <v>37631</v>
      </c>
    </row>
    <row r="18580" spans="3:4">
      <c r="C18580" s="62" t="s">
        <v>37632</v>
      </c>
      <c r="D18580" s="62" t="s">
        <v>37633</v>
      </c>
    </row>
    <row r="18581" spans="3:4">
      <c r="C18581" s="62" t="s">
        <v>37634</v>
      </c>
      <c r="D18581" s="62" t="s">
        <v>37635</v>
      </c>
    </row>
    <row r="18582" spans="3:4">
      <c r="C18582" s="62" t="s">
        <v>37636</v>
      </c>
      <c r="D18582" s="62" t="s">
        <v>37637</v>
      </c>
    </row>
    <row r="18583" spans="3:4">
      <c r="C18583" s="62" t="s">
        <v>37638</v>
      </c>
      <c r="D18583" s="62" t="s">
        <v>37639</v>
      </c>
    </row>
    <row r="18584" spans="3:4">
      <c r="C18584" s="62" t="s">
        <v>37640</v>
      </c>
      <c r="D18584" s="62" t="s">
        <v>37641</v>
      </c>
    </row>
    <row r="18585" spans="3:4">
      <c r="C18585" s="62" t="s">
        <v>37642</v>
      </c>
      <c r="D18585" s="62" t="s">
        <v>37643</v>
      </c>
    </row>
    <row r="18586" spans="3:4">
      <c r="C18586" s="62" t="s">
        <v>37644</v>
      </c>
      <c r="D18586" s="62" t="s">
        <v>37645</v>
      </c>
    </row>
    <row r="18587" spans="3:4">
      <c r="C18587" s="62" t="s">
        <v>37646</v>
      </c>
      <c r="D18587" s="62" t="s">
        <v>37647</v>
      </c>
    </row>
    <row r="18588" spans="3:4">
      <c r="C18588" s="62" t="s">
        <v>37648</v>
      </c>
      <c r="D18588" s="62" t="s">
        <v>37649</v>
      </c>
    </row>
    <row r="18589" spans="3:4">
      <c r="C18589" s="62" t="s">
        <v>37650</v>
      </c>
      <c r="D18589" s="62" t="s">
        <v>37651</v>
      </c>
    </row>
    <row r="18590" spans="3:4">
      <c r="C18590" s="62" t="s">
        <v>37652</v>
      </c>
      <c r="D18590" s="62" t="s">
        <v>37653</v>
      </c>
    </row>
    <row r="18591" spans="3:4">
      <c r="C18591" s="62" t="s">
        <v>37654</v>
      </c>
      <c r="D18591" s="62" t="s">
        <v>37655</v>
      </c>
    </row>
    <row r="18592" spans="3:4">
      <c r="C18592" s="62" t="s">
        <v>37656</v>
      </c>
      <c r="D18592" s="62" t="s">
        <v>37657</v>
      </c>
    </row>
    <row r="18593" spans="3:4">
      <c r="C18593" s="62" t="s">
        <v>37658</v>
      </c>
      <c r="D18593" s="62" t="s">
        <v>37659</v>
      </c>
    </row>
    <row r="18594" spans="3:4">
      <c r="C18594" s="62" t="s">
        <v>37660</v>
      </c>
      <c r="D18594" s="62" t="s">
        <v>37661</v>
      </c>
    </row>
    <row r="18595" spans="3:4">
      <c r="C18595" s="62" t="s">
        <v>37662</v>
      </c>
      <c r="D18595" s="62" t="s">
        <v>37663</v>
      </c>
    </row>
    <row r="18596" spans="3:4">
      <c r="C18596" s="62" t="s">
        <v>37664</v>
      </c>
      <c r="D18596" s="62" t="s">
        <v>37665</v>
      </c>
    </row>
    <row r="18597" spans="3:4">
      <c r="C18597" s="62" t="s">
        <v>37666</v>
      </c>
      <c r="D18597" s="62" t="s">
        <v>37667</v>
      </c>
    </row>
    <row r="18598" spans="3:4">
      <c r="C18598" s="62" t="s">
        <v>37668</v>
      </c>
      <c r="D18598" s="62" t="s">
        <v>37669</v>
      </c>
    </row>
    <row r="18599" spans="3:4">
      <c r="C18599" s="62" t="s">
        <v>37670</v>
      </c>
      <c r="D18599" s="62" t="s">
        <v>37671</v>
      </c>
    </row>
    <row r="18600" spans="3:4">
      <c r="C18600" s="62" t="s">
        <v>37672</v>
      </c>
      <c r="D18600" s="62" t="s">
        <v>37673</v>
      </c>
    </row>
    <row r="18601" spans="3:4">
      <c r="C18601" s="62" t="s">
        <v>37674</v>
      </c>
      <c r="D18601" s="62" t="s">
        <v>37675</v>
      </c>
    </row>
    <row r="18602" spans="3:4">
      <c r="C18602" s="62" t="s">
        <v>37676</v>
      </c>
      <c r="D18602" s="62" t="s">
        <v>37677</v>
      </c>
    </row>
    <row r="18603" spans="3:4">
      <c r="C18603" s="62" t="s">
        <v>37678</v>
      </c>
      <c r="D18603" s="62" t="s">
        <v>37679</v>
      </c>
    </row>
    <row r="18604" spans="3:4">
      <c r="C18604" s="62" t="s">
        <v>37680</v>
      </c>
      <c r="D18604" s="62" t="s">
        <v>37681</v>
      </c>
    </row>
    <row r="18605" spans="3:4">
      <c r="C18605" s="62" t="s">
        <v>37682</v>
      </c>
      <c r="D18605" s="62" t="s">
        <v>37683</v>
      </c>
    </row>
    <row r="18606" spans="3:4">
      <c r="C18606" s="62" t="s">
        <v>37684</v>
      </c>
      <c r="D18606" s="62" t="s">
        <v>37685</v>
      </c>
    </row>
    <row r="18607" spans="3:4">
      <c r="C18607" s="62" t="s">
        <v>37686</v>
      </c>
      <c r="D18607" s="62" t="s">
        <v>37687</v>
      </c>
    </row>
    <row r="18608" spans="3:4">
      <c r="C18608" s="62" t="s">
        <v>37688</v>
      </c>
      <c r="D18608" s="62" t="s">
        <v>37689</v>
      </c>
    </row>
    <row r="18609" spans="3:4">
      <c r="C18609" s="62" t="s">
        <v>37690</v>
      </c>
      <c r="D18609" s="62" t="s">
        <v>37691</v>
      </c>
    </row>
    <row r="18610" spans="3:4">
      <c r="C18610" s="62" t="s">
        <v>37692</v>
      </c>
      <c r="D18610" s="62" t="s">
        <v>37693</v>
      </c>
    </row>
    <row r="18611" spans="3:4">
      <c r="C18611" s="62" t="s">
        <v>37694</v>
      </c>
      <c r="D18611" s="62" t="s">
        <v>37695</v>
      </c>
    </row>
    <row r="18612" spans="3:4">
      <c r="C18612" s="62" t="s">
        <v>37696</v>
      </c>
      <c r="D18612" s="62" t="s">
        <v>37697</v>
      </c>
    </row>
    <row r="18613" spans="3:4">
      <c r="C18613" s="62" t="s">
        <v>37698</v>
      </c>
      <c r="D18613" s="62" t="s">
        <v>37699</v>
      </c>
    </row>
    <row r="18614" spans="3:4">
      <c r="C18614" s="62" t="s">
        <v>37700</v>
      </c>
      <c r="D18614" s="62" t="s">
        <v>37701</v>
      </c>
    </row>
    <row r="18615" spans="3:4">
      <c r="C18615" s="62" t="s">
        <v>37702</v>
      </c>
      <c r="D18615" s="62" t="s">
        <v>37703</v>
      </c>
    </row>
    <row r="18616" spans="3:4">
      <c r="C18616" s="62" t="s">
        <v>37704</v>
      </c>
      <c r="D18616" s="62" t="s">
        <v>37705</v>
      </c>
    </row>
    <row r="18617" spans="3:4">
      <c r="C18617" s="62" t="s">
        <v>37706</v>
      </c>
      <c r="D18617" s="62" t="s">
        <v>37707</v>
      </c>
    </row>
    <row r="18618" spans="3:4">
      <c r="C18618" s="62" t="s">
        <v>37708</v>
      </c>
      <c r="D18618" s="62" t="s">
        <v>37709</v>
      </c>
    </row>
    <row r="18619" spans="3:4">
      <c r="C18619" s="62" t="s">
        <v>37710</v>
      </c>
      <c r="D18619" s="62" t="s">
        <v>37711</v>
      </c>
    </row>
    <row r="18620" spans="3:4">
      <c r="C18620" s="62" t="s">
        <v>37712</v>
      </c>
      <c r="D18620" s="62" t="s">
        <v>37713</v>
      </c>
    </row>
    <row r="18621" spans="3:4">
      <c r="C18621" s="62" t="s">
        <v>37714</v>
      </c>
      <c r="D18621" s="62" t="s">
        <v>37715</v>
      </c>
    </row>
    <row r="18622" spans="3:4">
      <c r="C18622" s="62" t="s">
        <v>37716</v>
      </c>
      <c r="D18622" s="62" t="s">
        <v>37717</v>
      </c>
    </row>
    <row r="18623" spans="3:4">
      <c r="C18623" s="62" t="s">
        <v>37718</v>
      </c>
      <c r="D18623" s="62" t="s">
        <v>37719</v>
      </c>
    </row>
    <row r="18624" spans="3:4">
      <c r="C18624" s="62" t="s">
        <v>37720</v>
      </c>
      <c r="D18624" s="62" t="s">
        <v>37721</v>
      </c>
    </row>
    <row r="18625" spans="3:4">
      <c r="C18625" s="62" t="s">
        <v>37722</v>
      </c>
      <c r="D18625" s="62" t="s">
        <v>37723</v>
      </c>
    </row>
    <row r="18626" spans="3:4">
      <c r="C18626" s="62" t="s">
        <v>37724</v>
      </c>
      <c r="D18626" s="62" t="s">
        <v>37725</v>
      </c>
    </row>
    <row r="18627" spans="3:4">
      <c r="C18627" s="62" t="s">
        <v>37726</v>
      </c>
      <c r="D18627" s="62" t="s">
        <v>37727</v>
      </c>
    </row>
    <row r="18628" spans="3:4">
      <c r="C18628" s="62" t="s">
        <v>37728</v>
      </c>
      <c r="D18628" s="62" t="s">
        <v>37729</v>
      </c>
    </row>
    <row r="18629" spans="3:4">
      <c r="C18629" s="62" t="s">
        <v>37730</v>
      </c>
      <c r="D18629" s="62" t="s">
        <v>37731</v>
      </c>
    </row>
    <row r="18630" spans="3:4">
      <c r="C18630" s="62" t="s">
        <v>37732</v>
      </c>
      <c r="D18630" s="62" t="s">
        <v>37733</v>
      </c>
    </row>
    <row r="18631" spans="3:4">
      <c r="C18631" s="62" t="s">
        <v>37734</v>
      </c>
      <c r="D18631" s="62" t="s">
        <v>37735</v>
      </c>
    </row>
    <row r="18632" spans="3:4">
      <c r="C18632" s="62" t="s">
        <v>37736</v>
      </c>
      <c r="D18632" s="62" t="s">
        <v>37737</v>
      </c>
    </row>
    <row r="18633" spans="3:4">
      <c r="C18633" s="62" t="s">
        <v>37738</v>
      </c>
      <c r="D18633" s="62" t="s">
        <v>37739</v>
      </c>
    </row>
    <row r="18634" spans="3:4">
      <c r="C18634" s="62" t="s">
        <v>37740</v>
      </c>
      <c r="D18634" s="62" t="s">
        <v>37741</v>
      </c>
    </row>
    <row r="18635" spans="3:4">
      <c r="C18635" s="62" t="s">
        <v>37742</v>
      </c>
      <c r="D18635" s="62" t="s">
        <v>37743</v>
      </c>
    </row>
    <row r="18636" spans="3:4">
      <c r="C18636" s="62" t="s">
        <v>37744</v>
      </c>
      <c r="D18636" s="62" t="s">
        <v>37745</v>
      </c>
    </row>
    <row r="18637" spans="3:4">
      <c r="C18637" s="62" t="s">
        <v>37746</v>
      </c>
      <c r="D18637" s="62" t="s">
        <v>37747</v>
      </c>
    </row>
    <row r="18638" spans="3:4">
      <c r="C18638" s="62" t="s">
        <v>37748</v>
      </c>
      <c r="D18638" s="62" t="s">
        <v>37749</v>
      </c>
    </row>
    <row r="18639" spans="3:4">
      <c r="C18639" s="62" t="s">
        <v>37750</v>
      </c>
      <c r="D18639" s="62" t="s">
        <v>37751</v>
      </c>
    </row>
    <row r="18640" spans="3:4">
      <c r="C18640" s="62" t="s">
        <v>37752</v>
      </c>
      <c r="D18640" s="62" t="s">
        <v>37753</v>
      </c>
    </row>
    <row r="18641" spans="3:4">
      <c r="C18641" s="62" t="s">
        <v>37754</v>
      </c>
      <c r="D18641" s="62" t="s">
        <v>37755</v>
      </c>
    </row>
    <row r="18642" spans="3:4">
      <c r="C18642" s="62" t="s">
        <v>37756</v>
      </c>
      <c r="D18642" s="62" t="s">
        <v>37757</v>
      </c>
    </row>
    <row r="18643" spans="3:4">
      <c r="C18643" s="62" t="s">
        <v>37758</v>
      </c>
      <c r="D18643" s="62" t="s">
        <v>37759</v>
      </c>
    </row>
    <row r="18644" spans="3:4">
      <c r="C18644" s="62" t="s">
        <v>37760</v>
      </c>
      <c r="D18644" s="62" t="s">
        <v>37761</v>
      </c>
    </row>
    <row r="18645" spans="3:4">
      <c r="C18645" s="62" t="s">
        <v>37762</v>
      </c>
      <c r="D18645" s="62" t="s">
        <v>37763</v>
      </c>
    </row>
    <row r="18646" spans="3:4">
      <c r="C18646" s="62" t="s">
        <v>37764</v>
      </c>
      <c r="D18646" s="62" t="s">
        <v>37765</v>
      </c>
    </row>
    <row r="18647" spans="3:4">
      <c r="C18647" s="62" t="s">
        <v>37766</v>
      </c>
      <c r="D18647" s="62" t="s">
        <v>37767</v>
      </c>
    </row>
    <row r="18648" spans="3:4">
      <c r="C18648" s="62" t="s">
        <v>37768</v>
      </c>
      <c r="D18648" s="62" t="s">
        <v>37769</v>
      </c>
    </row>
    <row r="18649" spans="3:4">
      <c r="C18649" s="62" t="s">
        <v>37770</v>
      </c>
      <c r="D18649" s="62" t="s">
        <v>37771</v>
      </c>
    </row>
    <row r="18650" spans="3:4">
      <c r="C18650" s="62" t="s">
        <v>37772</v>
      </c>
      <c r="D18650" s="62" t="s">
        <v>37773</v>
      </c>
    </row>
    <row r="18651" spans="3:4">
      <c r="C18651" s="62" t="s">
        <v>37774</v>
      </c>
      <c r="D18651" s="62" t="s">
        <v>37775</v>
      </c>
    </row>
    <row r="18652" spans="3:4">
      <c r="C18652" s="62" t="s">
        <v>37776</v>
      </c>
      <c r="D18652" s="62" t="s">
        <v>37777</v>
      </c>
    </row>
    <row r="18653" spans="3:4">
      <c r="C18653" s="62" t="s">
        <v>37778</v>
      </c>
      <c r="D18653" s="62" t="s">
        <v>37779</v>
      </c>
    </row>
    <row r="18654" spans="3:4">
      <c r="C18654" s="62" t="s">
        <v>37780</v>
      </c>
      <c r="D18654" s="62" t="s">
        <v>37781</v>
      </c>
    </row>
    <row r="18655" spans="3:4">
      <c r="C18655" s="62" t="s">
        <v>37782</v>
      </c>
      <c r="D18655" s="62" t="s">
        <v>37783</v>
      </c>
    </row>
    <row r="18656" spans="3:4">
      <c r="C18656" s="62" t="s">
        <v>37784</v>
      </c>
      <c r="D18656" s="62" t="s">
        <v>37785</v>
      </c>
    </row>
    <row r="18657" spans="3:4">
      <c r="C18657" s="62" t="s">
        <v>37786</v>
      </c>
      <c r="D18657" s="62" t="s">
        <v>37787</v>
      </c>
    </row>
    <row r="18658" spans="3:4">
      <c r="C18658" s="62" t="s">
        <v>37788</v>
      </c>
      <c r="D18658" s="62" t="s">
        <v>37789</v>
      </c>
    </row>
    <row r="18659" spans="3:4">
      <c r="C18659" s="62" t="s">
        <v>37790</v>
      </c>
      <c r="D18659" s="62" t="s">
        <v>37791</v>
      </c>
    </row>
    <row r="18660" spans="3:4">
      <c r="C18660" s="62" t="s">
        <v>37792</v>
      </c>
      <c r="D18660" s="62" t="s">
        <v>37793</v>
      </c>
    </row>
    <row r="18661" spans="3:4">
      <c r="C18661" s="62" t="s">
        <v>37794</v>
      </c>
      <c r="D18661" s="62" t="s">
        <v>37795</v>
      </c>
    </row>
    <row r="18662" spans="3:4">
      <c r="C18662" s="62" t="s">
        <v>37796</v>
      </c>
      <c r="D18662" s="62" t="s">
        <v>37797</v>
      </c>
    </row>
    <row r="18663" spans="3:4">
      <c r="C18663" s="62" t="s">
        <v>37798</v>
      </c>
      <c r="D18663" s="62" t="s">
        <v>37799</v>
      </c>
    </row>
    <row r="18664" spans="3:4">
      <c r="C18664" s="62" t="s">
        <v>37800</v>
      </c>
      <c r="D18664" s="62" t="s">
        <v>37801</v>
      </c>
    </row>
    <row r="18665" spans="3:4">
      <c r="C18665" s="62" t="s">
        <v>37802</v>
      </c>
      <c r="D18665" s="62" t="s">
        <v>37803</v>
      </c>
    </row>
    <row r="18666" spans="3:4">
      <c r="C18666" s="62" t="s">
        <v>37804</v>
      </c>
      <c r="D18666" s="62" t="s">
        <v>37805</v>
      </c>
    </row>
    <row r="18667" spans="3:4">
      <c r="C18667" s="62" t="s">
        <v>37806</v>
      </c>
      <c r="D18667" s="62" t="s">
        <v>37807</v>
      </c>
    </row>
    <row r="18668" spans="3:4">
      <c r="C18668" s="62" t="s">
        <v>37808</v>
      </c>
      <c r="D18668" s="62" t="s">
        <v>37809</v>
      </c>
    </row>
    <row r="18669" spans="3:4">
      <c r="C18669" s="62" t="s">
        <v>37810</v>
      </c>
      <c r="D18669" s="62" t="s">
        <v>37811</v>
      </c>
    </row>
    <row r="18670" spans="3:4">
      <c r="C18670" s="62" t="s">
        <v>37812</v>
      </c>
      <c r="D18670" s="62" t="s">
        <v>37813</v>
      </c>
    </row>
    <row r="18671" spans="3:4">
      <c r="C18671" s="62" t="s">
        <v>37814</v>
      </c>
      <c r="D18671" s="62" t="s">
        <v>37815</v>
      </c>
    </row>
    <row r="18672" spans="3:4">
      <c r="C18672" s="62" t="s">
        <v>37816</v>
      </c>
      <c r="D18672" s="62" t="s">
        <v>37817</v>
      </c>
    </row>
    <row r="18673" spans="3:4">
      <c r="C18673" s="62" t="s">
        <v>37818</v>
      </c>
      <c r="D18673" s="62" t="s">
        <v>37819</v>
      </c>
    </row>
    <row r="18674" spans="3:4">
      <c r="C18674" s="62" t="s">
        <v>37820</v>
      </c>
      <c r="D18674" s="62" t="s">
        <v>37821</v>
      </c>
    </row>
    <row r="18675" spans="3:4">
      <c r="C18675" s="62" t="s">
        <v>37822</v>
      </c>
      <c r="D18675" s="62" t="s">
        <v>37823</v>
      </c>
    </row>
    <row r="18676" spans="3:4">
      <c r="C18676" s="62" t="s">
        <v>37824</v>
      </c>
      <c r="D18676" s="62" t="s">
        <v>37825</v>
      </c>
    </row>
    <row r="18677" spans="3:4">
      <c r="C18677" s="62" t="s">
        <v>37826</v>
      </c>
      <c r="D18677" s="62" t="s">
        <v>37827</v>
      </c>
    </row>
    <row r="18678" spans="3:4">
      <c r="C18678" s="62" t="s">
        <v>37828</v>
      </c>
      <c r="D18678" s="62" t="s">
        <v>37829</v>
      </c>
    </row>
    <row r="18679" spans="3:4">
      <c r="C18679" s="62" t="s">
        <v>37830</v>
      </c>
      <c r="D18679" s="62" t="s">
        <v>37831</v>
      </c>
    </row>
    <row r="18680" spans="3:4">
      <c r="C18680" s="62" t="s">
        <v>37832</v>
      </c>
      <c r="D18680" s="62" t="s">
        <v>37833</v>
      </c>
    </row>
    <row r="18681" spans="3:4">
      <c r="C18681" s="62" t="s">
        <v>37834</v>
      </c>
      <c r="D18681" s="62" t="s">
        <v>37835</v>
      </c>
    </row>
    <row r="18682" spans="3:4">
      <c r="C18682" s="62" t="s">
        <v>37836</v>
      </c>
      <c r="D18682" s="62" t="s">
        <v>37837</v>
      </c>
    </row>
    <row r="18683" spans="3:4">
      <c r="C18683" s="62" t="s">
        <v>37838</v>
      </c>
      <c r="D18683" s="62" t="s">
        <v>37839</v>
      </c>
    </row>
    <row r="18684" spans="3:4">
      <c r="C18684" s="62" t="s">
        <v>37840</v>
      </c>
      <c r="D18684" s="62" t="s">
        <v>37841</v>
      </c>
    </row>
    <row r="18685" spans="3:4">
      <c r="C18685" s="62" t="s">
        <v>37842</v>
      </c>
      <c r="D18685" s="62" t="s">
        <v>37843</v>
      </c>
    </row>
    <row r="18686" spans="3:4">
      <c r="C18686" s="62" t="s">
        <v>37844</v>
      </c>
      <c r="D18686" s="62" t="s">
        <v>37845</v>
      </c>
    </row>
    <row r="18687" spans="3:4">
      <c r="C18687" s="62" t="s">
        <v>37846</v>
      </c>
      <c r="D18687" s="62" t="s">
        <v>37847</v>
      </c>
    </row>
    <row r="18688" spans="3:4">
      <c r="C18688" s="62" t="s">
        <v>37848</v>
      </c>
      <c r="D18688" s="62" t="s">
        <v>37849</v>
      </c>
    </row>
    <row r="18689" spans="3:4">
      <c r="C18689" s="62" t="s">
        <v>37850</v>
      </c>
      <c r="D18689" s="62" t="s">
        <v>37851</v>
      </c>
    </row>
    <row r="18690" spans="3:4">
      <c r="C18690" s="62" t="s">
        <v>37852</v>
      </c>
      <c r="D18690" s="62" t="s">
        <v>37853</v>
      </c>
    </row>
    <row r="18691" spans="3:4">
      <c r="C18691" s="62" t="s">
        <v>37854</v>
      </c>
      <c r="D18691" s="62" t="s">
        <v>37855</v>
      </c>
    </row>
    <row r="18692" spans="3:4">
      <c r="C18692" s="62" t="s">
        <v>37856</v>
      </c>
      <c r="D18692" s="62" t="s">
        <v>37857</v>
      </c>
    </row>
    <row r="18693" spans="3:4">
      <c r="C18693" s="62" t="s">
        <v>37858</v>
      </c>
      <c r="D18693" s="62" t="s">
        <v>37859</v>
      </c>
    </row>
    <row r="18694" spans="3:4">
      <c r="C18694" s="62" t="s">
        <v>37860</v>
      </c>
      <c r="D18694" s="62" t="s">
        <v>37861</v>
      </c>
    </row>
    <row r="18695" spans="3:4">
      <c r="C18695" s="62" t="s">
        <v>37862</v>
      </c>
      <c r="D18695" s="62" t="s">
        <v>37863</v>
      </c>
    </row>
    <row r="18696" spans="3:4">
      <c r="C18696" s="62" t="s">
        <v>37864</v>
      </c>
      <c r="D18696" s="62" t="s">
        <v>37865</v>
      </c>
    </row>
    <row r="18697" spans="3:4">
      <c r="C18697" s="62" t="s">
        <v>37866</v>
      </c>
      <c r="D18697" s="62" t="s">
        <v>37867</v>
      </c>
    </row>
    <row r="18698" spans="3:4">
      <c r="C18698" s="62" t="s">
        <v>37868</v>
      </c>
      <c r="D18698" s="62" t="s">
        <v>37869</v>
      </c>
    </row>
    <row r="18699" spans="3:4">
      <c r="C18699" s="62" t="s">
        <v>37870</v>
      </c>
      <c r="D18699" s="62" t="s">
        <v>37871</v>
      </c>
    </row>
    <row r="18700" spans="3:4">
      <c r="C18700" s="62" t="s">
        <v>37872</v>
      </c>
      <c r="D18700" s="62" t="s">
        <v>37873</v>
      </c>
    </row>
    <row r="18701" spans="3:4">
      <c r="C18701" s="62" t="s">
        <v>37874</v>
      </c>
      <c r="D18701" s="62" t="s">
        <v>37875</v>
      </c>
    </row>
    <row r="18702" spans="3:4">
      <c r="C18702" s="62" t="s">
        <v>37876</v>
      </c>
      <c r="D18702" s="62" t="s">
        <v>37877</v>
      </c>
    </row>
    <row r="18703" spans="3:4">
      <c r="C18703" s="62" t="s">
        <v>37878</v>
      </c>
      <c r="D18703" s="62" t="s">
        <v>37879</v>
      </c>
    </row>
    <row r="18704" spans="3:4">
      <c r="C18704" s="62" t="s">
        <v>37880</v>
      </c>
      <c r="D18704" s="62" t="s">
        <v>37881</v>
      </c>
    </row>
    <row r="18705" spans="3:4">
      <c r="C18705" s="62" t="s">
        <v>37882</v>
      </c>
      <c r="D18705" s="62" t="s">
        <v>37883</v>
      </c>
    </row>
    <row r="18706" spans="3:4">
      <c r="C18706" s="62" t="s">
        <v>37884</v>
      </c>
      <c r="D18706" s="62" t="s">
        <v>37885</v>
      </c>
    </row>
    <row r="18707" spans="3:4">
      <c r="C18707" s="62" t="s">
        <v>37886</v>
      </c>
      <c r="D18707" s="62" t="s">
        <v>37887</v>
      </c>
    </row>
    <row r="18708" spans="3:4">
      <c r="C18708" s="62" t="s">
        <v>37888</v>
      </c>
      <c r="D18708" s="62" t="s">
        <v>37889</v>
      </c>
    </row>
    <row r="18709" spans="3:4">
      <c r="C18709" s="62" t="s">
        <v>37890</v>
      </c>
      <c r="D18709" s="62" t="s">
        <v>37891</v>
      </c>
    </row>
    <row r="18710" spans="3:4">
      <c r="C18710" s="62" t="s">
        <v>37892</v>
      </c>
      <c r="D18710" s="62" t="s">
        <v>37893</v>
      </c>
    </row>
    <row r="18711" spans="3:4">
      <c r="C18711" s="62" t="s">
        <v>37894</v>
      </c>
      <c r="D18711" s="62" t="s">
        <v>37895</v>
      </c>
    </row>
    <row r="18712" spans="3:4">
      <c r="C18712" s="62" t="s">
        <v>37896</v>
      </c>
      <c r="D18712" s="62" t="s">
        <v>37897</v>
      </c>
    </row>
    <row r="18713" spans="3:4">
      <c r="C18713" s="62" t="s">
        <v>37898</v>
      </c>
      <c r="D18713" s="62" t="s">
        <v>37899</v>
      </c>
    </row>
    <row r="18714" spans="3:4">
      <c r="C18714" s="62" t="s">
        <v>37900</v>
      </c>
      <c r="D18714" s="62" t="s">
        <v>37901</v>
      </c>
    </row>
    <row r="18715" spans="3:4">
      <c r="C18715" s="62" t="s">
        <v>37902</v>
      </c>
      <c r="D18715" s="62" t="s">
        <v>37903</v>
      </c>
    </row>
    <row r="18716" spans="3:4">
      <c r="C18716" s="62" t="s">
        <v>37904</v>
      </c>
      <c r="D18716" s="62" t="s">
        <v>37905</v>
      </c>
    </row>
    <row r="18717" spans="3:4">
      <c r="C18717" s="62" t="s">
        <v>37906</v>
      </c>
      <c r="D18717" s="62" t="s">
        <v>37907</v>
      </c>
    </row>
    <row r="18718" spans="3:4">
      <c r="C18718" s="62" t="s">
        <v>37908</v>
      </c>
      <c r="D18718" s="62" t="s">
        <v>37909</v>
      </c>
    </row>
    <row r="18719" spans="3:4">
      <c r="C18719" s="62" t="s">
        <v>37910</v>
      </c>
      <c r="D18719" s="62" t="s">
        <v>37911</v>
      </c>
    </row>
    <row r="18720" spans="3:4">
      <c r="C18720" s="62" t="s">
        <v>37912</v>
      </c>
      <c r="D18720" s="62" t="s">
        <v>37913</v>
      </c>
    </row>
    <row r="18721" spans="3:4">
      <c r="C18721" s="62" t="s">
        <v>37914</v>
      </c>
      <c r="D18721" s="62" t="s">
        <v>37915</v>
      </c>
    </row>
    <row r="18722" spans="3:4">
      <c r="C18722" s="62" t="s">
        <v>37916</v>
      </c>
      <c r="D18722" s="62" t="s">
        <v>37917</v>
      </c>
    </row>
    <row r="18723" spans="3:4">
      <c r="C18723" s="62" t="s">
        <v>37918</v>
      </c>
      <c r="D18723" s="62" t="s">
        <v>37919</v>
      </c>
    </row>
    <row r="18724" spans="3:4">
      <c r="C18724" s="62" t="s">
        <v>37920</v>
      </c>
      <c r="D18724" s="62" t="s">
        <v>37921</v>
      </c>
    </row>
    <row r="18725" spans="3:4">
      <c r="C18725" s="62" t="s">
        <v>37922</v>
      </c>
      <c r="D18725" s="62" t="s">
        <v>37923</v>
      </c>
    </row>
    <row r="18726" spans="3:4">
      <c r="C18726" s="62" t="s">
        <v>37924</v>
      </c>
      <c r="D18726" s="62" t="s">
        <v>37925</v>
      </c>
    </row>
    <row r="18727" spans="3:4">
      <c r="C18727" s="62" t="s">
        <v>37926</v>
      </c>
      <c r="D18727" s="62" t="s">
        <v>37927</v>
      </c>
    </row>
    <row r="18728" spans="3:4">
      <c r="C18728" s="62" t="s">
        <v>37928</v>
      </c>
      <c r="D18728" s="62" t="s">
        <v>37929</v>
      </c>
    </row>
    <row r="18729" spans="3:4">
      <c r="C18729" s="62" t="s">
        <v>37930</v>
      </c>
      <c r="D18729" s="62" t="s">
        <v>37931</v>
      </c>
    </row>
    <row r="18730" spans="3:4">
      <c r="C18730" s="62" t="s">
        <v>37932</v>
      </c>
      <c r="D18730" s="62" t="s">
        <v>37933</v>
      </c>
    </row>
    <row r="18731" spans="3:4">
      <c r="C18731" s="62" t="s">
        <v>37934</v>
      </c>
      <c r="D18731" s="62" t="s">
        <v>37935</v>
      </c>
    </row>
    <row r="18732" spans="3:4">
      <c r="C18732" s="62" t="s">
        <v>37936</v>
      </c>
      <c r="D18732" s="62" t="s">
        <v>37937</v>
      </c>
    </row>
    <row r="18733" spans="3:4">
      <c r="C18733" s="62" t="s">
        <v>37938</v>
      </c>
      <c r="D18733" s="62" t="s">
        <v>37939</v>
      </c>
    </row>
    <row r="18734" spans="3:4">
      <c r="C18734" s="62" t="s">
        <v>37940</v>
      </c>
      <c r="D18734" s="62" t="s">
        <v>37941</v>
      </c>
    </row>
    <row r="18735" spans="3:4">
      <c r="C18735" s="62" t="s">
        <v>37942</v>
      </c>
      <c r="D18735" s="62" t="s">
        <v>37943</v>
      </c>
    </row>
    <row r="18736" spans="3:4">
      <c r="C18736" s="62" t="s">
        <v>37944</v>
      </c>
      <c r="D18736" s="62" t="s">
        <v>37945</v>
      </c>
    </row>
    <row r="18737" spans="3:4">
      <c r="C18737" s="62" t="s">
        <v>37946</v>
      </c>
      <c r="D18737" s="62" t="s">
        <v>37947</v>
      </c>
    </row>
    <row r="18738" spans="3:4">
      <c r="C18738" s="62" t="s">
        <v>37948</v>
      </c>
      <c r="D18738" s="62" t="s">
        <v>37949</v>
      </c>
    </row>
    <row r="18739" spans="3:4">
      <c r="C18739" s="62" t="s">
        <v>37950</v>
      </c>
      <c r="D18739" s="62" t="s">
        <v>37951</v>
      </c>
    </row>
    <row r="18740" spans="3:4">
      <c r="C18740" s="62" t="s">
        <v>37952</v>
      </c>
      <c r="D18740" s="62" t="s">
        <v>37953</v>
      </c>
    </row>
    <row r="18741" spans="3:4">
      <c r="C18741" s="62" t="s">
        <v>37954</v>
      </c>
      <c r="D18741" s="62" t="s">
        <v>37955</v>
      </c>
    </row>
    <row r="18742" spans="3:4">
      <c r="C18742" s="62" t="s">
        <v>37956</v>
      </c>
      <c r="D18742" s="62" t="s">
        <v>37957</v>
      </c>
    </row>
    <row r="18743" spans="3:4">
      <c r="C18743" s="62" t="s">
        <v>37958</v>
      </c>
      <c r="D18743" s="62" t="s">
        <v>37959</v>
      </c>
    </row>
    <row r="18744" spans="3:4">
      <c r="C18744" s="62" t="s">
        <v>37960</v>
      </c>
      <c r="D18744" s="62" t="s">
        <v>37961</v>
      </c>
    </row>
    <row r="18745" spans="3:4">
      <c r="C18745" s="62" t="s">
        <v>37962</v>
      </c>
      <c r="D18745" s="62" t="s">
        <v>37963</v>
      </c>
    </row>
    <row r="18746" spans="3:4">
      <c r="C18746" s="62" t="s">
        <v>37964</v>
      </c>
      <c r="D18746" s="62" t="s">
        <v>37965</v>
      </c>
    </row>
    <row r="18747" spans="3:4">
      <c r="C18747" s="62" t="s">
        <v>37966</v>
      </c>
      <c r="D18747" s="62" t="s">
        <v>37967</v>
      </c>
    </row>
    <row r="18748" spans="3:4">
      <c r="C18748" s="62" t="s">
        <v>37968</v>
      </c>
      <c r="D18748" s="62" t="s">
        <v>37969</v>
      </c>
    </row>
    <row r="18749" spans="3:4">
      <c r="C18749" s="62" t="s">
        <v>37970</v>
      </c>
      <c r="D18749" s="62" t="s">
        <v>37971</v>
      </c>
    </row>
    <row r="18750" spans="3:4">
      <c r="C18750" s="62" t="s">
        <v>37972</v>
      </c>
      <c r="D18750" s="62" t="s">
        <v>37973</v>
      </c>
    </row>
    <row r="18751" spans="3:4">
      <c r="C18751" s="62" t="s">
        <v>37974</v>
      </c>
      <c r="D18751" s="62" t="s">
        <v>37975</v>
      </c>
    </row>
    <row r="18752" spans="3:4">
      <c r="C18752" s="62" t="s">
        <v>37976</v>
      </c>
      <c r="D18752" s="62" t="s">
        <v>37977</v>
      </c>
    </row>
    <row r="18753" spans="3:4">
      <c r="C18753" s="62" t="s">
        <v>37978</v>
      </c>
      <c r="D18753" s="62" t="s">
        <v>37979</v>
      </c>
    </row>
    <row r="18754" spans="3:4">
      <c r="C18754" s="62" t="s">
        <v>37980</v>
      </c>
      <c r="D18754" s="62" t="s">
        <v>37981</v>
      </c>
    </row>
    <row r="18755" spans="3:4">
      <c r="C18755" s="62" t="s">
        <v>37982</v>
      </c>
      <c r="D18755" s="62" t="s">
        <v>37983</v>
      </c>
    </row>
    <row r="18756" spans="3:4">
      <c r="C18756" s="62" t="s">
        <v>37984</v>
      </c>
      <c r="D18756" s="62" t="s">
        <v>37985</v>
      </c>
    </row>
    <row r="18757" spans="3:4">
      <c r="C18757" s="62" t="s">
        <v>37986</v>
      </c>
      <c r="D18757" s="62" t="s">
        <v>37987</v>
      </c>
    </row>
    <row r="18758" spans="3:4">
      <c r="C18758" s="62" t="s">
        <v>37988</v>
      </c>
      <c r="D18758" s="62" t="s">
        <v>37989</v>
      </c>
    </row>
    <row r="18759" spans="3:4">
      <c r="C18759" s="62" t="s">
        <v>37990</v>
      </c>
      <c r="D18759" s="62" t="s">
        <v>37991</v>
      </c>
    </row>
    <row r="18760" spans="3:4">
      <c r="C18760" s="62" t="s">
        <v>37992</v>
      </c>
      <c r="D18760" s="62" t="s">
        <v>37993</v>
      </c>
    </row>
    <row r="18761" spans="3:4">
      <c r="C18761" s="62" t="s">
        <v>37994</v>
      </c>
      <c r="D18761" s="62" t="s">
        <v>37995</v>
      </c>
    </row>
    <row r="18762" spans="3:4">
      <c r="C18762" s="62" t="s">
        <v>37996</v>
      </c>
      <c r="D18762" s="62" t="s">
        <v>37997</v>
      </c>
    </row>
    <row r="18763" spans="3:4">
      <c r="C18763" s="62" t="s">
        <v>37998</v>
      </c>
      <c r="D18763" s="62" t="s">
        <v>37999</v>
      </c>
    </row>
    <row r="18764" spans="3:4">
      <c r="C18764" s="62" t="s">
        <v>38000</v>
      </c>
      <c r="D18764" s="62" t="s">
        <v>38001</v>
      </c>
    </row>
    <row r="18765" spans="3:4">
      <c r="C18765" s="62" t="s">
        <v>38002</v>
      </c>
      <c r="D18765" s="62" t="s">
        <v>38003</v>
      </c>
    </row>
    <row r="18766" spans="3:4">
      <c r="C18766" s="62" t="s">
        <v>38004</v>
      </c>
      <c r="D18766" s="62" t="s">
        <v>38005</v>
      </c>
    </row>
    <row r="18767" spans="3:4">
      <c r="C18767" s="62" t="s">
        <v>38006</v>
      </c>
      <c r="D18767" s="62" t="s">
        <v>38007</v>
      </c>
    </row>
    <row r="18768" spans="3:4">
      <c r="C18768" s="62" t="s">
        <v>38008</v>
      </c>
      <c r="D18768" s="62" t="s">
        <v>38009</v>
      </c>
    </row>
    <row r="18769" spans="3:4">
      <c r="C18769" s="62" t="s">
        <v>38010</v>
      </c>
      <c r="D18769" s="62" t="s">
        <v>38011</v>
      </c>
    </row>
    <row r="18770" spans="3:4">
      <c r="C18770" s="62" t="s">
        <v>38012</v>
      </c>
      <c r="D18770" s="62" t="s">
        <v>38013</v>
      </c>
    </row>
    <row r="18771" spans="3:4">
      <c r="C18771" s="62" t="s">
        <v>38014</v>
      </c>
      <c r="D18771" s="62" t="s">
        <v>38015</v>
      </c>
    </row>
    <row r="18772" spans="3:4">
      <c r="C18772" s="62" t="s">
        <v>38016</v>
      </c>
      <c r="D18772" s="62" t="s">
        <v>38017</v>
      </c>
    </row>
    <row r="18773" spans="3:4">
      <c r="C18773" s="62" t="s">
        <v>38018</v>
      </c>
      <c r="D18773" s="62" t="s">
        <v>38019</v>
      </c>
    </row>
    <row r="18774" spans="3:4">
      <c r="C18774" s="62" t="s">
        <v>38020</v>
      </c>
      <c r="D18774" s="62" t="s">
        <v>38021</v>
      </c>
    </row>
    <row r="18775" spans="3:4">
      <c r="C18775" s="62" t="s">
        <v>38022</v>
      </c>
      <c r="D18775" s="62" t="s">
        <v>38023</v>
      </c>
    </row>
    <row r="18776" spans="3:4">
      <c r="C18776" s="62" t="s">
        <v>38024</v>
      </c>
      <c r="D18776" s="62" t="s">
        <v>38025</v>
      </c>
    </row>
    <row r="18777" spans="3:4">
      <c r="C18777" s="62" t="s">
        <v>38026</v>
      </c>
      <c r="D18777" s="62" t="s">
        <v>38027</v>
      </c>
    </row>
    <row r="18778" spans="3:4">
      <c r="C18778" s="62" t="s">
        <v>38028</v>
      </c>
      <c r="D18778" s="62" t="s">
        <v>38029</v>
      </c>
    </row>
    <row r="18779" spans="3:4">
      <c r="C18779" s="62" t="s">
        <v>38030</v>
      </c>
      <c r="D18779" s="62" t="s">
        <v>38031</v>
      </c>
    </row>
    <row r="18780" spans="3:4">
      <c r="C18780" s="62" t="s">
        <v>38032</v>
      </c>
      <c r="D18780" s="62" t="s">
        <v>38033</v>
      </c>
    </row>
    <row r="18781" spans="3:4">
      <c r="C18781" s="62" t="s">
        <v>38034</v>
      </c>
      <c r="D18781" s="62" t="s">
        <v>38035</v>
      </c>
    </row>
    <row r="18782" spans="3:4">
      <c r="C18782" s="62" t="s">
        <v>38036</v>
      </c>
      <c r="D18782" s="62" t="s">
        <v>38037</v>
      </c>
    </row>
    <row r="18783" spans="3:4">
      <c r="C18783" s="62" t="s">
        <v>38038</v>
      </c>
      <c r="D18783" s="62" t="s">
        <v>38039</v>
      </c>
    </row>
    <row r="18784" spans="3:4">
      <c r="C18784" s="62" t="s">
        <v>38040</v>
      </c>
      <c r="D18784" s="62" t="s">
        <v>38041</v>
      </c>
    </row>
    <row r="18785" spans="3:4">
      <c r="C18785" s="62" t="s">
        <v>38042</v>
      </c>
      <c r="D18785" s="62" t="s">
        <v>38043</v>
      </c>
    </row>
    <row r="18786" spans="3:4">
      <c r="C18786" s="62" t="s">
        <v>38044</v>
      </c>
      <c r="D18786" s="62" t="s">
        <v>38045</v>
      </c>
    </row>
    <row r="18787" spans="3:4">
      <c r="C18787" s="62" t="s">
        <v>38046</v>
      </c>
      <c r="D18787" s="62" t="s">
        <v>38047</v>
      </c>
    </row>
    <row r="18788" spans="3:4">
      <c r="C18788" s="62" t="s">
        <v>38048</v>
      </c>
      <c r="D18788" s="62" t="s">
        <v>38049</v>
      </c>
    </row>
    <row r="18789" spans="3:4">
      <c r="C18789" s="62" t="s">
        <v>38050</v>
      </c>
      <c r="D18789" s="62" t="s">
        <v>38051</v>
      </c>
    </row>
    <row r="18790" spans="3:4">
      <c r="C18790" s="62" t="s">
        <v>38052</v>
      </c>
      <c r="D18790" s="62" t="s">
        <v>38053</v>
      </c>
    </row>
    <row r="18791" spans="3:4">
      <c r="C18791" s="62" t="s">
        <v>38054</v>
      </c>
      <c r="D18791" s="62" t="s">
        <v>38055</v>
      </c>
    </row>
    <row r="18792" spans="3:4">
      <c r="C18792" s="62" t="s">
        <v>38056</v>
      </c>
      <c r="D18792" s="62" t="s">
        <v>38057</v>
      </c>
    </row>
    <row r="18793" spans="3:4">
      <c r="C18793" s="62" t="s">
        <v>38058</v>
      </c>
      <c r="D18793" s="62" t="s">
        <v>38059</v>
      </c>
    </row>
    <row r="18794" spans="3:4">
      <c r="C18794" s="62" t="s">
        <v>38060</v>
      </c>
      <c r="D18794" s="62" t="s">
        <v>38061</v>
      </c>
    </row>
    <row r="18795" spans="3:4">
      <c r="C18795" s="62" t="s">
        <v>38062</v>
      </c>
      <c r="D18795" s="62" t="s">
        <v>38063</v>
      </c>
    </row>
    <row r="18796" spans="3:4">
      <c r="C18796" s="62" t="s">
        <v>38064</v>
      </c>
      <c r="D18796" s="62" t="s">
        <v>38065</v>
      </c>
    </row>
    <row r="18797" spans="3:4">
      <c r="C18797" s="62" t="s">
        <v>38066</v>
      </c>
      <c r="D18797" s="62" t="s">
        <v>38067</v>
      </c>
    </row>
    <row r="18798" spans="3:4">
      <c r="C18798" s="62" t="s">
        <v>38068</v>
      </c>
      <c r="D18798" s="62" t="s">
        <v>38069</v>
      </c>
    </row>
    <row r="18799" spans="3:4">
      <c r="C18799" s="62" t="s">
        <v>38070</v>
      </c>
      <c r="D18799" s="62" t="s">
        <v>38071</v>
      </c>
    </row>
    <row r="18800" spans="3:4">
      <c r="C18800" s="62" t="s">
        <v>38072</v>
      </c>
      <c r="D18800" s="62" t="s">
        <v>38073</v>
      </c>
    </row>
    <row r="18801" spans="3:4">
      <c r="C18801" s="62" t="s">
        <v>38074</v>
      </c>
      <c r="D18801" s="62" t="s">
        <v>38075</v>
      </c>
    </row>
    <row r="18802" spans="3:4">
      <c r="C18802" s="62" t="s">
        <v>38076</v>
      </c>
      <c r="D18802" s="62" t="s">
        <v>38077</v>
      </c>
    </row>
    <row r="18803" spans="3:4">
      <c r="C18803" s="62" t="s">
        <v>38078</v>
      </c>
      <c r="D18803" s="62" t="s">
        <v>38079</v>
      </c>
    </row>
    <row r="18804" spans="3:4">
      <c r="C18804" s="62" t="s">
        <v>38080</v>
      </c>
      <c r="D18804" s="62" t="s">
        <v>38081</v>
      </c>
    </row>
    <row r="18805" spans="3:4">
      <c r="C18805" s="62" t="s">
        <v>38082</v>
      </c>
      <c r="D18805" s="62" t="s">
        <v>38083</v>
      </c>
    </row>
    <row r="18806" spans="3:4">
      <c r="C18806" s="62" t="s">
        <v>38084</v>
      </c>
      <c r="D18806" s="62" t="s">
        <v>38085</v>
      </c>
    </row>
    <row r="18807" spans="3:4">
      <c r="C18807" s="62" t="s">
        <v>38086</v>
      </c>
      <c r="D18807" s="62" t="s">
        <v>38087</v>
      </c>
    </row>
    <row r="18808" spans="3:4">
      <c r="C18808" s="62" t="s">
        <v>38088</v>
      </c>
      <c r="D18808" s="62" t="s">
        <v>38089</v>
      </c>
    </row>
    <row r="18809" spans="3:4">
      <c r="C18809" s="62" t="s">
        <v>38090</v>
      </c>
      <c r="D18809" s="62" t="s">
        <v>38091</v>
      </c>
    </row>
    <row r="18810" spans="3:4">
      <c r="C18810" s="62" t="s">
        <v>38092</v>
      </c>
      <c r="D18810" s="62" t="s">
        <v>38093</v>
      </c>
    </row>
    <row r="18811" spans="3:4">
      <c r="C18811" s="62" t="s">
        <v>38094</v>
      </c>
      <c r="D18811" s="62" t="s">
        <v>38095</v>
      </c>
    </row>
    <row r="18812" spans="3:4">
      <c r="C18812" s="62" t="s">
        <v>38096</v>
      </c>
      <c r="D18812" s="62" t="s">
        <v>38097</v>
      </c>
    </row>
    <row r="18813" spans="3:4">
      <c r="C18813" s="62" t="s">
        <v>38098</v>
      </c>
      <c r="D18813" s="62" t="s">
        <v>38099</v>
      </c>
    </row>
    <row r="18814" spans="3:4">
      <c r="C18814" s="62" t="s">
        <v>38100</v>
      </c>
      <c r="D18814" s="62" t="s">
        <v>38101</v>
      </c>
    </row>
    <row r="18815" spans="3:4">
      <c r="C18815" s="62" t="s">
        <v>38102</v>
      </c>
      <c r="D18815" s="62" t="s">
        <v>38103</v>
      </c>
    </row>
    <row r="18816" spans="3:4">
      <c r="C18816" s="62" t="s">
        <v>38104</v>
      </c>
      <c r="D18816" s="62" t="s">
        <v>38105</v>
      </c>
    </row>
    <row r="18817" spans="3:4">
      <c r="C18817" s="62" t="s">
        <v>38106</v>
      </c>
      <c r="D18817" s="62" t="s">
        <v>38107</v>
      </c>
    </row>
    <row r="18818" spans="3:4">
      <c r="C18818" s="62" t="s">
        <v>38108</v>
      </c>
      <c r="D18818" s="62" t="s">
        <v>38109</v>
      </c>
    </row>
    <row r="18819" spans="3:4">
      <c r="C18819" s="62" t="s">
        <v>38110</v>
      </c>
      <c r="D18819" s="62" t="s">
        <v>38111</v>
      </c>
    </row>
    <row r="18820" spans="3:4">
      <c r="C18820" s="62" t="s">
        <v>38112</v>
      </c>
      <c r="D18820" s="62" t="s">
        <v>38113</v>
      </c>
    </row>
    <row r="18821" spans="3:4">
      <c r="C18821" s="62" t="s">
        <v>38114</v>
      </c>
      <c r="D18821" s="62" t="s">
        <v>38115</v>
      </c>
    </row>
    <row r="18822" spans="3:4">
      <c r="C18822" s="62" t="s">
        <v>38116</v>
      </c>
      <c r="D18822" s="62" t="s">
        <v>38117</v>
      </c>
    </row>
    <row r="18823" spans="3:4">
      <c r="C18823" s="62" t="s">
        <v>38118</v>
      </c>
      <c r="D18823" s="62" t="s">
        <v>38119</v>
      </c>
    </row>
    <row r="18824" spans="3:4">
      <c r="C18824" s="62" t="s">
        <v>38120</v>
      </c>
      <c r="D18824" s="62" t="s">
        <v>38121</v>
      </c>
    </row>
    <row r="18825" spans="3:4">
      <c r="C18825" s="62" t="s">
        <v>38122</v>
      </c>
      <c r="D18825" s="62" t="s">
        <v>38123</v>
      </c>
    </row>
    <row r="18826" spans="3:4">
      <c r="C18826" s="62" t="s">
        <v>38124</v>
      </c>
      <c r="D18826" s="62" t="s">
        <v>38125</v>
      </c>
    </row>
    <row r="18827" spans="3:4">
      <c r="C18827" s="62" t="s">
        <v>38126</v>
      </c>
      <c r="D18827" s="62" t="s">
        <v>38127</v>
      </c>
    </row>
    <row r="18828" spans="3:4">
      <c r="C18828" s="62" t="s">
        <v>38128</v>
      </c>
      <c r="D18828" s="62" t="s">
        <v>38129</v>
      </c>
    </row>
    <row r="18829" spans="3:4">
      <c r="C18829" s="62" t="s">
        <v>38130</v>
      </c>
      <c r="D18829" s="62" t="s">
        <v>38131</v>
      </c>
    </row>
    <row r="18830" spans="3:4">
      <c r="C18830" s="62" t="s">
        <v>38132</v>
      </c>
      <c r="D18830" s="62" t="s">
        <v>38133</v>
      </c>
    </row>
    <row r="18831" spans="3:4">
      <c r="C18831" s="62" t="s">
        <v>38134</v>
      </c>
      <c r="D18831" s="62" t="s">
        <v>38135</v>
      </c>
    </row>
    <row r="18832" spans="3:4">
      <c r="C18832" s="62" t="s">
        <v>38136</v>
      </c>
      <c r="D18832" s="62" t="s">
        <v>38137</v>
      </c>
    </row>
    <row r="18833" spans="3:4">
      <c r="C18833" s="62" t="s">
        <v>38138</v>
      </c>
      <c r="D18833" s="62" t="s">
        <v>38139</v>
      </c>
    </row>
    <row r="18834" spans="3:4">
      <c r="C18834" s="62" t="s">
        <v>38140</v>
      </c>
      <c r="D18834" s="62" t="s">
        <v>38141</v>
      </c>
    </row>
    <row r="18835" spans="3:4">
      <c r="C18835" s="62" t="s">
        <v>38142</v>
      </c>
      <c r="D18835" s="62" t="s">
        <v>38143</v>
      </c>
    </row>
    <row r="18836" spans="3:4">
      <c r="C18836" s="62" t="s">
        <v>38144</v>
      </c>
      <c r="D18836" s="62" t="s">
        <v>38145</v>
      </c>
    </row>
    <row r="18837" spans="3:4">
      <c r="C18837" s="62" t="s">
        <v>38146</v>
      </c>
      <c r="D18837" s="62" t="s">
        <v>38147</v>
      </c>
    </row>
    <row r="18838" spans="3:4">
      <c r="C18838" s="62" t="s">
        <v>38148</v>
      </c>
      <c r="D18838" s="62" t="s">
        <v>38149</v>
      </c>
    </row>
    <row r="18839" spans="3:4">
      <c r="C18839" s="62" t="s">
        <v>38150</v>
      </c>
      <c r="D18839" s="62" t="s">
        <v>38151</v>
      </c>
    </row>
    <row r="18840" spans="3:4">
      <c r="C18840" s="62" t="s">
        <v>38152</v>
      </c>
      <c r="D18840" s="62" t="s">
        <v>38153</v>
      </c>
    </row>
    <row r="18841" spans="3:4">
      <c r="C18841" s="62" t="s">
        <v>38154</v>
      </c>
      <c r="D18841" s="62" t="s">
        <v>38155</v>
      </c>
    </row>
    <row r="18842" spans="3:4">
      <c r="C18842" s="62" t="s">
        <v>38156</v>
      </c>
      <c r="D18842" s="62" t="s">
        <v>38157</v>
      </c>
    </row>
    <row r="18843" spans="3:4">
      <c r="C18843" s="62" t="s">
        <v>38158</v>
      </c>
      <c r="D18843" s="62" t="s">
        <v>38159</v>
      </c>
    </row>
    <row r="18844" spans="3:4">
      <c r="C18844" s="62" t="s">
        <v>38160</v>
      </c>
      <c r="D18844" s="62" t="s">
        <v>38161</v>
      </c>
    </row>
    <row r="18845" spans="3:4">
      <c r="C18845" s="62" t="s">
        <v>38162</v>
      </c>
      <c r="D18845" s="62" t="s">
        <v>38163</v>
      </c>
    </row>
    <row r="18846" spans="3:4">
      <c r="C18846" s="62" t="s">
        <v>38164</v>
      </c>
      <c r="D18846" s="62" t="s">
        <v>38165</v>
      </c>
    </row>
    <row r="18847" spans="3:4">
      <c r="C18847" s="62" t="s">
        <v>38166</v>
      </c>
      <c r="D18847" s="62" t="s">
        <v>38167</v>
      </c>
    </row>
    <row r="18848" spans="3:4">
      <c r="C18848" s="62" t="s">
        <v>38168</v>
      </c>
      <c r="D18848" s="62" t="s">
        <v>38169</v>
      </c>
    </row>
    <row r="18849" spans="3:4">
      <c r="C18849" s="62" t="s">
        <v>38170</v>
      </c>
      <c r="D18849" s="62" t="s">
        <v>38171</v>
      </c>
    </row>
    <row r="18850" spans="3:4">
      <c r="C18850" s="62" t="s">
        <v>38172</v>
      </c>
      <c r="D18850" s="62" t="s">
        <v>38173</v>
      </c>
    </row>
    <row r="18851" spans="3:4">
      <c r="C18851" s="62" t="s">
        <v>38174</v>
      </c>
      <c r="D18851" s="62" t="s">
        <v>38175</v>
      </c>
    </row>
    <row r="18852" spans="3:4">
      <c r="C18852" s="62" t="s">
        <v>38176</v>
      </c>
      <c r="D18852" s="62" t="s">
        <v>38177</v>
      </c>
    </row>
    <row r="18853" spans="3:4">
      <c r="C18853" s="62" t="s">
        <v>38178</v>
      </c>
      <c r="D18853" s="62" t="s">
        <v>38179</v>
      </c>
    </row>
    <row r="18854" spans="3:4">
      <c r="C18854" s="62" t="s">
        <v>38180</v>
      </c>
      <c r="D18854" s="62" t="s">
        <v>38181</v>
      </c>
    </row>
    <row r="18855" spans="3:4">
      <c r="C18855" s="62" t="s">
        <v>38182</v>
      </c>
      <c r="D18855" s="62" t="s">
        <v>38183</v>
      </c>
    </row>
    <row r="18856" spans="3:4">
      <c r="C18856" s="62" t="s">
        <v>38184</v>
      </c>
      <c r="D18856" s="62" t="s">
        <v>38185</v>
      </c>
    </row>
    <row r="18857" spans="3:4">
      <c r="C18857" s="62" t="s">
        <v>38186</v>
      </c>
      <c r="D18857" s="62" t="s">
        <v>38187</v>
      </c>
    </row>
    <row r="18858" spans="3:4">
      <c r="C18858" s="62" t="s">
        <v>38188</v>
      </c>
      <c r="D18858" s="62" t="s">
        <v>38189</v>
      </c>
    </row>
    <row r="18859" spans="3:4">
      <c r="C18859" s="62" t="s">
        <v>38190</v>
      </c>
      <c r="D18859" s="62" t="s">
        <v>38191</v>
      </c>
    </row>
    <row r="18860" spans="3:4">
      <c r="C18860" s="62" t="s">
        <v>38192</v>
      </c>
      <c r="D18860" s="62" t="s">
        <v>38193</v>
      </c>
    </row>
    <row r="18861" spans="3:4">
      <c r="C18861" s="62" t="s">
        <v>38194</v>
      </c>
      <c r="D18861" s="62" t="s">
        <v>38195</v>
      </c>
    </row>
    <row r="18862" spans="3:4">
      <c r="C18862" s="62" t="s">
        <v>38196</v>
      </c>
      <c r="D18862" s="62" t="s">
        <v>38197</v>
      </c>
    </row>
    <row r="18863" spans="3:4">
      <c r="C18863" s="62" t="s">
        <v>38198</v>
      </c>
      <c r="D18863" s="62" t="s">
        <v>38199</v>
      </c>
    </row>
    <row r="18864" spans="3:4">
      <c r="C18864" s="62" t="s">
        <v>38200</v>
      </c>
      <c r="D18864" s="62" t="s">
        <v>38201</v>
      </c>
    </row>
    <row r="18865" spans="3:4">
      <c r="C18865" s="62" t="s">
        <v>38202</v>
      </c>
      <c r="D18865" s="62" t="s">
        <v>38203</v>
      </c>
    </row>
    <row r="18866" spans="3:4">
      <c r="C18866" s="62" t="s">
        <v>38204</v>
      </c>
      <c r="D18866" s="62" t="s">
        <v>38205</v>
      </c>
    </row>
    <row r="18867" spans="3:4">
      <c r="C18867" s="62" t="s">
        <v>38206</v>
      </c>
      <c r="D18867" s="62" t="s">
        <v>38207</v>
      </c>
    </row>
    <row r="18868" spans="3:4">
      <c r="C18868" s="62" t="s">
        <v>38208</v>
      </c>
      <c r="D18868" s="62" t="s">
        <v>38209</v>
      </c>
    </row>
    <row r="18869" spans="3:4">
      <c r="C18869" s="62" t="s">
        <v>38210</v>
      </c>
      <c r="D18869" s="62" t="s">
        <v>38211</v>
      </c>
    </row>
    <row r="18870" spans="3:4">
      <c r="C18870" s="62" t="s">
        <v>38212</v>
      </c>
      <c r="D18870" s="62" t="s">
        <v>38213</v>
      </c>
    </row>
    <row r="18871" spans="3:4">
      <c r="C18871" s="62" t="s">
        <v>38214</v>
      </c>
      <c r="D18871" s="62" t="s">
        <v>38215</v>
      </c>
    </row>
    <row r="18872" spans="3:4">
      <c r="C18872" s="62" t="s">
        <v>38216</v>
      </c>
      <c r="D18872" s="62" t="s">
        <v>38217</v>
      </c>
    </row>
    <row r="18873" spans="3:4">
      <c r="C18873" s="62" t="s">
        <v>38218</v>
      </c>
      <c r="D18873" s="62" t="s">
        <v>38219</v>
      </c>
    </row>
    <row r="18874" spans="3:4">
      <c r="C18874" s="62" t="s">
        <v>38220</v>
      </c>
      <c r="D18874" s="62" t="s">
        <v>38221</v>
      </c>
    </row>
    <row r="18875" spans="3:4">
      <c r="C18875" s="62" t="s">
        <v>38222</v>
      </c>
      <c r="D18875" s="62" t="s">
        <v>38223</v>
      </c>
    </row>
    <row r="18876" spans="3:4">
      <c r="C18876" s="62" t="s">
        <v>38224</v>
      </c>
      <c r="D18876" s="62" t="s">
        <v>38225</v>
      </c>
    </row>
    <row r="18877" spans="3:4">
      <c r="C18877" s="62" t="s">
        <v>38226</v>
      </c>
      <c r="D18877" s="62" t="s">
        <v>38227</v>
      </c>
    </row>
    <row r="18878" spans="3:4">
      <c r="C18878" s="62" t="s">
        <v>38228</v>
      </c>
      <c r="D18878" s="62" t="s">
        <v>38229</v>
      </c>
    </row>
    <row r="18879" spans="3:4">
      <c r="C18879" s="62" t="s">
        <v>38230</v>
      </c>
      <c r="D18879" s="62" t="s">
        <v>38231</v>
      </c>
    </row>
    <row r="18880" spans="3:4">
      <c r="C18880" s="62" t="s">
        <v>38232</v>
      </c>
      <c r="D18880" s="62" t="s">
        <v>38233</v>
      </c>
    </row>
    <row r="18881" spans="3:4">
      <c r="C18881" s="62" t="s">
        <v>38234</v>
      </c>
      <c r="D18881" s="62" t="s">
        <v>38235</v>
      </c>
    </row>
    <row r="18882" spans="3:4">
      <c r="C18882" s="62" t="s">
        <v>38236</v>
      </c>
      <c r="D18882" s="62" t="s">
        <v>38237</v>
      </c>
    </row>
    <row r="18883" spans="3:4">
      <c r="C18883" s="62" t="s">
        <v>38238</v>
      </c>
      <c r="D18883" s="62" t="s">
        <v>38239</v>
      </c>
    </row>
    <row r="18884" spans="3:4">
      <c r="C18884" s="62" t="s">
        <v>38240</v>
      </c>
      <c r="D18884" s="62" t="s">
        <v>38241</v>
      </c>
    </row>
    <row r="18885" spans="3:4">
      <c r="C18885" s="62" t="s">
        <v>38242</v>
      </c>
      <c r="D18885" s="62" t="s">
        <v>38243</v>
      </c>
    </row>
    <row r="18886" spans="3:4">
      <c r="C18886" s="62" t="s">
        <v>38244</v>
      </c>
      <c r="D18886" s="62" t="s">
        <v>38245</v>
      </c>
    </row>
    <row r="18887" spans="3:4">
      <c r="C18887" s="62" t="s">
        <v>38246</v>
      </c>
      <c r="D18887" s="62" t="s">
        <v>38247</v>
      </c>
    </row>
    <row r="18888" spans="3:4">
      <c r="C18888" s="62" t="s">
        <v>38248</v>
      </c>
      <c r="D18888" s="62" t="s">
        <v>38249</v>
      </c>
    </row>
    <row r="18889" spans="3:4">
      <c r="C18889" s="62" t="s">
        <v>38250</v>
      </c>
      <c r="D18889" s="62" t="s">
        <v>38251</v>
      </c>
    </row>
    <row r="18890" spans="3:4">
      <c r="C18890" s="62" t="s">
        <v>38252</v>
      </c>
      <c r="D18890" s="62" t="s">
        <v>38253</v>
      </c>
    </row>
    <row r="18891" spans="3:4">
      <c r="C18891" s="62" t="s">
        <v>38254</v>
      </c>
      <c r="D18891" s="62" t="s">
        <v>38255</v>
      </c>
    </row>
    <row r="18892" spans="3:4">
      <c r="C18892" s="62" t="s">
        <v>38256</v>
      </c>
      <c r="D18892" s="62" t="s">
        <v>38257</v>
      </c>
    </row>
    <row r="18893" spans="3:4">
      <c r="C18893" s="62" t="s">
        <v>38258</v>
      </c>
      <c r="D18893" s="62" t="s">
        <v>38259</v>
      </c>
    </row>
    <row r="18894" spans="3:4">
      <c r="C18894" s="62" t="s">
        <v>38260</v>
      </c>
      <c r="D18894" s="62" t="s">
        <v>38261</v>
      </c>
    </row>
    <row r="18895" spans="3:4">
      <c r="C18895" s="62" t="s">
        <v>38262</v>
      </c>
      <c r="D18895" s="62" t="s">
        <v>38263</v>
      </c>
    </row>
    <row r="18896" spans="3:4">
      <c r="C18896" s="62" t="s">
        <v>38264</v>
      </c>
      <c r="D18896" s="62" t="s">
        <v>38265</v>
      </c>
    </row>
    <row r="18897" spans="3:4">
      <c r="C18897" s="62" t="s">
        <v>38266</v>
      </c>
      <c r="D18897" s="62" t="s">
        <v>38267</v>
      </c>
    </row>
    <row r="18898" spans="3:4">
      <c r="C18898" s="62" t="s">
        <v>38268</v>
      </c>
      <c r="D18898" s="62" t="s">
        <v>38269</v>
      </c>
    </row>
    <row r="18899" spans="3:4">
      <c r="C18899" s="62" t="s">
        <v>38270</v>
      </c>
      <c r="D18899" s="62" t="s">
        <v>38271</v>
      </c>
    </row>
    <row r="18900" spans="3:4">
      <c r="C18900" s="62" t="s">
        <v>38272</v>
      </c>
      <c r="D18900" s="62" t="s">
        <v>38273</v>
      </c>
    </row>
    <row r="18901" spans="3:4">
      <c r="C18901" s="62" t="s">
        <v>38274</v>
      </c>
      <c r="D18901" s="62" t="s">
        <v>38275</v>
      </c>
    </row>
    <row r="18902" spans="3:4">
      <c r="C18902" s="62" t="s">
        <v>38276</v>
      </c>
      <c r="D18902" s="62" t="s">
        <v>38277</v>
      </c>
    </row>
    <row r="18903" spans="3:4">
      <c r="C18903" s="62" t="s">
        <v>38278</v>
      </c>
      <c r="D18903" s="62" t="s">
        <v>38279</v>
      </c>
    </row>
    <row r="18904" spans="3:4">
      <c r="C18904" s="62" t="s">
        <v>38280</v>
      </c>
      <c r="D18904" s="62" t="s">
        <v>38281</v>
      </c>
    </row>
    <row r="18905" spans="3:4">
      <c r="C18905" s="62" t="s">
        <v>38282</v>
      </c>
      <c r="D18905" s="62" t="s">
        <v>38283</v>
      </c>
    </row>
    <row r="18906" spans="3:4">
      <c r="C18906" s="62" t="s">
        <v>38284</v>
      </c>
      <c r="D18906" s="62" t="s">
        <v>38285</v>
      </c>
    </row>
    <row r="18907" spans="3:4">
      <c r="C18907" s="62" t="s">
        <v>38286</v>
      </c>
      <c r="D18907" s="62" t="s">
        <v>38287</v>
      </c>
    </row>
    <row r="18908" spans="3:4">
      <c r="C18908" s="62" t="s">
        <v>38288</v>
      </c>
      <c r="D18908" s="62" t="s">
        <v>38289</v>
      </c>
    </row>
    <row r="18909" spans="3:4">
      <c r="C18909" s="62" t="s">
        <v>38290</v>
      </c>
      <c r="D18909" s="62" t="s">
        <v>38291</v>
      </c>
    </row>
    <row r="18910" spans="3:4">
      <c r="C18910" s="62" t="s">
        <v>38292</v>
      </c>
      <c r="D18910" s="62" t="s">
        <v>38293</v>
      </c>
    </row>
    <row r="18911" spans="3:4">
      <c r="C18911" s="62" t="s">
        <v>38294</v>
      </c>
      <c r="D18911" s="62" t="s">
        <v>38295</v>
      </c>
    </row>
    <row r="18912" spans="3:4">
      <c r="C18912" s="62" t="s">
        <v>38296</v>
      </c>
      <c r="D18912" s="62" t="s">
        <v>38297</v>
      </c>
    </row>
    <row r="18913" spans="3:4">
      <c r="C18913" s="62" t="s">
        <v>38298</v>
      </c>
      <c r="D18913" s="62" t="s">
        <v>38299</v>
      </c>
    </row>
    <row r="18914" spans="3:4">
      <c r="C18914" s="62" t="s">
        <v>38300</v>
      </c>
      <c r="D18914" s="62" t="s">
        <v>38301</v>
      </c>
    </row>
    <row r="18915" spans="3:4">
      <c r="C18915" s="62" t="s">
        <v>38302</v>
      </c>
      <c r="D18915" s="62" t="s">
        <v>38303</v>
      </c>
    </row>
    <row r="18916" spans="3:4">
      <c r="C18916" s="62" t="s">
        <v>38304</v>
      </c>
      <c r="D18916" s="62" t="s">
        <v>38305</v>
      </c>
    </row>
    <row r="18917" spans="3:4">
      <c r="C18917" s="62" t="s">
        <v>38306</v>
      </c>
      <c r="D18917" s="62" t="s">
        <v>38307</v>
      </c>
    </row>
    <row r="18918" spans="3:4">
      <c r="C18918" s="62" t="s">
        <v>38308</v>
      </c>
      <c r="D18918" s="62" t="s">
        <v>38309</v>
      </c>
    </row>
    <row r="18919" spans="3:4">
      <c r="C18919" s="62" t="s">
        <v>38310</v>
      </c>
      <c r="D18919" s="62" t="s">
        <v>38311</v>
      </c>
    </row>
    <row r="18920" spans="3:4">
      <c r="C18920" s="62" t="s">
        <v>38312</v>
      </c>
      <c r="D18920" s="62" t="s">
        <v>38313</v>
      </c>
    </row>
    <row r="18921" spans="3:4">
      <c r="C18921" s="62" t="s">
        <v>38314</v>
      </c>
      <c r="D18921" s="62" t="s">
        <v>38315</v>
      </c>
    </row>
    <row r="18922" spans="3:4">
      <c r="C18922" s="62" t="s">
        <v>38316</v>
      </c>
      <c r="D18922" s="62" t="s">
        <v>38317</v>
      </c>
    </row>
    <row r="18923" spans="3:4">
      <c r="C18923" s="62" t="s">
        <v>38318</v>
      </c>
      <c r="D18923" s="62" t="s">
        <v>38319</v>
      </c>
    </row>
    <row r="18924" spans="3:4">
      <c r="C18924" s="62" t="s">
        <v>38320</v>
      </c>
      <c r="D18924" s="62" t="s">
        <v>38321</v>
      </c>
    </row>
    <row r="18925" spans="3:4">
      <c r="C18925" s="62" t="s">
        <v>38322</v>
      </c>
      <c r="D18925" s="62" t="s">
        <v>38323</v>
      </c>
    </row>
    <row r="18926" spans="3:4">
      <c r="C18926" s="62" t="s">
        <v>38324</v>
      </c>
      <c r="D18926" s="62" t="s">
        <v>38325</v>
      </c>
    </row>
    <row r="18927" spans="3:4">
      <c r="C18927" s="62" t="s">
        <v>38326</v>
      </c>
      <c r="D18927" s="62" t="s">
        <v>38327</v>
      </c>
    </row>
    <row r="18928" spans="3:4">
      <c r="C18928" s="62" t="s">
        <v>38328</v>
      </c>
      <c r="D18928" s="62" t="s">
        <v>38329</v>
      </c>
    </row>
    <row r="18929" spans="3:4">
      <c r="C18929" s="62" t="s">
        <v>38330</v>
      </c>
      <c r="D18929" s="62" t="s">
        <v>38331</v>
      </c>
    </row>
    <row r="18930" spans="3:4">
      <c r="C18930" s="62" t="s">
        <v>38332</v>
      </c>
      <c r="D18930" s="62" t="s">
        <v>38333</v>
      </c>
    </row>
    <row r="18931" spans="3:4">
      <c r="C18931" s="62" t="s">
        <v>38334</v>
      </c>
      <c r="D18931" s="62" t="s">
        <v>38335</v>
      </c>
    </row>
    <row r="18932" spans="3:4">
      <c r="C18932" s="62" t="s">
        <v>38336</v>
      </c>
      <c r="D18932" s="62" t="s">
        <v>38337</v>
      </c>
    </row>
    <row r="18933" spans="3:4">
      <c r="C18933" s="62" t="s">
        <v>38338</v>
      </c>
      <c r="D18933" s="62" t="s">
        <v>38339</v>
      </c>
    </row>
    <row r="18934" spans="3:4">
      <c r="C18934" s="62" t="s">
        <v>38340</v>
      </c>
      <c r="D18934" s="62" t="s">
        <v>38341</v>
      </c>
    </row>
    <row r="18935" spans="3:4">
      <c r="C18935" s="62" t="s">
        <v>38342</v>
      </c>
      <c r="D18935" s="62" t="s">
        <v>38343</v>
      </c>
    </row>
    <row r="18936" spans="3:4">
      <c r="C18936" s="62" t="s">
        <v>38344</v>
      </c>
      <c r="D18936" s="62" t="s">
        <v>38345</v>
      </c>
    </row>
    <row r="18937" spans="3:4">
      <c r="C18937" s="62" t="s">
        <v>38346</v>
      </c>
      <c r="D18937" s="62" t="s">
        <v>38347</v>
      </c>
    </row>
    <row r="18938" spans="3:4">
      <c r="C18938" s="62" t="s">
        <v>38348</v>
      </c>
      <c r="D18938" s="62" t="s">
        <v>38349</v>
      </c>
    </row>
    <row r="18939" spans="3:4">
      <c r="C18939" s="62" t="s">
        <v>38350</v>
      </c>
      <c r="D18939" s="62" t="s">
        <v>38351</v>
      </c>
    </row>
    <row r="18940" spans="3:4">
      <c r="C18940" s="62" t="s">
        <v>38352</v>
      </c>
      <c r="D18940" s="62" t="s">
        <v>38353</v>
      </c>
    </row>
    <row r="18941" spans="3:4">
      <c r="C18941" s="62" t="s">
        <v>38354</v>
      </c>
      <c r="D18941" s="62" t="s">
        <v>38355</v>
      </c>
    </row>
    <row r="18942" spans="3:4">
      <c r="C18942" s="62" t="s">
        <v>38356</v>
      </c>
      <c r="D18942" s="62" t="s">
        <v>38357</v>
      </c>
    </row>
    <row r="18943" spans="3:4">
      <c r="C18943" s="62" t="s">
        <v>38358</v>
      </c>
      <c r="D18943" s="62" t="s">
        <v>38359</v>
      </c>
    </row>
    <row r="18944" spans="3:4">
      <c r="C18944" s="62" t="s">
        <v>38360</v>
      </c>
      <c r="D18944" s="62" t="s">
        <v>38361</v>
      </c>
    </row>
    <row r="18945" spans="3:4">
      <c r="C18945" s="62" t="s">
        <v>38362</v>
      </c>
      <c r="D18945" s="62" t="s">
        <v>38363</v>
      </c>
    </row>
    <row r="18946" spans="3:4">
      <c r="C18946" s="62" t="s">
        <v>38364</v>
      </c>
      <c r="D18946" s="62" t="s">
        <v>38365</v>
      </c>
    </row>
    <row r="18947" spans="3:4">
      <c r="C18947" s="62" t="s">
        <v>38366</v>
      </c>
      <c r="D18947" s="62" t="s">
        <v>38367</v>
      </c>
    </row>
    <row r="18948" spans="3:4">
      <c r="C18948" s="62" t="s">
        <v>38368</v>
      </c>
      <c r="D18948" s="62" t="s">
        <v>38369</v>
      </c>
    </row>
    <row r="18949" spans="3:4">
      <c r="C18949" s="62" t="s">
        <v>38370</v>
      </c>
      <c r="D18949" s="62" t="s">
        <v>38371</v>
      </c>
    </row>
    <row r="18950" spans="3:4">
      <c r="C18950" s="62" t="s">
        <v>38372</v>
      </c>
      <c r="D18950" s="62" t="s">
        <v>38373</v>
      </c>
    </row>
    <row r="18951" spans="3:4">
      <c r="C18951" s="62" t="s">
        <v>38374</v>
      </c>
      <c r="D18951" s="62" t="s">
        <v>38375</v>
      </c>
    </row>
    <row r="18952" spans="3:4">
      <c r="C18952" s="62" t="s">
        <v>38376</v>
      </c>
      <c r="D18952" s="62" t="s">
        <v>38377</v>
      </c>
    </row>
    <row r="18953" spans="3:4">
      <c r="C18953" s="62" t="s">
        <v>38378</v>
      </c>
      <c r="D18953" s="62" t="s">
        <v>38379</v>
      </c>
    </row>
    <row r="18954" spans="3:4">
      <c r="C18954" s="62" t="s">
        <v>38380</v>
      </c>
      <c r="D18954" s="62" t="s">
        <v>38381</v>
      </c>
    </row>
    <row r="18955" spans="3:4">
      <c r="C18955" s="62" t="s">
        <v>38382</v>
      </c>
      <c r="D18955" s="62" t="s">
        <v>38383</v>
      </c>
    </row>
    <row r="18956" spans="3:4">
      <c r="C18956" s="62" t="s">
        <v>38384</v>
      </c>
      <c r="D18956" s="62" t="s">
        <v>38385</v>
      </c>
    </row>
    <row r="18957" spans="3:4">
      <c r="C18957" s="62" t="s">
        <v>38386</v>
      </c>
      <c r="D18957" s="62" t="s">
        <v>38387</v>
      </c>
    </row>
    <row r="18958" spans="3:4">
      <c r="C18958" s="62" t="s">
        <v>38388</v>
      </c>
      <c r="D18958" s="62" t="s">
        <v>38389</v>
      </c>
    </row>
    <row r="18959" spans="3:4">
      <c r="C18959" s="62" t="s">
        <v>38390</v>
      </c>
      <c r="D18959" s="62" t="s">
        <v>38391</v>
      </c>
    </row>
    <row r="18960" spans="3:4">
      <c r="C18960" s="62" t="s">
        <v>38392</v>
      </c>
      <c r="D18960" s="62" t="s">
        <v>38393</v>
      </c>
    </row>
    <row r="18961" spans="3:4">
      <c r="C18961" s="62" t="s">
        <v>38394</v>
      </c>
      <c r="D18961" s="62" t="s">
        <v>38395</v>
      </c>
    </row>
    <row r="18962" spans="3:4">
      <c r="C18962" s="62" t="s">
        <v>38396</v>
      </c>
      <c r="D18962" s="62" t="s">
        <v>38397</v>
      </c>
    </row>
    <row r="18963" spans="3:4">
      <c r="C18963" s="62" t="s">
        <v>38398</v>
      </c>
      <c r="D18963" s="62" t="s">
        <v>38399</v>
      </c>
    </row>
    <row r="18964" spans="3:4">
      <c r="C18964" s="62" t="s">
        <v>38400</v>
      </c>
      <c r="D18964" s="62" t="s">
        <v>38401</v>
      </c>
    </row>
    <row r="18965" spans="3:4">
      <c r="C18965" s="62" t="s">
        <v>38402</v>
      </c>
      <c r="D18965" s="62" t="s">
        <v>38403</v>
      </c>
    </row>
    <row r="18966" spans="3:4">
      <c r="C18966" s="62" t="s">
        <v>38404</v>
      </c>
      <c r="D18966" s="62" t="s">
        <v>38405</v>
      </c>
    </row>
    <row r="18967" spans="3:4">
      <c r="C18967" s="62" t="s">
        <v>38406</v>
      </c>
      <c r="D18967" s="62" t="s">
        <v>38407</v>
      </c>
    </row>
    <row r="18968" spans="3:4">
      <c r="C18968" s="62" t="s">
        <v>38408</v>
      </c>
      <c r="D18968" s="62" t="s">
        <v>38409</v>
      </c>
    </row>
    <row r="18969" spans="3:4">
      <c r="C18969" s="62" t="s">
        <v>38410</v>
      </c>
      <c r="D18969" s="62" t="s">
        <v>38411</v>
      </c>
    </row>
    <row r="18970" spans="3:4">
      <c r="C18970" s="62" t="s">
        <v>38412</v>
      </c>
      <c r="D18970" s="62" t="s">
        <v>38413</v>
      </c>
    </row>
    <row r="18971" spans="3:4">
      <c r="C18971" s="62" t="s">
        <v>38414</v>
      </c>
      <c r="D18971" s="62" t="s">
        <v>38415</v>
      </c>
    </row>
    <row r="18972" spans="3:4">
      <c r="C18972" s="62" t="s">
        <v>38416</v>
      </c>
      <c r="D18972" s="62" t="s">
        <v>38417</v>
      </c>
    </row>
    <row r="18973" spans="3:4">
      <c r="C18973" s="62" t="s">
        <v>38418</v>
      </c>
      <c r="D18973" s="62" t="s">
        <v>38419</v>
      </c>
    </row>
    <row r="18974" spans="3:4">
      <c r="C18974" s="62" t="s">
        <v>38420</v>
      </c>
      <c r="D18974" s="62" t="s">
        <v>38421</v>
      </c>
    </row>
    <row r="18975" spans="3:4">
      <c r="C18975" s="62" t="s">
        <v>38422</v>
      </c>
      <c r="D18975" s="62" t="s">
        <v>38423</v>
      </c>
    </row>
    <row r="18976" spans="3:4">
      <c r="C18976" s="62" t="s">
        <v>38424</v>
      </c>
      <c r="D18976" s="62" t="s">
        <v>38425</v>
      </c>
    </row>
    <row r="18977" spans="3:4">
      <c r="C18977" s="62" t="s">
        <v>38426</v>
      </c>
      <c r="D18977" s="62" t="s">
        <v>38427</v>
      </c>
    </row>
    <row r="18978" spans="3:4">
      <c r="C18978" s="62" t="s">
        <v>38428</v>
      </c>
      <c r="D18978" s="62" t="s">
        <v>38429</v>
      </c>
    </row>
    <row r="18979" spans="3:4">
      <c r="C18979" s="62" t="s">
        <v>38430</v>
      </c>
      <c r="D18979" s="62" t="s">
        <v>38431</v>
      </c>
    </row>
    <row r="18980" spans="3:4">
      <c r="C18980" s="62" t="s">
        <v>38432</v>
      </c>
      <c r="D18980" s="62" t="s">
        <v>38433</v>
      </c>
    </row>
    <row r="18981" spans="3:4">
      <c r="C18981" s="62" t="s">
        <v>38434</v>
      </c>
      <c r="D18981" s="62" t="s">
        <v>38435</v>
      </c>
    </row>
    <row r="18982" spans="3:4">
      <c r="C18982" s="62" t="s">
        <v>38436</v>
      </c>
      <c r="D18982" s="62" t="s">
        <v>38437</v>
      </c>
    </row>
    <row r="18983" spans="3:4">
      <c r="C18983" s="62" t="s">
        <v>38438</v>
      </c>
      <c r="D18983" s="62" t="s">
        <v>38439</v>
      </c>
    </row>
    <row r="18984" spans="3:4">
      <c r="C18984" s="62" t="s">
        <v>38440</v>
      </c>
      <c r="D18984" s="62" t="s">
        <v>38441</v>
      </c>
    </row>
    <row r="18985" spans="3:4">
      <c r="C18985" s="62" t="s">
        <v>38442</v>
      </c>
      <c r="D18985" s="62" t="s">
        <v>38443</v>
      </c>
    </row>
    <row r="18986" spans="3:4">
      <c r="C18986" s="62" t="s">
        <v>38444</v>
      </c>
      <c r="D18986" s="62" t="s">
        <v>38445</v>
      </c>
    </row>
    <row r="18987" spans="3:4">
      <c r="C18987" s="62" t="s">
        <v>38446</v>
      </c>
      <c r="D18987" s="62" t="s">
        <v>38447</v>
      </c>
    </row>
    <row r="18988" spans="3:4">
      <c r="C18988" s="62" t="s">
        <v>38448</v>
      </c>
      <c r="D18988" s="62" t="s">
        <v>38449</v>
      </c>
    </row>
    <row r="18989" spans="3:4">
      <c r="C18989" s="62" t="s">
        <v>38450</v>
      </c>
      <c r="D18989" s="62" t="s">
        <v>38451</v>
      </c>
    </row>
    <row r="18990" spans="3:4">
      <c r="C18990" s="62" t="s">
        <v>38452</v>
      </c>
      <c r="D18990" s="62" t="s">
        <v>38453</v>
      </c>
    </row>
    <row r="18991" spans="3:4">
      <c r="C18991" s="62" t="s">
        <v>38454</v>
      </c>
      <c r="D18991" s="62" t="s">
        <v>38455</v>
      </c>
    </row>
    <row r="18992" spans="3:4">
      <c r="C18992" s="62" t="s">
        <v>38456</v>
      </c>
      <c r="D18992" s="62" t="s">
        <v>38457</v>
      </c>
    </row>
    <row r="18993" spans="3:4">
      <c r="C18993" s="62" t="s">
        <v>38458</v>
      </c>
      <c r="D18993" s="62" t="s">
        <v>38459</v>
      </c>
    </row>
    <row r="18994" spans="3:4">
      <c r="C18994" s="62" t="s">
        <v>38460</v>
      </c>
      <c r="D18994" s="62" t="s">
        <v>38461</v>
      </c>
    </row>
    <row r="18995" spans="3:4">
      <c r="C18995" s="62" t="s">
        <v>38462</v>
      </c>
      <c r="D18995" s="62" t="s">
        <v>38463</v>
      </c>
    </row>
    <row r="18996" spans="3:4">
      <c r="C18996" s="62" t="s">
        <v>38464</v>
      </c>
      <c r="D18996" s="62" t="s">
        <v>38465</v>
      </c>
    </row>
    <row r="18997" spans="3:4">
      <c r="C18997" s="62" t="s">
        <v>38466</v>
      </c>
      <c r="D18997" s="62" t="s">
        <v>38467</v>
      </c>
    </row>
    <row r="18998" spans="3:4">
      <c r="C18998" s="62" t="s">
        <v>38468</v>
      </c>
      <c r="D18998" s="62" t="s">
        <v>38469</v>
      </c>
    </row>
    <row r="18999" spans="3:4">
      <c r="C18999" s="62" t="s">
        <v>38470</v>
      </c>
      <c r="D18999" s="62" t="s">
        <v>38471</v>
      </c>
    </row>
    <row r="19000" spans="3:4">
      <c r="C19000" s="62" t="s">
        <v>38472</v>
      </c>
      <c r="D19000" s="62" t="s">
        <v>38473</v>
      </c>
    </row>
    <row r="19001" spans="3:4">
      <c r="C19001" s="62" t="s">
        <v>38474</v>
      </c>
      <c r="D19001" s="62" t="s">
        <v>38475</v>
      </c>
    </row>
    <row r="19002" spans="3:4">
      <c r="C19002" s="62" t="s">
        <v>38476</v>
      </c>
      <c r="D19002" s="62" t="s">
        <v>38477</v>
      </c>
    </row>
    <row r="19003" spans="3:4">
      <c r="C19003" s="62" t="s">
        <v>38478</v>
      </c>
      <c r="D19003" s="62" t="s">
        <v>38479</v>
      </c>
    </row>
    <row r="19004" spans="3:4">
      <c r="C19004" s="62" t="s">
        <v>38480</v>
      </c>
      <c r="D19004" s="62" t="s">
        <v>38481</v>
      </c>
    </row>
    <row r="19005" spans="3:4">
      <c r="C19005" s="62" t="s">
        <v>38482</v>
      </c>
      <c r="D19005" s="62" t="s">
        <v>38483</v>
      </c>
    </row>
    <row r="19006" spans="3:4">
      <c r="C19006" s="62" t="s">
        <v>38484</v>
      </c>
      <c r="D19006" s="62" t="s">
        <v>38485</v>
      </c>
    </row>
    <row r="19007" spans="3:4">
      <c r="C19007" s="62" t="s">
        <v>38486</v>
      </c>
      <c r="D19007" s="62" t="s">
        <v>38487</v>
      </c>
    </row>
    <row r="19008" spans="3:4">
      <c r="C19008" s="62" t="s">
        <v>38488</v>
      </c>
      <c r="D19008" s="62" t="s">
        <v>38489</v>
      </c>
    </row>
    <row r="19009" spans="3:4">
      <c r="C19009" s="62" t="s">
        <v>38490</v>
      </c>
      <c r="D19009" s="62" t="s">
        <v>38491</v>
      </c>
    </row>
    <row r="19010" spans="3:4">
      <c r="C19010" s="62" t="s">
        <v>38492</v>
      </c>
      <c r="D19010" s="62" t="s">
        <v>38493</v>
      </c>
    </row>
    <row r="19011" spans="3:4">
      <c r="C19011" s="62" t="s">
        <v>38494</v>
      </c>
      <c r="D19011" s="62" t="s">
        <v>38495</v>
      </c>
    </row>
    <row r="19012" spans="3:4">
      <c r="C19012" s="62" t="s">
        <v>38496</v>
      </c>
      <c r="D19012" s="62" t="s">
        <v>38497</v>
      </c>
    </row>
    <row r="19013" spans="3:4">
      <c r="C19013" s="62" t="s">
        <v>38498</v>
      </c>
      <c r="D19013" s="62" t="s">
        <v>38499</v>
      </c>
    </row>
    <row r="19014" spans="3:4">
      <c r="C19014" s="62" t="s">
        <v>38500</v>
      </c>
      <c r="D19014" s="62" t="s">
        <v>38501</v>
      </c>
    </row>
    <row r="19015" spans="3:4">
      <c r="C19015" s="62" t="s">
        <v>38502</v>
      </c>
      <c r="D19015" s="62" t="s">
        <v>38503</v>
      </c>
    </row>
    <row r="19016" spans="3:4">
      <c r="C19016" s="62" t="s">
        <v>38504</v>
      </c>
      <c r="D19016" s="62" t="s">
        <v>38505</v>
      </c>
    </row>
    <row r="19017" spans="3:4">
      <c r="C19017" s="62" t="s">
        <v>38506</v>
      </c>
      <c r="D19017" s="62" t="s">
        <v>38507</v>
      </c>
    </row>
    <row r="19018" spans="3:4">
      <c r="C19018" s="62" t="s">
        <v>38508</v>
      </c>
      <c r="D19018" s="62" t="s">
        <v>38509</v>
      </c>
    </row>
    <row r="19019" spans="3:4">
      <c r="C19019" s="62" t="s">
        <v>38510</v>
      </c>
      <c r="D19019" s="62" t="s">
        <v>38511</v>
      </c>
    </row>
    <row r="19020" spans="3:4">
      <c r="C19020" s="62" t="s">
        <v>38512</v>
      </c>
      <c r="D19020" s="62" t="s">
        <v>38513</v>
      </c>
    </row>
    <row r="19021" spans="3:4">
      <c r="C19021" s="62" t="s">
        <v>38514</v>
      </c>
      <c r="D19021" s="62" t="s">
        <v>38515</v>
      </c>
    </row>
    <row r="19022" spans="3:4">
      <c r="C19022" s="62" t="s">
        <v>38516</v>
      </c>
      <c r="D19022" s="62" t="s">
        <v>38517</v>
      </c>
    </row>
    <row r="19023" spans="3:4">
      <c r="C19023" s="62" t="s">
        <v>38518</v>
      </c>
      <c r="D19023" s="62" t="s">
        <v>38519</v>
      </c>
    </row>
    <row r="19024" spans="3:4">
      <c r="C19024" s="62" t="s">
        <v>38520</v>
      </c>
      <c r="D19024" s="62" t="s">
        <v>38521</v>
      </c>
    </row>
    <row r="19025" spans="3:4">
      <c r="C19025" s="62" t="s">
        <v>38522</v>
      </c>
      <c r="D19025" s="62" t="s">
        <v>38523</v>
      </c>
    </row>
    <row r="19026" spans="3:4">
      <c r="C19026" s="62" t="s">
        <v>38524</v>
      </c>
      <c r="D19026" s="62" t="s">
        <v>38525</v>
      </c>
    </row>
    <row r="19027" spans="3:4">
      <c r="C19027" s="62" t="s">
        <v>38526</v>
      </c>
      <c r="D19027" s="62" t="s">
        <v>38527</v>
      </c>
    </row>
    <row r="19028" spans="3:4">
      <c r="C19028" s="62" t="s">
        <v>38528</v>
      </c>
      <c r="D19028" s="62" t="s">
        <v>38529</v>
      </c>
    </row>
    <row r="19029" spans="3:4">
      <c r="C19029" s="62" t="s">
        <v>38530</v>
      </c>
      <c r="D19029" s="62" t="s">
        <v>38531</v>
      </c>
    </row>
    <row r="19030" spans="3:4">
      <c r="C19030" s="62" t="s">
        <v>38532</v>
      </c>
      <c r="D19030" s="62" t="s">
        <v>38533</v>
      </c>
    </row>
    <row r="19031" spans="3:4">
      <c r="C19031" s="62" t="s">
        <v>38534</v>
      </c>
      <c r="D19031" s="62" t="s">
        <v>38535</v>
      </c>
    </row>
    <row r="19032" spans="3:4">
      <c r="C19032" s="62" t="s">
        <v>38536</v>
      </c>
      <c r="D19032" s="62" t="s">
        <v>38537</v>
      </c>
    </row>
    <row r="19033" spans="3:4">
      <c r="C19033" s="62" t="s">
        <v>38538</v>
      </c>
      <c r="D19033" s="62" t="s">
        <v>38539</v>
      </c>
    </row>
    <row r="19034" spans="3:4">
      <c r="C19034" s="62" t="s">
        <v>38540</v>
      </c>
      <c r="D19034" s="62" t="s">
        <v>38541</v>
      </c>
    </row>
    <row r="19035" spans="3:4">
      <c r="C19035" s="62" t="s">
        <v>38542</v>
      </c>
      <c r="D19035" s="62" t="s">
        <v>38543</v>
      </c>
    </row>
    <row r="19036" spans="3:4">
      <c r="C19036" s="62" t="s">
        <v>38544</v>
      </c>
      <c r="D19036" s="62" t="s">
        <v>38545</v>
      </c>
    </row>
    <row r="19037" spans="3:4">
      <c r="C19037" s="62" t="s">
        <v>38546</v>
      </c>
      <c r="D19037" s="62" t="s">
        <v>38547</v>
      </c>
    </row>
    <row r="19038" spans="3:4">
      <c r="C19038" s="62" t="s">
        <v>38548</v>
      </c>
      <c r="D19038" s="62" t="s">
        <v>38549</v>
      </c>
    </row>
    <row r="19039" spans="3:4">
      <c r="C19039" s="62" t="s">
        <v>38550</v>
      </c>
      <c r="D19039" s="62" t="s">
        <v>38551</v>
      </c>
    </row>
    <row r="19040" spans="3:4">
      <c r="C19040" s="62" t="s">
        <v>38552</v>
      </c>
      <c r="D19040" s="62" t="s">
        <v>38553</v>
      </c>
    </row>
    <row r="19041" spans="3:4">
      <c r="C19041" s="62" t="s">
        <v>38554</v>
      </c>
      <c r="D19041" s="62" t="s">
        <v>38555</v>
      </c>
    </row>
    <row r="19042" spans="3:4">
      <c r="C19042" s="62" t="s">
        <v>38556</v>
      </c>
      <c r="D19042" s="62" t="s">
        <v>38557</v>
      </c>
    </row>
    <row r="19043" spans="3:4">
      <c r="C19043" s="62" t="s">
        <v>38558</v>
      </c>
      <c r="D19043" s="62" t="s">
        <v>38559</v>
      </c>
    </row>
    <row r="19044" spans="3:4">
      <c r="C19044" s="62" t="s">
        <v>38560</v>
      </c>
      <c r="D19044" s="62" t="s">
        <v>38561</v>
      </c>
    </row>
    <row r="19045" spans="3:4">
      <c r="C19045" s="62" t="s">
        <v>38562</v>
      </c>
      <c r="D19045" s="62" t="s">
        <v>38563</v>
      </c>
    </row>
    <row r="19046" spans="3:4">
      <c r="C19046" s="62" t="s">
        <v>38564</v>
      </c>
      <c r="D19046" s="62" t="s">
        <v>38565</v>
      </c>
    </row>
    <row r="19047" spans="3:4">
      <c r="C19047" s="62" t="s">
        <v>38566</v>
      </c>
      <c r="D19047" s="62" t="s">
        <v>38567</v>
      </c>
    </row>
    <row r="19048" spans="3:4">
      <c r="C19048" s="62" t="s">
        <v>38568</v>
      </c>
      <c r="D19048" s="62" t="s">
        <v>38569</v>
      </c>
    </row>
    <row r="19049" spans="3:4">
      <c r="C19049" s="62" t="s">
        <v>38570</v>
      </c>
      <c r="D19049" s="62" t="s">
        <v>38571</v>
      </c>
    </row>
    <row r="19050" spans="3:4">
      <c r="C19050" s="62" t="s">
        <v>38572</v>
      </c>
      <c r="D19050" s="62" t="s">
        <v>38573</v>
      </c>
    </row>
    <row r="19051" spans="3:4">
      <c r="C19051" s="62" t="s">
        <v>38574</v>
      </c>
      <c r="D19051" s="62" t="s">
        <v>38575</v>
      </c>
    </row>
    <row r="19052" spans="3:4">
      <c r="C19052" s="62" t="s">
        <v>38576</v>
      </c>
      <c r="D19052" s="62" t="s">
        <v>38577</v>
      </c>
    </row>
    <row r="19053" spans="3:4">
      <c r="C19053" s="62" t="s">
        <v>38578</v>
      </c>
      <c r="D19053" s="62" t="s">
        <v>38579</v>
      </c>
    </row>
    <row r="19054" spans="3:4">
      <c r="C19054" s="62" t="s">
        <v>38580</v>
      </c>
      <c r="D19054" s="62" t="s">
        <v>38581</v>
      </c>
    </row>
    <row r="19055" spans="3:4">
      <c r="C19055" s="62" t="s">
        <v>38582</v>
      </c>
      <c r="D19055" s="62" t="s">
        <v>38583</v>
      </c>
    </row>
    <row r="19056" spans="3:4">
      <c r="C19056" s="62" t="s">
        <v>38584</v>
      </c>
      <c r="D19056" s="62" t="s">
        <v>38585</v>
      </c>
    </row>
    <row r="19057" spans="3:4">
      <c r="C19057" s="62" t="s">
        <v>38586</v>
      </c>
      <c r="D19057" s="62" t="s">
        <v>38587</v>
      </c>
    </row>
    <row r="19058" spans="3:4">
      <c r="C19058" s="62" t="s">
        <v>38588</v>
      </c>
      <c r="D19058" s="62" t="s">
        <v>38589</v>
      </c>
    </row>
    <row r="19059" spans="3:4">
      <c r="C19059" s="62" t="s">
        <v>38590</v>
      </c>
      <c r="D19059" s="62" t="s">
        <v>38591</v>
      </c>
    </row>
    <row r="19060" spans="3:4">
      <c r="C19060" s="62" t="s">
        <v>38592</v>
      </c>
      <c r="D19060" s="62" t="s">
        <v>38593</v>
      </c>
    </row>
    <row r="19061" spans="3:4">
      <c r="C19061" s="62" t="s">
        <v>38594</v>
      </c>
      <c r="D19061" s="62" t="s">
        <v>38595</v>
      </c>
    </row>
    <row r="19062" spans="3:4">
      <c r="C19062" s="62" t="s">
        <v>38596</v>
      </c>
      <c r="D19062" s="62" t="s">
        <v>38597</v>
      </c>
    </row>
    <row r="19063" spans="3:4">
      <c r="C19063" s="62" t="s">
        <v>38598</v>
      </c>
      <c r="D19063" s="62" t="s">
        <v>38599</v>
      </c>
    </row>
    <row r="19064" spans="3:4">
      <c r="C19064" s="62" t="s">
        <v>38600</v>
      </c>
      <c r="D19064" s="62" t="s">
        <v>38601</v>
      </c>
    </row>
    <row r="19065" spans="3:4">
      <c r="C19065" s="62" t="s">
        <v>38602</v>
      </c>
      <c r="D19065" s="62" t="s">
        <v>38603</v>
      </c>
    </row>
    <row r="19066" spans="3:4">
      <c r="C19066" s="62" t="s">
        <v>38604</v>
      </c>
      <c r="D19066" s="62" t="s">
        <v>38605</v>
      </c>
    </row>
    <row r="19067" spans="3:4">
      <c r="C19067" s="62" t="s">
        <v>38606</v>
      </c>
      <c r="D19067" s="62" t="s">
        <v>38607</v>
      </c>
    </row>
    <row r="19068" spans="3:4">
      <c r="C19068" s="62" t="s">
        <v>38608</v>
      </c>
      <c r="D19068" s="62" t="s">
        <v>38609</v>
      </c>
    </row>
    <row r="19069" spans="3:4">
      <c r="C19069" s="62" t="s">
        <v>38610</v>
      </c>
      <c r="D19069" s="62" t="s">
        <v>38611</v>
      </c>
    </row>
    <row r="19070" spans="3:4">
      <c r="C19070" s="62" t="s">
        <v>38612</v>
      </c>
      <c r="D19070" s="62" t="s">
        <v>38613</v>
      </c>
    </row>
    <row r="19071" spans="3:4">
      <c r="C19071" s="62" t="s">
        <v>38614</v>
      </c>
      <c r="D19071" s="62" t="s">
        <v>38615</v>
      </c>
    </row>
    <row r="19072" spans="3:4">
      <c r="C19072" s="62" t="s">
        <v>38616</v>
      </c>
      <c r="D19072" s="62" t="s">
        <v>38617</v>
      </c>
    </row>
    <row r="19073" spans="3:4">
      <c r="C19073" s="62" t="s">
        <v>38618</v>
      </c>
      <c r="D19073" s="62" t="s">
        <v>38619</v>
      </c>
    </row>
    <row r="19074" spans="3:4">
      <c r="C19074" s="62" t="s">
        <v>38620</v>
      </c>
      <c r="D19074" s="62" t="s">
        <v>38621</v>
      </c>
    </row>
    <row r="19075" spans="3:4">
      <c r="C19075" s="62" t="s">
        <v>38622</v>
      </c>
      <c r="D19075" s="62" t="s">
        <v>38623</v>
      </c>
    </row>
    <row r="19076" spans="3:4">
      <c r="C19076" s="62" t="s">
        <v>38624</v>
      </c>
      <c r="D19076" s="62" t="s">
        <v>38625</v>
      </c>
    </row>
    <row r="19077" spans="3:4">
      <c r="C19077" s="62" t="s">
        <v>38626</v>
      </c>
      <c r="D19077" s="62" t="s">
        <v>38627</v>
      </c>
    </row>
    <row r="19078" spans="3:4">
      <c r="C19078" s="62" t="s">
        <v>38628</v>
      </c>
      <c r="D19078" s="62" t="s">
        <v>38629</v>
      </c>
    </row>
    <row r="19079" spans="3:4">
      <c r="C19079" s="62" t="s">
        <v>38630</v>
      </c>
      <c r="D19079" s="62" t="s">
        <v>38631</v>
      </c>
    </row>
    <row r="19080" spans="3:4">
      <c r="C19080" s="62" t="s">
        <v>38632</v>
      </c>
      <c r="D19080" s="62" t="s">
        <v>38633</v>
      </c>
    </row>
    <row r="19081" spans="3:4">
      <c r="C19081" s="62" t="s">
        <v>38634</v>
      </c>
      <c r="D19081" s="62" t="s">
        <v>38635</v>
      </c>
    </row>
    <row r="19082" spans="3:4">
      <c r="C19082" s="62" t="s">
        <v>38636</v>
      </c>
      <c r="D19082" s="62" t="s">
        <v>38637</v>
      </c>
    </row>
    <row r="19083" spans="3:4">
      <c r="C19083" s="62" t="s">
        <v>38638</v>
      </c>
      <c r="D19083" s="62" t="s">
        <v>38639</v>
      </c>
    </row>
    <row r="19084" spans="3:4">
      <c r="C19084" s="62" t="s">
        <v>38640</v>
      </c>
      <c r="D19084" s="62" t="s">
        <v>38641</v>
      </c>
    </row>
    <row r="19085" spans="3:4">
      <c r="C19085" s="62" t="s">
        <v>38642</v>
      </c>
      <c r="D19085" s="62" t="s">
        <v>38643</v>
      </c>
    </row>
    <row r="19086" spans="3:4">
      <c r="C19086" s="62" t="s">
        <v>38644</v>
      </c>
      <c r="D19086" s="62" t="s">
        <v>38645</v>
      </c>
    </row>
    <row r="19087" spans="3:4">
      <c r="C19087" s="62" t="s">
        <v>38646</v>
      </c>
      <c r="D19087" s="62" t="s">
        <v>38647</v>
      </c>
    </row>
    <row r="19088" spans="3:4">
      <c r="C19088" s="62" t="s">
        <v>38648</v>
      </c>
      <c r="D19088" s="62" t="s">
        <v>38649</v>
      </c>
    </row>
    <row r="19089" spans="3:4">
      <c r="C19089" s="62" t="s">
        <v>38650</v>
      </c>
      <c r="D19089" s="62" t="s">
        <v>38651</v>
      </c>
    </row>
    <row r="19090" spans="3:4">
      <c r="C19090" s="62" t="s">
        <v>38652</v>
      </c>
      <c r="D19090" s="62" t="s">
        <v>38653</v>
      </c>
    </row>
    <row r="19091" spans="3:4">
      <c r="C19091" s="62" t="s">
        <v>38654</v>
      </c>
      <c r="D19091" s="62" t="s">
        <v>38655</v>
      </c>
    </row>
    <row r="19092" spans="3:4">
      <c r="C19092" s="62" t="s">
        <v>38656</v>
      </c>
      <c r="D19092" s="62" t="s">
        <v>38657</v>
      </c>
    </row>
    <row r="19093" spans="3:4">
      <c r="C19093" s="62" t="s">
        <v>38658</v>
      </c>
      <c r="D19093" s="62" t="s">
        <v>38659</v>
      </c>
    </row>
    <row r="19094" spans="3:4">
      <c r="C19094" s="62" t="s">
        <v>38660</v>
      </c>
      <c r="D19094" s="62" t="s">
        <v>38661</v>
      </c>
    </row>
    <row r="19095" spans="3:4">
      <c r="C19095" s="62" t="s">
        <v>38662</v>
      </c>
      <c r="D19095" s="62" t="s">
        <v>38663</v>
      </c>
    </row>
    <row r="19096" spans="3:4">
      <c r="C19096" s="62" t="s">
        <v>38664</v>
      </c>
      <c r="D19096" s="62" t="s">
        <v>38665</v>
      </c>
    </row>
    <row r="19097" spans="3:4">
      <c r="C19097" s="62" t="s">
        <v>38666</v>
      </c>
      <c r="D19097" s="62" t="s">
        <v>38667</v>
      </c>
    </row>
    <row r="19098" spans="3:4">
      <c r="C19098" s="62" t="s">
        <v>38668</v>
      </c>
      <c r="D19098" s="62" t="s">
        <v>38669</v>
      </c>
    </row>
    <row r="19099" spans="3:4">
      <c r="C19099" s="62" t="s">
        <v>38670</v>
      </c>
      <c r="D19099" s="62" t="s">
        <v>38671</v>
      </c>
    </row>
    <row r="19100" spans="3:4">
      <c r="C19100" s="62" t="s">
        <v>38672</v>
      </c>
      <c r="D19100" s="62" t="s">
        <v>38673</v>
      </c>
    </row>
    <row r="19101" spans="3:4">
      <c r="C19101" s="62" t="s">
        <v>38674</v>
      </c>
      <c r="D19101" s="62" t="s">
        <v>38675</v>
      </c>
    </row>
    <row r="19102" spans="3:4">
      <c r="C19102" s="62" t="s">
        <v>38676</v>
      </c>
      <c r="D19102" s="62" t="s">
        <v>38677</v>
      </c>
    </row>
    <row r="19103" spans="3:4">
      <c r="C19103" s="62" t="s">
        <v>38678</v>
      </c>
      <c r="D19103" s="62" t="s">
        <v>38679</v>
      </c>
    </row>
    <row r="19104" spans="3:4">
      <c r="C19104" s="62" t="s">
        <v>38680</v>
      </c>
      <c r="D19104" s="62" t="s">
        <v>38681</v>
      </c>
    </row>
    <row r="19105" spans="3:4">
      <c r="C19105" s="62" t="s">
        <v>38682</v>
      </c>
      <c r="D19105" s="62" t="s">
        <v>38683</v>
      </c>
    </row>
    <row r="19106" spans="3:4">
      <c r="C19106" s="62" t="s">
        <v>38684</v>
      </c>
      <c r="D19106" s="62" t="s">
        <v>38685</v>
      </c>
    </row>
    <row r="19107" spans="3:4">
      <c r="C19107" s="62" t="s">
        <v>38686</v>
      </c>
      <c r="D19107" s="62" t="s">
        <v>38687</v>
      </c>
    </row>
    <row r="19108" spans="3:4">
      <c r="C19108" s="62" t="s">
        <v>38688</v>
      </c>
      <c r="D19108" s="62" t="s">
        <v>38689</v>
      </c>
    </row>
    <row r="19109" spans="3:4">
      <c r="C19109" s="62" t="s">
        <v>38690</v>
      </c>
      <c r="D19109" s="62" t="s">
        <v>38691</v>
      </c>
    </row>
    <row r="19110" spans="3:4">
      <c r="C19110" s="62" t="s">
        <v>38692</v>
      </c>
      <c r="D19110" s="62" t="s">
        <v>38693</v>
      </c>
    </row>
    <row r="19111" spans="3:4">
      <c r="C19111" s="62" t="s">
        <v>38694</v>
      </c>
      <c r="D19111" s="62" t="s">
        <v>38695</v>
      </c>
    </row>
    <row r="19112" spans="3:4">
      <c r="C19112" s="62" t="s">
        <v>38696</v>
      </c>
      <c r="D19112" s="62" t="s">
        <v>38697</v>
      </c>
    </row>
    <row r="19113" spans="3:4">
      <c r="C19113" s="62" t="s">
        <v>38698</v>
      </c>
      <c r="D19113" s="62" t="s">
        <v>38699</v>
      </c>
    </row>
    <row r="19114" spans="3:4">
      <c r="C19114" s="62" t="s">
        <v>38700</v>
      </c>
      <c r="D19114" s="62" t="s">
        <v>38701</v>
      </c>
    </row>
    <row r="19115" spans="3:4">
      <c r="C19115" s="62" t="s">
        <v>38702</v>
      </c>
      <c r="D19115" s="62" t="s">
        <v>38703</v>
      </c>
    </row>
    <row r="19116" spans="3:4">
      <c r="C19116" s="62" t="s">
        <v>38704</v>
      </c>
      <c r="D19116" s="62" t="s">
        <v>38705</v>
      </c>
    </row>
    <row r="19117" spans="3:4">
      <c r="C19117" s="62" t="s">
        <v>38706</v>
      </c>
      <c r="D19117" s="62" t="s">
        <v>38707</v>
      </c>
    </row>
    <row r="19118" spans="3:4">
      <c r="C19118" s="62" t="s">
        <v>38708</v>
      </c>
      <c r="D19118" s="62" t="s">
        <v>38709</v>
      </c>
    </row>
    <row r="19119" spans="3:4">
      <c r="C19119" s="62" t="s">
        <v>38710</v>
      </c>
      <c r="D19119" s="62" t="s">
        <v>38711</v>
      </c>
    </row>
    <row r="19120" spans="3:4">
      <c r="C19120" s="62" t="s">
        <v>38712</v>
      </c>
      <c r="D19120" s="62" t="s">
        <v>38713</v>
      </c>
    </row>
    <row r="19121" spans="3:4">
      <c r="C19121" s="62" t="s">
        <v>38714</v>
      </c>
      <c r="D19121" s="62" t="s">
        <v>38715</v>
      </c>
    </row>
    <row r="19122" spans="3:4">
      <c r="C19122" s="62" t="s">
        <v>38716</v>
      </c>
      <c r="D19122" s="62" t="s">
        <v>38717</v>
      </c>
    </row>
    <row r="19123" spans="3:4">
      <c r="C19123" s="62" t="s">
        <v>38718</v>
      </c>
      <c r="D19123" s="62" t="s">
        <v>38719</v>
      </c>
    </row>
    <row r="19124" spans="3:4">
      <c r="C19124" s="62" t="s">
        <v>38720</v>
      </c>
      <c r="D19124" s="62" t="s">
        <v>38721</v>
      </c>
    </row>
    <row r="19125" spans="3:4">
      <c r="C19125" s="62" t="s">
        <v>38722</v>
      </c>
      <c r="D19125" s="62" t="s">
        <v>38723</v>
      </c>
    </row>
    <row r="19126" spans="3:4">
      <c r="C19126" s="62" t="s">
        <v>38724</v>
      </c>
      <c r="D19126" s="62" t="s">
        <v>38725</v>
      </c>
    </row>
    <row r="19127" spans="3:4">
      <c r="C19127" s="62" t="s">
        <v>38726</v>
      </c>
      <c r="D19127" s="62" t="s">
        <v>38727</v>
      </c>
    </row>
    <row r="19128" spans="3:4">
      <c r="C19128" s="62" t="s">
        <v>38728</v>
      </c>
      <c r="D19128" s="62" t="s">
        <v>38729</v>
      </c>
    </row>
    <row r="19129" spans="3:4">
      <c r="C19129" s="62" t="s">
        <v>38730</v>
      </c>
      <c r="D19129" s="62" t="s">
        <v>38731</v>
      </c>
    </row>
    <row r="19130" spans="3:4">
      <c r="C19130" s="62" t="s">
        <v>38732</v>
      </c>
      <c r="D19130" s="62" t="s">
        <v>38733</v>
      </c>
    </row>
    <row r="19131" spans="3:4">
      <c r="C19131" s="62" t="s">
        <v>38734</v>
      </c>
      <c r="D19131" s="62" t="s">
        <v>38735</v>
      </c>
    </row>
    <row r="19132" spans="3:4">
      <c r="C19132" s="62" t="s">
        <v>38736</v>
      </c>
      <c r="D19132" s="62" t="s">
        <v>38737</v>
      </c>
    </row>
    <row r="19133" spans="3:4">
      <c r="C19133" s="62" t="s">
        <v>38738</v>
      </c>
      <c r="D19133" s="62" t="s">
        <v>38739</v>
      </c>
    </row>
    <row r="19134" spans="3:4">
      <c r="C19134" s="62" t="s">
        <v>38740</v>
      </c>
      <c r="D19134" s="62" t="s">
        <v>38741</v>
      </c>
    </row>
    <row r="19135" spans="3:4">
      <c r="C19135" s="62" t="s">
        <v>38742</v>
      </c>
      <c r="D19135" s="62" t="s">
        <v>38743</v>
      </c>
    </row>
    <row r="19136" spans="3:4">
      <c r="C19136" s="62" t="s">
        <v>38744</v>
      </c>
      <c r="D19136" s="62" t="s">
        <v>38745</v>
      </c>
    </row>
    <row r="19137" spans="3:4">
      <c r="C19137" s="62" t="s">
        <v>38746</v>
      </c>
      <c r="D19137" s="62" t="s">
        <v>38747</v>
      </c>
    </row>
    <row r="19138" spans="3:4">
      <c r="C19138" s="62" t="s">
        <v>38748</v>
      </c>
      <c r="D19138" s="62" t="s">
        <v>38749</v>
      </c>
    </row>
    <row r="19139" spans="3:4">
      <c r="C19139" s="62" t="s">
        <v>38750</v>
      </c>
      <c r="D19139" s="62" t="s">
        <v>38751</v>
      </c>
    </row>
    <row r="19140" spans="3:4">
      <c r="C19140" s="62" t="s">
        <v>38752</v>
      </c>
      <c r="D19140" s="62" t="s">
        <v>38753</v>
      </c>
    </row>
    <row r="19141" spans="3:4">
      <c r="C19141" s="62" t="s">
        <v>38754</v>
      </c>
      <c r="D19141" s="62" t="s">
        <v>38755</v>
      </c>
    </row>
    <row r="19142" spans="3:4">
      <c r="C19142" s="62" t="s">
        <v>38756</v>
      </c>
      <c r="D19142" s="62" t="s">
        <v>38757</v>
      </c>
    </row>
    <row r="19143" spans="3:4">
      <c r="C19143" s="62" t="s">
        <v>38758</v>
      </c>
      <c r="D19143" s="62" t="s">
        <v>38759</v>
      </c>
    </row>
    <row r="19144" spans="3:4">
      <c r="C19144" s="62" t="s">
        <v>38760</v>
      </c>
      <c r="D19144" s="62" t="s">
        <v>38761</v>
      </c>
    </row>
    <row r="19145" spans="3:4">
      <c r="C19145" s="62" t="s">
        <v>38762</v>
      </c>
      <c r="D19145" s="62" t="s">
        <v>38763</v>
      </c>
    </row>
    <row r="19146" spans="3:4">
      <c r="C19146" s="62" t="s">
        <v>38764</v>
      </c>
      <c r="D19146" s="62" t="s">
        <v>38765</v>
      </c>
    </row>
    <row r="19147" spans="3:4">
      <c r="C19147" s="62" t="s">
        <v>38766</v>
      </c>
      <c r="D19147" s="62" t="s">
        <v>38767</v>
      </c>
    </row>
    <row r="19148" spans="3:4">
      <c r="C19148" s="62" t="s">
        <v>38768</v>
      </c>
      <c r="D19148" s="62" t="s">
        <v>38769</v>
      </c>
    </row>
    <row r="19149" spans="3:4">
      <c r="C19149" s="62" t="s">
        <v>38770</v>
      </c>
      <c r="D19149" s="62" t="s">
        <v>38771</v>
      </c>
    </row>
    <row r="19150" spans="3:4">
      <c r="C19150" s="62" t="s">
        <v>38772</v>
      </c>
      <c r="D19150" s="62" t="s">
        <v>38773</v>
      </c>
    </row>
    <row r="19151" spans="3:4">
      <c r="C19151" s="62" t="s">
        <v>38774</v>
      </c>
      <c r="D19151" s="62" t="s">
        <v>38775</v>
      </c>
    </row>
    <row r="19152" spans="3:4">
      <c r="C19152" s="62" t="s">
        <v>38776</v>
      </c>
      <c r="D19152" s="62" t="s">
        <v>38777</v>
      </c>
    </row>
    <row r="19153" spans="3:4">
      <c r="C19153" s="62" t="s">
        <v>38778</v>
      </c>
      <c r="D19153" s="62" t="s">
        <v>38779</v>
      </c>
    </row>
    <row r="19154" spans="3:4">
      <c r="C19154" s="62" t="s">
        <v>38780</v>
      </c>
      <c r="D19154" s="62" t="s">
        <v>38781</v>
      </c>
    </row>
    <row r="19155" spans="3:4">
      <c r="C19155" s="62" t="s">
        <v>38782</v>
      </c>
      <c r="D19155" s="62" t="s">
        <v>38783</v>
      </c>
    </row>
    <row r="19156" spans="3:4">
      <c r="C19156" s="62" t="s">
        <v>38784</v>
      </c>
      <c r="D19156" s="62" t="s">
        <v>38785</v>
      </c>
    </row>
    <row r="19157" spans="3:4">
      <c r="C19157" s="62" t="s">
        <v>38786</v>
      </c>
      <c r="D19157" s="62" t="s">
        <v>38787</v>
      </c>
    </row>
    <row r="19158" spans="3:4">
      <c r="C19158" s="62" t="s">
        <v>38788</v>
      </c>
      <c r="D19158" s="62" t="s">
        <v>38789</v>
      </c>
    </row>
    <row r="19159" spans="3:4">
      <c r="C19159" s="62" t="s">
        <v>38790</v>
      </c>
      <c r="D19159" s="62" t="s">
        <v>38791</v>
      </c>
    </row>
    <row r="19160" spans="3:4">
      <c r="C19160" s="62" t="s">
        <v>38792</v>
      </c>
      <c r="D19160" s="62" t="s">
        <v>38793</v>
      </c>
    </row>
    <row r="19161" spans="3:4">
      <c r="C19161" s="62" t="s">
        <v>38794</v>
      </c>
      <c r="D19161" s="62" t="s">
        <v>38795</v>
      </c>
    </row>
    <row r="19162" spans="3:4">
      <c r="C19162" s="62" t="s">
        <v>38796</v>
      </c>
      <c r="D19162" s="62" t="s">
        <v>38797</v>
      </c>
    </row>
    <row r="19163" spans="3:4">
      <c r="C19163" s="62" t="s">
        <v>38798</v>
      </c>
      <c r="D19163" s="62" t="s">
        <v>38799</v>
      </c>
    </row>
    <row r="19164" spans="3:4">
      <c r="C19164" s="62" t="s">
        <v>38800</v>
      </c>
      <c r="D19164" s="62" t="s">
        <v>38801</v>
      </c>
    </row>
    <row r="19165" spans="3:4">
      <c r="C19165" s="62" t="s">
        <v>38802</v>
      </c>
      <c r="D19165" s="62" t="s">
        <v>38803</v>
      </c>
    </row>
    <row r="19166" spans="3:4">
      <c r="C19166" s="62" t="s">
        <v>38804</v>
      </c>
      <c r="D19166" s="62" t="s">
        <v>38805</v>
      </c>
    </row>
    <row r="19167" spans="3:4">
      <c r="C19167" s="62" t="s">
        <v>38806</v>
      </c>
      <c r="D19167" s="62" t="s">
        <v>38807</v>
      </c>
    </row>
    <row r="19168" spans="3:4">
      <c r="C19168" s="62" t="s">
        <v>38808</v>
      </c>
      <c r="D19168" s="62" t="s">
        <v>38809</v>
      </c>
    </row>
    <row r="19169" spans="3:4">
      <c r="C19169" s="62" t="s">
        <v>38810</v>
      </c>
      <c r="D19169" s="62" t="s">
        <v>38811</v>
      </c>
    </row>
    <row r="19170" spans="3:4">
      <c r="C19170" s="62" t="s">
        <v>38812</v>
      </c>
      <c r="D19170" s="62" t="s">
        <v>38813</v>
      </c>
    </row>
    <row r="19171" spans="3:4">
      <c r="C19171" s="62" t="s">
        <v>38814</v>
      </c>
      <c r="D19171" s="62" t="s">
        <v>38815</v>
      </c>
    </row>
    <row r="19172" spans="3:4">
      <c r="C19172" s="62" t="s">
        <v>38816</v>
      </c>
      <c r="D19172" s="62" t="s">
        <v>38817</v>
      </c>
    </row>
    <row r="19173" spans="3:4">
      <c r="C19173" s="62" t="s">
        <v>38818</v>
      </c>
      <c r="D19173" s="62" t="s">
        <v>38819</v>
      </c>
    </row>
    <row r="19174" spans="3:4">
      <c r="C19174" s="62" t="s">
        <v>38820</v>
      </c>
      <c r="D19174" s="62" t="s">
        <v>38821</v>
      </c>
    </row>
    <row r="19175" spans="3:4">
      <c r="C19175" s="62" t="s">
        <v>38822</v>
      </c>
      <c r="D19175" s="62" t="s">
        <v>38823</v>
      </c>
    </row>
    <row r="19176" spans="3:4">
      <c r="C19176" s="62" t="s">
        <v>38824</v>
      </c>
      <c r="D19176" s="62" t="s">
        <v>38825</v>
      </c>
    </row>
    <row r="19177" spans="3:4">
      <c r="C19177" s="62" t="s">
        <v>38826</v>
      </c>
      <c r="D19177" s="62" t="s">
        <v>38827</v>
      </c>
    </row>
    <row r="19178" spans="3:4">
      <c r="C19178" s="62" t="s">
        <v>38828</v>
      </c>
      <c r="D19178" s="62" t="s">
        <v>38829</v>
      </c>
    </row>
    <row r="19179" spans="3:4">
      <c r="C19179" s="62" t="s">
        <v>38830</v>
      </c>
      <c r="D19179" s="62" t="s">
        <v>38831</v>
      </c>
    </row>
    <row r="19180" spans="3:4">
      <c r="C19180" s="62" t="s">
        <v>38832</v>
      </c>
      <c r="D19180" s="62" t="s">
        <v>38833</v>
      </c>
    </row>
    <row r="19181" spans="3:4">
      <c r="C19181" s="62" t="s">
        <v>38834</v>
      </c>
      <c r="D19181" s="62" t="s">
        <v>38835</v>
      </c>
    </row>
    <row r="19182" spans="3:4">
      <c r="C19182" s="62" t="s">
        <v>38836</v>
      </c>
      <c r="D19182" s="62" t="s">
        <v>38837</v>
      </c>
    </row>
    <row r="19183" spans="3:4">
      <c r="C19183" s="62" t="s">
        <v>38838</v>
      </c>
      <c r="D19183" s="62" t="s">
        <v>38839</v>
      </c>
    </row>
    <row r="19184" spans="3:4">
      <c r="C19184" s="62" t="s">
        <v>38840</v>
      </c>
      <c r="D19184" s="62" t="s">
        <v>38841</v>
      </c>
    </row>
    <row r="19185" spans="3:4">
      <c r="C19185" s="62" t="s">
        <v>38842</v>
      </c>
      <c r="D19185" s="62" t="s">
        <v>38843</v>
      </c>
    </row>
    <row r="19186" spans="3:4">
      <c r="C19186" s="62" t="s">
        <v>38844</v>
      </c>
      <c r="D19186" s="62" t="s">
        <v>38845</v>
      </c>
    </row>
    <row r="19187" spans="3:4">
      <c r="C19187" s="62" t="s">
        <v>38846</v>
      </c>
      <c r="D19187" s="62" t="s">
        <v>38847</v>
      </c>
    </row>
    <row r="19188" spans="3:4">
      <c r="C19188" s="62" t="s">
        <v>38848</v>
      </c>
      <c r="D19188" s="62" t="s">
        <v>38849</v>
      </c>
    </row>
    <row r="19189" spans="3:4">
      <c r="C19189" s="62" t="s">
        <v>38850</v>
      </c>
      <c r="D19189" s="62" t="s">
        <v>38851</v>
      </c>
    </row>
    <row r="19190" spans="3:4">
      <c r="C19190" s="62" t="s">
        <v>38852</v>
      </c>
      <c r="D19190" s="62" t="s">
        <v>38853</v>
      </c>
    </row>
    <row r="19191" spans="3:4">
      <c r="C19191" s="62" t="s">
        <v>38854</v>
      </c>
      <c r="D19191" s="62" t="s">
        <v>38855</v>
      </c>
    </row>
    <row r="19192" spans="3:4">
      <c r="C19192" s="62" t="s">
        <v>38856</v>
      </c>
      <c r="D19192" s="62" t="s">
        <v>38857</v>
      </c>
    </row>
    <row r="19193" spans="3:4">
      <c r="C19193" s="62" t="s">
        <v>38858</v>
      </c>
      <c r="D19193" s="62" t="s">
        <v>38859</v>
      </c>
    </row>
    <row r="19194" spans="3:4">
      <c r="C19194" s="62" t="s">
        <v>38860</v>
      </c>
      <c r="D19194" s="62" t="s">
        <v>38861</v>
      </c>
    </row>
    <row r="19195" spans="3:4">
      <c r="C19195" s="62" t="s">
        <v>38862</v>
      </c>
      <c r="D19195" s="62" t="s">
        <v>38863</v>
      </c>
    </row>
    <row r="19196" spans="3:4">
      <c r="C19196" s="62" t="s">
        <v>38864</v>
      </c>
      <c r="D19196" s="62" t="s">
        <v>38865</v>
      </c>
    </row>
    <row r="19197" spans="3:4">
      <c r="C19197" s="62" t="s">
        <v>38866</v>
      </c>
      <c r="D19197" s="62" t="s">
        <v>38867</v>
      </c>
    </row>
    <row r="19198" spans="3:4">
      <c r="C19198" s="62" t="s">
        <v>38868</v>
      </c>
      <c r="D19198" s="62" t="s">
        <v>38869</v>
      </c>
    </row>
    <row r="19199" spans="3:4">
      <c r="C19199" s="62" t="s">
        <v>38870</v>
      </c>
      <c r="D19199" s="62" t="s">
        <v>38871</v>
      </c>
    </row>
    <row r="19200" spans="3:4">
      <c r="C19200" s="62" t="s">
        <v>38872</v>
      </c>
      <c r="D19200" s="62" t="s">
        <v>38873</v>
      </c>
    </row>
    <row r="19201" spans="3:4">
      <c r="C19201" s="62" t="s">
        <v>38874</v>
      </c>
      <c r="D19201" s="62" t="s">
        <v>38875</v>
      </c>
    </row>
    <row r="19202" spans="3:4">
      <c r="C19202" s="62" t="s">
        <v>38876</v>
      </c>
      <c r="D19202" s="62" t="s">
        <v>38877</v>
      </c>
    </row>
    <row r="19203" spans="3:4">
      <c r="C19203" s="62" t="s">
        <v>38878</v>
      </c>
      <c r="D19203" s="62" t="s">
        <v>38879</v>
      </c>
    </row>
    <row r="19204" spans="3:4">
      <c r="C19204" s="62" t="s">
        <v>38880</v>
      </c>
      <c r="D19204" s="62" t="s">
        <v>38881</v>
      </c>
    </row>
    <row r="19205" spans="3:4">
      <c r="C19205" s="62" t="s">
        <v>38882</v>
      </c>
      <c r="D19205" s="62" t="s">
        <v>38883</v>
      </c>
    </row>
    <row r="19206" spans="3:4">
      <c r="C19206" s="62" t="s">
        <v>38884</v>
      </c>
      <c r="D19206" s="62" t="s">
        <v>38885</v>
      </c>
    </row>
    <row r="19207" spans="3:4">
      <c r="C19207" s="62" t="s">
        <v>38886</v>
      </c>
      <c r="D19207" s="62" t="s">
        <v>38887</v>
      </c>
    </row>
    <row r="19208" spans="3:4">
      <c r="C19208" s="62" t="s">
        <v>38888</v>
      </c>
      <c r="D19208" s="62" t="s">
        <v>38889</v>
      </c>
    </row>
    <row r="19209" spans="3:4">
      <c r="C19209" s="62" t="s">
        <v>38890</v>
      </c>
      <c r="D19209" s="62" t="s">
        <v>38891</v>
      </c>
    </row>
    <row r="19210" spans="3:4">
      <c r="C19210" s="62" t="s">
        <v>38892</v>
      </c>
      <c r="D19210" s="62" t="s">
        <v>38893</v>
      </c>
    </row>
    <row r="19211" spans="3:4">
      <c r="C19211" s="62" t="s">
        <v>38894</v>
      </c>
      <c r="D19211" s="62" t="s">
        <v>38895</v>
      </c>
    </row>
    <row r="19212" spans="3:4">
      <c r="C19212" s="62" t="s">
        <v>38896</v>
      </c>
      <c r="D19212" s="62" t="s">
        <v>38897</v>
      </c>
    </row>
    <row r="19213" spans="3:4">
      <c r="C19213" s="62" t="s">
        <v>38898</v>
      </c>
      <c r="D19213" s="62" t="s">
        <v>38899</v>
      </c>
    </row>
    <row r="19214" spans="3:4">
      <c r="C19214" s="62" t="s">
        <v>38900</v>
      </c>
      <c r="D19214" s="62" t="s">
        <v>38901</v>
      </c>
    </row>
    <row r="19215" spans="3:4">
      <c r="C19215" s="62" t="s">
        <v>38902</v>
      </c>
      <c r="D19215" s="62" t="s">
        <v>38903</v>
      </c>
    </row>
    <row r="19216" spans="3:4">
      <c r="C19216" s="62" t="s">
        <v>38904</v>
      </c>
      <c r="D19216" s="62" t="s">
        <v>38905</v>
      </c>
    </row>
    <row r="19217" spans="3:4">
      <c r="C19217" s="62" t="s">
        <v>38906</v>
      </c>
      <c r="D19217" s="62" t="s">
        <v>38907</v>
      </c>
    </row>
    <row r="19218" spans="3:4">
      <c r="C19218" s="62" t="s">
        <v>38908</v>
      </c>
      <c r="D19218" s="62" t="s">
        <v>38909</v>
      </c>
    </row>
    <row r="19219" spans="3:4">
      <c r="C19219" s="62" t="s">
        <v>38910</v>
      </c>
      <c r="D19219" s="62" t="s">
        <v>38911</v>
      </c>
    </row>
    <row r="19220" spans="3:4">
      <c r="C19220" s="62" t="s">
        <v>38912</v>
      </c>
      <c r="D19220" s="62" t="s">
        <v>38913</v>
      </c>
    </row>
    <row r="19221" spans="3:4">
      <c r="C19221" s="62" t="s">
        <v>38914</v>
      </c>
      <c r="D19221" s="62" t="s">
        <v>38915</v>
      </c>
    </row>
    <row r="19222" spans="3:4">
      <c r="C19222" s="62" t="s">
        <v>38916</v>
      </c>
      <c r="D19222" s="62" t="s">
        <v>38917</v>
      </c>
    </row>
    <row r="19223" spans="3:4">
      <c r="C19223" s="62" t="s">
        <v>38918</v>
      </c>
      <c r="D19223" s="62" t="s">
        <v>38919</v>
      </c>
    </row>
    <row r="19224" spans="3:4">
      <c r="C19224" s="62" t="s">
        <v>38920</v>
      </c>
      <c r="D19224" s="62" t="s">
        <v>38921</v>
      </c>
    </row>
    <row r="19225" spans="3:4">
      <c r="C19225" s="62" t="s">
        <v>38922</v>
      </c>
      <c r="D19225" s="62" t="s">
        <v>38923</v>
      </c>
    </row>
    <row r="19226" spans="3:4">
      <c r="C19226" s="62" t="s">
        <v>38924</v>
      </c>
      <c r="D19226" s="62" t="s">
        <v>38925</v>
      </c>
    </row>
    <row r="19227" spans="3:4">
      <c r="C19227" s="62" t="s">
        <v>38926</v>
      </c>
      <c r="D19227" s="62" t="s">
        <v>38927</v>
      </c>
    </row>
    <row r="19228" spans="3:4">
      <c r="C19228" s="62" t="s">
        <v>38928</v>
      </c>
      <c r="D19228" s="62" t="s">
        <v>38929</v>
      </c>
    </row>
    <row r="19229" spans="3:4">
      <c r="C19229" s="62" t="s">
        <v>38930</v>
      </c>
      <c r="D19229" s="62" t="s">
        <v>38931</v>
      </c>
    </row>
    <row r="19230" spans="3:4">
      <c r="C19230" s="62" t="s">
        <v>38932</v>
      </c>
      <c r="D19230" s="62" t="s">
        <v>38933</v>
      </c>
    </row>
    <row r="19231" spans="3:4">
      <c r="C19231" s="62" t="s">
        <v>38934</v>
      </c>
      <c r="D19231" s="62" t="s">
        <v>38935</v>
      </c>
    </row>
    <row r="19232" spans="3:4">
      <c r="C19232" s="62" t="s">
        <v>38936</v>
      </c>
      <c r="D19232" s="62" t="s">
        <v>38937</v>
      </c>
    </row>
    <row r="19233" spans="3:4">
      <c r="C19233" s="62" t="s">
        <v>38938</v>
      </c>
      <c r="D19233" s="62" t="s">
        <v>38939</v>
      </c>
    </row>
    <row r="19234" spans="3:4">
      <c r="C19234" s="62" t="s">
        <v>38940</v>
      </c>
      <c r="D19234" s="62" t="s">
        <v>38941</v>
      </c>
    </row>
    <row r="19235" spans="3:4">
      <c r="C19235" s="62" t="s">
        <v>38942</v>
      </c>
      <c r="D19235" s="62" t="s">
        <v>38943</v>
      </c>
    </row>
    <row r="19236" spans="3:4">
      <c r="C19236" s="62" t="s">
        <v>38944</v>
      </c>
      <c r="D19236" s="62" t="s">
        <v>38945</v>
      </c>
    </row>
    <row r="19237" spans="3:4">
      <c r="C19237" s="62" t="s">
        <v>38946</v>
      </c>
      <c r="D19237" s="62" t="s">
        <v>38947</v>
      </c>
    </row>
    <row r="19238" spans="3:4">
      <c r="C19238" s="62" t="s">
        <v>38948</v>
      </c>
      <c r="D19238" s="62" t="s">
        <v>38949</v>
      </c>
    </row>
    <row r="19239" spans="3:4">
      <c r="C19239" s="62" t="s">
        <v>38950</v>
      </c>
      <c r="D19239" s="62" t="s">
        <v>38951</v>
      </c>
    </row>
    <row r="19240" spans="3:4">
      <c r="C19240" s="62" t="s">
        <v>38952</v>
      </c>
      <c r="D19240" s="62" t="s">
        <v>38953</v>
      </c>
    </row>
    <row r="19241" spans="3:4">
      <c r="C19241" s="62" t="s">
        <v>38954</v>
      </c>
      <c r="D19241" s="62" t="s">
        <v>38955</v>
      </c>
    </row>
    <row r="19242" spans="3:4">
      <c r="C19242" s="62" t="s">
        <v>38956</v>
      </c>
      <c r="D19242" s="62" t="s">
        <v>38957</v>
      </c>
    </row>
    <row r="19243" spans="3:4">
      <c r="C19243" s="62" t="s">
        <v>38958</v>
      </c>
      <c r="D19243" s="62" t="s">
        <v>38959</v>
      </c>
    </row>
    <row r="19244" spans="3:4">
      <c r="C19244" s="62" t="s">
        <v>38960</v>
      </c>
      <c r="D19244" s="62" t="s">
        <v>38961</v>
      </c>
    </row>
    <row r="19245" spans="3:4">
      <c r="C19245" s="62" t="s">
        <v>38962</v>
      </c>
      <c r="D19245" s="62" t="s">
        <v>38963</v>
      </c>
    </row>
    <row r="19246" spans="3:4">
      <c r="C19246" s="62" t="s">
        <v>38964</v>
      </c>
      <c r="D19246" s="62" t="s">
        <v>38965</v>
      </c>
    </row>
    <row r="19247" spans="3:4">
      <c r="C19247" s="62" t="s">
        <v>38966</v>
      </c>
      <c r="D19247" s="62" t="s">
        <v>38967</v>
      </c>
    </row>
    <row r="19248" spans="3:4">
      <c r="C19248" s="62" t="s">
        <v>38968</v>
      </c>
      <c r="D19248" s="62" t="s">
        <v>38969</v>
      </c>
    </row>
    <row r="19249" spans="3:4">
      <c r="C19249" s="62" t="s">
        <v>38970</v>
      </c>
      <c r="D19249" s="62" t="s">
        <v>38971</v>
      </c>
    </row>
    <row r="19250" spans="3:4">
      <c r="C19250" s="62" t="s">
        <v>38972</v>
      </c>
      <c r="D19250" s="62" t="s">
        <v>38973</v>
      </c>
    </row>
    <row r="19251" spans="3:4">
      <c r="C19251" s="62" t="s">
        <v>38974</v>
      </c>
      <c r="D19251" s="62" t="s">
        <v>38975</v>
      </c>
    </row>
    <row r="19252" spans="3:4">
      <c r="C19252" s="62" t="s">
        <v>38976</v>
      </c>
      <c r="D19252" s="62" t="s">
        <v>38977</v>
      </c>
    </row>
    <row r="19253" spans="3:4">
      <c r="C19253" s="62" t="s">
        <v>38978</v>
      </c>
      <c r="D19253" s="62" t="s">
        <v>38979</v>
      </c>
    </row>
    <row r="19254" spans="3:4">
      <c r="C19254" s="62" t="s">
        <v>38980</v>
      </c>
      <c r="D19254" s="62" t="s">
        <v>38981</v>
      </c>
    </row>
    <row r="19255" spans="3:4">
      <c r="C19255" s="62" t="s">
        <v>38982</v>
      </c>
      <c r="D19255" s="62" t="s">
        <v>38983</v>
      </c>
    </row>
    <row r="19256" spans="3:4">
      <c r="C19256" s="62" t="s">
        <v>38984</v>
      </c>
      <c r="D19256" s="62" t="s">
        <v>38985</v>
      </c>
    </row>
    <row r="19257" spans="3:4">
      <c r="C19257" s="62" t="s">
        <v>38986</v>
      </c>
      <c r="D19257" s="62" t="s">
        <v>38987</v>
      </c>
    </row>
    <row r="19258" spans="3:4">
      <c r="C19258" s="62" t="s">
        <v>38988</v>
      </c>
      <c r="D19258" s="62" t="s">
        <v>38989</v>
      </c>
    </row>
    <row r="19259" spans="3:4">
      <c r="C19259" s="62" t="s">
        <v>38990</v>
      </c>
      <c r="D19259" s="62" t="s">
        <v>38991</v>
      </c>
    </row>
    <row r="19260" spans="3:4">
      <c r="C19260" s="62" t="s">
        <v>38992</v>
      </c>
      <c r="D19260" s="62" t="s">
        <v>38993</v>
      </c>
    </row>
    <row r="19261" spans="3:4">
      <c r="C19261" s="62" t="s">
        <v>38994</v>
      </c>
      <c r="D19261" s="62" t="s">
        <v>38995</v>
      </c>
    </row>
    <row r="19262" spans="3:4">
      <c r="C19262" s="62" t="s">
        <v>38996</v>
      </c>
      <c r="D19262" s="62" t="s">
        <v>38997</v>
      </c>
    </row>
    <row r="19263" spans="3:4">
      <c r="C19263" s="62" t="s">
        <v>38998</v>
      </c>
      <c r="D19263" s="62" t="s">
        <v>38999</v>
      </c>
    </row>
    <row r="19264" spans="3:4">
      <c r="C19264" s="62" t="s">
        <v>39000</v>
      </c>
      <c r="D19264" s="62" t="s">
        <v>39001</v>
      </c>
    </row>
    <row r="19265" spans="3:4">
      <c r="C19265" s="62" t="s">
        <v>39002</v>
      </c>
      <c r="D19265" s="62" t="s">
        <v>39003</v>
      </c>
    </row>
    <row r="19266" spans="3:4">
      <c r="C19266" s="62" t="s">
        <v>39004</v>
      </c>
      <c r="D19266" s="62" t="s">
        <v>39005</v>
      </c>
    </row>
    <row r="19267" spans="3:4">
      <c r="C19267" s="62" t="s">
        <v>39006</v>
      </c>
      <c r="D19267" s="62" t="s">
        <v>39007</v>
      </c>
    </row>
    <row r="19268" spans="3:4">
      <c r="C19268" s="62" t="s">
        <v>39008</v>
      </c>
      <c r="D19268" s="62" t="s">
        <v>39009</v>
      </c>
    </row>
    <row r="19269" spans="3:4">
      <c r="C19269" s="62" t="s">
        <v>39010</v>
      </c>
      <c r="D19269" s="62" t="s">
        <v>39011</v>
      </c>
    </row>
    <row r="19270" spans="3:4">
      <c r="C19270" s="62" t="s">
        <v>39012</v>
      </c>
      <c r="D19270" s="62" t="s">
        <v>39013</v>
      </c>
    </row>
    <row r="19271" spans="3:4">
      <c r="C19271" s="62" t="s">
        <v>39014</v>
      </c>
      <c r="D19271" s="62" t="s">
        <v>39015</v>
      </c>
    </row>
    <row r="19272" spans="3:4">
      <c r="C19272" s="62" t="s">
        <v>39016</v>
      </c>
      <c r="D19272" s="62" t="s">
        <v>39017</v>
      </c>
    </row>
    <row r="19273" spans="3:4">
      <c r="C19273" s="62" t="s">
        <v>39018</v>
      </c>
      <c r="D19273" s="62" t="s">
        <v>39019</v>
      </c>
    </row>
    <row r="19274" spans="3:4">
      <c r="C19274" s="62" t="s">
        <v>39020</v>
      </c>
      <c r="D19274" s="62" t="s">
        <v>39021</v>
      </c>
    </row>
    <row r="19275" spans="3:4">
      <c r="C19275" s="62" t="s">
        <v>39022</v>
      </c>
      <c r="D19275" s="62" t="s">
        <v>39023</v>
      </c>
    </row>
    <row r="19276" spans="3:4">
      <c r="C19276" s="62" t="s">
        <v>39024</v>
      </c>
      <c r="D19276" s="62" t="s">
        <v>39025</v>
      </c>
    </row>
    <row r="19277" spans="3:4">
      <c r="C19277" s="62" t="s">
        <v>39026</v>
      </c>
      <c r="D19277" s="62" t="s">
        <v>39027</v>
      </c>
    </row>
    <row r="19278" spans="3:4">
      <c r="C19278" s="62" t="s">
        <v>39028</v>
      </c>
      <c r="D19278" s="62" t="s">
        <v>39029</v>
      </c>
    </row>
    <row r="19279" spans="3:4">
      <c r="C19279" s="62" t="s">
        <v>39030</v>
      </c>
      <c r="D19279" s="62" t="s">
        <v>39031</v>
      </c>
    </row>
    <row r="19280" spans="3:4">
      <c r="C19280" s="62" t="s">
        <v>39032</v>
      </c>
      <c r="D19280" s="62" t="s">
        <v>39033</v>
      </c>
    </row>
    <row r="19281" spans="3:4">
      <c r="C19281" s="62" t="s">
        <v>39034</v>
      </c>
      <c r="D19281" s="62" t="s">
        <v>39035</v>
      </c>
    </row>
    <row r="19282" spans="3:4">
      <c r="C19282" s="62" t="s">
        <v>39036</v>
      </c>
      <c r="D19282" s="62" t="s">
        <v>39037</v>
      </c>
    </row>
    <row r="19283" spans="3:4">
      <c r="C19283" s="62" t="s">
        <v>39038</v>
      </c>
      <c r="D19283" s="62" t="s">
        <v>39039</v>
      </c>
    </row>
    <row r="19284" spans="3:4">
      <c r="C19284" s="62" t="s">
        <v>39040</v>
      </c>
      <c r="D19284" s="62" t="s">
        <v>39041</v>
      </c>
    </row>
    <row r="19285" spans="3:4">
      <c r="C19285" s="62" t="s">
        <v>39042</v>
      </c>
      <c r="D19285" s="62" t="s">
        <v>39043</v>
      </c>
    </row>
    <row r="19286" spans="3:4">
      <c r="C19286" s="62" t="s">
        <v>39044</v>
      </c>
      <c r="D19286" s="62" t="s">
        <v>39045</v>
      </c>
    </row>
    <row r="19287" spans="3:4">
      <c r="C19287" s="62" t="s">
        <v>39046</v>
      </c>
      <c r="D19287" s="62" t="s">
        <v>39047</v>
      </c>
    </row>
    <row r="19288" spans="3:4">
      <c r="C19288" s="62" t="s">
        <v>39048</v>
      </c>
      <c r="D19288" s="62" t="s">
        <v>39049</v>
      </c>
    </row>
    <row r="19289" spans="3:4">
      <c r="C19289" s="62" t="s">
        <v>39050</v>
      </c>
      <c r="D19289" s="62" t="s">
        <v>39051</v>
      </c>
    </row>
    <row r="19290" spans="3:4">
      <c r="C19290" s="62" t="s">
        <v>39052</v>
      </c>
      <c r="D19290" s="62" t="s">
        <v>39053</v>
      </c>
    </row>
    <row r="19291" spans="3:4">
      <c r="C19291" s="62" t="s">
        <v>39054</v>
      </c>
      <c r="D19291" s="62" t="s">
        <v>39055</v>
      </c>
    </row>
    <row r="19292" spans="3:4">
      <c r="C19292" s="62" t="s">
        <v>39056</v>
      </c>
      <c r="D19292" s="62" t="s">
        <v>39057</v>
      </c>
    </row>
    <row r="19293" spans="3:4">
      <c r="C19293" s="62" t="s">
        <v>39058</v>
      </c>
      <c r="D19293" s="62" t="s">
        <v>39059</v>
      </c>
    </row>
    <row r="19294" spans="3:4">
      <c r="C19294" s="62" t="s">
        <v>39060</v>
      </c>
      <c r="D19294" s="62" t="s">
        <v>39061</v>
      </c>
    </row>
    <row r="19295" spans="3:4">
      <c r="C19295" s="62" t="s">
        <v>39062</v>
      </c>
      <c r="D19295" s="62" t="s">
        <v>39063</v>
      </c>
    </row>
    <row r="19296" spans="3:4">
      <c r="C19296" s="62" t="s">
        <v>39064</v>
      </c>
      <c r="D19296" s="62" t="s">
        <v>39065</v>
      </c>
    </row>
    <row r="19297" spans="3:4">
      <c r="C19297" s="62" t="s">
        <v>39066</v>
      </c>
      <c r="D19297" s="62" t="s">
        <v>39067</v>
      </c>
    </row>
    <row r="19298" spans="3:4">
      <c r="C19298" s="62" t="s">
        <v>39068</v>
      </c>
      <c r="D19298" s="62" t="s">
        <v>39069</v>
      </c>
    </row>
    <row r="19299" spans="3:4">
      <c r="C19299" s="62" t="s">
        <v>39070</v>
      </c>
      <c r="D19299" s="62" t="s">
        <v>39071</v>
      </c>
    </row>
    <row r="19300" spans="3:4">
      <c r="C19300" s="62" t="s">
        <v>39072</v>
      </c>
      <c r="D19300" s="62" t="s">
        <v>39073</v>
      </c>
    </row>
    <row r="19301" spans="3:4">
      <c r="C19301" s="62" t="s">
        <v>39074</v>
      </c>
      <c r="D19301" s="62" t="s">
        <v>39075</v>
      </c>
    </row>
    <row r="19302" spans="3:4">
      <c r="C19302" s="62" t="s">
        <v>39076</v>
      </c>
      <c r="D19302" s="62" t="s">
        <v>39077</v>
      </c>
    </row>
    <row r="19303" spans="3:4">
      <c r="C19303" s="62" t="s">
        <v>39078</v>
      </c>
      <c r="D19303" s="62" t="s">
        <v>39079</v>
      </c>
    </row>
    <row r="19304" spans="3:4">
      <c r="C19304" s="62" t="s">
        <v>39080</v>
      </c>
      <c r="D19304" s="62" t="s">
        <v>39081</v>
      </c>
    </row>
    <row r="19305" spans="3:4">
      <c r="C19305" s="62" t="s">
        <v>39082</v>
      </c>
      <c r="D19305" s="62" t="s">
        <v>39083</v>
      </c>
    </row>
    <row r="19306" spans="3:4">
      <c r="C19306" s="62" t="s">
        <v>39084</v>
      </c>
      <c r="D19306" s="62" t="s">
        <v>39085</v>
      </c>
    </row>
    <row r="19307" spans="3:4">
      <c r="C19307" s="62" t="s">
        <v>39086</v>
      </c>
      <c r="D19307" s="62" t="s">
        <v>39087</v>
      </c>
    </row>
    <row r="19308" spans="3:4">
      <c r="C19308" s="62" t="s">
        <v>39088</v>
      </c>
      <c r="D19308" s="62" t="s">
        <v>39089</v>
      </c>
    </row>
    <row r="19309" spans="3:4">
      <c r="C19309" s="62" t="s">
        <v>39090</v>
      </c>
      <c r="D19309" s="62" t="s">
        <v>39091</v>
      </c>
    </row>
    <row r="19310" spans="3:4">
      <c r="C19310" s="62" t="s">
        <v>39092</v>
      </c>
      <c r="D19310" s="62" t="s">
        <v>39093</v>
      </c>
    </row>
    <row r="19311" spans="3:4">
      <c r="C19311" s="62" t="s">
        <v>39094</v>
      </c>
      <c r="D19311" s="62" t="s">
        <v>39095</v>
      </c>
    </row>
    <row r="19312" spans="3:4">
      <c r="C19312" s="62" t="s">
        <v>39096</v>
      </c>
      <c r="D19312" s="62" t="s">
        <v>39097</v>
      </c>
    </row>
    <row r="19313" spans="3:4">
      <c r="C19313" s="62" t="s">
        <v>39098</v>
      </c>
      <c r="D19313" s="62" t="s">
        <v>39099</v>
      </c>
    </row>
    <row r="19314" spans="3:4">
      <c r="C19314" s="62" t="s">
        <v>39100</v>
      </c>
      <c r="D19314" s="62" t="s">
        <v>39101</v>
      </c>
    </row>
    <row r="19315" spans="3:4">
      <c r="C19315" s="62" t="s">
        <v>39102</v>
      </c>
      <c r="D19315" s="62" t="s">
        <v>39103</v>
      </c>
    </row>
    <row r="19316" spans="3:4">
      <c r="C19316" s="62" t="s">
        <v>39104</v>
      </c>
      <c r="D19316" s="62" t="s">
        <v>39105</v>
      </c>
    </row>
    <row r="19317" spans="3:4">
      <c r="C19317" s="62" t="s">
        <v>39106</v>
      </c>
      <c r="D19317" s="62" t="s">
        <v>39107</v>
      </c>
    </row>
    <row r="19318" spans="3:4">
      <c r="C19318" s="62" t="s">
        <v>39108</v>
      </c>
      <c r="D19318" s="62" t="s">
        <v>39109</v>
      </c>
    </row>
    <row r="19319" spans="3:4">
      <c r="C19319" s="62" t="s">
        <v>39110</v>
      </c>
      <c r="D19319" s="62" t="s">
        <v>39111</v>
      </c>
    </row>
    <row r="19320" spans="3:4">
      <c r="C19320" s="62" t="s">
        <v>39112</v>
      </c>
      <c r="D19320" s="62" t="s">
        <v>39113</v>
      </c>
    </row>
    <row r="19321" spans="3:4">
      <c r="C19321" s="62" t="s">
        <v>39114</v>
      </c>
      <c r="D19321" s="62" t="s">
        <v>39115</v>
      </c>
    </row>
    <row r="19322" spans="3:4">
      <c r="C19322" s="62" t="s">
        <v>39116</v>
      </c>
      <c r="D19322" s="62" t="s">
        <v>39117</v>
      </c>
    </row>
    <row r="19323" spans="3:4">
      <c r="C19323" s="62" t="s">
        <v>39118</v>
      </c>
      <c r="D19323" s="62" t="s">
        <v>39119</v>
      </c>
    </row>
    <row r="19324" spans="3:4">
      <c r="C19324" s="62" t="s">
        <v>39120</v>
      </c>
      <c r="D19324" s="62" t="s">
        <v>39121</v>
      </c>
    </row>
    <row r="19325" spans="3:4">
      <c r="C19325" s="62" t="s">
        <v>39122</v>
      </c>
      <c r="D19325" s="62" t="s">
        <v>39123</v>
      </c>
    </row>
    <row r="19326" spans="3:4">
      <c r="C19326" s="62" t="s">
        <v>39124</v>
      </c>
      <c r="D19326" s="62" t="s">
        <v>39125</v>
      </c>
    </row>
    <row r="19327" spans="3:4">
      <c r="C19327" s="62" t="s">
        <v>39126</v>
      </c>
      <c r="D19327" s="62" t="s">
        <v>39127</v>
      </c>
    </row>
    <row r="19328" spans="3:4">
      <c r="C19328" s="62" t="s">
        <v>39128</v>
      </c>
      <c r="D19328" s="62" t="s">
        <v>39129</v>
      </c>
    </row>
    <row r="19329" spans="3:4">
      <c r="C19329" s="62" t="s">
        <v>39130</v>
      </c>
      <c r="D19329" s="62" t="s">
        <v>39131</v>
      </c>
    </row>
    <row r="19330" spans="3:4">
      <c r="C19330" s="62" t="s">
        <v>39132</v>
      </c>
      <c r="D19330" s="62" t="s">
        <v>39133</v>
      </c>
    </row>
    <row r="19331" spans="3:4">
      <c r="C19331" s="62" t="s">
        <v>39134</v>
      </c>
      <c r="D19331" s="62" t="s">
        <v>39135</v>
      </c>
    </row>
    <row r="19332" spans="3:4">
      <c r="C19332" s="62" t="s">
        <v>39136</v>
      </c>
      <c r="D19332" s="62" t="s">
        <v>39137</v>
      </c>
    </row>
    <row r="19333" spans="3:4">
      <c r="C19333" s="62" t="s">
        <v>39138</v>
      </c>
      <c r="D19333" s="62" t="s">
        <v>39139</v>
      </c>
    </row>
    <row r="19334" spans="3:4">
      <c r="C19334" s="62" t="s">
        <v>39140</v>
      </c>
      <c r="D19334" s="62" t="s">
        <v>39141</v>
      </c>
    </row>
    <row r="19335" spans="3:4">
      <c r="C19335" s="62" t="s">
        <v>39142</v>
      </c>
      <c r="D19335" s="62" t="s">
        <v>39143</v>
      </c>
    </row>
    <row r="19336" spans="3:4">
      <c r="C19336" s="62" t="s">
        <v>39144</v>
      </c>
      <c r="D19336" s="62" t="s">
        <v>39145</v>
      </c>
    </row>
    <row r="19337" spans="3:4">
      <c r="C19337" s="62" t="s">
        <v>39146</v>
      </c>
      <c r="D19337" s="62" t="s">
        <v>39147</v>
      </c>
    </row>
    <row r="19338" spans="3:4">
      <c r="C19338" s="62" t="s">
        <v>39148</v>
      </c>
      <c r="D19338" s="62" t="s">
        <v>39149</v>
      </c>
    </row>
    <row r="19339" spans="3:4">
      <c r="C19339" s="62" t="s">
        <v>39150</v>
      </c>
      <c r="D19339" s="62" t="s">
        <v>39151</v>
      </c>
    </row>
    <row r="19340" spans="3:4">
      <c r="C19340" s="62" t="s">
        <v>39152</v>
      </c>
      <c r="D19340" s="62" t="s">
        <v>39153</v>
      </c>
    </row>
    <row r="19341" spans="3:4">
      <c r="C19341" s="62" t="s">
        <v>39154</v>
      </c>
      <c r="D19341" s="62" t="s">
        <v>39155</v>
      </c>
    </row>
    <row r="19342" spans="3:4">
      <c r="C19342" s="62" t="s">
        <v>39156</v>
      </c>
      <c r="D19342" s="62" t="s">
        <v>39157</v>
      </c>
    </row>
    <row r="19343" spans="3:4">
      <c r="C19343" s="62" t="s">
        <v>39158</v>
      </c>
      <c r="D19343" s="62" t="s">
        <v>39159</v>
      </c>
    </row>
    <row r="19344" spans="3:4">
      <c r="C19344" s="62" t="s">
        <v>39160</v>
      </c>
      <c r="D19344" s="62" t="s">
        <v>39161</v>
      </c>
    </row>
    <row r="19345" spans="3:4">
      <c r="C19345" s="62" t="s">
        <v>39162</v>
      </c>
      <c r="D19345" s="62" t="s">
        <v>39163</v>
      </c>
    </row>
    <row r="19346" spans="3:4">
      <c r="C19346" s="62" t="s">
        <v>39164</v>
      </c>
      <c r="D19346" s="62" t="s">
        <v>39165</v>
      </c>
    </row>
    <row r="19347" spans="3:4">
      <c r="C19347" s="62" t="s">
        <v>39166</v>
      </c>
      <c r="D19347" s="62" t="s">
        <v>39167</v>
      </c>
    </row>
    <row r="19348" spans="3:4">
      <c r="C19348" s="62" t="s">
        <v>39168</v>
      </c>
      <c r="D19348" s="62" t="s">
        <v>39169</v>
      </c>
    </row>
    <row r="19349" spans="3:4">
      <c r="C19349" s="62" t="s">
        <v>39170</v>
      </c>
      <c r="D19349" s="62" t="s">
        <v>39171</v>
      </c>
    </row>
    <row r="19350" spans="3:4">
      <c r="C19350" s="62" t="s">
        <v>39172</v>
      </c>
      <c r="D19350" s="62" t="s">
        <v>39173</v>
      </c>
    </row>
    <row r="19351" spans="3:4">
      <c r="C19351" s="62" t="s">
        <v>39174</v>
      </c>
      <c r="D19351" s="62" t="s">
        <v>39175</v>
      </c>
    </row>
    <row r="19352" spans="3:4">
      <c r="C19352" s="62" t="s">
        <v>39176</v>
      </c>
      <c r="D19352" s="62" t="s">
        <v>39177</v>
      </c>
    </row>
    <row r="19353" spans="3:4">
      <c r="C19353" s="62" t="s">
        <v>39178</v>
      </c>
      <c r="D19353" s="62" t="s">
        <v>39179</v>
      </c>
    </row>
    <row r="19354" spans="3:4">
      <c r="C19354" s="62" t="s">
        <v>39180</v>
      </c>
      <c r="D19354" s="62" t="s">
        <v>39181</v>
      </c>
    </row>
    <row r="19355" spans="3:4">
      <c r="C19355" s="62" t="s">
        <v>39182</v>
      </c>
      <c r="D19355" s="62" t="s">
        <v>39183</v>
      </c>
    </row>
    <row r="19356" spans="3:4">
      <c r="C19356" s="62" t="s">
        <v>39184</v>
      </c>
      <c r="D19356" s="62" t="s">
        <v>39185</v>
      </c>
    </row>
    <row r="19357" spans="3:4">
      <c r="C19357" s="62" t="s">
        <v>39186</v>
      </c>
      <c r="D19357" s="62" t="s">
        <v>39187</v>
      </c>
    </row>
    <row r="19358" spans="3:4">
      <c r="C19358" s="62" t="s">
        <v>39188</v>
      </c>
      <c r="D19358" s="62" t="s">
        <v>39189</v>
      </c>
    </row>
    <row r="19359" spans="3:4">
      <c r="C19359" s="62" t="s">
        <v>39190</v>
      </c>
      <c r="D19359" s="62" t="s">
        <v>39191</v>
      </c>
    </row>
    <row r="19360" spans="3:4">
      <c r="C19360" s="62" t="s">
        <v>39192</v>
      </c>
      <c r="D19360" s="62" t="s">
        <v>39193</v>
      </c>
    </row>
    <row r="19361" spans="3:4">
      <c r="C19361" s="62" t="s">
        <v>39194</v>
      </c>
      <c r="D19361" s="62" t="s">
        <v>39195</v>
      </c>
    </row>
    <row r="19362" spans="3:4">
      <c r="C19362" s="62" t="s">
        <v>39196</v>
      </c>
      <c r="D19362" s="62" t="s">
        <v>39197</v>
      </c>
    </row>
    <row r="19363" spans="3:4">
      <c r="C19363" s="62" t="s">
        <v>39198</v>
      </c>
      <c r="D19363" s="62" t="s">
        <v>39199</v>
      </c>
    </row>
    <row r="19364" spans="3:4">
      <c r="C19364" s="62" t="s">
        <v>39200</v>
      </c>
      <c r="D19364" s="62" t="s">
        <v>39201</v>
      </c>
    </row>
    <row r="19365" spans="3:4">
      <c r="C19365" s="62" t="s">
        <v>39202</v>
      </c>
      <c r="D19365" s="62" t="s">
        <v>39203</v>
      </c>
    </row>
    <row r="19366" spans="3:4">
      <c r="C19366" s="62" t="s">
        <v>39204</v>
      </c>
      <c r="D19366" s="62" t="s">
        <v>39205</v>
      </c>
    </row>
    <row r="19367" spans="3:4">
      <c r="C19367" s="62" t="s">
        <v>39206</v>
      </c>
      <c r="D19367" s="62" t="s">
        <v>39207</v>
      </c>
    </row>
    <row r="19368" spans="3:4">
      <c r="C19368" s="62" t="s">
        <v>39208</v>
      </c>
      <c r="D19368" s="62" t="s">
        <v>39209</v>
      </c>
    </row>
    <row r="19369" spans="3:4">
      <c r="C19369" s="62" t="s">
        <v>39210</v>
      </c>
      <c r="D19369" s="62" t="s">
        <v>39211</v>
      </c>
    </row>
    <row r="19370" spans="3:4">
      <c r="C19370" s="62" t="s">
        <v>39212</v>
      </c>
      <c r="D19370" s="62" t="s">
        <v>39213</v>
      </c>
    </row>
    <row r="19371" spans="3:4">
      <c r="C19371" s="62" t="s">
        <v>39214</v>
      </c>
      <c r="D19371" s="62" t="s">
        <v>39215</v>
      </c>
    </row>
    <row r="19372" spans="3:4">
      <c r="C19372" s="62" t="s">
        <v>39216</v>
      </c>
      <c r="D19372" s="62" t="s">
        <v>39217</v>
      </c>
    </row>
    <row r="19373" spans="3:4">
      <c r="C19373" s="62" t="s">
        <v>39218</v>
      </c>
      <c r="D19373" s="62" t="s">
        <v>39219</v>
      </c>
    </row>
    <row r="19374" spans="3:4">
      <c r="C19374" s="62" t="s">
        <v>39220</v>
      </c>
      <c r="D19374" s="62" t="s">
        <v>39221</v>
      </c>
    </row>
    <row r="19375" spans="3:4">
      <c r="C19375" s="62" t="s">
        <v>39222</v>
      </c>
      <c r="D19375" s="62" t="s">
        <v>39223</v>
      </c>
    </row>
    <row r="19376" spans="3:4">
      <c r="C19376" s="62" t="s">
        <v>39224</v>
      </c>
      <c r="D19376" s="62" t="s">
        <v>39225</v>
      </c>
    </row>
    <row r="19377" spans="3:4">
      <c r="C19377" s="62" t="s">
        <v>39226</v>
      </c>
      <c r="D19377" s="62" t="s">
        <v>39227</v>
      </c>
    </row>
    <row r="19378" spans="3:4">
      <c r="C19378" s="62" t="s">
        <v>39228</v>
      </c>
      <c r="D19378" s="62" t="s">
        <v>39229</v>
      </c>
    </row>
    <row r="19379" spans="3:4">
      <c r="C19379" s="62" t="s">
        <v>39230</v>
      </c>
      <c r="D19379" s="62" t="s">
        <v>39231</v>
      </c>
    </row>
    <row r="19380" spans="3:4">
      <c r="C19380" s="62" t="s">
        <v>39232</v>
      </c>
      <c r="D19380" s="62" t="s">
        <v>39233</v>
      </c>
    </row>
    <row r="19381" spans="3:4">
      <c r="C19381" s="62" t="s">
        <v>39234</v>
      </c>
      <c r="D19381" s="62" t="s">
        <v>39235</v>
      </c>
    </row>
    <row r="19382" spans="3:4">
      <c r="C19382" s="62" t="s">
        <v>39236</v>
      </c>
      <c r="D19382" s="62" t="s">
        <v>39237</v>
      </c>
    </row>
    <row r="19383" spans="3:4">
      <c r="C19383" s="62" t="s">
        <v>39238</v>
      </c>
      <c r="D19383" s="62" t="s">
        <v>39239</v>
      </c>
    </row>
    <row r="19384" spans="3:4">
      <c r="C19384" s="62" t="s">
        <v>39240</v>
      </c>
      <c r="D19384" s="62" t="s">
        <v>39241</v>
      </c>
    </row>
    <row r="19385" spans="3:4">
      <c r="C19385" s="62" t="s">
        <v>39242</v>
      </c>
      <c r="D19385" s="62" t="s">
        <v>39243</v>
      </c>
    </row>
    <row r="19386" spans="3:4">
      <c r="C19386" s="62" t="s">
        <v>39244</v>
      </c>
      <c r="D19386" s="62" t="s">
        <v>39245</v>
      </c>
    </row>
    <row r="19387" spans="3:4">
      <c r="C19387" s="62" t="s">
        <v>39246</v>
      </c>
      <c r="D19387" s="62" t="s">
        <v>39247</v>
      </c>
    </row>
    <row r="19388" spans="3:4">
      <c r="C19388" s="62" t="s">
        <v>39248</v>
      </c>
      <c r="D19388" s="62" t="s">
        <v>39249</v>
      </c>
    </row>
    <row r="19389" spans="3:4">
      <c r="C19389" s="62" t="s">
        <v>39250</v>
      </c>
      <c r="D19389" s="62" t="s">
        <v>39251</v>
      </c>
    </row>
    <row r="19390" spans="3:4">
      <c r="C19390" s="62" t="s">
        <v>39252</v>
      </c>
      <c r="D19390" s="62" t="s">
        <v>39253</v>
      </c>
    </row>
    <row r="19391" spans="3:4">
      <c r="C19391" s="62" t="s">
        <v>39254</v>
      </c>
      <c r="D19391" s="62" t="s">
        <v>39255</v>
      </c>
    </row>
    <row r="19392" spans="3:4">
      <c r="C19392" s="62" t="s">
        <v>39256</v>
      </c>
      <c r="D19392" s="62" t="s">
        <v>39257</v>
      </c>
    </row>
    <row r="19393" spans="3:4">
      <c r="C19393" s="62" t="s">
        <v>39258</v>
      </c>
      <c r="D19393" s="62" t="s">
        <v>39259</v>
      </c>
    </row>
    <row r="19394" spans="3:4">
      <c r="C19394" s="62" t="s">
        <v>39260</v>
      </c>
      <c r="D19394" s="62" t="s">
        <v>39261</v>
      </c>
    </row>
    <row r="19395" spans="3:4">
      <c r="C19395" s="62" t="s">
        <v>39262</v>
      </c>
      <c r="D19395" s="62" t="s">
        <v>39263</v>
      </c>
    </row>
    <row r="19396" spans="3:4">
      <c r="C19396" s="62" t="s">
        <v>39264</v>
      </c>
      <c r="D19396" s="62" t="s">
        <v>39265</v>
      </c>
    </row>
    <row r="19397" spans="3:4">
      <c r="C19397" s="62" t="s">
        <v>39266</v>
      </c>
      <c r="D19397" s="62" t="s">
        <v>39267</v>
      </c>
    </row>
    <row r="19398" spans="3:4">
      <c r="C19398" s="62" t="s">
        <v>39268</v>
      </c>
      <c r="D19398" s="62" t="s">
        <v>39269</v>
      </c>
    </row>
    <row r="19399" spans="3:4">
      <c r="C19399" s="62" t="s">
        <v>39270</v>
      </c>
      <c r="D19399" s="62" t="s">
        <v>39271</v>
      </c>
    </row>
    <row r="19400" spans="3:4">
      <c r="C19400" s="62" t="s">
        <v>39272</v>
      </c>
      <c r="D19400" s="62" t="s">
        <v>39273</v>
      </c>
    </row>
    <row r="19401" spans="3:4">
      <c r="C19401" s="62" t="s">
        <v>39274</v>
      </c>
      <c r="D19401" s="62" t="s">
        <v>39275</v>
      </c>
    </row>
    <row r="19402" spans="3:4">
      <c r="C19402" s="62" t="s">
        <v>39276</v>
      </c>
      <c r="D19402" s="62" t="s">
        <v>39277</v>
      </c>
    </row>
    <row r="19403" spans="3:4">
      <c r="C19403" s="62" t="s">
        <v>39278</v>
      </c>
      <c r="D19403" s="62" t="s">
        <v>39279</v>
      </c>
    </row>
    <row r="19404" spans="3:4">
      <c r="C19404" s="62" t="s">
        <v>39280</v>
      </c>
      <c r="D19404" s="62" t="s">
        <v>39281</v>
      </c>
    </row>
    <row r="19405" spans="3:4">
      <c r="C19405" s="62" t="s">
        <v>39282</v>
      </c>
      <c r="D19405" s="62" t="s">
        <v>39283</v>
      </c>
    </row>
    <row r="19406" spans="3:4">
      <c r="C19406" s="62" t="s">
        <v>39284</v>
      </c>
      <c r="D19406" s="62" t="s">
        <v>39285</v>
      </c>
    </row>
    <row r="19407" spans="3:4">
      <c r="C19407" s="62" t="s">
        <v>39286</v>
      </c>
      <c r="D19407" s="62" t="s">
        <v>39287</v>
      </c>
    </row>
    <row r="19408" spans="3:4">
      <c r="C19408" s="62" t="s">
        <v>39288</v>
      </c>
      <c r="D19408" s="62" t="s">
        <v>39289</v>
      </c>
    </row>
    <row r="19409" spans="3:4">
      <c r="C19409" s="62" t="s">
        <v>39290</v>
      </c>
      <c r="D19409" s="62" t="s">
        <v>39291</v>
      </c>
    </row>
    <row r="19410" spans="3:4">
      <c r="C19410" s="62" t="s">
        <v>39292</v>
      </c>
      <c r="D19410" s="62" t="s">
        <v>39293</v>
      </c>
    </row>
    <row r="19411" spans="3:4">
      <c r="C19411" s="62" t="s">
        <v>39294</v>
      </c>
      <c r="D19411" s="62" t="s">
        <v>39295</v>
      </c>
    </row>
    <row r="19412" spans="3:4">
      <c r="C19412" s="62" t="s">
        <v>39296</v>
      </c>
      <c r="D19412" s="62" t="s">
        <v>39297</v>
      </c>
    </row>
    <row r="19413" spans="3:4">
      <c r="C19413" s="62" t="s">
        <v>39298</v>
      </c>
      <c r="D19413" s="62" t="s">
        <v>39299</v>
      </c>
    </row>
    <row r="19414" spans="3:4">
      <c r="C19414" s="62" t="s">
        <v>39300</v>
      </c>
      <c r="D19414" s="62" t="s">
        <v>39301</v>
      </c>
    </row>
    <row r="19415" spans="3:4">
      <c r="C19415" s="62" t="s">
        <v>39302</v>
      </c>
      <c r="D19415" s="62" t="s">
        <v>39303</v>
      </c>
    </row>
    <row r="19416" spans="3:4">
      <c r="C19416" s="62" t="s">
        <v>39304</v>
      </c>
      <c r="D19416" s="62" t="s">
        <v>39305</v>
      </c>
    </row>
    <row r="19417" spans="3:4">
      <c r="C19417" s="62" t="s">
        <v>39306</v>
      </c>
      <c r="D19417" s="62" t="s">
        <v>39307</v>
      </c>
    </row>
    <row r="19418" spans="3:4">
      <c r="C19418" s="62" t="s">
        <v>39308</v>
      </c>
      <c r="D19418" s="62" t="s">
        <v>39309</v>
      </c>
    </row>
    <row r="19419" spans="3:4">
      <c r="C19419" s="62" t="s">
        <v>39310</v>
      </c>
      <c r="D19419" s="62" t="s">
        <v>39311</v>
      </c>
    </row>
    <row r="19420" spans="3:4">
      <c r="C19420" s="62" t="s">
        <v>39312</v>
      </c>
      <c r="D19420" s="62" t="s">
        <v>39313</v>
      </c>
    </row>
    <row r="19421" spans="3:4">
      <c r="C19421" s="62" t="s">
        <v>39314</v>
      </c>
      <c r="D19421" s="62" t="s">
        <v>39315</v>
      </c>
    </row>
    <row r="19422" spans="3:4">
      <c r="C19422" s="62" t="s">
        <v>39316</v>
      </c>
      <c r="D19422" s="62" t="s">
        <v>39317</v>
      </c>
    </row>
    <row r="19423" spans="3:4">
      <c r="C19423" s="62" t="s">
        <v>39318</v>
      </c>
      <c r="D19423" s="62" t="s">
        <v>39319</v>
      </c>
    </row>
    <row r="19424" spans="3:4">
      <c r="C19424" s="62" t="s">
        <v>39320</v>
      </c>
      <c r="D19424" s="62" t="s">
        <v>39321</v>
      </c>
    </row>
    <row r="19425" spans="3:4">
      <c r="C19425" s="62" t="s">
        <v>39322</v>
      </c>
      <c r="D19425" s="62" t="s">
        <v>39323</v>
      </c>
    </row>
    <row r="19426" spans="3:4">
      <c r="C19426" s="62" t="s">
        <v>39324</v>
      </c>
      <c r="D19426" s="62" t="s">
        <v>39325</v>
      </c>
    </row>
    <row r="19427" spans="3:4">
      <c r="C19427" s="62" t="s">
        <v>39326</v>
      </c>
      <c r="D19427" s="62" t="s">
        <v>39327</v>
      </c>
    </row>
    <row r="19428" spans="3:4">
      <c r="C19428" s="62" t="s">
        <v>39328</v>
      </c>
      <c r="D19428" s="62" t="s">
        <v>39329</v>
      </c>
    </row>
    <row r="19429" spans="3:4">
      <c r="C19429" s="62" t="s">
        <v>39330</v>
      </c>
      <c r="D19429" s="62" t="s">
        <v>39331</v>
      </c>
    </row>
    <row r="19430" spans="3:4">
      <c r="C19430" s="62" t="s">
        <v>39332</v>
      </c>
      <c r="D19430" s="62" t="s">
        <v>39333</v>
      </c>
    </row>
    <row r="19431" spans="3:4">
      <c r="C19431" s="62" t="s">
        <v>39334</v>
      </c>
      <c r="D19431" s="62" t="s">
        <v>39335</v>
      </c>
    </row>
    <row r="19432" spans="3:4">
      <c r="C19432" s="62" t="s">
        <v>39336</v>
      </c>
      <c r="D19432" s="62" t="s">
        <v>39337</v>
      </c>
    </row>
    <row r="19433" spans="3:4">
      <c r="C19433" s="62" t="s">
        <v>39338</v>
      </c>
      <c r="D19433" s="62" t="s">
        <v>39339</v>
      </c>
    </row>
    <row r="19434" spans="3:4">
      <c r="C19434" s="62" t="s">
        <v>39340</v>
      </c>
      <c r="D19434" s="62" t="s">
        <v>39341</v>
      </c>
    </row>
    <row r="19435" spans="3:4">
      <c r="C19435" s="62" t="s">
        <v>39342</v>
      </c>
      <c r="D19435" s="62" t="s">
        <v>39343</v>
      </c>
    </row>
    <row r="19436" spans="3:4">
      <c r="C19436" s="62" t="s">
        <v>39344</v>
      </c>
      <c r="D19436" s="62" t="s">
        <v>39345</v>
      </c>
    </row>
    <row r="19437" spans="3:4">
      <c r="C19437" s="62" t="s">
        <v>39346</v>
      </c>
      <c r="D19437" s="62" t="s">
        <v>39347</v>
      </c>
    </row>
    <row r="19438" spans="3:4">
      <c r="C19438" s="62" t="s">
        <v>39348</v>
      </c>
      <c r="D19438" s="62" t="s">
        <v>39349</v>
      </c>
    </row>
    <row r="19439" spans="3:4">
      <c r="C19439" s="62" t="s">
        <v>39350</v>
      </c>
      <c r="D19439" s="62" t="s">
        <v>39351</v>
      </c>
    </row>
    <row r="19440" spans="3:4">
      <c r="C19440" s="62" t="s">
        <v>39352</v>
      </c>
      <c r="D19440" s="62" t="s">
        <v>39353</v>
      </c>
    </row>
    <row r="19441" spans="3:4">
      <c r="C19441" s="62" t="s">
        <v>39354</v>
      </c>
      <c r="D19441" s="62" t="s">
        <v>39355</v>
      </c>
    </row>
    <row r="19442" spans="3:4">
      <c r="C19442" s="62" t="s">
        <v>39356</v>
      </c>
      <c r="D19442" s="62" t="s">
        <v>39357</v>
      </c>
    </row>
    <row r="19443" spans="3:4">
      <c r="C19443" s="62" t="s">
        <v>39358</v>
      </c>
      <c r="D19443" s="62" t="s">
        <v>39359</v>
      </c>
    </row>
    <row r="19444" spans="3:4">
      <c r="C19444" s="62" t="s">
        <v>39360</v>
      </c>
      <c r="D19444" s="62" t="s">
        <v>39361</v>
      </c>
    </row>
    <row r="19445" spans="3:4">
      <c r="C19445" s="62" t="s">
        <v>39362</v>
      </c>
      <c r="D19445" s="62" t="s">
        <v>39363</v>
      </c>
    </row>
    <row r="19446" spans="3:4">
      <c r="C19446" s="62" t="s">
        <v>39364</v>
      </c>
      <c r="D19446" s="62" t="s">
        <v>39365</v>
      </c>
    </row>
    <row r="19447" spans="3:4">
      <c r="C19447" s="62" t="s">
        <v>39366</v>
      </c>
      <c r="D19447" s="62" t="s">
        <v>39367</v>
      </c>
    </row>
    <row r="19448" spans="3:4">
      <c r="C19448" s="62" t="s">
        <v>39368</v>
      </c>
      <c r="D19448" s="62" t="s">
        <v>39369</v>
      </c>
    </row>
    <row r="19449" spans="3:4">
      <c r="C19449" s="62" t="s">
        <v>39370</v>
      </c>
      <c r="D19449" s="62" t="s">
        <v>39371</v>
      </c>
    </row>
    <row r="19450" spans="3:4">
      <c r="C19450" s="62" t="s">
        <v>39372</v>
      </c>
      <c r="D19450" s="62" t="s">
        <v>39373</v>
      </c>
    </row>
    <row r="19451" spans="3:4">
      <c r="C19451" s="62" t="s">
        <v>39374</v>
      </c>
      <c r="D19451" s="62" t="s">
        <v>39375</v>
      </c>
    </row>
    <row r="19452" spans="3:4">
      <c r="C19452" s="62" t="s">
        <v>39376</v>
      </c>
      <c r="D19452" s="62" t="s">
        <v>39377</v>
      </c>
    </row>
    <row r="19453" spans="3:4">
      <c r="C19453" s="62" t="s">
        <v>39378</v>
      </c>
      <c r="D19453" s="62" t="s">
        <v>39379</v>
      </c>
    </row>
    <row r="19454" spans="3:4">
      <c r="C19454" s="62" t="s">
        <v>39380</v>
      </c>
      <c r="D19454" s="62" t="s">
        <v>39381</v>
      </c>
    </row>
    <row r="19455" spans="3:4">
      <c r="C19455" s="62" t="s">
        <v>39382</v>
      </c>
      <c r="D19455" s="62" t="s">
        <v>39383</v>
      </c>
    </row>
    <row r="19456" spans="3:4">
      <c r="C19456" s="62" t="s">
        <v>39384</v>
      </c>
      <c r="D19456" s="62" t="s">
        <v>39385</v>
      </c>
    </row>
    <row r="19457" spans="3:4">
      <c r="C19457" s="62" t="s">
        <v>39386</v>
      </c>
      <c r="D19457" s="62" t="s">
        <v>39387</v>
      </c>
    </row>
    <row r="19458" spans="3:4">
      <c r="C19458" s="62" t="s">
        <v>39388</v>
      </c>
      <c r="D19458" s="62" t="s">
        <v>39389</v>
      </c>
    </row>
    <row r="19459" spans="3:4">
      <c r="C19459" s="62" t="s">
        <v>39390</v>
      </c>
      <c r="D19459" s="62" t="s">
        <v>39391</v>
      </c>
    </row>
    <row r="19460" spans="3:4">
      <c r="C19460" s="62" t="s">
        <v>39392</v>
      </c>
      <c r="D19460" s="62" t="s">
        <v>39393</v>
      </c>
    </row>
    <row r="19461" spans="3:4">
      <c r="C19461" s="62" t="s">
        <v>39394</v>
      </c>
      <c r="D19461" s="62" t="s">
        <v>39395</v>
      </c>
    </row>
    <row r="19462" spans="3:4">
      <c r="C19462" s="62" t="s">
        <v>39396</v>
      </c>
      <c r="D19462" s="62" t="s">
        <v>39397</v>
      </c>
    </row>
    <row r="19463" spans="3:4">
      <c r="C19463" s="62" t="s">
        <v>39398</v>
      </c>
      <c r="D19463" s="62" t="s">
        <v>39399</v>
      </c>
    </row>
    <row r="19464" spans="3:4">
      <c r="C19464" s="62" t="s">
        <v>39400</v>
      </c>
      <c r="D19464" s="62" t="s">
        <v>39401</v>
      </c>
    </row>
    <row r="19465" spans="3:4">
      <c r="C19465" s="62" t="s">
        <v>39402</v>
      </c>
      <c r="D19465" s="62" t="s">
        <v>39403</v>
      </c>
    </row>
    <row r="19466" spans="3:4">
      <c r="C19466" s="62" t="s">
        <v>39404</v>
      </c>
      <c r="D19466" s="62" t="s">
        <v>39405</v>
      </c>
    </row>
    <row r="19467" spans="3:4">
      <c r="C19467" s="62" t="s">
        <v>39406</v>
      </c>
      <c r="D19467" s="62" t="s">
        <v>39407</v>
      </c>
    </row>
    <row r="19468" spans="3:4">
      <c r="C19468" s="62" t="s">
        <v>39408</v>
      </c>
      <c r="D19468" s="62" t="s">
        <v>39409</v>
      </c>
    </row>
    <row r="19469" spans="3:4">
      <c r="C19469" s="62" t="s">
        <v>39410</v>
      </c>
      <c r="D19469" s="62" t="s">
        <v>39411</v>
      </c>
    </row>
    <row r="19470" spans="3:4">
      <c r="C19470" s="62" t="s">
        <v>39412</v>
      </c>
      <c r="D19470" s="62" t="s">
        <v>39413</v>
      </c>
    </row>
    <row r="19471" spans="3:4">
      <c r="C19471" s="62" t="s">
        <v>39414</v>
      </c>
      <c r="D19471" s="62" t="s">
        <v>39415</v>
      </c>
    </row>
    <row r="19472" spans="3:4">
      <c r="C19472" s="62" t="s">
        <v>39416</v>
      </c>
      <c r="D19472" s="62" t="s">
        <v>39417</v>
      </c>
    </row>
    <row r="19473" spans="3:4">
      <c r="C19473" s="62" t="s">
        <v>39418</v>
      </c>
      <c r="D19473" s="62" t="s">
        <v>39419</v>
      </c>
    </row>
    <row r="19474" spans="3:4">
      <c r="C19474" s="62" t="s">
        <v>39420</v>
      </c>
      <c r="D19474" s="62" t="s">
        <v>39421</v>
      </c>
    </row>
    <row r="19475" spans="3:4">
      <c r="C19475" s="62" t="s">
        <v>39422</v>
      </c>
      <c r="D19475" s="62" t="s">
        <v>39423</v>
      </c>
    </row>
    <row r="19476" spans="3:4">
      <c r="C19476" s="62" t="s">
        <v>39424</v>
      </c>
      <c r="D19476" s="62" t="s">
        <v>39425</v>
      </c>
    </row>
    <row r="19477" spans="3:4">
      <c r="C19477" s="62" t="s">
        <v>39426</v>
      </c>
      <c r="D19477" s="62" t="s">
        <v>39427</v>
      </c>
    </row>
    <row r="19478" spans="3:4">
      <c r="C19478" s="62" t="s">
        <v>39428</v>
      </c>
      <c r="D19478" s="62" t="s">
        <v>39429</v>
      </c>
    </row>
    <row r="19479" spans="3:4">
      <c r="C19479" s="62" t="s">
        <v>39430</v>
      </c>
      <c r="D19479" s="62" t="s">
        <v>39431</v>
      </c>
    </row>
    <row r="19480" spans="3:4">
      <c r="C19480" s="62" t="s">
        <v>39432</v>
      </c>
      <c r="D19480" s="62" t="s">
        <v>39433</v>
      </c>
    </row>
    <row r="19481" spans="3:4">
      <c r="C19481" s="62" t="s">
        <v>39434</v>
      </c>
      <c r="D19481" s="62" t="s">
        <v>39435</v>
      </c>
    </row>
    <row r="19482" spans="3:4">
      <c r="C19482" s="62" t="s">
        <v>39436</v>
      </c>
      <c r="D19482" s="62" t="s">
        <v>39437</v>
      </c>
    </row>
    <row r="19483" spans="3:4">
      <c r="C19483" s="62" t="s">
        <v>39438</v>
      </c>
      <c r="D19483" s="62" t="s">
        <v>39439</v>
      </c>
    </row>
    <row r="19484" spans="3:4">
      <c r="C19484" s="62" t="s">
        <v>39440</v>
      </c>
      <c r="D19484" s="62" t="s">
        <v>39441</v>
      </c>
    </row>
    <row r="19485" spans="3:4">
      <c r="C19485" s="62" t="s">
        <v>39442</v>
      </c>
      <c r="D19485" s="62" t="s">
        <v>39443</v>
      </c>
    </row>
    <row r="19486" spans="3:4">
      <c r="C19486" s="62" t="s">
        <v>39444</v>
      </c>
      <c r="D19486" s="62" t="s">
        <v>39445</v>
      </c>
    </row>
    <row r="19487" spans="3:4">
      <c r="C19487" s="62" t="s">
        <v>39446</v>
      </c>
      <c r="D19487" s="62" t="s">
        <v>39447</v>
      </c>
    </row>
    <row r="19488" spans="3:4">
      <c r="C19488" s="62" t="s">
        <v>39448</v>
      </c>
      <c r="D19488" s="62" t="s">
        <v>39449</v>
      </c>
    </row>
    <row r="19489" spans="3:4">
      <c r="C19489" s="62" t="s">
        <v>39450</v>
      </c>
      <c r="D19489" s="62" t="s">
        <v>39451</v>
      </c>
    </row>
    <row r="19490" spans="3:4">
      <c r="C19490" s="62" t="s">
        <v>39452</v>
      </c>
      <c r="D19490" s="62" t="s">
        <v>39453</v>
      </c>
    </row>
    <row r="19491" spans="3:4">
      <c r="C19491" s="62" t="s">
        <v>39454</v>
      </c>
      <c r="D19491" s="62" t="s">
        <v>39455</v>
      </c>
    </row>
    <row r="19492" spans="3:4">
      <c r="C19492" s="62" t="s">
        <v>39456</v>
      </c>
      <c r="D19492" s="62" t="s">
        <v>39457</v>
      </c>
    </row>
    <row r="19493" spans="3:4">
      <c r="C19493" s="62" t="s">
        <v>39458</v>
      </c>
      <c r="D19493" s="62" t="s">
        <v>39459</v>
      </c>
    </row>
    <row r="19494" spans="3:4">
      <c r="C19494" s="62" t="s">
        <v>39460</v>
      </c>
      <c r="D19494" s="62" t="s">
        <v>39461</v>
      </c>
    </row>
    <row r="19495" spans="3:4">
      <c r="C19495" s="62" t="s">
        <v>39462</v>
      </c>
      <c r="D19495" s="62" t="s">
        <v>39463</v>
      </c>
    </row>
    <row r="19496" spans="3:4">
      <c r="C19496" s="62" t="s">
        <v>39464</v>
      </c>
      <c r="D19496" s="62" t="s">
        <v>39465</v>
      </c>
    </row>
    <row r="19497" spans="3:4">
      <c r="C19497" s="62" t="s">
        <v>39466</v>
      </c>
      <c r="D19497" s="62" t="s">
        <v>39467</v>
      </c>
    </row>
    <row r="19498" spans="3:4">
      <c r="C19498" s="62" t="s">
        <v>39468</v>
      </c>
      <c r="D19498" s="62" t="s">
        <v>39469</v>
      </c>
    </row>
    <row r="19499" spans="3:4">
      <c r="C19499" s="62" t="s">
        <v>39470</v>
      </c>
      <c r="D19499" s="62" t="s">
        <v>39471</v>
      </c>
    </row>
    <row r="19500" spans="3:4">
      <c r="C19500" s="62" t="s">
        <v>39472</v>
      </c>
      <c r="D19500" s="62" t="s">
        <v>39473</v>
      </c>
    </row>
    <row r="19501" spans="3:4">
      <c r="C19501" s="62" t="s">
        <v>39474</v>
      </c>
      <c r="D19501" s="62" t="s">
        <v>39475</v>
      </c>
    </row>
    <row r="19502" spans="3:4">
      <c r="C19502" s="62" t="s">
        <v>39476</v>
      </c>
      <c r="D19502" s="62" t="s">
        <v>39477</v>
      </c>
    </row>
    <row r="19503" spans="3:4">
      <c r="C19503" s="62" t="s">
        <v>39478</v>
      </c>
      <c r="D19503" s="62" t="s">
        <v>39479</v>
      </c>
    </row>
    <row r="19504" spans="3:4">
      <c r="C19504" s="62" t="s">
        <v>39480</v>
      </c>
      <c r="D19504" s="62" t="s">
        <v>39481</v>
      </c>
    </row>
    <row r="19505" spans="3:4">
      <c r="C19505" s="62" t="s">
        <v>39482</v>
      </c>
      <c r="D19505" s="62" t="s">
        <v>39483</v>
      </c>
    </row>
    <row r="19506" spans="3:4">
      <c r="C19506" s="62" t="s">
        <v>39484</v>
      </c>
      <c r="D19506" s="62" t="s">
        <v>39485</v>
      </c>
    </row>
    <row r="19507" spans="3:4">
      <c r="C19507" s="62" t="s">
        <v>39486</v>
      </c>
      <c r="D19507" s="62" t="s">
        <v>39487</v>
      </c>
    </row>
    <row r="19508" spans="3:4">
      <c r="C19508" s="62" t="s">
        <v>39488</v>
      </c>
      <c r="D19508" s="62" t="s">
        <v>39489</v>
      </c>
    </row>
    <row r="19509" spans="3:4">
      <c r="C19509" s="62" t="s">
        <v>39490</v>
      </c>
      <c r="D19509" s="62" t="s">
        <v>39491</v>
      </c>
    </row>
    <row r="19510" spans="3:4">
      <c r="C19510" s="62" t="s">
        <v>39492</v>
      </c>
      <c r="D19510" s="62" t="s">
        <v>39493</v>
      </c>
    </row>
    <row r="19511" spans="3:4">
      <c r="C19511" s="62" t="s">
        <v>39494</v>
      </c>
      <c r="D19511" s="62" t="s">
        <v>39495</v>
      </c>
    </row>
    <row r="19512" spans="3:4">
      <c r="C19512" s="62" t="s">
        <v>39496</v>
      </c>
      <c r="D19512" s="62" t="s">
        <v>39497</v>
      </c>
    </row>
    <row r="19513" spans="3:4">
      <c r="C19513" s="62" t="s">
        <v>39498</v>
      </c>
      <c r="D19513" s="62" t="s">
        <v>39499</v>
      </c>
    </row>
    <row r="19514" spans="3:4">
      <c r="C19514" s="62" t="s">
        <v>39500</v>
      </c>
      <c r="D19514" s="62" t="s">
        <v>39501</v>
      </c>
    </row>
    <row r="19515" spans="3:4">
      <c r="C19515" s="62" t="s">
        <v>39502</v>
      </c>
      <c r="D19515" s="62" t="s">
        <v>39503</v>
      </c>
    </row>
    <row r="19516" spans="3:4">
      <c r="C19516" s="62" t="s">
        <v>39504</v>
      </c>
      <c r="D19516" s="62" t="s">
        <v>39505</v>
      </c>
    </row>
    <row r="19517" spans="3:4">
      <c r="C19517" s="62" t="s">
        <v>39506</v>
      </c>
      <c r="D19517" s="62" t="s">
        <v>39507</v>
      </c>
    </row>
    <row r="19518" spans="3:4">
      <c r="C19518" s="62" t="s">
        <v>39508</v>
      </c>
      <c r="D19518" s="62" t="s">
        <v>39509</v>
      </c>
    </row>
    <row r="19519" spans="3:4">
      <c r="C19519" s="62" t="s">
        <v>39510</v>
      </c>
      <c r="D19519" s="62" t="s">
        <v>39511</v>
      </c>
    </row>
    <row r="19520" spans="3:4">
      <c r="C19520" s="62" t="s">
        <v>39512</v>
      </c>
      <c r="D19520" s="62" t="s">
        <v>39513</v>
      </c>
    </row>
    <row r="19521" spans="3:4">
      <c r="C19521" s="62" t="s">
        <v>39514</v>
      </c>
      <c r="D19521" s="62" t="s">
        <v>39515</v>
      </c>
    </row>
    <row r="19522" spans="3:4">
      <c r="C19522" s="62" t="s">
        <v>39516</v>
      </c>
      <c r="D19522" s="62" t="s">
        <v>39517</v>
      </c>
    </row>
    <row r="19523" spans="3:4">
      <c r="C19523" s="62" t="s">
        <v>39518</v>
      </c>
      <c r="D19523" s="62" t="s">
        <v>39519</v>
      </c>
    </row>
    <row r="19524" spans="3:4">
      <c r="C19524" s="62" t="s">
        <v>39520</v>
      </c>
      <c r="D19524" s="62" t="s">
        <v>39521</v>
      </c>
    </row>
    <row r="19525" spans="3:4">
      <c r="C19525" s="62" t="s">
        <v>39522</v>
      </c>
      <c r="D19525" s="62" t="s">
        <v>39523</v>
      </c>
    </row>
    <row r="19526" spans="3:4">
      <c r="C19526" s="62" t="s">
        <v>39524</v>
      </c>
      <c r="D19526" s="62" t="s">
        <v>39525</v>
      </c>
    </row>
    <row r="19527" spans="3:4">
      <c r="C19527" s="62" t="s">
        <v>39526</v>
      </c>
      <c r="D19527" s="62" t="s">
        <v>39527</v>
      </c>
    </row>
    <row r="19528" spans="3:4">
      <c r="C19528" s="62" t="s">
        <v>39528</v>
      </c>
      <c r="D19528" s="62" t="s">
        <v>39529</v>
      </c>
    </row>
    <row r="19529" spans="3:4">
      <c r="C19529" s="62" t="s">
        <v>39530</v>
      </c>
      <c r="D19529" s="62" t="s">
        <v>39531</v>
      </c>
    </row>
    <row r="19530" spans="3:4">
      <c r="C19530" s="62" t="s">
        <v>39532</v>
      </c>
      <c r="D19530" s="62" t="s">
        <v>39533</v>
      </c>
    </row>
    <row r="19531" spans="3:4">
      <c r="C19531" s="62" t="s">
        <v>39534</v>
      </c>
      <c r="D19531" s="62" t="s">
        <v>39535</v>
      </c>
    </row>
    <row r="19532" spans="3:4">
      <c r="C19532" s="62" t="s">
        <v>39536</v>
      </c>
      <c r="D19532" s="62" t="s">
        <v>39537</v>
      </c>
    </row>
    <row r="19533" spans="3:4">
      <c r="C19533" s="62" t="s">
        <v>39538</v>
      </c>
      <c r="D19533" s="62" t="s">
        <v>39539</v>
      </c>
    </row>
    <row r="19534" spans="3:4">
      <c r="C19534" s="62" t="s">
        <v>39540</v>
      </c>
      <c r="D19534" s="62" t="s">
        <v>39541</v>
      </c>
    </row>
    <row r="19535" spans="3:4">
      <c r="C19535" s="62" t="s">
        <v>39542</v>
      </c>
      <c r="D19535" s="62" t="s">
        <v>39543</v>
      </c>
    </row>
    <row r="19536" spans="3:4">
      <c r="C19536" s="62" t="s">
        <v>39544</v>
      </c>
      <c r="D19536" s="62" t="s">
        <v>39545</v>
      </c>
    </row>
    <row r="19537" spans="3:4">
      <c r="C19537" s="62" t="s">
        <v>39546</v>
      </c>
      <c r="D19537" s="62" t="s">
        <v>39547</v>
      </c>
    </row>
    <row r="19538" spans="3:4">
      <c r="C19538" s="62" t="s">
        <v>39548</v>
      </c>
      <c r="D19538" s="62" t="s">
        <v>39549</v>
      </c>
    </row>
    <row r="19539" spans="3:4">
      <c r="C19539" s="62" t="s">
        <v>39550</v>
      </c>
      <c r="D19539" s="62" t="s">
        <v>39551</v>
      </c>
    </row>
    <row r="19540" spans="3:4">
      <c r="C19540" s="62" t="s">
        <v>39552</v>
      </c>
      <c r="D19540" s="62" t="s">
        <v>39553</v>
      </c>
    </row>
    <row r="19541" spans="3:4">
      <c r="C19541" s="62" t="s">
        <v>39554</v>
      </c>
      <c r="D19541" s="62" t="s">
        <v>39555</v>
      </c>
    </row>
    <row r="19542" spans="3:4">
      <c r="C19542" s="62" t="s">
        <v>39556</v>
      </c>
      <c r="D19542" s="62" t="s">
        <v>39557</v>
      </c>
    </row>
    <row r="19543" spans="3:4">
      <c r="C19543" s="62" t="s">
        <v>39558</v>
      </c>
      <c r="D19543" s="62" t="s">
        <v>39559</v>
      </c>
    </row>
    <row r="19544" spans="3:4">
      <c r="C19544" s="62" t="s">
        <v>39560</v>
      </c>
      <c r="D19544" s="62" t="s">
        <v>39561</v>
      </c>
    </row>
    <row r="19545" spans="3:4">
      <c r="C19545" s="62" t="s">
        <v>39562</v>
      </c>
      <c r="D19545" s="62" t="s">
        <v>39563</v>
      </c>
    </row>
    <row r="19546" spans="3:4">
      <c r="C19546" s="62" t="s">
        <v>39564</v>
      </c>
      <c r="D19546" s="62" t="s">
        <v>39565</v>
      </c>
    </row>
    <row r="19547" spans="3:4">
      <c r="C19547" s="62" t="s">
        <v>39566</v>
      </c>
      <c r="D19547" s="62" t="s">
        <v>39567</v>
      </c>
    </row>
    <row r="19548" spans="3:4">
      <c r="C19548" s="62" t="s">
        <v>39568</v>
      </c>
      <c r="D19548" s="62" t="s">
        <v>39569</v>
      </c>
    </row>
    <row r="19549" spans="3:4">
      <c r="C19549" s="62" t="s">
        <v>39570</v>
      </c>
      <c r="D19549" s="62" t="s">
        <v>39571</v>
      </c>
    </row>
    <row r="19550" spans="3:4">
      <c r="C19550" s="62" t="s">
        <v>39572</v>
      </c>
      <c r="D19550" s="62" t="s">
        <v>39573</v>
      </c>
    </row>
    <row r="19551" spans="3:4">
      <c r="C19551" s="62" t="s">
        <v>39574</v>
      </c>
      <c r="D19551" s="62" t="s">
        <v>39575</v>
      </c>
    </row>
    <row r="19552" spans="3:4">
      <c r="C19552" s="62" t="s">
        <v>39576</v>
      </c>
      <c r="D19552" s="62" t="s">
        <v>39577</v>
      </c>
    </row>
    <row r="19553" spans="3:4">
      <c r="C19553" s="62" t="s">
        <v>39578</v>
      </c>
      <c r="D19553" s="62" t="s">
        <v>39579</v>
      </c>
    </row>
    <row r="19554" spans="3:4">
      <c r="C19554" s="62" t="s">
        <v>39580</v>
      </c>
      <c r="D19554" s="62" t="s">
        <v>39581</v>
      </c>
    </row>
    <row r="19555" spans="3:4">
      <c r="C19555" s="62" t="s">
        <v>39582</v>
      </c>
      <c r="D19555" s="62" t="s">
        <v>39583</v>
      </c>
    </row>
    <row r="19556" spans="3:4">
      <c r="C19556" s="62" t="s">
        <v>39584</v>
      </c>
      <c r="D19556" s="62" t="s">
        <v>39585</v>
      </c>
    </row>
    <row r="19557" spans="3:4">
      <c r="C19557" s="62" t="s">
        <v>39586</v>
      </c>
      <c r="D19557" s="62" t="s">
        <v>39587</v>
      </c>
    </row>
    <row r="19558" spans="3:4">
      <c r="C19558" s="62" t="s">
        <v>39588</v>
      </c>
      <c r="D19558" s="62" t="s">
        <v>39589</v>
      </c>
    </row>
    <row r="19559" spans="3:4">
      <c r="C19559" s="62" t="s">
        <v>39590</v>
      </c>
      <c r="D19559" s="62" t="s">
        <v>39591</v>
      </c>
    </row>
    <row r="19560" spans="3:4">
      <c r="C19560" s="62" t="s">
        <v>39592</v>
      </c>
      <c r="D19560" s="62" t="s">
        <v>39593</v>
      </c>
    </row>
    <row r="19561" spans="3:4">
      <c r="C19561" s="62" t="s">
        <v>39594</v>
      </c>
      <c r="D19561" s="62" t="s">
        <v>39595</v>
      </c>
    </row>
    <row r="19562" spans="3:4">
      <c r="C19562" s="62" t="s">
        <v>39596</v>
      </c>
      <c r="D19562" s="62" t="s">
        <v>39597</v>
      </c>
    </row>
    <row r="19563" spans="3:4">
      <c r="C19563" s="62" t="s">
        <v>39598</v>
      </c>
      <c r="D19563" s="62" t="s">
        <v>39599</v>
      </c>
    </row>
    <row r="19564" spans="3:4">
      <c r="C19564" s="62" t="s">
        <v>39600</v>
      </c>
      <c r="D19564" s="62" t="s">
        <v>39601</v>
      </c>
    </row>
    <row r="19565" spans="3:4">
      <c r="C19565" s="62" t="s">
        <v>39602</v>
      </c>
      <c r="D19565" s="62" t="s">
        <v>39603</v>
      </c>
    </row>
    <row r="19566" spans="3:4">
      <c r="C19566" s="62" t="s">
        <v>39604</v>
      </c>
      <c r="D19566" s="62" t="s">
        <v>39605</v>
      </c>
    </row>
    <row r="19567" spans="3:4">
      <c r="C19567" s="62" t="s">
        <v>39606</v>
      </c>
      <c r="D19567" s="62" t="s">
        <v>39607</v>
      </c>
    </row>
    <row r="19568" spans="3:4">
      <c r="C19568" s="62" t="s">
        <v>39608</v>
      </c>
      <c r="D19568" s="62" t="s">
        <v>39609</v>
      </c>
    </row>
    <row r="19569" spans="3:4">
      <c r="C19569" s="62" t="s">
        <v>39610</v>
      </c>
      <c r="D19569" s="62" t="s">
        <v>39611</v>
      </c>
    </row>
    <row r="19570" spans="3:4">
      <c r="C19570" s="62" t="s">
        <v>39612</v>
      </c>
      <c r="D19570" s="62" t="s">
        <v>39613</v>
      </c>
    </row>
    <row r="19571" spans="3:4">
      <c r="C19571" s="62" t="s">
        <v>39614</v>
      </c>
      <c r="D19571" s="62" t="s">
        <v>39615</v>
      </c>
    </row>
    <row r="19572" spans="3:4">
      <c r="C19572" s="62" t="s">
        <v>39616</v>
      </c>
      <c r="D19572" s="62" t="s">
        <v>39617</v>
      </c>
    </row>
    <row r="19573" spans="3:4">
      <c r="C19573" s="62" t="s">
        <v>39618</v>
      </c>
      <c r="D19573" s="62" t="s">
        <v>39619</v>
      </c>
    </row>
    <row r="19574" spans="3:4">
      <c r="C19574" s="62" t="s">
        <v>39620</v>
      </c>
      <c r="D19574" s="62" t="s">
        <v>39621</v>
      </c>
    </row>
    <row r="19575" spans="3:4">
      <c r="C19575" s="62" t="s">
        <v>39622</v>
      </c>
      <c r="D19575" s="62" t="s">
        <v>39623</v>
      </c>
    </row>
    <row r="19576" spans="3:4">
      <c r="C19576" s="62" t="s">
        <v>39624</v>
      </c>
      <c r="D19576" s="62" t="s">
        <v>39625</v>
      </c>
    </row>
    <row r="19577" spans="3:4">
      <c r="C19577" s="62" t="s">
        <v>39626</v>
      </c>
      <c r="D19577" s="62" t="s">
        <v>39627</v>
      </c>
    </row>
    <row r="19578" spans="3:4">
      <c r="C19578" s="62" t="s">
        <v>39628</v>
      </c>
      <c r="D19578" s="62" t="s">
        <v>39629</v>
      </c>
    </row>
    <row r="19579" spans="3:4">
      <c r="C19579" s="62" t="s">
        <v>39630</v>
      </c>
      <c r="D19579" s="62" t="s">
        <v>39631</v>
      </c>
    </row>
    <row r="19580" spans="3:4">
      <c r="C19580" s="62" t="s">
        <v>39632</v>
      </c>
      <c r="D19580" s="62" t="s">
        <v>39633</v>
      </c>
    </row>
    <row r="19581" spans="3:4">
      <c r="C19581" s="62" t="s">
        <v>39634</v>
      </c>
      <c r="D19581" s="62" t="s">
        <v>39635</v>
      </c>
    </row>
    <row r="19582" spans="3:4">
      <c r="C19582" s="62" t="s">
        <v>39636</v>
      </c>
      <c r="D19582" s="62" t="s">
        <v>39637</v>
      </c>
    </row>
    <row r="19583" spans="3:4">
      <c r="C19583" s="62" t="s">
        <v>39638</v>
      </c>
      <c r="D19583" s="62" t="s">
        <v>39639</v>
      </c>
    </row>
    <row r="19584" spans="3:4">
      <c r="C19584" s="62" t="s">
        <v>39640</v>
      </c>
      <c r="D19584" s="62" t="s">
        <v>39641</v>
      </c>
    </row>
    <row r="19585" spans="3:4">
      <c r="C19585" s="62" t="s">
        <v>39642</v>
      </c>
      <c r="D19585" s="62" t="s">
        <v>39643</v>
      </c>
    </row>
    <row r="19586" spans="3:4">
      <c r="C19586" s="62" t="s">
        <v>39644</v>
      </c>
      <c r="D19586" s="62" t="s">
        <v>39645</v>
      </c>
    </row>
    <row r="19587" spans="3:4">
      <c r="C19587" s="62" t="s">
        <v>39646</v>
      </c>
      <c r="D19587" s="62" t="s">
        <v>39647</v>
      </c>
    </row>
    <row r="19588" spans="3:4">
      <c r="C19588" s="62" t="s">
        <v>39648</v>
      </c>
      <c r="D19588" s="62" t="s">
        <v>39649</v>
      </c>
    </row>
    <row r="19589" spans="3:4">
      <c r="C19589" s="62" t="s">
        <v>39650</v>
      </c>
      <c r="D19589" s="62" t="s">
        <v>39651</v>
      </c>
    </row>
    <row r="19590" spans="3:4">
      <c r="C19590" s="62" t="s">
        <v>39652</v>
      </c>
      <c r="D19590" s="62" t="s">
        <v>39653</v>
      </c>
    </row>
    <row r="19591" spans="3:4">
      <c r="C19591" s="62" t="s">
        <v>39654</v>
      </c>
      <c r="D19591" s="62" t="s">
        <v>39655</v>
      </c>
    </row>
    <row r="19592" spans="3:4">
      <c r="C19592" s="62" t="s">
        <v>39656</v>
      </c>
      <c r="D19592" s="62" t="s">
        <v>39657</v>
      </c>
    </row>
    <row r="19593" spans="3:4">
      <c r="C19593" s="62" t="s">
        <v>39658</v>
      </c>
      <c r="D19593" s="62" t="s">
        <v>39659</v>
      </c>
    </row>
    <row r="19594" spans="3:4">
      <c r="C19594" s="62" t="s">
        <v>39660</v>
      </c>
      <c r="D19594" s="62" t="s">
        <v>39661</v>
      </c>
    </row>
    <row r="19595" spans="3:4">
      <c r="C19595" s="62" t="s">
        <v>39662</v>
      </c>
      <c r="D19595" s="62" t="s">
        <v>39663</v>
      </c>
    </row>
    <row r="19596" spans="3:4">
      <c r="C19596" s="62" t="s">
        <v>39664</v>
      </c>
      <c r="D19596" s="62" t="s">
        <v>39665</v>
      </c>
    </row>
    <row r="19597" spans="3:4">
      <c r="C19597" s="62" t="s">
        <v>39666</v>
      </c>
      <c r="D19597" s="62" t="s">
        <v>39667</v>
      </c>
    </row>
    <row r="19598" spans="3:4">
      <c r="C19598" s="62" t="s">
        <v>39668</v>
      </c>
      <c r="D19598" s="62" t="s">
        <v>39669</v>
      </c>
    </row>
    <row r="19599" spans="3:4">
      <c r="C19599" s="62" t="s">
        <v>39670</v>
      </c>
      <c r="D19599" s="62" t="s">
        <v>39671</v>
      </c>
    </row>
    <row r="19600" spans="3:4">
      <c r="C19600" s="62" t="s">
        <v>39672</v>
      </c>
      <c r="D19600" s="62" t="s">
        <v>39673</v>
      </c>
    </row>
    <row r="19601" spans="3:4">
      <c r="C19601" s="62" t="s">
        <v>39674</v>
      </c>
      <c r="D19601" s="62" t="s">
        <v>39675</v>
      </c>
    </row>
    <row r="19602" spans="3:4">
      <c r="C19602" s="62" t="s">
        <v>39676</v>
      </c>
      <c r="D19602" s="62" t="s">
        <v>39677</v>
      </c>
    </row>
    <row r="19603" spans="3:4">
      <c r="C19603" s="62" t="s">
        <v>39678</v>
      </c>
      <c r="D19603" s="62" t="s">
        <v>39679</v>
      </c>
    </row>
    <row r="19604" spans="3:4">
      <c r="C19604" s="62" t="s">
        <v>39680</v>
      </c>
      <c r="D19604" s="62" t="s">
        <v>39681</v>
      </c>
    </row>
    <row r="19605" spans="3:4">
      <c r="C19605" s="62" t="s">
        <v>39682</v>
      </c>
      <c r="D19605" s="62" t="s">
        <v>39683</v>
      </c>
    </row>
    <row r="19606" spans="3:4">
      <c r="C19606" s="62" t="s">
        <v>39684</v>
      </c>
      <c r="D19606" s="62" t="s">
        <v>39685</v>
      </c>
    </row>
    <row r="19607" spans="3:4">
      <c r="C19607" s="62" t="s">
        <v>39686</v>
      </c>
      <c r="D19607" s="62" t="s">
        <v>39687</v>
      </c>
    </row>
    <row r="19608" spans="3:4">
      <c r="C19608" s="62" t="s">
        <v>39688</v>
      </c>
      <c r="D19608" s="62" t="s">
        <v>39689</v>
      </c>
    </row>
    <row r="19609" spans="3:4">
      <c r="C19609" s="62" t="s">
        <v>39690</v>
      </c>
      <c r="D19609" s="62" t="s">
        <v>39691</v>
      </c>
    </row>
    <row r="19610" spans="3:4">
      <c r="C19610" s="62" t="s">
        <v>39692</v>
      </c>
      <c r="D19610" s="62" t="s">
        <v>39693</v>
      </c>
    </row>
    <row r="19611" spans="3:4">
      <c r="C19611" s="62" t="s">
        <v>39694</v>
      </c>
      <c r="D19611" s="62" t="s">
        <v>39695</v>
      </c>
    </row>
    <row r="19612" spans="3:4">
      <c r="C19612" s="62" t="s">
        <v>39696</v>
      </c>
      <c r="D19612" s="62" t="s">
        <v>39697</v>
      </c>
    </row>
    <row r="19613" spans="3:4">
      <c r="C19613" s="62" t="s">
        <v>39698</v>
      </c>
      <c r="D19613" s="62" t="s">
        <v>39699</v>
      </c>
    </row>
    <row r="19614" spans="3:4">
      <c r="C19614" s="62" t="s">
        <v>39700</v>
      </c>
      <c r="D19614" s="62" t="s">
        <v>39701</v>
      </c>
    </row>
    <row r="19615" spans="3:4">
      <c r="C19615" s="62" t="s">
        <v>39702</v>
      </c>
      <c r="D19615" s="62" t="s">
        <v>39703</v>
      </c>
    </row>
    <row r="19616" spans="3:4">
      <c r="C19616" s="62" t="s">
        <v>39704</v>
      </c>
      <c r="D19616" s="62" t="s">
        <v>39705</v>
      </c>
    </row>
    <row r="19617" spans="3:4">
      <c r="C19617" s="62" t="s">
        <v>39706</v>
      </c>
      <c r="D19617" s="62" t="s">
        <v>39707</v>
      </c>
    </row>
    <row r="19618" spans="3:4">
      <c r="C19618" s="62" t="s">
        <v>39708</v>
      </c>
      <c r="D19618" s="62" t="s">
        <v>39709</v>
      </c>
    </row>
    <row r="19619" spans="3:4">
      <c r="C19619" s="62" t="s">
        <v>39710</v>
      </c>
      <c r="D19619" s="62" t="s">
        <v>39711</v>
      </c>
    </row>
    <row r="19620" spans="3:4">
      <c r="C19620" s="62" t="s">
        <v>39712</v>
      </c>
      <c r="D19620" s="62" t="s">
        <v>39713</v>
      </c>
    </row>
    <row r="19621" spans="3:4">
      <c r="C19621" s="62" t="s">
        <v>39714</v>
      </c>
      <c r="D19621" s="62" t="s">
        <v>39715</v>
      </c>
    </row>
    <row r="19622" spans="3:4">
      <c r="C19622" s="62" t="s">
        <v>39716</v>
      </c>
      <c r="D19622" s="62" t="s">
        <v>39717</v>
      </c>
    </row>
    <row r="19623" spans="3:4">
      <c r="C19623" s="62" t="s">
        <v>39718</v>
      </c>
      <c r="D19623" s="62" t="s">
        <v>39719</v>
      </c>
    </row>
    <row r="19624" spans="3:4">
      <c r="C19624" s="62" t="s">
        <v>39720</v>
      </c>
      <c r="D19624" s="62" t="s">
        <v>39721</v>
      </c>
    </row>
    <row r="19625" spans="3:4">
      <c r="C19625" s="62" t="s">
        <v>39722</v>
      </c>
      <c r="D19625" s="62" t="s">
        <v>39723</v>
      </c>
    </row>
    <row r="19626" spans="3:4">
      <c r="C19626" s="62" t="s">
        <v>39724</v>
      </c>
      <c r="D19626" s="62" t="s">
        <v>39725</v>
      </c>
    </row>
    <row r="19627" spans="3:4">
      <c r="C19627" s="62" t="s">
        <v>39726</v>
      </c>
      <c r="D19627" s="62" t="s">
        <v>39727</v>
      </c>
    </row>
    <row r="19628" spans="3:4">
      <c r="C19628" s="62" t="s">
        <v>39728</v>
      </c>
      <c r="D19628" s="62" t="s">
        <v>39729</v>
      </c>
    </row>
    <row r="19629" spans="3:4">
      <c r="C19629" s="62" t="s">
        <v>39730</v>
      </c>
      <c r="D19629" s="62" t="s">
        <v>39731</v>
      </c>
    </row>
    <row r="19630" spans="3:4">
      <c r="C19630" s="62" t="s">
        <v>39732</v>
      </c>
      <c r="D19630" s="62" t="s">
        <v>39733</v>
      </c>
    </row>
    <row r="19631" spans="3:4">
      <c r="C19631" s="62" t="s">
        <v>39734</v>
      </c>
      <c r="D19631" s="62" t="s">
        <v>39735</v>
      </c>
    </row>
    <row r="19632" spans="3:4">
      <c r="C19632" s="62" t="s">
        <v>39736</v>
      </c>
      <c r="D19632" s="62" t="s">
        <v>39737</v>
      </c>
    </row>
    <row r="19633" spans="3:4">
      <c r="C19633" s="62" t="s">
        <v>39738</v>
      </c>
      <c r="D19633" s="62" t="s">
        <v>39739</v>
      </c>
    </row>
    <row r="19634" spans="3:4">
      <c r="C19634" s="62" t="s">
        <v>39740</v>
      </c>
      <c r="D19634" s="62" t="s">
        <v>39741</v>
      </c>
    </row>
    <row r="19635" spans="3:4">
      <c r="C19635" s="62" t="s">
        <v>39742</v>
      </c>
      <c r="D19635" s="62" t="s">
        <v>39743</v>
      </c>
    </row>
    <row r="19636" spans="3:4">
      <c r="C19636" s="62" t="s">
        <v>39744</v>
      </c>
      <c r="D19636" s="62" t="s">
        <v>39745</v>
      </c>
    </row>
    <row r="19637" spans="3:4">
      <c r="C19637" s="62" t="s">
        <v>39746</v>
      </c>
      <c r="D19637" s="62" t="s">
        <v>39747</v>
      </c>
    </row>
    <row r="19638" spans="3:4">
      <c r="C19638" s="62" t="s">
        <v>39748</v>
      </c>
      <c r="D19638" s="62" t="s">
        <v>39749</v>
      </c>
    </row>
    <row r="19639" spans="3:4">
      <c r="C19639" s="62" t="s">
        <v>39750</v>
      </c>
      <c r="D19639" s="62" t="s">
        <v>39751</v>
      </c>
    </row>
    <row r="19640" spans="3:4">
      <c r="C19640" s="62" t="s">
        <v>39752</v>
      </c>
      <c r="D19640" s="62" t="s">
        <v>39753</v>
      </c>
    </row>
    <row r="19641" spans="3:4">
      <c r="C19641" s="62" t="s">
        <v>39754</v>
      </c>
      <c r="D19641" s="62" t="s">
        <v>39755</v>
      </c>
    </row>
    <row r="19642" spans="3:4">
      <c r="C19642" s="62" t="s">
        <v>39756</v>
      </c>
      <c r="D19642" s="62" t="s">
        <v>39757</v>
      </c>
    </row>
    <row r="19643" spans="3:4">
      <c r="C19643" s="62" t="s">
        <v>39758</v>
      </c>
      <c r="D19643" s="62" t="s">
        <v>39759</v>
      </c>
    </row>
    <row r="19644" spans="3:4">
      <c r="C19644" s="62" t="s">
        <v>39760</v>
      </c>
      <c r="D19644" s="62" t="s">
        <v>39761</v>
      </c>
    </row>
    <row r="19645" spans="3:4">
      <c r="C19645" s="62" t="s">
        <v>39762</v>
      </c>
      <c r="D19645" s="62" t="s">
        <v>39763</v>
      </c>
    </row>
    <row r="19646" spans="3:4">
      <c r="C19646" s="62" t="s">
        <v>39764</v>
      </c>
      <c r="D19646" s="62" t="s">
        <v>39765</v>
      </c>
    </row>
    <row r="19647" spans="3:4">
      <c r="C19647" s="62" t="s">
        <v>39766</v>
      </c>
      <c r="D19647" s="62" t="s">
        <v>39767</v>
      </c>
    </row>
    <row r="19648" spans="3:4">
      <c r="C19648" s="62" t="s">
        <v>39768</v>
      </c>
      <c r="D19648" s="62" t="s">
        <v>39769</v>
      </c>
    </row>
    <row r="19649" spans="3:4">
      <c r="C19649" s="62" t="s">
        <v>39770</v>
      </c>
      <c r="D19649" s="62" t="s">
        <v>39771</v>
      </c>
    </row>
    <row r="19650" spans="3:4">
      <c r="C19650" s="62" t="s">
        <v>39772</v>
      </c>
      <c r="D19650" s="62" t="s">
        <v>39773</v>
      </c>
    </row>
    <row r="19651" spans="3:4">
      <c r="C19651" s="62" t="s">
        <v>39774</v>
      </c>
      <c r="D19651" s="62" t="s">
        <v>39775</v>
      </c>
    </row>
    <row r="19652" spans="3:4">
      <c r="C19652" s="62" t="s">
        <v>39776</v>
      </c>
      <c r="D19652" s="62" t="s">
        <v>39777</v>
      </c>
    </row>
    <row r="19653" spans="3:4">
      <c r="C19653" s="62" t="s">
        <v>39778</v>
      </c>
      <c r="D19653" s="62" t="s">
        <v>39779</v>
      </c>
    </row>
    <row r="19654" spans="3:4">
      <c r="C19654" s="62" t="s">
        <v>39780</v>
      </c>
      <c r="D19654" s="62" t="s">
        <v>39781</v>
      </c>
    </row>
    <row r="19655" spans="3:4">
      <c r="C19655" s="62" t="s">
        <v>39782</v>
      </c>
      <c r="D19655" s="62" t="s">
        <v>39783</v>
      </c>
    </row>
    <row r="19656" spans="3:4">
      <c r="C19656" s="62" t="s">
        <v>39784</v>
      </c>
      <c r="D19656" s="62" t="s">
        <v>39785</v>
      </c>
    </row>
    <row r="19657" spans="3:4">
      <c r="C19657" s="62" t="s">
        <v>39786</v>
      </c>
      <c r="D19657" s="62" t="s">
        <v>39787</v>
      </c>
    </row>
    <row r="19658" spans="3:4">
      <c r="C19658" s="62" t="s">
        <v>39788</v>
      </c>
      <c r="D19658" s="62" t="s">
        <v>39789</v>
      </c>
    </row>
    <row r="19659" spans="3:4">
      <c r="C19659" s="62" t="s">
        <v>39790</v>
      </c>
      <c r="D19659" s="62" t="s">
        <v>39791</v>
      </c>
    </row>
    <row r="19660" spans="3:4">
      <c r="C19660" s="62" t="s">
        <v>39792</v>
      </c>
      <c r="D19660" s="62" t="s">
        <v>39793</v>
      </c>
    </row>
    <row r="19661" spans="3:4">
      <c r="C19661" s="62" t="s">
        <v>39794</v>
      </c>
      <c r="D19661" s="62" t="s">
        <v>39795</v>
      </c>
    </row>
    <row r="19662" spans="3:4">
      <c r="C19662" s="62" t="s">
        <v>39796</v>
      </c>
      <c r="D19662" s="62" t="s">
        <v>39797</v>
      </c>
    </row>
    <row r="19663" spans="3:4">
      <c r="C19663" s="62" t="s">
        <v>39798</v>
      </c>
      <c r="D19663" s="62" t="s">
        <v>39799</v>
      </c>
    </row>
    <row r="19664" spans="3:4">
      <c r="C19664" s="62" t="s">
        <v>39800</v>
      </c>
      <c r="D19664" s="62" t="s">
        <v>39801</v>
      </c>
    </row>
    <row r="19665" spans="3:4">
      <c r="C19665" s="62" t="s">
        <v>39802</v>
      </c>
      <c r="D19665" s="62" t="s">
        <v>39803</v>
      </c>
    </row>
    <row r="19666" spans="3:4">
      <c r="C19666" s="62" t="s">
        <v>39804</v>
      </c>
      <c r="D19666" s="62" t="s">
        <v>39805</v>
      </c>
    </row>
    <row r="19667" spans="3:4">
      <c r="C19667" s="62" t="s">
        <v>39806</v>
      </c>
      <c r="D19667" s="62" t="s">
        <v>39807</v>
      </c>
    </row>
    <row r="19668" spans="3:4">
      <c r="C19668" s="62" t="s">
        <v>39808</v>
      </c>
      <c r="D19668" s="62" t="s">
        <v>39809</v>
      </c>
    </row>
    <row r="19669" spans="3:4">
      <c r="C19669" s="62" t="s">
        <v>39810</v>
      </c>
      <c r="D19669" s="62" t="s">
        <v>39811</v>
      </c>
    </row>
    <row r="19670" spans="3:4">
      <c r="C19670" s="62" t="s">
        <v>39812</v>
      </c>
      <c r="D19670" s="62" t="s">
        <v>39813</v>
      </c>
    </row>
    <row r="19671" spans="3:4">
      <c r="C19671" s="62" t="s">
        <v>39814</v>
      </c>
      <c r="D19671" s="62" t="s">
        <v>39815</v>
      </c>
    </row>
    <row r="19672" spans="3:4">
      <c r="C19672" s="62" t="s">
        <v>39816</v>
      </c>
      <c r="D19672" s="62" t="s">
        <v>39817</v>
      </c>
    </row>
    <row r="19673" spans="3:4">
      <c r="C19673" s="62" t="s">
        <v>39818</v>
      </c>
      <c r="D19673" s="62" t="s">
        <v>39819</v>
      </c>
    </row>
    <row r="19674" spans="3:4">
      <c r="C19674" s="62" t="s">
        <v>39820</v>
      </c>
      <c r="D19674" s="62" t="s">
        <v>39821</v>
      </c>
    </row>
    <row r="19675" spans="3:4">
      <c r="C19675" s="62" t="s">
        <v>39822</v>
      </c>
      <c r="D19675" s="62" t="s">
        <v>39823</v>
      </c>
    </row>
    <row r="19676" spans="3:4">
      <c r="C19676" s="62" t="s">
        <v>39824</v>
      </c>
      <c r="D19676" s="62" t="s">
        <v>39825</v>
      </c>
    </row>
    <row r="19677" spans="3:4">
      <c r="C19677" s="62" t="s">
        <v>39826</v>
      </c>
      <c r="D19677" s="62" t="s">
        <v>39827</v>
      </c>
    </row>
    <row r="19678" spans="3:4">
      <c r="C19678" s="62" t="s">
        <v>39828</v>
      </c>
      <c r="D19678" s="62" t="s">
        <v>39829</v>
      </c>
    </row>
    <row r="19679" spans="3:4">
      <c r="C19679" s="62" t="s">
        <v>39830</v>
      </c>
      <c r="D19679" s="62" t="s">
        <v>39831</v>
      </c>
    </row>
    <row r="19680" spans="3:4">
      <c r="C19680" s="62" t="s">
        <v>39832</v>
      </c>
      <c r="D19680" s="62" t="s">
        <v>39833</v>
      </c>
    </row>
    <row r="19681" spans="3:4">
      <c r="C19681" s="62" t="s">
        <v>39834</v>
      </c>
      <c r="D19681" s="62" t="s">
        <v>39835</v>
      </c>
    </row>
    <row r="19682" spans="3:4">
      <c r="C19682" s="62" t="s">
        <v>39836</v>
      </c>
      <c r="D19682" s="62" t="s">
        <v>39837</v>
      </c>
    </row>
    <row r="19683" spans="3:4">
      <c r="C19683" s="62" t="s">
        <v>39838</v>
      </c>
      <c r="D19683" s="62" t="s">
        <v>39839</v>
      </c>
    </row>
    <row r="19684" spans="3:4">
      <c r="C19684" s="62" t="s">
        <v>39840</v>
      </c>
      <c r="D19684" s="62" t="s">
        <v>39841</v>
      </c>
    </row>
    <row r="19685" spans="3:4">
      <c r="C19685" s="62" t="s">
        <v>39842</v>
      </c>
      <c r="D19685" s="62" t="s">
        <v>39843</v>
      </c>
    </row>
    <row r="19686" spans="3:4">
      <c r="C19686" s="62" t="s">
        <v>39844</v>
      </c>
      <c r="D19686" s="62" t="s">
        <v>39845</v>
      </c>
    </row>
    <row r="19687" spans="3:4">
      <c r="C19687" s="62" t="s">
        <v>39846</v>
      </c>
      <c r="D19687" s="62" t="s">
        <v>39847</v>
      </c>
    </row>
    <row r="19688" spans="3:4">
      <c r="C19688" s="62" t="s">
        <v>39848</v>
      </c>
      <c r="D19688" s="62" t="s">
        <v>39849</v>
      </c>
    </row>
    <row r="19689" spans="3:4">
      <c r="C19689" s="62" t="s">
        <v>39850</v>
      </c>
      <c r="D19689" s="62" t="s">
        <v>39851</v>
      </c>
    </row>
    <row r="19690" spans="3:4">
      <c r="C19690" s="62" t="s">
        <v>39852</v>
      </c>
      <c r="D19690" s="62" t="s">
        <v>39853</v>
      </c>
    </row>
    <row r="19691" spans="3:4">
      <c r="C19691" s="62" t="s">
        <v>39854</v>
      </c>
      <c r="D19691" s="62" t="s">
        <v>39855</v>
      </c>
    </row>
    <row r="19692" spans="3:4">
      <c r="C19692" s="62" t="s">
        <v>39856</v>
      </c>
      <c r="D19692" s="62" t="s">
        <v>39857</v>
      </c>
    </row>
    <row r="19693" spans="3:4">
      <c r="C19693" s="62" t="s">
        <v>39858</v>
      </c>
      <c r="D19693" s="62" t="s">
        <v>39859</v>
      </c>
    </row>
    <row r="19694" spans="3:4">
      <c r="C19694" s="62" t="s">
        <v>39860</v>
      </c>
      <c r="D19694" s="62" t="s">
        <v>39861</v>
      </c>
    </row>
    <row r="19695" spans="3:4">
      <c r="C19695" s="62" t="s">
        <v>39862</v>
      </c>
      <c r="D19695" s="62" t="s">
        <v>39863</v>
      </c>
    </row>
    <row r="19696" spans="3:4">
      <c r="C19696" s="62" t="s">
        <v>39864</v>
      </c>
      <c r="D19696" s="62" t="s">
        <v>39865</v>
      </c>
    </row>
    <row r="19697" spans="3:4">
      <c r="C19697" s="62" t="s">
        <v>39866</v>
      </c>
      <c r="D19697" s="62" t="s">
        <v>39867</v>
      </c>
    </row>
    <row r="19698" spans="3:4">
      <c r="C19698" s="62" t="s">
        <v>39868</v>
      </c>
      <c r="D19698" s="62" t="s">
        <v>39869</v>
      </c>
    </row>
    <row r="19699" spans="3:4">
      <c r="C19699" s="62" t="s">
        <v>39870</v>
      </c>
      <c r="D19699" s="62" t="s">
        <v>39871</v>
      </c>
    </row>
    <row r="19700" spans="3:4">
      <c r="C19700" s="62" t="s">
        <v>39872</v>
      </c>
      <c r="D19700" s="62" t="s">
        <v>39873</v>
      </c>
    </row>
    <row r="19701" spans="3:4">
      <c r="C19701" s="62" t="s">
        <v>39874</v>
      </c>
      <c r="D19701" s="62" t="s">
        <v>39875</v>
      </c>
    </row>
    <row r="19702" spans="3:4">
      <c r="C19702" s="62" t="s">
        <v>39876</v>
      </c>
      <c r="D19702" s="62" t="s">
        <v>39877</v>
      </c>
    </row>
    <row r="19703" spans="3:4">
      <c r="C19703" s="62" t="s">
        <v>39878</v>
      </c>
      <c r="D19703" s="62" t="s">
        <v>39879</v>
      </c>
    </row>
    <row r="19704" spans="3:4">
      <c r="C19704" s="62" t="s">
        <v>39880</v>
      </c>
      <c r="D19704" s="62" t="s">
        <v>39881</v>
      </c>
    </row>
    <row r="19705" spans="3:4">
      <c r="C19705" s="62" t="s">
        <v>39882</v>
      </c>
      <c r="D19705" s="62" t="s">
        <v>39883</v>
      </c>
    </row>
    <row r="19706" spans="3:4">
      <c r="C19706" s="62" t="s">
        <v>39884</v>
      </c>
      <c r="D19706" s="62" t="s">
        <v>39885</v>
      </c>
    </row>
    <row r="19707" spans="3:4">
      <c r="C19707" s="62" t="s">
        <v>39886</v>
      </c>
      <c r="D19707" s="62" t="s">
        <v>39887</v>
      </c>
    </row>
    <row r="19708" spans="3:4">
      <c r="C19708" s="62" t="s">
        <v>39888</v>
      </c>
      <c r="D19708" s="62" t="s">
        <v>39889</v>
      </c>
    </row>
    <row r="19709" spans="3:4">
      <c r="C19709" s="62" t="s">
        <v>39890</v>
      </c>
      <c r="D19709" s="62" t="s">
        <v>39891</v>
      </c>
    </row>
    <row r="19710" spans="3:4">
      <c r="C19710" s="62" t="s">
        <v>39892</v>
      </c>
      <c r="D19710" s="62" t="s">
        <v>39893</v>
      </c>
    </row>
    <row r="19711" spans="3:4">
      <c r="C19711" s="62" t="s">
        <v>39894</v>
      </c>
      <c r="D19711" s="62" t="s">
        <v>39895</v>
      </c>
    </row>
    <row r="19712" spans="3:4">
      <c r="C19712" s="62" t="s">
        <v>39896</v>
      </c>
      <c r="D19712" s="62" t="s">
        <v>39897</v>
      </c>
    </row>
    <row r="19713" spans="3:4">
      <c r="C19713" s="62" t="s">
        <v>39898</v>
      </c>
      <c r="D19713" s="62" t="s">
        <v>39899</v>
      </c>
    </row>
    <row r="19714" spans="3:4">
      <c r="C19714" s="62" t="s">
        <v>39900</v>
      </c>
      <c r="D19714" s="62" t="s">
        <v>39901</v>
      </c>
    </row>
    <row r="19715" spans="3:4">
      <c r="C19715" s="62" t="s">
        <v>39902</v>
      </c>
      <c r="D19715" s="62" t="s">
        <v>39903</v>
      </c>
    </row>
    <row r="19716" spans="3:4">
      <c r="C19716" s="62" t="s">
        <v>39904</v>
      </c>
      <c r="D19716" s="62" t="s">
        <v>39905</v>
      </c>
    </row>
    <row r="19717" spans="3:4">
      <c r="C19717" s="62" t="s">
        <v>39906</v>
      </c>
      <c r="D19717" s="62" t="s">
        <v>39907</v>
      </c>
    </row>
    <row r="19718" spans="3:4">
      <c r="C19718" s="62" t="s">
        <v>39908</v>
      </c>
      <c r="D19718" s="62" t="s">
        <v>39909</v>
      </c>
    </row>
    <row r="19719" spans="3:4">
      <c r="C19719" s="62" t="s">
        <v>39910</v>
      </c>
      <c r="D19719" s="62" t="s">
        <v>39911</v>
      </c>
    </row>
    <row r="19720" spans="3:4">
      <c r="C19720" s="62" t="s">
        <v>39912</v>
      </c>
      <c r="D19720" s="62" t="s">
        <v>39913</v>
      </c>
    </row>
    <row r="19721" spans="3:4">
      <c r="C19721" s="62" t="s">
        <v>39914</v>
      </c>
      <c r="D19721" s="62" t="s">
        <v>39915</v>
      </c>
    </row>
    <row r="19722" spans="3:4">
      <c r="C19722" s="62" t="s">
        <v>39916</v>
      </c>
      <c r="D19722" s="62" t="s">
        <v>39917</v>
      </c>
    </row>
    <row r="19723" spans="3:4">
      <c r="C19723" s="62" t="s">
        <v>39918</v>
      </c>
      <c r="D19723" s="62" t="s">
        <v>39919</v>
      </c>
    </row>
    <row r="19724" spans="3:4">
      <c r="C19724" s="62" t="s">
        <v>39920</v>
      </c>
      <c r="D19724" s="62" t="s">
        <v>39921</v>
      </c>
    </row>
    <row r="19725" spans="3:4">
      <c r="C19725" s="62" t="s">
        <v>39922</v>
      </c>
      <c r="D19725" s="62" t="s">
        <v>39923</v>
      </c>
    </row>
    <row r="19726" spans="3:4">
      <c r="C19726" s="62" t="s">
        <v>39924</v>
      </c>
      <c r="D19726" s="62" t="s">
        <v>39925</v>
      </c>
    </row>
    <row r="19727" spans="3:4">
      <c r="C19727" s="62" t="s">
        <v>39926</v>
      </c>
      <c r="D19727" s="62" t="s">
        <v>39927</v>
      </c>
    </row>
    <row r="19728" spans="3:4">
      <c r="C19728" s="62" t="s">
        <v>39928</v>
      </c>
      <c r="D19728" s="62" t="s">
        <v>39929</v>
      </c>
    </row>
    <row r="19729" spans="3:4">
      <c r="C19729" s="62" t="s">
        <v>39930</v>
      </c>
      <c r="D19729" s="62" t="s">
        <v>39931</v>
      </c>
    </row>
    <row r="19730" spans="3:4">
      <c r="C19730" s="62" t="s">
        <v>39932</v>
      </c>
      <c r="D19730" s="62" t="s">
        <v>39933</v>
      </c>
    </row>
    <row r="19731" spans="3:4">
      <c r="C19731" s="62" t="s">
        <v>39934</v>
      </c>
      <c r="D19731" s="62" t="s">
        <v>39935</v>
      </c>
    </row>
    <row r="19732" spans="3:4">
      <c r="C19732" s="62" t="s">
        <v>39936</v>
      </c>
      <c r="D19732" s="62" t="s">
        <v>39937</v>
      </c>
    </row>
    <row r="19733" spans="3:4">
      <c r="C19733" s="62" t="s">
        <v>39938</v>
      </c>
      <c r="D19733" s="62" t="s">
        <v>39939</v>
      </c>
    </row>
    <row r="19734" spans="3:4">
      <c r="C19734" s="62" t="s">
        <v>39940</v>
      </c>
      <c r="D19734" s="62" t="s">
        <v>39941</v>
      </c>
    </row>
    <row r="19735" spans="3:4">
      <c r="C19735" s="62" t="s">
        <v>39942</v>
      </c>
      <c r="D19735" s="62" t="s">
        <v>39943</v>
      </c>
    </row>
    <row r="19736" spans="3:4">
      <c r="C19736" s="62" t="s">
        <v>39944</v>
      </c>
      <c r="D19736" s="62" t="s">
        <v>39945</v>
      </c>
    </row>
    <row r="19737" spans="3:4">
      <c r="C19737" s="62" t="s">
        <v>39946</v>
      </c>
      <c r="D19737" s="62" t="s">
        <v>39947</v>
      </c>
    </row>
    <row r="19738" spans="3:4">
      <c r="C19738" s="62" t="s">
        <v>39948</v>
      </c>
      <c r="D19738" s="62" t="s">
        <v>39949</v>
      </c>
    </row>
    <row r="19739" spans="3:4">
      <c r="C19739" s="62" t="s">
        <v>39950</v>
      </c>
      <c r="D19739" s="62" t="s">
        <v>39951</v>
      </c>
    </row>
    <row r="19740" spans="3:4">
      <c r="C19740" s="62" t="s">
        <v>39952</v>
      </c>
      <c r="D19740" s="62" t="s">
        <v>39953</v>
      </c>
    </row>
    <row r="19741" spans="3:4">
      <c r="C19741" s="62" t="s">
        <v>39954</v>
      </c>
      <c r="D19741" s="62" t="s">
        <v>39955</v>
      </c>
    </row>
    <row r="19742" spans="3:4">
      <c r="C19742" s="62" t="s">
        <v>39956</v>
      </c>
      <c r="D19742" s="62" t="s">
        <v>39957</v>
      </c>
    </row>
    <row r="19743" spans="3:4">
      <c r="C19743" s="62" t="s">
        <v>39958</v>
      </c>
      <c r="D19743" s="62" t="s">
        <v>39959</v>
      </c>
    </row>
    <row r="19744" spans="3:4">
      <c r="C19744" s="62" t="s">
        <v>39960</v>
      </c>
      <c r="D19744" s="62" t="s">
        <v>39961</v>
      </c>
    </row>
    <row r="19745" spans="3:4">
      <c r="C19745" s="62" t="s">
        <v>39962</v>
      </c>
      <c r="D19745" s="62" t="s">
        <v>39963</v>
      </c>
    </row>
    <row r="19746" spans="3:4">
      <c r="C19746" s="62" t="s">
        <v>39964</v>
      </c>
      <c r="D19746" s="62" t="s">
        <v>39965</v>
      </c>
    </row>
    <row r="19747" spans="3:4">
      <c r="C19747" s="62" t="s">
        <v>39966</v>
      </c>
      <c r="D19747" s="62" t="s">
        <v>39967</v>
      </c>
    </row>
    <row r="19748" spans="3:4">
      <c r="C19748" s="62" t="s">
        <v>39968</v>
      </c>
      <c r="D19748" s="62" t="s">
        <v>39969</v>
      </c>
    </row>
    <row r="19749" spans="3:4">
      <c r="C19749" s="62" t="s">
        <v>39970</v>
      </c>
      <c r="D19749" s="62" t="s">
        <v>39971</v>
      </c>
    </row>
    <row r="19750" spans="3:4">
      <c r="C19750" s="62" t="s">
        <v>39972</v>
      </c>
      <c r="D19750" s="62" t="s">
        <v>39973</v>
      </c>
    </row>
    <row r="19751" spans="3:4">
      <c r="C19751" s="62" t="s">
        <v>39974</v>
      </c>
      <c r="D19751" s="62" t="s">
        <v>39975</v>
      </c>
    </row>
    <row r="19752" spans="3:4">
      <c r="C19752" s="62" t="s">
        <v>39976</v>
      </c>
      <c r="D19752" s="62" t="s">
        <v>39977</v>
      </c>
    </row>
    <row r="19753" spans="3:4">
      <c r="C19753" s="62" t="s">
        <v>39978</v>
      </c>
      <c r="D19753" s="62" t="s">
        <v>39979</v>
      </c>
    </row>
    <row r="19754" spans="3:4">
      <c r="C19754" s="62" t="s">
        <v>39980</v>
      </c>
      <c r="D19754" s="62" t="s">
        <v>39981</v>
      </c>
    </row>
    <row r="19755" spans="3:4">
      <c r="C19755" s="62" t="s">
        <v>39982</v>
      </c>
      <c r="D19755" s="62" t="s">
        <v>39983</v>
      </c>
    </row>
    <row r="19756" spans="3:4">
      <c r="C19756" s="62" t="s">
        <v>39984</v>
      </c>
      <c r="D19756" s="62" t="s">
        <v>39985</v>
      </c>
    </row>
    <row r="19757" spans="3:4">
      <c r="C19757" s="62" t="s">
        <v>39986</v>
      </c>
      <c r="D19757" s="62" t="s">
        <v>39987</v>
      </c>
    </row>
    <row r="19758" spans="3:4">
      <c r="C19758" s="62" t="s">
        <v>39988</v>
      </c>
      <c r="D19758" s="62" t="s">
        <v>39989</v>
      </c>
    </row>
    <row r="19759" spans="3:4">
      <c r="C19759" s="62" t="s">
        <v>39990</v>
      </c>
      <c r="D19759" s="62" t="s">
        <v>39991</v>
      </c>
    </row>
    <row r="19760" spans="3:4">
      <c r="C19760" s="62" t="s">
        <v>39992</v>
      </c>
      <c r="D19760" s="62" t="s">
        <v>39993</v>
      </c>
    </row>
    <row r="19761" spans="3:4">
      <c r="C19761" s="62" t="s">
        <v>39994</v>
      </c>
      <c r="D19761" s="62" t="s">
        <v>39995</v>
      </c>
    </row>
    <row r="19762" spans="3:4">
      <c r="C19762" s="62" t="s">
        <v>39996</v>
      </c>
      <c r="D19762" s="62" t="s">
        <v>39997</v>
      </c>
    </row>
    <row r="19763" spans="3:4">
      <c r="C19763" s="62" t="s">
        <v>39998</v>
      </c>
      <c r="D19763" s="62" t="s">
        <v>39999</v>
      </c>
    </row>
    <row r="19764" spans="3:4">
      <c r="C19764" s="62" t="s">
        <v>40000</v>
      </c>
      <c r="D19764" s="62" t="s">
        <v>40001</v>
      </c>
    </row>
    <row r="19765" spans="3:4">
      <c r="C19765" s="62" t="s">
        <v>40002</v>
      </c>
      <c r="D19765" s="62" t="s">
        <v>40003</v>
      </c>
    </row>
    <row r="19766" spans="3:4">
      <c r="C19766" s="62" t="s">
        <v>40004</v>
      </c>
      <c r="D19766" s="62" t="s">
        <v>40005</v>
      </c>
    </row>
    <row r="19767" spans="3:4">
      <c r="C19767" s="62" t="s">
        <v>40006</v>
      </c>
      <c r="D19767" s="62" t="s">
        <v>40007</v>
      </c>
    </row>
    <row r="19768" spans="3:4">
      <c r="C19768" s="62" t="s">
        <v>40008</v>
      </c>
      <c r="D19768" s="62" t="s">
        <v>40009</v>
      </c>
    </row>
    <row r="19769" spans="3:4">
      <c r="C19769" s="62" t="s">
        <v>40010</v>
      </c>
      <c r="D19769" s="62" t="s">
        <v>40011</v>
      </c>
    </row>
    <row r="19770" spans="3:4">
      <c r="C19770" s="62" t="s">
        <v>40012</v>
      </c>
      <c r="D19770" s="62" t="s">
        <v>40013</v>
      </c>
    </row>
    <row r="19771" spans="3:4">
      <c r="C19771" s="62" t="s">
        <v>40014</v>
      </c>
      <c r="D19771" s="62" t="s">
        <v>40015</v>
      </c>
    </row>
    <row r="19772" spans="3:4">
      <c r="C19772" s="62" t="s">
        <v>40016</v>
      </c>
      <c r="D19772" s="62" t="s">
        <v>40017</v>
      </c>
    </row>
    <row r="19773" spans="3:4">
      <c r="C19773" s="62" t="s">
        <v>40018</v>
      </c>
      <c r="D19773" s="62" t="s">
        <v>40019</v>
      </c>
    </row>
    <row r="19774" spans="3:4">
      <c r="C19774" s="62" t="s">
        <v>40020</v>
      </c>
      <c r="D19774" s="62" t="s">
        <v>40021</v>
      </c>
    </row>
    <row r="19775" spans="3:4">
      <c r="C19775" s="62" t="s">
        <v>40022</v>
      </c>
      <c r="D19775" s="62" t="s">
        <v>40023</v>
      </c>
    </row>
    <row r="19776" spans="3:4">
      <c r="C19776" s="62" t="s">
        <v>40024</v>
      </c>
      <c r="D19776" s="62" t="s">
        <v>40025</v>
      </c>
    </row>
    <row r="19777" spans="3:4">
      <c r="C19777" s="62" t="s">
        <v>40026</v>
      </c>
      <c r="D19777" s="62" t="s">
        <v>40027</v>
      </c>
    </row>
    <row r="19778" spans="3:4">
      <c r="C19778" s="62" t="s">
        <v>40028</v>
      </c>
      <c r="D19778" s="62" t="s">
        <v>40029</v>
      </c>
    </row>
    <row r="19779" spans="3:4">
      <c r="C19779" s="62" t="s">
        <v>40030</v>
      </c>
      <c r="D19779" s="62" t="s">
        <v>40031</v>
      </c>
    </row>
    <row r="19780" spans="3:4">
      <c r="C19780" s="62" t="s">
        <v>40032</v>
      </c>
      <c r="D19780" s="62" t="s">
        <v>40033</v>
      </c>
    </row>
    <row r="19781" spans="3:4">
      <c r="C19781" s="62" t="s">
        <v>40034</v>
      </c>
      <c r="D19781" s="62" t="s">
        <v>40035</v>
      </c>
    </row>
    <row r="19782" spans="3:4">
      <c r="C19782" s="62" t="s">
        <v>40036</v>
      </c>
      <c r="D19782" s="62" t="s">
        <v>40037</v>
      </c>
    </row>
    <row r="19783" spans="3:4">
      <c r="C19783" s="62" t="s">
        <v>40038</v>
      </c>
      <c r="D19783" s="62" t="s">
        <v>40039</v>
      </c>
    </row>
    <row r="19784" spans="3:4">
      <c r="C19784" s="62" t="s">
        <v>40040</v>
      </c>
      <c r="D19784" s="62" t="s">
        <v>40041</v>
      </c>
    </row>
    <row r="19785" spans="3:4">
      <c r="C19785" s="62" t="s">
        <v>40042</v>
      </c>
      <c r="D19785" s="62" t="s">
        <v>40043</v>
      </c>
    </row>
    <row r="19786" spans="3:4">
      <c r="C19786" s="62" t="s">
        <v>40044</v>
      </c>
      <c r="D19786" s="62" t="s">
        <v>40045</v>
      </c>
    </row>
    <row r="19787" spans="3:4">
      <c r="C19787" s="62" t="s">
        <v>40046</v>
      </c>
      <c r="D19787" s="62" t="s">
        <v>40047</v>
      </c>
    </row>
    <row r="19788" spans="3:4">
      <c r="C19788" s="62" t="s">
        <v>40048</v>
      </c>
      <c r="D19788" s="62" t="s">
        <v>40049</v>
      </c>
    </row>
    <row r="19789" spans="3:4">
      <c r="C19789" s="62" t="s">
        <v>40050</v>
      </c>
      <c r="D19789" s="62" t="s">
        <v>40051</v>
      </c>
    </row>
    <row r="19790" spans="3:4">
      <c r="C19790" s="62" t="s">
        <v>40052</v>
      </c>
      <c r="D19790" s="62" t="s">
        <v>40053</v>
      </c>
    </row>
    <row r="19791" spans="3:4">
      <c r="C19791" s="62" t="s">
        <v>40054</v>
      </c>
      <c r="D19791" s="62" t="s">
        <v>40055</v>
      </c>
    </row>
    <row r="19792" spans="3:4">
      <c r="C19792" s="62" t="s">
        <v>40056</v>
      </c>
      <c r="D19792" s="62" t="s">
        <v>40057</v>
      </c>
    </row>
    <row r="19793" spans="3:4">
      <c r="C19793" s="62" t="s">
        <v>40058</v>
      </c>
      <c r="D19793" s="62" t="s">
        <v>40059</v>
      </c>
    </row>
    <row r="19794" spans="3:4">
      <c r="C19794" s="62" t="s">
        <v>40060</v>
      </c>
      <c r="D19794" s="62" t="s">
        <v>40061</v>
      </c>
    </row>
    <row r="19795" spans="3:4">
      <c r="C19795" s="62" t="s">
        <v>40062</v>
      </c>
      <c r="D19795" s="62" t="s">
        <v>40063</v>
      </c>
    </row>
    <row r="19796" spans="3:4">
      <c r="C19796" s="62" t="s">
        <v>40064</v>
      </c>
      <c r="D19796" s="62" t="s">
        <v>40065</v>
      </c>
    </row>
    <row r="19797" spans="3:4">
      <c r="C19797" s="62" t="s">
        <v>40066</v>
      </c>
      <c r="D19797" s="62" t="s">
        <v>40067</v>
      </c>
    </row>
    <row r="19798" spans="3:4">
      <c r="C19798" s="62" t="s">
        <v>40068</v>
      </c>
      <c r="D19798" s="62" t="s">
        <v>40069</v>
      </c>
    </row>
    <row r="19799" spans="3:4">
      <c r="C19799" s="62" t="s">
        <v>40070</v>
      </c>
      <c r="D19799" s="62" t="s">
        <v>40071</v>
      </c>
    </row>
    <row r="19800" spans="3:4">
      <c r="C19800" s="62" t="s">
        <v>40072</v>
      </c>
      <c r="D19800" s="62" t="s">
        <v>40073</v>
      </c>
    </row>
    <row r="19801" spans="3:4">
      <c r="C19801" s="62" t="s">
        <v>40074</v>
      </c>
      <c r="D19801" s="62" t="s">
        <v>40075</v>
      </c>
    </row>
    <row r="19802" spans="3:4">
      <c r="C19802" s="62" t="s">
        <v>40076</v>
      </c>
      <c r="D19802" s="62" t="s">
        <v>40077</v>
      </c>
    </row>
    <row r="19803" spans="3:4">
      <c r="C19803" s="62" t="s">
        <v>40078</v>
      </c>
      <c r="D19803" s="62" t="s">
        <v>40079</v>
      </c>
    </row>
    <row r="19804" spans="3:4">
      <c r="C19804" s="62" t="s">
        <v>40080</v>
      </c>
      <c r="D19804" s="62" t="s">
        <v>40081</v>
      </c>
    </row>
    <row r="19805" spans="3:4">
      <c r="C19805" s="62" t="s">
        <v>40082</v>
      </c>
      <c r="D19805" s="62" t="s">
        <v>40083</v>
      </c>
    </row>
    <row r="19806" spans="3:4">
      <c r="C19806" s="62" t="s">
        <v>40084</v>
      </c>
      <c r="D19806" s="62" t="s">
        <v>40085</v>
      </c>
    </row>
    <row r="19807" spans="3:4">
      <c r="C19807" s="62" t="s">
        <v>40086</v>
      </c>
      <c r="D19807" s="62" t="s">
        <v>40087</v>
      </c>
    </row>
    <row r="19808" spans="3:4">
      <c r="C19808" s="62" t="s">
        <v>40088</v>
      </c>
      <c r="D19808" s="62" t="s">
        <v>40089</v>
      </c>
    </row>
    <row r="19809" spans="3:4">
      <c r="C19809" s="62" t="s">
        <v>40090</v>
      </c>
      <c r="D19809" s="62" t="s">
        <v>40091</v>
      </c>
    </row>
    <row r="19810" spans="3:4">
      <c r="C19810" s="62" t="s">
        <v>40092</v>
      </c>
      <c r="D19810" s="62" t="s">
        <v>40093</v>
      </c>
    </row>
    <row r="19811" spans="3:4">
      <c r="C19811" s="62" t="s">
        <v>40094</v>
      </c>
      <c r="D19811" s="62" t="s">
        <v>40095</v>
      </c>
    </row>
    <row r="19812" spans="3:4">
      <c r="C19812" s="62" t="s">
        <v>40096</v>
      </c>
      <c r="D19812" s="62" t="s">
        <v>40097</v>
      </c>
    </row>
    <row r="19813" spans="3:4">
      <c r="C19813" s="62" t="s">
        <v>40098</v>
      </c>
      <c r="D19813" s="62" t="s">
        <v>40099</v>
      </c>
    </row>
    <row r="19814" spans="3:4">
      <c r="C19814" s="62" t="s">
        <v>40100</v>
      </c>
      <c r="D19814" s="62" t="s">
        <v>40101</v>
      </c>
    </row>
    <row r="19815" spans="3:4">
      <c r="C19815" s="62" t="s">
        <v>40102</v>
      </c>
      <c r="D19815" s="62" t="s">
        <v>40103</v>
      </c>
    </row>
    <row r="19816" spans="3:4">
      <c r="C19816" s="62" t="s">
        <v>40104</v>
      </c>
      <c r="D19816" s="62" t="s">
        <v>40105</v>
      </c>
    </row>
    <row r="19817" spans="3:4">
      <c r="C19817" s="62" t="s">
        <v>40106</v>
      </c>
      <c r="D19817" s="62" t="s">
        <v>40107</v>
      </c>
    </row>
    <row r="19818" spans="3:4">
      <c r="C19818" s="62" t="s">
        <v>40108</v>
      </c>
      <c r="D19818" s="62" t="s">
        <v>40109</v>
      </c>
    </row>
    <row r="19819" spans="3:4">
      <c r="C19819" s="62" t="s">
        <v>40110</v>
      </c>
      <c r="D19819" s="62" t="s">
        <v>40111</v>
      </c>
    </row>
    <row r="19820" spans="3:4">
      <c r="C19820" s="62" t="s">
        <v>40112</v>
      </c>
      <c r="D19820" s="62" t="s">
        <v>40113</v>
      </c>
    </row>
    <row r="19821" spans="3:4">
      <c r="C19821" s="62" t="s">
        <v>40114</v>
      </c>
      <c r="D19821" s="62" t="s">
        <v>40115</v>
      </c>
    </row>
    <row r="19822" spans="3:4">
      <c r="C19822" s="62" t="s">
        <v>40116</v>
      </c>
      <c r="D19822" s="62" t="s">
        <v>40117</v>
      </c>
    </row>
    <row r="19823" spans="3:4">
      <c r="C19823" s="62" t="s">
        <v>40118</v>
      </c>
      <c r="D19823" s="62" t="s">
        <v>40119</v>
      </c>
    </row>
    <row r="19824" spans="3:4">
      <c r="C19824" s="62" t="s">
        <v>40120</v>
      </c>
      <c r="D19824" s="62" t="s">
        <v>40121</v>
      </c>
    </row>
    <row r="19825" spans="3:4">
      <c r="C19825" s="62" t="s">
        <v>40122</v>
      </c>
      <c r="D19825" s="62" t="s">
        <v>40123</v>
      </c>
    </row>
    <row r="19826" spans="3:4">
      <c r="C19826" s="62" t="s">
        <v>40124</v>
      </c>
      <c r="D19826" s="62" t="s">
        <v>40125</v>
      </c>
    </row>
    <row r="19827" spans="3:4">
      <c r="C19827" s="62" t="s">
        <v>40126</v>
      </c>
      <c r="D19827" s="62" t="s">
        <v>40127</v>
      </c>
    </row>
    <row r="19828" spans="3:4">
      <c r="C19828" s="62" t="s">
        <v>40128</v>
      </c>
      <c r="D19828" s="62" t="s">
        <v>40129</v>
      </c>
    </row>
    <row r="19829" spans="3:4">
      <c r="C19829" s="62" t="s">
        <v>40130</v>
      </c>
      <c r="D19829" s="62" t="s">
        <v>40131</v>
      </c>
    </row>
    <row r="19830" spans="3:4">
      <c r="C19830" s="62" t="s">
        <v>40132</v>
      </c>
      <c r="D19830" s="62" t="s">
        <v>40133</v>
      </c>
    </row>
    <row r="19831" spans="3:4">
      <c r="C19831" s="62" t="s">
        <v>40134</v>
      </c>
      <c r="D19831" s="62" t="s">
        <v>40135</v>
      </c>
    </row>
    <row r="19832" spans="3:4">
      <c r="C19832" s="62" t="s">
        <v>40136</v>
      </c>
      <c r="D19832" s="62" t="s">
        <v>40137</v>
      </c>
    </row>
    <row r="19833" spans="3:4">
      <c r="C19833" s="62" t="s">
        <v>40138</v>
      </c>
      <c r="D19833" s="62" t="s">
        <v>40139</v>
      </c>
    </row>
    <row r="19834" spans="3:4">
      <c r="C19834" s="62" t="s">
        <v>40140</v>
      </c>
      <c r="D19834" s="62" t="s">
        <v>40141</v>
      </c>
    </row>
    <row r="19835" spans="3:4">
      <c r="C19835" s="62" t="s">
        <v>40142</v>
      </c>
      <c r="D19835" s="62" t="s">
        <v>40143</v>
      </c>
    </row>
    <row r="19836" spans="3:4">
      <c r="C19836" s="62" t="s">
        <v>40144</v>
      </c>
      <c r="D19836" s="62" t="s">
        <v>40145</v>
      </c>
    </row>
    <row r="19837" spans="3:4">
      <c r="C19837" s="62" t="s">
        <v>40146</v>
      </c>
      <c r="D19837" s="62" t="s">
        <v>40147</v>
      </c>
    </row>
    <row r="19838" spans="3:4">
      <c r="C19838" s="62" t="s">
        <v>40148</v>
      </c>
      <c r="D19838" s="62" t="s">
        <v>40149</v>
      </c>
    </row>
    <row r="19839" spans="3:4">
      <c r="C19839" s="62" t="s">
        <v>40150</v>
      </c>
      <c r="D19839" s="62" t="s">
        <v>40151</v>
      </c>
    </row>
    <row r="19840" spans="3:4">
      <c r="C19840" s="62" t="s">
        <v>40152</v>
      </c>
      <c r="D19840" s="62" t="s">
        <v>40153</v>
      </c>
    </row>
    <row r="19841" spans="3:4">
      <c r="C19841" s="62" t="s">
        <v>40154</v>
      </c>
      <c r="D19841" s="62" t="s">
        <v>40155</v>
      </c>
    </row>
    <row r="19842" spans="3:4">
      <c r="C19842" s="62" t="s">
        <v>40156</v>
      </c>
      <c r="D19842" s="62" t="s">
        <v>40157</v>
      </c>
    </row>
    <row r="19843" spans="3:4">
      <c r="C19843" s="62" t="s">
        <v>40158</v>
      </c>
      <c r="D19843" s="62" t="s">
        <v>40159</v>
      </c>
    </row>
    <row r="19844" spans="3:4">
      <c r="C19844" s="62" t="s">
        <v>40160</v>
      </c>
      <c r="D19844" s="62" t="s">
        <v>40161</v>
      </c>
    </row>
    <row r="19845" spans="3:4">
      <c r="C19845" s="62" t="s">
        <v>40162</v>
      </c>
      <c r="D19845" s="62" t="s">
        <v>40163</v>
      </c>
    </row>
    <row r="19846" spans="3:4">
      <c r="C19846" s="62" t="s">
        <v>40164</v>
      </c>
      <c r="D19846" s="62" t="s">
        <v>40165</v>
      </c>
    </row>
    <row r="19847" spans="3:4">
      <c r="C19847" s="62" t="s">
        <v>40166</v>
      </c>
      <c r="D19847" s="62" t="s">
        <v>40167</v>
      </c>
    </row>
    <row r="19848" spans="3:4">
      <c r="C19848" s="62" t="s">
        <v>40168</v>
      </c>
      <c r="D19848" s="62" t="s">
        <v>40169</v>
      </c>
    </row>
    <row r="19849" spans="3:4">
      <c r="C19849" s="62" t="s">
        <v>40170</v>
      </c>
      <c r="D19849" s="62" t="s">
        <v>40171</v>
      </c>
    </row>
    <row r="19850" spans="3:4">
      <c r="C19850" s="62" t="s">
        <v>40172</v>
      </c>
      <c r="D19850" s="62" t="s">
        <v>40173</v>
      </c>
    </row>
    <row r="19851" spans="3:4">
      <c r="C19851" s="62" t="s">
        <v>40174</v>
      </c>
      <c r="D19851" s="62" t="s">
        <v>40175</v>
      </c>
    </row>
    <row r="19852" spans="3:4">
      <c r="C19852" s="62" t="s">
        <v>40176</v>
      </c>
      <c r="D19852" s="62" t="s">
        <v>40177</v>
      </c>
    </row>
    <row r="19853" spans="3:4">
      <c r="C19853" s="62" t="s">
        <v>40178</v>
      </c>
      <c r="D19853" s="62" t="s">
        <v>40179</v>
      </c>
    </row>
    <row r="19854" spans="3:4">
      <c r="C19854" s="62" t="s">
        <v>40180</v>
      </c>
      <c r="D19854" s="62" t="s">
        <v>40181</v>
      </c>
    </row>
    <row r="19855" spans="3:4">
      <c r="C19855" s="62" t="s">
        <v>40182</v>
      </c>
      <c r="D19855" s="62" t="s">
        <v>40183</v>
      </c>
    </row>
    <row r="19856" spans="3:4">
      <c r="C19856" s="62" t="s">
        <v>40184</v>
      </c>
      <c r="D19856" s="62" t="s">
        <v>40185</v>
      </c>
    </row>
    <row r="19857" spans="3:4">
      <c r="C19857" s="62" t="s">
        <v>40186</v>
      </c>
      <c r="D19857" s="62" t="s">
        <v>40187</v>
      </c>
    </row>
    <row r="19858" spans="3:4">
      <c r="C19858" s="62" t="s">
        <v>40188</v>
      </c>
      <c r="D19858" s="62" t="s">
        <v>40189</v>
      </c>
    </row>
    <row r="19859" spans="3:4">
      <c r="C19859" s="62" t="s">
        <v>40190</v>
      </c>
      <c r="D19859" s="62" t="s">
        <v>40191</v>
      </c>
    </row>
    <row r="19860" spans="3:4">
      <c r="C19860" s="62" t="s">
        <v>40192</v>
      </c>
      <c r="D19860" s="62" t="s">
        <v>40193</v>
      </c>
    </row>
    <row r="19861" spans="3:4">
      <c r="C19861" s="62" t="s">
        <v>40194</v>
      </c>
      <c r="D19861" s="62" t="s">
        <v>40195</v>
      </c>
    </row>
    <row r="19862" spans="3:4">
      <c r="C19862" s="62" t="s">
        <v>40196</v>
      </c>
      <c r="D19862" s="62" t="s">
        <v>40197</v>
      </c>
    </row>
    <row r="19863" spans="3:4">
      <c r="C19863" s="62" t="s">
        <v>40198</v>
      </c>
      <c r="D19863" s="62" t="s">
        <v>40199</v>
      </c>
    </row>
    <row r="19864" spans="3:4">
      <c r="C19864" s="62" t="s">
        <v>40200</v>
      </c>
      <c r="D19864" s="62" t="s">
        <v>40201</v>
      </c>
    </row>
    <row r="19865" spans="3:4">
      <c r="C19865" s="62" t="s">
        <v>40202</v>
      </c>
      <c r="D19865" s="62" t="s">
        <v>40203</v>
      </c>
    </row>
    <row r="19866" spans="3:4">
      <c r="C19866" s="62" t="s">
        <v>40204</v>
      </c>
      <c r="D19866" s="62" t="s">
        <v>40205</v>
      </c>
    </row>
    <row r="19867" spans="3:4">
      <c r="C19867" s="62" t="s">
        <v>40206</v>
      </c>
      <c r="D19867" s="62" t="s">
        <v>40207</v>
      </c>
    </row>
    <row r="19868" spans="3:4">
      <c r="C19868" s="62" t="s">
        <v>40208</v>
      </c>
      <c r="D19868" s="62" t="s">
        <v>40209</v>
      </c>
    </row>
    <row r="19869" spans="3:4">
      <c r="C19869" s="62" t="s">
        <v>40210</v>
      </c>
      <c r="D19869" s="62" t="s">
        <v>40211</v>
      </c>
    </row>
    <row r="19870" spans="3:4">
      <c r="C19870" s="62" t="s">
        <v>40212</v>
      </c>
      <c r="D19870" s="62" t="s">
        <v>40213</v>
      </c>
    </row>
    <row r="19871" spans="3:4">
      <c r="C19871" s="62" t="s">
        <v>40214</v>
      </c>
      <c r="D19871" s="62" t="s">
        <v>40215</v>
      </c>
    </row>
    <row r="19872" spans="3:4">
      <c r="C19872" s="62" t="s">
        <v>40216</v>
      </c>
      <c r="D19872" s="62" t="s">
        <v>40217</v>
      </c>
    </row>
    <row r="19873" spans="3:4">
      <c r="C19873" s="62" t="s">
        <v>40218</v>
      </c>
      <c r="D19873" s="62" t="s">
        <v>40219</v>
      </c>
    </row>
    <row r="19874" spans="3:4">
      <c r="C19874" s="62" t="s">
        <v>40220</v>
      </c>
      <c r="D19874" s="62" t="s">
        <v>40221</v>
      </c>
    </row>
    <row r="19875" spans="3:4">
      <c r="C19875" s="62" t="s">
        <v>40222</v>
      </c>
      <c r="D19875" s="62" t="s">
        <v>40223</v>
      </c>
    </row>
    <row r="19876" spans="3:4">
      <c r="C19876" s="62" t="s">
        <v>40224</v>
      </c>
      <c r="D19876" s="62" t="s">
        <v>40225</v>
      </c>
    </row>
    <row r="19877" spans="3:4">
      <c r="C19877" s="62" t="s">
        <v>40226</v>
      </c>
      <c r="D19877" s="62" t="s">
        <v>40227</v>
      </c>
    </row>
    <row r="19878" spans="3:4">
      <c r="C19878" s="62" t="s">
        <v>40228</v>
      </c>
      <c r="D19878" s="62" t="s">
        <v>40229</v>
      </c>
    </row>
    <row r="19879" spans="3:4">
      <c r="C19879" s="62" t="s">
        <v>40230</v>
      </c>
      <c r="D19879" s="62" t="s">
        <v>40231</v>
      </c>
    </row>
    <row r="19880" spans="3:4">
      <c r="C19880" s="62" t="s">
        <v>40232</v>
      </c>
      <c r="D19880" s="62" t="s">
        <v>40233</v>
      </c>
    </row>
    <row r="19881" spans="3:4">
      <c r="C19881" s="62" t="s">
        <v>40234</v>
      </c>
      <c r="D19881" s="62" t="s">
        <v>40235</v>
      </c>
    </row>
    <row r="19882" spans="3:4">
      <c r="C19882" s="62" t="s">
        <v>40236</v>
      </c>
      <c r="D19882" s="62" t="s">
        <v>40237</v>
      </c>
    </row>
    <row r="19883" spans="3:4">
      <c r="C19883" s="62" t="s">
        <v>40238</v>
      </c>
      <c r="D19883" s="62" t="s">
        <v>40239</v>
      </c>
    </row>
    <row r="19884" spans="3:4">
      <c r="C19884" s="62" t="s">
        <v>40240</v>
      </c>
      <c r="D19884" s="62" t="s">
        <v>40241</v>
      </c>
    </row>
    <row r="19885" spans="3:4">
      <c r="C19885" s="62" t="s">
        <v>40242</v>
      </c>
      <c r="D19885" s="62" t="s">
        <v>40243</v>
      </c>
    </row>
    <row r="19886" spans="3:4">
      <c r="C19886" s="62" t="s">
        <v>40244</v>
      </c>
      <c r="D19886" s="62" t="s">
        <v>40245</v>
      </c>
    </row>
    <row r="19887" spans="3:4">
      <c r="C19887" s="62" t="s">
        <v>40246</v>
      </c>
      <c r="D19887" s="62" t="s">
        <v>40247</v>
      </c>
    </row>
    <row r="19888" spans="3:4">
      <c r="C19888" s="62" t="s">
        <v>40248</v>
      </c>
      <c r="D19888" s="62" t="s">
        <v>40249</v>
      </c>
    </row>
    <row r="19889" spans="3:4">
      <c r="C19889" s="62" t="s">
        <v>40250</v>
      </c>
      <c r="D19889" s="62" t="s">
        <v>40251</v>
      </c>
    </row>
    <row r="19890" spans="3:4">
      <c r="C19890" s="62" t="s">
        <v>40252</v>
      </c>
      <c r="D19890" s="62" t="s">
        <v>40253</v>
      </c>
    </row>
    <row r="19891" spans="3:4">
      <c r="C19891" s="62" t="s">
        <v>40254</v>
      </c>
      <c r="D19891" s="62" t="s">
        <v>40255</v>
      </c>
    </row>
    <row r="19892" spans="3:4">
      <c r="C19892" s="62" t="s">
        <v>40256</v>
      </c>
      <c r="D19892" s="62" t="s">
        <v>40257</v>
      </c>
    </row>
    <row r="19893" spans="3:4">
      <c r="C19893" s="62" t="s">
        <v>40258</v>
      </c>
      <c r="D19893" s="62" t="s">
        <v>40259</v>
      </c>
    </row>
    <row r="19894" spans="3:4">
      <c r="C19894" s="62" t="s">
        <v>40260</v>
      </c>
      <c r="D19894" s="62" t="s">
        <v>40261</v>
      </c>
    </row>
    <row r="19895" spans="3:4">
      <c r="C19895" s="62" t="s">
        <v>40262</v>
      </c>
      <c r="D19895" s="62" t="s">
        <v>40263</v>
      </c>
    </row>
    <row r="19896" spans="3:4">
      <c r="C19896" s="62" t="s">
        <v>40264</v>
      </c>
      <c r="D19896" s="62" t="s">
        <v>40265</v>
      </c>
    </row>
    <row r="19897" spans="3:4">
      <c r="C19897" s="62" t="s">
        <v>40266</v>
      </c>
      <c r="D19897" s="62" t="s">
        <v>40267</v>
      </c>
    </row>
    <row r="19898" spans="3:4">
      <c r="C19898" s="62" t="s">
        <v>40268</v>
      </c>
      <c r="D19898" s="62" t="s">
        <v>40269</v>
      </c>
    </row>
    <row r="19899" spans="3:4">
      <c r="C19899" s="62" t="s">
        <v>40270</v>
      </c>
      <c r="D19899" s="62" t="s">
        <v>40271</v>
      </c>
    </row>
    <row r="19900" spans="3:4">
      <c r="C19900" s="62" t="s">
        <v>40272</v>
      </c>
      <c r="D19900" s="62" t="s">
        <v>40273</v>
      </c>
    </row>
    <row r="19901" spans="3:4">
      <c r="C19901" s="62" t="s">
        <v>40274</v>
      </c>
      <c r="D19901" s="62" t="s">
        <v>40275</v>
      </c>
    </row>
    <row r="19902" spans="3:4">
      <c r="C19902" s="62" t="s">
        <v>40276</v>
      </c>
      <c r="D19902" s="62" t="s">
        <v>40277</v>
      </c>
    </row>
    <row r="19903" spans="3:4">
      <c r="C19903" s="62" t="s">
        <v>40278</v>
      </c>
      <c r="D19903" s="62" t="s">
        <v>40279</v>
      </c>
    </row>
    <row r="19904" spans="3:4">
      <c r="C19904" s="62" t="s">
        <v>40280</v>
      </c>
      <c r="D19904" s="62" t="s">
        <v>40281</v>
      </c>
    </row>
    <row r="19905" spans="3:4">
      <c r="C19905" s="62" t="s">
        <v>40282</v>
      </c>
      <c r="D19905" s="62" t="s">
        <v>40283</v>
      </c>
    </row>
    <row r="19906" spans="3:4">
      <c r="C19906" s="62" t="s">
        <v>40284</v>
      </c>
      <c r="D19906" s="62" t="s">
        <v>40285</v>
      </c>
    </row>
    <row r="19907" spans="3:4">
      <c r="C19907" s="62" t="s">
        <v>40286</v>
      </c>
      <c r="D19907" s="62" t="s">
        <v>40287</v>
      </c>
    </row>
    <row r="19908" spans="3:4">
      <c r="C19908" s="62" t="s">
        <v>40288</v>
      </c>
      <c r="D19908" s="62" t="s">
        <v>40289</v>
      </c>
    </row>
    <row r="19909" spans="3:4">
      <c r="C19909" s="62" t="s">
        <v>40290</v>
      </c>
      <c r="D19909" s="62" t="s">
        <v>40291</v>
      </c>
    </row>
    <row r="19910" spans="3:4">
      <c r="C19910" s="62" t="s">
        <v>40292</v>
      </c>
      <c r="D19910" s="62" t="s">
        <v>40293</v>
      </c>
    </row>
    <row r="19911" spans="3:4">
      <c r="C19911" s="62" t="s">
        <v>40294</v>
      </c>
      <c r="D19911" s="62" t="s">
        <v>40295</v>
      </c>
    </row>
    <row r="19912" spans="3:4">
      <c r="C19912" s="62" t="s">
        <v>40296</v>
      </c>
      <c r="D19912" s="62" t="s">
        <v>40297</v>
      </c>
    </row>
    <row r="19913" spans="3:4">
      <c r="C19913" s="62" t="s">
        <v>40298</v>
      </c>
      <c r="D19913" s="62" t="s">
        <v>40299</v>
      </c>
    </row>
    <row r="19914" spans="3:4">
      <c r="C19914" s="62" t="s">
        <v>40300</v>
      </c>
      <c r="D19914" s="62" t="s">
        <v>40301</v>
      </c>
    </row>
    <row r="19915" spans="3:4">
      <c r="C19915" s="62" t="s">
        <v>40302</v>
      </c>
      <c r="D19915" s="62" t="s">
        <v>40303</v>
      </c>
    </row>
    <row r="19916" spans="3:4">
      <c r="C19916" s="62" t="s">
        <v>40304</v>
      </c>
      <c r="D19916" s="62" t="s">
        <v>40305</v>
      </c>
    </row>
    <row r="19917" spans="3:4">
      <c r="C19917" s="62" t="s">
        <v>40306</v>
      </c>
      <c r="D19917" s="62" t="s">
        <v>40307</v>
      </c>
    </row>
    <row r="19918" spans="3:4">
      <c r="C19918" s="62" t="s">
        <v>40308</v>
      </c>
      <c r="D19918" s="62" t="s">
        <v>40309</v>
      </c>
    </row>
    <row r="19919" spans="3:4">
      <c r="C19919" s="62" t="s">
        <v>40310</v>
      </c>
      <c r="D19919" s="62" t="s">
        <v>40311</v>
      </c>
    </row>
    <row r="19920" spans="3:4">
      <c r="C19920" s="62" t="s">
        <v>40312</v>
      </c>
      <c r="D19920" s="62" t="s">
        <v>40313</v>
      </c>
    </row>
    <row r="19921" spans="3:4">
      <c r="C19921" s="62" t="s">
        <v>40314</v>
      </c>
      <c r="D19921" s="62" t="s">
        <v>40315</v>
      </c>
    </row>
    <row r="19922" spans="3:4">
      <c r="C19922" s="62" t="s">
        <v>40316</v>
      </c>
      <c r="D19922" s="62" t="s">
        <v>40317</v>
      </c>
    </row>
    <row r="19923" spans="3:4">
      <c r="C19923" s="62" t="s">
        <v>40318</v>
      </c>
      <c r="D19923" s="62" t="s">
        <v>40319</v>
      </c>
    </row>
    <row r="19924" spans="3:4">
      <c r="C19924" s="62" t="s">
        <v>40320</v>
      </c>
      <c r="D19924" s="62" t="s">
        <v>40321</v>
      </c>
    </row>
    <row r="19925" spans="3:4">
      <c r="C19925" s="62" t="s">
        <v>40322</v>
      </c>
      <c r="D19925" s="62" t="s">
        <v>40323</v>
      </c>
    </row>
    <row r="19926" spans="3:4">
      <c r="C19926" s="62" t="s">
        <v>40324</v>
      </c>
      <c r="D19926" s="62" t="s">
        <v>40325</v>
      </c>
    </row>
    <row r="19927" spans="3:4">
      <c r="C19927" s="62" t="s">
        <v>40326</v>
      </c>
      <c r="D19927" s="62" t="s">
        <v>40327</v>
      </c>
    </row>
    <row r="19928" spans="3:4">
      <c r="C19928" s="62" t="s">
        <v>40328</v>
      </c>
      <c r="D19928" s="62" t="s">
        <v>40329</v>
      </c>
    </row>
    <row r="19929" spans="3:4">
      <c r="C19929" s="62" t="s">
        <v>40330</v>
      </c>
      <c r="D19929" s="62" t="s">
        <v>40331</v>
      </c>
    </row>
    <row r="19930" spans="3:4">
      <c r="C19930" s="62" t="s">
        <v>40332</v>
      </c>
      <c r="D19930" s="62" t="s">
        <v>40333</v>
      </c>
    </row>
    <row r="19931" spans="3:4">
      <c r="C19931" s="62" t="s">
        <v>40334</v>
      </c>
      <c r="D19931" s="62" t="s">
        <v>40335</v>
      </c>
    </row>
    <row r="19932" spans="3:4">
      <c r="C19932" s="62" t="s">
        <v>40336</v>
      </c>
      <c r="D19932" s="62" t="s">
        <v>40337</v>
      </c>
    </row>
    <row r="19933" spans="3:4">
      <c r="C19933" s="62" t="s">
        <v>40338</v>
      </c>
      <c r="D19933" s="62" t="s">
        <v>40339</v>
      </c>
    </row>
    <row r="19934" spans="3:4">
      <c r="C19934" s="62" t="s">
        <v>40340</v>
      </c>
      <c r="D19934" s="62" t="s">
        <v>40341</v>
      </c>
    </row>
    <row r="19935" spans="3:4">
      <c r="C19935" s="62" t="s">
        <v>40342</v>
      </c>
      <c r="D19935" s="62" t="s">
        <v>40343</v>
      </c>
    </row>
    <row r="19936" spans="3:4">
      <c r="C19936" s="62" t="s">
        <v>40344</v>
      </c>
      <c r="D19936" s="62" t="s">
        <v>40345</v>
      </c>
    </row>
    <row r="19937" spans="3:4">
      <c r="C19937" s="62" t="s">
        <v>40346</v>
      </c>
      <c r="D19937" s="62" t="s">
        <v>40347</v>
      </c>
    </row>
    <row r="19938" spans="3:4">
      <c r="C19938" s="62" t="s">
        <v>40348</v>
      </c>
      <c r="D19938" s="62" t="s">
        <v>40349</v>
      </c>
    </row>
    <row r="19939" spans="3:4">
      <c r="C19939" s="62" t="s">
        <v>40350</v>
      </c>
      <c r="D19939" s="62" t="s">
        <v>40351</v>
      </c>
    </row>
    <row r="19940" spans="3:4">
      <c r="C19940" s="62" t="s">
        <v>40352</v>
      </c>
      <c r="D19940" s="62" t="s">
        <v>40353</v>
      </c>
    </row>
    <row r="19941" spans="3:4">
      <c r="C19941" s="62" t="s">
        <v>40354</v>
      </c>
      <c r="D19941" s="62" t="s">
        <v>40355</v>
      </c>
    </row>
    <row r="19942" spans="3:4">
      <c r="C19942" s="62" t="s">
        <v>40356</v>
      </c>
      <c r="D19942" s="62" t="s">
        <v>40357</v>
      </c>
    </row>
    <row r="19943" spans="3:4">
      <c r="C19943" s="62" t="s">
        <v>40358</v>
      </c>
      <c r="D19943" s="62" t="s">
        <v>40359</v>
      </c>
    </row>
    <row r="19944" spans="3:4">
      <c r="C19944" s="62" t="s">
        <v>40360</v>
      </c>
      <c r="D19944" s="62" t="s">
        <v>40361</v>
      </c>
    </row>
    <row r="19945" spans="3:4">
      <c r="C19945" s="62" t="s">
        <v>40362</v>
      </c>
      <c r="D19945" s="62" t="s">
        <v>40363</v>
      </c>
    </row>
    <row r="19946" spans="3:4">
      <c r="C19946" s="62" t="s">
        <v>40364</v>
      </c>
      <c r="D19946" s="62" t="s">
        <v>40365</v>
      </c>
    </row>
    <row r="19947" spans="3:4">
      <c r="C19947" s="62" t="s">
        <v>40366</v>
      </c>
      <c r="D19947" s="62" t="s">
        <v>40367</v>
      </c>
    </row>
    <row r="19948" spans="3:4">
      <c r="C19948" s="62" t="s">
        <v>40368</v>
      </c>
      <c r="D19948" s="62" t="s">
        <v>40369</v>
      </c>
    </row>
    <row r="19949" spans="3:4">
      <c r="C19949" s="62" t="s">
        <v>40370</v>
      </c>
      <c r="D19949" s="62" t="s">
        <v>40371</v>
      </c>
    </row>
    <row r="19950" spans="3:4">
      <c r="C19950" s="62" t="s">
        <v>40372</v>
      </c>
      <c r="D19950" s="62" t="s">
        <v>40373</v>
      </c>
    </row>
    <row r="19951" spans="3:4">
      <c r="C19951" s="62" t="s">
        <v>40374</v>
      </c>
      <c r="D19951" s="62" t="s">
        <v>40375</v>
      </c>
    </row>
    <row r="19952" spans="3:4">
      <c r="C19952" s="62" t="s">
        <v>40376</v>
      </c>
      <c r="D19952" s="62" t="s">
        <v>40377</v>
      </c>
    </row>
    <row r="19953" spans="3:4">
      <c r="C19953" s="62" t="s">
        <v>40378</v>
      </c>
      <c r="D19953" s="62" t="s">
        <v>40379</v>
      </c>
    </row>
    <row r="19954" spans="3:4">
      <c r="C19954" s="62" t="s">
        <v>40380</v>
      </c>
      <c r="D19954" s="62" t="s">
        <v>40381</v>
      </c>
    </row>
    <row r="19955" spans="3:4">
      <c r="C19955" s="62" t="s">
        <v>40382</v>
      </c>
      <c r="D19955" s="62" t="s">
        <v>40383</v>
      </c>
    </row>
    <row r="19956" spans="3:4">
      <c r="C19956" s="62" t="s">
        <v>40384</v>
      </c>
      <c r="D19956" s="62" t="s">
        <v>40385</v>
      </c>
    </row>
    <row r="19957" spans="3:4">
      <c r="C19957" s="62" t="s">
        <v>40386</v>
      </c>
      <c r="D19957" s="62" t="s">
        <v>40387</v>
      </c>
    </row>
    <row r="19958" spans="3:4">
      <c r="C19958" s="62" t="s">
        <v>40388</v>
      </c>
      <c r="D19958" s="62" t="s">
        <v>40389</v>
      </c>
    </row>
    <row r="19959" spans="3:4">
      <c r="C19959" s="62" t="s">
        <v>40390</v>
      </c>
      <c r="D19959" s="62" t="s">
        <v>40391</v>
      </c>
    </row>
    <row r="19960" spans="3:4">
      <c r="C19960" s="62" t="s">
        <v>40392</v>
      </c>
      <c r="D19960" s="62" t="s">
        <v>40393</v>
      </c>
    </row>
    <row r="19961" spans="3:4">
      <c r="C19961" s="62" t="s">
        <v>40394</v>
      </c>
      <c r="D19961" s="62" t="s">
        <v>40395</v>
      </c>
    </row>
    <row r="19962" spans="3:4">
      <c r="C19962" s="62" t="s">
        <v>40396</v>
      </c>
      <c r="D19962" s="62" t="s">
        <v>40397</v>
      </c>
    </row>
    <row r="19963" spans="3:4">
      <c r="C19963" s="62" t="s">
        <v>40398</v>
      </c>
      <c r="D19963" s="62" t="s">
        <v>40399</v>
      </c>
    </row>
    <row r="19964" spans="3:4">
      <c r="C19964" s="62" t="s">
        <v>40400</v>
      </c>
      <c r="D19964" s="62" t="s">
        <v>40401</v>
      </c>
    </row>
    <row r="19965" spans="3:4">
      <c r="C19965" s="62" t="s">
        <v>40402</v>
      </c>
      <c r="D19965" s="62" t="s">
        <v>40403</v>
      </c>
    </row>
    <row r="19966" spans="3:4">
      <c r="C19966" s="62" t="s">
        <v>40404</v>
      </c>
      <c r="D19966" s="62" t="s">
        <v>40405</v>
      </c>
    </row>
    <row r="19967" spans="3:4">
      <c r="C19967" s="62" t="s">
        <v>40406</v>
      </c>
      <c r="D19967" s="62" t="s">
        <v>40407</v>
      </c>
    </row>
    <row r="19968" spans="3:4">
      <c r="C19968" s="62" t="s">
        <v>40408</v>
      </c>
      <c r="D19968" s="62" t="s">
        <v>40409</v>
      </c>
    </row>
    <row r="19969" spans="3:4">
      <c r="C19969" s="62" t="s">
        <v>40410</v>
      </c>
      <c r="D19969" s="62" t="s">
        <v>40411</v>
      </c>
    </row>
    <row r="19970" spans="3:4">
      <c r="C19970" s="62" t="s">
        <v>40412</v>
      </c>
      <c r="D19970" s="62" t="s">
        <v>40413</v>
      </c>
    </row>
    <row r="19971" spans="3:4">
      <c r="C19971" s="62" t="s">
        <v>40414</v>
      </c>
      <c r="D19971" s="62" t="s">
        <v>40415</v>
      </c>
    </row>
    <row r="19972" spans="3:4">
      <c r="C19972" s="62" t="s">
        <v>40416</v>
      </c>
      <c r="D19972" s="62" t="s">
        <v>40417</v>
      </c>
    </row>
    <row r="19973" spans="3:4">
      <c r="C19973" s="62" t="s">
        <v>40418</v>
      </c>
      <c r="D19973" s="62" t="s">
        <v>40419</v>
      </c>
    </row>
    <row r="19974" spans="3:4">
      <c r="C19974" s="62" t="s">
        <v>40420</v>
      </c>
      <c r="D19974" s="62" t="s">
        <v>40421</v>
      </c>
    </row>
    <row r="19975" spans="3:4">
      <c r="C19975" s="62" t="s">
        <v>40422</v>
      </c>
      <c r="D19975" s="62" t="s">
        <v>40423</v>
      </c>
    </row>
    <row r="19976" spans="3:4">
      <c r="C19976" s="62" t="s">
        <v>40424</v>
      </c>
      <c r="D19976" s="62" t="s">
        <v>40425</v>
      </c>
    </row>
    <row r="19977" spans="3:4">
      <c r="C19977" s="62" t="s">
        <v>40426</v>
      </c>
      <c r="D19977" s="62" t="s">
        <v>40427</v>
      </c>
    </row>
    <row r="19978" spans="3:4">
      <c r="C19978" s="62" t="s">
        <v>40428</v>
      </c>
      <c r="D19978" s="62" t="s">
        <v>40429</v>
      </c>
    </row>
    <row r="19979" spans="3:4">
      <c r="C19979" s="62" t="s">
        <v>40430</v>
      </c>
      <c r="D19979" s="62" t="s">
        <v>40431</v>
      </c>
    </row>
    <row r="19980" spans="3:4">
      <c r="C19980" s="62" t="s">
        <v>40432</v>
      </c>
      <c r="D19980" s="62" t="s">
        <v>40433</v>
      </c>
    </row>
    <row r="19981" spans="3:4">
      <c r="C19981" s="62" t="s">
        <v>40434</v>
      </c>
      <c r="D19981" s="62" t="s">
        <v>40435</v>
      </c>
    </row>
    <row r="19982" spans="3:4">
      <c r="C19982" s="62" t="s">
        <v>40436</v>
      </c>
      <c r="D19982" s="62" t="s">
        <v>40437</v>
      </c>
    </row>
    <row r="19983" spans="3:4">
      <c r="C19983" s="62" t="s">
        <v>40438</v>
      </c>
      <c r="D19983" s="62" t="s">
        <v>40439</v>
      </c>
    </row>
    <row r="19984" spans="3:4">
      <c r="C19984" s="62" t="s">
        <v>40440</v>
      </c>
      <c r="D19984" s="62" t="s">
        <v>40441</v>
      </c>
    </row>
    <row r="19985" spans="3:4">
      <c r="C19985" s="62" t="s">
        <v>40442</v>
      </c>
      <c r="D19985" s="62" t="s">
        <v>40443</v>
      </c>
    </row>
    <row r="19986" spans="3:4">
      <c r="C19986" s="62" t="s">
        <v>40444</v>
      </c>
      <c r="D19986" s="62" t="s">
        <v>40445</v>
      </c>
    </row>
    <row r="19987" spans="3:4">
      <c r="C19987" s="62" t="s">
        <v>40446</v>
      </c>
      <c r="D19987" s="62" t="s">
        <v>40447</v>
      </c>
    </row>
    <row r="19988" spans="3:4">
      <c r="C19988" s="62" t="s">
        <v>40448</v>
      </c>
      <c r="D19988" s="62" t="s">
        <v>40449</v>
      </c>
    </row>
    <row r="19989" spans="3:4">
      <c r="C19989" s="62" t="s">
        <v>40450</v>
      </c>
      <c r="D19989" s="62" t="s">
        <v>40451</v>
      </c>
    </row>
    <row r="19990" spans="3:4">
      <c r="C19990" s="62" t="s">
        <v>40452</v>
      </c>
      <c r="D19990" s="62" t="s">
        <v>40453</v>
      </c>
    </row>
    <row r="19991" spans="3:4">
      <c r="C19991" s="62" t="s">
        <v>40454</v>
      </c>
      <c r="D19991" s="62" t="s">
        <v>40455</v>
      </c>
    </row>
    <row r="19992" spans="3:4">
      <c r="C19992" s="62" t="s">
        <v>40456</v>
      </c>
      <c r="D19992" s="62" t="s">
        <v>40457</v>
      </c>
    </row>
    <row r="19993" spans="3:4">
      <c r="C19993" s="62" t="s">
        <v>40458</v>
      </c>
      <c r="D19993" s="62" t="s">
        <v>40459</v>
      </c>
    </row>
    <row r="19994" spans="3:4">
      <c r="C19994" s="62" t="s">
        <v>40460</v>
      </c>
      <c r="D19994" s="62" t="s">
        <v>40461</v>
      </c>
    </row>
    <row r="19995" spans="3:4">
      <c r="C19995" s="62" t="s">
        <v>40462</v>
      </c>
      <c r="D19995" s="62" t="s">
        <v>40463</v>
      </c>
    </row>
    <row r="19996" spans="3:4">
      <c r="C19996" s="62" t="s">
        <v>40464</v>
      </c>
      <c r="D19996" s="62" t="s">
        <v>40465</v>
      </c>
    </row>
    <row r="19997" spans="3:4">
      <c r="C19997" s="62" t="s">
        <v>40466</v>
      </c>
      <c r="D19997" s="62" t="s">
        <v>40467</v>
      </c>
    </row>
    <row r="19998" spans="3:4">
      <c r="C19998" s="62" t="s">
        <v>40468</v>
      </c>
      <c r="D19998" s="62" t="s">
        <v>40469</v>
      </c>
    </row>
    <row r="19999" spans="3:4">
      <c r="C19999" s="62" t="s">
        <v>40470</v>
      </c>
      <c r="D19999" s="62" t="s">
        <v>40471</v>
      </c>
    </row>
    <row r="20000" spans="3:4">
      <c r="C20000" s="62" t="s">
        <v>40472</v>
      </c>
      <c r="D20000" s="62" t="s">
        <v>40473</v>
      </c>
    </row>
    <row r="20001" spans="3:4">
      <c r="C20001" s="62" t="s">
        <v>40474</v>
      </c>
      <c r="D20001" s="62" t="s">
        <v>40475</v>
      </c>
    </row>
    <row r="20002" spans="3:4">
      <c r="C20002" s="62" t="s">
        <v>40476</v>
      </c>
      <c r="D20002" s="62" t="s">
        <v>40477</v>
      </c>
    </row>
    <row r="20003" spans="3:4">
      <c r="C20003" s="62" t="s">
        <v>40478</v>
      </c>
      <c r="D20003" s="62" t="s">
        <v>40479</v>
      </c>
    </row>
    <row r="20004" spans="3:4">
      <c r="C20004" s="62" t="s">
        <v>40480</v>
      </c>
      <c r="D20004" s="62" t="s">
        <v>40481</v>
      </c>
    </row>
    <row r="20005" spans="3:4">
      <c r="C20005" s="62" t="s">
        <v>40482</v>
      </c>
      <c r="D20005" s="62" t="s">
        <v>40483</v>
      </c>
    </row>
    <row r="20006" spans="3:4">
      <c r="C20006" s="62" t="s">
        <v>40484</v>
      </c>
      <c r="D20006" s="62" t="s">
        <v>40485</v>
      </c>
    </row>
    <row r="20007" spans="3:4">
      <c r="C20007" s="62" t="s">
        <v>40486</v>
      </c>
      <c r="D20007" s="62" t="s">
        <v>40487</v>
      </c>
    </row>
    <row r="20008" spans="3:4">
      <c r="C20008" s="62" t="s">
        <v>40488</v>
      </c>
      <c r="D20008" s="62" t="s">
        <v>40489</v>
      </c>
    </row>
    <row r="20009" spans="3:4">
      <c r="C20009" s="62" t="s">
        <v>40490</v>
      </c>
      <c r="D20009" s="62" t="s">
        <v>40491</v>
      </c>
    </row>
    <row r="20010" spans="3:4">
      <c r="C20010" s="62" t="s">
        <v>40492</v>
      </c>
      <c r="D20010" s="62" t="s">
        <v>40493</v>
      </c>
    </row>
    <row r="20011" spans="3:4">
      <c r="C20011" s="62" t="s">
        <v>40494</v>
      </c>
      <c r="D20011" s="62" t="s">
        <v>40495</v>
      </c>
    </row>
    <row r="20012" spans="3:4">
      <c r="C20012" s="62" t="s">
        <v>40496</v>
      </c>
      <c r="D20012" s="62" t="s">
        <v>40497</v>
      </c>
    </row>
    <row r="20013" spans="3:4">
      <c r="C20013" s="62" t="s">
        <v>40498</v>
      </c>
      <c r="D20013" s="62" t="s">
        <v>40499</v>
      </c>
    </row>
    <row r="20014" spans="3:4">
      <c r="C20014" s="62" t="s">
        <v>40500</v>
      </c>
      <c r="D20014" s="62" t="s">
        <v>40501</v>
      </c>
    </row>
    <row r="20015" spans="3:4">
      <c r="C20015" s="62" t="s">
        <v>40502</v>
      </c>
      <c r="D20015" s="62" t="s">
        <v>40503</v>
      </c>
    </row>
    <row r="20016" spans="3:4">
      <c r="C20016" s="62" t="s">
        <v>40504</v>
      </c>
      <c r="D20016" s="62" t="s">
        <v>40505</v>
      </c>
    </row>
    <row r="20017" spans="3:4">
      <c r="C20017" s="62" t="s">
        <v>40506</v>
      </c>
      <c r="D20017" s="62" t="s">
        <v>40507</v>
      </c>
    </row>
    <row r="20018" spans="3:4">
      <c r="C20018" s="62" t="s">
        <v>40508</v>
      </c>
      <c r="D20018" s="62" t="s">
        <v>40509</v>
      </c>
    </row>
    <row r="20019" spans="3:4">
      <c r="C20019" s="62" t="s">
        <v>40510</v>
      </c>
      <c r="D20019" s="62" t="s">
        <v>40511</v>
      </c>
    </row>
    <row r="20020" spans="3:4">
      <c r="C20020" s="62" t="s">
        <v>40512</v>
      </c>
      <c r="D20020" s="62" t="s">
        <v>40513</v>
      </c>
    </row>
    <row r="20021" spans="3:4">
      <c r="C20021" s="62" t="s">
        <v>40514</v>
      </c>
      <c r="D20021" s="62" t="s">
        <v>40515</v>
      </c>
    </row>
    <row r="20022" spans="3:4">
      <c r="C20022" s="62" t="s">
        <v>40516</v>
      </c>
      <c r="D20022" s="62" t="s">
        <v>40517</v>
      </c>
    </row>
    <row r="20023" spans="3:4">
      <c r="C20023" s="62" t="s">
        <v>40518</v>
      </c>
      <c r="D20023" s="62" t="s">
        <v>40519</v>
      </c>
    </row>
    <row r="20024" spans="3:4">
      <c r="C20024" s="62" t="s">
        <v>40520</v>
      </c>
      <c r="D20024" s="62" t="s">
        <v>40521</v>
      </c>
    </row>
    <row r="20025" spans="3:4">
      <c r="C20025" s="62" t="s">
        <v>40522</v>
      </c>
      <c r="D20025" s="62" t="s">
        <v>40523</v>
      </c>
    </row>
    <row r="20026" spans="3:4">
      <c r="C20026" s="62" t="s">
        <v>40524</v>
      </c>
      <c r="D20026" s="62" t="s">
        <v>40525</v>
      </c>
    </row>
    <row r="20027" spans="3:4">
      <c r="C20027" s="62" t="s">
        <v>40526</v>
      </c>
      <c r="D20027" s="62" t="s">
        <v>40527</v>
      </c>
    </row>
    <row r="20028" spans="3:4">
      <c r="C20028" s="62" t="s">
        <v>40528</v>
      </c>
      <c r="D20028" s="62" t="s">
        <v>40529</v>
      </c>
    </row>
    <row r="20029" spans="3:4">
      <c r="C20029" s="62" t="s">
        <v>40530</v>
      </c>
      <c r="D20029" s="62" t="s">
        <v>40531</v>
      </c>
    </row>
    <row r="20030" spans="3:4">
      <c r="C20030" s="62" t="s">
        <v>40532</v>
      </c>
      <c r="D20030" s="62" t="s">
        <v>40533</v>
      </c>
    </row>
    <row r="20031" spans="3:4">
      <c r="C20031" s="62" t="s">
        <v>40534</v>
      </c>
      <c r="D20031" s="62" t="s">
        <v>40535</v>
      </c>
    </row>
    <row r="20032" spans="3:4">
      <c r="C20032" s="62" t="s">
        <v>40536</v>
      </c>
      <c r="D20032" s="62" t="s">
        <v>40537</v>
      </c>
    </row>
    <row r="20033" spans="3:4">
      <c r="C20033" s="62" t="s">
        <v>40538</v>
      </c>
      <c r="D20033" s="62" t="s">
        <v>40539</v>
      </c>
    </row>
    <row r="20034" spans="3:4">
      <c r="C20034" s="62" t="s">
        <v>40540</v>
      </c>
      <c r="D20034" s="62" t="s">
        <v>40541</v>
      </c>
    </row>
    <row r="20035" spans="3:4">
      <c r="C20035" s="62" t="s">
        <v>40542</v>
      </c>
      <c r="D20035" s="62" t="s">
        <v>40543</v>
      </c>
    </row>
    <row r="20036" spans="3:4">
      <c r="C20036" s="62" t="s">
        <v>40544</v>
      </c>
      <c r="D20036" s="62" t="s">
        <v>40545</v>
      </c>
    </row>
    <row r="20037" spans="3:4">
      <c r="C20037" s="62" t="s">
        <v>40546</v>
      </c>
      <c r="D20037" s="62" t="s">
        <v>40547</v>
      </c>
    </row>
    <row r="20038" spans="3:4">
      <c r="C20038" s="62" t="s">
        <v>40548</v>
      </c>
      <c r="D20038" s="62" t="s">
        <v>40549</v>
      </c>
    </row>
    <row r="20039" spans="3:4">
      <c r="C20039" s="62" t="s">
        <v>40550</v>
      </c>
      <c r="D20039" s="62" t="s">
        <v>40551</v>
      </c>
    </row>
    <row r="20040" spans="3:4">
      <c r="C20040" s="62" t="s">
        <v>40552</v>
      </c>
      <c r="D20040" s="62" t="s">
        <v>40553</v>
      </c>
    </row>
    <row r="20041" spans="3:4">
      <c r="C20041" s="62" t="s">
        <v>40554</v>
      </c>
      <c r="D20041" s="62" t="s">
        <v>40555</v>
      </c>
    </row>
    <row r="20042" spans="3:4">
      <c r="C20042" s="62" t="s">
        <v>40556</v>
      </c>
      <c r="D20042" s="62" t="s">
        <v>40557</v>
      </c>
    </row>
    <row r="20043" spans="3:4">
      <c r="C20043" s="62" t="s">
        <v>40558</v>
      </c>
      <c r="D20043" s="62" t="s">
        <v>40559</v>
      </c>
    </row>
    <row r="20044" spans="3:4">
      <c r="C20044" s="62" t="s">
        <v>40560</v>
      </c>
      <c r="D20044" s="62" t="s">
        <v>40561</v>
      </c>
    </row>
    <row r="20045" spans="3:4">
      <c r="C20045" s="62" t="s">
        <v>40562</v>
      </c>
      <c r="D20045" s="62" t="s">
        <v>40563</v>
      </c>
    </row>
    <row r="20046" spans="3:4">
      <c r="C20046" s="62" t="s">
        <v>40564</v>
      </c>
      <c r="D20046" s="62" t="s">
        <v>40565</v>
      </c>
    </row>
    <row r="20047" spans="3:4">
      <c r="C20047" s="62" t="s">
        <v>40566</v>
      </c>
      <c r="D20047" s="62" t="s">
        <v>40567</v>
      </c>
    </row>
    <row r="20048" spans="3:4">
      <c r="C20048" s="62" t="s">
        <v>40568</v>
      </c>
      <c r="D20048" s="62" t="s">
        <v>40569</v>
      </c>
    </row>
    <row r="20049" spans="3:4">
      <c r="C20049" s="62" t="s">
        <v>40570</v>
      </c>
      <c r="D20049" s="62" t="s">
        <v>40571</v>
      </c>
    </row>
    <row r="20050" spans="3:4">
      <c r="C20050" s="62" t="s">
        <v>40572</v>
      </c>
      <c r="D20050" s="62" t="s">
        <v>40573</v>
      </c>
    </row>
    <row r="20051" spans="3:4">
      <c r="C20051" s="62" t="s">
        <v>40574</v>
      </c>
      <c r="D20051" s="62" t="s">
        <v>40575</v>
      </c>
    </row>
    <row r="20052" spans="3:4">
      <c r="C20052" s="62" t="s">
        <v>40576</v>
      </c>
      <c r="D20052" s="62" t="s">
        <v>40577</v>
      </c>
    </row>
    <row r="20053" spans="3:4">
      <c r="C20053" s="62" t="s">
        <v>40578</v>
      </c>
      <c r="D20053" s="62" t="s">
        <v>40579</v>
      </c>
    </row>
    <row r="20054" spans="3:4">
      <c r="C20054" s="62" t="s">
        <v>40580</v>
      </c>
      <c r="D20054" s="62" t="s">
        <v>40581</v>
      </c>
    </row>
    <row r="20055" spans="3:4">
      <c r="C20055" s="62" t="s">
        <v>40582</v>
      </c>
      <c r="D20055" s="62" t="s">
        <v>40583</v>
      </c>
    </row>
    <row r="20056" spans="3:4">
      <c r="C20056" s="62" t="s">
        <v>40584</v>
      </c>
      <c r="D20056" s="62" t="s">
        <v>40585</v>
      </c>
    </row>
    <row r="20057" spans="3:4">
      <c r="C20057" s="62" t="s">
        <v>40586</v>
      </c>
      <c r="D20057" s="62" t="s">
        <v>40587</v>
      </c>
    </row>
    <row r="20058" spans="3:4">
      <c r="C20058" s="62" t="s">
        <v>40588</v>
      </c>
      <c r="D20058" s="62" t="s">
        <v>40589</v>
      </c>
    </row>
    <row r="20059" spans="3:4">
      <c r="C20059" s="62" t="s">
        <v>40590</v>
      </c>
      <c r="D20059" s="62" t="s">
        <v>40591</v>
      </c>
    </row>
    <row r="20060" spans="3:4">
      <c r="C20060" s="62" t="s">
        <v>40592</v>
      </c>
      <c r="D20060" s="62" t="s">
        <v>40593</v>
      </c>
    </row>
    <row r="20061" spans="3:4">
      <c r="C20061" s="62" t="s">
        <v>40594</v>
      </c>
      <c r="D20061" s="62" t="s">
        <v>40595</v>
      </c>
    </row>
    <row r="20062" spans="3:4">
      <c r="C20062" s="62" t="s">
        <v>40596</v>
      </c>
      <c r="D20062" s="62" t="s">
        <v>40597</v>
      </c>
    </row>
    <row r="20063" spans="3:4">
      <c r="C20063" s="62" t="s">
        <v>40598</v>
      </c>
      <c r="D20063" s="62" t="s">
        <v>40599</v>
      </c>
    </row>
    <row r="20064" spans="3:4">
      <c r="C20064" s="62" t="s">
        <v>40600</v>
      </c>
      <c r="D20064" s="62" t="s">
        <v>40601</v>
      </c>
    </row>
    <row r="20065" spans="3:4">
      <c r="C20065" s="62" t="s">
        <v>40602</v>
      </c>
      <c r="D20065" s="62" t="s">
        <v>40603</v>
      </c>
    </row>
    <row r="20066" spans="3:4">
      <c r="C20066" s="62" t="s">
        <v>40604</v>
      </c>
      <c r="D20066" s="62" t="s">
        <v>40605</v>
      </c>
    </row>
    <row r="20067" spans="3:4">
      <c r="C20067" s="62" t="s">
        <v>40606</v>
      </c>
      <c r="D20067" s="62" t="s">
        <v>40607</v>
      </c>
    </row>
    <row r="20068" spans="3:4">
      <c r="C20068" s="62" t="s">
        <v>40608</v>
      </c>
      <c r="D20068" s="62" t="s">
        <v>40609</v>
      </c>
    </row>
    <row r="20069" spans="3:4">
      <c r="C20069" s="62" t="s">
        <v>40610</v>
      </c>
      <c r="D20069" s="62" t="s">
        <v>40611</v>
      </c>
    </row>
    <row r="20070" spans="3:4">
      <c r="C20070" s="62" t="s">
        <v>40612</v>
      </c>
      <c r="D20070" s="62" t="s">
        <v>40613</v>
      </c>
    </row>
    <row r="20071" spans="3:4">
      <c r="C20071" s="62" t="s">
        <v>40614</v>
      </c>
      <c r="D20071" s="62" t="s">
        <v>40615</v>
      </c>
    </row>
    <row r="20072" spans="3:4">
      <c r="C20072" s="62" t="s">
        <v>40616</v>
      </c>
      <c r="D20072" s="62" t="s">
        <v>40617</v>
      </c>
    </row>
    <row r="20073" spans="3:4">
      <c r="C20073" s="62" t="s">
        <v>40618</v>
      </c>
      <c r="D20073" s="62" t="s">
        <v>40619</v>
      </c>
    </row>
    <row r="20074" spans="3:4">
      <c r="C20074" s="62" t="s">
        <v>40620</v>
      </c>
      <c r="D20074" s="62" t="s">
        <v>40621</v>
      </c>
    </row>
    <row r="20075" spans="3:4">
      <c r="C20075" s="62" t="s">
        <v>40622</v>
      </c>
      <c r="D20075" s="62" t="s">
        <v>40623</v>
      </c>
    </row>
    <row r="20076" spans="3:4">
      <c r="C20076" s="62" t="s">
        <v>40624</v>
      </c>
      <c r="D20076" s="62" t="s">
        <v>40625</v>
      </c>
    </row>
    <row r="20077" spans="3:4">
      <c r="C20077" s="62" t="s">
        <v>40626</v>
      </c>
      <c r="D20077" s="62" t="s">
        <v>40627</v>
      </c>
    </row>
    <row r="20078" spans="3:4">
      <c r="C20078" s="62" t="s">
        <v>40628</v>
      </c>
      <c r="D20078" s="62" t="s">
        <v>40629</v>
      </c>
    </row>
    <row r="20079" spans="3:4">
      <c r="C20079" s="62" t="s">
        <v>40630</v>
      </c>
      <c r="D20079" s="62" t="s">
        <v>40631</v>
      </c>
    </row>
    <row r="20080" spans="3:4">
      <c r="C20080" s="62" t="s">
        <v>40632</v>
      </c>
      <c r="D20080" s="62" t="s">
        <v>40633</v>
      </c>
    </row>
    <row r="20081" spans="3:4">
      <c r="C20081" s="62" t="s">
        <v>40634</v>
      </c>
      <c r="D20081" s="62" t="s">
        <v>40635</v>
      </c>
    </row>
    <row r="20082" spans="3:4">
      <c r="C20082" s="62" t="s">
        <v>40636</v>
      </c>
      <c r="D20082" s="62" t="s">
        <v>40637</v>
      </c>
    </row>
    <row r="20083" spans="3:4">
      <c r="C20083" s="62" t="s">
        <v>40638</v>
      </c>
      <c r="D20083" s="62" t="s">
        <v>40639</v>
      </c>
    </row>
    <row r="20084" spans="3:4">
      <c r="C20084" s="62" t="s">
        <v>40640</v>
      </c>
      <c r="D20084" s="62" t="s">
        <v>40641</v>
      </c>
    </row>
    <row r="20085" spans="3:4">
      <c r="C20085" s="62" t="s">
        <v>40642</v>
      </c>
      <c r="D20085" s="62" t="s">
        <v>40643</v>
      </c>
    </row>
    <row r="20086" spans="3:4">
      <c r="C20086" s="62" t="s">
        <v>40644</v>
      </c>
      <c r="D20086" s="62" t="s">
        <v>40645</v>
      </c>
    </row>
    <row r="20087" spans="3:4">
      <c r="C20087" s="62" t="s">
        <v>40646</v>
      </c>
      <c r="D20087" s="62" t="s">
        <v>40647</v>
      </c>
    </row>
    <row r="20088" spans="3:4">
      <c r="C20088" s="62" t="s">
        <v>40648</v>
      </c>
      <c r="D20088" s="62" t="s">
        <v>40649</v>
      </c>
    </row>
    <row r="20089" spans="3:4">
      <c r="C20089" s="62" t="s">
        <v>40650</v>
      </c>
      <c r="D20089" s="62" t="s">
        <v>40651</v>
      </c>
    </row>
    <row r="20090" spans="3:4">
      <c r="C20090" s="62" t="s">
        <v>40652</v>
      </c>
      <c r="D20090" s="62" t="s">
        <v>40653</v>
      </c>
    </row>
    <row r="20091" spans="3:4">
      <c r="C20091" s="62" t="s">
        <v>40654</v>
      </c>
      <c r="D20091" s="62" t="s">
        <v>40655</v>
      </c>
    </row>
    <row r="20092" spans="3:4">
      <c r="C20092" s="62" t="s">
        <v>40656</v>
      </c>
      <c r="D20092" s="62" t="s">
        <v>40657</v>
      </c>
    </row>
    <row r="20093" spans="3:4">
      <c r="C20093" s="62" t="s">
        <v>40658</v>
      </c>
      <c r="D20093" s="62" t="s">
        <v>40659</v>
      </c>
    </row>
    <row r="20094" spans="3:4">
      <c r="C20094" s="62" t="s">
        <v>40660</v>
      </c>
      <c r="D20094" s="62" t="s">
        <v>40661</v>
      </c>
    </row>
    <row r="20095" spans="3:4">
      <c r="C20095" s="62" t="s">
        <v>40662</v>
      </c>
      <c r="D20095" s="62" t="s">
        <v>40663</v>
      </c>
    </row>
    <row r="20096" spans="3:4">
      <c r="C20096" s="62" t="s">
        <v>40664</v>
      </c>
      <c r="D20096" s="62" t="s">
        <v>40665</v>
      </c>
    </row>
    <row r="20097" spans="3:4">
      <c r="C20097" s="62" t="s">
        <v>40666</v>
      </c>
      <c r="D20097" s="62" t="s">
        <v>40667</v>
      </c>
    </row>
    <row r="20098" spans="3:4">
      <c r="C20098" s="62" t="s">
        <v>40668</v>
      </c>
      <c r="D20098" s="62" t="s">
        <v>40669</v>
      </c>
    </row>
    <row r="20099" spans="3:4">
      <c r="C20099" s="62" t="s">
        <v>40670</v>
      </c>
      <c r="D20099" s="62" t="s">
        <v>40671</v>
      </c>
    </row>
    <row r="20100" spans="3:4">
      <c r="C20100" s="62" t="s">
        <v>40672</v>
      </c>
      <c r="D20100" s="62" t="s">
        <v>40673</v>
      </c>
    </row>
    <row r="20101" spans="3:4">
      <c r="C20101" s="62" t="s">
        <v>40674</v>
      </c>
      <c r="D20101" s="62" t="s">
        <v>40675</v>
      </c>
    </row>
    <row r="20102" spans="3:4">
      <c r="C20102" s="62" t="s">
        <v>40676</v>
      </c>
      <c r="D20102" s="62" t="s">
        <v>40677</v>
      </c>
    </row>
    <row r="20103" spans="3:4">
      <c r="C20103" s="62" t="s">
        <v>40678</v>
      </c>
      <c r="D20103" s="62" t="s">
        <v>40679</v>
      </c>
    </row>
    <row r="20104" spans="3:4">
      <c r="C20104" s="62" t="s">
        <v>40680</v>
      </c>
      <c r="D20104" s="62" t="s">
        <v>40681</v>
      </c>
    </row>
    <row r="20105" spans="3:4">
      <c r="C20105" s="62" t="s">
        <v>40682</v>
      </c>
      <c r="D20105" s="62" t="s">
        <v>40683</v>
      </c>
    </row>
    <row r="20106" spans="3:4">
      <c r="C20106" s="62" t="s">
        <v>40684</v>
      </c>
      <c r="D20106" s="62" t="s">
        <v>40685</v>
      </c>
    </row>
    <row r="20107" spans="3:4">
      <c r="C20107" s="62" t="s">
        <v>40686</v>
      </c>
      <c r="D20107" s="62" t="s">
        <v>40687</v>
      </c>
    </row>
    <row r="20108" spans="3:4">
      <c r="C20108" s="62" t="s">
        <v>40688</v>
      </c>
      <c r="D20108" s="62" t="s">
        <v>40689</v>
      </c>
    </row>
    <row r="20109" spans="3:4">
      <c r="C20109" s="62" t="s">
        <v>40690</v>
      </c>
      <c r="D20109" s="62" t="s">
        <v>40691</v>
      </c>
    </row>
    <row r="20110" spans="3:4">
      <c r="C20110" s="62" t="s">
        <v>40692</v>
      </c>
      <c r="D20110" s="62" t="s">
        <v>40693</v>
      </c>
    </row>
    <row r="20111" spans="3:4">
      <c r="C20111" s="62" t="s">
        <v>40694</v>
      </c>
      <c r="D20111" s="62" t="s">
        <v>40695</v>
      </c>
    </row>
    <row r="20112" spans="3:4">
      <c r="C20112" s="62" t="s">
        <v>40696</v>
      </c>
      <c r="D20112" s="62" t="s">
        <v>40697</v>
      </c>
    </row>
    <row r="20113" spans="3:4">
      <c r="C20113" s="62" t="s">
        <v>40698</v>
      </c>
      <c r="D20113" s="62" t="s">
        <v>40699</v>
      </c>
    </row>
    <row r="20114" spans="3:4">
      <c r="C20114" s="62" t="s">
        <v>40700</v>
      </c>
      <c r="D20114" s="62" t="s">
        <v>40701</v>
      </c>
    </row>
    <row r="20115" spans="3:4">
      <c r="C20115" s="62" t="s">
        <v>40702</v>
      </c>
      <c r="D20115" s="62" t="s">
        <v>40703</v>
      </c>
    </row>
    <row r="20116" spans="3:4">
      <c r="C20116" s="62" t="s">
        <v>40704</v>
      </c>
      <c r="D20116" s="62" t="s">
        <v>40705</v>
      </c>
    </row>
    <row r="20117" spans="3:4">
      <c r="C20117" s="62" t="s">
        <v>40706</v>
      </c>
      <c r="D20117" s="62" t="s">
        <v>40707</v>
      </c>
    </row>
    <row r="20118" spans="3:4">
      <c r="C20118" s="62" t="s">
        <v>40708</v>
      </c>
      <c r="D20118" s="62" t="s">
        <v>40709</v>
      </c>
    </row>
    <row r="20119" spans="3:4">
      <c r="C20119" s="62" t="s">
        <v>40710</v>
      </c>
      <c r="D20119" s="62" t="s">
        <v>40711</v>
      </c>
    </row>
    <row r="20120" spans="3:4">
      <c r="C20120" s="62" t="s">
        <v>40712</v>
      </c>
      <c r="D20120" s="62" t="s">
        <v>40713</v>
      </c>
    </row>
    <row r="20121" spans="3:4">
      <c r="C20121" s="62" t="s">
        <v>40714</v>
      </c>
      <c r="D20121" s="62" t="s">
        <v>40715</v>
      </c>
    </row>
    <row r="20122" spans="3:4">
      <c r="C20122" s="62" t="s">
        <v>40716</v>
      </c>
      <c r="D20122" s="62" t="s">
        <v>40717</v>
      </c>
    </row>
    <row r="20123" spans="3:4">
      <c r="C20123" s="62" t="s">
        <v>40718</v>
      </c>
      <c r="D20123" s="62" t="s">
        <v>40719</v>
      </c>
    </row>
    <row r="20124" spans="3:4">
      <c r="C20124" s="62" t="s">
        <v>40720</v>
      </c>
      <c r="D20124" s="62" t="s">
        <v>40721</v>
      </c>
    </row>
    <row r="20125" spans="3:4">
      <c r="C20125" s="62" t="s">
        <v>40722</v>
      </c>
      <c r="D20125" s="62" t="s">
        <v>40723</v>
      </c>
    </row>
    <row r="20126" spans="3:4">
      <c r="C20126" s="62" t="s">
        <v>40724</v>
      </c>
      <c r="D20126" s="62" t="s">
        <v>40725</v>
      </c>
    </row>
    <row r="20127" spans="3:4">
      <c r="C20127" s="62" t="s">
        <v>40726</v>
      </c>
      <c r="D20127" s="62" t="s">
        <v>40727</v>
      </c>
    </row>
    <row r="20128" spans="3:4">
      <c r="C20128" s="62" t="s">
        <v>40728</v>
      </c>
      <c r="D20128" s="62" t="s">
        <v>40729</v>
      </c>
    </row>
    <row r="20129" spans="3:4">
      <c r="C20129" s="62" t="s">
        <v>40730</v>
      </c>
      <c r="D20129" s="62" t="s">
        <v>40731</v>
      </c>
    </row>
    <row r="20130" spans="3:4">
      <c r="C20130" s="62" t="s">
        <v>40732</v>
      </c>
      <c r="D20130" s="62" t="s">
        <v>40733</v>
      </c>
    </row>
    <row r="20131" spans="3:4">
      <c r="C20131" s="62" t="s">
        <v>40734</v>
      </c>
      <c r="D20131" s="62" t="s">
        <v>40735</v>
      </c>
    </row>
    <row r="20132" spans="3:4">
      <c r="C20132" s="62" t="s">
        <v>40736</v>
      </c>
      <c r="D20132" s="62" t="s">
        <v>40737</v>
      </c>
    </row>
    <row r="20133" spans="3:4">
      <c r="C20133" s="62" t="s">
        <v>40738</v>
      </c>
      <c r="D20133" s="62" t="s">
        <v>40739</v>
      </c>
    </row>
    <row r="20134" spans="3:4">
      <c r="C20134" s="62" t="s">
        <v>40740</v>
      </c>
      <c r="D20134" s="62" t="s">
        <v>40741</v>
      </c>
    </row>
    <row r="20135" spans="3:4">
      <c r="C20135" s="62" t="s">
        <v>40742</v>
      </c>
      <c r="D20135" s="62" t="s">
        <v>40743</v>
      </c>
    </row>
    <row r="20136" spans="3:4">
      <c r="C20136" s="62" t="s">
        <v>40744</v>
      </c>
      <c r="D20136" s="62" t="s">
        <v>40745</v>
      </c>
    </row>
    <row r="20137" spans="3:4">
      <c r="C20137" s="62" t="s">
        <v>40746</v>
      </c>
      <c r="D20137" s="62" t="s">
        <v>40747</v>
      </c>
    </row>
    <row r="20138" spans="3:4">
      <c r="C20138" s="62" t="s">
        <v>40748</v>
      </c>
      <c r="D20138" s="62" t="s">
        <v>40749</v>
      </c>
    </row>
    <row r="20139" spans="3:4">
      <c r="C20139" s="62" t="s">
        <v>40750</v>
      </c>
      <c r="D20139" s="62" t="s">
        <v>40751</v>
      </c>
    </row>
    <row r="20140" spans="3:4">
      <c r="C20140" s="62" t="s">
        <v>40752</v>
      </c>
      <c r="D20140" s="62" t="s">
        <v>40753</v>
      </c>
    </row>
    <row r="20141" spans="3:4">
      <c r="C20141" s="62" t="s">
        <v>40754</v>
      </c>
      <c r="D20141" s="62" t="s">
        <v>40755</v>
      </c>
    </row>
    <row r="20142" spans="3:4">
      <c r="C20142" s="62" t="s">
        <v>40756</v>
      </c>
      <c r="D20142" s="62" t="s">
        <v>40757</v>
      </c>
    </row>
    <row r="20143" spans="3:4">
      <c r="C20143" s="62" t="s">
        <v>40758</v>
      </c>
      <c r="D20143" s="62" t="s">
        <v>40759</v>
      </c>
    </row>
    <row r="20144" spans="3:4">
      <c r="C20144" s="62" t="s">
        <v>40760</v>
      </c>
      <c r="D20144" s="62" t="s">
        <v>40761</v>
      </c>
    </row>
    <row r="20145" spans="3:4">
      <c r="C20145" s="62" t="s">
        <v>40762</v>
      </c>
      <c r="D20145" s="62" t="s">
        <v>40763</v>
      </c>
    </row>
    <row r="20146" spans="3:4">
      <c r="C20146" s="62" t="s">
        <v>40764</v>
      </c>
      <c r="D20146" s="62" t="s">
        <v>40765</v>
      </c>
    </row>
    <row r="20147" spans="3:4">
      <c r="C20147" s="62" t="s">
        <v>40766</v>
      </c>
      <c r="D20147" s="62" t="s">
        <v>40767</v>
      </c>
    </row>
    <row r="20148" spans="3:4">
      <c r="C20148" s="62" t="s">
        <v>40768</v>
      </c>
      <c r="D20148" s="62" t="s">
        <v>40769</v>
      </c>
    </row>
    <row r="20149" spans="3:4">
      <c r="C20149" s="62" t="s">
        <v>40770</v>
      </c>
      <c r="D20149" s="62" t="s">
        <v>40771</v>
      </c>
    </row>
    <row r="20150" spans="3:4">
      <c r="C20150" s="62" t="s">
        <v>40772</v>
      </c>
      <c r="D20150" s="62" t="s">
        <v>40773</v>
      </c>
    </row>
    <row r="20151" spans="3:4">
      <c r="C20151" s="62" t="s">
        <v>40774</v>
      </c>
      <c r="D20151" s="62" t="s">
        <v>40775</v>
      </c>
    </row>
    <row r="20152" spans="3:4">
      <c r="C20152" s="62" t="s">
        <v>40776</v>
      </c>
      <c r="D20152" s="62" t="s">
        <v>40777</v>
      </c>
    </row>
    <row r="20153" spans="3:4">
      <c r="C20153" s="62" t="s">
        <v>40778</v>
      </c>
      <c r="D20153" s="62" t="s">
        <v>40779</v>
      </c>
    </row>
    <row r="20154" spans="3:4">
      <c r="C20154" s="62" t="s">
        <v>40780</v>
      </c>
      <c r="D20154" s="62" t="s">
        <v>40781</v>
      </c>
    </row>
    <row r="20155" spans="3:4">
      <c r="C20155" s="62" t="s">
        <v>40782</v>
      </c>
      <c r="D20155" s="62" t="s">
        <v>40783</v>
      </c>
    </row>
    <row r="20156" spans="3:4">
      <c r="C20156" s="62" t="s">
        <v>40784</v>
      </c>
      <c r="D20156" s="62" t="s">
        <v>40785</v>
      </c>
    </row>
    <row r="20157" spans="3:4">
      <c r="C20157" s="62" t="s">
        <v>40786</v>
      </c>
      <c r="D20157" s="62" t="s">
        <v>40787</v>
      </c>
    </row>
    <row r="20158" spans="3:4">
      <c r="C20158" s="62" t="s">
        <v>40788</v>
      </c>
      <c r="D20158" s="62" t="s">
        <v>40789</v>
      </c>
    </row>
    <row r="20159" spans="3:4">
      <c r="C20159" s="62" t="s">
        <v>40790</v>
      </c>
      <c r="D20159" s="62" t="s">
        <v>40791</v>
      </c>
    </row>
    <row r="20160" spans="3:4">
      <c r="C20160" s="62" t="s">
        <v>40792</v>
      </c>
      <c r="D20160" s="62" t="s">
        <v>40793</v>
      </c>
    </row>
    <row r="20161" spans="3:4">
      <c r="C20161" s="62" t="s">
        <v>40794</v>
      </c>
      <c r="D20161" s="62" t="s">
        <v>40795</v>
      </c>
    </row>
    <row r="20162" spans="3:4">
      <c r="C20162" s="62" t="s">
        <v>40796</v>
      </c>
      <c r="D20162" s="62" t="s">
        <v>40797</v>
      </c>
    </row>
    <row r="20163" spans="3:4">
      <c r="C20163" s="62" t="s">
        <v>40798</v>
      </c>
      <c r="D20163" s="62" t="s">
        <v>40799</v>
      </c>
    </row>
    <row r="20164" spans="3:4">
      <c r="C20164" s="62" t="s">
        <v>40800</v>
      </c>
      <c r="D20164" s="62" t="s">
        <v>40801</v>
      </c>
    </row>
    <row r="20165" spans="3:4">
      <c r="C20165" s="62" t="s">
        <v>40802</v>
      </c>
      <c r="D20165" s="62" t="s">
        <v>40803</v>
      </c>
    </row>
    <row r="20166" spans="3:4">
      <c r="C20166" s="62" t="s">
        <v>40804</v>
      </c>
      <c r="D20166" s="62" t="s">
        <v>40805</v>
      </c>
    </row>
    <row r="20167" spans="3:4">
      <c r="C20167" s="62" t="s">
        <v>40806</v>
      </c>
      <c r="D20167" s="62" t="s">
        <v>40807</v>
      </c>
    </row>
    <row r="20168" spans="3:4">
      <c r="C20168" s="62" t="s">
        <v>40808</v>
      </c>
      <c r="D20168" s="62" t="s">
        <v>40809</v>
      </c>
    </row>
    <row r="20169" spans="3:4">
      <c r="C20169" s="62" t="s">
        <v>40810</v>
      </c>
      <c r="D20169" s="62" t="s">
        <v>40811</v>
      </c>
    </row>
    <row r="20170" spans="3:4">
      <c r="C20170" s="62" t="s">
        <v>40812</v>
      </c>
      <c r="D20170" s="62" t="s">
        <v>40813</v>
      </c>
    </row>
    <row r="20171" spans="3:4">
      <c r="C20171" s="62" t="s">
        <v>40814</v>
      </c>
      <c r="D20171" s="62" t="s">
        <v>40815</v>
      </c>
    </row>
    <row r="20172" spans="3:4">
      <c r="C20172" s="62" t="s">
        <v>40816</v>
      </c>
      <c r="D20172" s="62" t="s">
        <v>40817</v>
      </c>
    </row>
    <row r="20173" spans="3:4">
      <c r="C20173" s="62" t="s">
        <v>40818</v>
      </c>
      <c r="D20173" s="62" t="s">
        <v>40819</v>
      </c>
    </row>
    <row r="20174" spans="3:4">
      <c r="C20174" s="62" t="s">
        <v>40820</v>
      </c>
      <c r="D20174" s="62" t="s">
        <v>40821</v>
      </c>
    </row>
    <row r="20175" spans="3:4">
      <c r="C20175" s="62" t="s">
        <v>40822</v>
      </c>
      <c r="D20175" s="62" t="s">
        <v>40823</v>
      </c>
    </row>
    <row r="20176" spans="3:4">
      <c r="C20176" s="62" t="s">
        <v>40824</v>
      </c>
      <c r="D20176" s="62" t="s">
        <v>40825</v>
      </c>
    </row>
    <row r="20177" spans="3:4">
      <c r="C20177" s="62" t="s">
        <v>40826</v>
      </c>
      <c r="D20177" s="62" t="s">
        <v>40827</v>
      </c>
    </row>
    <row r="20178" spans="3:4">
      <c r="C20178" s="62" t="s">
        <v>40828</v>
      </c>
      <c r="D20178" s="62" t="s">
        <v>40829</v>
      </c>
    </row>
    <row r="20179" spans="3:4">
      <c r="C20179" s="62" t="s">
        <v>40830</v>
      </c>
      <c r="D20179" s="62" t="s">
        <v>40831</v>
      </c>
    </row>
    <row r="20180" spans="3:4">
      <c r="C20180" s="62" t="s">
        <v>40832</v>
      </c>
      <c r="D20180" s="62" t="s">
        <v>40833</v>
      </c>
    </row>
    <row r="20181" spans="3:4">
      <c r="C20181" s="62" t="s">
        <v>40834</v>
      </c>
      <c r="D20181" s="62" t="s">
        <v>40835</v>
      </c>
    </row>
    <row r="20182" spans="3:4">
      <c r="C20182" s="62" t="s">
        <v>40836</v>
      </c>
      <c r="D20182" s="62" t="s">
        <v>40837</v>
      </c>
    </row>
    <row r="20183" spans="3:4">
      <c r="C20183" s="62" t="s">
        <v>40838</v>
      </c>
      <c r="D20183" s="62" t="s">
        <v>40839</v>
      </c>
    </row>
    <row r="20184" spans="3:4">
      <c r="C20184" s="62" t="s">
        <v>40840</v>
      </c>
      <c r="D20184" s="62" t="s">
        <v>40841</v>
      </c>
    </row>
    <row r="20185" spans="3:4">
      <c r="C20185" s="62" t="s">
        <v>40842</v>
      </c>
      <c r="D20185" s="62" t="s">
        <v>40843</v>
      </c>
    </row>
    <row r="20186" spans="3:4">
      <c r="C20186" s="62" t="s">
        <v>40844</v>
      </c>
      <c r="D20186" s="62" t="s">
        <v>40845</v>
      </c>
    </row>
    <row r="20187" spans="3:4">
      <c r="C20187" s="62" t="s">
        <v>40846</v>
      </c>
      <c r="D20187" s="62" t="s">
        <v>40847</v>
      </c>
    </row>
    <row r="20188" spans="3:4">
      <c r="C20188" s="62" t="s">
        <v>40848</v>
      </c>
      <c r="D20188" s="62" t="s">
        <v>40849</v>
      </c>
    </row>
    <row r="20189" spans="3:4">
      <c r="C20189" s="62" t="s">
        <v>40850</v>
      </c>
      <c r="D20189" s="62" t="s">
        <v>40851</v>
      </c>
    </row>
    <row r="20190" spans="3:4">
      <c r="C20190" s="62" t="s">
        <v>40852</v>
      </c>
      <c r="D20190" s="62" t="s">
        <v>40853</v>
      </c>
    </row>
    <row r="20191" spans="3:4">
      <c r="C20191" s="62" t="s">
        <v>40854</v>
      </c>
      <c r="D20191" s="62" t="s">
        <v>40855</v>
      </c>
    </row>
    <row r="20192" spans="3:4">
      <c r="C20192" s="62" t="s">
        <v>40856</v>
      </c>
      <c r="D20192" s="62" t="s">
        <v>40857</v>
      </c>
    </row>
    <row r="20193" spans="3:4">
      <c r="C20193" s="62" t="s">
        <v>40858</v>
      </c>
      <c r="D20193" s="62" t="s">
        <v>40859</v>
      </c>
    </row>
    <row r="20194" spans="3:4">
      <c r="C20194" s="62" t="s">
        <v>40860</v>
      </c>
      <c r="D20194" s="62" t="s">
        <v>40861</v>
      </c>
    </row>
    <row r="20195" spans="3:4">
      <c r="C20195" s="62" t="s">
        <v>40862</v>
      </c>
      <c r="D20195" s="62" t="s">
        <v>40863</v>
      </c>
    </row>
    <row r="20196" spans="3:4">
      <c r="C20196" s="62" t="s">
        <v>40864</v>
      </c>
      <c r="D20196" s="62" t="s">
        <v>40865</v>
      </c>
    </row>
    <row r="20197" spans="3:4">
      <c r="C20197" s="62" t="s">
        <v>40866</v>
      </c>
      <c r="D20197" s="62" t="s">
        <v>40867</v>
      </c>
    </row>
    <row r="20198" spans="3:4">
      <c r="C20198" s="62" t="s">
        <v>40868</v>
      </c>
      <c r="D20198" s="62" t="s">
        <v>40869</v>
      </c>
    </row>
    <row r="20199" spans="3:4">
      <c r="C20199" s="62" t="s">
        <v>40870</v>
      </c>
      <c r="D20199" s="62" t="s">
        <v>40871</v>
      </c>
    </row>
    <row r="20200" spans="3:4">
      <c r="C20200" s="62" t="s">
        <v>40872</v>
      </c>
      <c r="D20200" s="62" t="s">
        <v>40873</v>
      </c>
    </row>
    <row r="20201" spans="3:4">
      <c r="C20201" s="62" t="s">
        <v>40874</v>
      </c>
      <c r="D20201" s="62" t="s">
        <v>40875</v>
      </c>
    </row>
    <row r="20202" spans="3:4">
      <c r="C20202" s="62" t="s">
        <v>40876</v>
      </c>
      <c r="D20202" s="62" t="s">
        <v>40877</v>
      </c>
    </row>
    <row r="20203" spans="3:4">
      <c r="C20203" s="62" t="s">
        <v>40878</v>
      </c>
      <c r="D20203" s="62" t="s">
        <v>40879</v>
      </c>
    </row>
    <row r="20204" spans="3:4">
      <c r="C20204" s="62" t="s">
        <v>40880</v>
      </c>
      <c r="D20204" s="62" t="s">
        <v>40881</v>
      </c>
    </row>
    <row r="20205" spans="3:4">
      <c r="C20205" s="62" t="s">
        <v>40882</v>
      </c>
      <c r="D20205" s="62" t="s">
        <v>40883</v>
      </c>
    </row>
    <row r="20206" spans="3:4">
      <c r="C20206" s="62" t="s">
        <v>40884</v>
      </c>
      <c r="D20206" s="62" t="s">
        <v>40885</v>
      </c>
    </row>
    <row r="20207" spans="3:4">
      <c r="C20207" s="62" t="s">
        <v>40886</v>
      </c>
      <c r="D20207" s="62" t="s">
        <v>40887</v>
      </c>
    </row>
    <row r="20208" spans="3:4">
      <c r="C20208" s="62" t="s">
        <v>40888</v>
      </c>
      <c r="D20208" s="62" t="s">
        <v>40889</v>
      </c>
    </row>
    <row r="20209" spans="3:4">
      <c r="C20209" s="62" t="s">
        <v>40890</v>
      </c>
      <c r="D20209" s="62" t="s">
        <v>40891</v>
      </c>
    </row>
    <row r="20210" spans="3:4">
      <c r="C20210" s="62" t="s">
        <v>40892</v>
      </c>
      <c r="D20210" s="62" t="s">
        <v>40893</v>
      </c>
    </row>
    <row r="20211" spans="3:4">
      <c r="C20211" s="62" t="s">
        <v>40894</v>
      </c>
      <c r="D20211" s="62" t="s">
        <v>40895</v>
      </c>
    </row>
    <row r="20212" spans="3:4">
      <c r="C20212" s="62" t="s">
        <v>40896</v>
      </c>
      <c r="D20212" s="62" t="s">
        <v>40897</v>
      </c>
    </row>
    <row r="20213" spans="3:4">
      <c r="C20213" s="62" t="s">
        <v>40898</v>
      </c>
      <c r="D20213" s="62" t="s">
        <v>40899</v>
      </c>
    </row>
    <row r="20214" spans="3:4">
      <c r="C20214" s="62" t="s">
        <v>40900</v>
      </c>
      <c r="D20214" s="62" t="s">
        <v>40901</v>
      </c>
    </row>
    <row r="20215" spans="3:4">
      <c r="C20215" s="62" t="s">
        <v>40902</v>
      </c>
      <c r="D20215" s="62" t="s">
        <v>40903</v>
      </c>
    </row>
    <row r="20216" spans="3:4">
      <c r="C20216" s="62" t="s">
        <v>40904</v>
      </c>
      <c r="D20216" s="62" t="s">
        <v>40905</v>
      </c>
    </row>
    <row r="20217" spans="3:4">
      <c r="C20217" s="62" t="s">
        <v>40906</v>
      </c>
      <c r="D20217" s="62" t="s">
        <v>40907</v>
      </c>
    </row>
    <row r="20218" spans="3:4">
      <c r="C20218" s="62" t="s">
        <v>40908</v>
      </c>
      <c r="D20218" s="62" t="s">
        <v>40909</v>
      </c>
    </row>
    <row r="20219" spans="3:4">
      <c r="C20219" s="62" t="s">
        <v>40910</v>
      </c>
      <c r="D20219" s="62" t="s">
        <v>40911</v>
      </c>
    </row>
    <row r="20220" spans="3:4">
      <c r="C20220" s="62" t="s">
        <v>40912</v>
      </c>
      <c r="D20220" s="62" t="s">
        <v>40913</v>
      </c>
    </row>
    <row r="20221" spans="3:4">
      <c r="C20221" s="62" t="s">
        <v>40914</v>
      </c>
      <c r="D20221" s="62" t="s">
        <v>40915</v>
      </c>
    </row>
    <row r="20222" spans="3:4">
      <c r="C20222" s="62" t="s">
        <v>40916</v>
      </c>
      <c r="D20222" s="62" t="s">
        <v>40917</v>
      </c>
    </row>
    <row r="20223" spans="3:4">
      <c r="C20223" s="62" t="s">
        <v>40918</v>
      </c>
      <c r="D20223" s="62" t="s">
        <v>40919</v>
      </c>
    </row>
    <row r="20224" spans="3:4">
      <c r="C20224" s="62" t="s">
        <v>40920</v>
      </c>
      <c r="D20224" s="62" t="s">
        <v>40921</v>
      </c>
    </row>
    <row r="20225" spans="3:4">
      <c r="C20225" s="62" t="s">
        <v>40922</v>
      </c>
      <c r="D20225" s="62" t="s">
        <v>40923</v>
      </c>
    </row>
    <row r="20226" spans="3:4">
      <c r="C20226" s="62" t="s">
        <v>40924</v>
      </c>
      <c r="D20226" s="62" t="s">
        <v>40925</v>
      </c>
    </row>
    <row r="20227" spans="3:4">
      <c r="C20227" s="62" t="s">
        <v>40926</v>
      </c>
      <c r="D20227" s="62" t="s">
        <v>40927</v>
      </c>
    </row>
    <row r="20228" spans="3:4">
      <c r="C20228" s="62" t="s">
        <v>40928</v>
      </c>
      <c r="D20228" s="62" t="s">
        <v>40929</v>
      </c>
    </row>
    <row r="20229" spans="3:4">
      <c r="C20229" s="62" t="s">
        <v>40930</v>
      </c>
      <c r="D20229" s="62" t="s">
        <v>40931</v>
      </c>
    </row>
    <row r="20230" spans="3:4">
      <c r="C20230" s="62" t="s">
        <v>40932</v>
      </c>
      <c r="D20230" s="62" t="s">
        <v>40933</v>
      </c>
    </row>
    <row r="20231" spans="3:4">
      <c r="C20231" s="62" t="s">
        <v>40934</v>
      </c>
      <c r="D20231" s="62" t="s">
        <v>40935</v>
      </c>
    </row>
    <row r="20232" spans="3:4">
      <c r="C20232" s="62" t="s">
        <v>40936</v>
      </c>
      <c r="D20232" s="62" t="s">
        <v>40937</v>
      </c>
    </row>
    <row r="20233" spans="3:4">
      <c r="C20233" s="62" t="s">
        <v>40938</v>
      </c>
      <c r="D20233" s="62" t="s">
        <v>40939</v>
      </c>
    </row>
    <row r="20234" spans="3:4">
      <c r="C20234" s="62" t="s">
        <v>40940</v>
      </c>
      <c r="D20234" s="62" t="s">
        <v>40941</v>
      </c>
    </row>
    <row r="20235" spans="3:4">
      <c r="C20235" s="62" t="s">
        <v>40942</v>
      </c>
      <c r="D20235" s="62" t="s">
        <v>40943</v>
      </c>
    </row>
    <row r="20236" spans="3:4">
      <c r="C20236" s="62" t="s">
        <v>40944</v>
      </c>
      <c r="D20236" s="62" t="s">
        <v>40945</v>
      </c>
    </row>
    <row r="20237" spans="3:4">
      <c r="C20237" s="62" t="s">
        <v>40946</v>
      </c>
      <c r="D20237" s="62" t="s">
        <v>40947</v>
      </c>
    </row>
    <row r="20238" spans="3:4">
      <c r="C20238" s="62" t="s">
        <v>40948</v>
      </c>
      <c r="D20238" s="62" t="s">
        <v>40949</v>
      </c>
    </row>
    <row r="20239" spans="3:4">
      <c r="C20239" s="62" t="s">
        <v>40950</v>
      </c>
      <c r="D20239" s="62" t="s">
        <v>40951</v>
      </c>
    </row>
    <row r="20240" spans="3:4">
      <c r="C20240" s="62" t="s">
        <v>40952</v>
      </c>
      <c r="D20240" s="62" t="s">
        <v>40953</v>
      </c>
    </row>
    <row r="20241" spans="3:4">
      <c r="C20241" s="62" t="s">
        <v>40954</v>
      </c>
      <c r="D20241" s="62" t="s">
        <v>40955</v>
      </c>
    </row>
    <row r="20242" spans="3:4">
      <c r="C20242" s="62" t="s">
        <v>40956</v>
      </c>
      <c r="D20242" s="62" t="s">
        <v>40957</v>
      </c>
    </row>
    <row r="20243" spans="3:4">
      <c r="C20243" s="62" t="s">
        <v>40958</v>
      </c>
      <c r="D20243" s="62" t="s">
        <v>40959</v>
      </c>
    </row>
    <row r="20244" spans="3:4">
      <c r="C20244" s="62" t="s">
        <v>40960</v>
      </c>
      <c r="D20244" s="62" t="s">
        <v>40961</v>
      </c>
    </row>
    <row r="20245" spans="3:4">
      <c r="C20245" s="62" t="s">
        <v>40962</v>
      </c>
      <c r="D20245" s="62" t="s">
        <v>40963</v>
      </c>
    </row>
    <row r="20246" spans="3:4">
      <c r="C20246" s="62" t="s">
        <v>40964</v>
      </c>
      <c r="D20246" s="62" t="s">
        <v>40965</v>
      </c>
    </row>
    <row r="20247" spans="3:4">
      <c r="C20247" s="62" t="s">
        <v>40966</v>
      </c>
      <c r="D20247" s="62" t="s">
        <v>40967</v>
      </c>
    </row>
    <row r="20248" spans="3:4">
      <c r="C20248" s="62" t="s">
        <v>40968</v>
      </c>
      <c r="D20248" s="62" t="s">
        <v>40969</v>
      </c>
    </row>
    <row r="20249" spans="3:4">
      <c r="C20249" s="62" t="s">
        <v>40970</v>
      </c>
      <c r="D20249" s="62" t="s">
        <v>40971</v>
      </c>
    </row>
    <row r="20250" spans="3:4">
      <c r="C20250" s="62" t="s">
        <v>40972</v>
      </c>
      <c r="D20250" s="62" t="s">
        <v>40973</v>
      </c>
    </row>
    <row r="20251" spans="3:4">
      <c r="C20251" s="62" t="s">
        <v>40974</v>
      </c>
      <c r="D20251" s="62" t="s">
        <v>40975</v>
      </c>
    </row>
    <row r="20252" spans="3:4">
      <c r="C20252" s="62" t="s">
        <v>40976</v>
      </c>
      <c r="D20252" s="62" t="s">
        <v>40977</v>
      </c>
    </row>
    <row r="20253" spans="3:4">
      <c r="C20253" s="62" t="s">
        <v>40978</v>
      </c>
      <c r="D20253" s="62" t="s">
        <v>40979</v>
      </c>
    </row>
    <row r="20254" spans="3:4">
      <c r="C20254" s="62" t="s">
        <v>40980</v>
      </c>
      <c r="D20254" s="62" t="s">
        <v>40981</v>
      </c>
    </row>
    <row r="20255" spans="3:4">
      <c r="C20255" s="62" t="s">
        <v>40982</v>
      </c>
      <c r="D20255" s="62" t="s">
        <v>40983</v>
      </c>
    </row>
    <row r="20256" spans="3:4">
      <c r="C20256" s="62" t="s">
        <v>40984</v>
      </c>
      <c r="D20256" s="62" t="s">
        <v>40985</v>
      </c>
    </row>
    <row r="20257" spans="3:4">
      <c r="C20257" s="62" t="s">
        <v>40986</v>
      </c>
      <c r="D20257" s="62" t="s">
        <v>40987</v>
      </c>
    </row>
    <row r="20258" spans="3:4">
      <c r="C20258" s="62" t="s">
        <v>40988</v>
      </c>
      <c r="D20258" s="62" t="s">
        <v>40989</v>
      </c>
    </row>
    <row r="20259" spans="3:4">
      <c r="C20259" s="62" t="s">
        <v>40990</v>
      </c>
      <c r="D20259" s="62" t="s">
        <v>40991</v>
      </c>
    </row>
    <row r="20260" spans="3:4">
      <c r="C20260" s="62" t="s">
        <v>40992</v>
      </c>
      <c r="D20260" s="62" t="s">
        <v>40993</v>
      </c>
    </row>
    <row r="20261" spans="3:4">
      <c r="C20261" s="62" t="s">
        <v>40994</v>
      </c>
      <c r="D20261" s="62" t="s">
        <v>40995</v>
      </c>
    </row>
    <row r="20262" spans="3:4">
      <c r="C20262" s="62" t="s">
        <v>40996</v>
      </c>
      <c r="D20262" s="62" t="s">
        <v>40997</v>
      </c>
    </row>
    <row r="20263" spans="3:4">
      <c r="C20263" s="62" t="s">
        <v>40998</v>
      </c>
      <c r="D20263" s="62" t="s">
        <v>40999</v>
      </c>
    </row>
    <row r="20264" spans="3:4">
      <c r="C20264" s="62" t="s">
        <v>41000</v>
      </c>
      <c r="D20264" s="62" t="s">
        <v>41001</v>
      </c>
    </row>
    <row r="20265" spans="3:4">
      <c r="C20265" s="62" t="s">
        <v>41002</v>
      </c>
      <c r="D20265" s="62" t="s">
        <v>41003</v>
      </c>
    </row>
    <row r="20266" spans="3:4">
      <c r="C20266" s="62" t="s">
        <v>41004</v>
      </c>
      <c r="D20266" s="62" t="s">
        <v>41005</v>
      </c>
    </row>
    <row r="20267" spans="3:4">
      <c r="C20267" s="62" t="s">
        <v>41006</v>
      </c>
      <c r="D20267" s="62" t="s">
        <v>41007</v>
      </c>
    </row>
    <row r="20268" spans="3:4">
      <c r="C20268" s="62" t="s">
        <v>41008</v>
      </c>
      <c r="D20268" s="62" t="s">
        <v>41009</v>
      </c>
    </row>
    <row r="20269" spans="3:4">
      <c r="C20269" s="62" t="s">
        <v>41010</v>
      </c>
      <c r="D20269" s="62" t="s">
        <v>41011</v>
      </c>
    </row>
    <row r="20270" spans="3:4">
      <c r="C20270" s="62" t="s">
        <v>41012</v>
      </c>
      <c r="D20270" s="62" t="s">
        <v>41013</v>
      </c>
    </row>
    <row r="20271" spans="3:4">
      <c r="C20271" s="62" t="s">
        <v>41014</v>
      </c>
      <c r="D20271" s="62" t="s">
        <v>41015</v>
      </c>
    </row>
    <row r="20272" spans="3:4">
      <c r="C20272" s="62" t="s">
        <v>41016</v>
      </c>
      <c r="D20272" s="62" t="s">
        <v>41017</v>
      </c>
    </row>
    <row r="20273" spans="3:4">
      <c r="C20273" s="62" t="s">
        <v>41018</v>
      </c>
      <c r="D20273" s="62" t="s">
        <v>41019</v>
      </c>
    </row>
    <row r="20274" spans="3:4">
      <c r="C20274" s="62" t="s">
        <v>41020</v>
      </c>
      <c r="D20274" s="62" t="s">
        <v>41021</v>
      </c>
    </row>
    <row r="20275" spans="3:4">
      <c r="C20275" s="62" t="s">
        <v>41022</v>
      </c>
      <c r="D20275" s="62" t="s">
        <v>41023</v>
      </c>
    </row>
    <row r="20276" spans="3:4">
      <c r="C20276" s="62" t="s">
        <v>41024</v>
      </c>
      <c r="D20276" s="62" t="s">
        <v>41025</v>
      </c>
    </row>
    <row r="20277" spans="3:4">
      <c r="C20277" s="62" t="s">
        <v>41026</v>
      </c>
      <c r="D20277" s="62" t="s">
        <v>41027</v>
      </c>
    </row>
    <row r="20278" spans="3:4">
      <c r="C20278" s="62" t="s">
        <v>41028</v>
      </c>
      <c r="D20278" s="62" t="s">
        <v>41029</v>
      </c>
    </row>
    <row r="20279" spans="3:4">
      <c r="C20279" s="62" t="s">
        <v>41030</v>
      </c>
      <c r="D20279" s="62" t="s">
        <v>41031</v>
      </c>
    </row>
    <row r="20280" spans="3:4">
      <c r="C20280" s="62" t="s">
        <v>41032</v>
      </c>
      <c r="D20280" s="62" t="s">
        <v>41033</v>
      </c>
    </row>
    <row r="20281" spans="3:4">
      <c r="C20281" s="62" t="s">
        <v>41034</v>
      </c>
      <c r="D20281" s="62" t="s">
        <v>41035</v>
      </c>
    </row>
    <row r="20282" spans="3:4">
      <c r="C20282" s="62" t="s">
        <v>41036</v>
      </c>
      <c r="D20282" s="62" t="s">
        <v>41037</v>
      </c>
    </row>
    <row r="20283" spans="3:4">
      <c r="C20283" s="62" t="s">
        <v>41038</v>
      </c>
      <c r="D20283" s="62" t="s">
        <v>41039</v>
      </c>
    </row>
    <row r="20284" spans="3:4">
      <c r="C20284" s="62" t="s">
        <v>41040</v>
      </c>
      <c r="D20284" s="62" t="s">
        <v>41041</v>
      </c>
    </row>
    <row r="20285" spans="3:4">
      <c r="C20285" s="62" t="s">
        <v>41042</v>
      </c>
      <c r="D20285" s="62" t="s">
        <v>41043</v>
      </c>
    </row>
    <row r="20286" spans="3:4">
      <c r="C20286" s="62" t="s">
        <v>41044</v>
      </c>
      <c r="D20286" s="62" t="s">
        <v>41045</v>
      </c>
    </row>
    <row r="20287" spans="3:4">
      <c r="C20287" s="62" t="s">
        <v>41046</v>
      </c>
      <c r="D20287" s="62" t="s">
        <v>41047</v>
      </c>
    </row>
    <row r="20288" spans="3:4">
      <c r="C20288" s="62" t="s">
        <v>41048</v>
      </c>
      <c r="D20288" s="62" t="s">
        <v>41049</v>
      </c>
    </row>
    <row r="20289" spans="3:4">
      <c r="C20289" s="62" t="s">
        <v>41050</v>
      </c>
      <c r="D20289" s="62" t="s">
        <v>41051</v>
      </c>
    </row>
    <row r="20290" spans="3:4">
      <c r="C20290" s="62" t="s">
        <v>41052</v>
      </c>
      <c r="D20290" s="62" t="s">
        <v>41053</v>
      </c>
    </row>
    <row r="20291" spans="3:4">
      <c r="C20291" s="62" t="s">
        <v>41054</v>
      </c>
      <c r="D20291" s="62" t="s">
        <v>41055</v>
      </c>
    </row>
    <row r="20292" spans="3:4">
      <c r="C20292" s="62" t="s">
        <v>41056</v>
      </c>
      <c r="D20292" s="62" t="s">
        <v>41057</v>
      </c>
    </row>
    <row r="20293" spans="3:4">
      <c r="C20293" s="62" t="s">
        <v>41058</v>
      </c>
      <c r="D20293" s="62" t="s">
        <v>41059</v>
      </c>
    </row>
    <row r="20294" spans="3:4">
      <c r="C20294" s="62" t="s">
        <v>41060</v>
      </c>
      <c r="D20294" s="62" t="s">
        <v>41061</v>
      </c>
    </row>
    <row r="20295" spans="3:4">
      <c r="C20295" s="62" t="s">
        <v>41062</v>
      </c>
      <c r="D20295" s="62" t="s">
        <v>41063</v>
      </c>
    </row>
    <row r="20296" spans="3:4">
      <c r="C20296" s="62" t="s">
        <v>41064</v>
      </c>
      <c r="D20296" s="62" t="s">
        <v>41065</v>
      </c>
    </row>
    <row r="20297" spans="3:4">
      <c r="C20297" s="62" t="s">
        <v>41066</v>
      </c>
      <c r="D20297" s="62" t="s">
        <v>41067</v>
      </c>
    </row>
    <row r="20298" spans="3:4">
      <c r="C20298" s="62" t="s">
        <v>41068</v>
      </c>
      <c r="D20298" s="62" t="s">
        <v>41069</v>
      </c>
    </row>
    <row r="20299" spans="3:4">
      <c r="C20299" s="62" t="s">
        <v>41070</v>
      </c>
      <c r="D20299" s="62" t="s">
        <v>41071</v>
      </c>
    </row>
    <row r="20300" spans="3:4">
      <c r="C20300" s="62" t="s">
        <v>41072</v>
      </c>
      <c r="D20300" s="62" t="s">
        <v>41073</v>
      </c>
    </row>
    <row r="20301" spans="3:4">
      <c r="C20301" s="62" t="s">
        <v>41074</v>
      </c>
      <c r="D20301" s="62" t="s">
        <v>41075</v>
      </c>
    </row>
    <row r="20302" spans="3:4">
      <c r="C20302" s="62" t="s">
        <v>41076</v>
      </c>
      <c r="D20302" s="62" t="s">
        <v>41077</v>
      </c>
    </row>
    <row r="20303" spans="3:4">
      <c r="C20303" s="62" t="s">
        <v>41078</v>
      </c>
      <c r="D20303" s="62" t="s">
        <v>41079</v>
      </c>
    </row>
    <row r="20304" spans="3:4">
      <c r="C20304" s="62" t="s">
        <v>41080</v>
      </c>
      <c r="D20304" s="62" t="s">
        <v>41081</v>
      </c>
    </row>
    <row r="20305" spans="3:4">
      <c r="C20305" s="62" t="s">
        <v>41082</v>
      </c>
      <c r="D20305" s="62" t="s">
        <v>41083</v>
      </c>
    </row>
    <row r="20306" spans="3:4">
      <c r="C20306" s="62" t="s">
        <v>41084</v>
      </c>
      <c r="D20306" s="62" t="s">
        <v>41085</v>
      </c>
    </row>
    <row r="20307" spans="3:4">
      <c r="C20307" s="62" t="s">
        <v>41086</v>
      </c>
      <c r="D20307" s="62" t="s">
        <v>41087</v>
      </c>
    </row>
    <row r="20308" spans="3:4">
      <c r="C20308" s="62" t="s">
        <v>41088</v>
      </c>
      <c r="D20308" s="62" t="s">
        <v>41089</v>
      </c>
    </row>
    <row r="20309" spans="3:4">
      <c r="C20309" s="62" t="s">
        <v>41090</v>
      </c>
      <c r="D20309" s="62" t="s">
        <v>41091</v>
      </c>
    </row>
    <row r="20310" spans="3:4">
      <c r="C20310" s="62" t="s">
        <v>41092</v>
      </c>
      <c r="D20310" s="62" t="s">
        <v>41093</v>
      </c>
    </row>
    <row r="20311" spans="3:4">
      <c r="C20311" s="62" t="s">
        <v>41094</v>
      </c>
      <c r="D20311" s="62" t="s">
        <v>41095</v>
      </c>
    </row>
    <row r="20312" spans="3:4">
      <c r="C20312" s="62" t="s">
        <v>41096</v>
      </c>
      <c r="D20312" s="62" t="s">
        <v>41097</v>
      </c>
    </row>
    <row r="20313" spans="3:4">
      <c r="C20313" s="62" t="s">
        <v>41098</v>
      </c>
      <c r="D20313" s="62" t="s">
        <v>41099</v>
      </c>
    </row>
    <row r="20314" spans="3:4">
      <c r="C20314" s="62" t="s">
        <v>41100</v>
      </c>
      <c r="D20314" s="62" t="s">
        <v>41101</v>
      </c>
    </row>
    <row r="20315" spans="3:4">
      <c r="C20315" s="62" t="s">
        <v>41102</v>
      </c>
      <c r="D20315" s="62" t="s">
        <v>41103</v>
      </c>
    </row>
    <row r="20316" spans="3:4">
      <c r="C20316" s="62" t="s">
        <v>41104</v>
      </c>
      <c r="D20316" s="62" t="s">
        <v>41105</v>
      </c>
    </row>
    <row r="20317" spans="3:4">
      <c r="C20317" s="62" t="s">
        <v>41106</v>
      </c>
      <c r="D20317" s="62" t="s">
        <v>41107</v>
      </c>
    </row>
    <row r="20318" spans="3:4">
      <c r="C20318" s="62" t="s">
        <v>41108</v>
      </c>
      <c r="D20318" s="62" t="s">
        <v>41109</v>
      </c>
    </row>
    <row r="20319" spans="3:4">
      <c r="C20319" s="62" t="s">
        <v>41110</v>
      </c>
      <c r="D20319" s="62" t="s">
        <v>41111</v>
      </c>
    </row>
    <row r="20320" spans="3:4">
      <c r="C20320" s="62" t="s">
        <v>41112</v>
      </c>
      <c r="D20320" s="62" t="s">
        <v>41113</v>
      </c>
    </row>
    <row r="20321" spans="3:4">
      <c r="C20321" s="62" t="s">
        <v>41114</v>
      </c>
      <c r="D20321" s="62" t="s">
        <v>41115</v>
      </c>
    </row>
    <row r="20322" spans="3:4">
      <c r="C20322" s="62" t="s">
        <v>41116</v>
      </c>
      <c r="D20322" s="62" t="s">
        <v>41117</v>
      </c>
    </row>
    <row r="20323" spans="3:4">
      <c r="C20323" s="62" t="s">
        <v>41118</v>
      </c>
      <c r="D20323" s="62" t="s">
        <v>41119</v>
      </c>
    </row>
    <row r="20324" spans="3:4">
      <c r="C20324" s="62" t="s">
        <v>41120</v>
      </c>
      <c r="D20324" s="62" t="s">
        <v>41121</v>
      </c>
    </row>
    <row r="20325" spans="3:4">
      <c r="C20325" s="62" t="s">
        <v>41122</v>
      </c>
      <c r="D20325" s="62" t="s">
        <v>41123</v>
      </c>
    </row>
    <row r="20326" spans="3:4">
      <c r="C20326" s="62" t="s">
        <v>41124</v>
      </c>
      <c r="D20326" s="62" t="s">
        <v>41125</v>
      </c>
    </row>
    <row r="20327" spans="3:4">
      <c r="C20327" s="62" t="s">
        <v>41126</v>
      </c>
      <c r="D20327" s="62" t="s">
        <v>41127</v>
      </c>
    </row>
    <row r="20328" spans="3:4">
      <c r="C20328" s="62" t="s">
        <v>41128</v>
      </c>
      <c r="D20328" s="62" t="s">
        <v>41129</v>
      </c>
    </row>
    <row r="20329" spans="3:4">
      <c r="C20329" s="62" t="s">
        <v>41130</v>
      </c>
      <c r="D20329" s="62" t="s">
        <v>41131</v>
      </c>
    </row>
    <row r="20330" spans="3:4">
      <c r="C20330" s="62" t="s">
        <v>41132</v>
      </c>
      <c r="D20330" s="62" t="s">
        <v>41133</v>
      </c>
    </row>
    <row r="20331" spans="3:4">
      <c r="C20331" s="62" t="s">
        <v>41134</v>
      </c>
      <c r="D20331" s="62" t="s">
        <v>41135</v>
      </c>
    </row>
    <row r="20332" spans="3:4">
      <c r="C20332" s="62" t="s">
        <v>41136</v>
      </c>
      <c r="D20332" s="62" t="s">
        <v>41137</v>
      </c>
    </row>
    <row r="20333" spans="3:4">
      <c r="C20333" s="62" t="s">
        <v>41138</v>
      </c>
      <c r="D20333" s="62" t="s">
        <v>41139</v>
      </c>
    </row>
    <row r="20334" spans="3:4">
      <c r="C20334" s="62" t="s">
        <v>41140</v>
      </c>
      <c r="D20334" s="62" t="s">
        <v>41141</v>
      </c>
    </row>
    <row r="20335" spans="3:4">
      <c r="C20335" s="62" t="s">
        <v>41142</v>
      </c>
      <c r="D20335" s="62" t="s">
        <v>41143</v>
      </c>
    </row>
    <row r="20336" spans="3:4">
      <c r="C20336" s="62" t="s">
        <v>41144</v>
      </c>
      <c r="D20336" s="62" t="s">
        <v>41145</v>
      </c>
    </row>
    <row r="20337" spans="3:4">
      <c r="C20337" s="62" t="s">
        <v>41146</v>
      </c>
      <c r="D20337" s="62" t="s">
        <v>41147</v>
      </c>
    </row>
    <row r="20338" spans="3:4">
      <c r="C20338" s="62" t="s">
        <v>41148</v>
      </c>
      <c r="D20338" s="62" t="s">
        <v>41149</v>
      </c>
    </row>
    <row r="20339" spans="3:4">
      <c r="C20339" s="62" t="s">
        <v>41150</v>
      </c>
      <c r="D20339" s="62" t="s">
        <v>41151</v>
      </c>
    </row>
    <row r="20340" spans="3:4">
      <c r="C20340" s="62" t="s">
        <v>41152</v>
      </c>
      <c r="D20340" s="62" t="s">
        <v>41153</v>
      </c>
    </row>
    <row r="20341" spans="3:4">
      <c r="C20341" s="62" t="s">
        <v>41154</v>
      </c>
      <c r="D20341" s="62" t="s">
        <v>41155</v>
      </c>
    </row>
    <row r="20342" spans="3:4">
      <c r="C20342" s="62" t="s">
        <v>41156</v>
      </c>
      <c r="D20342" s="62" t="s">
        <v>41157</v>
      </c>
    </row>
    <row r="20343" spans="3:4">
      <c r="C20343" s="62" t="s">
        <v>41158</v>
      </c>
      <c r="D20343" s="62" t="s">
        <v>41159</v>
      </c>
    </row>
    <row r="20344" spans="3:4">
      <c r="C20344" s="62" t="s">
        <v>41160</v>
      </c>
      <c r="D20344" s="62" t="s">
        <v>41161</v>
      </c>
    </row>
    <row r="20345" spans="3:4">
      <c r="C20345" s="62" t="s">
        <v>41162</v>
      </c>
      <c r="D20345" s="62" t="s">
        <v>41163</v>
      </c>
    </row>
    <row r="20346" spans="3:4">
      <c r="C20346" s="62" t="s">
        <v>41164</v>
      </c>
      <c r="D20346" s="62" t="s">
        <v>41165</v>
      </c>
    </row>
    <row r="20347" spans="3:4">
      <c r="C20347" s="62" t="s">
        <v>41166</v>
      </c>
      <c r="D20347" s="62" t="s">
        <v>41167</v>
      </c>
    </row>
    <row r="20348" spans="3:4">
      <c r="C20348" s="62" t="s">
        <v>41168</v>
      </c>
      <c r="D20348" s="62" t="s">
        <v>41169</v>
      </c>
    </row>
    <row r="20349" spans="3:4">
      <c r="C20349" s="62" t="s">
        <v>41170</v>
      </c>
      <c r="D20349" s="62" t="s">
        <v>41171</v>
      </c>
    </row>
    <row r="20350" spans="3:4">
      <c r="C20350" s="62" t="s">
        <v>41172</v>
      </c>
      <c r="D20350" s="62" t="s">
        <v>41173</v>
      </c>
    </row>
    <row r="20351" spans="3:4">
      <c r="C20351" s="62" t="s">
        <v>41174</v>
      </c>
      <c r="D20351" s="62" t="s">
        <v>41175</v>
      </c>
    </row>
    <row r="20352" spans="3:4">
      <c r="C20352" s="62" t="s">
        <v>41176</v>
      </c>
      <c r="D20352" s="62" t="s">
        <v>41177</v>
      </c>
    </row>
    <row r="20353" spans="3:4">
      <c r="C20353" s="62" t="s">
        <v>41178</v>
      </c>
      <c r="D20353" s="62" t="s">
        <v>41179</v>
      </c>
    </row>
    <row r="20354" spans="3:4">
      <c r="C20354" s="62" t="s">
        <v>41180</v>
      </c>
      <c r="D20354" s="62" t="s">
        <v>41181</v>
      </c>
    </row>
    <row r="20355" spans="3:4">
      <c r="C20355" s="62" t="s">
        <v>41182</v>
      </c>
      <c r="D20355" s="62" t="s">
        <v>41183</v>
      </c>
    </row>
    <row r="20356" spans="3:4">
      <c r="C20356" s="62" t="s">
        <v>41184</v>
      </c>
      <c r="D20356" s="62" t="s">
        <v>41185</v>
      </c>
    </row>
    <row r="20357" spans="3:4">
      <c r="C20357" s="62" t="s">
        <v>41186</v>
      </c>
      <c r="D20357" s="62" t="s">
        <v>41187</v>
      </c>
    </row>
    <row r="20358" spans="3:4">
      <c r="C20358" s="62" t="s">
        <v>41188</v>
      </c>
      <c r="D20358" s="62" t="s">
        <v>41189</v>
      </c>
    </row>
    <row r="20359" spans="3:4">
      <c r="C20359" s="62" t="s">
        <v>41190</v>
      </c>
      <c r="D20359" s="62" t="s">
        <v>41191</v>
      </c>
    </row>
    <row r="20360" spans="3:4">
      <c r="C20360" s="62" t="s">
        <v>41192</v>
      </c>
      <c r="D20360" s="62" t="s">
        <v>41193</v>
      </c>
    </row>
    <row r="20361" spans="3:4">
      <c r="C20361" s="62" t="s">
        <v>41194</v>
      </c>
      <c r="D20361" s="62" t="s">
        <v>41195</v>
      </c>
    </row>
    <row r="20362" spans="3:4">
      <c r="C20362" s="62" t="s">
        <v>41196</v>
      </c>
      <c r="D20362" s="62" t="s">
        <v>41197</v>
      </c>
    </row>
    <row r="20363" spans="3:4">
      <c r="C20363" s="62" t="s">
        <v>41198</v>
      </c>
      <c r="D20363" s="62" t="s">
        <v>41199</v>
      </c>
    </row>
    <row r="20364" spans="3:4">
      <c r="C20364" s="62" t="s">
        <v>41200</v>
      </c>
      <c r="D20364" s="62" t="s">
        <v>41201</v>
      </c>
    </row>
    <row r="20365" spans="3:4">
      <c r="C20365" s="62" t="s">
        <v>41202</v>
      </c>
      <c r="D20365" s="62" t="s">
        <v>41203</v>
      </c>
    </row>
    <row r="20366" spans="3:4">
      <c r="C20366" s="62" t="s">
        <v>41204</v>
      </c>
      <c r="D20366" s="62" t="s">
        <v>41205</v>
      </c>
    </row>
    <row r="20367" spans="3:4">
      <c r="C20367" s="62" t="s">
        <v>41206</v>
      </c>
      <c r="D20367" s="62" t="s">
        <v>41207</v>
      </c>
    </row>
    <row r="20368" spans="3:4">
      <c r="C20368" s="62" t="s">
        <v>41208</v>
      </c>
      <c r="D20368" s="62" t="s">
        <v>41209</v>
      </c>
    </row>
    <row r="20369" spans="3:4">
      <c r="C20369" s="62" t="s">
        <v>41210</v>
      </c>
      <c r="D20369" s="62" t="s">
        <v>41211</v>
      </c>
    </row>
    <row r="20370" spans="3:4">
      <c r="C20370" s="62" t="s">
        <v>41212</v>
      </c>
      <c r="D20370" s="62" t="s">
        <v>41213</v>
      </c>
    </row>
    <row r="20371" spans="3:4">
      <c r="C20371" s="62" t="s">
        <v>41214</v>
      </c>
      <c r="D20371" s="62" t="s">
        <v>41215</v>
      </c>
    </row>
    <row r="20372" spans="3:4">
      <c r="C20372" s="62" t="s">
        <v>41216</v>
      </c>
      <c r="D20372" s="62" t="s">
        <v>41217</v>
      </c>
    </row>
    <row r="20373" spans="3:4">
      <c r="C20373" s="62" t="s">
        <v>41218</v>
      </c>
      <c r="D20373" s="62" t="s">
        <v>41219</v>
      </c>
    </row>
    <row r="20374" spans="3:4">
      <c r="C20374" s="62" t="s">
        <v>41220</v>
      </c>
      <c r="D20374" s="62" t="s">
        <v>41221</v>
      </c>
    </row>
    <row r="20375" spans="3:4">
      <c r="C20375" s="62" t="s">
        <v>41222</v>
      </c>
      <c r="D20375" s="62" t="s">
        <v>41223</v>
      </c>
    </row>
    <row r="20376" spans="3:4">
      <c r="C20376" s="62" t="s">
        <v>41224</v>
      </c>
      <c r="D20376" s="62" t="s">
        <v>41225</v>
      </c>
    </row>
    <row r="20377" spans="3:4">
      <c r="C20377" s="62" t="s">
        <v>41226</v>
      </c>
      <c r="D20377" s="62" t="s">
        <v>41227</v>
      </c>
    </row>
    <row r="20378" spans="3:4">
      <c r="C20378" s="62" t="s">
        <v>41228</v>
      </c>
      <c r="D20378" s="62" t="s">
        <v>41229</v>
      </c>
    </row>
    <row r="20379" spans="3:4">
      <c r="C20379" s="62" t="s">
        <v>41230</v>
      </c>
      <c r="D20379" s="62" t="s">
        <v>41231</v>
      </c>
    </row>
    <row r="20380" spans="3:4">
      <c r="C20380" s="62" t="s">
        <v>41232</v>
      </c>
      <c r="D20380" s="62" t="s">
        <v>41233</v>
      </c>
    </row>
    <row r="20381" spans="3:4">
      <c r="C20381" s="62" t="s">
        <v>41234</v>
      </c>
      <c r="D20381" s="62" t="s">
        <v>41235</v>
      </c>
    </row>
    <row r="20382" spans="3:4">
      <c r="C20382" s="62" t="s">
        <v>41236</v>
      </c>
      <c r="D20382" s="62" t="s">
        <v>41237</v>
      </c>
    </row>
    <row r="20383" spans="3:4">
      <c r="C20383" s="62" t="s">
        <v>41238</v>
      </c>
      <c r="D20383" s="62" t="s">
        <v>41239</v>
      </c>
    </row>
    <row r="20384" spans="3:4">
      <c r="C20384" s="62" t="s">
        <v>41240</v>
      </c>
      <c r="D20384" s="62" t="s">
        <v>41241</v>
      </c>
    </row>
    <row r="20385" spans="3:4">
      <c r="C20385" s="62" t="s">
        <v>41242</v>
      </c>
      <c r="D20385" s="62" t="s">
        <v>41243</v>
      </c>
    </row>
    <row r="20386" spans="3:4">
      <c r="C20386" s="62" t="s">
        <v>41244</v>
      </c>
      <c r="D20386" s="62" t="s">
        <v>41245</v>
      </c>
    </row>
    <row r="20387" spans="3:4">
      <c r="C20387" s="62" t="s">
        <v>41246</v>
      </c>
      <c r="D20387" s="62" t="s">
        <v>41247</v>
      </c>
    </row>
    <row r="20388" spans="3:4">
      <c r="C20388" s="62" t="s">
        <v>41248</v>
      </c>
      <c r="D20388" s="62" t="s">
        <v>41249</v>
      </c>
    </row>
    <row r="20389" spans="3:4">
      <c r="C20389" s="62" t="s">
        <v>41250</v>
      </c>
      <c r="D20389" s="62" t="s">
        <v>41251</v>
      </c>
    </row>
    <row r="20390" spans="3:4">
      <c r="C20390" s="62" t="s">
        <v>41252</v>
      </c>
      <c r="D20390" s="62" t="s">
        <v>41253</v>
      </c>
    </row>
    <row r="20391" spans="3:4">
      <c r="C20391" s="62" t="s">
        <v>41254</v>
      </c>
      <c r="D20391" s="62" t="s">
        <v>41255</v>
      </c>
    </row>
    <row r="20392" spans="3:4">
      <c r="C20392" s="62" t="s">
        <v>41256</v>
      </c>
      <c r="D20392" s="62" t="s">
        <v>41257</v>
      </c>
    </row>
    <row r="20393" spans="3:4">
      <c r="C20393" s="62" t="s">
        <v>41258</v>
      </c>
      <c r="D20393" s="62" t="s">
        <v>41259</v>
      </c>
    </row>
    <row r="20394" spans="3:4">
      <c r="C20394" s="62" t="s">
        <v>41260</v>
      </c>
      <c r="D20394" s="62" t="s">
        <v>41261</v>
      </c>
    </row>
    <row r="20395" spans="3:4">
      <c r="C20395" s="62" t="s">
        <v>41262</v>
      </c>
      <c r="D20395" s="62" t="s">
        <v>41263</v>
      </c>
    </row>
    <row r="20396" spans="3:4">
      <c r="C20396" s="62" t="s">
        <v>41264</v>
      </c>
      <c r="D20396" s="62" t="s">
        <v>41265</v>
      </c>
    </row>
    <row r="20397" spans="3:4">
      <c r="C20397" s="62" t="s">
        <v>41266</v>
      </c>
      <c r="D20397" s="62" t="s">
        <v>41267</v>
      </c>
    </row>
    <row r="20398" spans="3:4">
      <c r="C20398" s="62" t="s">
        <v>41268</v>
      </c>
      <c r="D20398" s="62" t="s">
        <v>41269</v>
      </c>
    </row>
    <row r="20399" spans="3:4">
      <c r="C20399" s="62" t="s">
        <v>41270</v>
      </c>
      <c r="D20399" s="62" t="s">
        <v>41271</v>
      </c>
    </row>
    <row r="20400" spans="3:4">
      <c r="C20400" s="62" t="s">
        <v>41272</v>
      </c>
      <c r="D20400" s="62" t="s">
        <v>41273</v>
      </c>
    </row>
    <row r="20401" spans="3:4">
      <c r="C20401" s="62" t="s">
        <v>41274</v>
      </c>
      <c r="D20401" s="62" t="s">
        <v>41275</v>
      </c>
    </row>
    <row r="20402" spans="3:4">
      <c r="C20402" s="62" t="s">
        <v>41276</v>
      </c>
      <c r="D20402" s="62" t="s">
        <v>41277</v>
      </c>
    </row>
    <row r="20403" spans="3:4">
      <c r="C20403" s="62" t="s">
        <v>41278</v>
      </c>
      <c r="D20403" s="62" t="s">
        <v>41279</v>
      </c>
    </row>
    <row r="20404" spans="3:4">
      <c r="C20404" s="62" t="s">
        <v>41280</v>
      </c>
      <c r="D20404" s="62" t="s">
        <v>41281</v>
      </c>
    </row>
    <row r="20405" spans="3:4">
      <c r="C20405" s="62" t="s">
        <v>41282</v>
      </c>
      <c r="D20405" s="62" t="s">
        <v>41283</v>
      </c>
    </row>
    <row r="20406" spans="3:4">
      <c r="C20406" s="62" t="s">
        <v>41284</v>
      </c>
      <c r="D20406" s="62" t="s">
        <v>41285</v>
      </c>
    </row>
    <row r="20407" spans="3:4">
      <c r="C20407" s="62" t="s">
        <v>41286</v>
      </c>
      <c r="D20407" s="62" t="s">
        <v>41287</v>
      </c>
    </row>
    <row r="20408" spans="3:4">
      <c r="C20408" s="62" t="s">
        <v>41288</v>
      </c>
      <c r="D20408" s="62" t="s">
        <v>41289</v>
      </c>
    </row>
    <row r="20409" spans="3:4">
      <c r="C20409" s="62" t="s">
        <v>41290</v>
      </c>
      <c r="D20409" s="62" t="s">
        <v>41291</v>
      </c>
    </row>
    <row r="20410" spans="3:4">
      <c r="C20410" s="62" t="s">
        <v>41292</v>
      </c>
      <c r="D20410" s="62" t="s">
        <v>41293</v>
      </c>
    </row>
    <row r="20411" spans="3:4">
      <c r="C20411" s="62" t="s">
        <v>41294</v>
      </c>
      <c r="D20411" s="62" t="s">
        <v>41295</v>
      </c>
    </row>
    <row r="20412" spans="3:4">
      <c r="C20412" s="62" t="s">
        <v>41296</v>
      </c>
      <c r="D20412" s="62" t="s">
        <v>41297</v>
      </c>
    </row>
    <row r="20413" spans="3:4">
      <c r="C20413" s="62" t="s">
        <v>41298</v>
      </c>
      <c r="D20413" s="62" t="s">
        <v>41299</v>
      </c>
    </row>
    <row r="20414" spans="3:4">
      <c r="C20414" s="62" t="s">
        <v>41300</v>
      </c>
      <c r="D20414" s="62" t="s">
        <v>41301</v>
      </c>
    </row>
    <row r="20415" spans="3:4">
      <c r="C20415" s="62" t="s">
        <v>41302</v>
      </c>
      <c r="D20415" s="62" t="s">
        <v>41303</v>
      </c>
    </row>
    <row r="20416" spans="3:4">
      <c r="C20416" s="62" t="s">
        <v>41304</v>
      </c>
      <c r="D20416" s="62" t="s">
        <v>41305</v>
      </c>
    </row>
    <row r="20417" spans="3:4">
      <c r="C20417" s="62" t="s">
        <v>41306</v>
      </c>
      <c r="D20417" s="62" t="s">
        <v>41307</v>
      </c>
    </row>
    <row r="20418" spans="3:4">
      <c r="C20418" s="62" t="s">
        <v>41308</v>
      </c>
      <c r="D20418" s="62" t="s">
        <v>41309</v>
      </c>
    </row>
    <row r="20419" spans="3:4">
      <c r="C20419" s="62" t="s">
        <v>41310</v>
      </c>
      <c r="D20419" s="62" t="s">
        <v>41311</v>
      </c>
    </row>
    <row r="20420" spans="3:4">
      <c r="C20420" s="62" t="s">
        <v>41312</v>
      </c>
      <c r="D20420" s="62" t="s">
        <v>41313</v>
      </c>
    </row>
    <row r="20421" spans="3:4">
      <c r="C20421" s="62" t="s">
        <v>41314</v>
      </c>
      <c r="D20421" s="62" t="s">
        <v>41315</v>
      </c>
    </row>
    <row r="20422" spans="3:4">
      <c r="C20422" s="62" t="s">
        <v>41316</v>
      </c>
      <c r="D20422" s="62" t="s">
        <v>41317</v>
      </c>
    </row>
    <row r="20423" spans="3:4">
      <c r="C20423" s="62" t="s">
        <v>41318</v>
      </c>
      <c r="D20423" s="62" t="s">
        <v>41319</v>
      </c>
    </row>
    <row r="20424" spans="3:4">
      <c r="C20424" s="62" t="s">
        <v>41320</v>
      </c>
      <c r="D20424" s="62" t="s">
        <v>41321</v>
      </c>
    </row>
    <row r="20425" spans="3:4">
      <c r="C20425" s="62" t="s">
        <v>41322</v>
      </c>
      <c r="D20425" s="62" t="s">
        <v>41323</v>
      </c>
    </row>
    <row r="20426" spans="3:4">
      <c r="C20426" s="62" t="s">
        <v>41324</v>
      </c>
      <c r="D20426" s="62" t="s">
        <v>41325</v>
      </c>
    </row>
    <row r="20427" spans="3:4">
      <c r="C20427" s="62" t="s">
        <v>41326</v>
      </c>
      <c r="D20427" s="62" t="s">
        <v>41327</v>
      </c>
    </row>
    <row r="20428" spans="3:4">
      <c r="C20428" s="62" t="s">
        <v>41328</v>
      </c>
      <c r="D20428" s="62" t="s">
        <v>41329</v>
      </c>
    </row>
    <row r="20429" spans="3:4">
      <c r="C20429" s="62" t="s">
        <v>41330</v>
      </c>
      <c r="D20429" s="62" t="s">
        <v>41331</v>
      </c>
    </row>
    <row r="20430" spans="3:4">
      <c r="C20430" s="62" t="s">
        <v>41332</v>
      </c>
      <c r="D20430" s="62" t="s">
        <v>41333</v>
      </c>
    </row>
    <row r="20431" spans="3:4">
      <c r="C20431" s="62" t="s">
        <v>41334</v>
      </c>
      <c r="D20431" s="62" t="s">
        <v>41335</v>
      </c>
    </row>
    <row r="20432" spans="3:4">
      <c r="C20432" s="62" t="s">
        <v>41336</v>
      </c>
      <c r="D20432" s="62" t="s">
        <v>41337</v>
      </c>
    </row>
    <row r="20433" spans="3:4">
      <c r="C20433" s="62" t="s">
        <v>41338</v>
      </c>
      <c r="D20433" s="62" t="s">
        <v>41339</v>
      </c>
    </row>
    <row r="20434" spans="3:4">
      <c r="C20434" s="62" t="s">
        <v>41340</v>
      </c>
      <c r="D20434" s="62" t="s">
        <v>41341</v>
      </c>
    </row>
    <row r="20435" spans="3:4">
      <c r="C20435" s="62" t="s">
        <v>41342</v>
      </c>
      <c r="D20435" s="62" t="s">
        <v>41343</v>
      </c>
    </row>
    <row r="20436" spans="3:4">
      <c r="C20436" s="62" t="s">
        <v>41344</v>
      </c>
      <c r="D20436" s="62" t="s">
        <v>41345</v>
      </c>
    </row>
    <row r="20437" spans="3:4">
      <c r="C20437" s="62" t="s">
        <v>41346</v>
      </c>
      <c r="D20437" s="62" t="s">
        <v>41347</v>
      </c>
    </row>
    <row r="20438" spans="3:4">
      <c r="C20438" s="62" t="s">
        <v>41348</v>
      </c>
      <c r="D20438" s="62" t="s">
        <v>41349</v>
      </c>
    </row>
    <row r="20439" spans="3:4">
      <c r="C20439" s="62" t="s">
        <v>41350</v>
      </c>
      <c r="D20439" s="62" t="s">
        <v>41351</v>
      </c>
    </row>
    <row r="20440" spans="3:4">
      <c r="C20440" s="62" t="s">
        <v>41352</v>
      </c>
      <c r="D20440" s="62" t="s">
        <v>41353</v>
      </c>
    </row>
    <row r="20441" spans="3:4">
      <c r="C20441" s="62" t="s">
        <v>41354</v>
      </c>
      <c r="D20441" s="62" t="s">
        <v>41355</v>
      </c>
    </row>
    <row r="20442" spans="3:4">
      <c r="C20442" s="62" t="s">
        <v>41356</v>
      </c>
      <c r="D20442" s="62" t="s">
        <v>41357</v>
      </c>
    </row>
    <row r="20443" spans="3:4">
      <c r="C20443" s="62" t="s">
        <v>41358</v>
      </c>
      <c r="D20443" s="62" t="s">
        <v>41359</v>
      </c>
    </row>
    <row r="20444" spans="3:4">
      <c r="C20444" s="62" t="s">
        <v>41360</v>
      </c>
      <c r="D20444" s="62" t="s">
        <v>41361</v>
      </c>
    </row>
    <row r="20445" spans="3:4">
      <c r="C20445" s="62" t="s">
        <v>41362</v>
      </c>
      <c r="D20445" s="62" t="s">
        <v>41363</v>
      </c>
    </row>
    <row r="20446" spans="3:4">
      <c r="C20446" s="62" t="s">
        <v>41364</v>
      </c>
      <c r="D20446" s="62" t="s">
        <v>41365</v>
      </c>
    </row>
    <row r="20447" spans="3:4">
      <c r="C20447" s="62" t="s">
        <v>41366</v>
      </c>
      <c r="D20447" s="62" t="s">
        <v>41367</v>
      </c>
    </row>
    <row r="20448" spans="3:4">
      <c r="C20448" s="62" t="s">
        <v>41368</v>
      </c>
      <c r="D20448" s="62" t="s">
        <v>41369</v>
      </c>
    </row>
    <row r="20449" spans="3:4">
      <c r="C20449" s="62" t="s">
        <v>41370</v>
      </c>
      <c r="D20449" s="62" t="s">
        <v>41371</v>
      </c>
    </row>
    <row r="20450" spans="3:4">
      <c r="C20450" s="62" t="s">
        <v>41372</v>
      </c>
      <c r="D20450" s="62" t="s">
        <v>41373</v>
      </c>
    </row>
    <row r="20451" spans="3:4">
      <c r="C20451" s="62" t="s">
        <v>41374</v>
      </c>
      <c r="D20451" s="62" t="s">
        <v>41375</v>
      </c>
    </row>
    <row r="20452" spans="3:4">
      <c r="C20452" s="62" t="s">
        <v>41376</v>
      </c>
      <c r="D20452" s="62" t="s">
        <v>41377</v>
      </c>
    </row>
    <row r="20453" spans="3:4">
      <c r="C20453" s="62" t="s">
        <v>41378</v>
      </c>
      <c r="D20453" s="62" t="s">
        <v>41379</v>
      </c>
    </row>
    <row r="20454" spans="3:4">
      <c r="C20454" s="62" t="s">
        <v>41380</v>
      </c>
      <c r="D20454" s="62" t="s">
        <v>41381</v>
      </c>
    </row>
    <row r="20455" spans="3:4">
      <c r="C20455" s="62" t="s">
        <v>41382</v>
      </c>
      <c r="D20455" s="62" t="s">
        <v>41383</v>
      </c>
    </row>
    <row r="20456" spans="3:4">
      <c r="C20456" s="62" t="s">
        <v>41384</v>
      </c>
      <c r="D20456" s="62" t="s">
        <v>41385</v>
      </c>
    </row>
    <row r="20457" spans="3:4">
      <c r="C20457" s="62" t="s">
        <v>41386</v>
      </c>
      <c r="D20457" s="62" t="s">
        <v>41387</v>
      </c>
    </row>
    <row r="20458" spans="3:4">
      <c r="C20458" s="62" t="s">
        <v>41388</v>
      </c>
      <c r="D20458" s="62" t="s">
        <v>41389</v>
      </c>
    </row>
    <row r="20459" spans="3:4">
      <c r="C20459" s="62" t="s">
        <v>41390</v>
      </c>
      <c r="D20459" s="62" t="s">
        <v>41391</v>
      </c>
    </row>
    <row r="20460" spans="3:4">
      <c r="C20460" s="62" t="s">
        <v>41392</v>
      </c>
      <c r="D20460" s="62" t="s">
        <v>41393</v>
      </c>
    </row>
    <row r="20461" spans="3:4">
      <c r="C20461" s="62" t="s">
        <v>41394</v>
      </c>
      <c r="D20461" s="62" t="s">
        <v>41395</v>
      </c>
    </row>
    <row r="20462" spans="3:4">
      <c r="C20462" s="62" t="s">
        <v>41396</v>
      </c>
      <c r="D20462" s="62" t="s">
        <v>41397</v>
      </c>
    </row>
    <row r="20463" spans="3:4">
      <c r="C20463" s="62" t="s">
        <v>41398</v>
      </c>
      <c r="D20463" s="62" t="s">
        <v>41399</v>
      </c>
    </row>
    <row r="20464" spans="3:4">
      <c r="C20464" s="62" t="s">
        <v>41400</v>
      </c>
      <c r="D20464" s="62" t="s">
        <v>41401</v>
      </c>
    </row>
    <row r="20465" spans="3:4">
      <c r="C20465" s="62" t="s">
        <v>41402</v>
      </c>
      <c r="D20465" s="62" t="s">
        <v>41403</v>
      </c>
    </row>
    <row r="20466" spans="3:4">
      <c r="C20466" s="62" t="s">
        <v>41404</v>
      </c>
      <c r="D20466" s="62" t="s">
        <v>41405</v>
      </c>
    </row>
    <row r="20467" spans="3:4">
      <c r="C20467" s="62" t="s">
        <v>41406</v>
      </c>
      <c r="D20467" s="62" t="s">
        <v>41407</v>
      </c>
    </row>
    <row r="20468" spans="3:4">
      <c r="C20468" s="62" t="s">
        <v>41408</v>
      </c>
      <c r="D20468" s="62" t="s">
        <v>41409</v>
      </c>
    </row>
    <row r="20469" spans="3:4">
      <c r="C20469" s="62" t="s">
        <v>41410</v>
      </c>
      <c r="D20469" s="62" t="s">
        <v>41411</v>
      </c>
    </row>
    <row r="20470" spans="3:4">
      <c r="C20470" s="62" t="s">
        <v>41412</v>
      </c>
      <c r="D20470" s="62" t="s">
        <v>41413</v>
      </c>
    </row>
    <row r="20471" spans="3:4">
      <c r="C20471" s="62" t="s">
        <v>41414</v>
      </c>
      <c r="D20471" s="62" t="s">
        <v>41415</v>
      </c>
    </row>
    <row r="20472" spans="3:4">
      <c r="C20472" s="62" t="s">
        <v>41416</v>
      </c>
      <c r="D20472" s="62" t="s">
        <v>41417</v>
      </c>
    </row>
    <row r="20473" spans="3:4">
      <c r="C20473" s="62" t="s">
        <v>41418</v>
      </c>
      <c r="D20473" s="62" t="s">
        <v>41419</v>
      </c>
    </row>
    <row r="20474" spans="3:4">
      <c r="C20474" s="62" t="s">
        <v>41420</v>
      </c>
      <c r="D20474" s="62" t="s">
        <v>41421</v>
      </c>
    </row>
    <row r="20475" spans="3:4">
      <c r="C20475" s="62" t="s">
        <v>41422</v>
      </c>
      <c r="D20475" s="62" t="s">
        <v>41423</v>
      </c>
    </row>
    <row r="20476" spans="3:4">
      <c r="C20476" s="62" t="s">
        <v>41424</v>
      </c>
      <c r="D20476" s="62" t="s">
        <v>41425</v>
      </c>
    </row>
    <row r="20477" spans="3:4">
      <c r="C20477" s="62" t="s">
        <v>41426</v>
      </c>
      <c r="D20477" s="62" t="s">
        <v>41427</v>
      </c>
    </row>
    <row r="20478" spans="3:4">
      <c r="C20478" s="62" t="s">
        <v>41428</v>
      </c>
      <c r="D20478" s="62" t="s">
        <v>41429</v>
      </c>
    </row>
    <row r="20479" spans="3:4">
      <c r="C20479" s="62" t="s">
        <v>41430</v>
      </c>
      <c r="D20479" s="62" t="s">
        <v>41431</v>
      </c>
    </row>
    <row r="20480" spans="3:4">
      <c r="C20480" s="62" t="s">
        <v>41432</v>
      </c>
      <c r="D20480" s="62" t="s">
        <v>41433</v>
      </c>
    </row>
    <row r="20481" spans="3:4">
      <c r="C20481" s="62" t="s">
        <v>41434</v>
      </c>
      <c r="D20481" s="62" t="s">
        <v>41435</v>
      </c>
    </row>
    <row r="20482" spans="3:4">
      <c r="C20482" s="62" t="s">
        <v>41436</v>
      </c>
      <c r="D20482" s="62" t="s">
        <v>41437</v>
      </c>
    </row>
    <row r="20483" spans="3:4">
      <c r="C20483" s="62" t="s">
        <v>41438</v>
      </c>
      <c r="D20483" s="62" t="s">
        <v>41439</v>
      </c>
    </row>
    <row r="20484" spans="3:4">
      <c r="C20484" s="62" t="s">
        <v>41440</v>
      </c>
      <c r="D20484" s="62" t="s">
        <v>41441</v>
      </c>
    </row>
    <row r="20485" spans="3:4">
      <c r="C20485" s="62" t="s">
        <v>41442</v>
      </c>
      <c r="D20485" s="62" t="s">
        <v>41443</v>
      </c>
    </row>
    <row r="20486" spans="3:4">
      <c r="C20486" s="62" t="s">
        <v>41444</v>
      </c>
      <c r="D20486" s="62" t="s">
        <v>41445</v>
      </c>
    </row>
    <row r="20487" spans="3:4">
      <c r="C20487" s="62" t="s">
        <v>41446</v>
      </c>
      <c r="D20487" s="62" t="s">
        <v>41447</v>
      </c>
    </row>
    <row r="20488" spans="3:4">
      <c r="C20488" s="62" t="s">
        <v>41448</v>
      </c>
      <c r="D20488" s="62" t="s">
        <v>41449</v>
      </c>
    </row>
    <row r="20489" spans="3:4">
      <c r="C20489" s="62" t="s">
        <v>41450</v>
      </c>
      <c r="D20489" s="62" t="s">
        <v>41451</v>
      </c>
    </row>
    <row r="20490" spans="3:4">
      <c r="C20490" s="62" t="s">
        <v>41452</v>
      </c>
      <c r="D20490" s="62" t="s">
        <v>41453</v>
      </c>
    </row>
    <row r="20491" spans="3:4">
      <c r="C20491" s="62" t="s">
        <v>41454</v>
      </c>
      <c r="D20491" s="62" t="s">
        <v>41455</v>
      </c>
    </row>
    <row r="20492" spans="3:4">
      <c r="C20492" s="62" t="s">
        <v>41456</v>
      </c>
      <c r="D20492" s="62" t="s">
        <v>41457</v>
      </c>
    </row>
    <row r="20493" spans="3:4">
      <c r="C20493" s="62" t="s">
        <v>41458</v>
      </c>
      <c r="D20493" s="62" t="s">
        <v>41459</v>
      </c>
    </row>
    <row r="20494" spans="3:4">
      <c r="C20494" s="62" t="s">
        <v>41460</v>
      </c>
      <c r="D20494" s="62" t="s">
        <v>41461</v>
      </c>
    </row>
    <row r="20495" spans="3:4">
      <c r="C20495" s="62" t="s">
        <v>41462</v>
      </c>
      <c r="D20495" s="62" t="s">
        <v>41463</v>
      </c>
    </row>
    <row r="20496" spans="3:4">
      <c r="C20496" s="62" t="s">
        <v>41464</v>
      </c>
      <c r="D20496" s="62" t="s">
        <v>41465</v>
      </c>
    </row>
    <row r="20497" spans="3:4">
      <c r="C20497" s="62" t="s">
        <v>41466</v>
      </c>
      <c r="D20497" s="62" t="s">
        <v>41467</v>
      </c>
    </row>
    <row r="20498" spans="3:4">
      <c r="C20498" s="62" t="s">
        <v>41468</v>
      </c>
      <c r="D20498" s="62" t="s">
        <v>41469</v>
      </c>
    </row>
    <row r="20499" spans="3:4">
      <c r="C20499" s="62" t="s">
        <v>41470</v>
      </c>
      <c r="D20499" s="62" t="s">
        <v>41471</v>
      </c>
    </row>
    <row r="20500" spans="3:4">
      <c r="C20500" s="62" t="s">
        <v>41472</v>
      </c>
      <c r="D20500" s="62" t="s">
        <v>41473</v>
      </c>
    </row>
    <row r="20501" spans="3:4">
      <c r="C20501" s="62" t="s">
        <v>41474</v>
      </c>
      <c r="D20501" s="62" t="s">
        <v>41475</v>
      </c>
    </row>
    <row r="20502" spans="3:4">
      <c r="C20502" s="62" t="s">
        <v>41476</v>
      </c>
      <c r="D20502" s="62" t="s">
        <v>41477</v>
      </c>
    </row>
    <row r="20503" spans="3:4">
      <c r="C20503" s="62" t="s">
        <v>41478</v>
      </c>
      <c r="D20503" s="62" t="s">
        <v>41479</v>
      </c>
    </row>
    <row r="20504" spans="3:4">
      <c r="C20504" s="62" t="s">
        <v>41480</v>
      </c>
      <c r="D20504" s="62" t="s">
        <v>41481</v>
      </c>
    </row>
    <row r="20505" spans="3:4">
      <c r="C20505" s="62" t="s">
        <v>41482</v>
      </c>
      <c r="D20505" s="62" t="s">
        <v>41483</v>
      </c>
    </row>
    <row r="20506" spans="3:4">
      <c r="C20506" s="62" t="s">
        <v>41484</v>
      </c>
      <c r="D20506" s="62" t="s">
        <v>41485</v>
      </c>
    </row>
    <row r="20507" spans="3:4">
      <c r="C20507" s="62" t="s">
        <v>41486</v>
      </c>
      <c r="D20507" s="62" t="s">
        <v>41487</v>
      </c>
    </row>
    <row r="20508" spans="3:4">
      <c r="C20508" s="62" t="s">
        <v>41488</v>
      </c>
      <c r="D20508" s="62" t="s">
        <v>41489</v>
      </c>
    </row>
    <row r="20509" spans="3:4">
      <c r="C20509" s="62" t="s">
        <v>41490</v>
      </c>
      <c r="D20509" s="62" t="s">
        <v>41491</v>
      </c>
    </row>
    <row r="20510" spans="3:4">
      <c r="C20510" s="62" t="s">
        <v>41492</v>
      </c>
      <c r="D20510" s="62" t="s">
        <v>41493</v>
      </c>
    </row>
    <row r="20511" spans="3:4">
      <c r="C20511" s="62" t="s">
        <v>41494</v>
      </c>
      <c r="D20511" s="62" t="s">
        <v>41495</v>
      </c>
    </row>
    <row r="20512" spans="3:4">
      <c r="C20512" s="62" t="s">
        <v>41496</v>
      </c>
      <c r="D20512" s="62" t="s">
        <v>41497</v>
      </c>
    </row>
    <row r="20513" spans="3:4">
      <c r="C20513" s="62" t="s">
        <v>41498</v>
      </c>
      <c r="D20513" s="62" t="s">
        <v>41499</v>
      </c>
    </row>
    <row r="20514" spans="3:4">
      <c r="C20514" s="62" t="s">
        <v>41500</v>
      </c>
      <c r="D20514" s="62" t="s">
        <v>41501</v>
      </c>
    </row>
    <row r="20515" spans="3:4">
      <c r="C20515" s="62" t="s">
        <v>41502</v>
      </c>
      <c r="D20515" s="62" t="s">
        <v>41503</v>
      </c>
    </row>
    <row r="20516" spans="3:4">
      <c r="C20516" s="62" t="s">
        <v>41504</v>
      </c>
      <c r="D20516" s="62" t="s">
        <v>41505</v>
      </c>
    </row>
    <row r="20517" spans="3:4">
      <c r="C20517" s="62" t="s">
        <v>41506</v>
      </c>
      <c r="D20517" s="62" t="s">
        <v>41507</v>
      </c>
    </row>
    <row r="20518" spans="3:4">
      <c r="C20518" s="62" t="s">
        <v>41508</v>
      </c>
      <c r="D20518" s="62" t="s">
        <v>41509</v>
      </c>
    </row>
    <row r="20519" spans="3:4">
      <c r="C20519" s="62" t="s">
        <v>41510</v>
      </c>
      <c r="D20519" s="62" t="s">
        <v>41511</v>
      </c>
    </row>
    <row r="20520" spans="3:4">
      <c r="C20520" s="62" t="s">
        <v>41512</v>
      </c>
      <c r="D20520" s="62" t="s">
        <v>41513</v>
      </c>
    </row>
    <row r="20521" spans="3:4">
      <c r="C20521" s="62" t="s">
        <v>41514</v>
      </c>
      <c r="D20521" s="62" t="s">
        <v>41515</v>
      </c>
    </row>
    <row r="20522" spans="3:4">
      <c r="C20522" s="62" t="s">
        <v>41516</v>
      </c>
      <c r="D20522" s="62" t="s">
        <v>41517</v>
      </c>
    </row>
    <row r="20523" spans="3:4">
      <c r="C20523" s="62" t="s">
        <v>41518</v>
      </c>
      <c r="D20523" s="62" t="s">
        <v>41519</v>
      </c>
    </row>
    <row r="20524" spans="3:4">
      <c r="C20524" s="62" t="s">
        <v>41520</v>
      </c>
      <c r="D20524" s="62" t="s">
        <v>41521</v>
      </c>
    </row>
    <row r="20525" spans="3:4">
      <c r="C20525" s="62" t="s">
        <v>41522</v>
      </c>
      <c r="D20525" s="62" t="s">
        <v>41523</v>
      </c>
    </row>
    <row r="20526" spans="3:4">
      <c r="C20526" s="62" t="s">
        <v>41524</v>
      </c>
      <c r="D20526" s="62" t="s">
        <v>41525</v>
      </c>
    </row>
    <row r="20527" spans="3:4">
      <c r="C20527" s="62" t="s">
        <v>41526</v>
      </c>
      <c r="D20527" s="62" t="s">
        <v>41527</v>
      </c>
    </row>
    <row r="20528" spans="3:4">
      <c r="C20528" s="62" t="s">
        <v>41528</v>
      </c>
      <c r="D20528" s="62" t="s">
        <v>41529</v>
      </c>
    </row>
    <row r="20529" spans="3:4">
      <c r="C20529" s="62" t="s">
        <v>41530</v>
      </c>
      <c r="D20529" s="62" t="s">
        <v>41531</v>
      </c>
    </row>
    <row r="20530" spans="3:4">
      <c r="C20530" s="62" t="s">
        <v>41532</v>
      </c>
      <c r="D20530" s="62" t="s">
        <v>41533</v>
      </c>
    </row>
    <row r="20531" spans="3:4">
      <c r="C20531" s="62" t="s">
        <v>41534</v>
      </c>
      <c r="D20531" s="62" t="s">
        <v>41535</v>
      </c>
    </row>
    <row r="20532" spans="3:4">
      <c r="C20532" s="62" t="s">
        <v>41536</v>
      </c>
      <c r="D20532" s="62" t="s">
        <v>41537</v>
      </c>
    </row>
    <row r="20533" spans="3:4">
      <c r="C20533" s="62" t="s">
        <v>41538</v>
      </c>
      <c r="D20533" s="62" t="s">
        <v>41539</v>
      </c>
    </row>
    <row r="20534" spans="3:4">
      <c r="C20534" s="62" t="s">
        <v>41540</v>
      </c>
      <c r="D20534" s="62" t="s">
        <v>41541</v>
      </c>
    </row>
    <row r="20535" spans="3:4">
      <c r="C20535" s="62" t="s">
        <v>41542</v>
      </c>
      <c r="D20535" s="62" t="s">
        <v>41543</v>
      </c>
    </row>
    <row r="20536" spans="3:4">
      <c r="C20536" s="62" t="s">
        <v>41544</v>
      </c>
      <c r="D20536" s="62" t="s">
        <v>41545</v>
      </c>
    </row>
    <row r="20537" spans="3:4">
      <c r="C20537" s="62" t="s">
        <v>41546</v>
      </c>
      <c r="D20537" s="62" t="s">
        <v>41547</v>
      </c>
    </row>
    <row r="20538" spans="3:4">
      <c r="C20538" s="62" t="s">
        <v>41548</v>
      </c>
      <c r="D20538" s="62" t="s">
        <v>41549</v>
      </c>
    </row>
    <row r="20539" spans="3:4">
      <c r="C20539" s="62" t="s">
        <v>41550</v>
      </c>
      <c r="D20539" s="62" t="s">
        <v>41551</v>
      </c>
    </row>
    <row r="20540" spans="3:4">
      <c r="C20540" s="62" t="s">
        <v>41552</v>
      </c>
      <c r="D20540" s="62" t="s">
        <v>41553</v>
      </c>
    </row>
    <row r="20541" spans="3:4">
      <c r="C20541" s="62" t="s">
        <v>41554</v>
      </c>
      <c r="D20541" s="62" t="s">
        <v>41555</v>
      </c>
    </row>
    <row r="20542" spans="3:4">
      <c r="C20542" s="62" t="s">
        <v>41556</v>
      </c>
      <c r="D20542" s="62" t="s">
        <v>41557</v>
      </c>
    </row>
    <row r="20543" spans="3:4">
      <c r="C20543" s="62" t="s">
        <v>41558</v>
      </c>
      <c r="D20543" s="62" t="s">
        <v>41559</v>
      </c>
    </row>
    <row r="20544" spans="3:4">
      <c r="C20544" s="62" t="s">
        <v>41560</v>
      </c>
      <c r="D20544" s="62" t="s">
        <v>41561</v>
      </c>
    </row>
    <row r="20545" spans="3:4">
      <c r="C20545" s="62" t="s">
        <v>41562</v>
      </c>
      <c r="D20545" s="62" t="s">
        <v>41563</v>
      </c>
    </row>
    <row r="20546" spans="3:4">
      <c r="C20546" s="62" t="s">
        <v>41564</v>
      </c>
      <c r="D20546" s="62" t="s">
        <v>41565</v>
      </c>
    </row>
    <row r="20547" spans="3:4">
      <c r="C20547" s="62" t="s">
        <v>41566</v>
      </c>
      <c r="D20547" s="62" t="s">
        <v>41567</v>
      </c>
    </row>
    <row r="20548" spans="3:4">
      <c r="C20548" s="62" t="s">
        <v>41568</v>
      </c>
      <c r="D20548" s="62" t="s">
        <v>41569</v>
      </c>
    </row>
    <row r="20549" spans="3:4">
      <c r="C20549" s="62" t="s">
        <v>41570</v>
      </c>
      <c r="D20549" s="62" t="s">
        <v>41571</v>
      </c>
    </row>
    <row r="20550" spans="3:4">
      <c r="C20550" s="62" t="s">
        <v>41572</v>
      </c>
      <c r="D20550" s="62" t="s">
        <v>41573</v>
      </c>
    </row>
    <row r="20551" spans="3:4">
      <c r="C20551" s="62" t="s">
        <v>41574</v>
      </c>
      <c r="D20551" s="62" t="s">
        <v>41575</v>
      </c>
    </row>
    <row r="20552" spans="3:4">
      <c r="C20552" s="62" t="s">
        <v>41576</v>
      </c>
      <c r="D20552" s="62" t="s">
        <v>41577</v>
      </c>
    </row>
    <row r="20553" spans="3:4">
      <c r="C20553" s="62" t="s">
        <v>41578</v>
      </c>
      <c r="D20553" s="62" t="s">
        <v>41579</v>
      </c>
    </row>
    <row r="20554" spans="3:4">
      <c r="C20554" s="62" t="s">
        <v>41580</v>
      </c>
      <c r="D20554" s="62" t="s">
        <v>41581</v>
      </c>
    </row>
    <row r="20555" spans="3:4">
      <c r="C20555" s="62" t="s">
        <v>41582</v>
      </c>
      <c r="D20555" s="62" t="s">
        <v>41583</v>
      </c>
    </row>
    <row r="20556" spans="3:4">
      <c r="C20556" s="62" t="s">
        <v>41584</v>
      </c>
      <c r="D20556" s="62" t="s">
        <v>41585</v>
      </c>
    </row>
    <row r="20557" spans="3:4">
      <c r="C20557" s="62" t="s">
        <v>41586</v>
      </c>
      <c r="D20557" s="62" t="s">
        <v>41587</v>
      </c>
    </row>
    <row r="20558" spans="3:4">
      <c r="C20558" s="62" t="s">
        <v>41588</v>
      </c>
      <c r="D20558" s="62" t="s">
        <v>41589</v>
      </c>
    </row>
    <row r="20559" spans="3:4">
      <c r="C20559" s="62" t="s">
        <v>41590</v>
      </c>
      <c r="D20559" s="62" t="s">
        <v>41591</v>
      </c>
    </row>
    <row r="20560" spans="3:4">
      <c r="C20560" s="62" t="s">
        <v>41592</v>
      </c>
      <c r="D20560" s="62" t="s">
        <v>41593</v>
      </c>
    </row>
    <row r="20561" spans="3:4">
      <c r="C20561" s="62" t="s">
        <v>41594</v>
      </c>
      <c r="D20561" s="62" t="s">
        <v>41595</v>
      </c>
    </row>
    <row r="20562" spans="3:4">
      <c r="C20562" s="62" t="s">
        <v>41596</v>
      </c>
      <c r="D20562" s="62" t="s">
        <v>41597</v>
      </c>
    </row>
    <row r="20563" spans="3:4">
      <c r="C20563" s="62" t="s">
        <v>41598</v>
      </c>
      <c r="D20563" s="62" t="s">
        <v>41599</v>
      </c>
    </row>
    <row r="20564" spans="3:4">
      <c r="C20564" s="62" t="s">
        <v>41600</v>
      </c>
      <c r="D20564" s="62" t="s">
        <v>41601</v>
      </c>
    </row>
    <row r="20565" spans="3:4">
      <c r="C20565" s="62" t="s">
        <v>41602</v>
      </c>
      <c r="D20565" s="62" t="s">
        <v>41603</v>
      </c>
    </row>
    <row r="20566" spans="3:4">
      <c r="C20566" s="62" t="s">
        <v>41604</v>
      </c>
      <c r="D20566" s="62" t="s">
        <v>41605</v>
      </c>
    </row>
    <row r="20567" spans="3:4">
      <c r="C20567" s="62" t="s">
        <v>41606</v>
      </c>
      <c r="D20567" s="62" t="s">
        <v>41607</v>
      </c>
    </row>
    <row r="20568" spans="3:4">
      <c r="C20568" s="62" t="s">
        <v>41608</v>
      </c>
      <c r="D20568" s="62" t="s">
        <v>41609</v>
      </c>
    </row>
    <row r="20569" spans="3:4">
      <c r="C20569" s="62" t="s">
        <v>41610</v>
      </c>
      <c r="D20569" s="62" t="s">
        <v>41611</v>
      </c>
    </row>
    <row r="20570" spans="3:4">
      <c r="C20570" s="62" t="s">
        <v>41612</v>
      </c>
      <c r="D20570" s="62" t="s">
        <v>41613</v>
      </c>
    </row>
    <row r="20571" spans="3:4">
      <c r="C20571" s="62" t="s">
        <v>41614</v>
      </c>
      <c r="D20571" s="62" t="s">
        <v>41615</v>
      </c>
    </row>
    <row r="20572" spans="3:4">
      <c r="C20572" s="62" t="s">
        <v>41616</v>
      </c>
      <c r="D20572" s="62" t="s">
        <v>41617</v>
      </c>
    </row>
    <row r="20573" spans="3:4">
      <c r="C20573" s="62" t="s">
        <v>41618</v>
      </c>
      <c r="D20573" s="62" t="s">
        <v>41619</v>
      </c>
    </row>
    <row r="20574" spans="3:4">
      <c r="C20574" s="62" t="s">
        <v>41620</v>
      </c>
      <c r="D20574" s="62" t="s">
        <v>41621</v>
      </c>
    </row>
    <row r="20575" spans="3:4">
      <c r="C20575" s="62" t="s">
        <v>41622</v>
      </c>
      <c r="D20575" s="62" t="s">
        <v>41623</v>
      </c>
    </row>
    <row r="20576" spans="3:4">
      <c r="C20576" s="62" t="s">
        <v>41624</v>
      </c>
      <c r="D20576" s="62" t="s">
        <v>41625</v>
      </c>
    </row>
    <row r="20577" spans="3:4">
      <c r="C20577" s="62" t="s">
        <v>41626</v>
      </c>
      <c r="D20577" s="62" t="s">
        <v>41627</v>
      </c>
    </row>
    <row r="20578" spans="3:4">
      <c r="C20578" s="62" t="s">
        <v>41628</v>
      </c>
      <c r="D20578" s="62" t="s">
        <v>41629</v>
      </c>
    </row>
    <row r="20579" spans="3:4">
      <c r="C20579" s="62" t="s">
        <v>41630</v>
      </c>
      <c r="D20579" s="62" t="s">
        <v>41631</v>
      </c>
    </row>
    <row r="20580" spans="3:4">
      <c r="C20580" s="62" t="s">
        <v>41632</v>
      </c>
      <c r="D20580" s="62" t="s">
        <v>41633</v>
      </c>
    </row>
    <row r="20581" spans="3:4">
      <c r="C20581" s="62" t="s">
        <v>41634</v>
      </c>
      <c r="D20581" s="62" t="s">
        <v>41635</v>
      </c>
    </row>
    <row r="20582" spans="3:4">
      <c r="C20582" s="62" t="s">
        <v>41636</v>
      </c>
      <c r="D20582" s="62" t="s">
        <v>41637</v>
      </c>
    </row>
    <row r="20583" spans="3:4">
      <c r="C20583" s="62" t="s">
        <v>41638</v>
      </c>
      <c r="D20583" s="62" t="s">
        <v>41639</v>
      </c>
    </row>
    <row r="20584" spans="3:4">
      <c r="C20584" s="62" t="s">
        <v>41640</v>
      </c>
      <c r="D20584" s="62" t="s">
        <v>41641</v>
      </c>
    </row>
    <row r="20585" spans="3:4">
      <c r="C20585" s="62" t="s">
        <v>41642</v>
      </c>
      <c r="D20585" s="62" t="s">
        <v>41643</v>
      </c>
    </row>
    <row r="20586" spans="3:4">
      <c r="C20586" s="62" t="s">
        <v>41644</v>
      </c>
      <c r="D20586" s="62" t="s">
        <v>41645</v>
      </c>
    </row>
    <row r="20587" spans="3:4">
      <c r="C20587" s="62" t="s">
        <v>41646</v>
      </c>
      <c r="D20587" s="62" t="s">
        <v>41647</v>
      </c>
    </row>
    <row r="20588" spans="3:4">
      <c r="C20588" s="62" t="s">
        <v>41648</v>
      </c>
      <c r="D20588" s="62" t="s">
        <v>41649</v>
      </c>
    </row>
    <row r="20589" spans="3:4">
      <c r="C20589" s="62" t="s">
        <v>41650</v>
      </c>
      <c r="D20589" s="62" t="s">
        <v>41651</v>
      </c>
    </row>
    <row r="20590" spans="3:4">
      <c r="C20590" s="62" t="s">
        <v>41652</v>
      </c>
      <c r="D20590" s="62" t="s">
        <v>41653</v>
      </c>
    </row>
    <row r="20591" spans="3:4">
      <c r="C20591" s="62" t="s">
        <v>41654</v>
      </c>
      <c r="D20591" s="62" t="s">
        <v>41655</v>
      </c>
    </row>
    <row r="20592" spans="3:4">
      <c r="C20592" s="62" t="s">
        <v>41656</v>
      </c>
      <c r="D20592" s="62" t="s">
        <v>41657</v>
      </c>
    </row>
    <row r="20593" spans="3:4">
      <c r="C20593" s="62" t="s">
        <v>41658</v>
      </c>
      <c r="D20593" s="62" t="s">
        <v>41659</v>
      </c>
    </row>
    <row r="20594" spans="3:4">
      <c r="C20594" s="62" t="s">
        <v>41660</v>
      </c>
      <c r="D20594" s="62" t="s">
        <v>41661</v>
      </c>
    </row>
    <row r="20595" spans="3:4">
      <c r="C20595" s="62" t="s">
        <v>41662</v>
      </c>
      <c r="D20595" s="62" t="s">
        <v>41663</v>
      </c>
    </row>
    <row r="20596" spans="3:4">
      <c r="C20596" s="62" t="s">
        <v>41664</v>
      </c>
      <c r="D20596" s="62" t="s">
        <v>41665</v>
      </c>
    </row>
    <row r="20597" spans="3:4">
      <c r="C20597" s="62" t="s">
        <v>41666</v>
      </c>
      <c r="D20597" s="62" t="s">
        <v>41667</v>
      </c>
    </row>
    <row r="20598" spans="3:4">
      <c r="C20598" s="62" t="s">
        <v>41668</v>
      </c>
      <c r="D20598" s="62" t="s">
        <v>41669</v>
      </c>
    </row>
    <row r="20599" spans="3:4">
      <c r="C20599" s="62" t="s">
        <v>41670</v>
      </c>
      <c r="D20599" s="62" t="s">
        <v>41671</v>
      </c>
    </row>
    <row r="20600" spans="3:4">
      <c r="C20600" s="62" t="s">
        <v>41672</v>
      </c>
      <c r="D20600" s="62" t="s">
        <v>41673</v>
      </c>
    </row>
    <row r="20601" spans="3:4">
      <c r="C20601" s="62" t="s">
        <v>41674</v>
      </c>
      <c r="D20601" s="62" t="s">
        <v>41675</v>
      </c>
    </row>
    <row r="20602" spans="3:4">
      <c r="C20602" s="62" t="s">
        <v>41676</v>
      </c>
      <c r="D20602" s="62" t="s">
        <v>41677</v>
      </c>
    </row>
    <row r="20603" spans="3:4">
      <c r="C20603" s="62" t="s">
        <v>41678</v>
      </c>
      <c r="D20603" s="62" t="s">
        <v>41679</v>
      </c>
    </row>
    <row r="20604" spans="3:4">
      <c r="C20604" s="62" t="s">
        <v>41680</v>
      </c>
      <c r="D20604" s="62" t="s">
        <v>41681</v>
      </c>
    </row>
    <row r="20605" spans="3:4">
      <c r="C20605" s="62" t="s">
        <v>41682</v>
      </c>
      <c r="D20605" s="62" t="s">
        <v>41683</v>
      </c>
    </row>
    <row r="20606" spans="3:4">
      <c r="C20606" s="62" t="s">
        <v>41684</v>
      </c>
      <c r="D20606" s="62" t="s">
        <v>41685</v>
      </c>
    </row>
    <row r="20607" spans="3:4">
      <c r="C20607" s="62" t="s">
        <v>41686</v>
      </c>
      <c r="D20607" s="62" t="s">
        <v>41687</v>
      </c>
    </row>
    <row r="20608" spans="3:4">
      <c r="C20608" s="62" t="s">
        <v>41688</v>
      </c>
      <c r="D20608" s="62" t="s">
        <v>41689</v>
      </c>
    </row>
    <row r="20609" spans="3:4">
      <c r="C20609" s="62" t="s">
        <v>41690</v>
      </c>
      <c r="D20609" s="62" t="s">
        <v>41691</v>
      </c>
    </row>
    <row r="20610" spans="3:4">
      <c r="C20610" s="62" t="s">
        <v>41692</v>
      </c>
      <c r="D20610" s="62" t="s">
        <v>41693</v>
      </c>
    </row>
    <row r="20611" spans="3:4">
      <c r="C20611" s="62" t="s">
        <v>41694</v>
      </c>
      <c r="D20611" s="62" t="s">
        <v>41695</v>
      </c>
    </row>
    <row r="20612" spans="3:4">
      <c r="C20612" s="62" t="s">
        <v>41696</v>
      </c>
      <c r="D20612" s="62" t="s">
        <v>41697</v>
      </c>
    </row>
    <row r="20613" spans="3:4">
      <c r="C20613" s="62" t="s">
        <v>41698</v>
      </c>
      <c r="D20613" s="62" t="s">
        <v>41699</v>
      </c>
    </row>
    <row r="20614" spans="3:4">
      <c r="C20614" s="62" t="s">
        <v>41700</v>
      </c>
      <c r="D20614" s="62" t="s">
        <v>41701</v>
      </c>
    </row>
    <row r="20615" spans="3:4">
      <c r="C20615" s="62" t="s">
        <v>41702</v>
      </c>
      <c r="D20615" s="62" t="s">
        <v>41703</v>
      </c>
    </row>
    <row r="20616" spans="3:4">
      <c r="C20616" s="62" t="s">
        <v>41704</v>
      </c>
      <c r="D20616" s="62" t="s">
        <v>41705</v>
      </c>
    </row>
    <row r="20617" spans="3:4">
      <c r="C20617" s="62" t="s">
        <v>41706</v>
      </c>
      <c r="D20617" s="62" t="s">
        <v>41707</v>
      </c>
    </row>
    <row r="20618" spans="3:4">
      <c r="C20618" s="62" t="s">
        <v>41708</v>
      </c>
      <c r="D20618" s="62" t="s">
        <v>41709</v>
      </c>
    </row>
    <row r="20619" spans="3:4">
      <c r="C20619" s="62" t="s">
        <v>41710</v>
      </c>
      <c r="D20619" s="62" t="s">
        <v>41711</v>
      </c>
    </row>
    <row r="20620" spans="3:4">
      <c r="C20620" s="62" t="s">
        <v>41712</v>
      </c>
      <c r="D20620" s="62" t="s">
        <v>41713</v>
      </c>
    </row>
    <row r="20621" spans="3:4">
      <c r="C20621" s="62" t="s">
        <v>41714</v>
      </c>
      <c r="D20621" s="62" t="s">
        <v>41715</v>
      </c>
    </row>
    <row r="20622" spans="3:4">
      <c r="C20622" s="62" t="s">
        <v>41716</v>
      </c>
      <c r="D20622" s="62" t="s">
        <v>41717</v>
      </c>
    </row>
    <row r="20623" spans="3:4">
      <c r="C20623" s="62" t="s">
        <v>41718</v>
      </c>
      <c r="D20623" s="62" t="s">
        <v>41719</v>
      </c>
    </row>
    <row r="20624" spans="3:4">
      <c r="C20624" s="62" t="s">
        <v>41720</v>
      </c>
      <c r="D20624" s="62" t="s">
        <v>41721</v>
      </c>
    </row>
    <row r="20625" spans="3:4">
      <c r="C20625" s="62" t="s">
        <v>41722</v>
      </c>
      <c r="D20625" s="62" t="s">
        <v>41723</v>
      </c>
    </row>
    <row r="20626" spans="3:4">
      <c r="C20626" s="62" t="s">
        <v>41724</v>
      </c>
      <c r="D20626" s="62" t="s">
        <v>41725</v>
      </c>
    </row>
    <row r="20627" spans="3:4">
      <c r="C20627" s="62" t="s">
        <v>41726</v>
      </c>
      <c r="D20627" s="62" t="s">
        <v>41727</v>
      </c>
    </row>
    <row r="20628" spans="3:4">
      <c r="C20628" s="62" t="s">
        <v>41728</v>
      </c>
      <c r="D20628" s="62" t="s">
        <v>41729</v>
      </c>
    </row>
    <row r="20629" spans="3:4">
      <c r="C20629" s="62" t="s">
        <v>41730</v>
      </c>
      <c r="D20629" s="62" t="s">
        <v>41731</v>
      </c>
    </row>
    <row r="20630" spans="3:4">
      <c r="C20630" s="62" t="s">
        <v>41732</v>
      </c>
      <c r="D20630" s="62" t="s">
        <v>41733</v>
      </c>
    </row>
    <row r="20631" spans="3:4">
      <c r="C20631" s="62" t="s">
        <v>41734</v>
      </c>
      <c r="D20631" s="62" t="s">
        <v>41735</v>
      </c>
    </row>
    <row r="20632" spans="3:4">
      <c r="C20632" s="62" t="s">
        <v>41736</v>
      </c>
      <c r="D20632" s="62" t="s">
        <v>41737</v>
      </c>
    </row>
    <row r="20633" spans="3:4">
      <c r="C20633" s="62" t="s">
        <v>41738</v>
      </c>
      <c r="D20633" s="62" t="s">
        <v>41739</v>
      </c>
    </row>
    <row r="20634" spans="3:4">
      <c r="C20634" s="62" t="s">
        <v>41740</v>
      </c>
      <c r="D20634" s="62" t="s">
        <v>41741</v>
      </c>
    </row>
    <row r="20635" spans="3:4">
      <c r="C20635" s="62" t="s">
        <v>41742</v>
      </c>
      <c r="D20635" s="62" t="s">
        <v>41743</v>
      </c>
    </row>
    <row r="20636" spans="3:4">
      <c r="C20636" s="62" t="s">
        <v>41744</v>
      </c>
      <c r="D20636" s="62" t="s">
        <v>41745</v>
      </c>
    </row>
    <row r="20637" spans="3:4">
      <c r="C20637" s="62" t="s">
        <v>41746</v>
      </c>
      <c r="D20637" s="62" t="s">
        <v>41747</v>
      </c>
    </row>
    <row r="20638" spans="3:4">
      <c r="C20638" s="62" t="s">
        <v>41748</v>
      </c>
      <c r="D20638" s="62" t="s">
        <v>41749</v>
      </c>
    </row>
    <row r="20639" spans="3:4">
      <c r="C20639" s="62" t="s">
        <v>41750</v>
      </c>
      <c r="D20639" s="62" t="s">
        <v>41751</v>
      </c>
    </row>
    <row r="20640" spans="3:4">
      <c r="C20640" s="62" t="s">
        <v>41752</v>
      </c>
      <c r="D20640" s="62" t="s">
        <v>41753</v>
      </c>
    </row>
    <row r="20641" spans="3:4">
      <c r="C20641" s="62" t="s">
        <v>41754</v>
      </c>
      <c r="D20641" s="62" t="s">
        <v>41755</v>
      </c>
    </row>
    <row r="20642" spans="3:4">
      <c r="C20642" s="62" t="s">
        <v>41756</v>
      </c>
      <c r="D20642" s="62" t="s">
        <v>41757</v>
      </c>
    </row>
    <row r="20643" spans="3:4">
      <c r="C20643" s="62" t="s">
        <v>41758</v>
      </c>
      <c r="D20643" s="62" t="s">
        <v>41759</v>
      </c>
    </row>
    <row r="20644" spans="3:4">
      <c r="C20644" s="62" t="s">
        <v>41760</v>
      </c>
      <c r="D20644" s="62" t="s">
        <v>41761</v>
      </c>
    </row>
    <row r="20645" spans="3:4">
      <c r="C20645" s="62" t="s">
        <v>41762</v>
      </c>
      <c r="D20645" s="62" t="s">
        <v>41763</v>
      </c>
    </row>
    <row r="20646" spans="3:4">
      <c r="C20646" s="62" t="s">
        <v>41764</v>
      </c>
      <c r="D20646" s="62" t="s">
        <v>41765</v>
      </c>
    </row>
    <row r="20647" spans="3:4">
      <c r="C20647" s="62" t="s">
        <v>41766</v>
      </c>
      <c r="D20647" s="62" t="s">
        <v>41767</v>
      </c>
    </row>
    <row r="20648" spans="3:4">
      <c r="C20648" s="62" t="s">
        <v>41768</v>
      </c>
      <c r="D20648" s="62" t="s">
        <v>41769</v>
      </c>
    </row>
    <row r="20649" spans="3:4">
      <c r="C20649" s="62" t="s">
        <v>41770</v>
      </c>
      <c r="D20649" s="62" t="s">
        <v>41771</v>
      </c>
    </row>
    <row r="20650" spans="3:4">
      <c r="C20650" s="62" t="s">
        <v>41772</v>
      </c>
      <c r="D20650" s="62" t="s">
        <v>41773</v>
      </c>
    </row>
    <row r="20651" spans="3:4">
      <c r="C20651" s="62" t="s">
        <v>41774</v>
      </c>
      <c r="D20651" s="62" t="s">
        <v>41775</v>
      </c>
    </row>
    <row r="20652" spans="3:4">
      <c r="C20652" s="62" t="s">
        <v>41776</v>
      </c>
      <c r="D20652" s="62" t="s">
        <v>41777</v>
      </c>
    </row>
    <row r="20653" spans="3:4">
      <c r="C20653" s="62" t="s">
        <v>41778</v>
      </c>
      <c r="D20653" s="62" t="s">
        <v>41779</v>
      </c>
    </row>
    <row r="20654" spans="3:4">
      <c r="C20654" s="62" t="s">
        <v>41780</v>
      </c>
      <c r="D20654" s="62" t="s">
        <v>41781</v>
      </c>
    </row>
    <row r="20655" spans="3:4">
      <c r="C20655" s="62" t="s">
        <v>41782</v>
      </c>
      <c r="D20655" s="62" t="s">
        <v>41783</v>
      </c>
    </row>
    <row r="20656" spans="3:4">
      <c r="C20656" s="62" t="s">
        <v>41784</v>
      </c>
      <c r="D20656" s="62" t="s">
        <v>41785</v>
      </c>
    </row>
    <row r="20657" spans="3:4">
      <c r="C20657" s="62" t="s">
        <v>41786</v>
      </c>
      <c r="D20657" s="62" t="s">
        <v>41787</v>
      </c>
    </row>
    <row r="20658" spans="3:4">
      <c r="C20658" s="62" t="s">
        <v>41788</v>
      </c>
      <c r="D20658" s="62" t="s">
        <v>41789</v>
      </c>
    </row>
    <row r="20659" spans="3:4">
      <c r="C20659" s="62" t="s">
        <v>41790</v>
      </c>
      <c r="D20659" s="62" t="s">
        <v>41791</v>
      </c>
    </row>
    <row r="20660" spans="3:4">
      <c r="C20660" s="62" t="s">
        <v>41792</v>
      </c>
      <c r="D20660" s="62" t="s">
        <v>41793</v>
      </c>
    </row>
    <row r="20661" spans="3:4">
      <c r="C20661" s="62" t="s">
        <v>41794</v>
      </c>
      <c r="D20661" s="62" t="s">
        <v>41795</v>
      </c>
    </row>
    <row r="20662" spans="3:4">
      <c r="C20662" s="62" t="s">
        <v>41796</v>
      </c>
      <c r="D20662" s="62" t="s">
        <v>41797</v>
      </c>
    </row>
    <row r="20663" spans="3:4">
      <c r="C20663" s="62" t="s">
        <v>41798</v>
      </c>
      <c r="D20663" s="62" t="s">
        <v>41799</v>
      </c>
    </row>
    <row r="20664" spans="3:4">
      <c r="C20664" s="62" t="s">
        <v>41800</v>
      </c>
      <c r="D20664" s="62" t="s">
        <v>41801</v>
      </c>
    </row>
    <row r="20665" spans="3:4">
      <c r="C20665" s="62" t="s">
        <v>41802</v>
      </c>
      <c r="D20665" s="62" t="s">
        <v>41803</v>
      </c>
    </row>
    <row r="20666" spans="3:4">
      <c r="C20666" s="62" t="s">
        <v>41804</v>
      </c>
      <c r="D20666" s="62" t="s">
        <v>41805</v>
      </c>
    </row>
    <row r="20667" spans="3:4">
      <c r="C20667" s="62" t="s">
        <v>41806</v>
      </c>
      <c r="D20667" s="62" t="s">
        <v>41807</v>
      </c>
    </row>
    <row r="20668" spans="3:4">
      <c r="C20668" s="62" t="s">
        <v>41808</v>
      </c>
      <c r="D20668" s="62" t="s">
        <v>41809</v>
      </c>
    </row>
    <row r="20669" spans="3:4">
      <c r="C20669" s="62" t="s">
        <v>41810</v>
      </c>
      <c r="D20669" s="62" t="s">
        <v>41811</v>
      </c>
    </row>
    <row r="20670" spans="3:4">
      <c r="C20670" s="62" t="s">
        <v>41812</v>
      </c>
      <c r="D20670" s="62" t="s">
        <v>41813</v>
      </c>
    </row>
    <row r="20671" spans="3:4">
      <c r="C20671" s="62" t="s">
        <v>41814</v>
      </c>
      <c r="D20671" s="62" t="s">
        <v>41815</v>
      </c>
    </row>
    <row r="20672" spans="3:4">
      <c r="C20672" s="62" t="s">
        <v>41816</v>
      </c>
      <c r="D20672" s="62" t="s">
        <v>41817</v>
      </c>
    </row>
    <row r="20673" spans="3:4">
      <c r="C20673" s="62" t="s">
        <v>41818</v>
      </c>
      <c r="D20673" s="62" t="s">
        <v>41819</v>
      </c>
    </row>
    <row r="20674" spans="3:4">
      <c r="C20674" s="62" t="s">
        <v>41820</v>
      </c>
      <c r="D20674" s="62" t="s">
        <v>41821</v>
      </c>
    </row>
    <row r="20675" spans="3:4">
      <c r="C20675" s="62" t="s">
        <v>41822</v>
      </c>
      <c r="D20675" s="62" t="s">
        <v>41823</v>
      </c>
    </row>
    <row r="20676" spans="3:4">
      <c r="C20676" s="62" t="s">
        <v>41824</v>
      </c>
      <c r="D20676" s="62" t="s">
        <v>41825</v>
      </c>
    </row>
    <row r="20677" spans="3:4">
      <c r="C20677" s="62" t="s">
        <v>41826</v>
      </c>
      <c r="D20677" s="62" t="s">
        <v>41827</v>
      </c>
    </row>
    <row r="20678" spans="3:4">
      <c r="C20678" s="62" t="s">
        <v>41828</v>
      </c>
      <c r="D20678" s="62" t="s">
        <v>41829</v>
      </c>
    </row>
    <row r="20679" spans="3:4">
      <c r="C20679" s="62" t="s">
        <v>41830</v>
      </c>
      <c r="D20679" s="62" t="s">
        <v>41831</v>
      </c>
    </row>
    <row r="20680" spans="3:4">
      <c r="C20680" s="62" t="s">
        <v>41832</v>
      </c>
      <c r="D20680" s="62" t="s">
        <v>41833</v>
      </c>
    </row>
    <row r="20681" spans="3:4">
      <c r="C20681" s="62" t="s">
        <v>41834</v>
      </c>
      <c r="D20681" s="62" t="s">
        <v>41835</v>
      </c>
    </row>
    <row r="20682" spans="3:4">
      <c r="C20682" s="62" t="s">
        <v>41836</v>
      </c>
      <c r="D20682" s="62" t="s">
        <v>41837</v>
      </c>
    </row>
    <row r="20683" spans="3:4">
      <c r="C20683" s="62" t="s">
        <v>41838</v>
      </c>
      <c r="D20683" s="62" t="s">
        <v>41839</v>
      </c>
    </row>
    <row r="20684" spans="3:4">
      <c r="C20684" s="62" t="s">
        <v>41840</v>
      </c>
      <c r="D20684" s="62" t="s">
        <v>41841</v>
      </c>
    </row>
    <row r="20685" spans="3:4">
      <c r="C20685" s="62" t="s">
        <v>41842</v>
      </c>
      <c r="D20685" s="62" t="s">
        <v>41843</v>
      </c>
    </row>
    <row r="20686" spans="3:4">
      <c r="C20686" s="62" t="s">
        <v>41844</v>
      </c>
      <c r="D20686" s="62" t="s">
        <v>41845</v>
      </c>
    </row>
    <row r="20687" spans="3:4">
      <c r="C20687" s="62" t="s">
        <v>41846</v>
      </c>
      <c r="D20687" s="62" t="s">
        <v>41847</v>
      </c>
    </row>
    <row r="20688" spans="3:4">
      <c r="C20688" s="62" t="s">
        <v>41848</v>
      </c>
      <c r="D20688" s="62" t="s">
        <v>41849</v>
      </c>
    </row>
    <row r="20689" spans="3:4">
      <c r="C20689" s="62" t="s">
        <v>41850</v>
      </c>
      <c r="D20689" s="62" t="s">
        <v>41851</v>
      </c>
    </row>
    <row r="20690" spans="3:4">
      <c r="C20690" s="62" t="s">
        <v>41852</v>
      </c>
      <c r="D20690" s="62" t="s">
        <v>41853</v>
      </c>
    </row>
    <row r="20691" spans="3:4">
      <c r="C20691" s="62" t="s">
        <v>41854</v>
      </c>
      <c r="D20691" s="62" t="s">
        <v>41855</v>
      </c>
    </row>
    <row r="20692" spans="3:4">
      <c r="C20692" s="62" t="s">
        <v>41856</v>
      </c>
      <c r="D20692" s="62" t="s">
        <v>41857</v>
      </c>
    </row>
    <row r="20693" spans="3:4">
      <c r="C20693" s="62" t="s">
        <v>41858</v>
      </c>
      <c r="D20693" s="62" t="s">
        <v>41859</v>
      </c>
    </row>
    <row r="20694" spans="3:4">
      <c r="C20694" s="62" t="s">
        <v>41860</v>
      </c>
      <c r="D20694" s="62" t="s">
        <v>41861</v>
      </c>
    </row>
    <row r="20695" spans="3:4">
      <c r="C20695" s="62" t="s">
        <v>41862</v>
      </c>
      <c r="D20695" s="62" t="s">
        <v>41863</v>
      </c>
    </row>
    <row r="20696" spans="3:4">
      <c r="C20696" s="62" t="s">
        <v>41864</v>
      </c>
      <c r="D20696" s="62" t="s">
        <v>41865</v>
      </c>
    </row>
    <row r="20697" spans="3:4">
      <c r="C20697" s="62" t="s">
        <v>41866</v>
      </c>
      <c r="D20697" s="62" t="s">
        <v>41867</v>
      </c>
    </row>
    <row r="20698" spans="3:4">
      <c r="C20698" s="62" t="s">
        <v>41868</v>
      </c>
      <c r="D20698" s="62" t="s">
        <v>41869</v>
      </c>
    </row>
    <row r="20699" spans="3:4">
      <c r="C20699" s="62" t="s">
        <v>41870</v>
      </c>
      <c r="D20699" s="62" t="s">
        <v>41871</v>
      </c>
    </row>
    <row r="20700" spans="3:4">
      <c r="C20700" s="62" t="s">
        <v>41872</v>
      </c>
      <c r="D20700" s="62" t="s">
        <v>41873</v>
      </c>
    </row>
    <row r="20701" spans="3:4">
      <c r="C20701" s="62" t="s">
        <v>41874</v>
      </c>
      <c r="D20701" s="62" t="s">
        <v>41875</v>
      </c>
    </row>
    <row r="20702" spans="3:4">
      <c r="C20702" s="62" t="s">
        <v>41876</v>
      </c>
      <c r="D20702" s="62" t="s">
        <v>41877</v>
      </c>
    </row>
    <row r="20703" spans="3:4">
      <c r="C20703" s="62" t="s">
        <v>41878</v>
      </c>
      <c r="D20703" s="62" t="s">
        <v>41879</v>
      </c>
    </row>
    <row r="20704" spans="3:4">
      <c r="C20704" s="62" t="s">
        <v>41880</v>
      </c>
      <c r="D20704" s="62" t="s">
        <v>41881</v>
      </c>
    </row>
    <row r="20705" spans="3:4">
      <c r="C20705" s="62" t="s">
        <v>41882</v>
      </c>
      <c r="D20705" s="62" t="s">
        <v>41883</v>
      </c>
    </row>
    <row r="20706" spans="3:4">
      <c r="C20706" s="62" t="s">
        <v>41884</v>
      </c>
      <c r="D20706" s="62" t="s">
        <v>41885</v>
      </c>
    </row>
    <row r="20707" spans="3:4">
      <c r="C20707" s="62" t="s">
        <v>41886</v>
      </c>
      <c r="D20707" s="62" t="s">
        <v>41887</v>
      </c>
    </row>
    <row r="20708" spans="3:4">
      <c r="C20708" s="62" t="s">
        <v>41888</v>
      </c>
      <c r="D20708" s="62" t="s">
        <v>41889</v>
      </c>
    </row>
    <row r="20709" spans="3:4">
      <c r="C20709" s="62" t="s">
        <v>41890</v>
      </c>
      <c r="D20709" s="62" t="s">
        <v>41891</v>
      </c>
    </row>
    <row r="20710" spans="3:4">
      <c r="C20710" s="62" t="s">
        <v>41892</v>
      </c>
      <c r="D20710" s="62" t="s">
        <v>41893</v>
      </c>
    </row>
    <row r="20711" spans="3:4">
      <c r="C20711" s="62" t="s">
        <v>41894</v>
      </c>
      <c r="D20711" s="62" t="s">
        <v>41895</v>
      </c>
    </row>
    <row r="20712" spans="3:4">
      <c r="C20712" s="62" t="s">
        <v>41896</v>
      </c>
      <c r="D20712" s="62" t="s">
        <v>41897</v>
      </c>
    </row>
    <row r="20713" spans="3:4">
      <c r="C20713" s="62" t="s">
        <v>41898</v>
      </c>
      <c r="D20713" s="62" t="s">
        <v>41899</v>
      </c>
    </row>
    <row r="20714" spans="3:4">
      <c r="C20714" s="62" t="s">
        <v>41900</v>
      </c>
      <c r="D20714" s="62" t="s">
        <v>41901</v>
      </c>
    </row>
    <row r="20715" spans="3:4">
      <c r="C20715" s="62" t="s">
        <v>41902</v>
      </c>
      <c r="D20715" s="62" t="s">
        <v>41903</v>
      </c>
    </row>
    <row r="20716" spans="3:4">
      <c r="C20716" s="62" t="s">
        <v>41904</v>
      </c>
      <c r="D20716" s="62" t="s">
        <v>41905</v>
      </c>
    </row>
    <row r="20717" spans="3:4">
      <c r="C20717" s="62" t="s">
        <v>41906</v>
      </c>
      <c r="D20717" s="62" t="s">
        <v>41907</v>
      </c>
    </row>
    <row r="20718" spans="3:4">
      <c r="C20718" s="62" t="s">
        <v>41908</v>
      </c>
      <c r="D20718" s="62" t="s">
        <v>41909</v>
      </c>
    </row>
    <row r="20719" spans="3:4">
      <c r="C20719" s="62" t="s">
        <v>41910</v>
      </c>
      <c r="D20719" s="62" t="s">
        <v>41911</v>
      </c>
    </row>
    <row r="20720" spans="3:4">
      <c r="C20720" s="62" t="s">
        <v>41912</v>
      </c>
      <c r="D20720" s="62" t="s">
        <v>41913</v>
      </c>
    </row>
    <row r="20721" spans="3:4">
      <c r="C20721" s="62" t="s">
        <v>41914</v>
      </c>
      <c r="D20721" s="62" t="s">
        <v>41915</v>
      </c>
    </row>
    <row r="20722" spans="3:4">
      <c r="C20722" s="62" t="s">
        <v>41916</v>
      </c>
      <c r="D20722" s="62" t="s">
        <v>41917</v>
      </c>
    </row>
    <row r="20723" spans="3:4">
      <c r="C20723" s="62" t="s">
        <v>41918</v>
      </c>
      <c r="D20723" s="62" t="s">
        <v>41919</v>
      </c>
    </row>
    <row r="20724" spans="3:4">
      <c r="C20724" s="62" t="s">
        <v>41920</v>
      </c>
      <c r="D20724" s="62" t="s">
        <v>41921</v>
      </c>
    </row>
    <row r="20725" spans="3:4">
      <c r="C20725" s="62" t="s">
        <v>41922</v>
      </c>
      <c r="D20725" s="62" t="s">
        <v>41923</v>
      </c>
    </row>
    <row r="20726" spans="3:4">
      <c r="C20726" s="62" t="s">
        <v>41924</v>
      </c>
      <c r="D20726" s="62" t="s">
        <v>41925</v>
      </c>
    </row>
    <row r="20727" spans="3:4">
      <c r="C20727" s="62" t="s">
        <v>41926</v>
      </c>
      <c r="D20727" s="62" t="s">
        <v>41927</v>
      </c>
    </row>
    <row r="20728" spans="3:4">
      <c r="C20728" s="62" t="s">
        <v>41928</v>
      </c>
      <c r="D20728" s="62" t="s">
        <v>41929</v>
      </c>
    </row>
    <row r="20729" spans="3:4">
      <c r="C20729" s="62" t="s">
        <v>41930</v>
      </c>
      <c r="D20729" s="62" t="s">
        <v>41931</v>
      </c>
    </row>
    <row r="20730" spans="3:4">
      <c r="C20730" s="62" t="s">
        <v>41932</v>
      </c>
      <c r="D20730" s="62" t="s">
        <v>41933</v>
      </c>
    </row>
    <row r="20731" spans="3:4">
      <c r="C20731" s="62" t="s">
        <v>41934</v>
      </c>
      <c r="D20731" s="62" t="s">
        <v>41935</v>
      </c>
    </row>
    <row r="20732" spans="3:4">
      <c r="C20732" s="62" t="s">
        <v>41936</v>
      </c>
      <c r="D20732" s="62" t="s">
        <v>41937</v>
      </c>
    </row>
    <row r="20733" spans="3:4">
      <c r="C20733" s="62" t="s">
        <v>41938</v>
      </c>
      <c r="D20733" s="62" t="s">
        <v>41939</v>
      </c>
    </row>
    <row r="20734" spans="3:4">
      <c r="C20734" s="62" t="s">
        <v>41940</v>
      </c>
      <c r="D20734" s="62" t="s">
        <v>41941</v>
      </c>
    </row>
    <row r="20735" spans="3:4">
      <c r="C20735" s="62" t="s">
        <v>41942</v>
      </c>
      <c r="D20735" s="62" t="s">
        <v>41943</v>
      </c>
    </row>
    <row r="20736" spans="3:4">
      <c r="C20736" s="62" t="s">
        <v>41944</v>
      </c>
      <c r="D20736" s="62" t="s">
        <v>41945</v>
      </c>
    </row>
    <row r="20737" spans="3:4">
      <c r="C20737" s="62" t="s">
        <v>41946</v>
      </c>
      <c r="D20737" s="62" t="s">
        <v>41947</v>
      </c>
    </row>
    <row r="20738" spans="3:4">
      <c r="C20738" s="62" t="s">
        <v>41948</v>
      </c>
      <c r="D20738" s="62" t="s">
        <v>41949</v>
      </c>
    </row>
    <row r="20739" spans="3:4">
      <c r="C20739" s="62" t="s">
        <v>41950</v>
      </c>
      <c r="D20739" s="62" t="s">
        <v>41951</v>
      </c>
    </row>
    <row r="20740" spans="3:4">
      <c r="C20740" s="62" t="s">
        <v>41952</v>
      </c>
      <c r="D20740" s="62" t="s">
        <v>41953</v>
      </c>
    </row>
    <row r="20741" spans="3:4">
      <c r="C20741" s="62" t="s">
        <v>41954</v>
      </c>
      <c r="D20741" s="62" t="s">
        <v>41955</v>
      </c>
    </row>
    <row r="20742" spans="3:4">
      <c r="C20742" s="62" t="s">
        <v>41956</v>
      </c>
      <c r="D20742" s="62" t="s">
        <v>41957</v>
      </c>
    </row>
    <row r="20743" spans="3:4">
      <c r="C20743" s="62" t="s">
        <v>41958</v>
      </c>
      <c r="D20743" s="62" t="s">
        <v>41959</v>
      </c>
    </row>
    <row r="20744" spans="3:4">
      <c r="C20744" s="62" t="s">
        <v>41960</v>
      </c>
      <c r="D20744" s="62" t="s">
        <v>41961</v>
      </c>
    </row>
    <row r="20745" spans="3:4">
      <c r="C20745" s="62" t="s">
        <v>41962</v>
      </c>
      <c r="D20745" s="62" t="s">
        <v>41963</v>
      </c>
    </row>
    <row r="20746" spans="3:4">
      <c r="C20746" s="62" t="s">
        <v>41964</v>
      </c>
      <c r="D20746" s="62" t="s">
        <v>41965</v>
      </c>
    </row>
    <row r="20747" spans="3:4">
      <c r="C20747" s="62" t="s">
        <v>41966</v>
      </c>
      <c r="D20747" s="62" t="s">
        <v>41967</v>
      </c>
    </row>
    <row r="20748" spans="3:4">
      <c r="C20748" s="62" t="s">
        <v>41968</v>
      </c>
      <c r="D20748" s="62" t="s">
        <v>41969</v>
      </c>
    </row>
    <row r="20749" spans="3:4">
      <c r="C20749" s="62" t="s">
        <v>41970</v>
      </c>
      <c r="D20749" s="62" t="s">
        <v>41971</v>
      </c>
    </row>
    <row r="20750" spans="3:4">
      <c r="C20750" s="62" t="s">
        <v>41972</v>
      </c>
      <c r="D20750" s="62" t="s">
        <v>41973</v>
      </c>
    </row>
    <row r="20751" spans="3:4">
      <c r="C20751" s="62" t="s">
        <v>41974</v>
      </c>
      <c r="D20751" s="62" t="s">
        <v>41975</v>
      </c>
    </row>
    <row r="20752" spans="3:4">
      <c r="C20752" s="62" t="s">
        <v>41976</v>
      </c>
      <c r="D20752" s="62" t="s">
        <v>41977</v>
      </c>
    </row>
    <row r="20753" spans="3:4">
      <c r="C20753" s="62" t="s">
        <v>41978</v>
      </c>
      <c r="D20753" s="62" t="s">
        <v>41979</v>
      </c>
    </row>
    <row r="20754" spans="3:4">
      <c r="C20754" s="62" t="s">
        <v>41980</v>
      </c>
      <c r="D20754" s="62" t="s">
        <v>41981</v>
      </c>
    </row>
    <row r="20755" spans="3:4">
      <c r="C20755" s="62" t="s">
        <v>41982</v>
      </c>
      <c r="D20755" s="62" t="s">
        <v>41983</v>
      </c>
    </row>
    <row r="20756" spans="3:4">
      <c r="C20756" s="62" t="s">
        <v>41984</v>
      </c>
      <c r="D20756" s="62" t="s">
        <v>41985</v>
      </c>
    </row>
    <row r="20757" spans="3:4">
      <c r="C20757" s="62" t="s">
        <v>41986</v>
      </c>
      <c r="D20757" s="62" t="s">
        <v>41987</v>
      </c>
    </row>
    <row r="20758" spans="3:4">
      <c r="C20758" s="62" t="s">
        <v>41988</v>
      </c>
      <c r="D20758" s="62" t="s">
        <v>41989</v>
      </c>
    </row>
    <row r="20759" spans="3:4">
      <c r="C20759" s="62" t="s">
        <v>41990</v>
      </c>
      <c r="D20759" s="62" t="s">
        <v>41991</v>
      </c>
    </row>
    <row r="20760" spans="3:4">
      <c r="C20760" s="62" t="s">
        <v>41992</v>
      </c>
      <c r="D20760" s="62" t="s">
        <v>41993</v>
      </c>
    </row>
    <row r="20761" spans="3:4">
      <c r="C20761" s="62" t="s">
        <v>41994</v>
      </c>
      <c r="D20761" s="62" t="s">
        <v>41995</v>
      </c>
    </row>
    <row r="20762" spans="3:4">
      <c r="C20762" s="62" t="s">
        <v>41996</v>
      </c>
      <c r="D20762" s="62" t="s">
        <v>41997</v>
      </c>
    </row>
    <row r="20763" spans="3:4">
      <c r="C20763" s="62" t="s">
        <v>41998</v>
      </c>
      <c r="D20763" s="62" t="s">
        <v>41999</v>
      </c>
    </row>
    <row r="20764" spans="3:4">
      <c r="C20764" s="62" t="s">
        <v>42000</v>
      </c>
      <c r="D20764" s="62" t="s">
        <v>42001</v>
      </c>
    </row>
    <row r="20765" spans="3:4">
      <c r="C20765" s="62" t="s">
        <v>42002</v>
      </c>
      <c r="D20765" s="62" t="s">
        <v>42003</v>
      </c>
    </row>
    <row r="20766" spans="3:4">
      <c r="C20766" s="62" t="s">
        <v>42004</v>
      </c>
      <c r="D20766" s="62" t="s">
        <v>42005</v>
      </c>
    </row>
    <row r="20767" spans="3:4">
      <c r="C20767" s="62" t="s">
        <v>42006</v>
      </c>
      <c r="D20767" s="62" t="s">
        <v>42007</v>
      </c>
    </row>
    <row r="20768" spans="3:4">
      <c r="C20768" s="62" t="s">
        <v>42008</v>
      </c>
      <c r="D20768" s="62" t="s">
        <v>42009</v>
      </c>
    </row>
    <row r="20769" spans="3:4">
      <c r="C20769" s="62" t="s">
        <v>42010</v>
      </c>
      <c r="D20769" s="62" t="s">
        <v>42011</v>
      </c>
    </row>
    <row r="20770" spans="3:4">
      <c r="C20770" s="62" t="s">
        <v>42012</v>
      </c>
      <c r="D20770" s="62" t="s">
        <v>42013</v>
      </c>
    </row>
    <row r="20771" spans="3:4">
      <c r="C20771" s="62" t="s">
        <v>42014</v>
      </c>
      <c r="D20771" s="62" t="s">
        <v>42015</v>
      </c>
    </row>
    <row r="20772" spans="3:4">
      <c r="C20772" s="62" t="s">
        <v>42016</v>
      </c>
      <c r="D20772" s="62" t="s">
        <v>42017</v>
      </c>
    </row>
    <row r="20773" spans="3:4">
      <c r="C20773" s="62" t="s">
        <v>42018</v>
      </c>
      <c r="D20773" s="62" t="s">
        <v>42019</v>
      </c>
    </row>
    <row r="20774" spans="3:4">
      <c r="C20774" s="62" t="s">
        <v>42020</v>
      </c>
      <c r="D20774" s="62" t="s">
        <v>42021</v>
      </c>
    </row>
    <row r="20775" spans="3:4">
      <c r="C20775" s="62" t="s">
        <v>42022</v>
      </c>
      <c r="D20775" s="62" t="s">
        <v>42023</v>
      </c>
    </row>
    <row r="20776" spans="3:4">
      <c r="C20776" s="62" t="s">
        <v>42024</v>
      </c>
      <c r="D20776" s="62" t="s">
        <v>42025</v>
      </c>
    </row>
    <row r="20777" spans="3:4">
      <c r="C20777" s="62" t="s">
        <v>42026</v>
      </c>
      <c r="D20777" s="62" t="s">
        <v>42027</v>
      </c>
    </row>
    <row r="20778" spans="3:4">
      <c r="C20778" s="62" t="s">
        <v>42028</v>
      </c>
      <c r="D20778" s="62" t="s">
        <v>42029</v>
      </c>
    </row>
    <row r="20779" spans="3:4">
      <c r="C20779" s="62" t="s">
        <v>42030</v>
      </c>
      <c r="D20779" s="62" t="s">
        <v>42031</v>
      </c>
    </row>
    <row r="20780" spans="3:4">
      <c r="C20780" s="62" t="s">
        <v>42032</v>
      </c>
      <c r="D20780" s="62" t="s">
        <v>42033</v>
      </c>
    </row>
    <row r="20781" spans="3:4">
      <c r="C20781" s="62" t="s">
        <v>42034</v>
      </c>
      <c r="D20781" s="62" t="s">
        <v>42035</v>
      </c>
    </row>
    <row r="20782" spans="3:4">
      <c r="C20782" s="62" t="s">
        <v>42036</v>
      </c>
      <c r="D20782" s="62" t="s">
        <v>42037</v>
      </c>
    </row>
    <row r="20783" spans="3:4">
      <c r="C20783" s="62" t="s">
        <v>42038</v>
      </c>
      <c r="D20783" s="62" t="s">
        <v>42039</v>
      </c>
    </row>
    <row r="20784" spans="3:4">
      <c r="C20784" s="62" t="s">
        <v>42040</v>
      </c>
      <c r="D20784" s="62" t="s">
        <v>42041</v>
      </c>
    </row>
    <row r="20785" spans="3:4">
      <c r="C20785" s="62" t="s">
        <v>42042</v>
      </c>
      <c r="D20785" s="62" t="s">
        <v>42043</v>
      </c>
    </row>
    <row r="20786" spans="3:4">
      <c r="C20786" s="62" t="s">
        <v>42044</v>
      </c>
      <c r="D20786" s="62" t="s">
        <v>42045</v>
      </c>
    </row>
    <row r="20787" spans="3:4">
      <c r="C20787" s="62" t="s">
        <v>42046</v>
      </c>
      <c r="D20787" s="62" t="s">
        <v>42047</v>
      </c>
    </row>
    <row r="20788" spans="3:4">
      <c r="C20788" s="62" t="s">
        <v>42048</v>
      </c>
      <c r="D20788" s="62" t="s">
        <v>42049</v>
      </c>
    </row>
    <row r="20789" spans="3:4">
      <c r="C20789" s="62" t="s">
        <v>42050</v>
      </c>
      <c r="D20789" s="62" t="s">
        <v>42051</v>
      </c>
    </row>
    <row r="20790" spans="3:4">
      <c r="C20790" s="62" t="s">
        <v>42052</v>
      </c>
      <c r="D20790" s="62" t="s">
        <v>42053</v>
      </c>
    </row>
    <row r="20791" spans="3:4">
      <c r="C20791" s="62" t="s">
        <v>42054</v>
      </c>
      <c r="D20791" s="62" t="s">
        <v>42055</v>
      </c>
    </row>
    <row r="20792" spans="3:4">
      <c r="C20792" s="62" t="s">
        <v>42056</v>
      </c>
      <c r="D20792" s="62" t="s">
        <v>42057</v>
      </c>
    </row>
    <row r="20793" spans="3:4">
      <c r="C20793" s="62" t="s">
        <v>42058</v>
      </c>
      <c r="D20793" s="62" t="s">
        <v>42059</v>
      </c>
    </row>
    <row r="20794" spans="3:4">
      <c r="C20794" s="62" t="s">
        <v>42060</v>
      </c>
      <c r="D20794" s="62" t="s">
        <v>42061</v>
      </c>
    </row>
    <row r="20795" spans="3:4">
      <c r="C20795" s="62" t="s">
        <v>42062</v>
      </c>
      <c r="D20795" s="62" t="s">
        <v>42063</v>
      </c>
    </row>
    <row r="20796" spans="3:4">
      <c r="C20796" s="62" t="s">
        <v>42064</v>
      </c>
      <c r="D20796" s="62" t="s">
        <v>42065</v>
      </c>
    </row>
    <row r="20797" spans="3:4">
      <c r="C20797" s="62" t="s">
        <v>42066</v>
      </c>
      <c r="D20797" s="62" t="s">
        <v>42067</v>
      </c>
    </row>
    <row r="20798" spans="3:4">
      <c r="C20798" s="62" t="s">
        <v>42068</v>
      </c>
      <c r="D20798" s="62" t="s">
        <v>42069</v>
      </c>
    </row>
    <row r="20799" spans="3:4">
      <c r="C20799" s="62" t="s">
        <v>42070</v>
      </c>
      <c r="D20799" s="62" t="s">
        <v>42071</v>
      </c>
    </row>
    <row r="20800" spans="3:4">
      <c r="C20800" s="62" t="s">
        <v>42072</v>
      </c>
      <c r="D20800" s="62" t="s">
        <v>42073</v>
      </c>
    </row>
    <row r="20801" spans="3:4">
      <c r="C20801" s="62" t="s">
        <v>42074</v>
      </c>
      <c r="D20801" s="62" t="s">
        <v>42075</v>
      </c>
    </row>
    <row r="20802" spans="3:4">
      <c r="C20802" s="62" t="s">
        <v>42076</v>
      </c>
      <c r="D20802" s="62" t="s">
        <v>42077</v>
      </c>
    </row>
    <row r="20803" spans="3:4">
      <c r="C20803" s="62" t="s">
        <v>42078</v>
      </c>
      <c r="D20803" s="62" t="s">
        <v>42079</v>
      </c>
    </row>
    <row r="20804" spans="3:4">
      <c r="C20804" s="62" t="s">
        <v>42080</v>
      </c>
      <c r="D20804" s="62" t="s">
        <v>42081</v>
      </c>
    </row>
    <row r="20805" spans="3:4">
      <c r="C20805" s="62" t="s">
        <v>42082</v>
      </c>
      <c r="D20805" s="62" t="s">
        <v>42083</v>
      </c>
    </row>
    <row r="20806" spans="3:4">
      <c r="C20806" s="62" t="s">
        <v>42084</v>
      </c>
      <c r="D20806" s="62" t="s">
        <v>42085</v>
      </c>
    </row>
    <row r="20807" spans="3:4">
      <c r="C20807" s="62" t="s">
        <v>42086</v>
      </c>
      <c r="D20807" s="62" t="s">
        <v>42087</v>
      </c>
    </row>
    <row r="20808" spans="3:4">
      <c r="C20808" s="62" t="s">
        <v>42088</v>
      </c>
      <c r="D20808" s="62" t="s">
        <v>42089</v>
      </c>
    </row>
    <row r="20809" spans="3:4">
      <c r="C20809" s="62" t="s">
        <v>42090</v>
      </c>
      <c r="D20809" s="62" t="s">
        <v>42091</v>
      </c>
    </row>
    <row r="20810" spans="3:4">
      <c r="C20810" s="62" t="s">
        <v>42092</v>
      </c>
      <c r="D20810" s="62" t="s">
        <v>42093</v>
      </c>
    </row>
    <row r="20811" spans="3:4">
      <c r="C20811" s="62" t="s">
        <v>42094</v>
      </c>
      <c r="D20811" s="62" t="s">
        <v>42095</v>
      </c>
    </row>
    <row r="20812" spans="3:4">
      <c r="C20812" s="62" t="s">
        <v>42096</v>
      </c>
      <c r="D20812" s="62" t="s">
        <v>42097</v>
      </c>
    </row>
    <row r="20813" spans="3:4">
      <c r="C20813" s="62" t="s">
        <v>42098</v>
      </c>
      <c r="D20813" s="62" t="s">
        <v>42099</v>
      </c>
    </row>
    <row r="20814" spans="3:4">
      <c r="C20814" s="62" t="s">
        <v>42100</v>
      </c>
      <c r="D20814" s="62" t="s">
        <v>42101</v>
      </c>
    </row>
    <row r="20815" spans="3:4">
      <c r="C20815" s="62" t="s">
        <v>42102</v>
      </c>
      <c r="D20815" s="62" t="s">
        <v>42103</v>
      </c>
    </row>
    <row r="20816" spans="3:4">
      <c r="C20816" s="62" t="s">
        <v>42104</v>
      </c>
      <c r="D20816" s="62" t="s">
        <v>42105</v>
      </c>
    </row>
    <row r="20817" spans="3:4">
      <c r="C20817" s="62" t="s">
        <v>42106</v>
      </c>
      <c r="D20817" s="62" t="s">
        <v>42107</v>
      </c>
    </row>
    <row r="20818" spans="3:4">
      <c r="C20818" s="62" t="s">
        <v>42108</v>
      </c>
      <c r="D20818" s="62" t="s">
        <v>42109</v>
      </c>
    </row>
    <row r="20819" spans="3:4">
      <c r="C20819" s="62" t="s">
        <v>42110</v>
      </c>
      <c r="D20819" s="62" t="s">
        <v>42111</v>
      </c>
    </row>
    <row r="20820" spans="3:4">
      <c r="C20820" s="62" t="s">
        <v>42112</v>
      </c>
      <c r="D20820" s="62" t="s">
        <v>42113</v>
      </c>
    </row>
    <row r="20821" spans="3:4">
      <c r="C20821" s="62" t="s">
        <v>42114</v>
      </c>
      <c r="D20821" s="62" t="s">
        <v>42115</v>
      </c>
    </row>
    <row r="20822" spans="3:4">
      <c r="C20822" s="62" t="s">
        <v>42116</v>
      </c>
      <c r="D20822" s="62" t="s">
        <v>42117</v>
      </c>
    </row>
    <row r="20823" spans="3:4">
      <c r="C20823" s="62" t="s">
        <v>42118</v>
      </c>
      <c r="D20823" s="62" t="s">
        <v>42119</v>
      </c>
    </row>
    <row r="20824" spans="3:4">
      <c r="C20824" s="62" t="s">
        <v>42120</v>
      </c>
      <c r="D20824" s="62" t="s">
        <v>42121</v>
      </c>
    </row>
    <row r="20825" spans="3:4">
      <c r="C20825" s="62" t="s">
        <v>42122</v>
      </c>
      <c r="D20825" s="62" t="s">
        <v>42123</v>
      </c>
    </row>
    <row r="20826" spans="3:4">
      <c r="C20826" s="62" t="s">
        <v>42124</v>
      </c>
      <c r="D20826" s="62" t="s">
        <v>42125</v>
      </c>
    </row>
    <row r="20827" spans="3:4">
      <c r="C20827" s="62" t="s">
        <v>42126</v>
      </c>
      <c r="D20827" s="62" t="s">
        <v>42127</v>
      </c>
    </row>
    <row r="20828" spans="3:4">
      <c r="C20828" s="62" t="s">
        <v>42128</v>
      </c>
      <c r="D20828" s="62" t="s">
        <v>42129</v>
      </c>
    </row>
    <row r="20829" spans="3:4">
      <c r="C20829" s="62" t="s">
        <v>42130</v>
      </c>
      <c r="D20829" s="62" t="s">
        <v>42131</v>
      </c>
    </row>
    <row r="20830" spans="3:4">
      <c r="C20830" s="62" t="s">
        <v>42132</v>
      </c>
      <c r="D20830" s="62" t="s">
        <v>42133</v>
      </c>
    </row>
    <row r="20831" spans="3:4">
      <c r="C20831" s="62" t="s">
        <v>42134</v>
      </c>
      <c r="D20831" s="62" t="s">
        <v>42135</v>
      </c>
    </row>
    <row r="20832" spans="3:4">
      <c r="C20832" s="62" t="s">
        <v>42136</v>
      </c>
      <c r="D20832" s="62" t="s">
        <v>42137</v>
      </c>
    </row>
    <row r="20833" spans="3:4">
      <c r="C20833" s="62" t="s">
        <v>42138</v>
      </c>
      <c r="D20833" s="62" t="s">
        <v>42139</v>
      </c>
    </row>
    <row r="20834" spans="3:4">
      <c r="C20834" s="62" t="s">
        <v>42140</v>
      </c>
      <c r="D20834" s="62" t="s">
        <v>42141</v>
      </c>
    </row>
    <row r="20835" spans="3:4">
      <c r="C20835" s="62" t="s">
        <v>42142</v>
      </c>
      <c r="D20835" s="62" t="s">
        <v>42143</v>
      </c>
    </row>
    <row r="20836" spans="3:4">
      <c r="C20836" s="62" t="s">
        <v>42144</v>
      </c>
      <c r="D20836" s="62" t="s">
        <v>42145</v>
      </c>
    </row>
    <row r="20837" spans="3:4">
      <c r="C20837" s="62" t="s">
        <v>42146</v>
      </c>
      <c r="D20837" s="62" t="s">
        <v>42147</v>
      </c>
    </row>
    <row r="20838" spans="3:4">
      <c r="C20838" s="62" t="s">
        <v>42148</v>
      </c>
      <c r="D20838" s="62" t="s">
        <v>42149</v>
      </c>
    </row>
    <row r="20839" spans="3:4">
      <c r="C20839" s="62" t="s">
        <v>42150</v>
      </c>
      <c r="D20839" s="62" t="s">
        <v>42151</v>
      </c>
    </row>
    <row r="20840" spans="3:4">
      <c r="C20840" s="62" t="s">
        <v>42152</v>
      </c>
      <c r="D20840" s="62" t="s">
        <v>42153</v>
      </c>
    </row>
    <row r="20841" spans="3:4">
      <c r="C20841" s="62" t="s">
        <v>42154</v>
      </c>
      <c r="D20841" s="62" t="s">
        <v>42155</v>
      </c>
    </row>
    <row r="20842" spans="3:4">
      <c r="C20842" s="62" t="s">
        <v>42156</v>
      </c>
      <c r="D20842" s="62" t="s">
        <v>42157</v>
      </c>
    </row>
    <row r="20843" spans="3:4">
      <c r="C20843" s="62" t="s">
        <v>42158</v>
      </c>
      <c r="D20843" s="62" t="s">
        <v>42159</v>
      </c>
    </row>
    <row r="20844" spans="3:4">
      <c r="C20844" s="62" t="s">
        <v>42160</v>
      </c>
      <c r="D20844" s="62" t="s">
        <v>42161</v>
      </c>
    </row>
    <row r="20845" spans="3:4">
      <c r="C20845" s="62" t="s">
        <v>42162</v>
      </c>
      <c r="D20845" s="62" t="s">
        <v>42163</v>
      </c>
    </row>
    <row r="20846" spans="3:4">
      <c r="C20846" s="62" t="s">
        <v>42164</v>
      </c>
      <c r="D20846" s="62" t="s">
        <v>42165</v>
      </c>
    </row>
    <row r="20847" spans="3:4">
      <c r="C20847" s="62" t="s">
        <v>42166</v>
      </c>
      <c r="D20847" s="62" t="s">
        <v>42167</v>
      </c>
    </row>
    <row r="20848" spans="3:4">
      <c r="C20848" s="62" t="s">
        <v>42168</v>
      </c>
      <c r="D20848" s="62" t="s">
        <v>42169</v>
      </c>
    </row>
    <row r="20849" spans="3:4">
      <c r="C20849" s="62" t="s">
        <v>42170</v>
      </c>
      <c r="D20849" s="62" t="s">
        <v>42171</v>
      </c>
    </row>
    <row r="20850" spans="3:4">
      <c r="C20850" s="62" t="s">
        <v>42172</v>
      </c>
      <c r="D20850" s="62" t="s">
        <v>42173</v>
      </c>
    </row>
    <row r="20851" spans="3:4">
      <c r="C20851" s="62" t="s">
        <v>42174</v>
      </c>
      <c r="D20851" s="62" t="s">
        <v>42175</v>
      </c>
    </row>
    <row r="20852" spans="3:4">
      <c r="C20852" s="62" t="s">
        <v>42176</v>
      </c>
      <c r="D20852" s="62" t="s">
        <v>42177</v>
      </c>
    </row>
    <row r="20853" spans="3:4">
      <c r="C20853" s="62" t="s">
        <v>42178</v>
      </c>
      <c r="D20853" s="62" t="s">
        <v>42179</v>
      </c>
    </row>
    <row r="20854" spans="3:4">
      <c r="C20854" s="62" t="s">
        <v>42180</v>
      </c>
      <c r="D20854" s="62" t="s">
        <v>42181</v>
      </c>
    </row>
    <row r="20855" spans="3:4">
      <c r="C20855" s="62" t="s">
        <v>42182</v>
      </c>
      <c r="D20855" s="62" t="s">
        <v>42183</v>
      </c>
    </row>
    <row r="20856" spans="3:4">
      <c r="C20856" s="62" t="s">
        <v>42184</v>
      </c>
      <c r="D20856" s="62" t="s">
        <v>42185</v>
      </c>
    </row>
    <row r="20857" spans="3:4">
      <c r="C20857" s="62" t="s">
        <v>42186</v>
      </c>
      <c r="D20857" s="62" t="s">
        <v>42187</v>
      </c>
    </row>
    <row r="20858" spans="3:4">
      <c r="C20858" s="62" t="s">
        <v>42188</v>
      </c>
      <c r="D20858" s="62" t="s">
        <v>42189</v>
      </c>
    </row>
    <row r="20859" spans="3:4">
      <c r="C20859" s="62" t="s">
        <v>42190</v>
      </c>
      <c r="D20859" s="62" t="s">
        <v>42191</v>
      </c>
    </row>
    <row r="20860" spans="3:4">
      <c r="C20860" s="62" t="s">
        <v>42192</v>
      </c>
      <c r="D20860" s="62" t="s">
        <v>42193</v>
      </c>
    </row>
    <row r="20861" spans="3:4">
      <c r="C20861" s="62" t="s">
        <v>42194</v>
      </c>
      <c r="D20861" s="62" t="s">
        <v>42195</v>
      </c>
    </row>
    <row r="20862" spans="3:4">
      <c r="C20862" s="62" t="s">
        <v>42196</v>
      </c>
      <c r="D20862" s="62" t="s">
        <v>42197</v>
      </c>
    </row>
    <row r="20863" spans="3:4">
      <c r="C20863" s="62" t="s">
        <v>42198</v>
      </c>
      <c r="D20863" s="62" t="s">
        <v>42199</v>
      </c>
    </row>
    <row r="20864" spans="3:4">
      <c r="C20864" s="62" t="s">
        <v>42200</v>
      </c>
      <c r="D20864" s="62" t="s">
        <v>42201</v>
      </c>
    </row>
    <row r="20865" spans="3:4">
      <c r="C20865" s="62" t="s">
        <v>42202</v>
      </c>
      <c r="D20865" s="62" t="s">
        <v>42203</v>
      </c>
    </row>
    <row r="20866" spans="3:4">
      <c r="C20866" s="62" t="s">
        <v>42204</v>
      </c>
      <c r="D20866" s="62" t="s">
        <v>42205</v>
      </c>
    </row>
    <row r="20867" spans="3:4">
      <c r="C20867" s="62" t="s">
        <v>42206</v>
      </c>
      <c r="D20867" s="62" t="s">
        <v>42207</v>
      </c>
    </row>
    <row r="20868" spans="3:4">
      <c r="C20868" s="62" t="s">
        <v>42208</v>
      </c>
      <c r="D20868" s="62" t="s">
        <v>42209</v>
      </c>
    </row>
    <row r="20869" spans="3:4">
      <c r="C20869" s="62" t="s">
        <v>42210</v>
      </c>
      <c r="D20869" s="62" t="s">
        <v>42211</v>
      </c>
    </row>
    <row r="20870" spans="3:4">
      <c r="C20870" s="62" t="s">
        <v>42212</v>
      </c>
      <c r="D20870" s="62" t="s">
        <v>42213</v>
      </c>
    </row>
    <row r="20871" spans="3:4">
      <c r="C20871" s="62" t="s">
        <v>42214</v>
      </c>
      <c r="D20871" s="62" t="s">
        <v>42215</v>
      </c>
    </row>
    <row r="20872" spans="3:4">
      <c r="C20872" s="62" t="s">
        <v>42216</v>
      </c>
      <c r="D20872" s="62" t="s">
        <v>42217</v>
      </c>
    </row>
    <row r="20873" spans="3:4">
      <c r="C20873" s="62" t="s">
        <v>42218</v>
      </c>
      <c r="D20873" s="62" t="s">
        <v>42219</v>
      </c>
    </row>
    <row r="20874" spans="3:4">
      <c r="C20874" s="62" t="s">
        <v>42220</v>
      </c>
      <c r="D20874" s="62" t="s">
        <v>42221</v>
      </c>
    </row>
    <row r="20875" spans="3:4">
      <c r="C20875" s="62" t="s">
        <v>42222</v>
      </c>
      <c r="D20875" s="62" t="s">
        <v>42223</v>
      </c>
    </row>
    <row r="20876" spans="3:4">
      <c r="C20876" s="62" t="s">
        <v>42224</v>
      </c>
      <c r="D20876" s="62" t="s">
        <v>42225</v>
      </c>
    </row>
    <row r="20877" spans="3:4">
      <c r="C20877" s="62" t="s">
        <v>42226</v>
      </c>
      <c r="D20877" s="62" t="s">
        <v>42227</v>
      </c>
    </row>
    <row r="20878" spans="3:4">
      <c r="C20878" s="62" t="s">
        <v>42228</v>
      </c>
      <c r="D20878" s="62" t="s">
        <v>42229</v>
      </c>
    </row>
    <row r="20879" spans="3:4">
      <c r="C20879" s="62" t="s">
        <v>42230</v>
      </c>
      <c r="D20879" s="62" t="s">
        <v>42231</v>
      </c>
    </row>
    <row r="20880" spans="3:4">
      <c r="C20880" s="62" t="s">
        <v>42232</v>
      </c>
      <c r="D20880" s="62" t="s">
        <v>42233</v>
      </c>
    </row>
    <row r="20881" spans="3:4">
      <c r="C20881" s="62" t="s">
        <v>42234</v>
      </c>
      <c r="D20881" s="62" t="s">
        <v>42235</v>
      </c>
    </row>
    <row r="20882" spans="3:4">
      <c r="C20882" s="62" t="s">
        <v>42236</v>
      </c>
      <c r="D20882" s="62" t="s">
        <v>42237</v>
      </c>
    </row>
    <row r="20883" spans="3:4">
      <c r="C20883" s="62" t="s">
        <v>42238</v>
      </c>
      <c r="D20883" s="62" t="s">
        <v>42239</v>
      </c>
    </row>
    <row r="20884" spans="3:4">
      <c r="C20884" s="62" t="s">
        <v>42240</v>
      </c>
      <c r="D20884" s="62" t="s">
        <v>42241</v>
      </c>
    </row>
    <row r="20885" spans="3:4">
      <c r="C20885" s="62" t="s">
        <v>42242</v>
      </c>
      <c r="D20885" s="62" t="s">
        <v>42243</v>
      </c>
    </row>
    <row r="20886" spans="3:4">
      <c r="C20886" s="62" t="s">
        <v>42244</v>
      </c>
      <c r="D20886" s="62" t="s">
        <v>42245</v>
      </c>
    </row>
    <row r="20887" spans="3:4">
      <c r="C20887" s="62" t="s">
        <v>42246</v>
      </c>
      <c r="D20887" s="62" t="s">
        <v>42247</v>
      </c>
    </row>
    <row r="20888" spans="3:4">
      <c r="C20888" s="62" t="s">
        <v>42248</v>
      </c>
      <c r="D20888" s="62" t="s">
        <v>42249</v>
      </c>
    </row>
    <row r="20889" spans="3:4">
      <c r="C20889" s="62" t="s">
        <v>42250</v>
      </c>
      <c r="D20889" s="62" t="s">
        <v>42251</v>
      </c>
    </row>
    <row r="20890" spans="3:4">
      <c r="C20890" s="62" t="s">
        <v>42252</v>
      </c>
      <c r="D20890" s="62" t="s">
        <v>42253</v>
      </c>
    </row>
    <row r="20891" spans="3:4">
      <c r="C20891" s="62" t="s">
        <v>42254</v>
      </c>
      <c r="D20891" s="62" t="s">
        <v>42255</v>
      </c>
    </row>
    <row r="20892" spans="3:4">
      <c r="C20892" s="62" t="s">
        <v>42256</v>
      </c>
      <c r="D20892" s="62" t="s">
        <v>42257</v>
      </c>
    </row>
    <row r="20893" spans="3:4">
      <c r="C20893" s="62" t="s">
        <v>42258</v>
      </c>
      <c r="D20893" s="62" t="s">
        <v>42259</v>
      </c>
    </row>
    <row r="20894" spans="3:4">
      <c r="C20894" s="62" t="s">
        <v>42260</v>
      </c>
      <c r="D20894" s="62" t="s">
        <v>42261</v>
      </c>
    </row>
    <row r="20895" spans="3:4">
      <c r="C20895" s="62" t="s">
        <v>42262</v>
      </c>
      <c r="D20895" s="62" t="s">
        <v>42263</v>
      </c>
    </row>
    <row r="20896" spans="3:4">
      <c r="C20896" s="62" t="s">
        <v>42264</v>
      </c>
      <c r="D20896" s="62" t="s">
        <v>42265</v>
      </c>
    </row>
    <row r="20897" spans="3:4">
      <c r="C20897" s="62" t="s">
        <v>42266</v>
      </c>
      <c r="D20897" s="62" t="s">
        <v>42267</v>
      </c>
    </row>
    <row r="20898" spans="3:4">
      <c r="C20898" s="62" t="s">
        <v>42268</v>
      </c>
      <c r="D20898" s="62" t="s">
        <v>42269</v>
      </c>
    </row>
    <row r="20899" spans="3:4">
      <c r="C20899" s="62" t="s">
        <v>42270</v>
      </c>
      <c r="D20899" s="62" t="s">
        <v>42271</v>
      </c>
    </row>
    <row r="20900" spans="3:4">
      <c r="C20900" s="62" t="s">
        <v>42272</v>
      </c>
      <c r="D20900" s="62" t="s">
        <v>42273</v>
      </c>
    </row>
    <row r="20901" spans="3:4">
      <c r="C20901" s="62" t="s">
        <v>42274</v>
      </c>
      <c r="D20901" s="62" t="s">
        <v>42275</v>
      </c>
    </row>
    <row r="20902" spans="3:4">
      <c r="C20902" s="62" t="s">
        <v>42276</v>
      </c>
      <c r="D20902" s="62" t="s">
        <v>42277</v>
      </c>
    </row>
    <row r="20903" spans="3:4">
      <c r="C20903" s="62" t="s">
        <v>42278</v>
      </c>
      <c r="D20903" s="62" t="s">
        <v>42279</v>
      </c>
    </row>
    <row r="20904" spans="3:4">
      <c r="C20904" s="62" t="s">
        <v>42280</v>
      </c>
      <c r="D20904" s="62" t="s">
        <v>42281</v>
      </c>
    </row>
    <row r="20905" spans="3:4">
      <c r="C20905" s="62" t="s">
        <v>42282</v>
      </c>
      <c r="D20905" s="62" t="s">
        <v>42283</v>
      </c>
    </row>
    <row r="20906" spans="3:4">
      <c r="C20906" s="62" t="s">
        <v>42284</v>
      </c>
      <c r="D20906" s="62" t="s">
        <v>42285</v>
      </c>
    </row>
    <row r="20907" spans="3:4">
      <c r="C20907" s="62" t="s">
        <v>42286</v>
      </c>
      <c r="D20907" s="62" t="s">
        <v>42287</v>
      </c>
    </row>
    <row r="20908" spans="3:4">
      <c r="C20908" s="62" t="s">
        <v>42288</v>
      </c>
      <c r="D20908" s="62" t="s">
        <v>42289</v>
      </c>
    </row>
    <row r="20909" spans="3:4">
      <c r="C20909" s="62" t="s">
        <v>42290</v>
      </c>
      <c r="D20909" s="62" t="s">
        <v>42291</v>
      </c>
    </row>
    <row r="20910" spans="3:4">
      <c r="C20910" s="62" t="s">
        <v>42292</v>
      </c>
      <c r="D20910" s="62" t="s">
        <v>42293</v>
      </c>
    </row>
    <row r="20911" spans="3:4">
      <c r="C20911" s="62" t="s">
        <v>42294</v>
      </c>
      <c r="D20911" s="62" t="s">
        <v>42295</v>
      </c>
    </row>
    <row r="20912" spans="3:4">
      <c r="C20912" s="62" t="s">
        <v>42296</v>
      </c>
      <c r="D20912" s="62" t="s">
        <v>42297</v>
      </c>
    </row>
    <row r="20913" spans="3:4">
      <c r="C20913" s="62" t="s">
        <v>42298</v>
      </c>
      <c r="D20913" s="62" t="s">
        <v>42299</v>
      </c>
    </row>
    <row r="20914" spans="3:4">
      <c r="C20914" s="62" t="s">
        <v>42300</v>
      </c>
      <c r="D20914" s="62" t="s">
        <v>42301</v>
      </c>
    </row>
    <row r="20915" spans="3:4">
      <c r="C20915" s="62" t="s">
        <v>42302</v>
      </c>
      <c r="D20915" s="62" t="s">
        <v>42303</v>
      </c>
    </row>
    <row r="20916" spans="3:4">
      <c r="C20916" s="62" t="s">
        <v>42304</v>
      </c>
      <c r="D20916" s="62" t="s">
        <v>42305</v>
      </c>
    </row>
    <row r="20917" spans="3:4">
      <c r="C20917" s="62" t="s">
        <v>42306</v>
      </c>
      <c r="D20917" s="62" t="s">
        <v>42307</v>
      </c>
    </row>
    <row r="20918" spans="3:4">
      <c r="C20918" s="62" t="s">
        <v>42308</v>
      </c>
      <c r="D20918" s="62" t="s">
        <v>42309</v>
      </c>
    </row>
    <row r="20919" spans="3:4">
      <c r="C20919" s="62" t="s">
        <v>42310</v>
      </c>
      <c r="D20919" s="62" t="s">
        <v>42311</v>
      </c>
    </row>
    <row r="20920" spans="3:4">
      <c r="C20920" s="62" t="s">
        <v>42312</v>
      </c>
      <c r="D20920" s="62" t="s">
        <v>42313</v>
      </c>
    </row>
    <row r="20921" spans="3:4">
      <c r="C20921" s="62" t="s">
        <v>42314</v>
      </c>
      <c r="D20921" s="62" t="s">
        <v>42315</v>
      </c>
    </row>
    <row r="20922" spans="3:4">
      <c r="C20922" s="62" t="s">
        <v>42316</v>
      </c>
      <c r="D20922" s="62" t="s">
        <v>42317</v>
      </c>
    </row>
    <row r="20923" spans="3:4">
      <c r="C20923" s="62" t="s">
        <v>42318</v>
      </c>
      <c r="D20923" s="62" t="s">
        <v>42319</v>
      </c>
    </row>
    <row r="20924" spans="3:4">
      <c r="C20924" s="62" t="s">
        <v>42320</v>
      </c>
      <c r="D20924" s="62" t="s">
        <v>42321</v>
      </c>
    </row>
    <row r="20925" spans="3:4">
      <c r="C20925" s="62" t="s">
        <v>42322</v>
      </c>
      <c r="D20925" s="62" t="s">
        <v>42323</v>
      </c>
    </row>
    <row r="20926" spans="3:4">
      <c r="C20926" s="62" t="s">
        <v>42324</v>
      </c>
      <c r="D20926" s="62" t="s">
        <v>42325</v>
      </c>
    </row>
    <row r="20927" spans="3:4">
      <c r="C20927" s="62" t="s">
        <v>42326</v>
      </c>
      <c r="D20927" s="62" t="s">
        <v>42327</v>
      </c>
    </row>
    <row r="20928" spans="3:4">
      <c r="C20928" s="62" t="s">
        <v>42328</v>
      </c>
      <c r="D20928" s="62" t="s">
        <v>42329</v>
      </c>
    </row>
    <row r="20929" spans="3:4">
      <c r="C20929" s="62" t="s">
        <v>42330</v>
      </c>
      <c r="D20929" s="62" t="s">
        <v>42331</v>
      </c>
    </row>
    <row r="20930" spans="3:4">
      <c r="C20930" s="62" t="s">
        <v>42332</v>
      </c>
      <c r="D20930" s="62" t="s">
        <v>42333</v>
      </c>
    </row>
    <row r="20931" spans="3:4">
      <c r="C20931" s="62" t="s">
        <v>42334</v>
      </c>
      <c r="D20931" s="62" t="s">
        <v>42335</v>
      </c>
    </row>
    <row r="20932" spans="3:4">
      <c r="C20932" s="62" t="s">
        <v>42336</v>
      </c>
      <c r="D20932" s="62" t="s">
        <v>42337</v>
      </c>
    </row>
    <row r="20933" spans="3:4">
      <c r="C20933" s="62" t="s">
        <v>42338</v>
      </c>
      <c r="D20933" s="62" t="s">
        <v>42339</v>
      </c>
    </row>
    <row r="20934" spans="3:4">
      <c r="C20934" s="62" t="s">
        <v>42340</v>
      </c>
      <c r="D20934" s="62" t="s">
        <v>42341</v>
      </c>
    </row>
    <row r="20935" spans="3:4">
      <c r="C20935" s="62" t="s">
        <v>42342</v>
      </c>
      <c r="D20935" s="62" t="s">
        <v>42343</v>
      </c>
    </row>
    <row r="20936" spans="3:4">
      <c r="C20936" s="62" t="s">
        <v>42344</v>
      </c>
      <c r="D20936" s="62" t="s">
        <v>42345</v>
      </c>
    </row>
    <row r="20937" spans="3:4">
      <c r="C20937" s="62" t="s">
        <v>42346</v>
      </c>
      <c r="D20937" s="62" t="s">
        <v>42347</v>
      </c>
    </row>
    <row r="20938" spans="3:4">
      <c r="C20938" s="62" t="s">
        <v>42348</v>
      </c>
      <c r="D20938" s="62" t="s">
        <v>42349</v>
      </c>
    </row>
    <row r="20939" spans="3:4">
      <c r="C20939" s="62" t="s">
        <v>42350</v>
      </c>
      <c r="D20939" s="62" t="s">
        <v>42351</v>
      </c>
    </row>
    <row r="20940" spans="3:4">
      <c r="C20940" s="62" t="s">
        <v>42352</v>
      </c>
      <c r="D20940" s="62" t="s">
        <v>42353</v>
      </c>
    </row>
    <row r="20941" spans="3:4">
      <c r="C20941" s="62" t="s">
        <v>42354</v>
      </c>
      <c r="D20941" s="62" t="s">
        <v>42355</v>
      </c>
    </row>
    <row r="20942" spans="3:4">
      <c r="C20942" s="62" t="s">
        <v>42356</v>
      </c>
      <c r="D20942" s="62" t="s">
        <v>42357</v>
      </c>
    </row>
    <row r="20943" spans="3:4">
      <c r="C20943" s="62" t="s">
        <v>42358</v>
      </c>
      <c r="D20943" s="62" t="s">
        <v>42359</v>
      </c>
    </row>
    <row r="20944" spans="3:4">
      <c r="C20944" s="62" t="s">
        <v>42360</v>
      </c>
      <c r="D20944" s="62" t="s">
        <v>42361</v>
      </c>
    </row>
    <row r="20945" spans="3:4">
      <c r="C20945" s="62" t="s">
        <v>42362</v>
      </c>
      <c r="D20945" s="62" t="s">
        <v>42363</v>
      </c>
    </row>
    <row r="20946" spans="3:4">
      <c r="C20946" s="62" t="s">
        <v>42364</v>
      </c>
      <c r="D20946" s="62" t="s">
        <v>42365</v>
      </c>
    </row>
    <row r="20947" spans="3:4">
      <c r="C20947" s="62" t="s">
        <v>42366</v>
      </c>
      <c r="D20947" s="62" t="s">
        <v>42367</v>
      </c>
    </row>
    <row r="20948" spans="3:4">
      <c r="C20948" s="62" t="s">
        <v>42368</v>
      </c>
      <c r="D20948" s="62" t="s">
        <v>42369</v>
      </c>
    </row>
    <row r="20949" spans="3:4">
      <c r="C20949" s="62" t="s">
        <v>42370</v>
      </c>
      <c r="D20949" s="62" t="s">
        <v>42371</v>
      </c>
    </row>
    <row r="20950" spans="3:4">
      <c r="C20950" s="62" t="s">
        <v>42372</v>
      </c>
      <c r="D20950" s="62" t="s">
        <v>42373</v>
      </c>
    </row>
    <row r="20951" spans="3:4">
      <c r="C20951" s="62" t="s">
        <v>42374</v>
      </c>
      <c r="D20951" s="62" t="s">
        <v>42375</v>
      </c>
    </row>
    <row r="20952" spans="3:4">
      <c r="C20952" s="62" t="s">
        <v>42376</v>
      </c>
      <c r="D20952" s="62" t="s">
        <v>42377</v>
      </c>
    </row>
    <row r="20953" spans="3:4">
      <c r="C20953" s="62" t="s">
        <v>42378</v>
      </c>
      <c r="D20953" s="62" t="s">
        <v>42379</v>
      </c>
    </row>
    <row r="20954" spans="3:4">
      <c r="C20954" s="62" t="s">
        <v>42380</v>
      </c>
      <c r="D20954" s="62" t="s">
        <v>42381</v>
      </c>
    </row>
    <row r="20955" spans="3:4">
      <c r="C20955" s="62" t="s">
        <v>42382</v>
      </c>
      <c r="D20955" s="62" t="s">
        <v>42383</v>
      </c>
    </row>
    <row r="20956" spans="3:4">
      <c r="C20956" s="62" t="s">
        <v>42384</v>
      </c>
      <c r="D20956" s="62" t="s">
        <v>42385</v>
      </c>
    </row>
    <row r="20957" spans="3:4">
      <c r="C20957" s="62" t="s">
        <v>42386</v>
      </c>
      <c r="D20957" s="62" t="s">
        <v>42387</v>
      </c>
    </row>
    <row r="20958" spans="3:4">
      <c r="C20958" s="62" t="s">
        <v>42388</v>
      </c>
      <c r="D20958" s="62" t="s">
        <v>42389</v>
      </c>
    </row>
    <row r="20959" spans="3:4">
      <c r="C20959" s="62" t="s">
        <v>42390</v>
      </c>
      <c r="D20959" s="62" t="s">
        <v>42391</v>
      </c>
    </row>
    <row r="20960" spans="3:4">
      <c r="C20960" s="62" t="s">
        <v>42392</v>
      </c>
      <c r="D20960" s="62" t="s">
        <v>42393</v>
      </c>
    </row>
    <row r="20961" spans="3:4">
      <c r="C20961" s="62" t="s">
        <v>42394</v>
      </c>
      <c r="D20961" s="62" t="s">
        <v>42395</v>
      </c>
    </row>
    <row r="20962" spans="3:4">
      <c r="C20962" s="62" t="s">
        <v>42396</v>
      </c>
      <c r="D20962" s="62" t="s">
        <v>42397</v>
      </c>
    </row>
    <row r="20963" spans="3:4">
      <c r="C20963" s="62" t="s">
        <v>42398</v>
      </c>
      <c r="D20963" s="62" t="s">
        <v>42399</v>
      </c>
    </row>
    <row r="20964" spans="3:4">
      <c r="C20964" s="62" t="s">
        <v>42400</v>
      </c>
      <c r="D20964" s="62" t="s">
        <v>42401</v>
      </c>
    </row>
    <row r="20965" spans="3:4">
      <c r="C20965" s="62" t="s">
        <v>42402</v>
      </c>
      <c r="D20965" s="62" t="s">
        <v>42403</v>
      </c>
    </row>
    <row r="20966" spans="3:4">
      <c r="C20966" s="62" t="s">
        <v>42404</v>
      </c>
      <c r="D20966" s="62" t="s">
        <v>42405</v>
      </c>
    </row>
    <row r="20967" spans="3:4">
      <c r="C20967" s="62" t="s">
        <v>42406</v>
      </c>
      <c r="D20967" s="62" t="s">
        <v>42407</v>
      </c>
    </row>
    <row r="20968" spans="3:4">
      <c r="C20968" s="62" t="s">
        <v>42408</v>
      </c>
      <c r="D20968" s="62" t="s">
        <v>42409</v>
      </c>
    </row>
    <row r="20969" spans="3:4">
      <c r="C20969" s="62" t="s">
        <v>42410</v>
      </c>
      <c r="D20969" s="62" t="s">
        <v>42411</v>
      </c>
    </row>
    <row r="20970" spans="3:4">
      <c r="C20970" s="62" t="s">
        <v>42412</v>
      </c>
      <c r="D20970" s="62" t="s">
        <v>42413</v>
      </c>
    </row>
    <row r="20971" spans="3:4">
      <c r="C20971" s="62" t="s">
        <v>42414</v>
      </c>
      <c r="D20971" s="62" t="s">
        <v>42415</v>
      </c>
    </row>
    <row r="20972" spans="3:4">
      <c r="C20972" s="62" t="s">
        <v>42416</v>
      </c>
      <c r="D20972" s="62" t="s">
        <v>42417</v>
      </c>
    </row>
    <row r="20973" spans="3:4">
      <c r="C20973" s="62" t="s">
        <v>42418</v>
      </c>
      <c r="D20973" s="62" t="s">
        <v>42419</v>
      </c>
    </row>
    <row r="20974" spans="3:4">
      <c r="C20974" s="62" t="s">
        <v>42420</v>
      </c>
      <c r="D20974" s="62" t="s">
        <v>42421</v>
      </c>
    </row>
    <row r="20975" spans="3:4">
      <c r="C20975" s="62" t="s">
        <v>42422</v>
      </c>
      <c r="D20975" s="62" t="s">
        <v>42423</v>
      </c>
    </row>
    <row r="20976" spans="3:4">
      <c r="C20976" s="62" t="s">
        <v>42424</v>
      </c>
      <c r="D20976" s="62" t="s">
        <v>42425</v>
      </c>
    </row>
    <row r="20977" spans="3:4">
      <c r="C20977" s="62" t="s">
        <v>42426</v>
      </c>
      <c r="D20977" s="62" t="s">
        <v>42427</v>
      </c>
    </row>
    <row r="20978" spans="3:4">
      <c r="C20978" s="62" t="s">
        <v>42428</v>
      </c>
      <c r="D20978" s="62" t="s">
        <v>42429</v>
      </c>
    </row>
    <row r="20979" spans="3:4">
      <c r="C20979" s="62" t="s">
        <v>42430</v>
      </c>
      <c r="D20979" s="62" t="s">
        <v>42431</v>
      </c>
    </row>
    <row r="20980" spans="3:4">
      <c r="C20980" s="62" t="s">
        <v>42432</v>
      </c>
      <c r="D20980" s="62" t="s">
        <v>42433</v>
      </c>
    </row>
    <row r="20981" spans="3:4">
      <c r="C20981" s="62" t="s">
        <v>42434</v>
      </c>
      <c r="D20981" s="62" t="s">
        <v>42435</v>
      </c>
    </row>
    <row r="20982" spans="3:4">
      <c r="C20982" s="62" t="s">
        <v>42436</v>
      </c>
      <c r="D20982" s="62" t="s">
        <v>42437</v>
      </c>
    </row>
    <row r="20983" spans="3:4">
      <c r="C20983" s="62" t="s">
        <v>42438</v>
      </c>
      <c r="D20983" s="62" t="s">
        <v>42439</v>
      </c>
    </row>
    <row r="20984" spans="3:4">
      <c r="C20984" s="62" t="s">
        <v>42440</v>
      </c>
      <c r="D20984" s="62" t="s">
        <v>42441</v>
      </c>
    </row>
    <row r="20985" spans="3:4">
      <c r="C20985" s="62" t="s">
        <v>42442</v>
      </c>
      <c r="D20985" s="62" t="s">
        <v>42443</v>
      </c>
    </row>
    <row r="20986" spans="3:4">
      <c r="C20986" s="62" t="s">
        <v>42444</v>
      </c>
      <c r="D20986" s="62" t="s">
        <v>42445</v>
      </c>
    </row>
    <row r="20987" spans="3:4">
      <c r="C20987" s="62" t="s">
        <v>42446</v>
      </c>
      <c r="D20987" s="62" t="s">
        <v>42447</v>
      </c>
    </row>
    <row r="20988" spans="3:4">
      <c r="C20988" s="62" t="s">
        <v>42448</v>
      </c>
      <c r="D20988" s="62" t="s">
        <v>42449</v>
      </c>
    </row>
    <row r="20989" spans="3:4">
      <c r="C20989" s="62" t="s">
        <v>42450</v>
      </c>
      <c r="D20989" s="62" t="s">
        <v>42451</v>
      </c>
    </row>
    <row r="20990" spans="3:4">
      <c r="C20990" s="62" t="s">
        <v>42452</v>
      </c>
      <c r="D20990" s="62" t="s">
        <v>42453</v>
      </c>
    </row>
    <row r="20991" spans="3:4">
      <c r="C20991" s="62" t="s">
        <v>42454</v>
      </c>
      <c r="D20991" s="62" t="s">
        <v>42455</v>
      </c>
    </row>
    <row r="20992" spans="3:4">
      <c r="C20992" s="62" t="s">
        <v>42456</v>
      </c>
      <c r="D20992" s="62" t="s">
        <v>42457</v>
      </c>
    </row>
    <row r="20993" spans="3:4">
      <c r="C20993" s="62" t="s">
        <v>42458</v>
      </c>
      <c r="D20993" s="62" t="s">
        <v>42459</v>
      </c>
    </row>
    <row r="20994" spans="3:4">
      <c r="C20994" s="62" t="s">
        <v>42460</v>
      </c>
      <c r="D20994" s="62" t="s">
        <v>42461</v>
      </c>
    </row>
    <row r="20995" spans="3:4">
      <c r="C20995" s="62" t="s">
        <v>42462</v>
      </c>
      <c r="D20995" s="62" t="s">
        <v>42463</v>
      </c>
    </row>
    <row r="20996" spans="3:4">
      <c r="C20996" s="62" t="s">
        <v>42464</v>
      </c>
      <c r="D20996" s="62" t="s">
        <v>42465</v>
      </c>
    </row>
    <row r="20997" spans="3:4">
      <c r="C20997" s="62" t="s">
        <v>42466</v>
      </c>
      <c r="D20997" s="62" t="s">
        <v>42467</v>
      </c>
    </row>
    <row r="20998" spans="3:4">
      <c r="C20998" s="62" t="s">
        <v>42468</v>
      </c>
      <c r="D20998" s="62" t="s">
        <v>42469</v>
      </c>
    </row>
    <row r="20999" spans="3:4">
      <c r="C20999" s="62" t="s">
        <v>42470</v>
      </c>
      <c r="D20999" s="62" t="s">
        <v>42471</v>
      </c>
    </row>
    <row r="21000" spans="3:4">
      <c r="C21000" s="62" t="s">
        <v>42472</v>
      </c>
      <c r="D21000" s="62" t="s">
        <v>42473</v>
      </c>
    </row>
    <row r="21001" spans="3:4">
      <c r="C21001" s="62" t="s">
        <v>42474</v>
      </c>
      <c r="D21001" s="62" t="s">
        <v>42475</v>
      </c>
    </row>
    <row r="21002" spans="3:4">
      <c r="C21002" s="62" t="s">
        <v>42476</v>
      </c>
      <c r="D21002" s="62" t="s">
        <v>42477</v>
      </c>
    </row>
    <row r="21003" spans="3:4">
      <c r="C21003" s="62" t="s">
        <v>42478</v>
      </c>
      <c r="D21003" s="62" t="s">
        <v>42479</v>
      </c>
    </row>
    <row r="21004" spans="3:4">
      <c r="C21004" s="62" t="s">
        <v>42480</v>
      </c>
      <c r="D21004" s="62" t="s">
        <v>42481</v>
      </c>
    </row>
    <row r="21005" spans="3:4">
      <c r="C21005" s="62" t="s">
        <v>42482</v>
      </c>
      <c r="D21005" s="62" t="s">
        <v>42483</v>
      </c>
    </row>
    <row r="21006" spans="3:4">
      <c r="C21006" s="62" t="s">
        <v>42484</v>
      </c>
      <c r="D21006" s="62" t="s">
        <v>42485</v>
      </c>
    </row>
    <row r="21007" spans="3:4">
      <c r="C21007" s="62" t="s">
        <v>42486</v>
      </c>
      <c r="D21007" s="62" t="s">
        <v>42487</v>
      </c>
    </row>
    <row r="21008" spans="3:4">
      <c r="C21008" s="62" t="s">
        <v>42488</v>
      </c>
      <c r="D21008" s="62" t="s">
        <v>42489</v>
      </c>
    </row>
    <row r="21009" spans="3:4">
      <c r="C21009" s="62" t="s">
        <v>42490</v>
      </c>
      <c r="D21009" s="62" t="s">
        <v>42491</v>
      </c>
    </row>
    <row r="21010" spans="3:4">
      <c r="C21010" s="62" t="s">
        <v>42492</v>
      </c>
      <c r="D21010" s="62" t="s">
        <v>42493</v>
      </c>
    </row>
    <row r="21011" spans="3:4">
      <c r="C21011" s="62" t="s">
        <v>42494</v>
      </c>
      <c r="D21011" s="62" t="s">
        <v>42495</v>
      </c>
    </row>
    <row r="21012" spans="3:4">
      <c r="C21012" s="62" t="s">
        <v>42496</v>
      </c>
      <c r="D21012" s="62" t="s">
        <v>42497</v>
      </c>
    </row>
    <row r="21013" spans="3:4">
      <c r="C21013" s="62" t="s">
        <v>42498</v>
      </c>
      <c r="D21013" s="62" t="s">
        <v>42499</v>
      </c>
    </row>
    <row r="21014" spans="3:4">
      <c r="C21014" s="62" t="s">
        <v>42500</v>
      </c>
      <c r="D21014" s="62" t="s">
        <v>42501</v>
      </c>
    </row>
    <row r="21015" spans="3:4">
      <c r="C21015" s="62" t="s">
        <v>42502</v>
      </c>
      <c r="D21015" s="62" t="s">
        <v>42503</v>
      </c>
    </row>
    <row r="21016" spans="3:4">
      <c r="C21016" s="62" t="s">
        <v>42504</v>
      </c>
      <c r="D21016" s="62" t="s">
        <v>42505</v>
      </c>
    </row>
    <row r="21017" spans="3:4">
      <c r="C21017" s="62" t="s">
        <v>42506</v>
      </c>
      <c r="D21017" s="62" t="s">
        <v>42507</v>
      </c>
    </row>
    <row r="21018" spans="3:4">
      <c r="C21018" s="62" t="s">
        <v>42508</v>
      </c>
      <c r="D21018" s="62" t="s">
        <v>42509</v>
      </c>
    </row>
    <row r="21019" spans="3:4">
      <c r="C21019" s="62" t="s">
        <v>42510</v>
      </c>
      <c r="D21019" s="62" t="s">
        <v>42511</v>
      </c>
    </row>
    <row r="21020" spans="3:4">
      <c r="C21020" s="62" t="s">
        <v>42512</v>
      </c>
      <c r="D21020" s="62" t="s">
        <v>42513</v>
      </c>
    </row>
    <row r="21021" spans="3:4">
      <c r="C21021" s="62" t="s">
        <v>42514</v>
      </c>
      <c r="D21021" s="62" t="s">
        <v>42515</v>
      </c>
    </row>
    <row r="21022" spans="3:4">
      <c r="C21022" s="62" t="s">
        <v>42516</v>
      </c>
      <c r="D21022" s="62" t="s">
        <v>42517</v>
      </c>
    </row>
    <row r="21023" spans="3:4">
      <c r="C21023" s="62" t="s">
        <v>42518</v>
      </c>
      <c r="D21023" s="62" t="s">
        <v>42519</v>
      </c>
    </row>
    <row r="21024" spans="3:4">
      <c r="C21024" s="62" t="s">
        <v>42520</v>
      </c>
      <c r="D21024" s="62" t="s">
        <v>42521</v>
      </c>
    </row>
    <row r="21025" spans="3:4">
      <c r="C21025" s="62" t="s">
        <v>42522</v>
      </c>
      <c r="D21025" s="62" t="s">
        <v>42523</v>
      </c>
    </row>
    <row r="21026" spans="3:4">
      <c r="C21026" s="62" t="s">
        <v>42524</v>
      </c>
      <c r="D21026" s="62" t="s">
        <v>42525</v>
      </c>
    </row>
    <row r="21027" spans="3:4">
      <c r="C21027" s="62" t="s">
        <v>42526</v>
      </c>
      <c r="D21027" s="62" t="s">
        <v>42527</v>
      </c>
    </row>
    <row r="21028" spans="3:4">
      <c r="C21028" s="62" t="s">
        <v>42528</v>
      </c>
      <c r="D21028" s="62" t="s">
        <v>42529</v>
      </c>
    </row>
    <row r="21029" spans="3:4">
      <c r="C21029" s="62" t="s">
        <v>42530</v>
      </c>
      <c r="D21029" s="62" t="s">
        <v>42531</v>
      </c>
    </row>
    <row r="21030" spans="3:4">
      <c r="C21030" s="62" t="s">
        <v>42532</v>
      </c>
      <c r="D21030" s="62" t="s">
        <v>42533</v>
      </c>
    </row>
    <row r="21031" spans="3:4">
      <c r="C21031" s="62" t="s">
        <v>42534</v>
      </c>
      <c r="D21031" s="62" t="s">
        <v>42535</v>
      </c>
    </row>
    <row r="21032" spans="3:4">
      <c r="C21032" s="62" t="s">
        <v>42536</v>
      </c>
      <c r="D21032" s="62" t="s">
        <v>42537</v>
      </c>
    </row>
    <row r="21033" spans="3:4">
      <c r="C21033" s="62" t="s">
        <v>42538</v>
      </c>
      <c r="D21033" s="62" t="s">
        <v>42539</v>
      </c>
    </row>
    <row r="21034" spans="3:4">
      <c r="C21034" s="62" t="s">
        <v>42540</v>
      </c>
      <c r="D21034" s="62" t="s">
        <v>42541</v>
      </c>
    </row>
    <row r="21035" spans="3:4">
      <c r="C21035" s="62" t="s">
        <v>42542</v>
      </c>
      <c r="D21035" s="62" t="s">
        <v>42543</v>
      </c>
    </row>
    <row r="21036" spans="3:4">
      <c r="C21036" s="62" t="s">
        <v>42544</v>
      </c>
      <c r="D21036" s="62" t="s">
        <v>42545</v>
      </c>
    </row>
    <row r="21037" spans="3:4">
      <c r="C21037" s="62" t="s">
        <v>42546</v>
      </c>
      <c r="D21037" s="62" t="s">
        <v>42547</v>
      </c>
    </row>
    <row r="21038" spans="3:4">
      <c r="C21038" s="62" t="s">
        <v>42548</v>
      </c>
      <c r="D21038" s="62" t="s">
        <v>42549</v>
      </c>
    </row>
    <row r="21039" spans="3:4">
      <c r="C21039" s="62" t="s">
        <v>42550</v>
      </c>
      <c r="D21039" s="62" t="s">
        <v>42551</v>
      </c>
    </row>
    <row r="21040" spans="3:4">
      <c r="C21040" s="62" t="s">
        <v>42552</v>
      </c>
      <c r="D21040" s="62" t="s">
        <v>42553</v>
      </c>
    </row>
    <row r="21041" spans="3:4">
      <c r="C21041" s="62" t="s">
        <v>42554</v>
      </c>
      <c r="D21041" s="62" t="s">
        <v>42555</v>
      </c>
    </row>
    <row r="21042" spans="3:4">
      <c r="C21042" s="62" t="s">
        <v>42556</v>
      </c>
      <c r="D21042" s="62" t="s">
        <v>42557</v>
      </c>
    </row>
    <row r="21043" spans="3:4">
      <c r="C21043" s="62" t="s">
        <v>42558</v>
      </c>
      <c r="D21043" s="62" t="s">
        <v>42559</v>
      </c>
    </row>
    <row r="21044" spans="3:4">
      <c r="C21044" s="62" t="s">
        <v>42560</v>
      </c>
      <c r="D21044" s="62" t="s">
        <v>42561</v>
      </c>
    </row>
    <row r="21045" spans="3:4">
      <c r="C21045" s="62" t="s">
        <v>42562</v>
      </c>
      <c r="D21045" s="62" t="s">
        <v>42563</v>
      </c>
    </row>
    <row r="21046" spans="3:4">
      <c r="C21046" s="62" t="s">
        <v>42564</v>
      </c>
      <c r="D21046" s="62" t="s">
        <v>42565</v>
      </c>
    </row>
    <row r="21047" spans="3:4">
      <c r="C21047" s="62" t="s">
        <v>42566</v>
      </c>
      <c r="D21047" s="62" t="s">
        <v>42567</v>
      </c>
    </row>
    <row r="21048" spans="3:4">
      <c r="C21048" s="62" t="s">
        <v>42568</v>
      </c>
      <c r="D21048" s="62" t="s">
        <v>42569</v>
      </c>
    </row>
    <row r="21049" spans="3:4">
      <c r="C21049" s="62" t="s">
        <v>42570</v>
      </c>
      <c r="D21049" s="62" t="s">
        <v>42571</v>
      </c>
    </row>
    <row r="21050" spans="3:4">
      <c r="C21050" s="62" t="s">
        <v>42572</v>
      </c>
      <c r="D21050" s="62" t="s">
        <v>42573</v>
      </c>
    </row>
    <row r="21051" spans="3:4">
      <c r="C21051" s="62" t="s">
        <v>42574</v>
      </c>
      <c r="D21051" s="62" t="s">
        <v>42575</v>
      </c>
    </row>
    <row r="21052" spans="3:4">
      <c r="C21052" s="62" t="s">
        <v>42576</v>
      </c>
      <c r="D21052" s="62" t="s">
        <v>42577</v>
      </c>
    </row>
    <row r="21053" spans="3:4">
      <c r="C21053" s="62" t="s">
        <v>42578</v>
      </c>
      <c r="D21053" s="62" t="s">
        <v>42579</v>
      </c>
    </row>
    <row r="21054" spans="3:4">
      <c r="C21054" s="62" t="s">
        <v>42580</v>
      </c>
      <c r="D21054" s="62" t="s">
        <v>42581</v>
      </c>
    </row>
    <row r="21055" spans="3:4">
      <c r="C21055" s="62" t="s">
        <v>42582</v>
      </c>
      <c r="D21055" s="62" t="s">
        <v>42583</v>
      </c>
    </row>
    <row r="21056" spans="3:4">
      <c r="C21056" s="62" t="s">
        <v>42584</v>
      </c>
      <c r="D21056" s="62" t="s">
        <v>42585</v>
      </c>
    </row>
    <row r="21057" spans="3:4">
      <c r="C21057" s="62" t="s">
        <v>42586</v>
      </c>
      <c r="D21057" s="62" t="s">
        <v>42587</v>
      </c>
    </row>
    <row r="21058" spans="3:4">
      <c r="C21058" s="62" t="s">
        <v>42588</v>
      </c>
      <c r="D21058" s="62" t="s">
        <v>42589</v>
      </c>
    </row>
    <row r="21059" spans="3:4">
      <c r="C21059" s="62" t="s">
        <v>42590</v>
      </c>
      <c r="D21059" s="62" t="s">
        <v>42591</v>
      </c>
    </row>
    <row r="21060" spans="3:4">
      <c r="C21060" s="62" t="s">
        <v>42592</v>
      </c>
      <c r="D21060" s="62" t="s">
        <v>42593</v>
      </c>
    </row>
    <row r="21061" spans="3:4">
      <c r="C21061" s="62" t="s">
        <v>42594</v>
      </c>
      <c r="D21061" s="62" t="s">
        <v>42595</v>
      </c>
    </row>
    <row r="21062" spans="3:4">
      <c r="C21062" s="62" t="s">
        <v>42596</v>
      </c>
      <c r="D21062" s="62" t="s">
        <v>42597</v>
      </c>
    </row>
    <row r="21063" spans="3:4">
      <c r="C21063" s="62" t="s">
        <v>42598</v>
      </c>
      <c r="D21063" s="62" t="s">
        <v>42599</v>
      </c>
    </row>
    <row r="21064" spans="3:4">
      <c r="C21064" s="62" t="s">
        <v>42600</v>
      </c>
      <c r="D21064" s="62" t="s">
        <v>42601</v>
      </c>
    </row>
    <row r="21065" spans="3:4">
      <c r="C21065" s="62" t="s">
        <v>42602</v>
      </c>
      <c r="D21065" s="62" t="s">
        <v>42603</v>
      </c>
    </row>
    <row r="21066" spans="3:4">
      <c r="C21066" s="62" t="s">
        <v>42604</v>
      </c>
      <c r="D21066" s="62" t="s">
        <v>42605</v>
      </c>
    </row>
    <row r="21067" spans="3:4">
      <c r="C21067" s="62" t="s">
        <v>42606</v>
      </c>
      <c r="D21067" s="62" t="s">
        <v>42607</v>
      </c>
    </row>
    <row r="21068" spans="3:4">
      <c r="C21068" s="62" t="s">
        <v>42608</v>
      </c>
      <c r="D21068" s="62" t="s">
        <v>42609</v>
      </c>
    </row>
    <row r="21069" spans="3:4">
      <c r="C21069" s="62" t="s">
        <v>42610</v>
      </c>
      <c r="D21069" s="62" t="s">
        <v>42611</v>
      </c>
    </row>
    <row r="21070" spans="3:4">
      <c r="C21070" s="62" t="s">
        <v>42612</v>
      </c>
      <c r="D21070" s="62" t="s">
        <v>42613</v>
      </c>
    </row>
    <row r="21071" spans="3:4">
      <c r="C21071" s="62" t="s">
        <v>42614</v>
      </c>
      <c r="D21071" s="62" t="s">
        <v>42615</v>
      </c>
    </row>
    <row r="21072" spans="3:4">
      <c r="C21072" s="62" t="s">
        <v>42616</v>
      </c>
      <c r="D21072" s="62" t="s">
        <v>42617</v>
      </c>
    </row>
    <row r="21073" spans="3:4">
      <c r="C21073" s="62" t="s">
        <v>42618</v>
      </c>
      <c r="D21073" s="62" t="s">
        <v>42619</v>
      </c>
    </row>
    <row r="21074" spans="3:4">
      <c r="C21074" s="62" t="s">
        <v>42620</v>
      </c>
      <c r="D21074" s="62" t="s">
        <v>42621</v>
      </c>
    </row>
    <row r="21075" spans="3:4">
      <c r="C21075" s="62" t="s">
        <v>42622</v>
      </c>
      <c r="D21075" s="62" t="s">
        <v>42623</v>
      </c>
    </row>
    <row r="21076" spans="3:4">
      <c r="C21076" s="62" t="s">
        <v>42624</v>
      </c>
      <c r="D21076" s="62" t="s">
        <v>42625</v>
      </c>
    </row>
    <row r="21077" spans="3:4">
      <c r="C21077" s="62" t="s">
        <v>42626</v>
      </c>
      <c r="D21077" s="62" t="s">
        <v>42627</v>
      </c>
    </row>
    <row r="21078" spans="3:4">
      <c r="C21078" s="62" t="s">
        <v>42628</v>
      </c>
      <c r="D21078" s="62" t="s">
        <v>42629</v>
      </c>
    </row>
    <row r="21079" spans="3:4">
      <c r="C21079" s="62" t="s">
        <v>42630</v>
      </c>
      <c r="D21079" s="62" t="s">
        <v>42631</v>
      </c>
    </row>
    <row r="21080" spans="3:4">
      <c r="C21080" s="62" t="s">
        <v>42632</v>
      </c>
      <c r="D21080" s="62" t="s">
        <v>42633</v>
      </c>
    </row>
    <row r="21081" spans="3:4">
      <c r="C21081" s="62" t="s">
        <v>42634</v>
      </c>
      <c r="D21081" s="62" t="s">
        <v>42635</v>
      </c>
    </row>
    <row r="21082" spans="3:4">
      <c r="C21082" s="62" t="s">
        <v>42636</v>
      </c>
      <c r="D21082" s="62" t="s">
        <v>42637</v>
      </c>
    </row>
    <row r="21083" spans="3:4">
      <c r="C21083" s="62" t="s">
        <v>42638</v>
      </c>
      <c r="D21083" s="62" t="s">
        <v>42639</v>
      </c>
    </row>
    <row r="21084" spans="3:4">
      <c r="C21084" s="62" t="s">
        <v>42640</v>
      </c>
      <c r="D21084" s="62" t="s">
        <v>42641</v>
      </c>
    </row>
    <row r="21085" spans="3:4">
      <c r="C21085" s="62" t="s">
        <v>42642</v>
      </c>
      <c r="D21085" s="62" t="s">
        <v>42643</v>
      </c>
    </row>
    <row r="21086" spans="3:4">
      <c r="C21086" s="62" t="s">
        <v>42644</v>
      </c>
      <c r="D21086" s="62" t="s">
        <v>42645</v>
      </c>
    </row>
    <row r="21087" spans="3:4">
      <c r="C21087" s="62" t="s">
        <v>42646</v>
      </c>
      <c r="D21087" s="62" t="s">
        <v>42647</v>
      </c>
    </row>
    <row r="21088" spans="3:4">
      <c r="C21088" s="62" t="s">
        <v>42648</v>
      </c>
      <c r="D21088" s="62" t="s">
        <v>42649</v>
      </c>
    </row>
    <row r="21089" spans="3:4">
      <c r="C21089" s="62" t="s">
        <v>42650</v>
      </c>
      <c r="D21089" s="62" t="s">
        <v>42651</v>
      </c>
    </row>
    <row r="21090" spans="3:4">
      <c r="C21090" s="62" t="s">
        <v>42652</v>
      </c>
      <c r="D21090" s="62" t="s">
        <v>42653</v>
      </c>
    </row>
    <row r="21091" spans="3:4">
      <c r="C21091" s="62" t="s">
        <v>42654</v>
      </c>
      <c r="D21091" s="62" t="s">
        <v>42655</v>
      </c>
    </row>
    <row r="21092" spans="3:4">
      <c r="C21092" s="62" t="s">
        <v>42656</v>
      </c>
      <c r="D21092" s="62" t="s">
        <v>42657</v>
      </c>
    </row>
    <row r="21093" spans="3:4">
      <c r="C21093" s="62" t="s">
        <v>42658</v>
      </c>
      <c r="D21093" s="62" t="s">
        <v>42659</v>
      </c>
    </row>
    <row r="21094" spans="3:4">
      <c r="C21094" s="62" t="s">
        <v>42660</v>
      </c>
      <c r="D21094" s="62" t="s">
        <v>42661</v>
      </c>
    </row>
    <row r="21095" spans="3:4">
      <c r="C21095" s="62" t="s">
        <v>42662</v>
      </c>
      <c r="D21095" s="62" t="s">
        <v>42663</v>
      </c>
    </row>
    <row r="21096" spans="3:4">
      <c r="C21096" s="62" t="s">
        <v>42664</v>
      </c>
      <c r="D21096" s="62" t="s">
        <v>42665</v>
      </c>
    </row>
    <row r="21097" spans="3:4">
      <c r="C21097" s="62" t="s">
        <v>42666</v>
      </c>
      <c r="D21097" s="62" t="s">
        <v>42667</v>
      </c>
    </row>
    <row r="21098" spans="3:4">
      <c r="C21098" s="62" t="s">
        <v>42668</v>
      </c>
      <c r="D21098" s="62" t="s">
        <v>42669</v>
      </c>
    </row>
    <row r="21099" spans="3:4">
      <c r="C21099" s="62" t="s">
        <v>42670</v>
      </c>
      <c r="D21099" s="62" t="s">
        <v>42671</v>
      </c>
    </row>
    <row r="21100" spans="3:4">
      <c r="C21100" s="62" t="s">
        <v>42672</v>
      </c>
      <c r="D21100" s="62" t="s">
        <v>42673</v>
      </c>
    </row>
    <row r="21101" spans="3:4">
      <c r="C21101" s="62" t="s">
        <v>42674</v>
      </c>
      <c r="D21101" s="62" t="s">
        <v>42675</v>
      </c>
    </row>
    <row r="21102" spans="3:4">
      <c r="C21102" s="62" t="s">
        <v>42676</v>
      </c>
      <c r="D21102" s="62" t="s">
        <v>42677</v>
      </c>
    </row>
    <row r="21103" spans="3:4">
      <c r="C21103" s="62" t="s">
        <v>42678</v>
      </c>
      <c r="D21103" s="62" t="s">
        <v>42679</v>
      </c>
    </row>
    <row r="21104" spans="3:4">
      <c r="C21104" s="62" t="s">
        <v>42680</v>
      </c>
      <c r="D21104" s="62" t="s">
        <v>42681</v>
      </c>
    </row>
    <row r="21105" spans="3:4">
      <c r="C21105" s="62" t="s">
        <v>42682</v>
      </c>
      <c r="D21105" s="62" t="s">
        <v>42683</v>
      </c>
    </row>
    <row r="21106" spans="3:4">
      <c r="C21106" s="62" t="s">
        <v>42684</v>
      </c>
      <c r="D21106" s="62" t="s">
        <v>42685</v>
      </c>
    </row>
    <row r="21107" spans="3:4">
      <c r="C21107" s="62" t="s">
        <v>42686</v>
      </c>
      <c r="D21107" s="62" t="s">
        <v>42687</v>
      </c>
    </row>
    <row r="21108" spans="3:4">
      <c r="C21108" s="62" t="s">
        <v>42688</v>
      </c>
      <c r="D21108" s="62" t="s">
        <v>42689</v>
      </c>
    </row>
    <row r="21109" spans="3:4">
      <c r="C21109" s="62" t="s">
        <v>42690</v>
      </c>
      <c r="D21109" s="62" t="s">
        <v>42691</v>
      </c>
    </row>
    <row r="21110" spans="3:4">
      <c r="C21110" s="62" t="s">
        <v>42692</v>
      </c>
      <c r="D21110" s="62" t="s">
        <v>42693</v>
      </c>
    </row>
    <row r="21111" spans="3:4">
      <c r="C21111" s="62" t="s">
        <v>42694</v>
      </c>
      <c r="D21111" s="62" t="s">
        <v>42695</v>
      </c>
    </row>
    <row r="21112" spans="3:4">
      <c r="C21112" s="62" t="s">
        <v>42696</v>
      </c>
      <c r="D21112" s="62" t="s">
        <v>42697</v>
      </c>
    </row>
    <row r="21113" spans="3:4">
      <c r="C21113" s="62" t="s">
        <v>42698</v>
      </c>
      <c r="D21113" s="62" t="s">
        <v>42699</v>
      </c>
    </row>
    <row r="21114" spans="3:4">
      <c r="C21114" s="62" t="s">
        <v>42700</v>
      </c>
      <c r="D21114" s="62" t="s">
        <v>42701</v>
      </c>
    </row>
    <row r="21115" spans="3:4">
      <c r="C21115" s="62" t="s">
        <v>42702</v>
      </c>
      <c r="D21115" s="62" t="s">
        <v>42703</v>
      </c>
    </row>
    <row r="21116" spans="3:4">
      <c r="C21116" s="62" t="s">
        <v>42704</v>
      </c>
      <c r="D21116" s="62" t="s">
        <v>42705</v>
      </c>
    </row>
    <row r="21117" spans="3:4">
      <c r="C21117" s="62" t="s">
        <v>42706</v>
      </c>
      <c r="D21117" s="62" t="s">
        <v>42707</v>
      </c>
    </row>
    <row r="21118" spans="3:4">
      <c r="C21118" s="62" t="s">
        <v>42708</v>
      </c>
      <c r="D21118" s="62" t="s">
        <v>42709</v>
      </c>
    </row>
    <row r="21119" spans="3:4">
      <c r="C21119" s="62" t="s">
        <v>42710</v>
      </c>
      <c r="D21119" s="62" t="s">
        <v>42711</v>
      </c>
    </row>
    <row r="21120" spans="3:4">
      <c r="C21120" s="62" t="s">
        <v>42712</v>
      </c>
      <c r="D21120" s="62" t="s">
        <v>42713</v>
      </c>
    </row>
    <row r="21121" spans="3:4">
      <c r="C21121" s="62" t="s">
        <v>42714</v>
      </c>
      <c r="D21121" s="62" t="s">
        <v>42715</v>
      </c>
    </row>
    <row r="21122" spans="3:4">
      <c r="C21122" s="62" t="s">
        <v>42716</v>
      </c>
      <c r="D21122" s="62" t="s">
        <v>42717</v>
      </c>
    </row>
    <row r="21123" spans="3:4">
      <c r="C21123" s="62" t="s">
        <v>42718</v>
      </c>
      <c r="D21123" s="62" t="s">
        <v>42719</v>
      </c>
    </row>
    <row r="21124" spans="3:4">
      <c r="C21124" s="62" t="s">
        <v>42720</v>
      </c>
      <c r="D21124" s="62" t="s">
        <v>42721</v>
      </c>
    </row>
    <row r="21125" spans="3:4">
      <c r="C21125" s="62" t="s">
        <v>42722</v>
      </c>
      <c r="D21125" s="62" t="s">
        <v>42723</v>
      </c>
    </row>
    <row r="21126" spans="3:4">
      <c r="C21126" s="62" t="s">
        <v>42724</v>
      </c>
      <c r="D21126" s="62" t="s">
        <v>42725</v>
      </c>
    </row>
    <row r="21127" spans="3:4">
      <c r="C21127" s="62" t="s">
        <v>42726</v>
      </c>
      <c r="D21127" s="62" t="s">
        <v>42727</v>
      </c>
    </row>
    <row r="21128" spans="3:4">
      <c r="C21128" s="62" t="s">
        <v>42728</v>
      </c>
      <c r="D21128" s="62" t="s">
        <v>42729</v>
      </c>
    </row>
    <row r="21129" spans="3:4">
      <c r="C21129" s="62" t="s">
        <v>42730</v>
      </c>
      <c r="D21129" s="62" t="s">
        <v>42731</v>
      </c>
    </row>
    <row r="21130" spans="3:4">
      <c r="C21130" s="62" t="s">
        <v>42732</v>
      </c>
      <c r="D21130" s="62" t="s">
        <v>42733</v>
      </c>
    </row>
    <row r="21131" spans="3:4">
      <c r="C21131" s="62" t="s">
        <v>42734</v>
      </c>
      <c r="D21131" s="62" t="s">
        <v>42735</v>
      </c>
    </row>
    <row r="21132" spans="3:4">
      <c r="C21132" s="62" t="s">
        <v>42736</v>
      </c>
      <c r="D21132" s="62" t="s">
        <v>42737</v>
      </c>
    </row>
    <row r="21133" spans="3:4">
      <c r="C21133" s="62" t="s">
        <v>42738</v>
      </c>
      <c r="D21133" s="62" t="s">
        <v>42739</v>
      </c>
    </row>
    <row r="21134" spans="3:4">
      <c r="C21134" s="62" t="s">
        <v>42740</v>
      </c>
      <c r="D21134" s="62" t="s">
        <v>42741</v>
      </c>
    </row>
    <row r="21135" spans="3:4">
      <c r="C21135" s="62" t="s">
        <v>42742</v>
      </c>
      <c r="D21135" s="62" t="s">
        <v>42743</v>
      </c>
    </row>
    <row r="21136" spans="3:4">
      <c r="C21136" s="62" t="s">
        <v>42744</v>
      </c>
      <c r="D21136" s="62" t="s">
        <v>42745</v>
      </c>
    </row>
    <row r="21137" spans="3:4">
      <c r="C21137" s="62" t="s">
        <v>42746</v>
      </c>
      <c r="D21137" s="62" t="s">
        <v>42747</v>
      </c>
    </row>
    <row r="21138" spans="3:4">
      <c r="C21138" s="62" t="s">
        <v>42748</v>
      </c>
      <c r="D21138" s="62" t="s">
        <v>42749</v>
      </c>
    </row>
    <row r="21139" spans="3:4">
      <c r="C21139" s="62" t="s">
        <v>42750</v>
      </c>
      <c r="D21139" s="62" t="s">
        <v>42751</v>
      </c>
    </row>
    <row r="21140" spans="3:4">
      <c r="C21140" s="62" t="s">
        <v>42752</v>
      </c>
      <c r="D21140" s="62" t="s">
        <v>42753</v>
      </c>
    </row>
    <row r="21141" spans="3:4">
      <c r="C21141" s="62" t="s">
        <v>42754</v>
      </c>
      <c r="D21141" s="62" t="s">
        <v>42755</v>
      </c>
    </row>
    <row r="21142" spans="3:4">
      <c r="C21142" s="62" t="s">
        <v>42756</v>
      </c>
      <c r="D21142" s="62" t="s">
        <v>42757</v>
      </c>
    </row>
    <row r="21143" spans="3:4">
      <c r="C21143" s="62" t="s">
        <v>42758</v>
      </c>
      <c r="D21143" s="62" t="s">
        <v>42759</v>
      </c>
    </row>
    <row r="21144" spans="3:4">
      <c r="C21144" s="62" t="s">
        <v>42760</v>
      </c>
      <c r="D21144" s="62" t="s">
        <v>42761</v>
      </c>
    </row>
    <row r="21145" spans="3:4">
      <c r="C21145" s="62" t="s">
        <v>42762</v>
      </c>
      <c r="D21145" s="62" t="s">
        <v>42763</v>
      </c>
    </row>
    <row r="21146" spans="3:4">
      <c r="C21146" s="62" t="s">
        <v>42764</v>
      </c>
      <c r="D21146" s="62" t="s">
        <v>42765</v>
      </c>
    </row>
    <row r="21147" spans="3:4">
      <c r="C21147" s="62" t="s">
        <v>42766</v>
      </c>
      <c r="D21147" s="62" t="s">
        <v>42767</v>
      </c>
    </row>
    <row r="21148" spans="3:4">
      <c r="C21148" s="62" t="s">
        <v>42768</v>
      </c>
      <c r="D21148" s="62" t="s">
        <v>42769</v>
      </c>
    </row>
    <row r="21149" spans="3:4">
      <c r="C21149" s="62" t="s">
        <v>42770</v>
      </c>
      <c r="D21149" s="62" t="s">
        <v>42771</v>
      </c>
    </row>
    <row r="21150" spans="3:4">
      <c r="C21150" s="62" t="s">
        <v>42772</v>
      </c>
      <c r="D21150" s="62" t="s">
        <v>42773</v>
      </c>
    </row>
    <row r="21151" spans="3:4">
      <c r="C21151" s="62" t="s">
        <v>42774</v>
      </c>
      <c r="D21151" s="62" t="s">
        <v>42775</v>
      </c>
    </row>
    <row r="21152" spans="3:4">
      <c r="C21152" s="62" t="s">
        <v>42776</v>
      </c>
      <c r="D21152" s="62" t="s">
        <v>42777</v>
      </c>
    </row>
    <row r="21153" spans="3:4">
      <c r="C21153" s="62" t="s">
        <v>42778</v>
      </c>
      <c r="D21153" s="62" t="s">
        <v>42779</v>
      </c>
    </row>
    <row r="21154" spans="3:4">
      <c r="C21154" s="62" t="s">
        <v>42780</v>
      </c>
      <c r="D21154" s="62" t="s">
        <v>42781</v>
      </c>
    </row>
    <row r="21155" spans="3:4">
      <c r="C21155" s="62" t="s">
        <v>42782</v>
      </c>
      <c r="D21155" s="62" t="s">
        <v>42783</v>
      </c>
    </row>
    <row r="21156" spans="3:4">
      <c r="C21156" s="62" t="s">
        <v>42784</v>
      </c>
      <c r="D21156" s="62" t="s">
        <v>42785</v>
      </c>
    </row>
    <row r="21157" spans="3:4">
      <c r="C21157" s="62" t="s">
        <v>42786</v>
      </c>
      <c r="D21157" s="62" t="s">
        <v>42787</v>
      </c>
    </row>
    <row r="21158" spans="3:4">
      <c r="C21158" s="62" t="s">
        <v>42788</v>
      </c>
      <c r="D21158" s="62" t="s">
        <v>42789</v>
      </c>
    </row>
    <row r="21159" spans="3:4">
      <c r="C21159" s="62" t="s">
        <v>42790</v>
      </c>
      <c r="D21159" s="62" t="s">
        <v>42791</v>
      </c>
    </row>
    <row r="21160" spans="3:4">
      <c r="C21160" s="62" t="s">
        <v>42792</v>
      </c>
      <c r="D21160" s="62" t="s">
        <v>42793</v>
      </c>
    </row>
    <row r="21161" spans="3:4">
      <c r="C21161" s="62" t="s">
        <v>42794</v>
      </c>
      <c r="D21161" s="62" t="s">
        <v>42795</v>
      </c>
    </row>
    <row r="21162" spans="3:4">
      <c r="C21162" s="62" t="s">
        <v>42796</v>
      </c>
      <c r="D21162" s="62" t="s">
        <v>42797</v>
      </c>
    </row>
    <row r="21163" spans="3:4">
      <c r="C21163" s="62" t="s">
        <v>42798</v>
      </c>
      <c r="D21163" s="62" t="s">
        <v>42799</v>
      </c>
    </row>
    <row r="21164" spans="3:4">
      <c r="C21164" s="62" t="s">
        <v>42800</v>
      </c>
      <c r="D21164" s="62" t="s">
        <v>42801</v>
      </c>
    </row>
    <row r="21165" spans="3:4">
      <c r="C21165" s="62" t="s">
        <v>42802</v>
      </c>
      <c r="D21165" s="62" t="s">
        <v>42803</v>
      </c>
    </row>
    <row r="21166" spans="3:4">
      <c r="C21166" s="62" t="s">
        <v>42804</v>
      </c>
      <c r="D21166" s="62" t="s">
        <v>42805</v>
      </c>
    </row>
    <row r="21167" spans="3:4">
      <c r="C21167" s="62" t="s">
        <v>42806</v>
      </c>
      <c r="D21167" s="62" t="s">
        <v>42807</v>
      </c>
    </row>
    <row r="21168" spans="3:4">
      <c r="C21168" s="62" t="s">
        <v>42808</v>
      </c>
      <c r="D21168" s="62" t="s">
        <v>42809</v>
      </c>
    </row>
    <row r="21169" spans="3:4">
      <c r="C21169" s="62" t="s">
        <v>42810</v>
      </c>
      <c r="D21169" s="62" t="s">
        <v>42811</v>
      </c>
    </row>
    <row r="21170" spans="3:4">
      <c r="C21170" s="62" t="s">
        <v>42812</v>
      </c>
      <c r="D21170" s="62" t="s">
        <v>42813</v>
      </c>
    </row>
    <row r="21171" spans="3:4">
      <c r="C21171" s="62" t="s">
        <v>42814</v>
      </c>
      <c r="D21171" s="62" t="s">
        <v>42815</v>
      </c>
    </row>
    <row r="21172" spans="3:4">
      <c r="C21172" s="62" t="s">
        <v>42816</v>
      </c>
      <c r="D21172" s="62" t="s">
        <v>42817</v>
      </c>
    </row>
    <row r="21173" spans="3:4">
      <c r="C21173" s="62" t="s">
        <v>42818</v>
      </c>
      <c r="D21173" s="62" t="s">
        <v>42819</v>
      </c>
    </row>
    <row r="21174" spans="3:4">
      <c r="C21174" s="62" t="s">
        <v>42820</v>
      </c>
      <c r="D21174" s="62" t="s">
        <v>42821</v>
      </c>
    </row>
    <row r="21175" spans="3:4">
      <c r="C21175" s="62" t="s">
        <v>42822</v>
      </c>
      <c r="D21175" s="62" t="s">
        <v>42823</v>
      </c>
    </row>
    <row r="21176" spans="3:4">
      <c r="C21176" s="62" t="s">
        <v>42824</v>
      </c>
      <c r="D21176" s="62" t="s">
        <v>42825</v>
      </c>
    </row>
    <row r="21177" spans="3:4">
      <c r="C21177" s="62" t="s">
        <v>42826</v>
      </c>
      <c r="D21177" s="62" t="s">
        <v>42827</v>
      </c>
    </row>
    <row r="21178" spans="3:4">
      <c r="C21178" s="62" t="s">
        <v>42828</v>
      </c>
      <c r="D21178" s="62" t="s">
        <v>42829</v>
      </c>
    </row>
    <row r="21179" spans="3:4">
      <c r="C21179" s="62" t="s">
        <v>42830</v>
      </c>
      <c r="D21179" s="62" t="s">
        <v>42831</v>
      </c>
    </row>
    <row r="21180" spans="3:4">
      <c r="C21180" s="62" t="s">
        <v>42832</v>
      </c>
      <c r="D21180" s="62" t="s">
        <v>42833</v>
      </c>
    </row>
    <row r="21181" spans="3:4">
      <c r="C21181" s="62" t="s">
        <v>42834</v>
      </c>
      <c r="D21181" s="62" t="s">
        <v>42835</v>
      </c>
    </row>
    <row r="21182" spans="3:4">
      <c r="C21182" s="62" t="s">
        <v>42836</v>
      </c>
      <c r="D21182" s="62" t="s">
        <v>42837</v>
      </c>
    </row>
    <row r="21183" spans="3:4">
      <c r="C21183" s="62" t="s">
        <v>42838</v>
      </c>
      <c r="D21183" s="62" t="s">
        <v>42839</v>
      </c>
    </row>
    <row r="21184" spans="3:4">
      <c r="C21184" s="62" t="s">
        <v>42840</v>
      </c>
      <c r="D21184" s="62" t="s">
        <v>42841</v>
      </c>
    </row>
    <row r="21185" spans="3:4">
      <c r="C21185" s="62" t="s">
        <v>42842</v>
      </c>
      <c r="D21185" s="62" t="s">
        <v>42843</v>
      </c>
    </row>
    <row r="21186" spans="3:4">
      <c r="C21186" s="62" t="s">
        <v>42844</v>
      </c>
      <c r="D21186" s="62" t="s">
        <v>42845</v>
      </c>
    </row>
    <row r="21187" spans="3:4">
      <c r="C21187" s="62" t="s">
        <v>42846</v>
      </c>
      <c r="D21187" s="62" t="s">
        <v>42847</v>
      </c>
    </row>
    <row r="21188" spans="3:4">
      <c r="C21188" s="62" t="s">
        <v>42848</v>
      </c>
      <c r="D21188" s="62" t="s">
        <v>42849</v>
      </c>
    </row>
    <row r="21189" spans="3:4">
      <c r="C21189" s="62" t="s">
        <v>42850</v>
      </c>
      <c r="D21189" s="62" t="s">
        <v>42851</v>
      </c>
    </row>
    <row r="21190" spans="3:4">
      <c r="C21190" s="62" t="s">
        <v>42852</v>
      </c>
      <c r="D21190" s="62" t="s">
        <v>42853</v>
      </c>
    </row>
    <row r="21191" spans="3:4">
      <c r="C21191" s="62" t="s">
        <v>42854</v>
      </c>
      <c r="D21191" s="62" t="s">
        <v>42855</v>
      </c>
    </row>
    <row r="21192" spans="3:4">
      <c r="C21192" s="62" t="s">
        <v>42856</v>
      </c>
      <c r="D21192" s="62" t="s">
        <v>42857</v>
      </c>
    </row>
    <row r="21193" spans="3:4">
      <c r="C21193" s="62" t="s">
        <v>42858</v>
      </c>
      <c r="D21193" s="62" t="s">
        <v>42859</v>
      </c>
    </row>
    <row r="21194" spans="3:4">
      <c r="C21194" s="62" t="s">
        <v>42860</v>
      </c>
      <c r="D21194" s="62" t="s">
        <v>42861</v>
      </c>
    </row>
    <row r="21195" spans="3:4">
      <c r="C21195" s="62" t="s">
        <v>42862</v>
      </c>
      <c r="D21195" s="62" t="s">
        <v>42863</v>
      </c>
    </row>
    <row r="21196" spans="3:4">
      <c r="C21196" s="62" t="s">
        <v>42864</v>
      </c>
      <c r="D21196" s="62" t="s">
        <v>42865</v>
      </c>
    </row>
    <row r="21197" spans="3:4">
      <c r="C21197" s="62" t="s">
        <v>42866</v>
      </c>
      <c r="D21197" s="62" t="s">
        <v>42867</v>
      </c>
    </row>
    <row r="21198" spans="3:4">
      <c r="C21198" s="62" t="s">
        <v>42868</v>
      </c>
      <c r="D21198" s="62" t="s">
        <v>42869</v>
      </c>
    </row>
    <row r="21199" spans="3:4">
      <c r="C21199" s="62" t="s">
        <v>42870</v>
      </c>
      <c r="D21199" s="62" t="s">
        <v>42871</v>
      </c>
    </row>
    <row r="21200" spans="3:4">
      <c r="C21200" s="62" t="s">
        <v>42872</v>
      </c>
      <c r="D21200" s="62" t="s">
        <v>42873</v>
      </c>
    </row>
    <row r="21201" spans="3:4">
      <c r="C21201" s="62" t="s">
        <v>42874</v>
      </c>
      <c r="D21201" s="62" t="s">
        <v>42875</v>
      </c>
    </row>
    <row r="21202" spans="3:4">
      <c r="C21202" s="62" t="s">
        <v>42876</v>
      </c>
      <c r="D21202" s="62" t="s">
        <v>42877</v>
      </c>
    </row>
    <row r="21203" spans="3:4">
      <c r="C21203" s="62" t="s">
        <v>42878</v>
      </c>
      <c r="D21203" s="62" t="s">
        <v>42879</v>
      </c>
    </row>
    <row r="21204" spans="3:4">
      <c r="C21204" s="62" t="s">
        <v>42880</v>
      </c>
      <c r="D21204" s="62" t="s">
        <v>42881</v>
      </c>
    </row>
    <row r="21205" spans="3:4">
      <c r="C21205" s="62" t="s">
        <v>42882</v>
      </c>
      <c r="D21205" s="62" t="s">
        <v>42883</v>
      </c>
    </row>
    <row r="21206" spans="3:4">
      <c r="C21206" s="62" t="s">
        <v>42884</v>
      </c>
      <c r="D21206" s="62" t="s">
        <v>42885</v>
      </c>
    </row>
    <row r="21207" spans="3:4">
      <c r="C21207" s="62" t="s">
        <v>42886</v>
      </c>
      <c r="D21207" s="62" t="s">
        <v>42887</v>
      </c>
    </row>
    <row r="21208" spans="3:4">
      <c r="C21208" s="62" t="s">
        <v>42888</v>
      </c>
      <c r="D21208" s="62" t="s">
        <v>42889</v>
      </c>
    </row>
    <row r="21209" spans="3:4">
      <c r="C21209" s="62" t="s">
        <v>42890</v>
      </c>
      <c r="D21209" s="62" t="s">
        <v>42891</v>
      </c>
    </row>
    <row r="21210" spans="3:4">
      <c r="C21210" s="62" t="s">
        <v>42892</v>
      </c>
      <c r="D21210" s="62" t="s">
        <v>42893</v>
      </c>
    </row>
    <row r="21211" spans="3:4">
      <c r="C21211" s="62" t="s">
        <v>42894</v>
      </c>
      <c r="D21211" s="62" t="s">
        <v>42895</v>
      </c>
    </row>
    <row r="21212" spans="3:4">
      <c r="C21212" s="62" t="s">
        <v>42896</v>
      </c>
      <c r="D21212" s="62" t="s">
        <v>42897</v>
      </c>
    </row>
    <row r="21213" spans="3:4">
      <c r="C21213" s="62" t="s">
        <v>42898</v>
      </c>
      <c r="D21213" s="62" t="s">
        <v>42899</v>
      </c>
    </row>
    <row r="21214" spans="3:4">
      <c r="C21214" s="62" t="s">
        <v>42900</v>
      </c>
      <c r="D21214" s="62" t="s">
        <v>42901</v>
      </c>
    </row>
    <row r="21215" spans="3:4">
      <c r="C21215" s="62" t="s">
        <v>42902</v>
      </c>
      <c r="D21215" s="62" t="s">
        <v>42903</v>
      </c>
    </row>
    <row r="21216" spans="3:4">
      <c r="C21216" s="62" t="s">
        <v>42904</v>
      </c>
      <c r="D21216" s="62" t="s">
        <v>42905</v>
      </c>
    </row>
    <row r="21217" spans="3:4">
      <c r="C21217" s="62" t="s">
        <v>42906</v>
      </c>
      <c r="D21217" s="62" t="s">
        <v>42907</v>
      </c>
    </row>
    <row r="21218" spans="3:4">
      <c r="C21218" s="62" t="s">
        <v>42908</v>
      </c>
      <c r="D21218" s="62" t="s">
        <v>42909</v>
      </c>
    </row>
    <row r="21219" spans="3:4">
      <c r="C21219" s="62" t="s">
        <v>42910</v>
      </c>
      <c r="D21219" s="62" t="s">
        <v>42911</v>
      </c>
    </row>
    <row r="21220" spans="3:4">
      <c r="C21220" s="62" t="s">
        <v>42912</v>
      </c>
      <c r="D21220" s="62" t="s">
        <v>42913</v>
      </c>
    </row>
    <row r="21221" spans="3:4">
      <c r="C21221" s="62" t="s">
        <v>42914</v>
      </c>
      <c r="D21221" s="62" t="s">
        <v>42915</v>
      </c>
    </row>
    <row r="21222" spans="3:4">
      <c r="C21222" s="62" t="s">
        <v>42916</v>
      </c>
      <c r="D21222" s="62" t="s">
        <v>42917</v>
      </c>
    </row>
    <row r="21223" spans="3:4">
      <c r="C21223" s="62" t="s">
        <v>42918</v>
      </c>
      <c r="D21223" s="62" t="s">
        <v>42919</v>
      </c>
    </row>
    <row r="21224" spans="3:4">
      <c r="C21224" s="62" t="s">
        <v>42920</v>
      </c>
      <c r="D21224" s="62" t="s">
        <v>42921</v>
      </c>
    </row>
    <row r="21225" spans="3:4">
      <c r="C21225" s="62" t="s">
        <v>42922</v>
      </c>
      <c r="D21225" s="62" t="s">
        <v>42923</v>
      </c>
    </row>
    <row r="21226" spans="3:4">
      <c r="C21226" s="62" t="s">
        <v>42924</v>
      </c>
      <c r="D21226" s="62" t="s">
        <v>42925</v>
      </c>
    </row>
    <row r="21227" spans="3:4">
      <c r="C21227" s="62" t="s">
        <v>42926</v>
      </c>
      <c r="D21227" s="62" t="s">
        <v>42927</v>
      </c>
    </row>
    <row r="21228" spans="3:4">
      <c r="C21228" s="62" t="s">
        <v>42928</v>
      </c>
      <c r="D21228" s="62" t="s">
        <v>42929</v>
      </c>
    </row>
    <row r="21229" spans="3:4">
      <c r="C21229" s="62" t="s">
        <v>42930</v>
      </c>
      <c r="D21229" s="62" t="s">
        <v>42931</v>
      </c>
    </row>
    <row r="21230" spans="3:4">
      <c r="C21230" s="62" t="s">
        <v>42932</v>
      </c>
      <c r="D21230" s="62" t="s">
        <v>42933</v>
      </c>
    </row>
    <row r="21231" spans="3:4">
      <c r="C21231" s="62" t="s">
        <v>42934</v>
      </c>
      <c r="D21231" s="62" t="s">
        <v>42935</v>
      </c>
    </row>
    <row r="21232" spans="3:4">
      <c r="C21232" s="62" t="s">
        <v>42936</v>
      </c>
      <c r="D21232" s="62" t="s">
        <v>42937</v>
      </c>
    </row>
    <row r="21233" spans="3:4">
      <c r="C21233" s="62" t="s">
        <v>42938</v>
      </c>
      <c r="D21233" s="62" t="s">
        <v>42939</v>
      </c>
    </row>
    <row r="21234" spans="3:4">
      <c r="C21234" s="62" t="s">
        <v>42940</v>
      </c>
      <c r="D21234" s="62" t="s">
        <v>42941</v>
      </c>
    </row>
    <row r="21235" spans="3:4">
      <c r="C21235" s="62" t="s">
        <v>42942</v>
      </c>
      <c r="D21235" s="62" t="s">
        <v>42943</v>
      </c>
    </row>
    <row r="21236" spans="3:4">
      <c r="C21236" s="62" t="s">
        <v>42944</v>
      </c>
      <c r="D21236" s="62" t="s">
        <v>42945</v>
      </c>
    </row>
    <row r="21237" spans="3:4">
      <c r="C21237" s="62" t="s">
        <v>42946</v>
      </c>
      <c r="D21237" s="62" t="s">
        <v>42947</v>
      </c>
    </row>
    <row r="21238" spans="3:4">
      <c r="C21238" s="62" t="s">
        <v>42948</v>
      </c>
      <c r="D21238" s="62" t="s">
        <v>42949</v>
      </c>
    </row>
    <row r="21239" spans="3:4">
      <c r="C21239" s="62" t="s">
        <v>42950</v>
      </c>
      <c r="D21239" s="62" t="s">
        <v>42951</v>
      </c>
    </row>
    <row r="21240" spans="3:4">
      <c r="C21240" s="62" t="s">
        <v>42952</v>
      </c>
      <c r="D21240" s="62" t="s">
        <v>42953</v>
      </c>
    </row>
    <row r="21241" spans="3:4">
      <c r="C21241" s="62" t="s">
        <v>42954</v>
      </c>
      <c r="D21241" s="62" t="s">
        <v>42955</v>
      </c>
    </row>
    <row r="21242" spans="3:4">
      <c r="C21242" s="62" t="s">
        <v>42956</v>
      </c>
      <c r="D21242" s="62" t="s">
        <v>42957</v>
      </c>
    </row>
    <row r="21243" spans="3:4">
      <c r="C21243" s="62" t="s">
        <v>42958</v>
      </c>
      <c r="D21243" s="62" t="s">
        <v>42959</v>
      </c>
    </row>
    <row r="21244" spans="3:4">
      <c r="C21244" s="62" t="s">
        <v>42960</v>
      </c>
      <c r="D21244" s="62" t="s">
        <v>42961</v>
      </c>
    </row>
    <row r="21245" spans="3:4">
      <c r="C21245" s="62" t="s">
        <v>42962</v>
      </c>
      <c r="D21245" s="62" t="s">
        <v>42963</v>
      </c>
    </row>
    <row r="21246" spans="3:4">
      <c r="C21246" s="62" t="s">
        <v>42964</v>
      </c>
      <c r="D21246" s="62" t="s">
        <v>42965</v>
      </c>
    </row>
    <row r="21247" spans="3:4">
      <c r="C21247" s="62" t="s">
        <v>42966</v>
      </c>
      <c r="D21247" s="62" t="s">
        <v>42967</v>
      </c>
    </row>
    <row r="21248" spans="3:4">
      <c r="C21248" s="62" t="s">
        <v>42968</v>
      </c>
      <c r="D21248" s="62" t="s">
        <v>42969</v>
      </c>
    </row>
    <row r="21249" spans="3:4">
      <c r="C21249" s="62" t="s">
        <v>42970</v>
      </c>
      <c r="D21249" s="62" t="s">
        <v>42971</v>
      </c>
    </row>
    <row r="21250" spans="3:4">
      <c r="C21250" s="62" t="s">
        <v>42972</v>
      </c>
      <c r="D21250" s="62" t="s">
        <v>42973</v>
      </c>
    </row>
    <row r="21251" spans="3:4">
      <c r="C21251" s="62" t="s">
        <v>42974</v>
      </c>
      <c r="D21251" s="62" t="s">
        <v>42975</v>
      </c>
    </row>
    <row r="21252" spans="3:4">
      <c r="C21252" s="62" t="s">
        <v>42976</v>
      </c>
      <c r="D21252" s="62" t="s">
        <v>42977</v>
      </c>
    </row>
    <row r="21253" spans="3:4">
      <c r="C21253" s="62" t="s">
        <v>42978</v>
      </c>
      <c r="D21253" s="62" t="s">
        <v>42979</v>
      </c>
    </row>
    <row r="21254" spans="3:4">
      <c r="C21254" s="62" t="s">
        <v>42980</v>
      </c>
      <c r="D21254" s="62" t="s">
        <v>42981</v>
      </c>
    </row>
    <row r="21255" spans="3:4">
      <c r="C21255" s="62" t="s">
        <v>42982</v>
      </c>
      <c r="D21255" s="62" t="s">
        <v>42983</v>
      </c>
    </row>
    <row r="21256" spans="3:4">
      <c r="C21256" s="62" t="s">
        <v>42984</v>
      </c>
      <c r="D21256" s="62" t="s">
        <v>42985</v>
      </c>
    </row>
    <row r="21257" spans="3:4">
      <c r="C21257" s="62" t="s">
        <v>42986</v>
      </c>
      <c r="D21257" s="62" t="s">
        <v>42987</v>
      </c>
    </row>
    <row r="21258" spans="3:4">
      <c r="C21258" s="62" t="s">
        <v>42988</v>
      </c>
      <c r="D21258" s="62" t="s">
        <v>42989</v>
      </c>
    </row>
    <row r="21259" spans="3:4">
      <c r="C21259" s="62" t="s">
        <v>42990</v>
      </c>
      <c r="D21259" s="62" t="s">
        <v>42991</v>
      </c>
    </row>
    <row r="21260" spans="3:4">
      <c r="C21260" s="62" t="s">
        <v>42992</v>
      </c>
      <c r="D21260" s="62" t="s">
        <v>42993</v>
      </c>
    </row>
    <row r="21261" spans="3:4">
      <c r="C21261" s="62" t="s">
        <v>42994</v>
      </c>
      <c r="D21261" s="62" t="s">
        <v>42995</v>
      </c>
    </row>
    <row r="21262" spans="3:4">
      <c r="C21262" s="62" t="s">
        <v>42996</v>
      </c>
      <c r="D21262" s="62" t="s">
        <v>42997</v>
      </c>
    </row>
    <row r="21263" spans="3:4">
      <c r="C21263" s="62" t="s">
        <v>42998</v>
      </c>
      <c r="D21263" s="62" t="s">
        <v>42999</v>
      </c>
    </row>
    <row r="21264" spans="3:4">
      <c r="C21264" s="62" t="s">
        <v>43000</v>
      </c>
      <c r="D21264" s="62" t="s">
        <v>43001</v>
      </c>
    </row>
    <row r="21265" spans="3:4">
      <c r="C21265" s="62" t="s">
        <v>43002</v>
      </c>
      <c r="D21265" s="62" t="s">
        <v>43003</v>
      </c>
    </row>
    <row r="21266" spans="3:4">
      <c r="C21266" s="62" t="s">
        <v>43004</v>
      </c>
      <c r="D21266" s="62" t="s">
        <v>43005</v>
      </c>
    </row>
    <row r="21267" spans="3:4">
      <c r="C21267" s="62" t="s">
        <v>43006</v>
      </c>
      <c r="D21267" s="62" t="s">
        <v>43007</v>
      </c>
    </row>
    <row r="21268" spans="3:4">
      <c r="C21268" s="62" t="s">
        <v>43008</v>
      </c>
      <c r="D21268" s="62" t="s">
        <v>43009</v>
      </c>
    </row>
    <row r="21269" spans="3:4">
      <c r="C21269" s="62" t="s">
        <v>43010</v>
      </c>
      <c r="D21269" s="62" t="s">
        <v>43011</v>
      </c>
    </row>
    <row r="21270" spans="3:4">
      <c r="C21270" s="62" t="s">
        <v>43012</v>
      </c>
      <c r="D21270" s="62" t="s">
        <v>43013</v>
      </c>
    </row>
    <row r="21271" spans="3:4">
      <c r="C21271" s="62" t="s">
        <v>43014</v>
      </c>
      <c r="D21271" s="62" t="s">
        <v>43015</v>
      </c>
    </row>
    <row r="21272" spans="3:4">
      <c r="C21272" s="62" t="s">
        <v>43016</v>
      </c>
      <c r="D21272" s="62" t="s">
        <v>43017</v>
      </c>
    </row>
    <row r="21273" spans="3:4">
      <c r="C21273" s="62" t="s">
        <v>43018</v>
      </c>
      <c r="D21273" s="62" t="s">
        <v>43019</v>
      </c>
    </row>
    <row r="21274" spans="3:4">
      <c r="C21274" s="62" t="s">
        <v>43020</v>
      </c>
      <c r="D21274" s="62" t="s">
        <v>43021</v>
      </c>
    </row>
    <row r="21275" spans="3:4">
      <c r="C21275" s="62" t="s">
        <v>43022</v>
      </c>
      <c r="D21275" s="62" t="s">
        <v>43023</v>
      </c>
    </row>
    <row r="21276" spans="3:4">
      <c r="C21276" s="62" t="s">
        <v>43024</v>
      </c>
      <c r="D21276" s="62" t="s">
        <v>43025</v>
      </c>
    </row>
    <row r="21277" spans="3:4">
      <c r="C21277" s="62" t="s">
        <v>43026</v>
      </c>
      <c r="D21277" s="62" t="s">
        <v>43027</v>
      </c>
    </row>
    <row r="21278" spans="3:4">
      <c r="C21278" s="62" t="s">
        <v>43028</v>
      </c>
      <c r="D21278" s="62" t="s">
        <v>43029</v>
      </c>
    </row>
    <row r="21279" spans="3:4">
      <c r="C21279" s="62" t="s">
        <v>43030</v>
      </c>
      <c r="D21279" s="62" t="s">
        <v>43031</v>
      </c>
    </row>
    <row r="21280" spans="3:4">
      <c r="C21280" s="62" t="s">
        <v>43032</v>
      </c>
      <c r="D21280" s="62" t="s">
        <v>43033</v>
      </c>
    </row>
    <row r="21281" spans="3:4">
      <c r="C21281" s="62" t="s">
        <v>43034</v>
      </c>
      <c r="D21281" s="62" t="s">
        <v>43035</v>
      </c>
    </row>
    <row r="21282" spans="3:4">
      <c r="C21282" s="62" t="s">
        <v>43036</v>
      </c>
      <c r="D21282" s="62" t="s">
        <v>43037</v>
      </c>
    </row>
    <row r="21283" spans="3:4">
      <c r="C21283" s="62" t="s">
        <v>43038</v>
      </c>
      <c r="D21283" s="62" t="s">
        <v>43039</v>
      </c>
    </row>
    <row r="21284" spans="3:4">
      <c r="C21284" s="62" t="s">
        <v>43040</v>
      </c>
      <c r="D21284" s="62" t="s">
        <v>43041</v>
      </c>
    </row>
    <row r="21285" spans="3:4">
      <c r="C21285" s="62" t="s">
        <v>43042</v>
      </c>
      <c r="D21285" s="62" t="s">
        <v>43043</v>
      </c>
    </row>
    <row r="21286" spans="3:4">
      <c r="C21286" s="62" t="s">
        <v>43044</v>
      </c>
      <c r="D21286" s="62" t="s">
        <v>43045</v>
      </c>
    </row>
    <row r="21287" spans="3:4">
      <c r="C21287" s="62" t="s">
        <v>43046</v>
      </c>
      <c r="D21287" s="62" t="s">
        <v>43047</v>
      </c>
    </row>
    <row r="21288" spans="3:4">
      <c r="C21288" s="62" t="s">
        <v>43048</v>
      </c>
      <c r="D21288" s="62" t="s">
        <v>43049</v>
      </c>
    </row>
    <row r="21289" spans="3:4">
      <c r="C21289" s="62" t="s">
        <v>43050</v>
      </c>
      <c r="D21289" s="62" t="s">
        <v>43051</v>
      </c>
    </row>
    <row r="21290" spans="3:4">
      <c r="C21290" s="62" t="s">
        <v>43052</v>
      </c>
      <c r="D21290" s="62" t="s">
        <v>43053</v>
      </c>
    </row>
    <row r="21291" spans="3:4">
      <c r="C21291" s="62" t="s">
        <v>43054</v>
      </c>
      <c r="D21291" s="62" t="s">
        <v>43055</v>
      </c>
    </row>
    <row r="21292" spans="3:4">
      <c r="C21292" s="62" t="s">
        <v>43056</v>
      </c>
      <c r="D21292" s="62" t="s">
        <v>43057</v>
      </c>
    </row>
    <row r="21293" spans="3:4">
      <c r="C21293" s="62" t="s">
        <v>43058</v>
      </c>
      <c r="D21293" s="62" t="s">
        <v>43059</v>
      </c>
    </row>
    <row r="21294" spans="3:4">
      <c r="C21294" s="62" t="s">
        <v>43060</v>
      </c>
      <c r="D21294" s="62" t="s">
        <v>43061</v>
      </c>
    </row>
    <row r="21295" spans="3:4">
      <c r="C21295" s="62" t="s">
        <v>43062</v>
      </c>
      <c r="D21295" s="62" t="s">
        <v>43063</v>
      </c>
    </row>
    <row r="21296" spans="3:4">
      <c r="C21296" s="62" t="s">
        <v>43064</v>
      </c>
      <c r="D21296" s="62" t="s">
        <v>43065</v>
      </c>
    </row>
    <row r="21297" spans="3:4">
      <c r="C21297" s="62" t="s">
        <v>43066</v>
      </c>
      <c r="D21297" s="62" t="s">
        <v>43067</v>
      </c>
    </row>
    <row r="21298" spans="3:4">
      <c r="C21298" s="62" t="s">
        <v>43068</v>
      </c>
      <c r="D21298" s="62" t="s">
        <v>43069</v>
      </c>
    </row>
    <row r="21299" spans="3:4">
      <c r="C21299" s="62" t="s">
        <v>43070</v>
      </c>
      <c r="D21299" s="62" t="s">
        <v>43071</v>
      </c>
    </row>
    <row r="21300" spans="3:4">
      <c r="C21300" s="62" t="s">
        <v>43072</v>
      </c>
      <c r="D21300" s="62" t="s">
        <v>43073</v>
      </c>
    </row>
    <row r="21301" spans="3:4">
      <c r="C21301" s="62" t="s">
        <v>43074</v>
      </c>
      <c r="D21301" s="62" t="s">
        <v>43075</v>
      </c>
    </row>
    <row r="21302" spans="3:4">
      <c r="C21302" s="62" t="s">
        <v>43076</v>
      </c>
      <c r="D21302" s="62" t="s">
        <v>43077</v>
      </c>
    </row>
    <row r="21303" spans="3:4">
      <c r="C21303" s="62" t="s">
        <v>43078</v>
      </c>
      <c r="D21303" s="62" t="s">
        <v>43079</v>
      </c>
    </row>
    <row r="21304" spans="3:4">
      <c r="C21304" s="62" t="s">
        <v>43080</v>
      </c>
      <c r="D21304" s="62" t="s">
        <v>43081</v>
      </c>
    </row>
    <row r="21305" spans="3:4">
      <c r="C21305" s="62" t="s">
        <v>43082</v>
      </c>
      <c r="D21305" s="62" t="s">
        <v>43083</v>
      </c>
    </row>
    <row r="21306" spans="3:4">
      <c r="C21306" s="62" t="s">
        <v>43084</v>
      </c>
      <c r="D21306" s="62" t="s">
        <v>43085</v>
      </c>
    </row>
    <row r="21307" spans="3:4">
      <c r="C21307" s="62" t="s">
        <v>43086</v>
      </c>
      <c r="D21307" s="62" t="s">
        <v>43087</v>
      </c>
    </row>
    <row r="21308" spans="3:4">
      <c r="C21308" s="62" t="s">
        <v>43088</v>
      </c>
      <c r="D21308" s="62" t="s">
        <v>43089</v>
      </c>
    </row>
    <row r="21309" spans="3:4">
      <c r="C21309" s="62" t="s">
        <v>43090</v>
      </c>
      <c r="D21309" s="62" t="s">
        <v>43091</v>
      </c>
    </row>
    <row r="21310" spans="3:4">
      <c r="C21310" s="62" t="s">
        <v>43092</v>
      </c>
      <c r="D21310" s="62" t="s">
        <v>43093</v>
      </c>
    </row>
    <row r="21311" spans="3:4">
      <c r="C21311" s="62" t="s">
        <v>43094</v>
      </c>
      <c r="D21311" s="62" t="s">
        <v>43095</v>
      </c>
    </row>
    <row r="21312" spans="3:4">
      <c r="C21312" s="62" t="s">
        <v>43096</v>
      </c>
      <c r="D21312" s="62" t="s">
        <v>43097</v>
      </c>
    </row>
    <row r="21313" spans="3:4">
      <c r="C21313" s="62" t="s">
        <v>43098</v>
      </c>
      <c r="D21313" s="62" t="s">
        <v>43099</v>
      </c>
    </row>
    <row r="21314" spans="3:4">
      <c r="C21314" s="62" t="s">
        <v>43100</v>
      </c>
      <c r="D21314" s="62" t="s">
        <v>43101</v>
      </c>
    </row>
    <row r="21315" spans="3:4">
      <c r="C21315" s="62" t="s">
        <v>43102</v>
      </c>
      <c r="D21315" s="62" t="s">
        <v>43103</v>
      </c>
    </row>
    <row r="21316" spans="3:4">
      <c r="C21316" s="62" t="s">
        <v>43104</v>
      </c>
      <c r="D21316" s="62" t="s">
        <v>43105</v>
      </c>
    </row>
    <row r="21317" spans="3:4">
      <c r="C21317" s="62" t="s">
        <v>43106</v>
      </c>
      <c r="D21317" s="62" t="s">
        <v>43107</v>
      </c>
    </row>
    <row r="21318" spans="3:4">
      <c r="C21318" s="62" t="s">
        <v>43108</v>
      </c>
      <c r="D21318" s="62" t="s">
        <v>43109</v>
      </c>
    </row>
    <row r="21319" spans="3:4">
      <c r="C21319" s="62" t="s">
        <v>43110</v>
      </c>
      <c r="D21319" s="62" t="s">
        <v>43111</v>
      </c>
    </row>
    <row r="21320" spans="3:4">
      <c r="C21320" s="62" t="s">
        <v>43112</v>
      </c>
      <c r="D21320" s="62" t="s">
        <v>43113</v>
      </c>
    </row>
    <row r="21321" spans="3:4">
      <c r="C21321" s="62" t="s">
        <v>43114</v>
      </c>
      <c r="D21321" s="62" t="s">
        <v>43115</v>
      </c>
    </row>
    <row r="21322" spans="3:4">
      <c r="C21322" s="62" t="s">
        <v>43116</v>
      </c>
      <c r="D21322" s="62" t="s">
        <v>43117</v>
      </c>
    </row>
    <row r="21323" spans="3:4">
      <c r="C21323" s="62" t="s">
        <v>43118</v>
      </c>
      <c r="D21323" s="62" t="s">
        <v>43119</v>
      </c>
    </row>
    <row r="21324" spans="3:4">
      <c r="C21324" s="62" t="s">
        <v>43120</v>
      </c>
      <c r="D21324" s="62" t="s">
        <v>43121</v>
      </c>
    </row>
    <row r="21325" spans="3:4">
      <c r="C21325" s="62" t="s">
        <v>43122</v>
      </c>
      <c r="D21325" s="62" t="s">
        <v>43123</v>
      </c>
    </row>
    <row r="21326" spans="3:4">
      <c r="C21326" s="62" t="s">
        <v>43124</v>
      </c>
      <c r="D21326" s="62" t="s">
        <v>43125</v>
      </c>
    </row>
    <row r="21327" spans="3:4">
      <c r="C21327" s="62" t="s">
        <v>43126</v>
      </c>
      <c r="D21327" s="62" t="s">
        <v>43127</v>
      </c>
    </row>
    <row r="21328" spans="3:4">
      <c r="C21328" s="62" t="s">
        <v>43128</v>
      </c>
      <c r="D21328" s="62" t="s">
        <v>43129</v>
      </c>
    </row>
    <row r="21329" spans="3:4">
      <c r="C21329" s="62" t="s">
        <v>43130</v>
      </c>
      <c r="D21329" s="62" t="s">
        <v>43131</v>
      </c>
    </row>
    <row r="21330" spans="3:4">
      <c r="C21330" s="62" t="s">
        <v>43132</v>
      </c>
      <c r="D21330" s="62" t="s">
        <v>43133</v>
      </c>
    </row>
    <row r="21331" spans="3:4">
      <c r="C21331" s="62" t="s">
        <v>43134</v>
      </c>
      <c r="D21331" s="62" t="s">
        <v>43135</v>
      </c>
    </row>
    <row r="21332" spans="3:4">
      <c r="C21332" s="62" t="s">
        <v>43136</v>
      </c>
      <c r="D21332" s="62" t="s">
        <v>43137</v>
      </c>
    </row>
    <row r="21333" spans="3:4">
      <c r="C21333" s="62" t="s">
        <v>43138</v>
      </c>
      <c r="D21333" s="62" t="s">
        <v>43139</v>
      </c>
    </row>
    <row r="21334" spans="3:4">
      <c r="C21334" s="62" t="s">
        <v>43140</v>
      </c>
      <c r="D21334" s="62" t="s">
        <v>43141</v>
      </c>
    </row>
    <row r="21335" spans="3:4">
      <c r="C21335" s="62" t="s">
        <v>43142</v>
      </c>
      <c r="D21335" s="62" t="s">
        <v>43143</v>
      </c>
    </row>
    <row r="21336" spans="3:4">
      <c r="C21336" s="62" t="s">
        <v>43144</v>
      </c>
      <c r="D21336" s="62" t="s">
        <v>43145</v>
      </c>
    </row>
    <row r="21337" spans="3:4">
      <c r="C21337" s="62" t="s">
        <v>43146</v>
      </c>
      <c r="D21337" s="62" t="s">
        <v>43147</v>
      </c>
    </row>
    <row r="21338" spans="3:4">
      <c r="C21338" s="62" t="s">
        <v>43148</v>
      </c>
      <c r="D21338" s="62" t="s">
        <v>43149</v>
      </c>
    </row>
    <row r="21339" spans="3:4">
      <c r="C21339" s="62" t="s">
        <v>43150</v>
      </c>
      <c r="D21339" s="62" t="s">
        <v>43151</v>
      </c>
    </row>
    <row r="21340" spans="3:4">
      <c r="C21340" s="62" t="s">
        <v>43152</v>
      </c>
      <c r="D21340" s="62" t="s">
        <v>43153</v>
      </c>
    </row>
    <row r="21341" spans="3:4">
      <c r="C21341" s="62" t="s">
        <v>43154</v>
      </c>
      <c r="D21341" s="62" t="s">
        <v>43155</v>
      </c>
    </row>
    <row r="21342" spans="3:4">
      <c r="C21342" s="62" t="s">
        <v>43156</v>
      </c>
      <c r="D21342" s="62" t="s">
        <v>43157</v>
      </c>
    </row>
    <row r="21343" spans="3:4">
      <c r="C21343" s="62" t="s">
        <v>43158</v>
      </c>
      <c r="D21343" s="62" t="s">
        <v>43159</v>
      </c>
    </row>
    <row r="21344" spans="3:4">
      <c r="C21344" s="62" t="s">
        <v>43160</v>
      </c>
      <c r="D21344" s="62" t="s">
        <v>43161</v>
      </c>
    </row>
    <row r="21345" spans="3:4">
      <c r="C21345" s="62" t="s">
        <v>43162</v>
      </c>
      <c r="D21345" s="62" t="s">
        <v>43163</v>
      </c>
    </row>
    <row r="21346" spans="3:4">
      <c r="C21346" s="62" t="s">
        <v>43164</v>
      </c>
      <c r="D21346" s="62" t="s">
        <v>43165</v>
      </c>
    </row>
    <row r="21347" spans="3:4">
      <c r="C21347" s="62" t="s">
        <v>43166</v>
      </c>
      <c r="D21347" s="62" t="s">
        <v>43167</v>
      </c>
    </row>
    <row r="21348" spans="3:4">
      <c r="C21348" s="62" t="s">
        <v>43168</v>
      </c>
      <c r="D21348" s="62" t="s">
        <v>43169</v>
      </c>
    </row>
    <row r="21349" spans="3:4">
      <c r="C21349" s="62" t="s">
        <v>43170</v>
      </c>
      <c r="D21349" s="62" t="s">
        <v>43171</v>
      </c>
    </row>
    <row r="21350" spans="3:4">
      <c r="C21350" s="62" t="s">
        <v>43172</v>
      </c>
      <c r="D21350" s="62" t="s">
        <v>43173</v>
      </c>
    </row>
    <row r="21351" spans="3:4">
      <c r="C21351" s="62" t="s">
        <v>43174</v>
      </c>
      <c r="D21351" s="62" t="s">
        <v>43175</v>
      </c>
    </row>
    <row r="21352" spans="3:4">
      <c r="C21352" s="62" t="s">
        <v>43176</v>
      </c>
      <c r="D21352" s="62" t="s">
        <v>43177</v>
      </c>
    </row>
    <row r="21353" spans="3:4">
      <c r="C21353" s="62" t="s">
        <v>43178</v>
      </c>
      <c r="D21353" s="62" t="s">
        <v>43179</v>
      </c>
    </row>
    <row r="21354" spans="3:4">
      <c r="C21354" s="62" t="s">
        <v>43180</v>
      </c>
      <c r="D21354" s="62" t="s">
        <v>43181</v>
      </c>
    </row>
    <row r="21355" spans="3:4">
      <c r="C21355" s="62" t="s">
        <v>43182</v>
      </c>
      <c r="D21355" s="62" t="s">
        <v>43183</v>
      </c>
    </row>
    <row r="21356" spans="3:4">
      <c r="C21356" s="62" t="s">
        <v>43184</v>
      </c>
      <c r="D21356" s="62" t="s">
        <v>43185</v>
      </c>
    </row>
    <row r="21357" spans="3:4">
      <c r="C21357" s="62" t="s">
        <v>43186</v>
      </c>
      <c r="D21357" s="62" t="s">
        <v>43187</v>
      </c>
    </row>
    <row r="21358" spans="3:4">
      <c r="C21358" s="62" t="s">
        <v>43188</v>
      </c>
      <c r="D21358" s="62" t="s">
        <v>43189</v>
      </c>
    </row>
    <row r="21359" spans="3:4">
      <c r="C21359" s="62" t="s">
        <v>43190</v>
      </c>
      <c r="D21359" s="62" t="s">
        <v>43191</v>
      </c>
    </row>
    <row r="21360" spans="3:4">
      <c r="C21360" s="62" t="s">
        <v>43192</v>
      </c>
      <c r="D21360" s="62" t="s">
        <v>43193</v>
      </c>
    </row>
    <row r="21361" spans="3:4">
      <c r="C21361" s="62" t="s">
        <v>43194</v>
      </c>
      <c r="D21361" s="62" t="s">
        <v>43195</v>
      </c>
    </row>
    <row r="21362" spans="3:4">
      <c r="C21362" s="62" t="s">
        <v>43196</v>
      </c>
      <c r="D21362" s="62" t="s">
        <v>43197</v>
      </c>
    </row>
    <row r="21363" spans="3:4">
      <c r="C21363" s="62" t="s">
        <v>43198</v>
      </c>
      <c r="D21363" s="62" t="s">
        <v>43199</v>
      </c>
    </row>
    <row r="21364" spans="3:4">
      <c r="C21364" s="62" t="s">
        <v>43200</v>
      </c>
      <c r="D21364" s="62" t="s">
        <v>43201</v>
      </c>
    </row>
    <row r="21365" spans="3:4">
      <c r="C21365" s="62" t="s">
        <v>43202</v>
      </c>
      <c r="D21365" s="62" t="s">
        <v>43203</v>
      </c>
    </row>
    <row r="21366" spans="3:4">
      <c r="C21366" s="62" t="s">
        <v>43204</v>
      </c>
      <c r="D21366" s="62" t="s">
        <v>43205</v>
      </c>
    </row>
    <row r="21367" spans="3:4">
      <c r="C21367" s="62" t="s">
        <v>43206</v>
      </c>
      <c r="D21367" s="62" t="s">
        <v>43207</v>
      </c>
    </row>
    <row r="21368" spans="3:4">
      <c r="C21368" s="62" t="s">
        <v>43208</v>
      </c>
      <c r="D21368" s="62" t="s">
        <v>43209</v>
      </c>
    </row>
    <row r="21369" spans="3:4">
      <c r="C21369" s="62" t="s">
        <v>43210</v>
      </c>
      <c r="D21369" s="62" t="s">
        <v>43211</v>
      </c>
    </row>
    <row r="21370" spans="3:4">
      <c r="C21370" s="62" t="s">
        <v>43212</v>
      </c>
      <c r="D21370" s="62" t="s">
        <v>43213</v>
      </c>
    </row>
    <row r="21371" spans="3:4">
      <c r="C21371" s="62" t="s">
        <v>43214</v>
      </c>
      <c r="D21371" s="62" t="s">
        <v>43215</v>
      </c>
    </row>
    <row r="21372" spans="3:4">
      <c r="C21372" s="62" t="s">
        <v>43216</v>
      </c>
      <c r="D21372" s="62" t="s">
        <v>43217</v>
      </c>
    </row>
    <row r="21373" spans="3:4">
      <c r="C21373" s="62" t="s">
        <v>43218</v>
      </c>
      <c r="D21373" s="62" t="s">
        <v>43219</v>
      </c>
    </row>
    <row r="21374" spans="3:4">
      <c r="C21374" s="62" t="s">
        <v>43220</v>
      </c>
      <c r="D21374" s="62" t="s">
        <v>43221</v>
      </c>
    </row>
    <row r="21375" spans="3:4">
      <c r="C21375" s="62" t="s">
        <v>43222</v>
      </c>
      <c r="D21375" s="62" t="s">
        <v>43223</v>
      </c>
    </row>
    <row r="21376" spans="3:4">
      <c r="C21376" s="62" t="s">
        <v>43224</v>
      </c>
      <c r="D21376" s="62" t="s">
        <v>43225</v>
      </c>
    </row>
    <row r="21377" spans="3:4">
      <c r="C21377" s="62" t="s">
        <v>43226</v>
      </c>
      <c r="D21377" s="62" t="s">
        <v>43227</v>
      </c>
    </row>
    <row r="21378" spans="3:4">
      <c r="C21378" s="62" t="s">
        <v>43228</v>
      </c>
      <c r="D21378" s="62" t="s">
        <v>43229</v>
      </c>
    </row>
    <row r="21379" spans="3:4">
      <c r="C21379" s="62" t="s">
        <v>43230</v>
      </c>
      <c r="D21379" s="62" t="s">
        <v>43231</v>
      </c>
    </row>
    <row r="21380" spans="3:4">
      <c r="C21380" s="62" t="s">
        <v>43232</v>
      </c>
      <c r="D21380" s="62" t="s">
        <v>43233</v>
      </c>
    </row>
    <row r="21381" spans="3:4">
      <c r="C21381" s="62" t="s">
        <v>43234</v>
      </c>
      <c r="D21381" s="62" t="s">
        <v>43235</v>
      </c>
    </row>
    <row r="21382" spans="3:4">
      <c r="C21382" s="62" t="s">
        <v>43236</v>
      </c>
      <c r="D21382" s="62" t="s">
        <v>43237</v>
      </c>
    </row>
    <row r="21383" spans="3:4">
      <c r="C21383" s="62" t="s">
        <v>43238</v>
      </c>
      <c r="D21383" s="62" t="s">
        <v>43239</v>
      </c>
    </row>
    <row r="21384" spans="3:4">
      <c r="C21384" s="62" t="s">
        <v>43240</v>
      </c>
      <c r="D21384" s="62" t="s">
        <v>43241</v>
      </c>
    </row>
    <row r="21385" spans="3:4">
      <c r="C21385" s="62" t="s">
        <v>43242</v>
      </c>
      <c r="D21385" s="62" t="s">
        <v>43243</v>
      </c>
    </row>
    <row r="21386" spans="3:4">
      <c r="C21386" s="62" t="s">
        <v>43244</v>
      </c>
      <c r="D21386" s="62" t="s">
        <v>43245</v>
      </c>
    </row>
    <row r="21387" spans="3:4">
      <c r="C21387" s="62" t="s">
        <v>43246</v>
      </c>
      <c r="D21387" s="62" t="s">
        <v>43247</v>
      </c>
    </row>
    <row r="21388" spans="3:4">
      <c r="C21388" s="62" t="s">
        <v>43248</v>
      </c>
      <c r="D21388" s="62" t="s">
        <v>43249</v>
      </c>
    </row>
    <row r="21389" spans="3:4">
      <c r="C21389" s="62" t="s">
        <v>43250</v>
      </c>
      <c r="D21389" s="62" t="s">
        <v>43251</v>
      </c>
    </row>
    <row r="21390" spans="3:4">
      <c r="C21390" s="62" t="s">
        <v>43252</v>
      </c>
      <c r="D21390" s="62" t="s">
        <v>43253</v>
      </c>
    </row>
    <row r="21391" spans="3:4">
      <c r="C21391" s="62" t="s">
        <v>43254</v>
      </c>
      <c r="D21391" s="62" t="s">
        <v>43255</v>
      </c>
    </row>
    <row r="21392" spans="3:4">
      <c r="C21392" s="62" t="s">
        <v>43256</v>
      </c>
      <c r="D21392" s="62" t="s">
        <v>43257</v>
      </c>
    </row>
    <row r="21393" spans="3:4">
      <c r="C21393" s="62" t="s">
        <v>43258</v>
      </c>
      <c r="D21393" s="62" t="s">
        <v>43259</v>
      </c>
    </row>
    <row r="21394" spans="3:4">
      <c r="C21394" s="62" t="s">
        <v>43260</v>
      </c>
      <c r="D21394" s="62" t="s">
        <v>43261</v>
      </c>
    </row>
    <row r="21395" spans="3:4">
      <c r="C21395" s="62" t="s">
        <v>43262</v>
      </c>
      <c r="D21395" s="62" t="s">
        <v>43263</v>
      </c>
    </row>
    <row r="21396" spans="3:4">
      <c r="C21396" s="62" t="s">
        <v>43264</v>
      </c>
      <c r="D21396" s="62" t="s">
        <v>43265</v>
      </c>
    </row>
    <row r="21397" spans="3:4">
      <c r="C21397" s="62" t="s">
        <v>43266</v>
      </c>
      <c r="D21397" s="62" t="s">
        <v>43267</v>
      </c>
    </row>
    <row r="21398" spans="3:4">
      <c r="C21398" s="62" t="s">
        <v>43268</v>
      </c>
      <c r="D21398" s="62" t="s">
        <v>43269</v>
      </c>
    </row>
    <row r="21399" spans="3:4">
      <c r="C21399" s="62" t="s">
        <v>43270</v>
      </c>
      <c r="D21399" s="62" t="s">
        <v>43271</v>
      </c>
    </row>
    <row r="21400" spans="3:4">
      <c r="C21400" s="62" t="s">
        <v>43272</v>
      </c>
      <c r="D21400" s="62" t="s">
        <v>43273</v>
      </c>
    </row>
    <row r="21401" spans="3:4">
      <c r="C21401" s="62" t="s">
        <v>43274</v>
      </c>
      <c r="D21401" s="62" t="s">
        <v>43275</v>
      </c>
    </row>
    <row r="21402" spans="3:4">
      <c r="C21402" s="62" t="s">
        <v>43276</v>
      </c>
      <c r="D21402" s="62" t="s">
        <v>43277</v>
      </c>
    </row>
    <row r="21403" spans="3:4">
      <c r="C21403" s="62" t="s">
        <v>43278</v>
      </c>
      <c r="D21403" s="62" t="s">
        <v>43279</v>
      </c>
    </row>
    <row r="21404" spans="3:4">
      <c r="C21404" s="62" t="s">
        <v>43280</v>
      </c>
      <c r="D21404" s="62" t="s">
        <v>43281</v>
      </c>
    </row>
    <row r="21405" spans="3:4">
      <c r="C21405" s="62" t="s">
        <v>43282</v>
      </c>
      <c r="D21405" s="62" t="s">
        <v>43283</v>
      </c>
    </row>
    <row r="21406" spans="3:4">
      <c r="C21406" s="62" t="s">
        <v>43284</v>
      </c>
      <c r="D21406" s="62" t="s">
        <v>43285</v>
      </c>
    </row>
    <row r="21407" spans="3:4">
      <c r="C21407" s="62" t="s">
        <v>43286</v>
      </c>
      <c r="D21407" s="62" t="s">
        <v>43287</v>
      </c>
    </row>
    <row r="21408" spans="3:4">
      <c r="C21408" s="62" t="s">
        <v>43288</v>
      </c>
      <c r="D21408" s="62" t="s">
        <v>43289</v>
      </c>
    </row>
    <row r="21409" spans="3:4">
      <c r="C21409" s="62" t="s">
        <v>43290</v>
      </c>
      <c r="D21409" s="62" t="s">
        <v>43291</v>
      </c>
    </row>
    <row r="21410" spans="3:4">
      <c r="C21410" s="62" t="s">
        <v>43292</v>
      </c>
      <c r="D21410" s="62" t="s">
        <v>43293</v>
      </c>
    </row>
    <row r="21411" spans="3:4">
      <c r="C21411" s="62" t="s">
        <v>43294</v>
      </c>
      <c r="D21411" s="62" t="s">
        <v>43295</v>
      </c>
    </row>
    <row r="21412" spans="3:4">
      <c r="C21412" s="62" t="s">
        <v>43296</v>
      </c>
      <c r="D21412" s="62" t="s">
        <v>43297</v>
      </c>
    </row>
    <row r="21413" spans="3:4">
      <c r="C21413" s="62" t="s">
        <v>43298</v>
      </c>
      <c r="D21413" s="62" t="s">
        <v>43299</v>
      </c>
    </row>
    <row r="21414" spans="3:4">
      <c r="C21414" s="62" t="s">
        <v>43300</v>
      </c>
      <c r="D21414" s="62" t="s">
        <v>43301</v>
      </c>
    </row>
    <row r="21415" spans="3:4">
      <c r="C21415" s="62" t="s">
        <v>43302</v>
      </c>
      <c r="D21415" s="62" t="s">
        <v>43303</v>
      </c>
    </row>
    <row r="21416" spans="3:4">
      <c r="C21416" s="62" t="s">
        <v>43304</v>
      </c>
      <c r="D21416" s="62" t="s">
        <v>43305</v>
      </c>
    </row>
    <row r="21417" spans="3:4">
      <c r="C21417" s="62" t="s">
        <v>43306</v>
      </c>
      <c r="D21417" s="62" t="s">
        <v>43307</v>
      </c>
    </row>
    <row r="21418" spans="3:4">
      <c r="C21418" s="62" t="s">
        <v>43308</v>
      </c>
      <c r="D21418" s="62" t="s">
        <v>43309</v>
      </c>
    </row>
    <row r="21419" spans="3:4">
      <c r="C21419" s="62" t="s">
        <v>43310</v>
      </c>
      <c r="D21419" s="62" t="s">
        <v>43311</v>
      </c>
    </row>
    <row r="21420" spans="3:4">
      <c r="C21420" s="62" t="s">
        <v>43312</v>
      </c>
      <c r="D21420" s="62" t="s">
        <v>43313</v>
      </c>
    </row>
    <row r="21421" spans="3:4">
      <c r="C21421" s="62" t="s">
        <v>43314</v>
      </c>
      <c r="D21421" s="62" t="s">
        <v>43315</v>
      </c>
    </row>
    <row r="21422" spans="3:4">
      <c r="C21422" s="62" t="s">
        <v>43316</v>
      </c>
      <c r="D21422" s="62" t="s">
        <v>43317</v>
      </c>
    </row>
    <row r="21423" spans="3:4">
      <c r="C21423" s="62" t="s">
        <v>43318</v>
      </c>
      <c r="D21423" s="62" t="s">
        <v>43319</v>
      </c>
    </row>
    <row r="21424" spans="3:4">
      <c r="C21424" s="62" t="s">
        <v>43320</v>
      </c>
      <c r="D21424" s="62" t="s">
        <v>43321</v>
      </c>
    </row>
    <row r="21425" spans="3:4">
      <c r="C21425" s="62" t="s">
        <v>43322</v>
      </c>
      <c r="D21425" s="62" t="s">
        <v>43323</v>
      </c>
    </row>
    <row r="21426" spans="3:4">
      <c r="C21426" s="62" t="s">
        <v>43324</v>
      </c>
      <c r="D21426" s="62" t="s">
        <v>43325</v>
      </c>
    </row>
    <row r="21427" spans="3:4">
      <c r="C21427" s="62" t="s">
        <v>43326</v>
      </c>
      <c r="D21427" s="62" t="s">
        <v>43327</v>
      </c>
    </row>
    <row r="21428" spans="3:4">
      <c r="C21428" s="62" t="s">
        <v>43328</v>
      </c>
      <c r="D21428" s="62" t="s">
        <v>43329</v>
      </c>
    </row>
    <row r="21429" spans="3:4">
      <c r="C21429" s="62" t="s">
        <v>43330</v>
      </c>
      <c r="D21429" s="62" t="s">
        <v>43331</v>
      </c>
    </row>
    <row r="21430" spans="3:4">
      <c r="C21430" s="62" t="s">
        <v>43332</v>
      </c>
      <c r="D21430" s="62" t="s">
        <v>43333</v>
      </c>
    </row>
    <row r="21431" spans="3:4">
      <c r="C21431" s="62" t="s">
        <v>43334</v>
      </c>
      <c r="D21431" s="62" t="s">
        <v>43335</v>
      </c>
    </row>
    <row r="21432" spans="3:4">
      <c r="C21432" s="62" t="s">
        <v>43336</v>
      </c>
      <c r="D21432" s="62" t="s">
        <v>43337</v>
      </c>
    </row>
    <row r="21433" spans="3:4">
      <c r="C21433" s="62" t="s">
        <v>43338</v>
      </c>
      <c r="D21433" s="62" t="s">
        <v>43339</v>
      </c>
    </row>
    <row r="21434" spans="3:4">
      <c r="C21434" s="62" t="s">
        <v>43340</v>
      </c>
      <c r="D21434" s="62" t="s">
        <v>43341</v>
      </c>
    </row>
    <row r="21435" spans="3:4">
      <c r="C21435" s="62" t="s">
        <v>43342</v>
      </c>
      <c r="D21435" s="62" t="s">
        <v>43343</v>
      </c>
    </row>
    <row r="21436" spans="3:4">
      <c r="C21436" s="62" t="s">
        <v>43344</v>
      </c>
      <c r="D21436" s="62" t="s">
        <v>43345</v>
      </c>
    </row>
    <row r="21437" spans="3:4">
      <c r="C21437" s="62" t="s">
        <v>43346</v>
      </c>
      <c r="D21437" s="62" t="s">
        <v>43347</v>
      </c>
    </row>
    <row r="21438" spans="3:4">
      <c r="C21438" s="62" t="s">
        <v>43348</v>
      </c>
      <c r="D21438" s="62" t="s">
        <v>43349</v>
      </c>
    </row>
    <row r="21439" spans="3:4">
      <c r="C21439" s="62" t="s">
        <v>43350</v>
      </c>
      <c r="D21439" s="62" t="s">
        <v>43351</v>
      </c>
    </row>
    <row r="21440" spans="3:4">
      <c r="C21440" s="62" t="s">
        <v>43352</v>
      </c>
      <c r="D21440" s="62" t="s">
        <v>43353</v>
      </c>
    </row>
    <row r="21441" spans="3:4">
      <c r="C21441" s="62" t="s">
        <v>43354</v>
      </c>
      <c r="D21441" s="62" t="s">
        <v>43355</v>
      </c>
    </row>
    <row r="21442" spans="3:4">
      <c r="C21442" s="62" t="s">
        <v>43356</v>
      </c>
      <c r="D21442" s="62" t="s">
        <v>43357</v>
      </c>
    </row>
    <row r="21443" spans="3:4">
      <c r="C21443" s="62" t="s">
        <v>43358</v>
      </c>
      <c r="D21443" s="62" t="s">
        <v>43359</v>
      </c>
    </row>
    <row r="21444" spans="3:4">
      <c r="C21444" s="62" t="s">
        <v>43360</v>
      </c>
      <c r="D21444" s="62" t="s">
        <v>43361</v>
      </c>
    </row>
    <row r="21445" spans="3:4">
      <c r="C21445" s="62" t="s">
        <v>43362</v>
      </c>
      <c r="D21445" s="62" t="s">
        <v>43363</v>
      </c>
    </row>
    <row r="21446" spans="3:4">
      <c r="C21446" s="62" t="s">
        <v>43364</v>
      </c>
      <c r="D21446" s="62" t="s">
        <v>43365</v>
      </c>
    </row>
    <row r="21447" spans="3:4">
      <c r="C21447" s="62" t="s">
        <v>43366</v>
      </c>
      <c r="D21447" s="62" t="s">
        <v>43367</v>
      </c>
    </row>
    <row r="21448" spans="3:4">
      <c r="C21448" s="62" t="s">
        <v>43368</v>
      </c>
      <c r="D21448" s="62" t="s">
        <v>43369</v>
      </c>
    </row>
    <row r="21449" spans="3:4">
      <c r="C21449" s="62" t="s">
        <v>43370</v>
      </c>
      <c r="D21449" s="62" t="s">
        <v>43371</v>
      </c>
    </row>
    <row r="21450" spans="3:4">
      <c r="C21450" s="62" t="s">
        <v>43372</v>
      </c>
      <c r="D21450" s="62" t="s">
        <v>43373</v>
      </c>
    </row>
    <row r="21451" spans="3:4">
      <c r="C21451" s="62" t="s">
        <v>43374</v>
      </c>
      <c r="D21451" s="62" t="s">
        <v>43375</v>
      </c>
    </row>
    <row r="21452" spans="3:4">
      <c r="C21452" s="62" t="s">
        <v>43376</v>
      </c>
      <c r="D21452" s="62" t="s">
        <v>43377</v>
      </c>
    </row>
    <row r="21453" spans="3:4">
      <c r="C21453" s="62" t="s">
        <v>43378</v>
      </c>
      <c r="D21453" s="62" t="s">
        <v>43379</v>
      </c>
    </row>
    <row r="21454" spans="3:4">
      <c r="C21454" s="62" t="s">
        <v>43380</v>
      </c>
      <c r="D21454" s="62" t="s">
        <v>43381</v>
      </c>
    </row>
    <row r="21455" spans="3:4">
      <c r="C21455" s="62" t="s">
        <v>43382</v>
      </c>
      <c r="D21455" s="62" t="s">
        <v>43383</v>
      </c>
    </row>
    <row r="21456" spans="3:4">
      <c r="C21456" s="62" t="s">
        <v>43384</v>
      </c>
      <c r="D21456" s="62" t="s">
        <v>43385</v>
      </c>
    </row>
    <row r="21457" spans="3:4">
      <c r="C21457" s="62" t="s">
        <v>43386</v>
      </c>
      <c r="D21457" s="62" t="s">
        <v>43387</v>
      </c>
    </row>
    <row r="21458" spans="3:4">
      <c r="C21458" s="62" t="s">
        <v>43388</v>
      </c>
      <c r="D21458" s="62" t="s">
        <v>43389</v>
      </c>
    </row>
    <row r="21459" spans="3:4">
      <c r="C21459" s="62" t="s">
        <v>43390</v>
      </c>
      <c r="D21459" s="62" t="s">
        <v>43391</v>
      </c>
    </row>
    <row r="21460" spans="3:4">
      <c r="C21460" s="62" t="s">
        <v>43392</v>
      </c>
      <c r="D21460" s="62" t="s">
        <v>43393</v>
      </c>
    </row>
    <row r="21461" spans="3:4">
      <c r="C21461" s="62" t="s">
        <v>43394</v>
      </c>
      <c r="D21461" s="62" t="s">
        <v>43395</v>
      </c>
    </row>
    <row r="21462" spans="3:4">
      <c r="C21462" s="62" t="s">
        <v>43396</v>
      </c>
      <c r="D21462" s="62" t="s">
        <v>43397</v>
      </c>
    </row>
    <row r="21463" spans="3:4">
      <c r="C21463" s="62" t="s">
        <v>43398</v>
      </c>
      <c r="D21463" s="62" t="s">
        <v>43399</v>
      </c>
    </row>
    <row r="21464" spans="3:4">
      <c r="C21464" s="62" t="s">
        <v>43400</v>
      </c>
      <c r="D21464" s="62" t="s">
        <v>43401</v>
      </c>
    </row>
    <row r="21465" spans="3:4">
      <c r="C21465" s="62" t="s">
        <v>43402</v>
      </c>
      <c r="D21465" s="62" t="s">
        <v>43403</v>
      </c>
    </row>
    <row r="21466" spans="3:4">
      <c r="C21466" s="62" t="s">
        <v>43404</v>
      </c>
      <c r="D21466" s="62" t="s">
        <v>43405</v>
      </c>
    </row>
    <row r="21467" spans="3:4">
      <c r="C21467" s="62" t="s">
        <v>43406</v>
      </c>
      <c r="D21467" s="62" t="s">
        <v>43407</v>
      </c>
    </row>
    <row r="21468" spans="3:4">
      <c r="C21468" s="62" t="s">
        <v>43408</v>
      </c>
      <c r="D21468" s="62" t="s">
        <v>43409</v>
      </c>
    </row>
    <row r="21469" spans="3:4">
      <c r="C21469" s="62" t="s">
        <v>43410</v>
      </c>
      <c r="D21469" s="62" t="s">
        <v>43411</v>
      </c>
    </row>
    <row r="21470" spans="3:4">
      <c r="C21470" s="62" t="s">
        <v>43412</v>
      </c>
      <c r="D21470" s="62" t="s">
        <v>43413</v>
      </c>
    </row>
    <row r="21471" spans="3:4">
      <c r="C21471" s="62" t="s">
        <v>43414</v>
      </c>
      <c r="D21471" s="62" t="s">
        <v>43415</v>
      </c>
    </row>
    <row r="21472" spans="3:4">
      <c r="C21472" s="62" t="s">
        <v>43416</v>
      </c>
      <c r="D21472" s="62" t="s">
        <v>43417</v>
      </c>
    </row>
    <row r="21473" spans="3:4">
      <c r="C21473" s="62" t="s">
        <v>43418</v>
      </c>
      <c r="D21473" s="62" t="s">
        <v>43419</v>
      </c>
    </row>
    <row r="21474" spans="3:4">
      <c r="C21474" s="62" t="s">
        <v>43420</v>
      </c>
      <c r="D21474" s="62" t="s">
        <v>43421</v>
      </c>
    </row>
    <row r="21475" spans="3:4">
      <c r="C21475" s="62" t="s">
        <v>43422</v>
      </c>
      <c r="D21475" s="62" t="s">
        <v>43423</v>
      </c>
    </row>
    <row r="21476" spans="3:4">
      <c r="C21476" s="62" t="s">
        <v>43424</v>
      </c>
      <c r="D21476" s="62" t="s">
        <v>43425</v>
      </c>
    </row>
    <row r="21477" spans="3:4">
      <c r="C21477" s="62" t="s">
        <v>43426</v>
      </c>
      <c r="D21477" s="62" t="s">
        <v>43427</v>
      </c>
    </row>
    <row r="21478" spans="3:4">
      <c r="C21478" s="62" t="s">
        <v>43428</v>
      </c>
      <c r="D21478" s="62" t="s">
        <v>43429</v>
      </c>
    </row>
    <row r="21479" spans="3:4">
      <c r="C21479" s="62" t="s">
        <v>43430</v>
      </c>
      <c r="D21479" s="62" t="s">
        <v>43431</v>
      </c>
    </row>
    <row r="21480" spans="3:4">
      <c r="C21480" s="62" t="s">
        <v>43432</v>
      </c>
      <c r="D21480" s="62" t="s">
        <v>43433</v>
      </c>
    </row>
    <row r="21481" spans="3:4">
      <c r="C21481" s="62" t="s">
        <v>43434</v>
      </c>
      <c r="D21481" s="62" t="s">
        <v>43435</v>
      </c>
    </row>
    <row r="21482" spans="3:4">
      <c r="C21482" s="62" t="s">
        <v>43436</v>
      </c>
      <c r="D21482" s="62" t="s">
        <v>43437</v>
      </c>
    </row>
    <row r="21483" spans="3:4">
      <c r="C21483" s="62" t="s">
        <v>43438</v>
      </c>
      <c r="D21483" s="62" t="s">
        <v>43439</v>
      </c>
    </row>
    <row r="21484" spans="3:4">
      <c r="C21484" s="62" t="s">
        <v>43440</v>
      </c>
      <c r="D21484" s="62" t="s">
        <v>43441</v>
      </c>
    </row>
    <row r="21485" spans="3:4">
      <c r="C21485" s="62" t="s">
        <v>43442</v>
      </c>
      <c r="D21485" s="62" t="s">
        <v>43443</v>
      </c>
    </row>
    <row r="21486" spans="3:4">
      <c r="C21486" s="62" t="s">
        <v>43444</v>
      </c>
      <c r="D21486" s="62" t="s">
        <v>43445</v>
      </c>
    </row>
    <row r="21487" spans="3:4">
      <c r="C21487" s="62" t="s">
        <v>43446</v>
      </c>
      <c r="D21487" s="62" t="s">
        <v>43447</v>
      </c>
    </row>
    <row r="21488" spans="3:4">
      <c r="C21488" s="62" t="s">
        <v>43448</v>
      </c>
      <c r="D21488" s="62" t="s">
        <v>43449</v>
      </c>
    </row>
    <row r="21489" spans="3:4">
      <c r="C21489" s="62" t="s">
        <v>43450</v>
      </c>
      <c r="D21489" s="62" t="s">
        <v>43451</v>
      </c>
    </row>
    <row r="21490" spans="3:4">
      <c r="C21490" s="62" t="s">
        <v>43452</v>
      </c>
      <c r="D21490" s="62" t="s">
        <v>43453</v>
      </c>
    </row>
    <row r="21491" spans="3:4">
      <c r="C21491" s="62" t="s">
        <v>43454</v>
      </c>
      <c r="D21491" s="62" t="s">
        <v>43455</v>
      </c>
    </row>
    <row r="21492" spans="3:4">
      <c r="C21492" s="62" t="s">
        <v>43456</v>
      </c>
      <c r="D21492" s="62" t="s">
        <v>43457</v>
      </c>
    </row>
    <row r="21493" spans="3:4">
      <c r="C21493" s="62" t="s">
        <v>43458</v>
      </c>
      <c r="D21493" s="62" t="s">
        <v>43459</v>
      </c>
    </row>
    <row r="21494" spans="3:4">
      <c r="C21494" s="62" t="s">
        <v>43460</v>
      </c>
      <c r="D21494" s="62" t="s">
        <v>43461</v>
      </c>
    </row>
    <row r="21495" spans="3:4">
      <c r="C21495" s="62" t="s">
        <v>43462</v>
      </c>
      <c r="D21495" s="62" t="s">
        <v>43463</v>
      </c>
    </row>
    <row r="21496" spans="3:4">
      <c r="C21496" s="62" t="s">
        <v>43464</v>
      </c>
      <c r="D21496" s="62" t="s">
        <v>43465</v>
      </c>
    </row>
    <row r="21497" spans="3:4">
      <c r="C21497" s="62" t="s">
        <v>43466</v>
      </c>
      <c r="D21497" s="62" t="s">
        <v>43467</v>
      </c>
    </row>
    <row r="21498" spans="3:4">
      <c r="C21498" s="62" t="s">
        <v>43468</v>
      </c>
      <c r="D21498" s="62" t="s">
        <v>43469</v>
      </c>
    </row>
    <row r="21499" spans="3:4">
      <c r="C21499" s="62" t="s">
        <v>43470</v>
      </c>
      <c r="D21499" s="62" t="s">
        <v>43471</v>
      </c>
    </row>
    <row r="21500" spans="3:4">
      <c r="C21500" s="62" t="s">
        <v>43472</v>
      </c>
      <c r="D21500" s="62" t="s">
        <v>43473</v>
      </c>
    </row>
    <row r="21501" spans="3:4">
      <c r="C21501" s="62" t="s">
        <v>43474</v>
      </c>
      <c r="D21501" s="62" t="s">
        <v>43475</v>
      </c>
    </row>
    <row r="21502" spans="3:4">
      <c r="C21502" s="62" t="s">
        <v>43476</v>
      </c>
      <c r="D21502" s="62" t="s">
        <v>43477</v>
      </c>
    </row>
    <row r="21503" spans="3:4">
      <c r="C21503" s="62" t="s">
        <v>43478</v>
      </c>
      <c r="D21503" s="62" t="s">
        <v>43479</v>
      </c>
    </row>
    <row r="21504" spans="3:4">
      <c r="C21504" s="62" t="s">
        <v>43480</v>
      </c>
      <c r="D21504" s="62" t="s">
        <v>43481</v>
      </c>
    </row>
    <row r="21505" spans="3:4">
      <c r="C21505" s="62" t="s">
        <v>43482</v>
      </c>
      <c r="D21505" s="62" t="s">
        <v>43483</v>
      </c>
    </row>
    <row r="21506" spans="3:4">
      <c r="C21506" s="62" t="s">
        <v>43484</v>
      </c>
      <c r="D21506" s="62" t="s">
        <v>43485</v>
      </c>
    </row>
    <row r="21507" spans="3:4">
      <c r="C21507" s="62" t="s">
        <v>43486</v>
      </c>
      <c r="D21507" s="62" t="s">
        <v>43487</v>
      </c>
    </row>
    <row r="21508" spans="3:4">
      <c r="C21508" s="62" t="s">
        <v>43488</v>
      </c>
      <c r="D21508" s="62" t="s">
        <v>43489</v>
      </c>
    </row>
    <row r="21509" spans="3:4">
      <c r="C21509" s="62" t="s">
        <v>43490</v>
      </c>
      <c r="D21509" s="62" t="s">
        <v>43491</v>
      </c>
    </row>
    <row r="21510" spans="3:4">
      <c r="C21510" s="62" t="s">
        <v>43492</v>
      </c>
      <c r="D21510" s="62" t="s">
        <v>43493</v>
      </c>
    </row>
    <row r="21511" spans="3:4">
      <c r="C21511" s="62" t="s">
        <v>43494</v>
      </c>
      <c r="D21511" s="62" t="s">
        <v>43495</v>
      </c>
    </row>
    <row r="21512" spans="3:4">
      <c r="C21512" s="62" t="s">
        <v>43496</v>
      </c>
      <c r="D21512" s="62" t="s">
        <v>43497</v>
      </c>
    </row>
    <row r="21513" spans="3:4">
      <c r="C21513" s="62" t="s">
        <v>43498</v>
      </c>
      <c r="D21513" s="62" t="s">
        <v>43499</v>
      </c>
    </row>
    <row r="21514" spans="3:4">
      <c r="C21514" s="62" t="s">
        <v>43500</v>
      </c>
      <c r="D21514" s="62" t="s">
        <v>43501</v>
      </c>
    </row>
    <row r="21515" spans="3:4">
      <c r="C21515" s="62" t="s">
        <v>43502</v>
      </c>
      <c r="D21515" s="62" t="s">
        <v>43503</v>
      </c>
    </row>
    <row r="21516" spans="3:4">
      <c r="C21516" s="62" t="s">
        <v>43504</v>
      </c>
      <c r="D21516" s="62" t="s">
        <v>43505</v>
      </c>
    </row>
    <row r="21517" spans="3:4">
      <c r="C21517" s="62" t="s">
        <v>43506</v>
      </c>
      <c r="D21517" s="62" t="s">
        <v>43507</v>
      </c>
    </row>
    <row r="21518" spans="3:4">
      <c r="C21518" s="62" t="s">
        <v>43508</v>
      </c>
      <c r="D21518" s="62" t="s">
        <v>43509</v>
      </c>
    </row>
    <row r="21519" spans="3:4">
      <c r="C21519" s="62" t="s">
        <v>43510</v>
      </c>
      <c r="D21519" s="62" t="s">
        <v>43511</v>
      </c>
    </row>
    <row r="21520" spans="3:4">
      <c r="C21520" s="62" t="s">
        <v>43512</v>
      </c>
      <c r="D21520" s="62" t="s">
        <v>43513</v>
      </c>
    </row>
    <row r="21521" spans="3:4">
      <c r="C21521" s="62" t="s">
        <v>43514</v>
      </c>
      <c r="D21521" s="62" t="s">
        <v>43515</v>
      </c>
    </row>
    <row r="21522" spans="3:4">
      <c r="C21522" s="62" t="s">
        <v>43516</v>
      </c>
      <c r="D21522" s="62" t="s">
        <v>43517</v>
      </c>
    </row>
    <row r="21523" spans="3:4">
      <c r="C21523" s="62" t="s">
        <v>43518</v>
      </c>
      <c r="D21523" s="62" t="s">
        <v>43519</v>
      </c>
    </row>
    <row r="21524" spans="3:4">
      <c r="C21524" s="62" t="s">
        <v>43520</v>
      </c>
      <c r="D21524" s="62" t="s">
        <v>43521</v>
      </c>
    </row>
    <row r="21525" spans="3:4">
      <c r="C21525" s="62" t="s">
        <v>43522</v>
      </c>
      <c r="D21525" s="62" t="s">
        <v>43523</v>
      </c>
    </row>
    <row r="21526" spans="3:4">
      <c r="C21526" s="62" t="s">
        <v>43524</v>
      </c>
      <c r="D21526" s="62" t="s">
        <v>43525</v>
      </c>
    </row>
    <row r="21527" spans="3:4">
      <c r="C21527" s="62" t="s">
        <v>43526</v>
      </c>
      <c r="D21527" s="62" t="s">
        <v>43527</v>
      </c>
    </row>
    <row r="21528" spans="3:4">
      <c r="C21528" s="62" t="s">
        <v>43528</v>
      </c>
      <c r="D21528" s="62" t="s">
        <v>43529</v>
      </c>
    </row>
    <row r="21529" spans="3:4">
      <c r="C21529" s="62" t="s">
        <v>43530</v>
      </c>
      <c r="D21529" s="62" t="s">
        <v>43531</v>
      </c>
    </row>
    <row r="21530" spans="3:4">
      <c r="C21530" s="62" t="s">
        <v>43532</v>
      </c>
      <c r="D21530" s="62" t="s">
        <v>43533</v>
      </c>
    </row>
    <row r="21531" spans="3:4">
      <c r="C21531" s="62" t="s">
        <v>43534</v>
      </c>
      <c r="D21531" s="62" t="s">
        <v>43535</v>
      </c>
    </row>
    <row r="21532" spans="3:4">
      <c r="C21532" s="62" t="s">
        <v>43536</v>
      </c>
      <c r="D21532" s="62" t="s">
        <v>43537</v>
      </c>
    </row>
    <row r="21533" spans="3:4">
      <c r="C21533" s="62" t="s">
        <v>43538</v>
      </c>
      <c r="D21533" s="62" t="s">
        <v>43539</v>
      </c>
    </row>
    <row r="21534" spans="3:4">
      <c r="C21534" s="62" t="s">
        <v>43540</v>
      </c>
      <c r="D21534" s="62" t="s">
        <v>43541</v>
      </c>
    </row>
    <row r="21535" spans="3:4">
      <c r="C21535" s="62" t="s">
        <v>43542</v>
      </c>
      <c r="D21535" s="62" t="s">
        <v>43543</v>
      </c>
    </row>
    <row r="21536" spans="3:4">
      <c r="C21536" s="62" t="s">
        <v>43544</v>
      </c>
      <c r="D21536" s="62" t="s">
        <v>43545</v>
      </c>
    </row>
    <row r="21537" spans="3:4">
      <c r="C21537" s="62" t="s">
        <v>43546</v>
      </c>
      <c r="D21537" s="62" t="s">
        <v>43547</v>
      </c>
    </row>
    <row r="21538" spans="3:4">
      <c r="C21538" s="62" t="s">
        <v>43548</v>
      </c>
      <c r="D21538" s="62" t="s">
        <v>43549</v>
      </c>
    </row>
    <row r="21539" spans="3:4">
      <c r="C21539" s="62" t="s">
        <v>43550</v>
      </c>
      <c r="D21539" s="62" t="s">
        <v>43551</v>
      </c>
    </row>
    <row r="21540" spans="3:4">
      <c r="C21540" s="62" t="s">
        <v>43552</v>
      </c>
      <c r="D21540" s="62" t="s">
        <v>43553</v>
      </c>
    </row>
    <row r="21541" spans="3:4">
      <c r="C21541" s="62" t="s">
        <v>43554</v>
      </c>
      <c r="D21541" s="62" t="s">
        <v>43555</v>
      </c>
    </row>
    <row r="21542" spans="3:4">
      <c r="C21542" s="62" t="s">
        <v>43556</v>
      </c>
      <c r="D21542" s="62" t="s">
        <v>43557</v>
      </c>
    </row>
    <row r="21543" spans="3:4">
      <c r="C21543" s="62" t="s">
        <v>43558</v>
      </c>
      <c r="D21543" s="62" t="s">
        <v>43559</v>
      </c>
    </row>
    <row r="21544" spans="3:4">
      <c r="C21544" s="62" t="s">
        <v>43560</v>
      </c>
      <c r="D21544" s="62" t="s">
        <v>43561</v>
      </c>
    </row>
    <row r="21545" spans="3:4">
      <c r="C21545" s="62" t="s">
        <v>43562</v>
      </c>
      <c r="D21545" s="62" t="s">
        <v>43563</v>
      </c>
    </row>
    <row r="21546" spans="3:4">
      <c r="C21546" s="62" t="s">
        <v>43564</v>
      </c>
      <c r="D21546" s="62" t="s">
        <v>43565</v>
      </c>
    </row>
    <row r="21547" spans="3:4">
      <c r="C21547" s="62" t="s">
        <v>43566</v>
      </c>
      <c r="D21547" s="62" t="s">
        <v>43567</v>
      </c>
    </row>
    <row r="21548" spans="3:4">
      <c r="C21548" s="62" t="s">
        <v>43568</v>
      </c>
      <c r="D21548" s="62" t="s">
        <v>43569</v>
      </c>
    </row>
    <row r="21549" spans="3:4">
      <c r="C21549" s="62" t="s">
        <v>43570</v>
      </c>
      <c r="D21549" s="62" t="s">
        <v>43571</v>
      </c>
    </row>
    <row r="21550" spans="3:4">
      <c r="C21550" s="62" t="s">
        <v>43572</v>
      </c>
      <c r="D21550" s="62" t="s">
        <v>43573</v>
      </c>
    </row>
    <row r="21551" spans="3:4">
      <c r="C21551" s="62" t="s">
        <v>43574</v>
      </c>
      <c r="D21551" s="62" t="s">
        <v>43575</v>
      </c>
    </row>
    <row r="21552" spans="3:4">
      <c r="C21552" s="62" t="s">
        <v>43576</v>
      </c>
      <c r="D21552" s="62" t="s">
        <v>43577</v>
      </c>
    </row>
    <row r="21553" spans="3:4">
      <c r="C21553" s="62" t="s">
        <v>43578</v>
      </c>
      <c r="D21553" s="62" t="s">
        <v>43579</v>
      </c>
    </row>
    <row r="21554" spans="3:4">
      <c r="C21554" s="62" t="s">
        <v>43580</v>
      </c>
      <c r="D21554" s="62" t="s">
        <v>43581</v>
      </c>
    </row>
    <row r="21555" spans="3:4">
      <c r="C21555" s="62" t="s">
        <v>43582</v>
      </c>
      <c r="D21555" s="62" t="s">
        <v>43583</v>
      </c>
    </row>
    <row r="21556" spans="3:4">
      <c r="C21556" s="62" t="s">
        <v>43584</v>
      </c>
      <c r="D21556" s="62" t="s">
        <v>43585</v>
      </c>
    </row>
    <row r="21557" spans="3:4">
      <c r="C21557" s="62" t="s">
        <v>43586</v>
      </c>
      <c r="D21557" s="62" t="s">
        <v>43587</v>
      </c>
    </row>
    <row r="21558" spans="3:4">
      <c r="C21558" s="62" t="s">
        <v>43588</v>
      </c>
      <c r="D21558" s="62" t="s">
        <v>43589</v>
      </c>
    </row>
    <row r="21559" spans="3:4">
      <c r="C21559" s="62" t="s">
        <v>43590</v>
      </c>
      <c r="D21559" s="62" t="s">
        <v>43591</v>
      </c>
    </row>
    <row r="21560" spans="3:4">
      <c r="C21560" s="62" t="s">
        <v>43592</v>
      </c>
      <c r="D21560" s="62" t="s">
        <v>43593</v>
      </c>
    </row>
    <row r="21561" spans="3:4">
      <c r="C21561" s="62" t="s">
        <v>43594</v>
      </c>
      <c r="D21561" s="62" t="s">
        <v>43595</v>
      </c>
    </row>
    <row r="21562" spans="3:4">
      <c r="C21562" s="62" t="s">
        <v>43596</v>
      </c>
      <c r="D21562" s="62" t="s">
        <v>43597</v>
      </c>
    </row>
    <row r="21563" spans="3:4">
      <c r="C21563" s="62" t="s">
        <v>43598</v>
      </c>
      <c r="D21563" s="62" t="s">
        <v>43599</v>
      </c>
    </row>
    <row r="21564" spans="3:4">
      <c r="C21564" s="62" t="s">
        <v>43600</v>
      </c>
      <c r="D21564" s="62" t="s">
        <v>43601</v>
      </c>
    </row>
    <row r="21565" spans="3:4">
      <c r="C21565" s="62" t="s">
        <v>43602</v>
      </c>
      <c r="D21565" s="62" t="s">
        <v>43603</v>
      </c>
    </row>
    <row r="21566" spans="3:4">
      <c r="C21566" s="62" t="s">
        <v>43604</v>
      </c>
      <c r="D21566" s="62" t="s">
        <v>43605</v>
      </c>
    </row>
    <row r="21567" spans="3:4">
      <c r="C21567" s="62" t="s">
        <v>43606</v>
      </c>
      <c r="D21567" s="62" t="s">
        <v>43607</v>
      </c>
    </row>
    <row r="21568" spans="3:4">
      <c r="C21568" s="62" t="s">
        <v>43608</v>
      </c>
      <c r="D21568" s="62" t="s">
        <v>43609</v>
      </c>
    </row>
    <row r="21569" spans="3:4">
      <c r="C21569" s="62" t="s">
        <v>43610</v>
      </c>
      <c r="D21569" s="62" t="s">
        <v>43611</v>
      </c>
    </row>
    <row r="21570" spans="3:4">
      <c r="C21570" s="62" t="s">
        <v>43612</v>
      </c>
      <c r="D21570" s="62" t="s">
        <v>43613</v>
      </c>
    </row>
    <row r="21571" spans="3:4">
      <c r="C21571" s="62" t="s">
        <v>43614</v>
      </c>
      <c r="D21571" s="62" t="s">
        <v>43615</v>
      </c>
    </row>
    <row r="21572" spans="3:4">
      <c r="C21572" s="62" t="s">
        <v>43616</v>
      </c>
      <c r="D21572" s="62" t="s">
        <v>43617</v>
      </c>
    </row>
    <row r="21573" spans="3:4">
      <c r="C21573" s="62" t="s">
        <v>43618</v>
      </c>
      <c r="D21573" s="62" t="s">
        <v>43619</v>
      </c>
    </row>
    <row r="21574" spans="3:4">
      <c r="C21574" s="62" t="s">
        <v>43620</v>
      </c>
      <c r="D21574" s="62" t="s">
        <v>43621</v>
      </c>
    </row>
    <row r="21575" spans="3:4">
      <c r="C21575" s="62" t="s">
        <v>43622</v>
      </c>
      <c r="D21575" s="62" t="s">
        <v>43623</v>
      </c>
    </row>
    <row r="21576" spans="3:4">
      <c r="C21576" s="62" t="s">
        <v>43624</v>
      </c>
      <c r="D21576" s="62" t="s">
        <v>43625</v>
      </c>
    </row>
    <row r="21577" spans="3:4">
      <c r="C21577" s="62" t="s">
        <v>43626</v>
      </c>
      <c r="D21577" s="62" t="s">
        <v>43627</v>
      </c>
    </row>
    <row r="21578" spans="3:4">
      <c r="C21578" s="62" t="s">
        <v>43628</v>
      </c>
      <c r="D21578" s="62" t="s">
        <v>43629</v>
      </c>
    </row>
    <row r="21579" spans="3:4">
      <c r="C21579" s="62" t="s">
        <v>43630</v>
      </c>
      <c r="D21579" s="62" t="s">
        <v>43631</v>
      </c>
    </row>
    <row r="21580" spans="3:4">
      <c r="C21580" s="62" t="s">
        <v>43632</v>
      </c>
      <c r="D21580" s="62" t="s">
        <v>43633</v>
      </c>
    </row>
    <row r="21581" spans="3:4">
      <c r="C21581" s="62" t="s">
        <v>43634</v>
      </c>
      <c r="D21581" s="62" t="s">
        <v>43635</v>
      </c>
    </row>
    <row r="21582" spans="3:4">
      <c r="C21582" s="62" t="s">
        <v>43636</v>
      </c>
      <c r="D21582" s="62" t="s">
        <v>43637</v>
      </c>
    </row>
    <row r="21583" spans="3:4">
      <c r="C21583" s="62" t="s">
        <v>43638</v>
      </c>
      <c r="D21583" s="62" t="s">
        <v>43639</v>
      </c>
    </row>
    <row r="21584" spans="3:4">
      <c r="C21584" s="62" t="s">
        <v>43640</v>
      </c>
      <c r="D21584" s="62" t="s">
        <v>43641</v>
      </c>
    </row>
    <row r="21585" spans="3:4">
      <c r="C21585" s="62" t="s">
        <v>43642</v>
      </c>
      <c r="D21585" s="62" t="s">
        <v>43643</v>
      </c>
    </row>
    <row r="21586" spans="3:4">
      <c r="C21586" s="62" t="s">
        <v>43644</v>
      </c>
      <c r="D21586" s="62" t="s">
        <v>43645</v>
      </c>
    </row>
    <row r="21587" spans="3:4">
      <c r="C21587" s="62" t="s">
        <v>43646</v>
      </c>
      <c r="D21587" s="62" t="s">
        <v>43647</v>
      </c>
    </row>
    <row r="21588" spans="3:4">
      <c r="C21588" s="62" t="s">
        <v>43648</v>
      </c>
      <c r="D21588" s="62" t="s">
        <v>43649</v>
      </c>
    </row>
    <row r="21589" spans="3:4">
      <c r="C21589" s="62" t="s">
        <v>43650</v>
      </c>
      <c r="D21589" s="62" t="s">
        <v>43651</v>
      </c>
    </row>
    <row r="21590" spans="3:4">
      <c r="C21590" s="62" t="s">
        <v>43652</v>
      </c>
      <c r="D21590" s="62" t="s">
        <v>43653</v>
      </c>
    </row>
    <row r="21591" spans="3:4">
      <c r="C21591" s="62" t="s">
        <v>43654</v>
      </c>
      <c r="D21591" s="62" t="s">
        <v>43655</v>
      </c>
    </row>
    <row r="21592" spans="3:4">
      <c r="C21592" s="62" t="s">
        <v>43656</v>
      </c>
      <c r="D21592" s="62" t="s">
        <v>43657</v>
      </c>
    </row>
    <row r="21593" spans="3:4">
      <c r="C21593" s="62" t="s">
        <v>43658</v>
      </c>
      <c r="D21593" s="62" t="s">
        <v>43659</v>
      </c>
    </row>
    <row r="21594" spans="3:4">
      <c r="C21594" s="62" t="s">
        <v>43660</v>
      </c>
      <c r="D21594" s="62" t="s">
        <v>43661</v>
      </c>
    </row>
    <row r="21595" spans="3:4">
      <c r="C21595" s="62" t="s">
        <v>43662</v>
      </c>
      <c r="D21595" s="62" t="s">
        <v>43663</v>
      </c>
    </row>
    <row r="21596" spans="3:4">
      <c r="C21596" s="62" t="s">
        <v>43664</v>
      </c>
      <c r="D21596" s="62" t="s">
        <v>43665</v>
      </c>
    </row>
    <row r="21597" spans="3:4">
      <c r="C21597" s="62" t="s">
        <v>43666</v>
      </c>
      <c r="D21597" s="62" t="s">
        <v>43667</v>
      </c>
    </row>
    <row r="21598" spans="3:4">
      <c r="C21598" s="62" t="s">
        <v>43668</v>
      </c>
      <c r="D21598" s="62" t="s">
        <v>43669</v>
      </c>
    </row>
    <row r="21599" spans="3:4">
      <c r="C21599" s="62" t="s">
        <v>43670</v>
      </c>
      <c r="D21599" s="62" t="s">
        <v>43671</v>
      </c>
    </row>
    <row r="21600" spans="3:4">
      <c r="C21600" s="62" t="s">
        <v>43672</v>
      </c>
      <c r="D21600" s="62" t="s">
        <v>43673</v>
      </c>
    </row>
    <row r="21601" spans="3:4">
      <c r="C21601" s="62" t="s">
        <v>43674</v>
      </c>
      <c r="D21601" s="62" t="s">
        <v>43675</v>
      </c>
    </row>
    <row r="21602" spans="3:4">
      <c r="C21602" s="62" t="s">
        <v>43676</v>
      </c>
      <c r="D21602" s="62" t="s">
        <v>43677</v>
      </c>
    </row>
    <row r="21603" spans="3:4">
      <c r="C21603" s="62" t="s">
        <v>43678</v>
      </c>
      <c r="D21603" s="62" t="s">
        <v>43679</v>
      </c>
    </row>
    <row r="21604" spans="3:4">
      <c r="C21604" s="62" t="s">
        <v>43680</v>
      </c>
      <c r="D21604" s="62" t="s">
        <v>43681</v>
      </c>
    </row>
    <row r="21605" spans="3:4">
      <c r="C21605" s="62" t="s">
        <v>43682</v>
      </c>
      <c r="D21605" s="62" t="s">
        <v>43683</v>
      </c>
    </row>
    <row r="21606" spans="3:4">
      <c r="C21606" s="62" t="s">
        <v>43684</v>
      </c>
      <c r="D21606" s="62" t="s">
        <v>43685</v>
      </c>
    </row>
    <row r="21607" spans="3:4">
      <c r="C21607" s="62" t="s">
        <v>43686</v>
      </c>
      <c r="D21607" s="62" t="s">
        <v>43687</v>
      </c>
    </row>
    <row r="21608" spans="3:4">
      <c r="C21608" s="62" t="s">
        <v>43688</v>
      </c>
      <c r="D21608" s="62" t="s">
        <v>43689</v>
      </c>
    </row>
    <row r="21609" spans="3:4">
      <c r="C21609" s="62" t="s">
        <v>43690</v>
      </c>
      <c r="D21609" s="62" t="s">
        <v>43691</v>
      </c>
    </row>
    <row r="21610" spans="3:4">
      <c r="C21610" s="62" t="s">
        <v>43692</v>
      </c>
      <c r="D21610" s="62" t="s">
        <v>43693</v>
      </c>
    </row>
    <row r="21611" spans="3:4">
      <c r="C21611" s="62" t="s">
        <v>43694</v>
      </c>
      <c r="D21611" s="62" t="s">
        <v>43695</v>
      </c>
    </row>
    <row r="21612" spans="3:4">
      <c r="C21612" s="62" t="s">
        <v>43696</v>
      </c>
      <c r="D21612" s="62" t="s">
        <v>43697</v>
      </c>
    </row>
    <row r="21613" spans="3:4">
      <c r="C21613" s="62" t="s">
        <v>43698</v>
      </c>
      <c r="D21613" s="62" t="s">
        <v>43699</v>
      </c>
    </row>
    <row r="21614" spans="3:4">
      <c r="C21614" s="62" t="s">
        <v>43700</v>
      </c>
      <c r="D21614" s="62" t="s">
        <v>43701</v>
      </c>
    </row>
    <row r="21615" spans="3:4">
      <c r="C21615" s="62" t="s">
        <v>43702</v>
      </c>
      <c r="D21615" s="62" t="s">
        <v>43703</v>
      </c>
    </row>
    <row r="21616" spans="3:4">
      <c r="C21616" s="62" t="s">
        <v>43704</v>
      </c>
      <c r="D21616" s="62" t="s">
        <v>43705</v>
      </c>
    </row>
    <row r="21617" spans="3:4">
      <c r="C21617" s="62" t="s">
        <v>43706</v>
      </c>
      <c r="D21617" s="62" t="s">
        <v>43707</v>
      </c>
    </row>
    <row r="21618" spans="3:4">
      <c r="C21618" s="62" t="s">
        <v>43708</v>
      </c>
      <c r="D21618" s="62" t="s">
        <v>43709</v>
      </c>
    </row>
    <row r="21619" spans="3:4">
      <c r="C21619" s="62" t="s">
        <v>43710</v>
      </c>
      <c r="D21619" s="62" t="s">
        <v>43711</v>
      </c>
    </row>
    <row r="21620" spans="3:4">
      <c r="C21620" s="62" t="s">
        <v>43712</v>
      </c>
      <c r="D21620" s="62" t="s">
        <v>43713</v>
      </c>
    </row>
    <row r="21621" spans="3:4">
      <c r="C21621" s="62" t="s">
        <v>43714</v>
      </c>
      <c r="D21621" s="62" t="s">
        <v>43715</v>
      </c>
    </row>
    <row r="21622" spans="3:4">
      <c r="C21622" s="62" t="s">
        <v>43716</v>
      </c>
      <c r="D21622" s="62" t="s">
        <v>43717</v>
      </c>
    </row>
    <row r="21623" spans="3:4">
      <c r="C21623" s="62" t="s">
        <v>43718</v>
      </c>
      <c r="D21623" s="62" t="s">
        <v>43719</v>
      </c>
    </row>
    <row r="21624" spans="3:4">
      <c r="C21624" s="62" t="s">
        <v>43720</v>
      </c>
      <c r="D21624" s="62" t="s">
        <v>43721</v>
      </c>
    </row>
    <row r="21625" spans="3:4">
      <c r="C21625" s="62" t="s">
        <v>43722</v>
      </c>
      <c r="D21625" s="62" t="s">
        <v>43723</v>
      </c>
    </row>
    <row r="21626" spans="3:4">
      <c r="C21626" s="62" t="s">
        <v>43724</v>
      </c>
      <c r="D21626" s="62" t="s">
        <v>43725</v>
      </c>
    </row>
    <row r="21627" spans="3:4">
      <c r="C21627" s="62" t="s">
        <v>43726</v>
      </c>
      <c r="D21627" s="62" t="s">
        <v>43727</v>
      </c>
    </row>
    <row r="21628" spans="3:4">
      <c r="C21628" s="62" t="s">
        <v>43728</v>
      </c>
      <c r="D21628" s="62" t="s">
        <v>43729</v>
      </c>
    </row>
    <row r="21629" spans="3:4">
      <c r="C21629" s="62" t="s">
        <v>43730</v>
      </c>
      <c r="D21629" s="62" t="s">
        <v>43731</v>
      </c>
    </row>
    <row r="21630" spans="3:4">
      <c r="C21630" s="62" t="s">
        <v>43732</v>
      </c>
      <c r="D21630" s="62" t="s">
        <v>43733</v>
      </c>
    </row>
    <row r="21631" spans="3:4">
      <c r="C21631" s="62" t="s">
        <v>43734</v>
      </c>
      <c r="D21631" s="62" t="s">
        <v>43735</v>
      </c>
    </row>
    <row r="21632" spans="3:4">
      <c r="C21632" s="62" t="s">
        <v>43736</v>
      </c>
      <c r="D21632" s="62" t="s">
        <v>43737</v>
      </c>
    </row>
    <row r="21633" spans="3:4">
      <c r="C21633" s="62" t="s">
        <v>43738</v>
      </c>
      <c r="D21633" s="62" t="s">
        <v>43739</v>
      </c>
    </row>
    <row r="21634" spans="3:4">
      <c r="C21634" s="62" t="s">
        <v>43740</v>
      </c>
      <c r="D21634" s="62" t="s">
        <v>43741</v>
      </c>
    </row>
    <row r="21635" spans="3:4">
      <c r="C21635" s="62" t="s">
        <v>43742</v>
      </c>
      <c r="D21635" s="62" t="s">
        <v>43743</v>
      </c>
    </row>
    <row r="21636" spans="3:4">
      <c r="C21636" s="62" t="s">
        <v>43744</v>
      </c>
      <c r="D21636" s="62" t="s">
        <v>43745</v>
      </c>
    </row>
    <row r="21637" spans="3:4">
      <c r="C21637" s="62" t="s">
        <v>43746</v>
      </c>
      <c r="D21637" s="62" t="s">
        <v>43747</v>
      </c>
    </row>
    <row r="21638" spans="3:4">
      <c r="C21638" s="62" t="s">
        <v>43748</v>
      </c>
      <c r="D21638" s="62" t="s">
        <v>43749</v>
      </c>
    </row>
    <row r="21639" spans="3:4">
      <c r="C21639" s="62" t="s">
        <v>43750</v>
      </c>
      <c r="D21639" s="62" t="s">
        <v>43751</v>
      </c>
    </row>
    <row r="21640" spans="3:4">
      <c r="C21640" s="62" t="s">
        <v>43752</v>
      </c>
      <c r="D21640" s="62" t="s">
        <v>43753</v>
      </c>
    </row>
    <row r="21641" spans="3:4">
      <c r="C21641" s="62" t="s">
        <v>43754</v>
      </c>
      <c r="D21641" s="62" t="s">
        <v>43755</v>
      </c>
    </row>
    <row r="21642" spans="3:4">
      <c r="C21642" s="62" t="s">
        <v>43756</v>
      </c>
      <c r="D21642" s="62" t="s">
        <v>43757</v>
      </c>
    </row>
    <row r="21643" spans="3:4">
      <c r="C21643" s="62" t="s">
        <v>43758</v>
      </c>
      <c r="D21643" s="62" t="s">
        <v>43759</v>
      </c>
    </row>
    <row r="21644" spans="3:4">
      <c r="C21644" s="62" t="s">
        <v>43760</v>
      </c>
      <c r="D21644" s="62" t="s">
        <v>43761</v>
      </c>
    </row>
    <row r="21645" spans="3:4">
      <c r="C21645" s="62" t="s">
        <v>43762</v>
      </c>
      <c r="D21645" s="62" t="s">
        <v>43763</v>
      </c>
    </row>
    <row r="21646" spans="3:4">
      <c r="C21646" s="62" t="s">
        <v>43764</v>
      </c>
      <c r="D21646" s="62" t="s">
        <v>43765</v>
      </c>
    </row>
    <row r="21647" spans="3:4">
      <c r="C21647" s="62" t="s">
        <v>43766</v>
      </c>
      <c r="D21647" s="62" t="s">
        <v>43767</v>
      </c>
    </row>
    <row r="21648" spans="3:4">
      <c r="C21648" s="62" t="s">
        <v>43768</v>
      </c>
      <c r="D21648" s="62" t="s">
        <v>43769</v>
      </c>
    </row>
    <row r="21649" spans="3:4">
      <c r="C21649" s="62" t="s">
        <v>43770</v>
      </c>
      <c r="D21649" s="62" t="s">
        <v>43771</v>
      </c>
    </row>
    <row r="21650" spans="3:4">
      <c r="C21650" s="62" t="s">
        <v>43772</v>
      </c>
      <c r="D21650" s="62" t="s">
        <v>43773</v>
      </c>
    </row>
    <row r="21651" spans="3:4">
      <c r="C21651" s="62" t="s">
        <v>43774</v>
      </c>
      <c r="D21651" s="62" t="s">
        <v>43775</v>
      </c>
    </row>
    <row r="21652" spans="3:4">
      <c r="C21652" s="62" t="s">
        <v>43776</v>
      </c>
      <c r="D21652" s="62" t="s">
        <v>43777</v>
      </c>
    </row>
    <row r="21653" spans="3:4">
      <c r="C21653" s="62" t="s">
        <v>43778</v>
      </c>
      <c r="D21653" s="62" t="s">
        <v>43779</v>
      </c>
    </row>
    <row r="21654" spans="3:4">
      <c r="C21654" s="62" t="s">
        <v>43780</v>
      </c>
      <c r="D21654" s="62" t="s">
        <v>43781</v>
      </c>
    </row>
    <row r="21655" spans="3:4">
      <c r="C21655" s="62" t="s">
        <v>43782</v>
      </c>
      <c r="D21655" s="62" t="s">
        <v>43783</v>
      </c>
    </row>
    <row r="21656" spans="3:4">
      <c r="C21656" s="62" t="s">
        <v>43784</v>
      </c>
      <c r="D21656" s="62" t="s">
        <v>43785</v>
      </c>
    </row>
    <row r="21657" spans="3:4">
      <c r="C21657" s="62" t="s">
        <v>43786</v>
      </c>
      <c r="D21657" s="62" t="s">
        <v>43787</v>
      </c>
    </row>
    <row r="21658" spans="3:4">
      <c r="C21658" s="62" t="s">
        <v>43788</v>
      </c>
      <c r="D21658" s="62" t="s">
        <v>43789</v>
      </c>
    </row>
    <row r="21659" spans="3:4">
      <c r="C21659" s="62" t="s">
        <v>43790</v>
      </c>
      <c r="D21659" s="62" t="s">
        <v>43791</v>
      </c>
    </row>
    <row r="21660" spans="3:4">
      <c r="C21660" s="62" t="s">
        <v>43792</v>
      </c>
      <c r="D21660" s="62" t="s">
        <v>43793</v>
      </c>
    </row>
    <row r="21661" spans="3:4">
      <c r="C21661" s="62" t="s">
        <v>43794</v>
      </c>
      <c r="D21661" s="62" t="s">
        <v>43795</v>
      </c>
    </row>
    <row r="21662" spans="3:4">
      <c r="C21662" s="62" t="s">
        <v>43796</v>
      </c>
      <c r="D21662" s="62" t="s">
        <v>43797</v>
      </c>
    </row>
    <row r="21663" spans="3:4">
      <c r="C21663" s="62" t="s">
        <v>43798</v>
      </c>
      <c r="D21663" s="62" t="s">
        <v>43799</v>
      </c>
    </row>
    <row r="21664" spans="3:4">
      <c r="C21664" s="62" t="s">
        <v>43800</v>
      </c>
      <c r="D21664" s="62" t="s">
        <v>43801</v>
      </c>
    </row>
    <row r="21665" spans="3:4">
      <c r="C21665" s="62" t="s">
        <v>43802</v>
      </c>
      <c r="D21665" s="62" t="s">
        <v>43803</v>
      </c>
    </row>
    <row r="21666" spans="3:4">
      <c r="C21666" s="62" t="s">
        <v>43804</v>
      </c>
      <c r="D21666" s="62" t="s">
        <v>43805</v>
      </c>
    </row>
    <row r="21667" spans="3:4">
      <c r="C21667" s="62" t="s">
        <v>43806</v>
      </c>
      <c r="D21667" s="62" t="s">
        <v>43807</v>
      </c>
    </row>
    <row r="21668" spans="3:4">
      <c r="C21668" s="62" t="s">
        <v>43808</v>
      </c>
      <c r="D21668" s="62" t="s">
        <v>43809</v>
      </c>
    </row>
    <row r="21669" spans="3:4">
      <c r="C21669" s="62" t="s">
        <v>43810</v>
      </c>
      <c r="D21669" s="62" t="s">
        <v>43811</v>
      </c>
    </row>
    <row r="21670" spans="3:4">
      <c r="C21670" s="62" t="s">
        <v>43812</v>
      </c>
      <c r="D21670" s="62" t="s">
        <v>43813</v>
      </c>
    </row>
    <row r="21671" spans="3:4">
      <c r="C21671" s="62" t="s">
        <v>43814</v>
      </c>
      <c r="D21671" s="62" t="s">
        <v>43815</v>
      </c>
    </row>
    <row r="21672" spans="3:4">
      <c r="C21672" s="62" t="s">
        <v>43816</v>
      </c>
      <c r="D21672" s="62" t="s">
        <v>43817</v>
      </c>
    </row>
    <row r="21673" spans="3:4">
      <c r="C21673" s="62" t="s">
        <v>43818</v>
      </c>
      <c r="D21673" s="62" t="s">
        <v>43819</v>
      </c>
    </row>
    <row r="21674" spans="3:4">
      <c r="C21674" s="62" t="s">
        <v>43820</v>
      </c>
      <c r="D21674" s="62" t="s">
        <v>43821</v>
      </c>
    </row>
    <row r="21675" spans="3:4">
      <c r="C21675" s="62" t="s">
        <v>43822</v>
      </c>
      <c r="D21675" s="62" t="s">
        <v>43823</v>
      </c>
    </row>
    <row r="21676" spans="3:4">
      <c r="C21676" s="62" t="s">
        <v>43824</v>
      </c>
      <c r="D21676" s="62" t="s">
        <v>43825</v>
      </c>
    </row>
    <row r="21677" spans="3:4">
      <c r="C21677" s="62" t="s">
        <v>43826</v>
      </c>
      <c r="D21677" s="62" t="s">
        <v>43827</v>
      </c>
    </row>
    <row r="21678" spans="3:4">
      <c r="C21678" s="62" t="s">
        <v>43828</v>
      </c>
      <c r="D21678" s="62" t="s">
        <v>43829</v>
      </c>
    </row>
    <row r="21679" spans="3:4">
      <c r="C21679" s="62" t="s">
        <v>43830</v>
      </c>
      <c r="D21679" s="62" t="s">
        <v>43831</v>
      </c>
    </row>
    <row r="21680" spans="3:4">
      <c r="C21680" s="62" t="s">
        <v>43832</v>
      </c>
      <c r="D21680" s="62" t="s">
        <v>43833</v>
      </c>
    </row>
    <row r="21681" spans="3:4">
      <c r="C21681" s="62" t="s">
        <v>43834</v>
      </c>
      <c r="D21681" s="62" t="s">
        <v>43835</v>
      </c>
    </row>
    <row r="21682" spans="3:4">
      <c r="C21682" s="62" t="s">
        <v>43836</v>
      </c>
      <c r="D21682" s="62" t="s">
        <v>43837</v>
      </c>
    </row>
    <row r="21683" spans="3:4">
      <c r="C21683" s="62" t="s">
        <v>43838</v>
      </c>
      <c r="D21683" s="62" t="s">
        <v>43839</v>
      </c>
    </row>
    <row r="21684" spans="3:4">
      <c r="C21684" s="62" t="s">
        <v>43840</v>
      </c>
      <c r="D21684" s="62" t="s">
        <v>43841</v>
      </c>
    </row>
    <row r="21685" spans="3:4">
      <c r="C21685" s="62" t="s">
        <v>43842</v>
      </c>
      <c r="D21685" s="62" t="s">
        <v>43843</v>
      </c>
    </row>
    <row r="21686" spans="3:4">
      <c r="C21686" s="62" t="s">
        <v>43844</v>
      </c>
      <c r="D21686" s="62" t="s">
        <v>43845</v>
      </c>
    </row>
    <row r="21687" spans="3:4">
      <c r="C21687" s="62" t="s">
        <v>43846</v>
      </c>
      <c r="D21687" s="62" t="s">
        <v>43847</v>
      </c>
    </row>
    <row r="21688" spans="3:4">
      <c r="C21688" s="62" t="s">
        <v>43848</v>
      </c>
      <c r="D21688" s="62" t="s">
        <v>43849</v>
      </c>
    </row>
    <row r="21689" spans="3:4">
      <c r="C21689" s="62" t="s">
        <v>43850</v>
      </c>
      <c r="D21689" s="62" t="s">
        <v>43851</v>
      </c>
    </row>
    <row r="21690" spans="3:4">
      <c r="C21690" s="62" t="s">
        <v>43852</v>
      </c>
      <c r="D21690" s="62" t="s">
        <v>43853</v>
      </c>
    </row>
    <row r="21691" spans="3:4">
      <c r="C21691" s="62" t="s">
        <v>43854</v>
      </c>
      <c r="D21691" s="62" t="s">
        <v>43855</v>
      </c>
    </row>
    <row r="21692" spans="3:4">
      <c r="C21692" s="62" t="s">
        <v>43856</v>
      </c>
      <c r="D21692" s="62" t="s">
        <v>43857</v>
      </c>
    </row>
    <row r="21693" spans="3:4">
      <c r="C21693" s="62" t="s">
        <v>43858</v>
      </c>
      <c r="D21693" s="62" t="s">
        <v>43859</v>
      </c>
    </row>
    <row r="21694" spans="3:4">
      <c r="C21694" s="62" t="s">
        <v>43860</v>
      </c>
      <c r="D21694" s="62" t="s">
        <v>43861</v>
      </c>
    </row>
    <row r="21695" spans="3:4">
      <c r="C21695" s="62" t="s">
        <v>43862</v>
      </c>
      <c r="D21695" s="62" t="s">
        <v>43863</v>
      </c>
    </row>
    <row r="21696" spans="3:4">
      <c r="C21696" s="62" t="s">
        <v>43864</v>
      </c>
      <c r="D21696" s="62" t="s">
        <v>43865</v>
      </c>
    </row>
    <row r="21697" spans="3:4">
      <c r="C21697" s="62" t="s">
        <v>43866</v>
      </c>
      <c r="D21697" s="62" t="s">
        <v>43867</v>
      </c>
    </row>
    <row r="21698" spans="3:4">
      <c r="C21698" s="62" t="s">
        <v>43868</v>
      </c>
      <c r="D21698" s="62" t="s">
        <v>43869</v>
      </c>
    </row>
    <row r="21699" spans="3:4">
      <c r="C21699" s="62" t="s">
        <v>43870</v>
      </c>
      <c r="D21699" s="62" t="s">
        <v>43871</v>
      </c>
    </row>
    <row r="21700" spans="3:4">
      <c r="C21700" s="62" t="s">
        <v>43872</v>
      </c>
      <c r="D21700" s="62" t="s">
        <v>43873</v>
      </c>
    </row>
    <row r="21701" spans="3:4">
      <c r="C21701" s="62" t="s">
        <v>43874</v>
      </c>
      <c r="D21701" s="62" t="s">
        <v>43875</v>
      </c>
    </row>
    <row r="21702" spans="3:4">
      <c r="C21702" s="62" t="s">
        <v>43876</v>
      </c>
      <c r="D21702" s="62" t="s">
        <v>43877</v>
      </c>
    </row>
    <row r="21703" spans="3:4">
      <c r="C21703" s="62" t="s">
        <v>43878</v>
      </c>
      <c r="D21703" s="62" t="s">
        <v>43879</v>
      </c>
    </row>
    <row r="21704" spans="3:4">
      <c r="C21704" s="62" t="s">
        <v>43880</v>
      </c>
      <c r="D21704" s="62" t="s">
        <v>43881</v>
      </c>
    </row>
    <row r="21705" spans="3:4">
      <c r="C21705" s="62" t="s">
        <v>43882</v>
      </c>
      <c r="D21705" s="62" t="s">
        <v>43883</v>
      </c>
    </row>
    <row r="21706" spans="3:4">
      <c r="C21706" s="62" t="s">
        <v>43884</v>
      </c>
      <c r="D21706" s="62" t="s">
        <v>43885</v>
      </c>
    </row>
    <row r="21707" spans="3:4">
      <c r="C21707" s="62" t="s">
        <v>43886</v>
      </c>
      <c r="D21707" s="62" t="s">
        <v>43887</v>
      </c>
    </row>
    <row r="21708" spans="3:4">
      <c r="C21708" s="62" t="s">
        <v>43888</v>
      </c>
      <c r="D21708" s="62" t="s">
        <v>43889</v>
      </c>
    </row>
    <row r="21709" spans="3:4">
      <c r="C21709" s="62" t="s">
        <v>43890</v>
      </c>
      <c r="D21709" s="62" t="s">
        <v>43891</v>
      </c>
    </row>
    <row r="21710" spans="3:4">
      <c r="C21710" s="62" t="s">
        <v>43892</v>
      </c>
      <c r="D21710" s="62" t="s">
        <v>43893</v>
      </c>
    </row>
    <row r="21711" spans="3:4">
      <c r="C21711" s="62" t="s">
        <v>43894</v>
      </c>
      <c r="D21711" s="62" t="s">
        <v>43895</v>
      </c>
    </row>
    <row r="21712" spans="3:4">
      <c r="C21712" s="62" t="s">
        <v>43896</v>
      </c>
      <c r="D21712" s="62" t="s">
        <v>43897</v>
      </c>
    </row>
    <row r="21713" spans="3:4">
      <c r="C21713" s="62" t="s">
        <v>43898</v>
      </c>
      <c r="D21713" s="62" t="s">
        <v>43899</v>
      </c>
    </row>
    <row r="21714" spans="3:4">
      <c r="C21714" s="62" t="s">
        <v>43900</v>
      </c>
      <c r="D21714" s="62" t="s">
        <v>43901</v>
      </c>
    </row>
    <row r="21715" spans="3:4">
      <c r="C21715" s="62" t="s">
        <v>43902</v>
      </c>
      <c r="D21715" s="62" t="s">
        <v>43903</v>
      </c>
    </row>
    <row r="21716" spans="3:4">
      <c r="C21716" s="62" t="s">
        <v>43904</v>
      </c>
      <c r="D21716" s="62" t="s">
        <v>43905</v>
      </c>
    </row>
    <row r="21717" spans="3:4">
      <c r="C21717" s="62" t="s">
        <v>43906</v>
      </c>
      <c r="D21717" s="62" t="s">
        <v>43907</v>
      </c>
    </row>
    <row r="21718" spans="3:4">
      <c r="C21718" s="62" t="s">
        <v>43908</v>
      </c>
      <c r="D21718" s="62" t="s">
        <v>43909</v>
      </c>
    </row>
    <row r="21719" spans="3:4">
      <c r="C21719" s="62" t="s">
        <v>43910</v>
      </c>
      <c r="D21719" s="62" t="s">
        <v>43911</v>
      </c>
    </row>
    <row r="21720" spans="3:4">
      <c r="C21720" s="62" t="s">
        <v>43912</v>
      </c>
      <c r="D21720" s="62" t="s">
        <v>43913</v>
      </c>
    </row>
    <row r="21721" spans="3:4">
      <c r="C21721" s="62" t="s">
        <v>43914</v>
      </c>
      <c r="D21721" s="62" t="s">
        <v>43915</v>
      </c>
    </row>
    <row r="21722" spans="3:4">
      <c r="C21722" s="62" t="s">
        <v>43916</v>
      </c>
      <c r="D21722" s="62" t="s">
        <v>43917</v>
      </c>
    </row>
    <row r="21723" spans="3:4">
      <c r="C21723" s="62" t="s">
        <v>43918</v>
      </c>
      <c r="D21723" s="62" t="s">
        <v>43919</v>
      </c>
    </row>
    <row r="21724" spans="3:4">
      <c r="C21724" s="62" t="s">
        <v>43920</v>
      </c>
      <c r="D21724" s="62" t="s">
        <v>43921</v>
      </c>
    </row>
    <row r="21725" spans="3:4">
      <c r="C21725" s="62" t="s">
        <v>43922</v>
      </c>
      <c r="D21725" s="62" t="s">
        <v>43923</v>
      </c>
    </row>
    <row r="21726" spans="3:4">
      <c r="C21726" s="62" t="s">
        <v>43924</v>
      </c>
      <c r="D21726" s="62" t="s">
        <v>43925</v>
      </c>
    </row>
    <row r="21727" spans="3:4">
      <c r="C21727" s="62" t="s">
        <v>43926</v>
      </c>
      <c r="D21727" s="62" t="s">
        <v>43927</v>
      </c>
    </row>
    <row r="21728" spans="3:4">
      <c r="C21728" s="62" t="s">
        <v>43928</v>
      </c>
      <c r="D21728" s="62" t="s">
        <v>43929</v>
      </c>
    </row>
    <row r="21729" spans="3:4">
      <c r="C21729" s="62" t="s">
        <v>43930</v>
      </c>
      <c r="D21729" s="62" t="s">
        <v>43931</v>
      </c>
    </row>
    <row r="21730" spans="3:4">
      <c r="C21730" s="62" t="s">
        <v>43932</v>
      </c>
      <c r="D21730" s="62" t="s">
        <v>43933</v>
      </c>
    </row>
    <row r="21731" spans="3:4">
      <c r="C21731" s="62" t="s">
        <v>43934</v>
      </c>
      <c r="D21731" s="62" t="s">
        <v>43935</v>
      </c>
    </row>
    <row r="21732" spans="3:4">
      <c r="C21732" s="62" t="s">
        <v>43936</v>
      </c>
      <c r="D21732" s="62" t="s">
        <v>43937</v>
      </c>
    </row>
    <row r="21733" spans="3:4">
      <c r="C21733" s="62" t="s">
        <v>43938</v>
      </c>
      <c r="D21733" s="62" t="s">
        <v>43939</v>
      </c>
    </row>
    <row r="21734" spans="3:4">
      <c r="C21734" s="62" t="s">
        <v>43940</v>
      </c>
      <c r="D21734" s="62" t="s">
        <v>43941</v>
      </c>
    </row>
    <row r="21735" spans="3:4">
      <c r="C21735" s="62" t="s">
        <v>43942</v>
      </c>
      <c r="D21735" s="62" t="s">
        <v>43943</v>
      </c>
    </row>
    <row r="21736" spans="3:4">
      <c r="C21736" s="62" t="s">
        <v>43944</v>
      </c>
      <c r="D21736" s="62" t="s">
        <v>43945</v>
      </c>
    </row>
    <row r="21737" spans="3:4">
      <c r="C21737" s="62" t="s">
        <v>43946</v>
      </c>
      <c r="D21737" s="62" t="s">
        <v>43947</v>
      </c>
    </row>
    <row r="21738" spans="3:4">
      <c r="C21738" s="62" t="s">
        <v>43948</v>
      </c>
      <c r="D21738" s="62" t="s">
        <v>43949</v>
      </c>
    </row>
    <row r="21739" spans="3:4">
      <c r="C21739" s="62" t="s">
        <v>43950</v>
      </c>
      <c r="D21739" s="62" t="s">
        <v>43951</v>
      </c>
    </row>
    <row r="21740" spans="3:4">
      <c r="C21740" s="62" t="s">
        <v>43952</v>
      </c>
      <c r="D21740" s="62" t="s">
        <v>43953</v>
      </c>
    </row>
    <row r="21741" spans="3:4">
      <c r="C21741" s="62" t="s">
        <v>43954</v>
      </c>
      <c r="D21741" s="62" t="s">
        <v>43955</v>
      </c>
    </row>
    <row r="21742" spans="3:4">
      <c r="C21742" s="62" t="s">
        <v>43956</v>
      </c>
      <c r="D21742" s="62" t="s">
        <v>43957</v>
      </c>
    </row>
    <row r="21743" spans="3:4">
      <c r="C21743" s="62" t="s">
        <v>43958</v>
      </c>
      <c r="D21743" s="62" t="s">
        <v>43959</v>
      </c>
    </row>
    <row r="21744" spans="3:4">
      <c r="C21744" s="62" t="s">
        <v>43960</v>
      </c>
      <c r="D21744" s="62" t="s">
        <v>43961</v>
      </c>
    </row>
    <row r="21745" spans="3:4">
      <c r="C21745" s="62" t="s">
        <v>43962</v>
      </c>
      <c r="D21745" s="62" t="s">
        <v>43963</v>
      </c>
    </row>
    <row r="21746" spans="3:4">
      <c r="C21746" s="62" t="s">
        <v>43964</v>
      </c>
      <c r="D21746" s="62" t="s">
        <v>43965</v>
      </c>
    </row>
    <row r="21747" spans="3:4">
      <c r="C21747" s="62" t="s">
        <v>43966</v>
      </c>
      <c r="D21747" s="62" t="s">
        <v>43967</v>
      </c>
    </row>
    <row r="21748" spans="3:4">
      <c r="C21748" s="62" t="s">
        <v>43968</v>
      </c>
      <c r="D21748" s="62" t="s">
        <v>43969</v>
      </c>
    </row>
    <row r="21749" spans="3:4">
      <c r="C21749" s="62" t="s">
        <v>43970</v>
      </c>
      <c r="D21749" s="62" t="s">
        <v>43971</v>
      </c>
    </row>
    <row r="21750" spans="3:4">
      <c r="C21750" s="62" t="s">
        <v>43972</v>
      </c>
      <c r="D21750" s="62" t="s">
        <v>43973</v>
      </c>
    </row>
    <row r="21751" spans="3:4">
      <c r="C21751" s="62" t="s">
        <v>43974</v>
      </c>
      <c r="D21751" s="62" t="s">
        <v>43975</v>
      </c>
    </row>
    <row r="21752" spans="3:4">
      <c r="C21752" s="62" t="s">
        <v>43976</v>
      </c>
      <c r="D21752" s="62" t="s">
        <v>43977</v>
      </c>
    </row>
    <row r="21753" spans="3:4">
      <c r="C21753" s="62" t="s">
        <v>43978</v>
      </c>
      <c r="D21753" s="62" t="s">
        <v>43979</v>
      </c>
    </row>
    <row r="21754" spans="3:4">
      <c r="C21754" s="62" t="s">
        <v>43980</v>
      </c>
      <c r="D21754" s="62" t="s">
        <v>43981</v>
      </c>
    </row>
    <row r="21755" spans="3:4">
      <c r="C21755" s="62" t="s">
        <v>43982</v>
      </c>
      <c r="D21755" s="62" t="s">
        <v>43983</v>
      </c>
    </row>
    <row r="21756" spans="3:4">
      <c r="C21756" s="62" t="s">
        <v>43984</v>
      </c>
      <c r="D21756" s="62" t="s">
        <v>43985</v>
      </c>
    </row>
    <row r="21757" spans="3:4">
      <c r="C21757" s="62" t="s">
        <v>43986</v>
      </c>
      <c r="D21757" s="62" t="s">
        <v>43987</v>
      </c>
    </row>
    <row r="21758" spans="3:4">
      <c r="C21758" s="62" t="s">
        <v>43988</v>
      </c>
      <c r="D21758" s="62" t="s">
        <v>43989</v>
      </c>
    </row>
    <row r="21759" spans="3:4">
      <c r="C21759" s="62" t="s">
        <v>43990</v>
      </c>
      <c r="D21759" s="62" t="s">
        <v>43991</v>
      </c>
    </row>
    <row r="21760" spans="3:4">
      <c r="C21760" s="62" t="s">
        <v>43992</v>
      </c>
      <c r="D21760" s="62" t="s">
        <v>43993</v>
      </c>
    </row>
    <row r="21761" spans="3:4">
      <c r="C21761" s="62" t="s">
        <v>43994</v>
      </c>
      <c r="D21761" s="62" t="s">
        <v>43995</v>
      </c>
    </row>
    <row r="21762" spans="3:4">
      <c r="C21762" s="62" t="s">
        <v>43996</v>
      </c>
      <c r="D21762" s="62" t="s">
        <v>43997</v>
      </c>
    </row>
    <row r="21763" spans="3:4">
      <c r="C21763" s="62" t="s">
        <v>43998</v>
      </c>
      <c r="D21763" s="62" t="s">
        <v>43999</v>
      </c>
    </row>
    <row r="21764" spans="3:4">
      <c r="C21764" s="62" t="s">
        <v>44000</v>
      </c>
      <c r="D21764" s="62" t="s">
        <v>44001</v>
      </c>
    </row>
    <row r="21765" spans="3:4">
      <c r="C21765" s="62" t="s">
        <v>44002</v>
      </c>
      <c r="D21765" s="62" t="s">
        <v>44003</v>
      </c>
    </row>
    <row r="21766" spans="3:4">
      <c r="C21766" s="62" t="s">
        <v>44004</v>
      </c>
      <c r="D21766" s="62" t="s">
        <v>44005</v>
      </c>
    </row>
    <row r="21767" spans="3:4">
      <c r="C21767" s="62" t="s">
        <v>44006</v>
      </c>
      <c r="D21767" s="62" t="s">
        <v>44007</v>
      </c>
    </row>
    <row r="21768" spans="3:4">
      <c r="C21768" s="62" t="s">
        <v>44008</v>
      </c>
      <c r="D21768" s="62" t="s">
        <v>44009</v>
      </c>
    </row>
    <row r="21769" spans="3:4">
      <c r="C21769" s="62" t="s">
        <v>44010</v>
      </c>
      <c r="D21769" s="62" t="s">
        <v>44011</v>
      </c>
    </row>
    <row r="21770" spans="3:4">
      <c r="C21770" s="62" t="s">
        <v>44012</v>
      </c>
      <c r="D21770" s="62" t="s">
        <v>44013</v>
      </c>
    </row>
    <row r="21771" spans="3:4">
      <c r="C21771" s="62" t="s">
        <v>44014</v>
      </c>
      <c r="D21771" s="62" t="s">
        <v>44015</v>
      </c>
    </row>
    <row r="21772" spans="3:4">
      <c r="C21772" s="62" t="s">
        <v>44016</v>
      </c>
      <c r="D21772" s="62" t="s">
        <v>44017</v>
      </c>
    </row>
    <row r="21773" spans="3:4">
      <c r="C21773" s="62" t="s">
        <v>44018</v>
      </c>
      <c r="D21773" s="62" t="s">
        <v>44019</v>
      </c>
    </row>
    <row r="21774" spans="3:4">
      <c r="C21774" s="62" t="s">
        <v>44020</v>
      </c>
      <c r="D21774" s="62" t="s">
        <v>44021</v>
      </c>
    </row>
    <row r="21775" spans="3:4">
      <c r="C21775" s="62" t="s">
        <v>44022</v>
      </c>
      <c r="D21775" s="62" t="s">
        <v>44023</v>
      </c>
    </row>
    <row r="21776" spans="3:4">
      <c r="C21776" s="62" t="s">
        <v>44024</v>
      </c>
      <c r="D21776" s="62" t="s">
        <v>44025</v>
      </c>
    </row>
    <row r="21777" spans="3:4">
      <c r="C21777" s="62" t="s">
        <v>44026</v>
      </c>
      <c r="D21777" s="62" t="s">
        <v>44027</v>
      </c>
    </row>
    <row r="21778" spans="3:4">
      <c r="C21778" s="62" t="s">
        <v>44028</v>
      </c>
      <c r="D21778" s="62" t="s">
        <v>44029</v>
      </c>
    </row>
    <row r="21779" spans="3:4">
      <c r="C21779" s="62" t="s">
        <v>44030</v>
      </c>
      <c r="D21779" s="62" t="s">
        <v>44031</v>
      </c>
    </row>
    <row r="21780" spans="3:4">
      <c r="C21780" s="62" t="s">
        <v>44032</v>
      </c>
      <c r="D21780" s="62" t="s">
        <v>44033</v>
      </c>
    </row>
    <row r="21781" spans="3:4">
      <c r="C21781" s="62" t="s">
        <v>44034</v>
      </c>
      <c r="D21781" s="62" t="s">
        <v>44035</v>
      </c>
    </row>
    <row r="21782" spans="3:4">
      <c r="C21782" s="62" t="s">
        <v>44036</v>
      </c>
      <c r="D21782" s="62" t="s">
        <v>44037</v>
      </c>
    </row>
    <row r="21783" spans="3:4">
      <c r="C21783" s="62" t="s">
        <v>44038</v>
      </c>
      <c r="D21783" s="62" t="s">
        <v>44039</v>
      </c>
    </row>
    <row r="21784" spans="3:4">
      <c r="C21784" s="62" t="s">
        <v>44040</v>
      </c>
      <c r="D21784" s="62" t="s">
        <v>44041</v>
      </c>
    </row>
    <row r="21785" spans="3:4">
      <c r="C21785" s="62" t="s">
        <v>44042</v>
      </c>
      <c r="D21785" s="62" t="s">
        <v>44043</v>
      </c>
    </row>
    <row r="21786" spans="3:4">
      <c r="C21786" s="62" t="s">
        <v>44044</v>
      </c>
      <c r="D21786" s="62" t="s">
        <v>44045</v>
      </c>
    </row>
    <row r="21787" spans="3:4">
      <c r="C21787" s="62" t="s">
        <v>44046</v>
      </c>
      <c r="D21787" s="62" t="s">
        <v>44047</v>
      </c>
    </row>
    <row r="21788" spans="3:4">
      <c r="C21788" s="62" t="s">
        <v>44048</v>
      </c>
      <c r="D21788" s="62" t="s">
        <v>44049</v>
      </c>
    </row>
    <row r="21789" spans="3:4">
      <c r="C21789" s="62" t="s">
        <v>44050</v>
      </c>
      <c r="D21789" s="62" t="s">
        <v>44051</v>
      </c>
    </row>
    <row r="21790" spans="3:4">
      <c r="C21790" s="62" t="s">
        <v>44052</v>
      </c>
      <c r="D21790" s="62" t="s">
        <v>44053</v>
      </c>
    </row>
    <row r="21791" spans="3:4">
      <c r="C21791" s="62" t="s">
        <v>44054</v>
      </c>
      <c r="D21791" s="62" t="s">
        <v>44055</v>
      </c>
    </row>
    <row r="21792" spans="3:4">
      <c r="C21792" s="62" t="s">
        <v>44056</v>
      </c>
      <c r="D21792" s="62" t="s">
        <v>44057</v>
      </c>
    </row>
    <row r="21793" spans="3:4">
      <c r="C21793" s="62" t="s">
        <v>44058</v>
      </c>
      <c r="D21793" s="62" t="s">
        <v>44059</v>
      </c>
    </row>
    <row r="21794" spans="3:4">
      <c r="C21794" s="62" t="s">
        <v>44060</v>
      </c>
      <c r="D21794" s="62" t="s">
        <v>44061</v>
      </c>
    </row>
    <row r="21795" spans="3:4">
      <c r="C21795" s="62" t="s">
        <v>44062</v>
      </c>
      <c r="D21795" s="62" t="s">
        <v>44063</v>
      </c>
    </row>
    <row r="21796" spans="3:4">
      <c r="C21796" s="62" t="s">
        <v>44064</v>
      </c>
      <c r="D21796" s="62" t="s">
        <v>44065</v>
      </c>
    </row>
    <row r="21797" spans="3:4">
      <c r="C21797" s="62" t="s">
        <v>44066</v>
      </c>
      <c r="D21797" s="62" t="s">
        <v>44067</v>
      </c>
    </row>
    <row r="21798" spans="3:4">
      <c r="C21798" s="62" t="s">
        <v>44068</v>
      </c>
      <c r="D21798" s="62" t="s">
        <v>44069</v>
      </c>
    </row>
    <row r="21799" spans="3:4">
      <c r="C21799" s="62" t="s">
        <v>44070</v>
      </c>
      <c r="D21799" s="62" t="s">
        <v>44071</v>
      </c>
    </row>
    <row r="21800" spans="3:4">
      <c r="C21800" s="62" t="s">
        <v>44072</v>
      </c>
      <c r="D21800" s="62" t="s">
        <v>44073</v>
      </c>
    </row>
    <row r="21801" spans="3:4">
      <c r="C21801" s="62" t="s">
        <v>44074</v>
      </c>
      <c r="D21801" s="62" t="s">
        <v>44075</v>
      </c>
    </row>
    <row r="21802" spans="3:4">
      <c r="C21802" s="62" t="s">
        <v>44076</v>
      </c>
      <c r="D21802" s="62" t="s">
        <v>44077</v>
      </c>
    </row>
    <row r="21803" spans="3:4">
      <c r="C21803" s="62" t="s">
        <v>44078</v>
      </c>
      <c r="D21803" s="62" t="s">
        <v>44079</v>
      </c>
    </row>
    <row r="21804" spans="3:4">
      <c r="C21804" s="62" t="s">
        <v>44080</v>
      </c>
      <c r="D21804" s="62" t="s">
        <v>44081</v>
      </c>
    </row>
    <row r="21805" spans="3:4">
      <c r="C21805" s="62" t="s">
        <v>44082</v>
      </c>
      <c r="D21805" s="62" t="s">
        <v>44083</v>
      </c>
    </row>
    <row r="21806" spans="3:4">
      <c r="C21806" s="62" t="s">
        <v>44084</v>
      </c>
      <c r="D21806" s="62" t="s">
        <v>44085</v>
      </c>
    </row>
    <row r="21807" spans="3:4">
      <c r="C21807" s="62" t="s">
        <v>44086</v>
      </c>
      <c r="D21807" s="62" t="s">
        <v>44087</v>
      </c>
    </row>
    <row r="21808" spans="3:4">
      <c r="C21808" s="62" t="s">
        <v>44088</v>
      </c>
      <c r="D21808" s="62" t="s">
        <v>44089</v>
      </c>
    </row>
    <row r="21809" spans="3:4">
      <c r="C21809" s="62" t="s">
        <v>44090</v>
      </c>
      <c r="D21809" s="62" t="s">
        <v>44091</v>
      </c>
    </row>
    <row r="21810" spans="3:4">
      <c r="C21810" s="62" t="s">
        <v>44092</v>
      </c>
      <c r="D21810" s="62" t="s">
        <v>44093</v>
      </c>
    </row>
    <row r="21811" spans="3:4">
      <c r="C21811" s="62" t="s">
        <v>44094</v>
      </c>
      <c r="D21811" s="62" t="s">
        <v>44095</v>
      </c>
    </row>
    <row r="21812" spans="3:4">
      <c r="C21812" s="62" t="s">
        <v>44096</v>
      </c>
      <c r="D21812" s="62" t="s">
        <v>44097</v>
      </c>
    </row>
    <row r="21813" spans="3:4">
      <c r="C21813" s="62" t="s">
        <v>44098</v>
      </c>
      <c r="D21813" s="62" t="s">
        <v>44099</v>
      </c>
    </row>
    <row r="21814" spans="3:4">
      <c r="C21814" s="62" t="s">
        <v>44100</v>
      </c>
      <c r="D21814" s="62" t="s">
        <v>44101</v>
      </c>
    </row>
    <row r="21815" spans="3:4">
      <c r="C21815" s="62" t="s">
        <v>44102</v>
      </c>
      <c r="D21815" s="62" t="s">
        <v>44103</v>
      </c>
    </row>
    <row r="21816" spans="3:4">
      <c r="C21816" s="62" t="s">
        <v>44104</v>
      </c>
      <c r="D21816" s="62" t="s">
        <v>44105</v>
      </c>
    </row>
    <row r="21817" spans="3:4">
      <c r="C21817" s="62" t="s">
        <v>44106</v>
      </c>
      <c r="D21817" s="62" t="s">
        <v>44107</v>
      </c>
    </row>
    <row r="21818" spans="3:4">
      <c r="C21818" s="62" t="s">
        <v>44108</v>
      </c>
      <c r="D21818" s="62" t="s">
        <v>44109</v>
      </c>
    </row>
    <row r="21819" spans="3:4">
      <c r="C21819" s="62" t="s">
        <v>44110</v>
      </c>
      <c r="D21819" s="62" t="s">
        <v>44111</v>
      </c>
    </row>
    <row r="21820" spans="3:4">
      <c r="C21820" s="62" t="s">
        <v>44112</v>
      </c>
      <c r="D21820" s="62" t="s">
        <v>44113</v>
      </c>
    </row>
    <row r="21821" spans="3:4">
      <c r="C21821" s="62" t="s">
        <v>44114</v>
      </c>
      <c r="D21821" s="62" t="s">
        <v>44115</v>
      </c>
    </row>
    <row r="21822" spans="3:4">
      <c r="C21822" s="62" t="s">
        <v>44116</v>
      </c>
      <c r="D21822" s="62" t="s">
        <v>44117</v>
      </c>
    </row>
    <row r="21823" spans="3:4">
      <c r="C21823" s="62" t="s">
        <v>44118</v>
      </c>
      <c r="D21823" s="62" t="s">
        <v>44119</v>
      </c>
    </row>
    <row r="21824" spans="3:4">
      <c r="C21824" s="62" t="s">
        <v>44120</v>
      </c>
      <c r="D21824" s="62" t="s">
        <v>44121</v>
      </c>
    </row>
    <row r="21825" spans="3:4">
      <c r="C21825" s="62" t="s">
        <v>44122</v>
      </c>
      <c r="D21825" s="62" t="s">
        <v>44123</v>
      </c>
    </row>
    <row r="21826" spans="3:4">
      <c r="C21826" s="62" t="s">
        <v>44124</v>
      </c>
      <c r="D21826" s="62" t="s">
        <v>44125</v>
      </c>
    </row>
    <row r="21827" spans="3:4">
      <c r="C21827" s="62" t="s">
        <v>44126</v>
      </c>
      <c r="D21827" s="62" t="s">
        <v>44127</v>
      </c>
    </row>
    <row r="21828" spans="3:4">
      <c r="C21828" s="62" t="s">
        <v>44128</v>
      </c>
      <c r="D21828" s="62" t="s">
        <v>44129</v>
      </c>
    </row>
    <row r="21829" spans="3:4">
      <c r="C21829" s="62" t="s">
        <v>44130</v>
      </c>
      <c r="D21829" s="62" t="s">
        <v>44131</v>
      </c>
    </row>
    <row r="21830" spans="3:4">
      <c r="C21830" s="62" t="s">
        <v>44132</v>
      </c>
      <c r="D21830" s="62" t="s">
        <v>44133</v>
      </c>
    </row>
    <row r="21831" spans="3:4">
      <c r="C21831" s="62" t="s">
        <v>44134</v>
      </c>
      <c r="D21831" s="62" t="s">
        <v>44135</v>
      </c>
    </row>
    <row r="21832" spans="3:4">
      <c r="C21832" s="62" t="s">
        <v>44136</v>
      </c>
      <c r="D21832" s="62" t="s">
        <v>44137</v>
      </c>
    </row>
    <row r="21833" spans="3:4">
      <c r="C21833" s="62" t="s">
        <v>44138</v>
      </c>
      <c r="D21833" s="62" t="s">
        <v>44139</v>
      </c>
    </row>
    <row r="21834" spans="3:4">
      <c r="C21834" s="62" t="s">
        <v>44140</v>
      </c>
      <c r="D21834" s="62" t="s">
        <v>44141</v>
      </c>
    </row>
    <row r="21835" spans="3:4">
      <c r="C21835" s="62" t="s">
        <v>44142</v>
      </c>
      <c r="D21835" s="62" t="s">
        <v>44143</v>
      </c>
    </row>
    <row r="21836" spans="3:4">
      <c r="C21836" s="62" t="s">
        <v>44144</v>
      </c>
      <c r="D21836" s="62" t="s">
        <v>44145</v>
      </c>
    </row>
    <row r="21837" spans="3:4">
      <c r="C21837" s="62" t="s">
        <v>44146</v>
      </c>
      <c r="D21837" s="62" t="s">
        <v>44147</v>
      </c>
    </row>
    <row r="21838" spans="3:4">
      <c r="C21838" s="62" t="s">
        <v>44148</v>
      </c>
      <c r="D21838" s="62" t="s">
        <v>44149</v>
      </c>
    </row>
    <row r="21839" spans="3:4">
      <c r="C21839" s="62" t="s">
        <v>44150</v>
      </c>
      <c r="D21839" s="62" t="s">
        <v>44151</v>
      </c>
    </row>
    <row r="21840" spans="3:4">
      <c r="C21840" s="62" t="s">
        <v>44152</v>
      </c>
      <c r="D21840" s="62" t="s">
        <v>44153</v>
      </c>
    </row>
    <row r="21841" spans="3:4">
      <c r="C21841" s="62" t="s">
        <v>44154</v>
      </c>
      <c r="D21841" s="62" t="s">
        <v>44155</v>
      </c>
    </row>
    <row r="21842" spans="3:4">
      <c r="C21842" s="62" t="s">
        <v>44156</v>
      </c>
      <c r="D21842" s="62" t="s">
        <v>44157</v>
      </c>
    </row>
    <row r="21843" spans="3:4">
      <c r="C21843" s="62" t="s">
        <v>44158</v>
      </c>
      <c r="D21843" s="62" t="s">
        <v>44159</v>
      </c>
    </row>
    <row r="21844" spans="3:4">
      <c r="C21844" s="62" t="s">
        <v>44160</v>
      </c>
      <c r="D21844" s="62" t="s">
        <v>44161</v>
      </c>
    </row>
    <row r="21845" spans="3:4">
      <c r="C21845" s="62" t="s">
        <v>44162</v>
      </c>
      <c r="D21845" s="62" t="s">
        <v>44163</v>
      </c>
    </row>
    <row r="21846" spans="3:4">
      <c r="C21846" s="62" t="s">
        <v>44164</v>
      </c>
      <c r="D21846" s="62" t="s">
        <v>44165</v>
      </c>
    </row>
    <row r="21847" spans="3:4">
      <c r="C21847" s="62" t="s">
        <v>44166</v>
      </c>
      <c r="D21847" s="62" t="s">
        <v>44167</v>
      </c>
    </row>
    <row r="21848" spans="3:4">
      <c r="C21848" s="62" t="s">
        <v>44168</v>
      </c>
      <c r="D21848" s="62" t="s">
        <v>44169</v>
      </c>
    </row>
    <row r="21849" spans="3:4">
      <c r="C21849" s="62" t="s">
        <v>44170</v>
      </c>
      <c r="D21849" s="62" t="s">
        <v>44171</v>
      </c>
    </row>
    <row r="21850" spans="3:4">
      <c r="C21850" s="62" t="s">
        <v>44172</v>
      </c>
      <c r="D21850" s="62" t="s">
        <v>44173</v>
      </c>
    </row>
    <row r="21851" spans="3:4">
      <c r="C21851" s="62" t="s">
        <v>44174</v>
      </c>
      <c r="D21851" s="62" t="s">
        <v>44175</v>
      </c>
    </row>
    <row r="21852" spans="3:4">
      <c r="C21852" s="62" t="s">
        <v>44176</v>
      </c>
      <c r="D21852" s="62" t="s">
        <v>44177</v>
      </c>
    </row>
    <row r="21853" spans="3:4">
      <c r="C21853" s="62" t="s">
        <v>44178</v>
      </c>
      <c r="D21853" s="62" t="s">
        <v>44179</v>
      </c>
    </row>
    <row r="21854" spans="3:4">
      <c r="C21854" s="62" t="s">
        <v>44180</v>
      </c>
      <c r="D21854" s="62" t="s">
        <v>44181</v>
      </c>
    </row>
    <row r="21855" spans="3:4">
      <c r="C21855" s="62" t="s">
        <v>44182</v>
      </c>
      <c r="D21855" s="62" t="s">
        <v>44183</v>
      </c>
    </row>
    <row r="21856" spans="3:4">
      <c r="C21856" s="62" t="s">
        <v>44184</v>
      </c>
      <c r="D21856" s="62" t="s">
        <v>44185</v>
      </c>
    </row>
    <row r="21857" spans="3:4">
      <c r="C21857" s="62" t="s">
        <v>44186</v>
      </c>
      <c r="D21857" s="62" t="s">
        <v>44187</v>
      </c>
    </row>
    <row r="21858" spans="3:4">
      <c r="C21858" s="62" t="s">
        <v>44188</v>
      </c>
      <c r="D21858" s="62" t="s">
        <v>44189</v>
      </c>
    </row>
    <row r="21859" spans="3:4">
      <c r="C21859" s="62" t="s">
        <v>44190</v>
      </c>
      <c r="D21859" s="62" t="s">
        <v>44191</v>
      </c>
    </row>
    <row r="21860" spans="3:4">
      <c r="C21860" s="62" t="s">
        <v>44192</v>
      </c>
      <c r="D21860" s="62" t="s">
        <v>44193</v>
      </c>
    </row>
    <row r="21861" spans="3:4">
      <c r="C21861" s="62" t="s">
        <v>44194</v>
      </c>
      <c r="D21861" s="62" t="s">
        <v>44195</v>
      </c>
    </row>
    <row r="21862" spans="3:4">
      <c r="C21862" s="62" t="s">
        <v>44196</v>
      </c>
      <c r="D21862" s="62" t="s">
        <v>44197</v>
      </c>
    </row>
    <row r="21863" spans="3:4">
      <c r="C21863" s="62" t="s">
        <v>44198</v>
      </c>
      <c r="D21863" s="62" t="s">
        <v>44199</v>
      </c>
    </row>
    <row r="21864" spans="3:4">
      <c r="C21864" s="62" t="s">
        <v>44200</v>
      </c>
      <c r="D21864" s="62" t="s">
        <v>44201</v>
      </c>
    </row>
    <row r="21865" spans="3:4">
      <c r="C21865" s="62" t="s">
        <v>44202</v>
      </c>
      <c r="D21865" s="62" t="s">
        <v>44203</v>
      </c>
    </row>
    <row r="21866" spans="3:4">
      <c r="C21866" s="62" t="s">
        <v>44204</v>
      </c>
      <c r="D21866" s="62" t="s">
        <v>44205</v>
      </c>
    </row>
    <row r="21867" spans="3:4">
      <c r="C21867" s="62" t="s">
        <v>44206</v>
      </c>
      <c r="D21867" s="62" t="s">
        <v>44207</v>
      </c>
    </row>
    <row r="21868" spans="3:4">
      <c r="C21868" s="62" t="s">
        <v>44208</v>
      </c>
      <c r="D21868" s="62" t="s">
        <v>44209</v>
      </c>
    </row>
    <row r="21869" spans="3:4">
      <c r="C21869" s="62" t="s">
        <v>44210</v>
      </c>
      <c r="D21869" s="62" t="s">
        <v>44211</v>
      </c>
    </row>
    <row r="21870" spans="3:4">
      <c r="C21870" s="62" t="s">
        <v>44212</v>
      </c>
      <c r="D21870" s="62" t="s">
        <v>44213</v>
      </c>
    </row>
    <row r="21871" spans="3:4">
      <c r="C21871" s="62" t="s">
        <v>44214</v>
      </c>
      <c r="D21871" s="62" t="s">
        <v>44215</v>
      </c>
    </row>
    <row r="21872" spans="3:4">
      <c r="C21872" s="62" t="s">
        <v>44216</v>
      </c>
      <c r="D21872" s="62" t="s">
        <v>44217</v>
      </c>
    </row>
    <row r="21873" spans="3:4">
      <c r="C21873" s="62" t="s">
        <v>44218</v>
      </c>
      <c r="D21873" s="62" t="s">
        <v>44219</v>
      </c>
    </row>
    <row r="21874" spans="3:4">
      <c r="C21874" s="62" t="s">
        <v>44220</v>
      </c>
      <c r="D21874" s="62" t="s">
        <v>44221</v>
      </c>
    </row>
    <row r="21875" spans="3:4">
      <c r="C21875" s="62" t="s">
        <v>44222</v>
      </c>
      <c r="D21875" s="62" t="s">
        <v>44223</v>
      </c>
    </row>
    <row r="21876" spans="3:4">
      <c r="C21876" s="62" t="s">
        <v>44224</v>
      </c>
      <c r="D21876" s="62" t="s">
        <v>44225</v>
      </c>
    </row>
    <row r="21877" spans="3:4">
      <c r="C21877" s="62" t="s">
        <v>44226</v>
      </c>
      <c r="D21877" s="62" t="s">
        <v>44227</v>
      </c>
    </row>
    <row r="21878" spans="3:4">
      <c r="C21878" s="62" t="s">
        <v>44228</v>
      </c>
      <c r="D21878" s="62" t="s">
        <v>44229</v>
      </c>
    </row>
    <row r="21879" spans="3:4">
      <c r="C21879" s="62" t="s">
        <v>44230</v>
      </c>
      <c r="D21879" s="62" t="s">
        <v>44231</v>
      </c>
    </row>
    <row r="21880" spans="3:4">
      <c r="C21880" s="62" t="s">
        <v>44232</v>
      </c>
      <c r="D21880" s="62" t="s">
        <v>44233</v>
      </c>
    </row>
    <row r="21881" spans="3:4">
      <c r="C21881" s="62" t="s">
        <v>44234</v>
      </c>
      <c r="D21881" s="62" t="s">
        <v>44235</v>
      </c>
    </row>
    <row r="21882" spans="3:4">
      <c r="C21882" s="62" t="s">
        <v>44236</v>
      </c>
      <c r="D21882" s="62" t="s">
        <v>44237</v>
      </c>
    </row>
    <row r="21883" spans="3:4">
      <c r="C21883" s="62" t="s">
        <v>44238</v>
      </c>
      <c r="D21883" s="62" t="s">
        <v>44239</v>
      </c>
    </row>
    <row r="21884" spans="3:4">
      <c r="C21884" s="62" t="s">
        <v>44240</v>
      </c>
      <c r="D21884" s="62" t="s">
        <v>44241</v>
      </c>
    </row>
    <row r="21885" spans="3:4">
      <c r="C21885" s="62" t="s">
        <v>44242</v>
      </c>
      <c r="D21885" s="62" t="s">
        <v>44243</v>
      </c>
    </row>
    <row r="21886" spans="3:4">
      <c r="C21886" s="62" t="s">
        <v>44244</v>
      </c>
      <c r="D21886" s="62" t="s">
        <v>44245</v>
      </c>
    </row>
    <row r="21887" spans="3:4">
      <c r="C21887" s="62" t="s">
        <v>44246</v>
      </c>
      <c r="D21887" s="62" t="s">
        <v>44247</v>
      </c>
    </row>
    <row r="21888" spans="3:4">
      <c r="C21888" s="62" t="s">
        <v>44248</v>
      </c>
      <c r="D21888" s="62" t="s">
        <v>44249</v>
      </c>
    </row>
    <row r="21889" spans="3:4">
      <c r="C21889" s="62" t="s">
        <v>44250</v>
      </c>
      <c r="D21889" s="62" t="s">
        <v>44251</v>
      </c>
    </row>
    <row r="21890" spans="3:4">
      <c r="C21890" s="62" t="s">
        <v>44252</v>
      </c>
      <c r="D21890" s="62" t="s">
        <v>44253</v>
      </c>
    </row>
    <row r="21891" spans="3:4">
      <c r="C21891" s="62" t="s">
        <v>44254</v>
      </c>
      <c r="D21891" s="62" t="s">
        <v>44255</v>
      </c>
    </row>
    <row r="21892" spans="3:4">
      <c r="C21892" s="62" t="s">
        <v>44256</v>
      </c>
      <c r="D21892" s="62" t="s">
        <v>44257</v>
      </c>
    </row>
    <row r="21893" spans="3:4">
      <c r="C21893" s="62" t="s">
        <v>44258</v>
      </c>
      <c r="D21893" s="62" t="s">
        <v>44259</v>
      </c>
    </row>
    <row r="21894" spans="3:4">
      <c r="C21894" s="62" t="s">
        <v>44260</v>
      </c>
      <c r="D21894" s="62" t="s">
        <v>44261</v>
      </c>
    </row>
    <row r="21895" spans="3:4">
      <c r="C21895" s="62" t="s">
        <v>44262</v>
      </c>
      <c r="D21895" s="62" t="s">
        <v>44263</v>
      </c>
    </row>
    <row r="21896" spans="3:4">
      <c r="C21896" s="62" t="s">
        <v>44264</v>
      </c>
      <c r="D21896" s="62" t="s">
        <v>44265</v>
      </c>
    </row>
    <row r="21897" spans="3:4">
      <c r="C21897" s="62" t="s">
        <v>44266</v>
      </c>
      <c r="D21897" s="62" t="s">
        <v>44267</v>
      </c>
    </row>
    <row r="21898" spans="3:4">
      <c r="C21898" s="62" t="s">
        <v>44268</v>
      </c>
      <c r="D21898" s="62" t="s">
        <v>44269</v>
      </c>
    </row>
    <row r="21899" spans="3:4">
      <c r="C21899" s="62" t="s">
        <v>44270</v>
      </c>
      <c r="D21899" s="62" t="s">
        <v>44271</v>
      </c>
    </row>
    <row r="21900" spans="3:4">
      <c r="C21900" s="62" t="s">
        <v>44272</v>
      </c>
      <c r="D21900" s="62" t="s">
        <v>44273</v>
      </c>
    </row>
    <row r="21901" spans="3:4">
      <c r="C21901" s="62" t="s">
        <v>44274</v>
      </c>
      <c r="D21901" s="62" t="s">
        <v>44275</v>
      </c>
    </row>
    <row r="21902" spans="3:4">
      <c r="C21902" s="62" t="s">
        <v>44276</v>
      </c>
      <c r="D21902" s="62" t="s">
        <v>44277</v>
      </c>
    </row>
    <row r="21903" spans="3:4">
      <c r="C21903" s="62" t="s">
        <v>44278</v>
      </c>
      <c r="D21903" s="62" t="s">
        <v>44279</v>
      </c>
    </row>
    <row r="21904" spans="3:4">
      <c r="C21904" s="62" t="s">
        <v>44280</v>
      </c>
      <c r="D21904" s="62" t="s">
        <v>44281</v>
      </c>
    </row>
    <row r="21905" spans="3:4">
      <c r="C21905" s="62" t="s">
        <v>44282</v>
      </c>
      <c r="D21905" s="62" t="s">
        <v>44283</v>
      </c>
    </row>
    <row r="21906" spans="3:4">
      <c r="C21906" s="62" t="s">
        <v>44284</v>
      </c>
      <c r="D21906" s="62" t="s">
        <v>44285</v>
      </c>
    </row>
    <row r="21907" spans="3:4">
      <c r="C21907" s="62" t="s">
        <v>44286</v>
      </c>
      <c r="D21907" s="62" t="s">
        <v>44287</v>
      </c>
    </row>
    <row r="21908" spans="3:4">
      <c r="C21908" s="62" t="s">
        <v>44288</v>
      </c>
      <c r="D21908" s="62" t="s">
        <v>44289</v>
      </c>
    </row>
    <row r="21909" spans="3:4">
      <c r="C21909" s="62" t="s">
        <v>44290</v>
      </c>
      <c r="D21909" s="62" t="s">
        <v>44291</v>
      </c>
    </row>
    <row r="21910" spans="3:4">
      <c r="C21910" s="62" t="s">
        <v>44292</v>
      </c>
      <c r="D21910" s="62" t="s">
        <v>44293</v>
      </c>
    </row>
    <row r="21911" spans="3:4">
      <c r="C21911" s="62" t="s">
        <v>44294</v>
      </c>
      <c r="D21911" s="62" t="s">
        <v>44295</v>
      </c>
    </row>
    <row r="21912" spans="3:4">
      <c r="C21912" s="62" t="s">
        <v>44296</v>
      </c>
      <c r="D21912" s="62" t="s">
        <v>44297</v>
      </c>
    </row>
    <row r="21913" spans="3:4">
      <c r="C21913" s="62" t="s">
        <v>44298</v>
      </c>
      <c r="D21913" s="62" t="s">
        <v>44299</v>
      </c>
    </row>
    <row r="21914" spans="3:4">
      <c r="C21914" s="62" t="s">
        <v>44300</v>
      </c>
      <c r="D21914" s="62" t="s">
        <v>44301</v>
      </c>
    </row>
    <row r="21915" spans="3:4">
      <c r="C21915" s="62" t="s">
        <v>44302</v>
      </c>
      <c r="D21915" s="62" t="s">
        <v>44303</v>
      </c>
    </row>
    <row r="21916" spans="3:4">
      <c r="C21916" s="62" t="s">
        <v>44304</v>
      </c>
      <c r="D21916" s="62" t="s">
        <v>44305</v>
      </c>
    </row>
    <row r="21917" spans="3:4">
      <c r="C21917" s="62" t="s">
        <v>44306</v>
      </c>
      <c r="D21917" s="62" t="s">
        <v>44307</v>
      </c>
    </row>
    <row r="21918" spans="3:4">
      <c r="C21918" s="62" t="s">
        <v>44308</v>
      </c>
      <c r="D21918" s="62" t="s">
        <v>44309</v>
      </c>
    </row>
    <row r="21919" spans="3:4">
      <c r="C21919" s="62" t="s">
        <v>44310</v>
      </c>
      <c r="D21919" s="62" t="s">
        <v>44311</v>
      </c>
    </row>
    <row r="21920" spans="3:4">
      <c r="C21920" s="62" t="s">
        <v>44312</v>
      </c>
      <c r="D21920" s="62" t="s">
        <v>44313</v>
      </c>
    </row>
    <row r="21921" spans="3:4">
      <c r="C21921" s="62" t="s">
        <v>44314</v>
      </c>
      <c r="D21921" s="62" t="s">
        <v>44315</v>
      </c>
    </row>
    <row r="21922" spans="3:4">
      <c r="C21922" s="62" t="s">
        <v>44316</v>
      </c>
      <c r="D21922" s="62" t="s">
        <v>44317</v>
      </c>
    </row>
    <row r="21923" spans="3:4">
      <c r="C21923" s="62" t="s">
        <v>44318</v>
      </c>
      <c r="D21923" s="62" t="s">
        <v>44319</v>
      </c>
    </row>
    <row r="21924" spans="3:4">
      <c r="C21924" s="62" t="s">
        <v>44320</v>
      </c>
      <c r="D21924" s="62" t="s">
        <v>44321</v>
      </c>
    </row>
    <row r="21925" spans="3:4">
      <c r="C21925" s="62" t="s">
        <v>44322</v>
      </c>
      <c r="D21925" s="62" t="s">
        <v>44323</v>
      </c>
    </row>
    <row r="21926" spans="3:4">
      <c r="C21926" s="62" t="s">
        <v>44324</v>
      </c>
      <c r="D21926" s="62" t="s">
        <v>44325</v>
      </c>
    </row>
    <row r="21927" spans="3:4">
      <c r="C21927" s="62" t="s">
        <v>44326</v>
      </c>
      <c r="D21927" s="62" t="s">
        <v>44327</v>
      </c>
    </row>
    <row r="21928" spans="3:4">
      <c r="C21928" s="62" t="s">
        <v>44328</v>
      </c>
      <c r="D21928" s="62" t="s">
        <v>44329</v>
      </c>
    </row>
    <row r="21929" spans="3:4">
      <c r="C21929" s="62" t="s">
        <v>44330</v>
      </c>
      <c r="D21929" s="62" t="s">
        <v>44331</v>
      </c>
    </row>
    <row r="21930" spans="3:4">
      <c r="C21930" s="62" t="s">
        <v>44332</v>
      </c>
      <c r="D21930" s="62" t="s">
        <v>44333</v>
      </c>
    </row>
    <row r="21931" spans="3:4">
      <c r="C21931" s="62" t="s">
        <v>44334</v>
      </c>
      <c r="D21931" s="62" t="s">
        <v>44335</v>
      </c>
    </row>
    <row r="21932" spans="3:4">
      <c r="C21932" s="62" t="s">
        <v>44336</v>
      </c>
      <c r="D21932" s="62" t="s">
        <v>44337</v>
      </c>
    </row>
    <row r="21933" spans="3:4">
      <c r="C21933" s="62" t="s">
        <v>44338</v>
      </c>
      <c r="D21933" s="62" t="s">
        <v>44339</v>
      </c>
    </row>
    <row r="21934" spans="3:4">
      <c r="C21934" s="62" t="s">
        <v>44340</v>
      </c>
      <c r="D21934" s="62" t="s">
        <v>44341</v>
      </c>
    </row>
    <row r="21935" spans="3:4">
      <c r="C21935" s="62" t="s">
        <v>44342</v>
      </c>
      <c r="D21935" s="62" t="s">
        <v>44343</v>
      </c>
    </row>
    <row r="21936" spans="3:4">
      <c r="C21936" s="62" t="s">
        <v>44344</v>
      </c>
      <c r="D21936" s="62" t="s">
        <v>44345</v>
      </c>
    </row>
    <row r="21937" spans="3:4">
      <c r="C21937" s="62" t="s">
        <v>44346</v>
      </c>
      <c r="D21937" s="62" t="s">
        <v>44347</v>
      </c>
    </row>
    <row r="21938" spans="3:4">
      <c r="C21938" s="62" t="s">
        <v>44348</v>
      </c>
      <c r="D21938" s="62" t="s">
        <v>44349</v>
      </c>
    </row>
    <row r="21939" spans="3:4">
      <c r="C21939" s="62" t="s">
        <v>44350</v>
      </c>
      <c r="D21939" s="62" t="s">
        <v>44351</v>
      </c>
    </row>
    <row r="21940" spans="3:4">
      <c r="C21940" s="62" t="s">
        <v>44352</v>
      </c>
      <c r="D21940" s="62" t="s">
        <v>44353</v>
      </c>
    </row>
    <row r="21941" spans="3:4">
      <c r="C21941" s="62" t="s">
        <v>44354</v>
      </c>
      <c r="D21941" s="62" t="s">
        <v>44355</v>
      </c>
    </row>
    <row r="21942" spans="3:4">
      <c r="C21942" s="62" t="s">
        <v>44356</v>
      </c>
      <c r="D21942" s="62" t="s">
        <v>44357</v>
      </c>
    </row>
    <row r="21943" spans="3:4">
      <c r="C21943" s="62" t="s">
        <v>44358</v>
      </c>
      <c r="D21943" s="62" t="s">
        <v>44359</v>
      </c>
    </row>
    <row r="21944" spans="3:4">
      <c r="C21944" s="62" t="s">
        <v>44360</v>
      </c>
      <c r="D21944" s="62" t="s">
        <v>44361</v>
      </c>
    </row>
    <row r="21945" spans="3:4">
      <c r="C21945" s="62" t="s">
        <v>44362</v>
      </c>
      <c r="D21945" s="62" t="s">
        <v>44363</v>
      </c>
    </row>
    <row r="21946" spans="3:4">
      <c r="C21946" s="62" t="s">
        <v>44364</v>
      </c>
      <c r="D21946" s="62" t="s">
        <v>44365</v>
      </c>
    </row>
    <row r="21947" spans="3:4">
      <c r="C21947" s="62" t="s">
        <v>44366</v>
      </c>
      <c r="D21947" s="62" t="s">
        <v>44367</v>
      </c>
    </row>
    <row r="21948" spans="3:4">
      <c r="C21948" s="62" t="s">
        <v>44368</v>
      </c>
      <c r="D21948" s="62" t="s">
        <v>44369</v>
      </c>
    </row>
    <row r="21949" spans="3:4">
      <c r="C21949" s="62" t="s">
        <v>44370</v>
      </c>
      <c r="D21949" s="62" t="s">
        <v>44371</v>
      </c>
    </row>
    <row r="21950" spans="3:4">
      <c r="C21950" s="62" t="s">
        <v>44372</v>
      </c>
      <c r="D21950" s="62" t="s">
        <v>44373</v>
      </c>
    </row>
    <row r="21951" spans="3:4">
      <c r="C21951" s="62" t="s">
        <v>44374</v>
      </c>
      <c r="D21951" s="62" t="s">
        <v>44375</v>
      </c>
    </row>
    <row r="21952" spans="3:4">
      <c r="C21952" s="62" t="s">
        <v>44376</v>
      </c>
      <c r="D21952" s="62" t="s">
        <v>44377</v>
      </c>
    </row>
    <row r="21953" spans="3:4">
      <c r="C21953" s="62" t="s">
        <v>44378</v>
      </c>
      <c r="D21953" s="62" t="s">
        <v>44379</v>
      </c>
    </row>
    <row r="21954" spans="3:4">
      <c r="C21954" s="62" t="s">
        <v>44380</v>
      </c>
      <c r="D21954" s="62" t="s">
        <v>44381</v>
      </c>
    </row>
    <row r="21955" spans="3:4">
      <c r="C21955" s="62" t="s">
        <v>44382</v>
      </c>
      <c r="D21955" s="62" t="s">
        <v>44383</v>
      </c>
    </row>
    <row r="21956" spans="3:4">
      <c r="C21956" s="62" t="s">
        <v>44384</v>
      </c>
      <c r="D21956" s="62" t="s">
        <v>44385</v>
      </c>
    </row>
    <row r="21957" spans="3:4">
      <c r="C21957" s="62" t="s">
        <v>44386</v>
      </c>
      <c r="D21957" s="62" t="s">
        <v>44387</v>
      </c>
    </row>
    <row r="21958" spans="3:4">
      <c r="C21958" s="62" t="s">
        <v>44388</v>
      </c>
      <c r="D21958" s="62" t="s">
        <v>44389</v>
      </c>
    </row>
    <row r="21959" spans="3:4">
      <c r="C21959" s="62" t="s">
        <v>44390</v>
      </c>
      <c r="D21959" s="62" t="s">
        <v>44391</v>
      </c>
    </row>
    <row r="21960" spans="3:4">
      <c r="C21960" s="62" t="s">
        <v>44392</v>
      </c>
      <c r="D21960" s="62" t="s">
        <v>44393</v>
      </c>
    </row>
    <row r="21961" spans="3:4">
      <c r="C21961" s="62" t="s">
        <v>44394</v>
      </c>
      <c r="D21961" s="62" t="s">
        <v>44395</v>
      </c>
    </row>
    <row r="21962" spans="3:4">
      <c r="C21962" s="62" t="s">
        <v>44396</v>
      </c>
      <c r="D21962" s="62" t="s">
        <v>44397</v>
      </c>
    </row>
    <row r="21963" spans="3:4">
      <c r="C21963" s="62" t="s">
        <v>44398</v>
      </c>
      <c r="D21963" s="62" t="s">
        <v>44399</v>
      </c>
    </row>
    <row r="21964" spans="3:4">
      <c r="C21964" s="62" t="s">
        <v>44400</v>
      </c>
      <c r="D21964" s="62" t="s">
        <v>44401</v>
      </c>
    </row>
    <row r="21965" spans="3:4">
      <c r="C21965" s="62" t="s">
        <v>44402</v>
      </c>
      <c r="D21965" s="62" t="s">
        <v>44403</v>
      </c>
    </row>
    <row r="21966" spans="3:4">
      <c r="C21966" s="62" t="s">
        <v>44404</v>
      </c>
      <c r="D21966" s="62" t="s">
        <v>44405</v>
      </c>
    </row>
    <row r="21967" spans="3:4">
      <c r="C21967" s="62" t="s">
        <v>44406</v>
      </c>
      <c r="D21967" s="62" t="s">
        <v>44407</v>
      </c>
    </row>
    <row r="21968" spans="3:4">
      <c r="C21968" s="62" t="s">
        <v>44408</v>
      </c>
      <c r="D21968" s="62" t="s">
        <v>44409</v>
      </c>
    </row>
    <row r="21969" spans="3:4">
      <c r="C21969" s="62" t="s">
        <v>44410</v>
      </c>
      <c r="D21969" s="62" t="s">
        <v>44411</v>
      </c>
    </row>
    <row r="21970" spans="3:4">
      <c r="C21970" s="62" t="s">
        <v>44412</v>
      </c>
      <c r="D21970" s="62" t="s">
        <v>44413</v>
      </c>
    </row>
    <row r="21971" spans="3:4">
      <c r="C21971" s="62" t="s">
        <v>44414</v>
      </c>
      <c r="D21971" s="62" t="s">
        <v>44415</v>
      </c>
    </row>
    <row r="21972" spans="3:4">
      <c r="C21972" s="62" t="s">
        <v>44416</v>
      </c>
      <c r="D21972" s="62" t="s">
        <v>44417</v>
      </c>
    </row>
    <row r="21973" spans="3:4">
      <c r="C21973" s="62" t="s">
        <v>44418</v>
      </c>
      <c r="D21973" s="62" t="s">
        <v>44419</v>
      </c>
    </row>
    <row r="21974" spans="3:4">
      <c r="C21974" s="62" t="s">
        <v>44420</v>
      </c>
      <c r="D21974" s="62" t="s">
        <v>44421</v>
      </c>
    </row>
    <row r="21975" spans="3:4">
      <c r="C21975" s="62" t="s">
        <v>44422</v>
      </c>
      <c r="D21975" s="62" t="s">
        <v>44423</v>
      </c>
    </row>
    <row r="21976" spans="3:4">
      <c r="C21976" s="62" t="s">
        <v>44424</v>
      </c>
      <c r="D21976" s="62" t="s">
        <v>44425</v>
      </c>
    </row>
    <row r="21977" spans="3:4">
      <c r="C21977" s="62" t="s">
        <v>44426</v>
      </c>
      <c r="D21977" s="62" t="s">
        <v>44427</v>
      </c>
    </row>
    <row r="21978" spans="3:4">
      <c r="C21978" s="62" t="s">
        <v>44428</v>
      </c>
      <c r="D21978" s="62" t="s">
        <v>44429</v>
      </c>
    </row>
    <row r="21979" spans="3:4">
      <c r="C21979" s="62" t="s">
        <v>44430</v>
      </c>
      <c r="D21979" s="62" t="s">
        <v>44431</v>
      </c>
    </row>
    <row r="21980" spans="3:4">
      <c r="C21980" s="62" t="s">
        <v>44432</v>
      </c>
      <c r="D21980" s="62" t="s">
        <v>44433</v>
      </c>
    </row>
    <row r="21981" spans="3:4">
      <c r="C21981" s="62" t="s">
        <v>44434</v>
      </c>
      <c r="D21981" s="62" t="s">
        <v>44435</v>
      </c>
    </row>
    <row r="21982" spans="3:4">
      <c r="C21982" s="62" t="s">
        <v>44436</v>
      </c>
      <c r="D21982" s="62" t="s">
        <v>44437</v>
      </c>
    </row>
    <row r="21983" spans="3:4">
      <c r="C21983" s="62" t="s">
        <v>44438</v>
      </c>
      <c r="D21983" s="62" t="s">
        <v>44439</v>
      </c>
    </row>
    <row r="21984" spans="3:4">
      <c r="C21984" s="62" t="s">
        <v>44440</v>
      </c>
      <c r="D21984" s="62" t="s">
        <v>44441</v>
      </c>
    </row>
    <row r="21985" spans="3:4">
      <c r="C21985" s="62" t="s">
        <v>44442</v>
      </c>
      <c r="D21985" s="62" t="s">
        <v>44443</v>
      </c>
    </row>
    <row r="21986" spans="3:4">
      <c r="C21986" s="62" t="s">
        <v>44444</v>
      </c>
      <c r="D21986" s="62" t="s">
        <v>44445</v>
      </c>
    </row>
    <row r="21987" spans="3:4">
      <c r="C21987" s="62" t="s">
        <v>44446</v>
      </c>
      <c r="D21987" s="62" t="s">
        <v>44447</v>
      </c>
    </row>
    <row r="21988" spans="3:4">
      <c r="C21988" s="62" t="s">
        <v>44448</v>
      </c>
      <c r="D21988" s="62" t="s">
        <v>44449</v>
      </c>
    </row>
    <row r="21989" spans="3:4">
      <c r="C21989" s="62" t="s">
        <v>44450</v>
      </c>
      <c r="D21989" s="62" t="s">
        <v>44451</v>
      </c>
    </row>
    <row r="21990" spans="3:4">
      <c r="C21990" s="62" t="s">
        <v>44452</v>
      </c>
      <c r="D21990" s="62" t="s">
        <v>44453</v>
      </c>
    </row>
    <row r="21991" spans="3:4">
      <c r="C21991" s="62" t="s">
        <v>44454</v>
      </c>
      <c r="D21991" s="62" t="s">
        <v>44455</v>
      </c>
    </row>
    <row r="21992" spans="3:4">
      <c r="C21992" s="62" t="s">
        <v>44456</v>
      </c>
      <c r="D21992" s="62" t="s">
        <v>44457</v>
      </c>
    </row>
    <row r="21993" spans="3:4">
      <c r="C21993" s="62" t="s">
        <v>44458</v>
      </c>
      <c r="D21993" s="62" t="s">
        <v>44459</v>
      </c>
    </row>
    <row r="21994" spans="3:4">
      <c r="C21994" s="62" t="s">
        <v>44460</v>
      </c>
      <c r="D21994" s="62" t="s">
        <v>44461</v>
      </c>
    </row>
    <row r="21995" spans="3:4">
      <c r="C21995" s="62" t="s">
        <v>44462</v>
      </c>
      <c r="D21995" s="62" t="s">
        <v>44463</v>
      </c>
    </row>
    <row r="21996" spans="3:4">
      <c r="C21996" s="62" t="s">
        <v>44464</v>
      </c>
      <c r="D21996" s="62" t="s">
        <v>44465</v>
      </c>
    </row>
    <row r="21997" spans="3:4">
      <c r="C21997" s="62" t="s">
        <v>44466</v>
      </c>
      <c r="D21997" s="62" t="s">
        <v>44467</v>
      </c>
    </row>
    <row r="21998" spans="3:4">
      <c r="C21998" s="62" t="s">
        <v>44468</v>
      </c>
      <c r="D21998" s="62" t="s">
        <v>44469</v>
      </c>
    </row>
    <row r="21999" spans="3:4">
      <c r="C21999" s="62" t="s">
        <v>44470</v>
      </c>
      <c r="D21999" s="62" t="s">
        <v>44471</v>
      </c>
    </row>
    <row r="22000" spans="3:4">
      <c r="C22000" s="62" t="s">
        <v>44472</v>
      </c>
      <c r="D22000" s="62" t="s">
        <v>44473</v>
      </c>
    </row>
    <row r="22001" spans="3:4">
      <c r="C22001" s="62" t="s">
        <v>44474</v>
      </c>
      <c r="D22001" s="62" t="s">
        <v>44475</v>
      </c>
    </row>
    <row r="22002" spans="3:4">
      <c r="C22002" s="62" t="s">
        <v>44476</v>
      </c>
      <c r="D22002" s="62" t="s">
        <v>44477</v>
      </c>
    </row>
    <row r="22003" spans="3:4">
      <c r="C22003" s="62" t="s">
        <v>44478</v>
      </c>
      <c r="D22003" s="62" t="s">
        <v>44479</v>
      </c>
    </row>
    <row r="22004" spans="3:4">
      <c r="C22004" s="62" t="s">
        <v>44480</v>
      </c>
      <c r="D22004" s="62" t="s">
        <v>44481</v>
      </c>
    </row>
    <row r="22005" spans="3:4">
      <c r="C22005" s="62" t="s">
        <v>44482</v>
      </c>
      <c r="D22005" s="62" t="s">
        <v>44483</v>
      </c>
    </row>
    <row r="22006" spans="3:4">
      <c r="C22006" s="62" t="s">
        <v>44484</v>
      </c>
      <c r="D22006" s="62" t="s">
        <v>44485</v>
      </c>
    </row>
    <row r="22007" spans="3:4">
      <c r="C22007" s="62" t="s">
        <v>44486</v>
      </c>
      <c r="D22007" s="62" t="s">
        <v>44487</v>
      </c>
    </row>
    <row r="22008" spans="3:4">
      <c r="C22008" s="62" t="s">
        <v>44488</v>
      </c>
      <c r="D22008" s="62" t="s">
        <v>44489</v>
      </c>
    </row>
    <row r="22009" spans="3:4">
      <c r="C22009" s="62" t="s">
        <v>44490</v>
      </c>
      <c r="D22009" s="62" t="s">
        <v>44491</v>
      </c>
    </row>
    <row r="22010" spans="3:4">
      <c r="C22010" s="62" t="s">
        <v>44492</v>
      </c>
      <c r="D22010" s="62" t="s">
        <v>44493</v>
      </c>
    </row>
    <row r="22011" spans="3:4">
      <c r="C22011" s="62" t="s">
        <v>44494</v>
      </c>
      <c r="D22011" s="62" t="s">
        <v>44495</v>
      </c>
    </row>
    <row r="22012" spans="3:4">
      <c r="C22012" s="62" t="s">
        <v>44496</v>
      </c>
      <c r="D22012" s="62" t="s">
        <v>44497</v>
      </c>
    </row>
    <row r="22013" spans="3:4">
      <c r="C22013" s="62" t="s">
        <v>44498</v>
      </c>
      <c r="D22013" s="62" t="s">
        <v>44499</v>
      </c>
    </row>
    <row r="22014" spans="3:4">
      <c r="C22014" s="62" t="s">
        <v>44500</v>
      </c>
      <c r="D22014" s="62" t="s">
        <v>44501</v>
      </c>
    </row>
    <row r="22015" spans="3:4">
      <c r="C22015" s="62" t="s">
        <v>44502</v>
      </c>
      <c r="D22015" s="62" t="s">
        <v>44503</v>
      </c>
    </row>
    <row r="22016" spans="3:4">
      <c r="C22016" s="62" t="s">
        <v>44504</v>
      </c>
      <c r="D22016" s="62" t="s">
        <v>44505</v>
      </c>
    </row>
    <row r="22017" spans="3:4">
      <c r="C22017" s="62" t="s">
        <v>44506</v>
      </c>
      <c r="D22017" s="62" t="s">
        <v>44507</v>
      </c>
    </row>
    <row r="22018" spans="3:4">
      <c r="C22018" s="62" t="s">
        <v>44508</v>
      </c>
      <c r="D22018" s="62" t="s">
        <v>44509</v>
      </c>
    </row>
    <row r="22019" spans="3:4">
      <c r="C22019" s="62" t="s">
        <v>44510</v>
      </c>
      <c r="D22019" s="62" t="s">
        <v>44511</v>
      </c>
    </row>
    <row r="22020" spans="3:4">
      <c r="C22020" s="62" t="s">
        <v>44512</v>
      </c>
      <c r="D22020" s="62" t="s">
        <v>44513</v>
      </c>
    </row>
    <row r="22021" spans="3:4">
      <c r="C22021" s="62" t="s">
        <v>44514</v>
      </c>
      <c r="D22021" s="62" t="s">
        <v>44515</v>
      </c>
    </row>
    <row r="22022" spans="3:4">
      <c r="C22022" s="62" t="s">
        <v>44516</v>
      </c>
      <c r="D22022" s="62" t="s">
        <v>44517</v>
      </c>
    </row>
    <row r="22023" spans="3:4">
      <c r="C22023" s="62" t="s">
        <v>44518</v>
      </c>
      <c r="D22023" s="62" t="s">
        <v>44519</v>
      </c>
    </row>
    <row r="22024" spans="3:4">
      <c r="C22024" s="62" t="s">
        <v>44520</v>
      </c>
      <c r="D22024" s="62" t="s">
        <v>44521</v>
      </c>
    </row>
    <row r="22025" spans="3:4">
      <c r="C22025" s="62" t="s">
        <v>44522</v>
      </c>
      <c r="D22025" s="62" t="s">
        <v>44523</v>
      </c>
    </row>
    <row r="22026" spans="3:4">
      <c r="C22026" s="62" t="s">
        <v>44524</v>
      </c>
      <c r="D22026" s="62" t="s">
        <v>44525</v>
      </c>
    </row>
    <row r="22027" spans="3:4">
      <c r="C22027" s="62" t="s">
        <v>44526</v>
      </c>
      <c r="D22027" s="62" t="s">
        <v>44527</v>
      </c>
    </row>
    <row r="22028" spans="3:4">
      <c r="C22028" s="62" t="s">
        <v>44528</v>
      </c>
      <c r="D22028" s="62" t="s">
        <v>44529</v>
      </c>
    </row>
    <row r="22029" spans="3:4">
      <c r="C22029" s="62" t="s">
        <v>44530</v>
      </c>
      <c r="D22029" s="62" t="s">
        <v>44531</v>
      </c>
    </row>
    <row r="22030" spans="3:4">
      <c r="C22030" s="62" t="s">
        <v>44532</v>
      </c>
      <c r="D22030" s="62" t="s">
        <v>44533</v>
      </c>
    </row>
    <row r="22031" spans="3:4">
      <c r="C22031" s="62" t="s">
        <v>44534</v>
      </c>
      <c r="D22031" s="62" t="s">
        <v>44535</v>
      </c>
    </row>
    <row r="22032" spans="3:4">
      <c r="C22032" s="62" t="s">
        <v>44536</v>
      </c>
      <c r="D22032" s="62" t="s">
        <v>44537</v>
      </c>
    </row>
    <row r="22033" spans="3:4">
      <c r="C22033" s="62" t="s">
        <v>44538</v>
      </c>
      <c r="D22033" s="62" t="s">
        <v>44539</v>
      </c>
    </row>
    <row r="22034" spans="3:4">
      <c r="C22034" s="62" t="s">
        <v>44540</v>
      </c>
      <c r="D22034" s="62" t="s">
        <v>44541</v>
      </c>
    </row>
    <row r="22035" spans="3:4">
      <c r="C22035" s="62" t="s">
        <v>44542</v>
      </c>
      <c r="D22035" s="62" t="s">
        <v>44543</v>
      </c>
    </row>
    <row r="22036" spans="3:4">
      <c r="C22036" s="62" t="s">
        <v>44544</v>
      </c>
      <c r="D22036" s="62" t="s">
        <v>44545</v>
      </c>
    </row>
    <row r="22037" spans="3:4">
      <c r="C22037" s="62" t="s">
        <v>44546</v>
      </c>
      <c r="D22037" s="62" t="s">
        <v>44547</v>
      </c>
    </row>
    <row r="22038" spans="3:4">
      <c r="C22038" s="62" t="s">
        <v>44548</v>
      </c>
      <c r="D22038" s="62" t="s">
        <v>44549</v>
      </c>
    </row>
    <row r="22039" spans="3:4">
      <c r="C22039" s="62" t="s">
        <v>44550</v>
      </c>
      <c r="D22039" s="62" t="s">
        <v>44551</v>
      </c>
    </row>
    <row r="22040" spans="3:4">
      <c r="C22040" s="62" t="s">
        <v>44552</v>
      </c>
      <c r="D22040" s="62" t="s">
        <v>44553</v>
      </c>
    </row>
    <row r="22041" spans="3:4">
      <c r="C22041" s="62" t="s">
        <v>44554</v>
      </c>
      <c r="D22041" s="62" t="s">
        <v>44555</v>
      </c>
    </row>
    <row r="22042" spans="3:4">
      <c r="C22042" s="62" t="s">
        <v>44556</v>
      </c>
      <c r="D22042" s="62" t="s">
        <v>44557</v>
      </c>
    </row>
    <row r="22043" spans="3:4">
      <c r="C22043" s="62" t="s">
        <v>44558</v>
      </c>
      <c r="D22043" s="62" t="s">
        <v>44559</v>
      </c>
    </row>
    <row r="22044" spans="3:4">
      <c r="C22044" s="62" t="s">
        <v>44560</v>
      </c>
      <c r="D22044" s="62" t="s">
        <v>44561</v>
      </c>
    </row>
    <row r="22045" spans="3:4">
      <c r="C22045" s="62" t="s">
        <v>44562</v>
      </c>
      <c r="D22045" s="62" t="s">
        <v>44563</v>
      </c>
    </row>
    <row r="22046" spans="3:4">
      <c r="C22046" s="62" t="s">
        <v>44564</v>
      </c>
      <c r="D22046" s="62" t="s">
        <v>44565</v>
      </c>
    </row>
    <row r="22047" spans="3:4">
      <c r="C22047" s="62" t="s">
        <v>44566</v>
      </c>
      <c r="D22047" s="62" t="s">
        <v>44567</v>
      </c>
    </row>
    <row r="22048" spans="3:4">
      <c r="C22048" s="62" t="s">
        <v>44568</v>
      </c>
      <c r="D22048" s="62" t="s">
        <v>44569</v>
      </c>
    </row>
    <row r="22049" spans="3:4">
      <c r="C22049" s="62" t="s">
        <v>44570</v>
      </c>
      <c r="D22049" s="62" t="s">
        <v>44571</v>
      </c>
    </row>
    <row r="22050" spans="3:4">
      <c r="C22050" s="62" t="s">
        <v>44572</v>
      </c>
      <c r="D22050" s="62" t="s">
        <v>44573</v>
      </c>
    </row>
    <row r="22051" spans="3:4">
      <c r="C22051" s="62" t="s">
        <v>44574</v>
      </c>
      <c r="D22051" s="62" t="s">
        <v>44575</v>
      </c>
    </row>
    <row r="22052" spans="3:4">
      <c r="C22052" s="62" t="s">
        <v>44576</v>
      </c>
      <c r="D22052" s="62" t="s">
        <v>44577</v>
      </c>
    </row>
    <row r="22053" spans="3:4">
      <c r="C22053" s="62" t="s">
        <v>44578</v>
      </c>
      <c r="D22053" s="62" t="s">
        <v>44579</v>
      </c>
    </row>
    <row r="22054" spans="3:4">
      <c r="C22054" s="62" t="s">
        <v>44580</v>
      </c>
      <c r="D22054" s="62" t="s">
        <v>44581</v>
      </c>
    </row>
    <row r="22055" spans="3:4">
      <c r="C22055" s="62" t="s">
        <v>44582</v>
      </c>
      <c r="D22055" s="62" t="s">
        <v>44583</v>
      </c>
    </row>
    <row r="22056" spans="3:4">
      <c r="C22056" s="62" t="s">
        <v>44584</v>
      </c>
      <c r="D22056" s="62" t="s">
        <v>44585</v>
      </c>
    </row>
    <row r="22057" spans="3:4">
      <c r="C22057" s="62" t="s">
        <v>44586</v>
      </c>
      <c r="D22057" s="62" t="s">
        <v>44587</v>
      </c>
    </row>
    <row r="22058" spans="3:4">
      <c r="C22058" s="62" t="s">
        <v>44588</v>
      </c>
      <c r="D22058" s="62" t="s">
        <v>44589</v>
      </c>
    </row>
    <row r="22059" spans="3:4">
      <c r="C22059" s="62" t="s">
        <v>44590</v>
      </c>
      <c r="D22059" s="62" t="s">
        <v>44591</v>
      </c>
    </row>
    <row r="22060" spans="3:4">
      <c r="C22060" s="62" t="s">
        <v>44592</v>
      </c>
      <c r="D22060" s="62" t="s">
        <v>44593</v>
      </c>
    </row>
    <row r="22061" spans="3:4">
      <c r="C22061" s="62" t="s">
        <v>44594</v>
      </c>
      <c r="D22061" s="62" t="s">
        <v>44595</v>
      </c>
    </row>
    <row r="22062" spans="3:4">
      <c r="C22062" s="62" t="s">
        <v>44596</v>
      </c>
      <c r="D22062" s="62" t="s">
        <v>44597</v>
      </c>
    </row>
    <row r="22063" spans="3:4">
      <c r="C22063" s="62" t="s">
        <v>44598</v>
      </c>
      <c r="D22063" s="62" t="s">
        <v>44599</v>
      </c>
    </row>
    <row r="22064" spans="3:4">
      <c r="C22064" s="62" t="s">
        <v>44600</v>
      </c>
      <c r="D22064" s="62" t="s">
        <v>44601</v>
      </c>
    </row>
    <row r="22065" spans="3:4">
      <c r="C22065" s="62" t="s">
        <v>44602</v>
      </c>
      <c r="D22065" s="62" t="s">
        <v>44603</v>
      </c>
    </row>
    <row r="22066" spans="3:4">
      <c r="C22066" s="62" t="s">
        <v>44604</v>
      </c>
      <c r="D22066" s="62" t="s">
        <v>44605</v>
      </c>
    </row>
    <row r="22067" spans="3:4">
      <c r="C22067" s="62" t="s">
        <v>44606</v>
      </c>
      <c r="D22067" s="62" t="s">
        <v>44607</v>
      </c>
    </row>
    <row r="22068" spans="3:4">
      <c r="C22068" s="62" t="s">
        <v>44608</v>
      </c>
      <c r="D22068" s="62" t="s">
        <v>44609</v>
      </c>
    </row>
    <row r="22069" spans="3:4">
      <c r="C22069" s="62" t="s">
        <v>44610</v>
      </c>
      <c r="D22069" s="62" t="s">
        <v>44611</v>
      </c>
    </row>
    <row r="22070" spans="3:4">
      <c r="C22070" s="62" t="s">
        <v>44612</v>
      </c>
      <c r="D22070" s="62" t="s">
        <v>44613</v>
      </c>
    </row>
    <row r="22071" spans="3:4">
      <c r="C22071" s="62" t="s">
        <v>44614</v>
      </c>
      <c r="D22071" s="62" t="s">
        <v>44615</v>
      </c>
    </row>
    <row r="22072" spans="3:4">
      <c r="C22072" s="62" t="s">
        <v>44616</v>
      </c>
      <c r="D22072" s="62" t="s">
        <v>44617</v>
      </c>
    </row>
    <row r="22073" spans="3:4">
      <c r="C22073" s="62" t="s">
        <v>44618</v>
      </c>
      <c r="D22073" s="62" t="s">
        <v>44619</v>
      </c>
    </row>
    <row r="22074" spans="3:4">
      <c r="C22074" s="62" t="s">
        <v>44620</v>
      </c>
      <c r="D22074" s="62" t="s">
        <v>44621</v>
      </c>
    </row>
    <row r="22075" spans="3:4">
      <c r="C22075" s="62" t="s">
        <v>44622</v>
      </c>
      <c r="D22075" s="62" t="s">
        <v>44623</v>
      </c>
    </row>
    <row r="22076" spans="3:4">
      <c r="C22076" s="62" t="s">
        <v>44624</v>
      </c>
      <c r="D22076" s="62" t="s">
        <v>44625</v>
      </c>
    </row>
    <row r="22077" spans="3:4">
      <c r="C22077" s="62" t="s">
        <v>44626</v>
      </c>
      <c r="D22077" s="62" t="s">
        <v>44627</v>
      </c>
    </row>
    <row r="22078" spans="3:4">
      <c r="C22078" s="62" t="s">
        <v>44628</v>
      </c>
      <c r="D22078" s="62" t="s">
        <v>44629</v>
      </c>
    </row>
    <row r="22079" spans="3:4">
      <c r="C22079" s="62" t="s">
        <v>44630</v>
      </c>
      <c r="D22079" s="62" t="s">
        <v>44631</v>
      </c>
    </row>
    <row r="22080" spans="3:4">
      <c r="C22080" s="62" t="s">
        <v>44632</v>
      </c>
      <c r="D22080" s="62" t="s">
        <v>44633</v>
      </c>
    </row>
    <row r="22081" spans="3:4">
      <c r="C22081" s="62" t="s">
        <v>44634</v>
      </c>
      <c r="D22081" s="62" t="s">
        <v>44635</v>
      </c>
    </row>
    <row r="22082" spans="3:4">
      <c r="C22082" s="62" t="s">
        <v>44636</v>
      </c>
      <c r="D22082" s="62" t="s">
        <v>44637</v>
      </c>
    </row>
    <row r="22083" spans="3:4">
      <c r="C22083" s="62" t="s">
        <v>44638</v>
      </c>
      <c r="D22083" s="62" t="s">
        <v>44639</v>
      </c>
    </row>
    <row r="22084" spans="3:4">
      <c r="C22084" s="62" t="s">
        <v>44640</v>
      </c>
      <c r="D22084" s="62" t="s">
        <v>44641</v>
      </c>
    </row>
    <row r="22085" spans="3:4">
      <c r="C22085" s="62" t="s">
        <v>44642</v>
      </c>
      <c r="D22085" s="62" t="s">
        <v>44643</v>
      </c>
    </row>
    <row r="22086" spans="3:4">
      <c r="C22086" s="62" t="s">
        <v>44644</v>
      </c>
      <c r="D22086" s="62" t="s">
        <v>44645</v>
      </c>
    </row>
    <row r="22087" spans="3:4">
      <c r="C22087" s="62" t="s">
        <v>44646</v>
      </c>
      <c r="D22087" s="62" t="s">
        <v>44647</v>
      </c>
    </row>
    <row r="22088" spans="3:4">
      <c r="C22088" s="62" t="s">
        <v>44648</v>
      </c>
      <c r="D22088" s="62" t="s">
        <v>44649</v>
      </c>
    </row>
    <row r="22089" spans="3:4">
      <c r="C22089" s="62" t="s">
        <v>44650</v>
      </c>
      <c r="D22089" s="62" t="s">
        <v>44651</v>
      </c>
    </row>
    <row r="22090" spans="3:4">
      <c r="C22090" s="62" t="s">
        <v>44652</v>
      </c>
      <c r="D22090" s="62" t="s">
        <v>44653</v>
      </c>
    </row>
    <row r="22091" spans="3:4">
      <c r="C22091" s="62" t="s">
        <v>44654</v>
      </c>
      <c r="D22091" s="62" t="s">
        <v>44655</v>
      </c>
    </row>
    <row r="22092" spans="3:4">
      <c r="C22092" s="62" t="s">
        <v>44656</v>
      </c>
      <c r="D22092" s="62" t="s">
        <v>44657</v>
      </c>
    </row>
    <row r="22093" spans="3:4">
      <c r="C22093" s="62" t="s">
        <v>44658</v>
      </c>
      <c r="D22093" s="62" t="s">
        <v>44659</v>
      </c>
    </row>
    <row r="22094" spans="3:4">
      <c r="C22094" s="62" t="s">
        <v>44660</v>
      </c>
      <c r="D22094" s="62" t="s">
        <v>44661</v>
      </c>
    </row>
    <row r="22095" spans="3:4">
      <c r="C22095" s="62" t="s">
        <v>44662</v>
      </c>
      <c r="D22095" s="62" t="s">
        <v>44663</v>
      </c>
    </row>
    <row r="22096" spans="3:4">
      <c r="C22096" s="62" t="s">
        <v>44664</v>
      </c>
      <c r="D22096" s="62" t="s">
        <v>44665</v>
      </c>
    </row>
    <row r="22097" spans="3:4">
      <c r="C22097" s="62" t="s">
        <v>44666</v>
      </c>
      <c r="D22097" s="62" t="s">
        <v>44667</v>
      </c>
    </row>
    <row r="22098" spans="3:4">
      <c r="C22098" s="62" t="s">
        <v>44668</v>
      </c>
      <c r="D22098" s="62" t="s">
        <v>44669</v>
      </c>
    </row>
    <row r="22099" spans="3:4">
      <c r="C22099" s="62" t="s">
        <v>44670</v>
      </c>
      <c r="D22099" s="62" t="s">
        <v>44671</v>
      </c>
    </row>
    <row r="22100" spans="3:4">
      <c r="C22100" s="62" t="s">
        <v>44672</v>
      </c>
      <c r="D22100" s="62" t="s">
        <v>44673</v>
      </c>
    </row>
    <row r="22101" spans="3:4">
      <c r="C22101" s="62" t="s">
        <v>44674</v>
      </c>
      <c r="D22101" s="62" t="s">
        <v>44675</v>
      </c>
    </row>
    <row r="22102" spans="3:4">
      <c r="C22102" s="62" t="s">
        <v>44676</v>
      </c>
      <c r="D22102" s="62" t="s">
        <v>44677</v>
      </c>
    </row>
    <row r="22103" spans="3:4">
      <c r="C22103" s="62" t="s">
        <v>44678</v>
      </c>
      <c r="D22103" s="62" t="s">
        <v>44679</v>
      </c>
    </row>
    <row r="22104" spans="3:4">
      <c r="C22104" s="62" t="s">
        <v>44680</v>
      </c>
      <c r="D22104" s="62" t="s">
        <v>44681</v>
      </c>
    </row>
    <row r="22105" spans="3:4">
      <c r="C22105" s="62" t="s">
        <v>44682</v>
      </c>
      <c r="D22105" s="62" t="s">
        <v>44683</v>
      </c>
    </row>
    <row r="22106" spans="3:4">
      <c r="C22106" s="62" t="s">
        <v>44684</v>
      </c>
      <c r="D22106" s="62" t="s">
        <v>44685</v>
      </c>
    </row>
    <row r="22107" spans="3:4">
      <c r="C22107" s="62" t="s">
        <v>44686</v>
      </c>
      <c r="D22107" s="62" t="s">
        <v>44687</v>
      </c>
    </row>
    <row r="22108" spans="3:4">
      <c r="C22108" s="62" t="s">
        <v>44688</v>
      </c>
      <c r="D22108" s="62" t="s">
        <v>44689</v>
      </c>
    </row>
    <row r="22109" spans="3:4">
      <c r="C22109" s="62" t="s">
        <v>44690</v>
      </c>
      <c r="D22109" s="62" t="s">
        <v>44691</v>
      </c>
    </row>
    <row r="22110" spans="3:4">
      <c r="C22110" s="62" t="s">
        <v>44692</v>
      </c>
      <c r="D22110" s="62" t="s">
        <v>44693</v>
      </c>
    </row>
    <row r="22111" spans="3:4">
      <c r="C22111" s="62" t="s">
        <v>44694</v>
      </c>
      <c r="D22111" s="62" t="s">
        <v>44695</v>
      </c>
    </row>
    <row r="22112" spans="3:4">
      <c r="C22112" s="62" t="s">
        <v>44696</v>
      </c>
      <c r="D22112" s="62" t="s">
        <v>44697</v>
      </c>
    </row>
    <row r="22113" spans="3:4">
      <c r="C22113" s="62" t="s">
        <v>44698</v>
      </c>
      <c r="D22113" s="62" t="s">
        <v>44699</v>
      </c>
    </row>
    <row r="22114" spans="3:4">
      <c r="C22114" s="62" t="s">
        <v>44700</v>
      </c>
      <c r="D22114" s="62" t="s">
        <v>44701</v>
      </c>
    </row>
    <row r="22115" spans="3:4">
      <c r="C22115" s="62" t="s">
        <v>44702</v>
      </c>
      <c r="D22115" s="62" t="s">
        <v>44703</v>
      </c>
    </row>
    <row r="22116" spans="3:4">
      <c r="C22116" s="62" t="s">
        <v>44704</v>
      </c>
      <c r="D22116" s="62" t="s">
        <v>44705</v>
      </c>
    </row>
    <row r="22117" spans="3:4">
      <c r="C22117" s="62" t="s">
        <v>44706</v>
      </c>
      <c r="D22117" s="62" t="s">
        <v>44707</v>
      </c>
    </row>
    <row r="22118" spans="3:4">
      <c r="C22118" s="62" t="s">
        <v>44708</v>
      </c>
      <c r="D22118" s="62" t="s">
        <v>44709</v>
      </c>
    </row>
    <row r="22119" spans="3:4">
      <c r="C22119" s="62" t="s">
        <v>44710</v>
      </c>
      <c r="D22119" s="62" t="s">
        <v>44711</v>
      </c>
    </row>
    <row r="22120" spans="3:4">
      <c r="C22120" s="62" t="s">
        <v>44712</v>
      </c>
      <c r="D22120" s="62" t="s">
        <v>44713</v>
      </c>
    </row>
    <row r="22121" spans="3:4">
      <c r="C22121" s="62" t="s">
        <v>44714</v>
      </c>
      <c r="D22121" s="62" t="s">
        <v>44715</v>
      </c>
    </row>
    <row r="22122" spans="3:4">
      <c r="C22122" s="62" t="s">
        <v>44716</v>
      </c>
      <c r="D22122" s="62" t="s">
        <v>44717</v>
      </c>
    </row>
    <row r="22123" spans="3:4">
      <c r="C22123" s="62" t="s">
        <v>44718</v>
      </c>
      <c r="D22123" s="62" t="s">
        <v>44719</v>
      </c>
    </row>
    <row r="22124" spans="3:4">
      <c r="C22124" s="62" t="s">
        <v>44720</v>
      </c>
      <c r="D22124" s="62" t="s">
        <v>44721</v>
      </c>
    </row>
    <row r="22125" spans="3:4">
      <c r="C22125" s="62" t="s">
        <v>44722</v>
      </c>
      <c r="D22125" s="62" t="s">
        <v>44723</v>
      </c>
    </row>
    <row r="22126" spans="3:4">
      <c r="C22126" s="62" t="s">
        <v>44724</v>
      </c>
      <c r="D22126" s="62" t="s">
        <v>44725</v>
      </c>
    </row>
    <row r="22127" spans="3:4">
      <c r="C22127" s="62" t="s">
        <v>44726</v>
      </c>
      <c r="D22127" s="62" t="s">
        <v>44727</v>
      </c>
    </row>
    <row r="22128" spans="3:4">
      <c r="C22128" s="62" t="s">
        <v>44728</v>
      </c>
      <c r="D22128" s="62" t="s">
        <v>44729</v>
      </c>
    </row>
    <row r="22129" spans="3:4">
      <c r="C22129" s="62" t="s">
        <v>44730</v>
      </c>
      <c r="D22129" s="62" t="s">
        <v>44731</v>
      </c>
    </row>
    <row r="22130" spans="3:4">
      <c r="C22130" s="62" t="s">
        <v>44732</v>
      </c>
      <c r="D22130" s="62" t="s">
        <v>44733</v>
      </c>
    </row>
    <row r="22131" spans="3:4">
      <c r="C22131" s="62" t="s">
        <v>44734</v>
      </c>
      <c r="D22131" s="62" t="s">
        <v>44735</v>
      </c>
    </row>
    <row r="22132" spans="3:4">
      <c r="C22132" s="62" t="s">
        <v>44736</v>
      </c>
      <c r="D22132" s="62" t="s">
        <v>44737</v>
      </c>
    </row>
    <row r="22133" spans="3:4">
      <c r="C22133" s="62" t="s">
        <v>44738</v>
      </c>
      <c r="D22133" s="62" t="s">
        <v>44739</v>
      </c>
    </row>
    <row r="22134" spans="3:4">
      <c r="C22134" s="62" t="s">
        <v>44740</v>
      </c>
      <c r="D22134" s="62" t="s">
        <v>44741</v>
      </c>
    </row>
    <row r="22135" spans="3:4">
      <c r="C22135" s="62" t="s">
        <v>44742</v>
      </c>
      <c r="D22135" s="62" t="s">
        <v>44743</v>
      </c>
    </row>
    <row r="22136" spans="3:4">
      <c r="C22136" s="62" t="s">
        <v>44744</v>
      </c>
      <c r="D22136" s="62" t="s">
        <v>44745</v>
      </c>
    </row>
    <row r="22137" spans="3:4">
      <c r="C22137" s="62" t="s">
        <v>44746</v>
      </c>
      <c r="D22137" s="62" t="s">
        <v>44747</v>
      </c>
    </row>
    <row r="22138" spans="3:4">
      <c r="C22138" s="62" t="s">
        <v>44748</v>
      </c>
      <c r="D22138" s="62" t="s">
        <v>44749</v>
      </c>
    </row>
    <row r="22139" spans="3:4">
      <c r="C22139" s="62" t="s">
        <v>44750</v>
      </c>
      <c r="D22139" s="62" t="s">
        <v>44751</v>
      </c>
    </row>
    <row r="22140" spans="3:4">
      <c r="C22140" s="62" t="s">
        <v>44752</v>
      </c>
      <c r="D22140" s="62" t="s">
        <v>44753</v>
      </c>
    </row>
    <row r="22141" spans="3:4">
      <c r="C22141" s="62" t="s">
        <v>44754</v>
      </c>
      <c r="D22141" s="62" t="s">
        <v>44755</v>
      </c>
    </row>
    <row r="22142" spans="3:4">
      <c r="C22142" s="62" t="s">
        <v>44756</v>
      </c>
      <c r="D22142" s="62" t="s">
        <v>44757</v>
      </c>
    </row>
    <row r="22143" spans="3:4">
      <c r="C22143" s="62" t="s">
        <v>44758</v>
      </c>
      <c r="D22143" s="62" t="s">
        <v>44759</v>
      </c>
    </row>
    <row r="22144" spans="3:4">
      <c r="C22144" s="62" t="s">
        <v>44760</v>
      </c>
      <c r="D22144" s="62" t="s">
        <v>44761</v>
      </c>
    </row>
    <row r="22145" spans="3:4">
      <c r="C22145" s="62" t="s">
        <v>44762</v>
      </c>
      <c r="D22145" s="62" t="s">
        <v>44763</v>
      </c>
    </row>
    <row r="22146" spans="3:4">
      <c r="C22146" s="62" t="s">
        <v>44764</v>
      </c>
      <c r="D22146" s="62" t="s">
        <v>44765</v>
      </c>
    </row>
    <row r="22147" spans="3:4">
      <c r="C22147" s="62" t="s">
        <v>44766</v>
      </c>
      <c r="D22147" s="62" t="s">
        <v>44767</v>
      </c>
    </row>
    <row r="22148" spans="3:4">
      <c r="C22148" s="62" t="s">
        <v>44768</v>
      </c>
      <c r="D22148" s="62" t="s">
        <v>44769</v>
      </c>
    </row>
    <row r="22149" spans="3:4">
      <c r="C22149" s="62" t="s">
        <v>44770</v>
      </c>
      <c r="D22149" s="62" t="s">
        <v>44771</v>
      </c>
    </row>
    <row r="22150" spans="3:4">
      <c r="C22150" s="62" t="s">
        <v>44772</v>
      </c>
      <c r="D22150" s="62" t="s">
        <v>44773</v>
      </c>
    </row>
    <row r="22151" spans="3:4">
      <c r="C22151" s="62" t="s">
        <v>44774</v>
      </c>
      <c r="D22151" s="62" t="s">
        <v>44775</v>
      </c>
    </row>
    <row r="22152" spans="3:4">
      <c r="C22152" s="62" t="s">
        <v>44776</v>
      </c>
      <c r="D22152" s="62" t="s">
        <v>44777</v>
      </c>
    </row>
    <row r="22153" spans="3:4">
      <c r="C22153" s="62" t="s">
        <v>44778</v>
      </c>
      <c r="D22153" s="62" t="s">
        <v>44779</v>
      </c>
    </row>
    <row r="22154" spans="3:4">
      <c r="C22154" s="62" t="s">
        <v>44780</v>
      </c>
      <c r="D22154" s="62" t="s">
        <v>44781</v>
      </c>
    </row>
    <row r="22155" spans="3:4">
      <c r="C22155" s="62" t="s">
        <v>44782</v>
      </c>
      <c r="D22155" s="62" t="s">
        <v>44783</v>
      </c>
    </row>
    <row r="22156" spans="3:4">
      <c r="C22156" s="62" t="s">
        <v>44784</v>
      </c>
      <c r="D22156" s="62" t="s">
        <v>44785</v>
      </c>
    </row>
    <row r="22157" spans="3:4">
      <c r="C22157" s="62" t="s">
        <v>44786</v>
      </c>
      <c r="D22157" s="62" t="s">
        <v>44787</v>
      </c>
    </row>
    <row r="22158" spans="3:4">
      <c r="C22158" s="62" t="s">
        <v>44788</v>
      </c>
      <c r="D22158" s="62" t="s">
        <v>44789</v>
      </c>
    </row>
    <row r="22159" spans="3:4">
      <c r="C22159" s="62" t="s">
        <v>44790</v>
      </c>
      <c r="D22159" s="62" t="s">
        <v>44791</v>
      </c>
    </row>
    <row r="22160" spans="3:4">
      <c r="C22160" s="62" t="s">
        <v>44792</v>
      </c>
      <c r="D22160" s="62" t="s">
        <v>44793</v>
      </c>
    </row>
    <row r="22161" spans="3:4">
      <c r="C22161" s="62" t="s">
        <v>44794</v>
      </c>
      <c r="D22161" s="62" t="s">
        <v>44795</v>
      </c>
    </row>
    <row r="22162" spans="3:4">
      <c r="C22162" s="62" t="s">
        <v>44796</v>
      </c>
      <c r="D22162" s="62" t="s">
        <v>44797</v>
      </c>
    </row>
    <row r="22163" spans="3:4">
      <c r="C22163" s="62" t="s">
        <v>44798</v>
      </c>
      <c r="D22163" s="62" t="s">
        <v>44799</v>
      </c>
    </row>
    <row r="22164" spans="3:4">
      <c r="C22164" s="62" t="s">
        <v>44800</v>
      </c>
      <c r="D22164" s="62" t="s">
        <v>44801</v>
      </c>
    </row>
    <row r="22165" spans="3:4">
      <c r="C22165" s="62" t="s">
        <v>44802</v>
      </c>
      <c r="D22165" s="62" t="s">
        <v>44803</v>
      </c>
    </row>
    <row r="22166" spans="3:4">
      <c r="C22166" s="62" t="s">
        <v>44804</v>
      </c>
      <c r="D22166" s="62" t="s">
        <v>44805</v>
      </c>
    </row>
    <row r="22167" spans="3:4">
      <c r="C22167" s="62" t="s">
        <v>44806</v>
      </c>
      <c r="D22167" s="62" t="s">
        <v>44807</v>
      </c>
    </row>
    <row r="22168" spans="3:4">
      <c r="C22168" s="62" t="s">
        <v>44808</v>
      </c>
      <c r="D22168" s="62" t="s">
        <v>44809</v>
      </c>
    </row>
    <row r="22169" spans="3:4">
      <c r="C22169" s="62" t="s">
        <v>44810</v>
      </c>
      <c r="D22169" s="62" t="s">
        <v>44811</v>
      </c>
    </row>
    <row r="22170" spans="3:4">
      <c r="C22170" s="62" t="s">
        <v>44812</v>
      </c>
      <c r="D22170" s="62" t="s">
        <v>44813</v>
      </c>
    </row>
    <row r="22171" spans="3:4">
      <c r="C22171" s="62" t="s">
        <v>44814</v>
      </c>
      <c r="D22171" s="62" t="s">
        <v>44815</v>
      </c>
    </row>
    <row r="22172" spans="3:4">
      <c r="C22172" s="62" t="s">
        <v>44816</v>
      </c>
      <c r="D22172" s="62" t="s">
        <v>44817</v>
      </c>
    </row>
    <row r="22173" spans="3:4">
      <c r="C22173" s="62" t="s">
        <v>44818</v>
      </c>
      <c r="D22173" s="62" t="s">
        <v>44819</v>
      </c>
    </row>
    <row r="22174" spans="3:4">
      <c r="C22174" s="62" t="s">
        <v>44820</v>
      </c>
      <c r="D22174" s="62" t="s">
        <v>44821</v>
      </c>
    </row>
    <row r="22175" spans="3:4">
      <c r="C22175" s="62" t="s">
        <v>44822</v>
      </c>
      <c r="D22175" s="62" t="s">
        <v>44823</v>
      </c>
    </row>
    <row r="22176" spans="3:4">
      <c r="C22176" s="62" t="s">
        <v>44824</v>
      </c>
      <c r="D22176" s="62" t="s">
        <v>44825</v>
      </c>
    </row>
    <row r="22177" spans="3:4">
      <c r="C22177" s="62" t="s">
        <v>44826</v>
      </c>
      <c r="D22177" s="62" t="s">
        <v>44827</v>
      </c>
    </row>
    <row r="22178" spans="3:4">
      <c r="C22178" s="62" t="s">
        <v>44828</v>
      </c>
      <c r="D22178" s="62" t="s">
        <v>44829</v>
      </c>
    </row>
    <row r="22179" spans="3:4">
      <c r="C22179" s="62" t="s">
        <v>44830</v>
      </c>
      <c r="D22179" s="62" t="s">
        <v>44831</v>
      </c>
    </row>
    <row r="22180" spans="3:4">
      <c r="C22180" s="62" t="s">
        <v>44832</v>
      </c>
      <c r="D22180" s="62" t="s">
        <v>44833</v>
      </c>
    </row>
    <row r="22181" spans="3:4">
      <c r="C22181" s="62" t="s">
        <v>44834</v>
      </c>
      <c r="D22181" s="62" t="s">
        <v>44835</v>
      </c>
    </row>
    <row r="22182" spans="3:4">
      <c r="C22182" s="62" t="s">
        <v>44836</v>
      </c>
      <c r="D22182" s="62" t="s">
        <v>44837</v>
      </c>
    </row>
    <row r="22183" spans="3:4">
      <c r="C22183" s="62" t="s">
        <v>44838</v>
      </c>
      <c r="D22183" s="62" t="s">
        <v>44839</v>
      </c>
    </row>
    <row r="22184" spans="3:4">
      <c r="C22184" s="62" t="s">
        <v>44840</v>
      </c>
      <c r="D22184" s="62" t="s">
        <v>44841</v>
      </c>
    </row>
    <row r="22185" spans="3:4">
      <c r="C22185" s="62" t="s">
        <v>44842</v>
      </c>
      <c r="D22185" s="62" t="s">
        <v>44843</v>
      </c>
    </row>
    <row r="22186" spans="3:4">
      <c r="C22186" s="62" t="s">
        <v>44844</v>
      </c>
      <c r="D22186" s="62" t="s">
        <v>44845</v>
      </c>
    </row>
    <row r="22187" spans="3:4">
      <c r="C22187" s="62" t="s">
        <v>44846</v>
      </c>
      <c r="D22187" s="62" t="s">
        <v>44847</v>
      </c>
    </row>
    <row r="22188" spans="3:4">
      <c r="C22188" s="62" t="s">
        <v>44848</v>
      </c>
      <c r="D22188" s="62" t="s">
        <v>44849</v>
      </c>
    </row>
    <row r="22189" spans="3:4">
      <c r="C22189" s="62" t="s">
        <v>44850</v>
      </c>
      <c r="D22189" s="62" t="s">
        <v>44851</v>
      </c>
    </row>
    <row r="22190" spans="3:4">
      <c r="C22190" s="62" t="s">
        <v>44852</v>
      </c>
      <c r="D22190" s="62" t="s">
        <v>44853</v>
      </c>
    </row>
    <row r="22191" spans="3:4">
      <c r="C22191" s="62" t="s">
        <v>44854</v>
      </c>
      <c r="D22191" s="62" t="s">
        <v>44855</v>
      </c>
    </row>
    <row r="22192" spans="3:4">
      <c r="C22192" s="62" t="s">
        <v>44856</v>
      </c>
      <c r="D22192" s="62" t="s">
        <v>44857</v>
      </c>
    </row>
    <row r="22193" spans="3:4">
      <c r="C22193" s="62" t="s">
        <v>44858</v>
      </c>
      <c r="D22193" s="62" t="s">
        <v>44859</v>
      </c>
    </row>
    <row r="22194" spans="3:4">
      <c r="C22194" s="62" t="s">
        <v>44860</v>
      </c>
      <c r="D22194" s="62" t="s">
        <v>44861</v>
      </c>
    </row>
    <row r="22195" spans="3:4">
      <c r="C22195" s="62" t="s">
        <v>44862</v>
      </c>
      <c r="D22195" s="62" t="s">
        <v>44863</v>
      </c>
    </row>
    <row r="22196" spans="3:4">
      <c r="C22196" s="62" t="s">
        <v>44864</v>
      </c>
      <c r="D22196" s="62" t="s">
        <v>44865</v>
      </c>
    </row>
    <row r="22197" spans="3:4">
      <c r="C22197" s="62" t="s">
        <v>44866</v>
      </c>
      <c r="D22197" s="62" t="s">
        <v>44867</v>
      </c>
    </row>
    <row r="22198" spans="3:4">
      <c r="C22198" s="62" t="s">
        <v>44868</v>
      </c>
      <c r="D22198" s="62" t="s">
        <v>44869</v>
      </c>
    </row>
    <row r="22199" spans="3:4">
      <c r="C22199" s="62" t="s">
        <v>44870</v>
      </c>
      <c r="D22199" s="62" t="s">
        <v>44871</v>
      </c>
    </row>
    <row r="22200" spans="3:4">
      <c r="C22200" s="62" t="s">
        <v>44872</v>
      </c>
      <c r="D22200" s="62" t="s">
        <v>44873</v>
      </c>
    </row>
    <row r="22201" spans="3:4">
      <c r="C22201" s="62" t="s">
        <v>44874</v>
      </c>
      <c r="D22201" s="62" t="s">
        <v>44875</v>
      </c>
    </row>
    <row r="22202" spans="3:4">
      <c r="C22202" s="62" t="s">
        <v>44876</v>
      </c>
      <c r="D22202" s="62" t="s">
        <v>44877</v>
      </c>
    </row>
    <row r="22203" spans="3:4">
      <c r="C22203" s="62" t="s">
        <v>44878</v>
      </c>
      <c r="D22203" s="62" t="s">
        <v>44879</v>
      </c>
    </row>
    <row r="22204" spans="3:4">
      <c r="C22204" s="62" t="s">
        <v>44880</v>
      </c>
      <c r="D22204" s="62" t="s">
        <v>44881</v>
      </c>
    </row>
    <row r="22205" spans="3:4">
      <c r="C22205" s="62" t="s">
        <v>44882</v>
      </c>
      <c r="D22205" s="62" t="s">
        <v>44883</v>
      </c>
    </row>
    <row r="22206" spans="3:4">
      <c r="C22206" s="62" t="s">
        <v>44884</v>
      </c>
      <c r="D22206" s="62" t="s">
        <v>44885</v>
      </c>
    </row>
    <row r="22207" spans="3:4">
      <c r="C22207" s="62" t="s">
        <v>44886</v>
      </c>
      <c r="D22207" s="62" t="s">
        <v>44887</v>
      </c>
    </row>
    <row r="22208" spans="3:4">
      <c r="C22208" s="62" t="s">
        <v>44888</v>
      </c>
      <c r="D22208" s="62" t="s">
        <v>44889</v>
      </c>
    </row>
    <row r="22209" spans="3:4">
      <c r="C22209" s="62" t="s">
        <v>44890</v>
      </c>
      <c r="D22209" s="62" t="s">
        <v>44891</v>
      </c>
    </row>
    <row r="22210" spans="3:4">
      <c r="C22210" s="62" t="s">
        <v>44892</v>
      </c>
      <c r="D22210" s="62" t="s">
        <v>44893</v>
      </c>
    </row>
    <row r="22211" spans="3:4">
      <c r="C22211" s="62" t="s">
        <v>44894</v>
      </c>
      <c r="D22211" s="62" t="s">
        <v>44895</v>
      </c>
    </row>
    <row r="22212" spans="3:4">
      <c r="C22212" s="62" t="s">
        <v>44896</v>
      </c>
      <c r="D22212" s="62" t="s">
        <v>44897</v>
      </c>
    </row>
    <row r="22213" spans="3:4">
      <c r="C22213" s="62" t="s">
        <v>44898</v>
      </c>
      <c r="D22213" s="62" t="s">
        <v>44899</v>
      </c>
    </row>
    <row r="22214" spans="3:4">
      <c r="C22214" s="62" t="s">
        <v>44900</v>
      </c>
      <c r="D22214" s="62" t="s">
        <v>44901</v>
      </c>
    </row>
    <row r="22215" spans="3:4">
      <c r="C22215" s="62" t="s">
        <v>44902</v>
      </c>
      <c r="D22215" s="62" t="s">
        <v>44903</v>
      </c>
    </row>
    <row r="22216" spans="3:4">
      <c r="C22216" s="62" t="s">
        <v>44904</v>
      </c>
      <c r="D22216" s="62" t="s">
        <v>44905</v>
      </c>
    </row>
    <row r="22217" spans="3:4">
      <c r="C22217" s="62" t="s">
        <v>44906</v>
      </c>
      <c r="D22217" s="62" t="s">
        <v>44907</v>
      </c>
    </row>
    <row r="22218" spans="3:4">
      <c r="C22218" s="62" t="s">
        <v>44908</v>
      </c>
      <c r="D22218" s="62" t="s">
        <v>44909</v>
      </c>
    </row>
    <row r="22219" spans="3:4">
      <c r="C22219" s="62" t="s">
        <v>44910</v>
      </c>
      <c r="D22219" s="62" t="s">
        <v>44911</v>
      </c>
    </row>
    <row r="22220" spans="3:4">
      <c r="C22220" s="62" t="s">
        <v>44912</v>
      </c>
      <c r="D22220" s="62" t="s">
        <v>44913</v>
      </c>
    </row>
    <row r="22221" spans="3:4">
      <c r="C22221" s="62" t="s">
        <v>44914</v>
      </c>
      <c r="D22221" s="62" t="s">
        <v>44915</v>
      </c>
    </row>
    <row r="22222" spans="3:4">
      <c r="C22222" s="62" t="s">
        <v>44916</v>
      </c>
      <c r="D22222" s="62" t="s">
        <v>44917</v>
      </c>
    </row>
    <row r="22223" spans="3:4">
      <c r="C22223" s="62" t="s">
        <v>44918</v>
      </c>
      <c r="D22223" s="62" t="s">
        <v>44919</v>
      </c>
    </row>
    <row r="22224" spans="3:4">
      <c r="C22224" s="62" t="s">
        <v>44920</v>
      </c>
      <c r="D22224" s="62" t="s">
        <v>44921</v>
      </c>
    </row>
    <row r="22225" spans="3:4">
      <c r="C22225" s="62" t="s">
        <v>44922</v>
      </c>
      <c r="D22225" s="62" t="s">
        <v>44923</v>
      </c>
    </row>
    <row r="22226" spans="3:4">
      <c r="C22226" s="62" t="s">
        <v>44924</v>
      </c>
      <c r="D22226" s="62" t="s">
        <v>44925</v>
      </c>
    </row>
    <row r="22227" spans="3:4">
      <c r="C22227" s="62" t="s">
        <v>44926</v>
      </c>
      <c r="D22227" s="62" t="s">
        <v>44927</v>
      </c>
    </row>
    <row r="22228" spans="3:4">
      <c r="C22228" s="62" t="s">
        <v>44928</v>
      </c>
      <c r="D22228" s="62" t="s">
        <v>44929</v>
      </c>
    </row>
    <row r="22229" spans="3:4">
      <c r="C22229" s="62" t="s">
        <v>44930</v>
      </c>
      <c r="D22229" s="62" t="s">
        <v>44931</v>
      </c>
    </row>
    <row r="22230" spans="3:4">
      <c r="C22230" s="62" t="s">
        <v>44932</v>
      </c>
      <c r="D22230" s="62" t="s">
        <v>44933</v>
      </c>
    </row>
    <row r="22231" spans="3:4">
      <c r="C22231" s="62" t="s">
        <v>44934</v>
      </c>
      <c r="D22231" s="62" t="s">
        <v>44935</v>
      </c>
    </row>
    <row r="22232" spans="3:4">
      <c r="C22232" s="62" t="s">
        <v>44936</v>
      </c>
      <c r="D22232" s="62" t="s">
        <v>44937</v>
      </c>
    </row>
    <row r="22233" spans="3:4">
      <c r="C22233" s="62" t="s">
        <v>44938</v>
      </c>
      <c r="D22233" s="62" t="s">
        <v>44939</v>
      </c>
    </row>
    <row r="22234" spans="3:4">
      <c r="C22234" s="62" t="s">
        <v>44940</v>
      </c>
      <c r="D22234" s="62" t="s">
        <v>44941</v>
      </c>
    </row>
    <row r="22235" spans="3:4">
      <c r="C22235" s="62" t="s">
        <v>44942</v>
      </c>
      <c r="D22235" s="62" t="s">
        <v>44943</v>
      </c>
    </row>
    <row r="22236" spans="3:4">
      <c r="C22236" s="62" t="s">
        <v>44944</v>
      </c>
      <c r="D22236" s="62" t="s">
        <v>44945</v>
      </c>
    </row>
    <row r="22237" spans="3:4">
      <c r="C22237" s="62" t="s">
        <v>44946</v>
      </c>
      <c r="D22237" s="62" t="s">
        <v>44947</v>
      </c>
    </row>
    <row r="22238" spans="3:4">
      <c r="C22238" s="62" t="s">
        <v>44948</v>
      </c>
      <c r="D22238" s="62" t="s">
        <v>44949</v>
      </c>
    </row>
    <row r="22239" spans="3:4">
      <c r="C22239" s="62" t="s">
        <v>44950</v>
      </c>
      <c r="D22239" s="62" t="s">
        <v>44951</v>
      </c>
    </row>
    <row r="22240" spans="3:4">
      <c r="C22240" s="62" t="s">
        <v>44952</v>
      </c>
      <c r="D22240" s="62" t="s">
        <v>44953</v>
      </c>
    </row>
    <row r="22241" spans="3:4">
      <c r="C22241" s="62" t="s">
        <v>44954</v>
      </c>
      <c r="D22241" s="62" t="s">
        <v>44955</v>
      </c>
    </row>
    <row r="22242" spans="3:4">
      <c r="C22242" s="62" t="s">
        <v>44956</v>
      </c>
      <c r="D22242" s="62" t="s">
        <v>44957</v>
      </c>
    </row>
    <row r="22243" spans="3:4">
      <c r="C22243" s="62" t="s">
        <v>44958</v>
      </c>
      <c r="D22243" s="62" t="s">
        <v>44959</v>
      </c>
    </row>
    <row r="22244" spans="3:4">
      <c r="C22244" s="62" t="s">
        <v>44960</v>
      </c>
      <c r="D22244" s="62" t="s">
        <v>44961</v>
      </c>
    </row>
    <row r="22245" spans="3:4">
      <c r="C22245" s="62" t="s">
        <v>44962</v>
      </c>
      <c r="D22245" s="62" t="s">
        <v>44963</v>
      </c>
    </row>
    <row r="22246" spans="3:4">
      <c r="C22246" s="62" t="s">
        <v>44964</v>
      </c>
      <c r="D22246" s="62" t="s">
        <v>44965</v>
      </c>
    </row>
    <row r="22247" spans="3:4">
      <c r="C22247" s="62" t="s">
        <v>44966</v>
      </c>
      <c r="D22247" s="62" t="s">
        <v>44967</v>
      </c>
    </row>
    <row r="22248" spans="3:4">
      <c r="C22248" s="62" t="s">
        <v>44968</v>
      </c>
      <c r="D22248" s="62" t="s">
        <v>44969</v>
      </c>
    </row>
    <row r="22249" spans="3:4">
      <c r="C22249" s="62" t="s">
        <v>44970</v>
      </c>
      <c r="D22249" s="62" t="s">
        <v>44971</v>
      </c>
    </row>
    <row r="22250" spans="3:4">
      <c r="C22250" s="62" t="s">
        <v>44972</v>
      </c>
      <c r="D22250" s="62" t="s">
        <v>44973</v>
      </c>
    </row>
    <row r="22251" spans="3:4">
      <c r="C22251" s="62" t="s">
        <v>44974</v>
      </c>
      <c r="D22251" s="62" t="s">
        <v>44975</v>
      </c>
    </row>
    <row r="22252" spans="3:4">
      <c r="C22252" s="62" t="s">
        <v>44976</v>
      </c>
      <c r="D22252" s="62" t="s">
        <v>44977</v>
      </c>
    </row>
    <row r="22253" spans="3:4">
      <c r="C22253" s="62" t="s">
        <v>44978</v>
      </c>
      <c r="D22253" s="62" t="s">
        <v>44979</v>
      </c>
    </row>
    <row r="22254" spans="3:4">
      <c r="C22254" s="62" t="s">
        <v>44980</v>
      </c>
      <c r="D22254" s="62" t="s">
        <v>44981</v>
      </c>
    </row>
    <row r="22255" spans="3:4">
      <c r="C22255" s="62" t="s">
        <v>44982</v>
      </c>
      <c r="D22255" s="62" t="s">
        <v>44983</v>
      </c>
    </row>
    <row r="22256" spans="3:4">
      <c r="C22256" s="62" t="s">
        <v>44984</v>
      </c>
      <c r="D22256" s="62" t="s">
        <v>44985</v>
      </c>
    </row>
    <row r="22257" spans="3:4">
      <c r="C22257" s="62" t="s">
        <v>44986</v>
      </c>
      <c r="D22257" s="62" t="s">
        <v>44987</v>
      </c>
    </row>
    <row r="22258" spans="3:4">
      <c r="C22258" s="62" t="s">
        <v>44988</v>
      </c>
      <c r="D22258" s="62" t="s">
        <v>44989</v>
      </c>
    </row>
    <row r="22259" spans="3:4">
      <c r="C22259" s="62" t="s">
        <v>44990</v>
      </c>
      <c r="D22259" s="62" t="s">
        <v>44991</v>
      </c>
    </row>
    <row r="22260" spans="3:4">
      <c r="C22260" s="62" t="s">
        <v>44992</v>
      </c>
      <c r="D22260" s="62" t="s">
        <v>44993</v>
      </c>
    </row>
    <row r="22261" spans="3:4">
      <c r="C22261" s="62" t="s">
        <v>44994</v>
      </c>
      <c r="D22261" s="62" t="s">
        <v>44995</v>
      </c>
    </row>
    <row r="22262" spans="3:4">
      <c r="C22262" s="62" t="s">
        <v>44996</v>
      </c>
      <c r="D22262" s="62" t="s">
        <v>44997</v>
      </c>
    </row>
    <row r="22263" spans="3:4">
      <c r="C22263" s="62" t="s">
        <v>44998</v>
      </c>
      <c r="D22263" s="62" t="s">
        <v>44999</v>
      </c>
    </row>
    <row r="22264" spans="3:4">
      <c r="C22264" s="62" t="s">
        <v>45000</v>
      </c>
      <c r="D22264" s="62" t="s">
        <v>45001</v>
      </c>
    </row>
    <row r="22265" spans="3:4">
      <c r="C22265" s="62" t="s">
        <v>45002</v>
      </c>
      <c r="D22265" s="62" t="s">
        <v>45003</v>
      </c>
    </row>
    <row r="22266" spans="3:4">
      <c r="C22266" s="62" t="s">
        <v>45004</v>
      </c>
      <c r="D22266" s="62" t="s">
        <v>45005</v>
      </c>
    </row>
    <row r="22267" spans="3:4">
      <c r="C22267" s="62" t="s">
        <v>45006</v>
      </c>
      <c r="D22267" s="62" t="s">
        <v>45007</v>
      </c>
    </row>
    <row r="22268" spans="3:4">
      <c r="C22268" s="62" t="s">
        <v>45008</v>
      </c>
      <c r="D22268" s="62" t="s">
        <v>45009</v>
      </c>
    </row>
    <row r="22269" spans="3:4">
      <c r="C22269" s="62" t="s">
        <v>45010</v>
      </c>
      <c r="D22269" s="62" t="s">
        <v>45011</v>
      </c>
    </row>
    <row r="22270" spans="3:4">
      <c r="C22270" s="62" t="s">
        <v>45012</v>
      </c>
      <c r="D22270" s="62" t="s">
        <v>45013</v>
      </c>
    </row>
    <row r="22271" spans="3:4">
      <c r="C22271" s="62" t="s">
        <v>45014</v>
      </c>
      <c r="D22271" s="62" t="s">
        <v>45015</v>
      </c>
    </row>
    <row r="22272" spans="3:4">
      <c r="C22272" s="62" t="s">
        <v>45016</v>
      </c>
      <c r="D22272" s="62" t="s">
        <v>45017</v>
      </c>
    </row>
    <row r="22273" spans="3:4">
      <c r="C22273" s="62" t="s">
        <v>45018</v>
      </c>
      <c r="D22273" s="62" t="s">
        <v>45019</v>
      </c>
    </row>
    <row r="22274" spans="3:4">
      <c r="C22274" s="62" t="s">
        <v>45020</v>
      </c>
      <c r="D22274" s="62" t="s">
        <v>45021</v>
      </c>
    </row>
    <row r="22275" spans="3:4">
      <c r="C22275" s="62" t="s">
        <v>45022</v>
      </c>
      <c r="D22275" s="62" t="s">
        <v>45023</v>
      </c>
    </row>
    <row r="22276" spans="3:4">
      <c r="C22276" s="62" t="s">
        <v>45024</v>
      </c>
      <c r="D22276" s="62" t="s">
        <v>45025</v>
      </c>
    </row>
    <row r="22277" spans="3:4">
      <c r="C22277" s="62" t="s">
        <v>45026</v>
      </c>
      <c r="D22277" s="62" t="s">
        <v>45027</v>
      </c>
    </row>
    <row r="22278" spans="3:4">
      <c r="C22278" s="62" t="s">
        <v>45028</v>
      </c>
      <c r="D22278" s="62" t="s">
        <v>45029</v>
      </c>
    </row>
    <row r="22279" spans="3:4">
      <c r="C22279" s="62" t="s">
        <v>45030</v>
      </c>
      <c r="D22279" s="62" t="s">
        <v>45031</v>
      </c>
    </row>
    <row r="22280" spans="3:4">
      <c r="C22280" s="62" t="s">
        <v>45032</v>
      </c>
      <c r="D22280" s="62" t="s">
        <v>45033</v>
      </c>
    </row>
    <row r="22281" spans="3:4">
      <c r="C22281" s="62" t="s">
        <v>45034</v>
      </c>
      <c r="D22281" s="62" t="s">
        <v>45035</v>
      </c>
    </row>
    <row r="22282" spans="3:4">
      <c r="C22282" s="62" t="s">
        <v>45036</v>
      </c>
      <c r="D22282" s="62" t="s">
        <v>45037</v>
      </c>
    </row>
    <row r="22283" spans="3:4">
      <c r="C22283" s="62" t="s">
        <v>45038</v>
      </c>
      <c r="D22283" s="62" t="s">
        <v>45039</v>
      </c>
    </row>
    <row r="22284" spans="3:4">
      <c r="C22284" s="62" t="s">
        <v>45040</v>
      </c>
      <c r="D22284" s="62" t="s">
        <v>45041</v>
      </c>
    </row>
    <row r="22285" spans="3:4">
      <c r="C22285" s="62" t="s">
        <v>45042</v>
      </c>
      <c r="D22285" s="62" t="s">
        <v>45043</v>
      </c>
    </row>
    <row r="22286" spans="3:4">
      <c r="C22286" s="62" t="s">
        <v>45044</v>
      </c>
      <c r="D22286" s="62" t="s">
        <v>45045</v>
      </c>
    </row>
    <row r="22287" spans="3:4">
      <c r="C22287" s="62" t="s">
        <v>45046</v>
      </c>
      <c r="D22287" s="62" t="s">
        <v>45047</v>
      </c>
    </row>
    <row r="22288" spans="3:4">
      <c r="C22288" s="62" t="s">
        <v>45048</v>
      </c>
      <c r="D22288" s="62" t="s">
        <v>45049</v>
      </c>
    </row>
    <row r="22289" spans="3:4">
      <c r="C22289" s="62" t="s">
        <v>45050</v>
      </c>
      <c r="D22289" s="62" t="s">
        <v>45051</v>
      </c>
    </row>
    <row r="22290" spans="3:4">
      <c r="C22290" s="62" t="s">
        <v>45052</v>
      </c>
      <c r="D22290" s="62" t="s">
        <v>45053</v>
      </c>
    </row>
    <row r="22291" spans="3:4">
      <c r="C22291" s="62" t="s">
        <v>45054</v>
      </c>
      <c r="D22291" s="62" t="s">
        <v>45055</v>
      </c>
    </row>
    <row r="22292" spans="3:4">
      <c r="C22292" s="62" t="s">
        <v>45056</v>
      </c>
      <c r="D22292" s="62" t="s">
        <v>45057</v>
      </c>
    </row>
    <row r="22293" spans="3:4">
      <c r="C22293" s="62" t="s">
        <v>45058</v>
      </c>
      <c r="D22293" s="62" t="s">
        <v>45059</v>
      </c>
    </row>
    <row r="22294" spans="3:4">
      <c r="C22294" s="62" t="s">
        <v>45060</v>
      </c>
      <c r="D22294" s="62" t="s">
        <v>45061</v>
      </c>
    </row>
    <row r="22295" spans="3:4">
      <c r="C22295" s="62" t="s">
        <v>45062</v>
      </c>
      <c r="D22295" s="62" t="s">
        <v>45063</v>
      </c>
    </row>
    <row r="22296" spans="3:4">
      <c r="C22296" s="62" t="s">
        <v>45064</v>
      </c>
      <c r="D22296" s="62" t="s">
        <v>45065</v>
      </c>
    </row>
    <row r="22297" spans="3:4">
      <c r="C22297" s="62" t="s">
        <v>45066</v>
      </c>
      <c r="D22297" s="62" t="s">
        <v>45067</v>
      </c>
    </row>
    <row r="22298" spans="3:4">
      <c r="C22298" s="62" t="s">
        <v>45068</v>
      </c>
      <c r="D22298" s="62" t="s">
        <v>45069</v>
      </c>
    </row>
    <row r="22299" spans="3:4">
      <c r="C22299" s="62" t="s">
        <v>45070</v>
      </c>
      <c r="D22299" s="62" t="s">
        <v>45071</v>
      </c>
    </row>
    <row r="22300" spans="3:4">
      <c r="C22300" s="62" t="s">
        <v>45072</v>
      </c>
      <c r="D22300" s="62" t="s">
        <v>45073</v>
      </c>
    </row>
    <row r="22301" spans="3:4">
      <c r="C22301" s="62" t="s">
        <v>45074</v>
      </c>
      <c r="D22301" s="62" t="s">
        <v>45075</v>
      </c>
    </row>
    <row r="22302" spans="3:4">
      <c r="C22302" s="62" t="s">
        <v>45076</v>
      </c>
      <c r="D22302" s="62" t="s">
        <v>45077</v>
      </c>
    </row>
    <row r="22303" spans="3:4">
      <c r="C22303" s="62" t="s">
        <v>45078</v>
      </c>
      <c r="D22303" s="62" t="s">
        <v>45079</v>
      </c>
    </row>
    <row r="22304" spans="3:4">
      <c r="C22304" s="62" t="s">
        <v>45080</v>
      </c>
      <c r="D22304" s="62" t="s">
        <v>45081</v>
      </c>
    </row>
    <row r="22305" spans="3:4">
      <c r="C22305" s="62" t="s">
        <v>45082</v>
      </c>
      <c r="D22305" s="62" t="s">
        <v>45083</v>
      </c>
    </row>
    <row r="22306" spans="3:4">
      <c r="C22306" s="62" t="s">
        <v>45084</v>
      </c>
      <c r="D22306" s="62" t="s">
        <v>45085</v>
      </c>
    </row>
    <row r="22307" spans="3:4">
      <c r="C22307" s="62" t="s">
        <v>45086</v>
      </c>
      <c r="D22307" s="62" t="s">
        <v>45087</v>
      </c>
    </row>
    <row r="22308" spans="3:4">
      <c r="C22308" s="62" t="s">
        <v>45088</v>
      </c>
      <c r="D22308" s="62" t="s">
        <v>45089</v>
      </c>
    </row>
    <row r="22309" spans="3:4">
      <c r="C22309" s="62" t="s">
        <v>45090</v>
      </c>
      <c r="D22309" s="62" t="s">
        <v>45091</v>
      </c>
    </row>
    <row r="22310" spans="3:4">
      <c r="C22310" s="62" t="s">
        <v>45092</v>
      </c>
      <c r="D22310" s="62" t="s">
        <v>45093</v>
      </c>
    </row>
    <row r="22311" spans="3:4">
      <c r="C22311" s="62" t="s">
        <v>45094</v>
      </c>
      <c r="D22311" s="62" t="s">
        <v>45095</v>
      </c>
    </row>
    <row r="22312" spans="3:4">
      <c r="C22312" s="62" t="s">
        <v>45096</v>
      </c>
      <c r="D22312" s="62" t="s">
        <v>45097</v>
      </c>
    </row>
    <row r="22313" spans="3:4">
      <c r="C22313" s="62" t="s">
        <v>45098</v>
      </c>
      <c r="D22313" s="62" t="s">
        <v>45099</v>
      </c>
    </row>
    <row r="22314" spans="3:4">
      <c r="C22314" s="62" t="s">
        <v>45100</v>
      </c>
      <c r="D22314" s="62" t="s">
        <v>45101</v>
      </c>
    </row>
    <row r="22315" spans="3:4">
      <c r="C22315" s="62" t="s">
        <v>45102</v>
      </c>
      <c r="D22315" s="62" t="s">
        <v>45103</v>
      </c>
    </row>
    <row r="22316" spans="3:4">
      <c r="C22316" s="62" t="s">
        <v>45104</v>
      </c>
      <c r="D22316" s="62" t="s">
        <v>45105</v>
      </c>
    </row>
    <row r="22317" spans="3:4">
      <c r="C22317" s="62" t="s">
        <v>45106</v>
      </c>
      <c r="D22317" s="62" t="s">
        <v>45107</v>
      </c>
    </row>
    <row r="22318" spans="3:4">
      <c r="C22318" s="62" t="s">
        <v>45108</v>
      </c>
      <c r="D22318" s="62" t="s">
        <v>45109</v>
      </c>
    </row>
    <row r="22319" spans="3:4">
      <c r="C22319" s="62" t="s">
        <v>45110</v>
      </c>
      <c r="D22319" s="62" t="s">
        <v>45111</v>
      </c>
    </row>
    <row r="22320" spans="3:4">
      <c r="C22320" s="62" t="s">
        <v>45112</v>
      </c>
      <c r="D22320" s="62" t="s">
        <v>45113</v>
      </c>
    </row>
    <row r="22321" spans="3:4">
      <c r="C22321" s="62" t="s">
        <v>45114</v>
      </c>
      <c r="D22321" s="62" t="s">
        <v>45115</v>
      </c>
    </row>
    <row r="22322" spans="3:4">
      <c r="C22322" s="62" t="s">
        <v>45116</v>
      </c>
      <c r="D22322" s="62" t="s">
        <v>45117</v>
      </c>
    </row>
    <row r="22323" spans="3:4">
      <c r="C22323" s="62" t="s">
        <v>45118</v>
      </c>
      <c r="D22323" s="62" t="s">
        <v>45119</v>
      </c>
    </row>
    <row r="22324" spans="3:4">
      <c r="C22324" s="62" t="s">
        <v>45120</v>
      </c>
      <c r="D22324" s="62" t="s">
        <v>45121</v>
      </c>
    </row>
    <row r="22325" spans="3:4">
      <c r="C22325" s="62" t="s">
        <v>45122</v>
      </c>
      <c r="D22325" s="62" t="s">
        <v>45123</v>
      </c>
    </row>
    <row r="22326" spans="3:4">
      <c r="C22326" s="62" t="s">
        <v>45124</v>
      </c>
      <c r="D22326" s="62" t="s">
        <v>45125</v>
      </c>
    </row>
    <row r="22327" spans="3:4">
      <c r="C22327" s="62" t="s">
        <v>45126</v>
      </c>
      <c r="D22327" s="62" t="s">
        <v>45127</v>
      </c>
    </row>
    <row r="22328" spans="3:4">
      <c r="C22328" s="62" t="s">
        <v>45128</v>
      </c>
      <c r="D22328" s="62" t="s">
        <v>45129</v>
      </c>
    </row>
    <row r="22329" spans="3:4">
      <c r="C22329" s="62" t="s">
        <v>45130</v>
      </c>
      <c r="D22329" s="62" t="s">
        <v>45131</v>
      </c>
    </row>
    <row r="22330" spans="3:4">
      <c r="C22330" s="62" t="s">
        <v>45132</v>
      </c>
      <c r="D22330" s="62" t="s">
        <v>45133</v>
      </c>
    </row>
    <row r="22331" spans="3:4">
      <c r="C22331" s="62" t="s">
        <v>45134</v>
      </c>
      <c r="D22331" s="62" t="s">
        <v>45135</v>
      </c>
    </row>
    <row r="22332" spans="3:4">
      <c r="C22332" s="62" t="s">
        <v>45136</v>
      </c>
      <c r="D22332" s="62" t="s">
        <v>45137</v>
      </c>
    </row>
    <row r="22333" spans="3:4">
      <c r="C22333" s="62" t="s">
        <v>45138</v>
      </c>
      <c r="D22333" s="62" t="s">
        <v>45139</v>
      </c>
    </row>
    <row r="22334" spans="3:4">
      <c r="C22334" s="62" t="s">
        <v>45140</v>
      </c>
      <c r="D22334" s="62" t="s">
        <v>45141</v>
      </c>
    </row>
    <row r="22335" spans="3:4">
      <c r="C22335" s="62" t="s">
        <v>45142</v>
      </c>
      <c r="D22335" s="62" t="s">
        <v>45143</v>
      </c>
    </row>
    <row r="22336" spans="3:4">
      <c r="C22336" s="62" t="s">
        <v>45144</v>
      </c>
      <c r="D22336" s="62" t="s">
        <v>45145</v>
      </c>
    </row>
    <row r="22337" spans="3:4">
      <c r="C22337" s="62" t="s">
        <v>45146</v>
      </c>
      <c r="D22337" s="62" t="s">
        <v>45147</v>
      </c>
    </row>
    <row r="22338" spans="3:4">
      <c r="C22338" s="62" t="s">
        <v>45148</v>
      </c>
      <c r="D22338" s="62" t="s">
        <v>45149</v>
      </c>
    </row>
    <row r="22339" spans="3:4">
      <c r="C22339" s="62" t="s">
        <v>45150</v>
      </c>
      <c r="D22339" s="62" t="s">
        <v>45151</v>
      </c>
    </row>
    <row r="22340" spans="3:4">
      <c r="C22340" s="62" t="s">
        <v>45152</v>
      </c>
      <c r="D22340" s="62" t="s">
        <v>45153</v>
      </c>
    </row>
    <row r="22341" spans="3:4">
      <c r="C22341" s="62" t="s">
        <v>45154</v>
      </c>
      <c r="D22341" s="62" t="s">
        <v>45155</v>
      </c>
    </row>
    <row r="22342" spans="3:4">
      <c r="C22342" s="62" t="s">
        <v>45156</v>
      </c>
      <c r="D22342" s="62" t="s">
        <v>45157</v>
      </c>
    </row>
    <row r="22343" spans="3:4">
      <c r="C22343" s="62" t="s">
        <v>45158</v>
      </c>
      <c r="D22343" s="62" t="s">
        <v>45159</v>
      </c>
    </row>
    <row r="22344" spans="3:4">
      <c r="C22344" s="62" t="s">
        <v>45160</v>
      </c>
      <c r="D22344" s="62" t="s">
        <v>45161</v>
      </c>
    </row>
    <row r="22345" spans="3:4">
      <c r="C22345" s="62" t="s">
        <v>45162</v>
      </c>
      <c r="D22345" s="62" t="s">
        <v>45163</v>
      </c>
    </row>
    <row r="22346" spans="3:4">
      <c r="C22346" s="62" t="s">
        <v>45164</v>
      </c>
      <c r="D22346" s="62" t="s">
        <v>45165</v>
      </c>
    </row>
    <row r="22347" spans="3:4">
      <c r="C22347" s="62" t="s">
        <v>45166</v>
      </c>
      <c r="D22347" s="62" t="s">
        <v>45167</v>
      </c>
    </row>
    <row r="22348" spans="3:4">
      <c r="C22348" s="62" t="s">
        <v>45168</v>
      </c>
      <c r="D22348" s="62" t="s">
        <v>45169</v>
      </c>
    </row>
    <row r="22349" spans="3:4">
      <c r="C22349" s="62" t="s">
        <v>45170</v>
      </c>
      <c r="D22349" s="62" t="s">
        <v>45171</v>
      </c>
    </row>
    <row r="22350" spans="3:4">
      <c r="C22350" s="62" t="s">
        <v>45172</v>
      </c>
      <c r="D22350" s="62" t="s">
        <v>45173</v>
      </c>
    </row>
    <row r="22351" spans="3:4">
      <c r="C22351" s="62" t="s">
        <v>45174</v>
      </c>
      <c r="D22351" s="62" t="s">
        <v>45175</v>
      </c>
    </row>
    <row r="22352" spans="3:4">
      <c r="C22352" s="62" t="s">
        <v>45176</v>
      </c>
      <c r="D22352" s="62" t="s">
        <v>45177</v>
      </c>
    </row>
    <row r="22353" spans="3:4">
      <c r="C22353" s="62" t="s">
        <v>45178</v>
      </c>
      <c r="D22353" s="62" t="s">
        <v>45179</v>
      </c>
    </row>
    <row r="22354" spans="3:4">
      <c r="C22354" s="62" t="s">
        <v>45180</v>
      </c>
      <c r="D22354" s="62" t="s">
        <v>45181</v>
      </c>
    </row>
    <row r="22355" spans="3:4">
      <c r="C22355" s="62" t="s">
        <v>45182</v>
      </c>
      <c r="D22355" s="62" t="s">
        <v>45183</v>
      </c>
    </row>
    <row r="22356" spans="3:4">
      <c r="C22356" s="62" t="s">
        <v>45184</v>
      </c>
      <c r="D22356" s="62" t="s">
        <v>45185</v>
      </c>
    </row>
    <row r="22357" spans="3:4">
      <c r="C22357" s="62" t="s">
        <v>45186</v>
      </c>
      <c r="D22357" s="62" t="s">
        <v>45187</v>
      </c>
    </row>
    <row r="22358" spans="3:4">
      <c r="C22358" s="62" t="s">
        <v>45188</v>
      </c>
      <c r="D22358" s="62" t="s">
        <v>45189</v>
      </c>
    </row>
    <row r="22359" spans="3:4">
      <c r="C22359" s="62" t="s">
        <v>45190</v>
      </c>
      <c r="D22359" s="62" t="s">
        <v>45191</v>
      </c>
    </row>
    <row r="22360" spans="3:4">
      <c r="C22360" s="62" t="s">
        <v>45192</v>
      </c>
      <c r="D22360" s="62" t="s">
        <v>45193</v>
      </c>
    </row>
    <row r="22361" spans="3:4">
      <c r="C22361" s="62" t="s">
        <v>45194</v>
      </c>
      <c r="D22361" s="62" t="s">
        <v>45195</v>
      </c>
    </row>
    <row r="22362" spans="3:4">
      <c r="C22362" s="62" t="s">
        <v>45196</v>
      </c>
      <c r="D22362" s="62" t="s">
        <v>45197</v>
      </c>
    </row>
    <row r="22363" spans="3:4">
      <c r="C22363" s="62" t="s">
        <v>45198</v>
      </c>
      <c r="D22363" s="62" t="s">
        <v>45199</v>
      </c>
    </row>
    <row r="22364" spans="3:4">
      <c r="C22364" s="62" t="s">
        <v>45200</v>
      </c>
      <c r="D22364" s="62" t="s">
        <v>45201</v>
      </c>
    </row>
    <row r="22365" spans="3:4">
      <c r="C22365" s="62" t="s">
        <v>45202</v>
      </c>
      <c r="D22365" s="62" t="s">
        <v>45203</v>
      </c>
    </row>
    <row r="22366" spans="3:4">
      <c r="C22366" s="62" t="s">
        <v>45204</v>
      </c>
      <c r="D22366" s="62" t="s">
        <v>45205</v>
      </c>
    </row>
    <row r="22367" spans="3:4">
      <c r="C22367" s="62" t="s">
        <v>45206</v>
      </c>
      <c r="D22367" s="62" t="s">
        <v>45207</v>
      </c>
    </row>
    <row r="22368" spans="3:4">
      <c r="C22368" s="62" t="s">
        <v>45208</v>
      </c>
      <c r="D22368" s="62" t="s">
        <v>45209</v>
      </c>
    </row>
    <row r="22369" spans="3:4">
      <c r="C22369" s="62" t="s">
        <v>45210</v>
      </c>
      <c r="D22369" s="62" t="s">
        <v>45211</v>
      </c>
    </row>
    <row r="22370" spans="3:4">
      <c r="C22370" s="62" t="s">
        <v>45212</v>
      </c>
      <c r="D22370" s="62" t="s">
        <v>45213</v>
      </c>
    </row>
    <row r="22371" spans="3:4">
      <c r="C22371" s="62" t="s">
        <v>45214</v>
      </c>
      <c r="D22371" s="62" t="s">
        <v>45215</v>
      </c>
    </row>
    <row r="22372" spans="3:4">
      <c r="C22372" s="62" t="s">
        <v>45216</v>
      </c>
      <c r="D22372" s="62" t="s">
        <v>45217</v>
      </c>
    </row>
    <row r="22373" spans="3:4">
      <c r="C22373" s="62" t="s">
        <v>45218</v>
      </c>
      <c r="D22373" s="62" t="s">
        <v>45219</v>
      </c>
    </row>
    <row r="22374" spans="3:4">
      <c r="C22374" s="62" t="s">
        <v>45220</v>
      </c>
      <c r="D22374" s="62" t="s">
        <v>45221</v>
      </c>
    </row>
    <row r="22375" spans="3:4">
      <c r="C22375" s="62" t="s">
        <v>45222</v>
      </c>
      <c r="D22375" s="62" t="s">
        <v>45223</v>
      </c>
    </row>
    <row r="22376" spans="3:4">
      <c r="C22376" s="62" t="s">
        <v>45224</v>
      </c>
      <c r="D22376" s="62" t="s">
        <v>45225</v>
      </c>
    </row>
    <row r="22377" spans="3:4">
      <c r="C22377" s="62" t="s">
        <v>45226</v>
      </c>
      <c r="D22377" s="62" t="s">
        <v>45227</v>
      </c>
    </row>
    <row r="22378" spans="3:4">
      <c r="C22378" s="62" t="s">
        <v>45228</v>
      </c>
      <c r="D22378" s="62" t="s">
        <v>45229</v>
      </c>
    </row>
    <row r="22379" spans="3:4">
      <c r="C22379" s="62" t="s">
        <v>45230</v>
      </c>
      <c r="D22379" s="62" t="s">
        <v>45231</v>
      </c>
    </row>
    <row r="22380" spans="3:4">
      <c r="C22380" s="62" t="s">
        <v>45232</v>
      </c>
      <c r="D22380" s="62" t="s">
        <v>45233</v>
      </c>
    </row>
    <row r="22381" spans="3:4">
      <c r="C22381" s="62" t="s">
        <v>45234</v>
      </c>
      <c r="D22381" s="62" t="s">
        <v>45235</v>
      </c>
    </row>
    <row r="22382" spans="3:4">
      <c r="C22382" s="62" t="s">
        <v>45236</v>
      </c>
      <c r="D22382" s="62" t="s">
        <v>45237</v>
      </c>
    </row>
    <row r="22383" spans="3:4">
      <c r="C22383" s="62" t="s">
        <v>45238</v>
      </c>
      <c r="D22383" s="62" t="s">
        <v>45239</v>
      </c>
    </row>
    <row r="22384" spans="3:4">
      <c r="C22384" s="62" t="s">
        <v>45240</v>
      </c>
      <c r="D22384" s="62" t="s">
        <v>45241</v>
      </c>
    </row>
    <row r="22385" spans="3:4">
      <c r="C22385" s="62" t="s">
        <v>45242</v>
      </c>
      <c r="D22385" s="62" t="s">
        <v>45243</v>
      </c>
    </row>
    <row r="22386" spans="3:4">
      <c r="C22386" s="62" t="s">
        <v>45244</v>
      </c>
      <c r="D22386" s="62" t="s">
        <v>45245</v>
      </c>
    </row>
    <row r="22387" spans="3:4">
      <c r="C22387" s="62" t="s">
        <v>45246</v>
      </c>
      <c r="D22387" s="62" t="s">
        <v>45247</v>
      </c>
    </row>
    <row r="22388" spans="3:4">
      <c r="C22388" s="62" t="s">
        <v>45248</v>
      </c>
      <c r="D22388" s="62" t="s">
        <v>45249</v>
      </c>
    </row>
    <row r="22389" spans="3:4">
      <c r="C22389" s="62" t="s">
        <v>45250</v>
      </c>
      <c r="D22389" s="62" t="s">
        <v>45251</v>
      </c>
    </row>
    <row r="22390" spans="3:4">
      <c r="C22390" s="62" t="s">
        <v>45252</v>
      </c>
      <c r="D22390" s="62" t="s">
        <v>45253</v>
      </c>
    </row>
    <row r="22391" spans="3:4">
      <c r="C22391" s="62" t="s">
        <v>45254</v>
      </c>
      <c r="D22391" s="62" t="s">
        <v>45255</v>
      </c>
    </row>
    <row r="22392" spans="3:4">
      <c r="C22392" s="62" t="s">
        <v>45256</v>
      </c>
      <c r="D22392" s="62" t="s">
        <v>45257</v>
      </c>
    </row>
    <row r="22393" spans="3:4">
      <c r="C22393" s="62" t="s">
        <v>45258</v>
      </c>
      <c r="D22393" s="62" t="s">
        <v>45259</v>
      </c>
    </row>
    <row r="22394" spans="3:4">
      <c r="C22394" s="62" t="s">
        <v>45260</v>
      </c>
      <c r="D22394" s="62" t="s">
        <v>45261</v>
      </c>
    </row>
    <row r="22395" spans="3:4">
      <c r="C22395" s="62" t="s">
        <v>45262</v>
      </c>
      <c r="D22395" s="62" t="s">
        <v>45263</v>
      </c>
    </row>
    <row r="22396" spans="3:4">
      <c r="C22396" s="62" t="s">
        <v>45264</v>
      </c>
      <c r="D22396" s="62" t="s">
        <v>45265</v>
      </c>
    </row>
    <row r="22397" spans="3:4">
      <c r="C22397" s="62" t="s">
        <v>45266</v>
      </c>
      <c r="D22397" s="62" t="s">
        <v>45267</v>
      </c>
    </row>
    <row r="22398" spans="3:4">
      <c r="C22398" s="62" t="s">
        <v>45268</v>
      </c>
      <c r="D22398" s="62" t="s">
        <v>45269</v>
      </c>
    </row>
    <row r="22399" spans="3:4">
      <c r="C22399" s="62" t="s">
        <v>45270</v>
      </c>
      <c r="D22399" s="62" t="s">
        <v>45271</v>
      </c>
    </row>
    <row r="22400" spans="3:4">
      <c r="C22400" s="62" t="s">
        <v>45272</v>
      </c>
      <c r="D22400" s="62" t="s">
        <v>45273</v>
      </c>
    </row>
    <row r="22401" spans="3:4">
      <c r="C22401" s="62" t="s">
        <v>45274</v>
      </c>
      <c r="D22401" s="62" t="s">
        <v>45275</v>
      </c>
    </row>
    <row r="22402" spans="3:4">
      <c r="C22402" s="62" t="s">
        <v>45276</v>
      </c>
      <c r="D22402" s="62" t="s">
        <v>45277</v>
      </c>
    </row>
    <row r="22403" spans="3:4">
      <c r="C22403" s="62" t="s">
        <v>45278</v>
      </c>
      <c r="D22403" s="62" t="s">
        <v>45279</v>
      </c>
    </row>
    <row r="22404" spans="3:4">
      <c r="C22404" s="62" t="s">
        <v>45280</v>
      </c>
      <c r="D22404" s="62" t="s">
        <v>45281</v>
      </c>
    </row>
    <row r="22405" spans="3:4">
      <c r="C22405" s="62" t="s">
        <v>45282</v>
      </c>
      <c r="D22405" s="62" t="s">
        <v>45283</v>
      </c>
    </row>
    <row r="22406" spans="3:4">
      <c r="C22406" s="62" t="s">
        <v>45284</v>
      </c>
      <c r="D22406" s="62" t="s">
        <v>45285</v>
      </c>
    </row>
    <row r="22407" spans="3:4">
      <c r="C22407" s="62" t="s">
        <v>45286</v>
      </c>
      <c r="D22407" s="62" t="s">
        <v>45287</v>
      </c>
    </row>
    <row r="22408" spans="3:4">
      <c r="C22408" s="62" t="s">
        <v>45288</v>
      </c>
      <c r="D22408" s="62" t="s">
        <v>45289</v>
      </c>
    </row>
    <row r="22409" spans="3:4">
      <c r="C22409" s="62" t="s">
        <v>45290</v>
      </c>
      <c r="D22409" s="62" t="s">
        <v>45291</v>
      </c>
    </row>
    <row r="22410" spans="3:4">
      <c r="C22410" s="62" t="s">
        <v>45292</v>
      </c>
      <c r="D22410" s="62" t="s">
        <v>45293</v>
      </c>
    </row>
    <row r="22411" spans="3:4">
      <c r="C22411" s="62" t="s">
        <v>45294</v>
      </c>
      <c r="D22411" s="62" t="s">
        <v>45295</v>
      </c>
    </row>
    <row r="22412" spans="3:4">
      <c r="C22412" s="62" t="s">
        <v>45296</v>
      </c>
      <c r="D22412" s="62" t="s">
        <v>45297</v>
      </c>
    </row>
    <row r="22413" spans="3:4">
      <c r="C22413" s="62" t="s">
        <v>45298</v>
      </c>
      <c r="D22413" s="62" t="s">
        <v>45299</v>
      </c>
    </row>
    <row r="22414" spans="3:4">
      <c r="C22414" s="62" t="s">
        <v>45300</v>
      </c>
      <c r="D22414" s="62" t="s">
        <v>45301</v>
      </c>
    </row>
    <row r="22415" spans="3:4">
      <c r="C22415" s="62" t="s">
        <v>45302</v>
      </c>
      <c r="D22415" s="62" t="s">
        <v>45303</v>
      </c>
    </row>
    <row r="22416" spans="3:4">
      <c r="C22416" s="62" t="s">
        <v>45304</v>
      </c>
      <c r="D22416" s="62" t="s">
        <v>45305</v>
      </c>
    </row>
    <row r="22417" spans="3:4">
      <c r="C22417" s="62" t="s">
        <v>45306</v>
      </c>
      <c r="D22417" s="62" t="s">
        <v>45307</v>
      </c>
    </row>
    <row r="22418" spans="3:4">
      <c r="C22418" s="62" t="s">
        <v>45308</v>
      </c>
      <c r="D22418" s="62" t="s">
        <v>45309</v>
      </c>
    </row>
    <row r="22419" spans="3:4">
      <c r="C22419" s="62" t="s">
        <v>45310</v>
      </c>
      <c r="D22419" s="62" t="s">
        <v>45311</v>
      </c>
    </row>
    <row r="22420" spans="3:4">
      <c r="C22420" s="62" t="s">
        <v>45312</v>
      </c>
      <c r="D22420" s="62" t="s">
        <v>45313</v>
      </c>
    </row>
    <row r="22421" spans="3:4">
      <c r="C22421" s="62" t="s">
        <v>45314</v>
      </c>
      <c r="D22421" s="62" t="s">
        <v>45315</v>
      </c>
    </row>
    <row r="22422" spans="3:4">
      <c r="C22422" s="62" t="s">
        <v>45316</v>
      </c>
      <c r="D22422" s="62" t="s">
        <v>45317</v>
      </c>
    </row>
    <row r="22423" spans="3:4">
      <c r="C22423" s="62" t="s">
        <v>45318</v>
      </c>
      <c r="D22423" s="62" t="s">
        <v>45319</v>
      </c>
    </row>
    <row r="22424" spans="3:4">
      <c r="C22424" s="62" t="s">
        <v>45320</v>
      </c>
      <c r="D22424" s="62" t="s">
        <v>45321</v>
      </c>
    </row>
    <row r="22425" spans="3:4">
      <c r="C22425" s="62" t="s">
        <v>45322</v>
      </c>
      <c r="D22425" s="62" t="s">
        <v>45323</v>
      </c>
    </row>
    <row r="22426" spans="3:4">
      <c r="C22426" s="62" t="s">
        <v>45324</v>
      </c>
      <c r="D22426" s="62" t="s">
        <v>45325</v>
      </c>
    </row>
    <row r="22427" spans="3:4">
      <c r="C22427" s="62" t="s">
        <v>45326</v>
      </c>
      <c r="D22427" s="62" t="s">
        <v>45327</v>
      </c>
    </row>
    <row r="22428" spans="3:4">
      <c r="C22428" s="62" t="s">
        <v>45328</v>
      </c>
      <c r="D22428" s="62" t="s">
        <v>45329</v>
      </c>
    </row>
    <row r="22429" spans="3:4">
      <c r="C22429" s="62" t="s">
        <v>45330</v>
      </c>
      <c r="D22429" s="62" t="s">
        <v>45331</v>
      </c>
    </row>
    <row r="22430" spans="3:4">
      <c r="C22430" s="62" t="s">
        <v>45332</v>
      </c>
      <c r="D22430" s="62" t="s">
        <v>45333</v>
      </c>
    </row>
    <row r="22431" spans="3:4">
      <c r="C22431" s="62" t="s">
        <v>45334</v>
      </c>
      <c r="D22431" s="62" t="s">
        <v>45335</v>
      </c>
    </row>
    <row r="22432" spans="3:4">
      <c r="C22432" s="62" t="s">
        <v>45336</v>
      </c>
      <c r="D22432" s="62" t="s">
        <v>45337</v>
      </c>
    </row>
    <row r="22433" spans="3:4">
      <c r="C22433" s="62" t="s">
        <v>45338</v>
      </c>
      <c r="D22433" s="62" t="s">
        <v>45339</v>
      </c>
    </row>
    <row r="22434" spans="3:4">
      <c r="C22434" s="62" t="s">
        <v>45340</v>
      </c>
      <c r="D22434" s="62" t="s">
        <v>45341</v>
      </c>
    </row>
    <row r="22435" spans="3:4">
      <c r="C22435" s="62" t="s">
        <v>45342</v>
      </c>
      <c r="D22435" s="62" t="s">
        <v>45343</v>
      </c>
    </row>
    <row r="22436" spans="3:4">
      <c r="C22436" s="62" t="s">
        <v>45344</v>
      </c>
      <c r="D22436" s="62" t="s">
        <v>45345</v>
      </c>
    </row>
    <row r="22437" spans="3:4">
      <c r="C22437" s="62" t="s">
        <v>45346</v>
      </c>
      <c r="D22437" s="62" t="s">
        <v>45347</v>
      </c>
    </row>
    <row r="22438" spans="3:4">
      <c r="C22438" s="62" t="s">
        <v>45348</v>
      </c>
      <c r="D22438" s="62" t="s">
        <v>45349</v>
      </c>
    </row>
    <row r="22439" spans="3:4">
      <c r="C22439" s="62" t="s">
        <v>45350</v>
      </c>
      <c r="D22439" s="62" t="s">
        <v>45351</v>
      </c>
    </row>
    <row r="22440" spans="3:4">
      <c r="C22440" s="62" t="s">
        <v>45352</v>
      </c>
      <c r="D22440" s="62" t="s">
        <v>45353</v>
      </c>
    </row>
    <row r="22441" spans="3:4">
      <c r="C22441" s="62" t="s">
        <v>45354</v>
      </c>
      <c r="D22441" s="62" t="s">
        <v>45355</v>
      </c>
    </row>
    <row r="22442" spans="3:4">
      <c r="C22442" s="62" t="s">
        <v>45356</v>
      </c>
      <c r="D22442" s="62" t="s">
        <v>45357</v>
      </c>
    </row>
    <row r="22443" spans="3:4">
      <c r="C22443" s="62" t="s">
        <v>45358</v>
      </c>
      <c r="D22443" s="62" t="s">
        <v>45359</v>
      </c>
    </row>
    <row r="22444" spans="3:4">
      <c r="C22444" s="62" t="s">
        <v>45360</v>
      </c>
      <c r="D22444" s="62" t="s">
        <v>45361</v>
      </c>
    </row>
    <row r="22445" spans="3:4">
      <c r="C22445" s="62" t="s">
        <v>45362</v>
      </c>
      <c r="D22445" s="62" t="s">
        <v>45363</v>
      </c>
    </row>
    <row r="22446" spans="3:4">
      <c r="C22446" s="62" t="s">
        <v>45364</v>
      </c>
      <c r="D22446" s="62" t="s">
        <v>45365</v>
      </c>
    </row>
    <row r="22447" spans="3:4">
      <c r="C22447" s="62" t="s">
        <v>45366</v>
      </c>
      <c r="D22447" s="62" t="s">
        <v>45367</v>
      </c>
    </row>
    <row r="22448" spans="3:4">
      <c r="C22448" s="62" t="s">
        <v>45368</v>
      </c>
      <c r="D22448" s="62" t="s">
        <v>45369</v>
      </c>
    </row>
    <row r="22449" spans="3:4">
      <c r="C22449" s="62" t="s">
        <v>45370</v>
      </c>
      <c r="D22449" s="62" t="s">
        <v>45371</v>
      </c>
    </row>
    <row r="22450" spans="3:4">
      <c r="C22450" s="62" t="s">
        <v>45372</v>
      </c>
      <c r="D22450" s="62" t="s">
        <v>45373</v>
      </c>
    </row>
    <row r="22451" spans="3:4">
      <c r="C22451" s="62" t="s">
        <v>45374</v>
      </c>
      <c r="D22451" s="62" t="s">
        <v>45375</v>
      </c>
    </row>
    <row r="22452" spans="3:4">
      <c r="C22452" s="62" t="s">
        <v>45376</v>
      </c>
      <c r="D22452" s="62" t="s">
        <v>45377</v>
      </c>
    </row>
    <row r="22453" spans="3:4">
      <c r="C22453" s="62" t="s">
        <v>45378</v>
      </c>
      <c r="D22453" s="62" t="s">
        <v>45379</v>
      </c>
    </row>
    <row r="22454" spans="3:4">
      <c r="C22454" s="62" t="s">
        <v>45380</v>
      </c>
      <c r="D22454" s="62" t="s">
        <v>45381</v>
      </c>
    </row>
    <row r="22455" spans="3:4">
      <c r="C22455" s="62" t="s">
        <v>45382</v>
      </c>
      <c r="D22455" s="62" t="s">
        <v>45383</v>
      </c>
    </row>
    <row r="22456" spans="3:4">
      <c r="C22456" s="62" t="s">
        <v>45384</v>
      </c>
      <c r="D22456" s="62" t="s">
        <v>45385</v>
      </c>
    </row>
    <row r="22457" spans="3:4">
      <c r="C22457" s="62" t="s">
        <v>45386</v>
      </c>
      <c r="D22457" s="62" t="s">
        <v>45387</v>
      </c>
    </row>
    <row r="22458" spans="3:4">
      <c r="C22458" s="62" t="s">
        <v>45388</v>
      </c>
      <c r="D22458" s="62" t="s">
        <v>45389</v>
      </c>
    </row>
    <row r="22459" spans="3:4">
      <c r="C22459" s="62" t="s">
        <v>45390</v>
      </c>
      <c r="D22459" s="62" t="s">
        <v>45391</v>
      </c>
    </row>
    <row r="22460" spans="3:4">
      <c r="C22460" s="62" t="s">
        <v>45392</v>
      </c>
      <c r="D22460" s="62" t="s">
        <v>45393</v>
      </c>
    </row>
    <row r="22461" spans="3:4">
      <c r="C22461" s="62" t="s">
        <v>45394</v>
      </c>
      <c r="D22461" s="62" t="s">
        <v>45395</v>
      </c>
    </row>
    <row r="22462" spans="3:4">
      <c r="C22462" s="62" t="s">
        <v>45396</v>
      </c>
      <c r="D22462" s="62" t="s">
        <v>45397</v>
      </c>
    </row>
    <row r="22463" spans="3:4">
      <c r="C22463" s="62" t="s">
        <v>45398</v>
      </c>
      <c r="D22463" s="62" t="s">
        <v>45399</v>
      </c>
    </row>
    <row r="22464" spans="3:4">
      <c r="C22464" s="62" t="s">
        <v>45400</v>
      </c>
      <c r="D22464" s="62" t="s">
        <v>45401</v>
      </c>
    </row>
    <row r="22465" spans="3:4">
      <c r="C22465" s="62" t="s">
        <v>45402</v>
      </c>
      <c r="D22465" s="62" t="s">
        <v>45403</v>
      </c>
    </row>
    <row r="22466" spans="3:4">
      <c r="C22466" s="62" t="s">
        <v>45404</v>
      </c>
      <c r="D22466" s="62" t="s">
        <v>45405</v>
      </c>
    </row>
    <row r="22467" spans="3:4">
      <c r="C22467" s="62" t="s">
        <v>45406</v>
      </c>
      <c r="D22467" s="62" t="s">
        <v>45407</v>
      </c>
    </row>
    <row r="22468" spans="3:4">
      <c r="C22468" s="62" t="s">
        <v>45408</v>
      </c>
      <c r="D22468" s="62" t="s">
        <v>45409</v>
      </c>
    </row>
    <row r="22469" spans="3:4">
      <c r="C22469" s="62" t="s">
        <v>45410</v>
      </c>
      <c r="D22469" s="62" t="s">
        <v>45411</v>
      </c>
    </row>
    <row r="22470" spans="3:4">
      <c r="C22470" s="62" t="s">
        <v>45412</v>
      </c>
      <c r="D22470" s="62" t="s">
        <v>45413</v>
      </c>
    </row>
    <row r="22471" spans="3:4">
      <c r="C22471" s="62" t="s">
        <v>45414</v>
      </c>
      <c r="D22471" s="62" t="s">
        <v>45415</v>
      </c>
    </row>
    <row r="22472" spans="3:4">
      <c r="C22472" s="62" t="s">
        <v>45416</v>
      </c>
      <c r="D22472" s="62" t="s">
        <v>45417</v>
      </c>
    </row>
    <row r="22473" spans="3:4">
      <c r="C22473" s="62" t="s">
        <v>45418</v>
      </c>
      <c r="D22473" s="62" t="s">
        <v>45419</v>
      </c>
    </row>
    <row r="22474" spans="3:4">
      <c r="C22474" s="62" t="s">
        <v>45420</v>
      </c>
      <c r="D22474" s="62" t="s">
        <v>45421</v>
      </c>
    </row>
    <row r="22475" spans="3:4">
      <c r="C22475" s="62" t="s">
        <v>45422</v>
      </c>
      <c r="D22475" s="62" t="s">
        <v>45423</v>
      </c>
    </row>
    <row r="22476" spans="3:4">
      <c r="C22476" s="62" t="s">
        <v>45424</v>
      </c>
      <c r="D22476" s="62" t="s">
        <v>45425</v>
      </c>
    </row>
    <row r="22477" spans="3:4">
      <c r="C22477" s="62" t="s">
        <v>45426</v>
      </c>
      <c r="D22477" s="62" t="s">
        <v>45427</v>
      </c>
    </row>
    <row r="22478" spans="3:4">
      <c r="C22478" s="62" t="s">
        <v>45428</v>
      </c>
      <c r="D22478" s="62" t="s">
        <v>45429</v>
      </c>
    </row>
    <row r="22479" spans="3:4">
      <c r="C22479" s="62" t="s">
        <v>45430</v>
      </c>
      <c r="D22479" s="62" t="s">
        <v>45431</v>
      </c>
    </row>
    <row r="22480" spans="3:4">
      <c r="C22480" s="62" t="s">
        <v>45432</v>
      </c>
      <c r="D22480" s="62" t="s">
        <v>45433</v>
      </c>
    </row>
    <row r="22481" spans="3:4">
      <c r="C22481" s="62" t="s">
        <v>45434</v>
      </c>
      <c r="D22481" s="62" t="s">
        <v>45435</v>
      </c>
    </row>
    <row r="22482" spans="3:4">
      <c r="C22482" s="62" t="s">
        <v>45436</v>
      </c>
      <c r="D22482" s="62" t="s">
        <v>45437</v>
      </c>
    </row>
    <row r="22483" spans="3:4">
      <c r="C22483" s="62" t="s">
        <v>45438</v>
      </c>
      <c r="D22483" s="62" t="s">
        <v>45439</v>
      </c>
    </row>
    <row r="22484" spans="3:4">
      <c r="C22484" s="62" t="s">
        <v>45440</v>
      </c>
      <c r="D22484" s="62" t="s">
        <v>45441</v>
      </c>
    </row>
    <row r="22485" spans="3:4">
      <c r="C22485" s="62" t="s">
        <v>45442</v>
      </c>
      <c r="D22485" s="62" t="s">
        <v>45443</v>
      </c>
    </row>
    <row r="22486" spans="3:4">
      <c r="C22486" s="62" t="s">
        <v>45444</v>
      </c>
      <c r="D22486" s="62" t="s">
        <v>45445</v>
      </c>
    </row>
    <row r="22487" spans="3:4">
      <c r="C22487" s="62" t="s">
        <v>45446</v>
      </c>
      <c r="D22487" s="62" t="s">
        <v>45447</v>
      </c>
    </row>
    <row r="22488" spans="3:4">
      <c r="C22488" s="62" t="s">
        <v>45448</v>
      </c>
      <c r="D22488" s="62" t="s">
        <v>45449</v>
      </c>
    </row>
    <row r="22489" spans="3:4">
      <c r="C22489" s="62" t="s">
        <v>45450</v>
      </c>
      <c r="D22489" s="62" t="s">
        <v>45451</v>
      </c>
    </row>
    <row r="22490" spans="3:4">
      <c r="C22490" s="62" t="s">
        <v>45452</v>
      </c>
      <c r="D22490" s="62" t="s">
        <v>45453</v>
      </c>
    </row>
    <row r="22491" spans="3:4">
      <c r="C22491" s="62" t="s">
        <v>45454</v>
      </c>
      <c r="D22491" s="62" t="s">
        <v>45455</v>
      </c>
    </row>
    <row r="22492" spans="3:4">
      <c r="C22492" s="62" t="s">
        <v>45456</v>
      </c>
      <c r="D22492" s="62" t="s">
        <v>45457</v>
      </c>
    </row>
    <row r="22493" spans="3:4">
      <c r="C22493" s="62" t="s">
        <v>45458</v>
      </c>
      <c r="D22493" s="62" t="s">
        <v>45459</v>
      </c>
    </row>
    <row r="22494" spans="3:4">
      <c r="C22494" s="62" t="s">
        <v>45460</v>
      </c>
      <c r="D22494" s="62" t="s">
        <v>45461</v>
      </c>
    </row>
    <row r="22495" spans="3:4">
      <c r="C22495" s="62" t="s">
        <v>45462</v>
      </c>
      <c r="D22495" s="62" t="s">
        <v>45463</v>
      </c>
    </row>
    <row r="22496" spans="3:4">
      <c r="C22496" s="62" t="s">
        <v>45464</v>
      </c>
      <c r="D22496" s="62" t="s">
        <v>45465</v>
      </c>
    </row>
    <row r="22497" spans="3:4">
      <c r="C22497" s="62" t="s">
        <v>45466</v>
      </c>
      <c r="D22497" s="62" t="s">
        <v>45467</v>
      </c>
    </row>
    <row r="22498" spans="3:4">
      <c r="C22498" s="62" t="s">
        <v>45468</v>
      </c>
      <c r="D22498" s="62" t="s">
        <v>45469</v>
      </c>
    </row>
    <row r="22499" spans="3:4">
      <c r="C22499" s="62" t="s">
        <v>45470</v>
      </c>
      <c r="D22499" s="62" t="s">
        <v>45471</v>
      </c>
    </row>
    <row r="22500" spans="3:4">
      <c r="C22500" s="62" t="s">
        <v>45472</v>
      </c>
      <c r="D22500" s="62" t="s">
        <v>45473</v>
      </c>
    </row>
    <row r="22501" spans="3:4">
      <c r="C22501" s="62" t="s">
        <v>45474</v>
      </c>
      <c r="D22501" s="62" t="s">
        <v>45475</v>
      </c>
    </row>
    <row r="22502" spans="3:4">
      <c r="C22502" s="62" t="s">
        <v>45476</v>
      </c>
      <c r="D22502" s="62" t="s">
        <v>45477</v>
      </c>
    </row>
    <row r="22503" spans="3:4">
      <c r="C22503" s="62" t="s">
        <v>45478</v>
      </c>
      <c r="D22503" s="62" t="s">
        <v>45479</v>
      </c>
    </row>
    <row r="22504" spans="3:4">
      <c r="C22504" s="62" t="s">
        <v>45480</v>
      </c>
      <c r="D22504" s="62" t="s">
        <v>45481</v>
      </c>
    </row>
    <row r="22505" spans="3:4">
      <c r="C22505" s="62" t="s">
        <v>45482</v>
      </c>
      <c r="D22505" s="62" t="s">
        <v>45483</v>
      </c>
    </row>
    <row r="22506" spans="3:4">
      <c r="C22506" s="62" t="s">
        <v>45484</v>
      </c>
      <c r="D22506" s="62" t="s">
        <v>45485</v>
      </c>
    </row>
    <row r="22507" spans="3:4">
      <c r="C22507" s="62" t="s">
        <v>45486</v>
      </c>
      <c r="D22507" s="62" t="s">
        <v>45487</v>
      </c>
    </row>
    <row r="22508" spans="3:4">
      <c r="C22508" s="62" t="s">
        <v>45488</v>
      </c>
      <c r="D22508" s="62" t="s">
        <v>45489</v>
      </c>
    </row>
    <row r="22509" spans="3:4">
      <c r="C22509" s="62" t="s">
        <v>45490</v>
      </c>
      <c r="D22509" s="62" t="s">
        <v>45491</v>
      </c>
    </row>
    <row r="22510" spans="3:4">
      <c r="C22510" s="62" t="s">
        <v>45492</v>
      </c>
      <c r="D22510" s="62" t="s">
        <v>45493</v>
      </c>
    </row>
    <row r="22511" spans="3:4">
      <c r="C22511" s="62" t="s">
        <v>45494</v>
      </c>
      <c r="D22511" s="62" t="s">
        <v>45495</v>
      </c>
    </row>
    <row r="22512" spans="3:4">
      <c r="C22512" s="62" t="s">
        <v>45496</v>
      </c>
      <c r="D22512" s="62" t="s">
        <v>45497</v>
      </c>
    </row>
    <row r="22513" spans="3:4">
      <c r="C22513" s="62" t="s">
        <v>45498</v>
      </c>
      <c r="D22513" s="62" t="s">
        <v>45499</v>
      </c>
    </row>
    <row r="22514" spans="3:4">
      <c r="C22514" s="62" t="s">
        <v>45500</v>
      </c>
      <c r="D22514" s="62" t="s">
        <v>45501</v>
      </c>
    </row>
    <row r="22515" spans="3:4">
      <c r="C22515" s="62" t="s">
        <v>45502</v>
      </c>
      <c r="D22515" s="62" t="s">
        <v>45503</v>
      </c>
    </row>
    <row r="22516" spans="3:4">
      <c r="C22516" s="62" t="s">
        <v>45504</v>
      </c>
      <c r="D22516" s="62" t="s">
        <v>45505</v>
      </c>
    </row>
    <row r="22517" spans="3:4">
      <c r="C22517" s="62" t="s">
        <v>45506</v>
      </c>
      <c r="D22517" s="62" t="s">
        <v>45507</v>
      </c>
    </row>
    <row r="22518" spans="3:4">
      <c r="C22518" s="62" t="s">
        <v>45508</v>
      </c>
      <c r="D22518" s="62" t="s">
        <v>45509</v>
      </c>
    </row>
    <row r="22519" spans="3:4">
      <c r="C22519" s="62" t="s">
        <v>45510</v>
      </c>
      <c r="D22519" s="62" t="s">
        <v>45511</v>
      </c>
    </row>
    <row r="22520" spans="3:4">
      <c r="C22520" s="62" t="s">
        <v>45512</v>
      </c>
      <c r="D22520" s="62" t="s">
        <v>45513</v>
      </c>
    </row>
    <row r="22521" spans="3:4">
      <c r="C22521" s="62" t="s">
        <v>45514</v>
      </c>
      <c r="D22521" s="62" t="s">
        <v>45515</v>
      </c>
    </row>
    <row r="22522" spans="3:4">
      <c r="C22522" s="62" t="s">
        <v>45516</v>
      </c>
      <c r="D22522" s="62" t="s">
        <v>45517</v>
      </c>
    </row>
    <row r="22523" spans="3:4">
      <c r="C22523" s="62" t="s">
        <v>45518</v>
      </c>
      <c r="D22523" s="62" t="s">
        <v>45519</v>
      </c>
    </row>
    <row r="22524" spans="3:4">
      <c r="C22524" s="62" t="s">
        <v>45520</v>
      </c>
      <c r="D22524" s="62" t="s">
        <v>45521</v>
      </c>
    </row>
    <row r="22525" spans="3:4">
      <c r="C22525" s="62" t="s">
        <v>45522</v>
      </c>
      <c r="D22525" s="62" t="s">
        <v>45523</v>
      </c>
    </row>
    <row r="22526" spans="3:4">
      <c r="C22526" s="62" t="s">
        <v>45524</v>
      </c>
      <c r="D22526" s="62" t="s">
        <v>45525</v>
      </c>
    </row>
    <row r="22527" spans="3:4">
      <c r="C22527" s="62" t="s">
        <v>45526</v>
      </c>
      <c r="D22527" s="62" t="s">
        <v>45527</v>
      </c>
    </row>
    <row r="22528" spans="3:4">
      <c r="C22528" s="62" t="s">
        <v>45528</v>
      </c>
      <c r="D22528" s="62" t="s">
        <v>45529</v>
      </c>
    </row>
    <row r="22529" spans="3:4">
      <c r="C22529" s="62" t="s">
        <v>45530</v>
      </c>
      <c r="D22529" s="62" t="s">
        <v>45531</v>
      </c>
    </row>
    <row r="22530" spans="3:4">
      <c r="C22530" s="62" t="s">
        <v>45532</v>
      </c>
      <c r="D22530" s="62" t="s">
        <v>45533</v>
      </c>
    </row>
    <row r="22531" spans="3:4">
      <c r="C22531" s="62" t="s">
        <v>45534</v>
      </c>
      <c r="D22531" s="62" t="s">
        <v>45535</v>
      </c>
    </row>
    <row r="22532" spans="3:4">
      <c r="C22532" s="62" t="s">
        <v>45536</v>
      </c>
      <c r="D22532" s="62" t="s">
        <v>45537</v>
      </c>
    </row>
    <row r="22533" spans="3:4">
      <c r="C22533" s="62" t="s">
        <v>45538</v>
      </c>
      <c r="D22533" s="62" t="s">
        <v>45539</v>
      </c>
    </row>
    <row r="22534" spans="3:4">
      <c r="C22534" s="62" t="s">
        <v>45540</v>
      </c>
      <c r="D22534" s="62" t="s">
        <v>45541</v>
      </c>
    </row>
    <row r="22535" spans="3:4">
      <c r="C22535" s="62" t="s">
        <v>45542</v>
      </c>
      <c r="D22535" s="62" t="s">
        <v>45543</v>
      </c>
    </row>
    <row r="22536" spans="3:4">
      <c r="C22536" s="62" t="s">
        <v>45544</v>
      </c>
      <c r="D22536" s="62" t="s">
        <v>45545</v>
      </c>
    </row>
    <row r="22537" spans="3:4">
      <c r="C22537" s="62" t="s">
        <v>45546</v>
      </c>
      <c r="D22537" s="62" t="s">
        <v>45547</v>
      </c>
    </row>
    <row r="22538" spans="3:4">
      <c r="C22538" s="62" t="s">
        <v>45548</v>
      </c>
      <c r="D22538" s="62" t="s">
        <v>45549</v>
      </c>
    </row>
    <row r="22539" spans="3:4">
      <c r="C22539" s="62" t="s">
        <v>45550</v>
      </c>
      <c r="D22539" s="62" t="s">
        <v>45551</v>
      </c>
    </row>
    <row r="22540" spans="3:4">
      <c r="C22540" s="62" t="s">
        <v>45552</v>
      </c>
      <c r="D22540" s="62" t="s">
        <v>45553</v>
      </c>
    </row>
    <row r="22541" spans="3:4">
      <c r="C22541" s="62" t="s">
        <v>45554</v>
      </c>
      <c r="D22541" s="62" t="s">
        <v>45555</v>
      </c>
    </row>
    <row r="22542" spans="3:4">
      <c r="C22542" s="62" t="s">
        <v>45556</v>
      </c>
      <c r="D22542" s="62" t="s">
        <v>45557</v>
      </c>
    </row>
    <row r="22543" spans="3:4">
      <c r="C22543" s="62" t="s">
        <v>45558</v>
      </c>
      <c r="D22543" s="62" t="s">
        <v>45559</v>
      </c>
    </row>
    <row r="22544" spans="3:4">
      <c r="C22544" s="62" t="s">
        <v>45560</v>
      </c>
      <c r="D22544" s="62" t="s">
        <v>45561</v>
      </c>
    </row>
    <row r="22545" spans="3:4">
      <c r="C22545" s="62" t="s">
        <v>45562</v>
      </c>
      <c r="D22545" s="62" t="s">
        <v>45563</v>
      </c>
    </row>
    <row r="22546" spans="3:4">
      <c r="C22546" s="62" t="s">
        <v>45564</v>
      </c>
      <c r="D22546" s="62" t="s">
        <v>45565</v>
      </c>
    </row>
    <row r="22547" spans="3:4">
      <c r="C22547" s="62" t="s">
        <v>45566</v>
      </c>
      <c r="D22547" s="62" t="s">
        <v>45567</v>
      </c>
    </row>
    <row r="22548" spans="3:4">
      <c r="C22548" s="62" t="s">
        <v>45568</v>
      </c>
      <c r="D22548" s="62" t="s">
        <v>45569</v>
      </c>
    </row>
    <row r="22549" spans="3:4">
      <c r="C22549" s="62" t="s">
        <v>45570</v>
      </c>
      <c r="D22549" s="62" t="s">
        <v>45571</v>
      </c>
    </row>
    <row r="22550" spans="3:4">
      <c r="C22550" s="62" t="s">
        <v>45572</v>
      </c>
      <c r="D22550" s="62" t="s">
        <v>45573</v>
      </c>
    </row>
    <row r="22551" spans="3:4">
      <c r="C22551" s="62" t="s">
        <v>45574</v>
      </c>
      <c r="D22551" s="62" t="s">
        <v>45575</v>
      </c>
    </row>
    <row r="22552" spans="3:4">
      <c r="C22552" s="62" t="s">
        <v>45576</v>
      </c>
      <c r="D22552" s="62" t="s">
        <v>45577</v>
      </c>
    </row>
    <row r="22553" spans="3:4">
      <c r="C22553" s="62" t="s">
        <v>45578</v>
      </c>
      <c r="D22553" s="62" t="s">
        <v>45579</v>
      </c>
    </row>
    <row r="22554" spans="3:4">
      <c r="C22554" s="62" t="s">
        <v>45580</v>
      </c>
      <c r="D22554" s="62" t="s">
        <v>45581</v>
      </c>
    </row>
    <row r="22555" spans="3:4">
      <c r="C22555" s="62" t="s">
        <v>45582</v>
      </c>
      <c r="D22555" s="62" t="s">
        <v>45583</v>
      </c>
    </row>
    <row r="22556" spans="3:4">
      <c r="C22556" s="62" t="s">
        <v>45584</v>
      </c>
      <c r="D22556" s="62" t="s">
        <v>45585</v>
      </c>
    </row>
    <row r="22557" spans="3:4">
      <c r="C22557" s="62" t="s">
        <v>45586</v>
      </c>
      <c r="D22557" s="62" t="s">
        <v>45587</v>
      </c>
    </row>
    <row r="22558" spans="3:4">
      <c r="C22558" s="62" t="s">
        <v>45588</v>
      </c>
      <c r="D22558" s="62" t="s">
        <v>45589</v>
      </c>
    </row>
    <row r="22559" spans="3:4">
      <c r="C22559" s="62" t="s">
        <v>45590</v>
      </c>
      <c r="D22559" s="62" t="s">
        <v>45591</v>
      </c>
    </row>
    <row r="22560" spans="3:4">
      <c r="C22560" s="62" t="s">
        <v>45592</v>
      </c>
      <c r="D22560" s="62" t="s">
        <v>45593</v>
      </c>
    </row>
    <row r="22561" spans="3:4">
      <c r="C22561" s="62" t="s">
        <v>45594</v>
      </c>
      <c r="D22561" s="62" t="s">
        <v>45595</v>
      </c>
    </row>
    <row r="22562" spans="3:4">
      <c r="C22562" s="62" t="s">
        <v>45596</v>
      </c>
      <c r="D22562" s="62" t="s">
        <v>45597</v>
      </c>
    </row>
    <row r="22563" spans="3:4">
      <c r="C22563" s="62" t="s">
        <v>45598</v>
      </c>
      <c r="D22563" s="62" t="s">
        <v>45599</v>
      </c>
    </row>
    <row r="22564" spans="3:4">
      <c r="C22564" s="62" t="s">
        <v>45600</v>
      </c>
      <c r="D22564" s="62" t="s">
        <v>45601</v>
      </c>
    </row>
    <row r="22565" spans="3:4">
      <c r="C22565" s="62" t="s">
        <v>45602</v>
      </c>
      <c r="D22565" s="62" t="s">
        <v>45603</v>
      </c>
    </row>
    <row r="22566" spans="3:4">
      <c r="C22566" s="62" t="s">
        <v>45604</v>
      </c>
      <c r="D22566" s="62" t="s">
        <v>45605</v>
      </c>
    </row>
    <row r="22567" spans="3:4">
      <c r="C22567" s="62" t="s">
        <v>45606</v>
      </c>
      <c r="D22567" s="62" t="s">
        <v>45607</v>
      </c>
    </row>
    <row r="22568" spans="3:4">
      <c r="C22568" s="62" t="s">
        <v>45608</v>
      </c>
      <c r="D22568" s="62" t="s">
        <v>45609</v>
      </c>
    </row>
    <row r="22569" spans="3:4">
      <c r="C22569" s="62" t="s">
        <v>45610</v>
      </c>
      <c r="D22569" s="62" t="s">
        <v>45611</v>
      </c>
    </row>
    <row r="22570" spans="3:4">
      <c r="C22570" s="62" t="s">
        <v>45612</v>
      </c>
      <c r="D22570" s="62" t="s">
        <v>45613</v>
      </c>
    </row>
    <row r="22571" spans="3:4">
      <c r="C22571" s="62" t="s">
        <v>45614</v>
      </c>
      <c r="D22571" s="62" t="s">
        <v>45615</v>
      </c>
    </row>
    <row r="22572" spans="3:4">
      <c r="C22572" s="62" t="s">
        <v>45616</v>
      </c>
      <c r="D22572" s="62" t="s">
        <v>45617</v>
      </c>
    </row>
    <row r="22573" spans="3:4">
      <c r="C22573" s="62" t="s">
        <v>45618</v>
      </c>
      <c r="D22573" s="62" t="s">
        <v>45619</v>
      </c>
    </row>
    <row r="22574" spans="3:4">
      <c r="C22574" s="62" t="s">
        <v>45620</v>
      </c>
      <c r="D22574" s="62" t="s">
        <v>45621</v>
      </c>
    </row>
    <row r="22575" spans="3:4">
      <c r="C22575" s="62" t="s">
        <v>45622</v>
      </c>
      <c r="D22575" s="62" t="s">
        <v>45623</v>
      </c>
    </row>
    <row r="22576" spans="3:4">
      <c r="C22576" s="62" t="s">
        <v>45624</v>
      </c>
      <c r="D22576" s="62" t="s">
        <v>45625</v>
      </c>
    </row>
    <row r="22577" spans="3:4">
      <c r="C22577" s="62" t="s">
        <v>45626</v>
      </c>
      <c r="D22577" s="62" t="s">
        <v>45627</v>
      </c>
    </row>
    <row r="22578" spans="3:4">
      <c r="C22578" s="62" t="s">
        <v>45628</v>
      </c>
      <c r="D22578" s="62" t="s">
        <v>45629</v>
      </c>
    </row>
    <row r="22579" spans="3:4">
      <c r="C22579" s="62" t="s">
        <v>45630</v>
      </c>
      <c r="D22579" s="62" t="s">
        <v>45631</v>
      </c>
    </row>
    <row r="22580" spans="3:4">
      <c r="C22580" s="62" t="s">
        <v>45632</v>
      </c>
      <c r="D22580" s="62" t="s">
        <v>45633</v>
      </c>
    </row>
    <row r="22581" spans="3:4">
      <c r="C22581" s="62" t="s">
        <v>45634</v>
      </c>
      <c r="D22581" s="62" t="s">
        <v>45635</v>
      </c>
    </row>
    <row r="22582" spans="3:4">
      <c r="C22582" s="62" t="s">
        <v>45636</v>
      </c>
      <c r="D22582" s="62" t="s">
        <v>45637</v>
      </c>
    </row>
    <row r="22583" spans="3:4">
      <c r="C22583" s="62" t="s">
        <v>45638</v>
      </c>
      <c r="D22583" s="62" t="s">
        <v>45639</v>
      </c>
    </row>
    <row r="22584" spans="3:4">
      <c r="C22584" s="62" t="s">
        <v>45640</v>
      </c>
      <c r="D22584" s="62" t="s">
        <v>45641</v>
      </c>
    </row>
    <row r="22585" spans="3:4">
      <c r="C22585" s="62" t="s">
        <v>45642</v>
      </c>
      <c r="D22585" s="62" t="s">
        <v>45643</v>
      </c>
    </row>
    <row r="22586" spans="3:4">
      <c r="C22586" s="62" t="s">
        <v>45644</v>
      </c>
      <c r="D22586" s="62" t="s">
        <v>45645</v>
      </c>
    </row>
    <row r="22587" spans="3:4">
      <c r="C22587" s="62" t="s">
        <v>45646</v>
      </c>
      <c r="D22587" s="62" t="s">
        <v>45647</v>
      </c>
    </row>
    <row r="22588" spans="3:4">
      <c r="C22588" s="62" t="s">
        <v>45648</v>
      </c>
      <c r="D22588" s="62" t="s">
        <v>45649</v>
      </c>
    </row>
    <row r="22589" spans="3:4">
      <c r="C22589" s="62" t="s">
        <v>45650</v>
      </c>
      <c r="D22589" s="62" t="s">
        <v>45651</v>
      </c>
    </row>
    <row r="22590" spans="3:4">
      <c r="C22590" s="62" t="s">
        <v>45652</v>
      </c>
      <c r="D22590" s="62" t="s">
        <v>45653</v>
      </c>
    </row>
    <row r="22591" spans="3:4">
      <c r="C22591" s="62" t="s">
        <v>45654</v>
      </c>
      <c r="D22591" s="62" t="s">
        <v>45655</v>
      </c>
    </row>
    <row r="22592" spans="3:4">
      <c r="C22592" s="62" t="s">
        <v>45656</v>
      </c>
      <c r="D22592" s="62" t="s">
        <v>45657</v>
      </c>
    </row>
    <row r="22593" spans="3:4">
      <c r="C22593" s="62" t="s">
        <v>45658</v>
      </c>
      <c r="D22593" s="62" t="s">
        <v>45659</v>
      </c>
    </row>
    <row r="22594" spans="3:4">
      <c r="C22594" s="62" t="s">
        <v>45660</v>
      </c>
      <c r="D22594" s="62" t="s">
        <v>45661</v>
      </c>
    </row>
    <row r="22595" spans="3:4">
      <c r="C22595" s="62" t="s">
        <v>45662</v>
      </c>
      <c r="D22595" s="62" t="s">
        <v>45663</v>
      </c>
    </row>
    <row r="22596" spans="3:4">
      <c r="C22596" s="62" t="s">
        <v>45664</v>
      </c>
      <c r="D22596" s="62" t="s">
        <v>45665</v>
      </c>
    </row>
    <row r="22597" spans="3:4">
      <c r="C22597" s="62" t="s">
        <v>45666</v>
      </c>
      <c r="D22597" s="62" t="s">
        <v>45667</v>
      </c>
    </row>
    <row r="22598" spans="3:4">
      <c r="C22598" s="62" t="s">
        <v>45668</v>
      </c>
      <c r="D22598" s="62" t="s">
        <v>45669</v>
      </c>
    </row>
    <row r="22599" spans="3:4">
      <c r="C22599" s="62" t="s">
        <v>45670</v>
      </c>
      <c r="D22599" s="62" t="s">
        <v>45671</v>
      </c>
    </row>
    <row r="22600" spans="3:4">
      <c r="C22600" s="62" t="s">
        <v>45672</v>
      </c>
      <c r="D22600" s="62" t="s">
        <v>45673</v>
      </c>
    </row>
    <row r="22601" spans="3:4">
      <c r="C22601" s="62" t="s">
        <v>45674</v>
      </c>
      <c r="D22601" s="62" t="s">
        <v>45675</v>
      </c>
    </row>
    <row r="22602" spans="3:4">
      <c r="C22602" s="62" t="s">
        <v>45676</v>
      </c>
      <c r="D22602" s="62" t="s">
        <v>45677</v>
      </c>
    </row>
    <row r="22603" spans="3:4">
      <c r="C22603" s="62" t="s">
        <v>45678</v>
      </c>
      <c r="D22603" s="62" t="s">
        <v>45679</v>
      </c>
    </row>
    <row r="22604" spans="3:4">
      <c r="C22604" s="62" t="s">
        <v>45680</v>
      </c>
      <c r="D22604" s="62" t="s">
        <v>45681</v>
      </c>
    </row>
    <row r="22605" spans="3:4">
      <c r="C22605" s="62" t="s">
        <v>45682</v>
      </c>
      <c r="D22605" s="62" t="s">
        <v>45683</v>
      </c>
    </row>
    <row r="22606" spans="3:4">
      <c r="C22606" s="62" t="s">
        <v>45684</v>
      </c>
      <c r="D22606" s="62" t="s">
        <v>45685</v>
      </c>
    </row>
    <row r="22607" spans="3:4">
      <c r="C22607" s="62" t="s">
        <v>45686</v>
      </c>
      <c r="D22607" s="62" t="s">
        <v>45687</v>
      </c>
    </row>
    <row r="22608" spans="3:4">
      <c r="C22608" s="62" t="s">
        <v>45688</v>
      </c>
      <c r="D22608" s="62" t="s">
        <v>45689</v>
      </c>
    </row>
    <row r="22609" spans="3:4">
      <c r="C22609" s="62" t="s">
        <v>45690</v>
      </c>
      <c r="D22609" s="62" t="s">
        <v>45691</v>
      </c>
    </row>
    <row r="22610" spans="3:4">
      <c r="C22610" s="62" t="s">
        <v>45692</v>
      </c>
      <c r="D22610" s="62" t="s">
        <v>45693</v>
      </c>
    </row>
    <row r="22611" spans="3:4">
      <c r="C22611" s="62" t="s">
        <v>45694</v>
      </c>
      <c r="D22611" s="62" t="s">
        <v>45695</v>
      </c>
    </row>
    <row r="22612" spans="3:4">
      <c r="C22612" s="62" t="s">
        <v>45696</v>
      </c>
      <c r="D22612" s="62" t="s">
        <v>45697</v>
      </c>
    </row>
    <row r="22613" spans="3:4">
      <c r="C22613" s="62" t="s">
        <v>45698</v>
      </c>
      <c r="D22613" s="62" t="s">
        <v>45699</v>
      </c>
    </row>
    <row r="22614" spans="3:4">
      <c r="C22614" s="62" t="s">
        <v>45700</v>
      </c>
      <c r="D22614" s="62" t="s">
        <v>45701</v>
      </c>
    </row>
    <row r="22615" spans="3:4">
      <c r="C22615" s="62" t="s">
        <v>45702</v>
      </c>
      <c r="D22615" s="62" t="s">
        <v>45703</v>
      </c>
    </row>
    <row r="22616" spans="3:4">
      <c r="C22616" s="62" t="s">
        <v>45704</v>
      </c>
      <c r="D22616" s="62" t="s">
        <v>45705</v>
      </c>
    </row>
    <row r="22617" spans="3:4">
      <c r="C22617" s="62" t="s">
        <v>45706</v>
      </c>
      <c r="D22617" s="62" t="s">
        <v>45707</v>
      </c>
    </row>
    <row r="22618" spans="3:4">
      <c r="C22618" s="62" t="s">
        <v>45708</v>
      </c>
      <c r="D22618" s="62" t="s">
        <v>45709</v>
      </c>
    </row>
    <row r="22619" spans="3:4">
      <c r="C22619" s="62" t="s">
        <v>45710</v>
      </c>
      <c r="D22619" s="62" t="s">
        <v>45711</v>
      </c>
    </row>
    <row r="22620" spans="3:4">
      <c r="C22620" s="62" t="s">
        <v>45712</v>
      </c>
      <c r="D22620" s="62" t="s">
        <v>45713</v>
      </c>
    </row>
    <row r="22621" spans="3:4">
      <c r="C22621" s="62" t="s">
        <v>45714</v>
      </c>
      <c r="D22621" s="62" t="s">
        <v>45715</v>
      </c>
    </row>
    <row r="22622" spans="3:4">
      <c r="C22622" s="62" t="s">
        <v>45716</v>
      </c>
      <c r="D22622" s="62" t="s">
        <v>45717</v>
      </c>
    </row>
    <row r="22623" spans="3:4">
      <c r="C22623" s="62" t="s">
        <v>45718</v>
      </c>
      <c r="D22623" s="62" t="s">
        <v>45719</v>
      </c>
    </row>
    <row r="22624" spans="3:4">
      <c r="C22624" s="62" t="s">
        <v>45720</v>
      </c>
      <c r="D22624" s="62" t="s">
        <v>45721</v>
      </c>
    </row>
    <row r="22625" spans="3:4">
      <c r="C22625" s="62" t="s">
        <v>45722</v>
      </c>
      <c r="D22625" s="62" t="s">
        <v>45723</v>
      </c>
    </row>
    <row r="22626" spans="3:4">
      <c r="C22626" s="62" t="s">
        <v>45724</v>
      </c>
      <c r="D22626" s="62" t="s">
        <v>45725</v>
      </c>
    </row>
    <row r="22627" spans="3:4">
      <c r="C22627" s="62" t="s">
        <v>45726</v>
      </c>
      <c r="D22627" s="62" t="s">
        <v>45727</v>
      </c>
    </row>
    <row r="22628" spans="3:4">
      <c r="C22628" s="62" t="s">
        <v>45728</v>
      </c>
      <c r="D22628" s="62" t="s">
        <v>45729</v>
      </c>
    </row>
    <row r="22629" spans="3:4">
      <c r="C22629" s="62" t="s">
        <v>45730</v>
      </c>
      <c r="D22629" s="62" t="s">
        <v>45731</v>
      </c>
    </row>
    <row r="22630" spans="3:4">
      <c r="C22630" s="62" t="s">
        <v>45732</v>
      </c>
      <c r="D22630" s="62" t="s">
        <v>45733</v>
      </c>
    </row>
    <row r="22631" spans="3:4">
      <c r="C22631" s="62" t="s">
        <v>45734</v>
      </c>
      <c r="D22631" s="62" t="s">
        <v>45735</v>
      </c>
    </row>
    <row r="22632" spans="3:4">
      <c r="C22632" s="62" t="s">
        <v>45736</v>
      </c>
      <c r="D22632" s="62" t="s">
        <v>45737</v>
      </c>
    </row>
    <row r="22633" spans="3:4">
      <c r="C22633" s="62" t="s">
        <v>45738</v>
      </c>
      <c r="D22633" s="62" t="s">
        <v>45739</v>
      </c>
    </row>
    <row r="22634" spans="3:4">
      <c r="C22634" s="62" t="s">
        <v>45740</v>
      </c>
      <c r="D22634" s="62" t="s">
        <v>45741</v>
      </c>
    </row>
    <row r="22635" spans="3:4">
      <c r="C22635" s="62" t="s">
        <v>45742</v>
      </c>
      <c r="D22635" s="62" t="s">
        <v>45743</v>
      </c>
    </row>
    <row r="22636" spans="3:4">
      <c r="C22636" s="62" t="s">
        <v>45744</v>
      </c>
      <c r="D22636" s="62" t="s">
        <v>45745</v>
      </c>
    </row>
    <row r="22637" spans="3:4">
      <c r="C22637" s="62" t="s">
        <v>45746</v>
      </c>
      <c r="D22637" s="62" t="s">
        <v>45747</v>
      </c>
    </row>
    <row r="22638" spans="3:4">
      <c r="C22638" s="62" t="s">
        <v>45748</v>
      </c>
      <c r="D22638" s="62" t="s">
        <v>45749</v>
      </c>
    </row>
    <row r="22639" spans="3:4">
      <c r="C22639" s="62" t="s">
        <v>45750</v>
      </c>
      <c r="D22639" s="62" t="s">
        <v>45751</v>
      </c>
    </row>
    <row r="22640" spans="3:4">
      <c r="C22640" s="62" t="s">
        <v>45752</v>
      </c>
      <c r="D22640" s="62" t="s">
        <v>45753</v>
      </c>
    </row>
    <row r="22641" spans="3:4">
      <c r="C22641" s="62" t="s">
        <v>45754</v>
      </c>
      <c r="D22641" s="62" t="s">
        <v>45755</v>
      </c>
    </row>
    <row r="22642" spans="3:4">
      <c r="C22642" s="62" t="s">
        <v>45756</v>
      </c>
      <c r="D22642" s="62" t="s">
        <v>45757</v>
      </c>
    </row>
    <row r="22643" spans="3:4">
      <c r="C22643" s="62" t="s">
        <v>45758</v>
      </c>
      <c r="D22643" s="62" t="s">
        <v>45759</v>
      </c>
    </row>
    <row r="22644" spans="3:4">
      <c r="C22644" s="62" t="s">
        <v>45760</v>
      </c>
      <c r="D22644" s="62" t="s">
        <v>45761</v>
      </c>
    </row>
    <row r="22645" spans="3:4">
      <c r="C22645" s="62" t="s">
        <v>45762</v>
      </c>
      <c r="D22645" s="62" t="s">
        <v>45763</v>
      </c>
    </row>
    <row r="22646" spans="3:4">
      <c r="C22646" s="62" t="s">
        <v>45764</v>
      </c>
      <c r="D22646" s="62" t="s">
        <v>45765</v>
      </c>
    </row>
    <row r="22647" spans="3:4">
      <c r="C22647" s="62" t="s">
        <v>45766</v>
      </c>
      <c r="D22647" s="62" t="s">
        <v>45767</v>
      </c>
    </row>
    <row r="22648" spans="3:4">
      <c r="C22648" s="62" t="s">
        <v>45768</v>
      </c>
      <c r="D22648" s="62" t="s">
        <v>45769</v>
      </c>
    </row>
    <row r="22649" spans="3:4">
      <c r="C22649" s="62" t="s">
        <v>45770</v>
      </c>
      <c r="D22649" s="62" t="s">
        <v>45771</v>
      </c>
    </row>
    <row r="22650" spans="3:4">
      <c r="C22650" s="62" t="s">
        <v>45772</v>
      </c>
      <c r="D22650" s="62" t="s">
        <v>45773</v>
      </c>
    </row>
    <row r="22651" spans="3:4">
      <c r="C22651" s="62" t="s">
        <v>45774</v>
      </c>
      <c r="D22651" s="62" t="s">
        <v>45775</v>
      </c>
    </row>
    <row r="22652" spans="3:4">
      <c r="C22652" s="62" t="s">
        <v>45776</v>
      </c>
      <c r="D22652" s="62" t="s">
        <v>45777</v>
      </c>
    </row>
    <row r="22653" spans="3:4">
      <c r="C22653" s="62" t="s">
        <v>45778</v>
      </c>
      <c r="D22653" s="62" t="s">
        <v>45779</v>
      </c>
    </row>
    <row r="22654" spans="3:4">
      <c r="C22654" s="62" t="s">
        <v>45780</v>
      </c>
      <c r="D22654" s="62" t="s">
        <v>45781</v>
      </c>
    </row>
    <row r="22655" spans="3:4">
      <c r="C22655" s="62" t="s">
        <v>45782</v>
      </c>
      <c r="D22655" s="62" t="s">
        <v>45783</v>
      </c>
    </row>
    <row r="22656" spans="3:4">
      <c r="C22656" s="62" t="s">
        <v>45784</v>
      </c>
      <c r="D22656" s="62" t="s">
        <v>45785</v>
      </c>
    </row>
    <row r="22657" spans="3:4">
      <c r="C22657" s="62" t="s">
        <v>45786</v>
      </c>
      <c r="D22657" s="62" t="s">
        <v>45787</v>
      </c>
    </row>
    <row r="22658" spans="3:4">
      <c r="C22658" s="62" t="s">
        <v>45788</v>
      </c>
      <c r="D22658" s="62" t="s">
        <v>45789</v>
      </c>
    </row>
    <row r="22659" spans="3:4">
      <c r="C22659" s="62" t="s">
        <v>45790</v>
      </c>
      <c r="D22659" s="62" t="s">
        <v>45791</v>
      </c>
    </row>
    <row r="22660" spans="3:4">
      <c r="C22660" s="62" t="s">
        <v>45792</v>
      </c>
      <c r="D22660" s="62" t="s">
        <v>45793</v>
      </c>
    </row>
    <row r="22661" spans="3:4">
      <c r="C22661" s="62" t="s">
        <v>45794</v>
      </c>
      <c r="D22661" s="62" t="s">
        <v>45795</v>
      </c>
    </row>
    <row r="22662" spans="3:4">
      <c r="C22662" s="62" t="s">
        <v>45796</v>
      </c>
      <c r="D22662" s="62" t="s">
        <v>45797</v>
      </c>
    </row>
    <row r="22663" spans="3:4">
      <c r="C22663" s="62" t="s">
        <v>45798</v>
      </c>
      <c r="D22663" s="62" t="s">
        <v>45799</v>
      </c>
    </row>
    <row r="22664" spans="3:4">
      <c r="C22664" s="62" t="s">
        <v>45800</v>
      </c>
      <c r="D22664" s="62" t="s">
        <v>45801</v>
      </c>
    </row>
    <row r="22665" spans="3:4">
      <c r="C22665" s="62" t="s">
        <v>45802</v>
      </c>
      <c r="D22665" s="62" t="s">
        <v>45803</v>
      </c>
    </row>
    <row r="22666" spans="3:4">
      <c r="C22666" s="62" t="s">
        <v>45804</v>
      </c>
      <c r="D22666" s="62" t="s">
        <v>45805</v>
      </c>
    </row>
    <row r="22667" spans="3:4">
      <c r="C22667" s="62" t="s">
        <v>45806</v>
      </c>
      <c r="D22667" s="62" t="s">
        <v>45807</v>
      </c>
    </row>
    <row r="22668" spans="3:4">
      <c r="C22668" s="62" t="s">
        <v>45808</v>
      </c>
      <c r="D22668" s="62" t="s">
        <v>45809</v>
      </c>
    </row>
    <row r="22669" spans="3:4">
      <c r="C22669" s="62" t="s">
        <v>45810</v>
      </c>
      <c r="D22669" s="62" t="s">
        <v>45811</v>
      </c>
    </row>
    <row r="22670" spans="3:4">
      <c r="C22670" s="62" t="s">
        <v>45812</v>
      </c>
      <c r="D22670" s="62" t="s">
        <v>45813</v>
      </c>
    </row>
    <row r="22671" spans="3:4">
      <c r="C22671" s="62" t="s">
        <v>45814</v>
      </c>
      <c r="D22671" s="62" t="s">
        <v>45815</v>
      </c>
    </row>
    <row r="22672" spans="3:4">
      <c r="C22672" s="62" t="s">
        <v>45816</v>
      </c>
      <c r="D22672" s="62" t="s">
        <v>45817</v>
      </c>
    </row>
    <row r="22673" spans="3:4">
      <c r="C22673" s="62" t="s">
        <v>45818</v>
      </c>
      <c r="D22673" s="62" t="s">
        <v>45819</v>
      </c>
    </row>
    <row r="22674" spans="3:4">
      <c r="C22674" s="62" t="s">
        <v>45820</v>
      </c>
      <c r="D22674" s="62" t="s">
        <v>45821</v>
      </c>
    </row>
    <row r="22675" spans="3:4">
      <c r="C22675" s="62" t="s">
        <v>45822</v>
      </c>
      <c r="D22675" s="62" t="s">
        <v>45823</v>
      </c>
    </row>
    <row r="22676" spans="3:4">
      <c r="C22676" s="62" t="s">
        <v>45824</v>
      </c>
      <c r="D22676" s="62" t="s">
        <v>45825</v>
      </c>
    </row>
    <row r="22677" spans="3:4">
      <c r="C22677" s="62" t="s">
        <v>45826</v>
      </c>
      <c r="D22677" s="62" t="s">
        <v>45827</v>
      </c>
    </row>
    <row r="22678" spans="3:4">
      <c r="C22678" s="62" t="s">
        <v>45828</v>
      </c>
      <c r="D22678" s="62" t="s">
        <v>45829</v>
      </c>
    </row>
    <row r="22679" spans="3:4">
      <c r="C22679" s="62" t="s">
        <v>45830</v>
      </c>
      <c r="D22679" s="62" t="s">
        <v>45831</v>
      </c>
    </row>
    <row r="22680" spans="3:4">
      <c r="C22680" s="62" t="s">
        <v>45832</v>
      </c>
      <c r="D22680" s="62" t="s">
        <v>45833</v>
      </c>
    </row>
    <row r="22681" spans="3:4">
      <c r="C22681" s="62" t="s">
        <v>45834</v>
      </c>
      <c r="D22681" s="62" t="s">
        <v>45835</v>
      </c>
    </row>
    <row r="22682" spans="3:4">
      <c r="C22682" s="62" t="s">
        <v>45836</v>
      </c>
      <c r="D22682" s="62" t="s">
        <v>45837</v>
      </c>
    </row>
    <row r="22683" spans="3:4">
      <c r="C22683" s="62" t="s">
        <v>45838</v>
      </c>
      <c r="D22683" s="62" t="s">
        <v>45839</v>
      </c>
    </row>
    <row r="22684" spans="3:4">
      <c r="C22684" s="62" t="s">
        <v>45840</v>
      </c>
      <c r="D22684" s="62" t="s">
        <v>45841</v>
      </c>
    </row>
    <row r="22685" spans="3:4">
      <c r="C22685" s="62" t="s">
        <v>45842</v>
      </c>
      <c r="D22685" s="62" t="s">
        <v>45843</v>
      </c>
    </row>
    <row r="22686" spans="3:4">
      <c r="C22686" s="62" t="s">
        <v>45844</v>
      </c>
      <c r="D22686" s="62" t="s">
        <v>45845</v>
      </c>
    </row>
    <row r="22687" spans="3:4">
      <c r="C22687" s="62" t="s">
        <v>45846</v>
      </c>
      <c r="D22687" s="62" t="s">
        <v>45847</v>
      </c>
    </row>
    <row r="22688" spans="3:4">
      <c r="C22688" s="62" t="s">
        <v>45848</v>
      </c>
      <c r="D22688" s="62" t="s">
        <v>45849</v>
      </c>
    </row>
    <row r="22689" spans="3:4">
      <c r="C22689" s="62" t="s">
        <v>45850</v>
      </c>
      <c r="D22689" s="62" t="s">
        <v>45851</v>
      </c>
    </row>
    <row r="22690" spans="3:4">
      <c r="C22690" s="62" t="s">
        <v>45852</v>
      </c>
      <c r="D22690" s="62" t="s">
        <v>45853</v>
      </c>
    </row>
    <row r="22691" spans="3:4">
      <c r="C22691" s="62" t="s">
        <v>45854</v>
      </c>
      <c r="D22691" s="62" t="s">
        <v>45855</v>
      </c>
    </row>
    <row r="22692" spans="3:4">
      <c r="C22692" s="62" t="s">
        <v>45856</v>
      </c>
      <c r="D22692" s="62" t="s">
        <v>45857</v>
      </c>
    </row>
    <row r="22693" spans="3:4">
      <c r="C22693" s="62" t="s">
        <v>45858</v>
      </c>
      <c r="D22693" s="62" t="s">
        <v>45859</v>
      </c>
    </row>
    <row r="22694" spans="3:4">
      <c r="C22694" s="62" t="s">
        <v>45860</v>
      </c>
      <c r="D22694" s="62" t="s">
        <v>45861</v>
      </c>
    </row>
    <row r="22695" spans="3:4">
      <c r="C22695" s="62" t="s">
        <v>45862</v>
      </c>
      <c r="D22695" s="62" t="s">
        <v>45863</v>
      </c>
    </row>
    <row r="22696" spans="3:4">
      <c r="C22696" s="62" t="s">
        <v>45864</v>
      </c>
      <c r="D22696" s="62" t="s">
        <v>45865</v>
      </c>
    </row>
    <row r="22697" spans="3:4">
      <c r="C22697" s="62" t="s">
        <v>45866</v>
      </c>
      <c r="D22697" s="62" t="s">
        <v>45867</v>
      </c>
    </row>
    <row r="22698" spans="3:4">
      <c r="C22698" s="62" t="s">
        <v>45868</v>
      </c>
      <c r="D22698" s="62" t="s">
        <v>45869</v>
      </c>
    </row>
    <row r="22699" spans="3:4">
      <c r="C22699" s="62" t="s">
        <v>45870</v>
      </c>
      <c r="D22699" s="62" t="s">
        <v>45871</v>
      </c>
    </row>
    <row r="22700" spans="3:4">
      <c r="C22700" s="62" t="s">
        <v>45872</v>
      </c>
      <c r="D22700" s="62" t="s">
        <v>45873</v>
      </c>
    </row>
    <row r="22701" spans="3:4">
      <c r="C22701" s="62" t="s">
        <v>45874</v>
      </c>
      <c r="D22701" s="62" t="s">
        <v>45875</v>
      </c>
    </row>
    <row r="22702" spans="3:4">
      <c r="C22702" s="62" t="s">
        <v>45876</v>
      </c>
      <c r="D22702" s="62" t="s">
        <v>45877</v>
      </c>
    </row>
    <row r="22703" spans="3:4">
      <c r="C22703" s="62" t="s">
        <v>45878</v>
      </c>
      <c r="D22703" s="62" t="s">
        <v>45879</v>
      </c>
    </row>
    <row r="22704" spans="3:4">
      <c r="C22704" s="62" t="s">
        <v>45880</v>
      </c>
      <c r="D22704" s="62" t="s">
        <v>45881</v>
      </c>
    </row>
    <row r="22705" spans="3:4">
      <c r="C22705" s="62" t="s">
        <v>45882</v>
      </c>
      <c r="D22705" s="62" t="s">
        <v>45883</v>
      </c>
    </row>
    <row r="22706" spans="3:4">
      <c r="C22706" s="62" t="s">
        <v>45884</v>
      </c>
      <c r="D22706" s="62" t="s">
        <v>45885</v>
      </c>
    </row>
    <row r="22707" spans="3:4">
      <c r="C22707" s="62" t="s">
        <v>45886</v>
      </c>
      <c r="D22707" s="62" t="s">
        <v>45887</v>
      </c>
    </row>
    <row r="22708" spans="3:4">
      <c r="C22708" s="62" t="s">
        <v>45888</v>
      </c>
      <c r="D22708" s="62" t="s">
        <v>45889</v>
      </c>
    </row>
    <row r="22709" spans="3:4">
      <c r="C22709" s="62" t="s">
        <v>45890</v>
      </c>
      <c r="D22709" s="62" t="s">
        <v>45891</v>
      </c>
    </row>
    <row r="22710" spans="3:4">
      <c r="C22710" s="62" t="s">
        <v>45892</v>
      </c>
      <c r="D22710" s="62" t="s">
        <v>45893</v>
      </c>
    </row>
    <row r="22711" spans="3:4">
      <c r="C22711" s="62" t="s">
        <v>45894</v>
      </c>
      <c r="D22711" s="62" t="s">
        <v>45895</v>
      </c>
    </row>
    <row r="22712" spans="3:4">
      <c r="C22712" s="62" t="s">
        <v>45896</v>
      </c>
      <c r="D22712" s="62" t="s">
        <v>45897</v>
      </c>
    </row>
    <row r="22713" spans="3:4">
      <c r="C22713" s="62" t="s">
        <v>45898</v>
      </c>
      <c r="D22713" s="62" t="s">
        <v>45899</v>
      </c>
    </row>
    <row r="22714" spans="3:4">
      <c r="C22714" s="62" t="s">
        <v>45900</v>
      </c>
      <c r="D22714" s="62" t="s">
        <v>45901</v>
      </c>
    </row>
    <row r="22715" spans="3:4">
      <c r="C22715" s="62" t="s">
        <v>45902</v>
      </c>
      <c r="D22715" s="62" t="s">
        <v>45903</v>
      </c>
    </row>
    <row r="22716" spans="3:4">
      <c r="C22716" s="62" t="s">
        <v>45904</v>
      </c>
      <c r="D22716" s="62" t="s">
        <v>45905</v>
      </c>
    </row>
    <row r="22717" spans="3:4">
      <c r="C22717" s="62" t="s">
        <v>45906</v>
      </c>
      <c r="D22717" s="62" t="s">
        <v>45907</v>
      </c>
    </row>
    <row r="22718" spans="3:4">
      <c r="C22718" s="62" t="s">
        <v>45908</v>
      </c>
      <c r="D22718" s="62" t="s">
        <v>45909</v>
      </c>
    </row>
    <row r="22719" spans="3:4">
      <c r="C22719" s="62" t="s">
        <v>45910</v>
      </c>
      <c r="D22719" s="62" t="s">
        <v>45911</v>
      </c>
    </row>
    <row r="22720" spans="3:4">
      <c r="C22720" s="62" t="s">
        <v>45912</v>
      </c>
      <c r="D22720" s="62" t="s">
        <v>45913</v>
      </c>
    </row>
    <row r="22721" spans="3:4">
      <c r="C22721" s="62" t="s">
        <v>45914</v>
      </c>
      <c r="D22721" s="62" t="s">
        <v>45915</v>
      </c>
    </row>
    <row r="22722" spans="3:4">
      <c r="C22722" s="62" t="s">
        <v>45916</v>
      </c>
      <c r="D22722" s="62" t="s">
        <v>45917</v>
      </c>
    </row>
    <row r="22723" spans="3:4">
      <c r="C22723" s="62" t="s">
        <v>45918</v>
      </c>
      <c r="D22723" s="62" t="s">
        <v>45919</v>
      </c>
    </row>
    <row r="22724" spans="3:4">
      <c r="C22724" s="62" t="s">
        <v>45920</v>
      </c>
      <c r="D22724" s="62" t="s">
        <v>45921</v>
      </c>
    </row>
    <row r="22725" spans="3:4">
      <c r="C22725" s="62" t="s">
        <v>45922</v>
      </c>
      <c r="D22725" s="62" t="s">
        <v>45923</v>
      </c>
    </row>
    <row r="22726" spans="3:4">
      <c r="C22726" s="62" t="s">
        <v>45924</v>
      </c>
      <c r="D22726" s="62" t="s">
        <v>45925</v>
      </c>
    </row>
    <row r="22727" spans="3:4">
      <c r="C22727" s="62" t="s">
        <v>45926</v>
      </c>
      <c r="D22727" s="62" t="s">
        <v>45927</v>
      </c>
    </row>
    <row r="22728" spans="3:4">
      <c r="C22728" s="62" t="s">
        <v>45928</v>
      </c>
      <c r="D22728" s="62" t="s">
        <v>45929</v>
      </c>
    </row>
    <row r="22729" spans="3:4">
      <c r="C22729" s="62" t="s">
        <v>45930</v>
      </c>
      <c r="D22729" s="62" t="s">
        <v>45931</v>
      </c>
    </row>
    <row r="22730" spans="3:4">
      <c r="C22730" s="62" t="s">
        <v>45932</v>
      </c>
      <c r="D22730" s="62" t="s">
        <v>45933</v>
      </c>
    </row>
    <row r="22731" spans="3:4">
      <c r="C22731" s="62" t="s">
        <v>45934</v>
      </c>
      <c r="D22731" s="62" t="s">
        <v>45935</v>
      </c>
    </row>
    <row r="22732" spans="3:4">
      <c r="C22732" s="62" t="s">
        <v>45936</v>
      </c>
      <c r="D22732" s="62" t="s">
        <v>45937</v>
      </c>
    </row>
    <row r="22733" spans="3:4">
      <c r="C22733" s="62" t="s">
        <v>45938</v>
      </c>
      <c r="D22733" s="62" t="s">
        <v>45939</v>
      </c>
    </row>
    <row r="22734" spans="3:4">
      <c r="C22734" s="62" t="s">
        <v>45940</v>
      </c>
      <c r="D22734" s="62" t="s">
        <v>45941</v>
      </c>
    </row>
    <row r="22735" spans="3:4">
      <c r="C22735" s="62" t="s">
        <v>45942</v>
      </c>
      <c r="D22735" s="62" t="s">
        <v>45943</v>
      </c>
    </row>
    <row r="22736" spans="3:4">
      <c r="C22736" s="62" t="s">
        <v>45944</v>
      </c>
      <c r="D22736" s="62" t="s">
        <v>45945</v>
      </c>
    </row>
    <row r="22737" spans="3:4">
      <c r="C22737" s="62" t="s">
        <v>45946</v>
      </c>
      <c r="D22737" s="62" t="s">
        <v>45947</v>
      </c>
    </row>
    <row r="22738" spans="3:4">
      <c r="C22738" s="62" t="s">
        <v>45948</v>
      </c>
      <c r="D22738" s="62" t="s">
        <v>45949</v>
      </c>
    </row>
    <row r="22739" spans="3:4">
      <c r="C22739" s="62" t="s">
        <v>45950</v>
      </c>
      <c r="D22739" s="62" t="s">
        <v>45951</v>
      </c>
    </row>
    <row r="22740" spans="3:4">
      <c r="C22740" s="62" t="s">
        <v>45952</v>
      </c>
      <c r="D22740" s="62" t="s">
        <v>45953</v>
      </c>
    </row>
    <row r="22741" spans="3:4">
      <c r="C22741" s="62" t="s">
        <v>45954</v>
      </c>
      <c r="D22741" s="62" t="s">
        <v>45955</v>
      </c>
    </row>
    <row r="22742" spans="3:4">
      <c r="C22742" s="62" t="s">
        <v>45956</v>
      </c>
      <c r="D22742" s="62" t="s">
        <v>45957</v>
      </c>
    </row>
    <row r="22743" spans="3:4">
      <c r="C22743" s="62" t="s">
        <v>45958</v>
      </c>
      <c r="D22743" s="62" t="s">
        <v>45959</v>
      </c>
    </row>
    <row r="22744" spans="3:4">
      <c r="C22744" s="62" t="s">
        <v>45960</v>
      </c>
      <c r="D22744" s="62" t="s">
        <v>45961</v>
      </c>
    </row>
    <row r="22745" spans="3:4">
      <c r="C22745" s="62" t="s">
        <v>45962</v>
      </c>
      <c r="D22745" s="62" t="s">
        <v>45963</v>
      </c>
    </row>
    <row r="22746" spans="3:4">
      <c r="C22746" s="62" t="s">
        <v>45964</v>
      </c>
      <c r="D22746" s="62" t="s">
        <v>45965</v>
      </c>
    </row>
    <row r="22747" spans="3:4">
      <c r="C22747" s="62" t="s">
        <v>45966</v>
      </c>
      <c r="D22747" s="62" t="s">
        <v>45967</v>
      </c>
    </row>
    <row r="22748" spans="3:4">
      <c r="C22748" s="62" t="s">
        <v>45968</v>
      </c>
      <c r="D22748" s="62" t="s">
        <v>45969</v>
      </c>
    </row>
    <row r="22749" spans="3:4">
      <c r="C22749" s="62" t="s">
        <v>45970</v>
      </c>
      <c r="D22749" s="62" t="s">
        <v>45971</v>
      </c>
    </row>
    <row r="22750" spans="3:4">
      <c r="C22750" s="62" t="s">
        <v>45972</v>
      </c>
      <c r="D22750" s="62" t="s">
        <v>45973</v>
      </c>
    </row>
    <row r="22751" spans="3:4">
      <c r="C22751" s="62" t="s">
        <v>45974</v>
      </c>
      <c r="D22751" s="62" t="s">
        <v>45975</v>
      </c>
    </row>
    <row r="22752" spans="3:4">
      <c r="C22752" s="62" t="s">
        <v>45976</v>
      </c>
      <c r="D22752" s="62" t="s">
        <v>45977</v>
      </c>
    </row>
    <row r="22753" spans="3:4">
      <c r="C22753" s="62" t="s">
        <v>45978</v>
      </c>
      <c r="D22753" s="62" t="s">
        <v>45979</v>
      </c>
    </row>
    <row r="22754" spans="3:4">
      <c r="C22754" s="62" t="s">
        <v>45980</v>
      </c>
      <c r="D22754" s="62" t="s">
        <v>45981</v>
      </c>
    </row>
    <row r="22755" spans="3:4">
      <c r="C22755" s="62" t="s">
        <v>45982</v>
      </c>
      <c r="D22755" s="62" t="s">
        <v>45983</v>
      </c>
    </row>
    <row r="22756" spans="3:4">
      <c r="C22756" s="62" t="s">
        <v>45984</v>
      </c>
      <c r="D22756" s="62" t="s">
        <v>45985</v>
      </c>
    </row>
    <row r="22757" spans="3:4">
      <c r="C22757" s="62" t="s">
        <v>45986</v>
      </c>
      <c r="D22757" s="62" t="s">
        <v>45987</v>
      </c>
    </row>
    <row r="22758" spans="3:4">
      <c r="C22758" s="62" t="s">
        <v>45988</v>
      </c>
      <c r="D22758" s="62" t="s">
        <v>45989</v>
      </c>
    </row>
    <row r="22759" spans="3:4">
      <c r="C22759" s="62" t="s">
        <v>45990</v>
      </c>
      <c r="D22759" s="62" t="s">
        <v>45991</v>
      </c>
    </row>
    <row r="22760" spans="3:4">
      <c r="C22760" s="62" t="s">
        <v>45992</v>
      </c>
      <c r="D22760" s="62" t="s">
        <v>45993</v>
      </c>
    </row>
    <row r="22761" spans="3:4">
      <c r="C22761" s="62" t="s">
        <v>45994</v>
      </c>
      <c r="D22761" s="62" t="s">
        <v>45995</v>
      </c>
    </row>
    <row r="22762" spans="3:4">
      <c r="C22762" s="62" t="s">
        <v>45996</v>
      </c>
      <c r="D22762" s="62" t="s">
        <v>45997</v>
      </c>
    </row>
    <row r="22763" spans="3:4">
      <c r="C22763" s="62" t="s">
        <v>45998</v>
      </c>
      <c r="D22763" s="62" t="s">
        <v>45999</v>
      </c>
    </row>
    <row r="22764" spans="3:4">
      <c r="C22764" s="62" t="s">
        <v>46000</v>
      </c>
      <c r="D22764" s="62" t="s">
        <v>46001</v>
      </c>
    </row>
    <row r="22765" spans="3:4">
      <c r="C22765" s="62" t="s">
        <v>46002</v>
      </c>
      <c r="D22765" s="62" t="s">
        <v>46003</v>
      </c>
    </row>
    <row r="22766" spans="3:4">
      <c r="C22766" s="62" t="s">
        <v>46004</v>
      </c>
      <c r="D22766" s="62" t="s">
        <v>46005</v>
      </c>
    </row>
    <row r="22767" spans="3:4">
      <c r="C22767" s="62" t="s">
        <v>46006</v>
      </c>
      <c r="D22767" s="62" t="s">
        <v>46007</v>
      </c>
    </row>
    <row r="22768" spans="3:4">
      <c r="C22768" s="62" t="s">
        <v>46008</v>
      </c>
      <c r="D22768" s="62" t="s">
        <v>46009</v>
      </c>
    </row>
    <row r="22769" spans="3:4">
      <c r="C22769" s="62" t="s">
        <v>46010</v>
      </c>
      <c r="D22769" s="62" t="s">
        <v>46011</v>
      </c>
    </row>
    <row r="22770" spans="3:4">
      <c r="C22770" s="62" t="s">
        <v>46012</v>
      </c>
      <c r="D22770" s="62" t="s">
        <v>46013</v>
      </c>
    </row>
    <row r="22771" spans="3:4">
      <c r="C22771" s="62" t="s">
        <v>46014</v>
      </c>
      <c r="D22771" s="62" t="s">
        <v>46015</v>
      </c>
    </row>
    <row r="22772" spans="3:4">
      <c r="C22772" s="62" t="s">
        <v>46016</v>
      </c>
      <c r="D22772" s="62" t="s">
        <v>46017</v>
      </c>
    </row>
    <row r="22773" spans="3:4">
      <c r="C22773" s="62" t="s">
        <v>46018</v>
      </c>
      <c r="D22773" s="62" t="s">
        <v>46019</v>
      </c>
    </row>
    <row r="22774" spans="3:4">
      <c r="C22774" s="62" t="s">
        <v>46020</v>
      </c>
      <c r="D22774" s="62" t="s">
        <v>46021</v>
      </c>
    </row>
    <row r="22775" spans="3:4">
      <c r="C22775" s="62" t="s">
        <v>46022</v>
      </c>
      <c r="D22775" s="62" t="s">
        <v>46023</v>
      </c>
    </row>
    <row r="22776" spans="3:4">
      <c r="C22776" s="62" t="s">
        <v>46024</v>
      </c>
      <c r="D22776" s="62" t="s">
        <v>46025</v>
      </c>
    </row>
    <row r="22777" spans="3:4">
      <c r="C22777" s="62" t="s">
        <v>46026</v>
      </c>
      <c r="D22777" s="62" t="s">
        <v>46027</v>
      </c>
    </row>
    <row r="22778" spans="3:4">
      <c r="C22778" s="62" t="s">
        <v>46028</v>
      </c>
      <c r="D22778" s="62" t="s">
        <v>46029</v>
      </c>
    </row>
    <row r="22779" spans="3:4">
      <c r="C22779" s="62" t="s">
        <v>46030</v>
      </c>
      <c r="D22779" s="62" t="s">
        <v>46031</v>
      </c>
    </row>
    <row r="22780" spans="3:4">
      <c r="C22780" s="62" t="s">
        <v>46032</v>
      </c>
      <c r="D22780" s="62" t="s">
        <v>46033</v>
      </c>
    </row>
    <row r="22781" spans="3:4">
      <c r="C22781" s="62" t="s">
        <v>46034</v>
      </c>
      <c r="D22781" s="62" t="s">
        <v>46035</v>
      </c>
    </row>
    <row r="22782" spans="3:4">
      <c r="C22782" s="62" t="s">
        <v>46036</v>
      </c>
      <c r="D22782" s="62" t="s">
        <v>46037</v>
      </c>
    </row>
    <row r="22783" spans="3:4">
      <c r="C22783" s="62" t="s">
        <v>46038</v>
      </c>
      <c r="D22783" s="62" t="s">
        <v>46039</v>
      </c>
    </row>
    <row r="22784" spans="3:4">
      <c r="C22784" s="62" t="s">
        <v>46040</v>
      </c>
      <c r="D22784" s="62" t="s">
        <v>46041</v>
      </c>
    </row>
    <row r="22785" spans="3:4">
      <c r="C22785" s="62" t="s">
        <v>46042</v>
      </c>
      <c r="D22785" s="62" t="s">
        <v>46043</v>
      </c>
    </row>
    <row r="22786" spans="3:4">
      <c r="C22786" s="62" t="s">
        <v>46044</v>
      </c>
      <c r="D22786" s="62" t="s">
        <v>46045</v>
      </c>
    </row>
    <row r="22787" spans="3:4">
      <c r="C22787" s="62" t="s">
        <v>46046</v>
      </c>
      <c r="D22787" s="62" t="s">
        <v>46047</v>
      </c>
    </row>
    <row r="22788" spans="3:4">
      <c r="C22788" s="62" t="s">
        <v>46048</v>
      </c>
      <c r="D22788" s="62" t="s">
        <v>46049</v>
      </c>
    </row>
    <row r="22789" spans="3:4">
      <c r="C22789" s="62" t="s">
        <v>46050</v>
      </c>
      <c r="D22789" s="62" t="s">
        <v>46051</v>
      </c>
    </row>
    <row r="22790" spans="3:4">
      <c r="C22790" s="62" t="s">
        <v>46052</v>
      </c>
      <c r="D22790" s="62" t="s">
        <v>46053</v>
      </c>
    </row>
    <row r="22791" spans="3:4">
      <c r="C22791" s="62" t="s">
        <v>46054</v>
      </c>
      <c r="D22791" s="62" t="s">
        <v>46055</v>
      </c>
    </row>
    <row r="22792" spans="3:4">
      <c r="C22792" s="62" t="s">
        <v>46056</v>
      </c>
      <c r="D22792" s="62" t="s">
        <v>46057</v>
      </c>
    </row>
    <row r="22793" spans="3:4">
      <c r="C22793" s="62" t="s">
        <v>46058</v>
      </c>
      <c r="D22793" s="62" t="s">
        <v>46059</v>
      </c>
    </row>
    <row r="22794" spans="3:4">
      <c r="C22794" s="62" t="s">
        <v>46060</v>
      </c>
      <c r="D22794" s="62" t="s">
        <v>46061</v>
      </c>
    </row>
    <row r="22795" spans="3:4">
      <c r="C22795" s="62" t="s">
        <v>46062</v>
      </c>
      <c r="D22795" s="62" t="s">
        <v>46063</v>
      </c>
    </row>
    <row r="22796" spans="3:4">
      <c r="C22796" s="62" t="s">
        <v>46064</v>
      </c>
      <c r="D22796" s="62" t="s">
        <v>46065</v>
      </c>
    </row>
    <row r="22797" spans="3:4">
      <c r="C22797" s="62" t="s">
        <v>46066</v>
      </c>
      <c r="D22797" s="62" t="s">
        <v>46067</v>
      </c>
    </row>
    <row r="22798" spans="3:4">
      <c r="C22798" s="62" t="s">
        <v>46068</v>
      </c>
      <c r="D22798" s="62" t="s">
        <v>46069</v>
      </c>
    </row>
    <row r="22799" spans="3:4">
      <c r="C22799" s="62" t="s">
        <v>46070</v>
      </c>
      <c r="D22799" s="62" t="s">
        <v>46071</v>
      </c>
    </row>
    <row r="22800" spans="3:4">
      <c r="C22800" s="62" t="s">
        <v>46072</v>
      </c>
      <c r="D22800" s="62" t="s">
        <v>46073</v>
      </c>
    </row>
    <row r="22801" spans="3:4">
      <c r="C22801" s="62" t="s">
        <v>46074</v>
      </c>
      <c r="D22801" s="62" t="s">
        <v>46075</v>
      </c>
    </row>
    <row r="22802" spans="3:4">
      <c r="C22802" s="62" t="s">
        <v>46076</v>
      </c>
      <c r="D22802" s="62" t="s">
        <v>46077</v>
      </c>
    </row>
    <row r="22803" spans="3:4">
      <c r="C22803" s="62" t="s">
        <v>46078</v>
      </c>
      <c r="D22803" s="62" t="s">
        <v>46079</v>
      </c>
    </row>
    <row r="22804" spans="3:4">
      <c r="C22804" s="62" t="s">
        <v>46080</v>
      </c>
      <c r="D22804" s="62" t="s">
        <v>46081</v>
      </c>
    </row>
    <row r="22805" spans="3:4">
      <c r="C22805" s="62" t="s">
        <v>46082</v>
      </c>
      <c r="D22805" s="62" t="s">
        <v>46083</v>
      </c>
    </row>
    <row r="22806" spans="3:4">
      <c r="C22806" s="62" t="s">
        <v>46084</v>
      </c>
      <c r="D22806" s="62" t="s">
        <v>46085</v>
      </c>
    </row>
    <row r="22807" spans="3:4">
      <c r="C22807" s="62" t="s">
        <v>46086</v>
      </c>
      <c r="D22807" s="62" t="s">
        <v>46087</v>
      </c>
    </row>
    <row r="22808" spans="3:4">
      <c r="C22808" s="62" t="s">
        <v>46088</v>
      </c>
      <c r="D22808" s="62" t="s">
        <v>46089</v>
      </c>
    </row>
    <row r="22809" spans="3:4">
      <c r="C22809" s="62" t="s">
        <v>46090</v>
      </c>
      <c r="D22809" s="62" t="s">
        <v>46091</v>
      </c>
    </row>
    <row r="22810" spans="3:4">
      <c r="C22810" s="62" t="s">
        <v>46092</v>
      </c>
      <c r="D22810" s="62" t="s">
        <v>46093</v>
      </c>
    </row>
    <row r="22811" spans="3:4">
      <c r="C22811" s="62" t="s">
        <v>46094</v>
      </c>
      <c r="D22811" s="62" t="s">
        <v>46095</v>
      </c>
    </row>
    <row r="22812" spans="3:4">
      <c r="C22812" s="62" t="s">
        <v>46096</v>
      </c>
      <c r="D22812" s="62" t="s">
        <v>46097</v>
      </c>
    </row>
    <row r="22813" spans="3:4">
      <c r="C22813" s="62" t="s">
        <v>46098</v>
      </c>
      <c r="D22813" s="62" t="s">
        <v>46099</v>
      </c>
    </row>
    <row r="22814" spans="3:4">
      <c r="C22814" s="62" t="s">
        <v>46100</v>
      </c>
      <c r="D22814" s="62" t="s">
        <v>46101</v>
      </c>
    </row>
    <row r="22815" spans="3:4">
      <c r="C22815" s="62" t="s">
        <v>46102</v>
      </c>
      <c r="D22815" s="62" t="s">
        <v>46103</v>
      </c>
    </row>
    <row r="22816" spans="3:4">
      <c r="C22816" s="62" t="s">
        <v>46104</v>
      </c>
      <c r="D22816" s="62" t="s">
        <v>46105</v>
      </c>
    </row>
    <row r="22817" spans="3:4">
      <c r="C22817" s="62" t="s">
        <v>46106</v>
      </c>
      <c r="D22817" s="62" t="s">
        <v>46107</v>
      </c>
    </row>
    <row r="22818" spans="3:4">
      <c r="C22818" s="62" t="s">
        <v>46108</v>
      </c>
      <c r="D22818" s="62" t="s">
        <v>46109</v>
      </c>
    </row>
    <row r="22819" spans="3:4">
      <c r="C22819" s="62" t="s">
        <v>46110</v>
      </c>
      <c r="D22819" s="62" t="s">
        <v>46111</v>
      </c>
    </row>
    <row r="22820" spans="3:4">
      <c r="C22820" s="62" t="s">
        <v>46112</v>
      </c>
      <c r="D22820" s="62" t="s">
        <v>46113</v>
      </c>
    </row>
    <row r="22821" spans="3:4">
      <c r="C22821" s="62" t="s">
        <v>46114</v>
      </c>
      <c r="D22821" s="62" t="s">
        <v>46115</v>
      </c>
    </row>
    <row r="22822" spans="3:4">
      <c r="C22822" s="62" t="s">
        <v>46116</v>
      </c>
      <c r="D22822" s="62" t="s">
        <v>46117</v>
      </c>
    </row>
    <row r="22823" spans="3:4">
      <c r="C22823" s="62" t="s">
        <v>46118</v>
      </c>
      <c r="D22823" s="62" t="s">
        <v>46119</v>
      </c>
    </row>
    <row r="22824" spans="3:4">
      <c r="C22824" s="62" t="s">
        <v>46120</v>
      </c>
      <c r="D22824" s="62" t="s">
        <v>46121</v>
      </c>
    </row>
    <row r="22825" spans="3:4">
      <c r="C22825" s="62" t="s">
        <v>46122</v>
      </c>
      <c r="D22825" s="62" t="s">
        <v>46123</v>
      </c>
    </row>
    <row r="22826" spans="3:4">
      <c r="C22826" s="62" t="s">
        <v>46124</v>
      </c>
      <c r="D22826" s="62" t="s">
        <v>46125</v>
      </c>
    </row>
    <row r="22827" spans="3:4">
      <c r="C22827" s="62" t="s">
        <v>46126</v>
      </c>
      <c r="D22827" s="62" t="s">
        <v>46127</v>
      </c>
    </row>
    <row r="22828" spans="3:4">
      <c r="C22828" s="62" t="s">
        <v>46128</v>
      </c>
      <c r="D22828" s="62" t="s">
        <v>46129</v>
      </c>
    </row>
    <row r="22829" spans="3:4">
      <c r="C22829" s="62" t="s">
        <v>46130</v>
      </c>
      <c r="D22829" s="62" t="s">
        <v>46131</v>
      </c>
    </row>
    <row r="22830" spans="3:4">
      <c r="C22830" s="62" t="s">
        <v>46132</v>
      </c>
      <c r="D22830" s="62" t="s">
        <v>46133</v>
      </c>
    </row>
    <row r="22831" spans="3:4">
      <c r="C22831" s="62" t="s">
        <v>46134</v>
      </c>
      <c r="D22831" s="62" t="s">
        <v>46135</v>
      </c>
    </row>
    <row r="22832" spans="3:4">
      <c r="C22832" s="62" t="s">
        <v>46136</v>
      </c>
      <c r="D22832" s="62" t="s">
        <v>46137</v>
      </c>
    </row>
    <row r="22833" spans="3:4">
      <c r="C22833" s="62" t="s">
        <v>46138</v>
      </c>
      <c r="D22833" s="62" t="s">
        <v>46139</v>
      </c>
    </row>
    <row r="22834" spans="3:4">
      <c r="C22834" s="62" t="s">
        <v>46140</v>
      </c>
      <c r="D22834" s="62" t="s">
        <v>46141</v>
      </c>
    </row>
    <row r="22835" spans="3:4">
      <c r="C22835" s="62" t="s">
        <v>46142</v>
      </c>
      <c r="D22835" s="62" t="s">
        <v>46143</v>
      </c>
    </row>
    <row r="22836" spans="3:4">
      <c r="C22836" s="62" t="s">
        <v>46144</v>
      </c>
      <c r="D22836" s="62" t="s">
        <v>46145</v>
      </c>
    </row>
    <row r="22837" spans="3:4">
      <c r="C22837" s="62" t="s">
        <v>46146</v>
      </c>
      <c r="D22837" s="62" t="s">
        <v>46147</v>
      </c>
    </row>
    <row r="22838" spans="3:4">
      <c r="C22838" s="62" t="s">
        <v>46148</v>
      </c>
      <c r="D22838" s="62" t="s">
        <v>46149</v>
      </c>
    </row>
    <row r="22839" spans="3:4">
      <c r="C22839" s="62" t="s">
        <v>46150</v>
      </c>
      <c r="D22839" s="62" t="s">
        <v>46151</v>
      </c>
    </row>
    <row r="22840" spans="3:4">
      <c r="C22840" s="62" t="s">
        <v>46152</v>
      </c>
      <c r="D22840" s="62" t="s">
        <v>46153</v>
      </c>
    </row>
    <row r="22841" spans="3:4">
      <c r="C22841" s="62" t="s">
        <v>46154</v>
      </c>
      <c r="D22841" s="62" t="s">
        <v>46155</v>
      </c>
    </row>
    <row r="22842" spans="3:4">
      <c r="C22842" s="62" t="s">
        <v>46156</v>
      </c>
      <c r="D22842" s="62" t="s">
        <v>46157</v>
      </c>
    </row>
    <row r="22843" spans="3:4">
      <c r="C22843" s="62" t="s">
        <v>46158</v>
      </c>
      <c r="D22843" s="62" t="s">
        <v>46159</v>
      </c>
    </row>
    <row r="22844" spans="3:4">
      <c r="C22844" s="62" t="s">
        <v>46160</v>
      </c>
      <c r="D22844" s="62" t="s">
        <v>46161</v>
      </c>
    </row>
    <row r="22845" spans="3:4">
      <c r="C22845" s="62" t="s">
        <v>46162</v>
      </c>
      <c r="D22845" s="62" t="s">
        <v>46163</v>
      </c>
    </row>
    <row r="22846" spans="3:4">
      <c r="C22846" s="62" t="s">
        <v>46164</v>
      </c>
      <c r="D22846" s="62" t="s">
        <v>46165</v>
      </c>
    </row>
    <row r="22847" spans="3:4">
      <c r="C22847" s="62" t="s">
        <v>46166</v>
      </c>
      <c r="D22847" s="62" t="s">
        <v>46167</v>
      </c>
    </row>
    <row r="22848" spans="3:4">
      <c r="C22848" s="62" t="s">
        <v>46168</v>
      </c>
      <c r="D22848" s="62" t="s">
        <v>46169</v>
      </c>
    </row>
    <row r="22849" spans="3:4">
      <c r="C22849" s="62" t="s">
        <v>46170</v>
      </c>
      <c r="D22849" s="62" t="s">
        <v>46171</v>
      </c>
    </row>
    <row r="22850" spans="3:4">
      <c r="C22850" s="62" t="s">
        <v>46172</v>
      </c>
      <c r="D22850" s="62" t="s">
        <v>46173</v>
      </c>
    </row>
    <row r="22851" spans="3:4">
      <c r="C22851" s="62" t="s">
        <v>46174</v>
      </c>
      <c r="D22851" s="62" t="s">
        <v>46175</v>
      </c>
    </row>
    <row r="22852" spans="3:4">
      <c r="C22852" s="62" t="s">
        <v>46176</v>
      </c>
      <c r="D22852" s="62" t="s">
        <v>46177</v>
      </c>
    </row>
    <row r="22853" spans="3:4">
      <c r="C22853" s="62" t="s">
        <v>46178</v>
      </c>
      <c r="D22853" s="62" t="s">
        <v>46179</v>
      </c>
    </row>
    <row r="22854" spans="3:4">
      <c r="C22854" s="62" t="s">
        <v>46180</v>
      </c>
      <c r="D22854" s="62" t="s">
        <v>46181</v>
      </c>
    </row>
    <row r="22855" spans="3:4">
      <c r="C22855" s="62" t="s">
        <v>46182</v>
      </c>
      <c r="D22855" s="62" t="s">
        <v>46183</v>
      </c>
    </row>
    <row r="22856" spans="3:4">
      <c r="C22856" s="62" t="s">
        <v>46184</v>
      </c>
      <c r="D22856" s="62" t="s">
        <v>46185</v>
      </c>
    </row>
    <row r="22857" spans="3:4">
      <c r="C22857" s="62" t="s">
        <v>46186</v>
      </c>
      <c r="D22857" s="62" t="s">
        <v>46187</v>
      </c>
    </row>
    <row r="22858" spans="3:4">
      <c r="C22858" s="62" t="s">
        <v>46188</v>
      </c>
      <c r="D22858" s="62" t="s">
        <v>46189</v>
      </c>
    </row>
    <row r="22859" spans="3:4">
      <c r="C22859" s="62" t="s">
        <v>46190</v>
      </c>
      <c r="D22859" s="62" t="s">
        <v>46191</v>
      </c>
    </row>
    <row r="22860" spans="3:4">
      <c r="C22860" s="62" t="s">
        <v>46192</v>
      </c>
      <c r="D22860" s="62" t="s">
        <v>46193</v>
      </c>
    </row>
    <row r="22861" spans="3:4">
      <c r="C22861" s="62" t="s">
        <v>46194</v>
      </c>
      <c r="D22861" s="62" t="s">
        <v>46195</v>
      </c>
    </row>
    <row r="22862" spans="3:4">
      <c r="C22862" s="62" t="s">
        <v>46196</v>
      </c>
      <c r="D22862" s="62" t="s">
        <v>46197</v>
      </c>
    </row>
    <row r="22863" spans="3:4">
      <c r="C22863" s="62" t="s">
        <v>46198</v>
      </c>
      <c r="D22863" s="62" t="s">
        <v>46199</v>
      </c>
    </row>
    <row r="22864" spans="3:4">
      <c r="C22864" s="62" t="s">
        <v>46200</v>
      </c>
      <c r="D22864" s="62" t="s">
        <v>46201</v>
      </c>
    </row>
    <row r="22865" spans="3:4">
      <c r="C22865" s="62" t="s">
        <v>46202</v>
      </c>
      <c r="D22865" s="62" t="s">
        <v>46203</v>
      </c>
    </row>
    <row r="22866" spans="3:4">
      <c r="C22866" s="62" t="s">
        <v>46204</v>
      </c>
      <c r="D22866" s="62" t="s">
        <v>46205</v>
      </c>
    </row>
    <row r="22867" spans="3:4">
      <c r="C22867" s="62" t="s">
        <v>46206</v>
      </c>
      <c r="D22867" s="62" t="s">
        <v>46207</v>
      </c>
    </row>
    <row r="22868" spans="3:4">
      <c r="C22868" s="62" t="s">
        <v>46208</v>
      </c>
      <c r="D22868" s="62" t="s">
        <v>46209</v>
      </c>
    </row>
    <row r="22869" spans="3:4">
      <c r="C22869" s="62" t="s">
        <v>46210</v>
      </c>
      <c r="D22869" s="62" t="s">
        <v>46211</v>
      </c>
    </row>
    <row r="22870" spans="3:4">
      <c r="C22870" s="62" t="s">
        <v>46212</v>
      </c>
      <c r="D22870" s="62" t="s">
        <v>46213</v>
      </c>
    </row>
    <row r="22871" spans="3:4">
      <c r="C22871" s="62" t="s">
        <v>46214</v>
      </c>
      <c r="D22871" s="62" t="s">
        <v>46215</v>
      </c>
    </row>
    <row r="22872" spans="3:4">
      <c r="C22872" s="62" t="s">
        <v>46216</v>
      </c>
      <c r="D22872" s="62" t="s">
        <v>46217</v>
      </c>
    </row>
    <row r="22873" spans="3:4">
      <c r="C22873" s="62" t="s">
        <v>46218</v>
      </c>
      <c r="D22873" s="62" t="s">
        <v>46219</v>
      </c>
    </row>
    <row r="22874" spans="3:4">
      <c r="C22874" s="62" t="s">
        <v>46220</v>
      </c>
      <c r="D22874" s="62" t="s">
        <v>46221</v>
      </c>
    </row>
    <row r="22875" spans="3:4">
      <c r="C22875" s="62" t="s">
        <v>46222</v>
      </c>
      <c r="D22875" s="62" t="s">
        <v>46223</v>
      </c>
    </row>
    <row r="22876" spans="3:4">
      <c r="C22876" s="62" t="s">
        <v>46224</v>
      </c>
      <c r="D22876" s="62" t="s">
        <v>46225</v>
      </c>
    </row>
    <row r="22877" spans="3:4">
      <c r="C22877" s="62" t="s">
        <v>46226</v>
      </c>
      <c r="D22877" s="62" t="s">
        <v>46227</v>
      </c>
    </row>
    <row r="22878" spans="3:4">
      <c r="C22878" s="62" t="s">
        <v>46228</v>
      </c>
      <c r="D22878" s="62" t="s">
        <v>46229</v>
      </c>
    </row>
    <row r="22879" spans="3:4">
      <c r="C22879" s="62" t="s">
        <v>46230</v>
      </c>
      <c r="D22879" s="62" t="s">
        <v>46231</v>
      </c>
    </row>
    <row r="22880" spans="3:4">
      <c r="C22880" s="62" t="s">
        <v>46232</v>
      </c>
      <c r="D22880" s="62" t="s">
        <v>46233</v>
      </c>
    </row>
    <row r="22881" spans="3:4">
      <c r="C22881" s="62" t="s">
        <v>46234</v>
      </c>
      <c r="D22881" s="62" t="s">
        <v>46235</v>
      </c>
    </row>
    <row r="22882" spans="3:4">
      <c r="C22882" s="62" t="s">
        <v>46236</v>
      </c>
      <c r="D22882" s="62" t="s">
        <v>46237</v>
      </c>
    </row>
    <row r="22883" spans="3:4">
      <c r="C22883" s="62" t="s">
        <v>46238</v>
      </c>
      <c r="D22883" s="62" t="s">
        <v>46239</v>
      </c>
    </row>
    <row r="22884" spans="3:4">
      <c r="C22884" s="62" t="s">
        <v>46240</v>
      </c>
      <c r="D22884" s="62" t="s">
        <v>46241</v>
      </c>
    </row>
    <row r="22885" spans="3:4">
      <c r="C22885" s="62" t="s">
        <v>46242</v>
      </c>
      <c r="D22885" s="62" t="s">
        <v>46243</v>
      </c>
    </row>
    <row r="22886" spans="3:4">
      <c r="C22886" s="62" t="s">
        <v>46244</v>
      </c>
      <c r="D22886" s="62" t="s">
        <v>46245</v>
      </c>
    </row>
    <row r="22887" spans="3:4">
      <c r="C22887" s="62" t="s">
        <v>46246</v>
      </c>
      <c r="D22887" s="62" t="s">
        <v>46247</v>
      </c>
    </row>
    <row r="22888" spans="3:4">
      <c r="C22888" s="62" t="s">
        <v>46248</v>
      </c>
      <c r="D22888" s="62" t="s">
        <v>46249</v>
      </c>
    </row>
    <row r="22889" spans="3:4">
      <c r="C22889" s="62" t="s">
        <v>46250</v>
      </c>
      <c r="D22889" s="62" t="s">
        <v>46251</v>
      </c>
    </row>
    <row r="22890" spans="3:4">
      <c r="C22890" s="62" t="s">
        <v>46252</v>
      </c>
      <c r="D22890" s="62" t="s">
        <v>46253</v>
      </c>
    </row>
    <row r="22891" spans="3:4">
      <c r="C22891" s="62" t="s">
        <v>46254</v>
      </c>
      <c r="D22891" s="62" t="s">
        <v>46255</v>
      </c>
    </row>
    <row r="22892" spans="3:4">
      <c r="C22892" s="62" t="s">
        <v>46256</v>
      </c>
      <c r="D22892" s="62" t="s">
        <v>46257</v>
      </c>
    </row>
    <row r="22893" spans="3:4">
      <c r="C22893" s="62" t="s">
        <v>46258</v>
      </c>
      <c r="D22893" s="62" t="s">
        <v>46259</v>
      </c>
    </row>
    <row r="22894" spans="3:4">
      <c r="C22894" s="62" t="s">
        <v>46260</v>
      </c>
      <c r="D22894" s="62" t="s">
        <v>46261</v>
      </c>
    </row>
    <row r="22895" spans="3:4">
      <c r="C22895" s="62" t="s">
        <v>46262</v>
      </c>
      <c r="D22895" s="62" t="s">
        <v>46263</v>
      </c>
    </row>
    <row r="22896" spans="3:4">
      <c r="C22896" s="62" t="s">
        <v>46264</v>
      </c>
      <c r="D22896" s="62" t="s">
        <v>46265</v>
      </c>
    </row>
    <row r="22897" spans="3:4">
      <c r="C22897" s="62" t="s">
        <v>46266</v>
      </c>
      <c r="D22897" s="62" t="s">
        <v>46267</v>
      </c>
    </row>
    <row r="22898" spans="3:4">
      <c r="C22898" s="62" t="s">
        <v>46268</v>
      </c>
      <c r="D22898" s="62" t="s">
        <v>46269</v>
      </c>
    </row>
    <row r="22899" spans="3:4">
      <c r="C22899" s="62" t="s">
        <v>46270</v>
      </c>
      <c r="D22899" s="62" t="s">
        <v>46271</v>
      </c>
    </row>
    <row r="22900" spans="3:4">
      <c r="C22900" s="62" t="s">
        <v>46272</v>
      </c>
      <c r="D22900" s="62" t="s">
        <v>46273</v>
      </c>
    </row>
    <row r="22901" spans="3:4">
      <c r="C22901" s="62" t="s">
        <v>46274</v>
      </c>
      <c r="D22901" s="62" t="s">
        <v>46275</v>
      </c>
    </row>
    <row r="22902" spans="3:4">
      <c r="C22902" s="62" t="s">
        <v>46276</v>
      </c>
      <c r="D22902" s="62" t="s">
        <v>46277</v>
      </c>
    </row>
    <row r="22903" spans="3:4">
      <c r="C22903" s="62" t="s">
        <v>46278</v>
      </c>
      <c r="D22903" s="62" t="s">
        <v>46279</v>
      </c>
    </row>
    <row r="22904" spans="3:4">
      <c r="C22904" s="62" t="s">
        <v>46280</v>
      </c>
      <c r="D22904" s="62" t="s">
        <v>46281</v>
      </c>
    </row>
    <row r="22905" spans="3:4">
      <c r="C22905" s="62" t="s">
        <v>46282</v>
      </c>
      <c r="D22905" s="62" t="s">
        <v>46283</v>
      </c>
    </row>
    <row r="22906" spans="3:4">
      <c r="C22906" s="62" t="s">
        <v>46284</v>
      </c>
      <c r="D22906" s="62" t="s">
        <v>46285</v>
      </c>
    </row>
    <row r="22907" spans="3:4">
      <c r="C22907" s="62" t="s">
        <v>46286</v>
      </c>
      <c r="D22907" s="62" t="s">
        <v>46287</v>
      </c>
    </row>
    <row r="22908" spans="3:4">
      <c r="C22908" s="62" t="s">
        <v>46288</v>
      </c>
      <c r="D22908" s="62" t="s">
        <v>46289</v>
      </c>
    </row>
    <row r="22909" spans="3:4">
      <c r="C22909" s="62" t="s">
        <v>46290</v>
      </c>
      <c r="D22909" s="62" t="s">
        <v>46291</v>
      </c>
    </row>
    <row r="22910" spans="3:4">
      <c r="C22910" s="62" t="s">
        <v>46292</v>
      </c>
      <c r="D22910" s="62" t="s">
        <v>46293</v>
      </c>
    </row>
    <row r="22911" spans="3:4">
      <c r="C22911" s="62" t="s">
        <v>46294</v>
      </c>
      <c r="D22911" s="62" t="s">
        <v>46295</v>
      </c>
    </row>
    <row r="22912" spans="3:4">
      <c r="C22912" s="62" t="s">
        <v>46296</v>
      </c>
      <c r="D22912" s="62" t="s">
        <v>46297</v>
      </c>
    </row>
    <row r="22913" spans="3:4">
      <c r="C22913" s="62" t="s">
        <v>46298</v>
      </c>
      <c r="D22913" s="62" t="s">
        <v>46299</v>
      </c>
    </row>
    <row r="22914" spans="3:4">
      <c r="C22914" s="62" t="s">
        <v>46300</v>
      </c>
      <c r="D22914" s="62" t="s">
        <v>46301</v>
      </c>
    </row>
    <row r="22915" spans="3:4">
      <c r="C22915" s="62" t="s">
        <v>46302</v>
      </c>
      <c r="D22915" s="62" t="s">
        <v>46303</v>
      </c>
    </row>
    <row r="22916" spans="3:4">
      <c r="C22916" s="62" t="s">
        <v>46304</v>
      </c>
      <c r="D22916" s="62" t="s">
        <v>46305</v>
      </c>
    </row>
    <row r="22917" spans="3:4">
      <c r="C22917" s="62" t="s">
        <v>46306</v>
      </c>
      <c r="D22917" s="62" t="s">
        <v>46307</v>
      </c>
    </row>
    <row r="22918" spans="3:4">
      <c r="C22918" s="62" t="s">
        <v>46308</v>
      </c>
      <c r="D22918" s="62" t="s">
        <v>46309</v>
      </c>
    </row>
    <row r="22919" spans="3:4">
      <c r="C22919" s="62" t="s">
        <v>46310</v>
      </c>
      <c r="D22919" s="62" t="s">
        <v>46311</v>
      </c>
    </row>
    <row r="22920" spans="3:4">
      <c r="C22920" s="62" t="s">
        <v>46312</v>
      </c>
      <c r="D22920" s="62" t="s">
        <v>46313</v>
      </c>
    </row>
    <row r="22921" spans="3:4">
      <c r="C22921" s="62" t="s">
        <v>46314</v>
      </c>
      <c r="D22921" s="62" t="s">
        <v>46315</v>
      </c>
    </row>
    <row r="22922" spans="3:4">
      <c r="C22922" s="62" t="s">
        <v>46316</v>
      </c>
      <c r="D22922" s="62" t="s">
        <v>46317</v>
      </c>
    </row>
    <row r="22923" spans="3:4">
      <c r="C22923" s="62" t="s">
        <v>46318</v>
      </c>
      <c r="D22923" s="62" t="s">
        <v>46319</v>
      </c>
    </row>
    <row r="22924" spans="3:4">
      <c r="C22924" s="62" t="s">
        <v>46320</v>
      </c>
      <c r="D22924" s="62" t="s">
        <v>46321</v>
      </c>
    </row>
    <row r="22925" spans="3:4">
      <c r="C22925" s="62" t="s">
        <v>46322</v>
      </c>
      <c r="D22925" s="62" t="s">
        <v>46323</v>
      </c>
    </row>
    <row r="22926" spans="3:4">
      <c r="C22926" s="62" t="s">
        <v>46324</v>
      </c>
      <c r="D22926" s="62" t="s">
        <v>46325</v>
      </c>
    </row>
    <row r="22927" spans="3:4">
      <c r="C22927" s="62" t="s">
        <v>46326</v>
      </c>
      <c r="D22927" s="62" t="s">
        <v>46327</v>
      </c>
    </row>
    <row r="22928" spans="3:4">
      <c r="C22928" s="62" t="s">
        <v>46328</v>
      </c>
      <c r="D22928" s="62" t="s">
        <v>46329</v>
      </c>
    </row>
    <row r="22929" spans="3:4">
      <c r="C22929" s="62" t="s">
        <v>46330</v>
      </c>
      <c r="D22929" s="62" t="s">
        <v>46331</v>
      </c>
    </row>
    <row r="22930" spans="3:4">
      <c r="C22930" s="62" t="s">
        <v>46332</v>
      </c>
      <c r="D22930" s="62" t="s">
        <v>46333</v>
      </c>
    </row>
    <row r="22931" spans="3:4">
      <c r="C22931" s="62" t="s">
        <v>46334</v>
      </c>
      <c r="D22931" s="62" t="s">
        <v>46335</v>
      </c>
    </row>
    <row r="22932" spans="3:4">
      <c r="C22932" s="62" t="s">
        <v>46336</v>
      </c>
      <c r="D22932" s="62" t="s">
        <v>46337</v>
      </c>
    </row>
    <row r="22933" spans="3:4">
      <c r="C22933" s="62" t="s">
        <v>46338</v>
      </c>
      <c r="D22933" s="62" t="s">
        <v>46339</v>
      </c>
    </row>
    <row r="22934" spans="3:4">
      <c r="C22934" s="62" t="s">
        <v>46340</v>
      </c>
      <c r="D22934" s="62" t="s">
        <v>46341</v>
      </c>
    </row>
    <row r="22935" spans="3:4">
      <c r="C22935" s="62" t="s">
        <v>46342</v>
      </c>
      <c r="D22935" s="62" t="s">
        <v>46343</v>
      </c>
    </row>
    <row r="22936" spans="3:4">
      <c r="C22936" s="62" t="s">
        <v>46344</v>
      </c>
      <c r="D22936" s="62" t="s">
        <v>46345</v>
      </c>
    </row>
    <row r="22937" spans="3:4">
      <c r="C22937" s="62" t="s">
        <v>46346</v>
      </c>
      <c r="D22937" s="62" t="s">
        <v>46347</v>
      </c>
    </row>
    <row r="22938" spans="3:4">
      <c r="C22938" s="62" t="s">
        <v>46348</v>
      </c>
      <c r="D22938" s="62" t="s">
        <v>46349</v>
      </c>
    </row>
    <row r="22939" spans="3:4">
      <c r="C22939" s="62" t="s">
        <v>46350</v>
      </c>
      <c r="D22939" s="62" t="s">
        <v>46351</v>
      </c>
    </row>
    <row r="22940" spans="3:4">
      <c r="C22940" s="62" t="s">
        <v>46352</v>
      </c>
      <c r="D22940" s="62" t="s">
        <v>46353</v>
      </c>
    </row>
    <row r="22941" spans="3:4">
      <c r="C22941" s="62" t="s">
        <v>46354</v>
      </c>
      <c r="D22941" s="62" t="s">
        <v>46355</v>
      </c>
    </row>
    <row r="22942" spans="3:4">
      <c r="C22942" s="62" t="s">
        <v>46356</v>
      </c>
      <c r="D22942" s="62" t="s">
        <v>46357</v>
      </c>
    </row>
    <row r="22943" spans="3:4">
      <c r="C22943" s="62" t="s">
        <v>46358</v>
      </c>
      <c r="D22943" s="62" t="s">
        <v>46359</v>
      </c>
    </row>
    <row r="22944" spans="3:4">
      <c r="C22944" s="62" t="s">
        <v>46360</v>
      </c>
      <c r="D22944" s="62" t="s">
        <v>46361</v>
      </c>
    </row>
    <row r="22945" spans="3:4">
      <c r="C22945" s="62" t="s">
        <v>46362</v>
      </c>
      <c r="D22945" s="62" t="s">
        <v>46363</v>
      </c>
    </row>
    <row r="22946" spans="3:4">
      <c r="C22946" s="62" t="s">
        <v>46364</v>
      </c>
      <c r="D22946" s="62" t="s">
        <v>46365</v>
      </c>
    </row>
    <row r="22947" spans="3:4">
      <c r="C22947" s="62" t="s">
        <v>46366</v>
      </c>
      <c r="D22947" s="62" t="s">
        <v>46367</v>
      </c>
    </row>
    <row r="22948" spans="3:4">
      <c r="C22948" s="62" t="s">
        <v>46368</v>
      </c>
      <c r="D22948" s="62" t="s">
        <v>46369</v>
      </c>
    </row>
    <row r="22949" spans="3:4">
      <c r="C22949" s="62" t="s">
        <v>46370</v>
      </c>
      <c r="D22949" s="62" t="s">
        <v>46371</v>
      </c>
    </row>
    <row r="22950" spans="3:4">
      <c r="C22950" s="62" t="s">
        <v>46372</v>
      </c>
      <c r="D22950" s="62" t="s">
        <v>46373</v>
      </c>
    </row>
    <row r="22951" spans="3:4">
      <c r="C22951" s="62" t="s">
        <v>46374</v>
      </c>
      <c r="D22951" s="62" t="s">
        <v>46375</v>
      </c>
    </row>
    <row r="22952" spans="3:4">
      <c r="C22952" s="62" t="s">
        <v>46376</v>
      </c>
      <c r="D22952" s="62" t="s">
        <v>46377</v>
      </c>
    </row>
    <row r="22953" spans="3:4">
      <c r="C22953" s="62" t="s">
        <v>46378</v>
      </c>
      <c r="D22953" s="62" t="s">
        <v>46379</v>
      </c>
    </row>
    <row r="22954" spans="3:4">
      <c r="C22954" s="62" t="s">
        <v>46380</v>
      </c>
      <c r="D22954" s="62" t="s">
        <v>46381</v>
      </c>
    </row>
    <row r="22955" spans="3:4">
      <c r="C22955" s="62" t="s">
        <v>46382</v>
      </c>
      <c r="D22955" s="62" t="s">
        <v>46383</v>
      </c>
    </row>
    <row r="22956" spans="3:4">
      <c r="C22956" s="62" t="s">
        <v>46384</v>
      </c>
      <c r="D22956" s="62" t="s">
        <v>46385</v>
      </c>
    </row>
    <row r="22957" spans="3:4">
      <c r="C22957" s="62" t="s">
        <v>46386</v>
      </c>
      <c r="D22957" s="62" t="s">
        <v>46387</v>
      </c>
    </row>
    <row r="22958" spans="3:4">
      <c r="C22958" s="62" t="s">
        <v>46388</v>
      </c>
      <c r="D22958" s="62" t="s">
        <v>46389</v>
      </c>
    </row>
    <row r="22959" spans="3:4">
      <c r="C22959" s="62" t="s">
        <v>46390</v>
      </c>
      <c r="D22959" s="62" t="s">
        <v>46391</v>
      </c>
    </row>
    <row r="22960" spans="3:4">
      <c r="C22960" s="62" t="s">
        <v>46392</v>
      </c>
      <c r="D22960" s="62" t="s">
        <v>46393</v>
      </c>
    </row>
    <row r="22961" spans="3:4">
      <c r="C22961" s="62" t="s">
        <v>46394</v>
      </c>
      <c r="D22961" s="62" t="s">
        <v>46395</v>
      </c>
    </row>
    <row r="22962" spans="3:4">
      <c r="C22962" s="62" t="s">
        <v>46396</v>
      </c>
      <c r="D22962" s="62" t="s">
        <v>46397</v>
      </c>
    </row>
    <row r="22963" spans="3:4">
      <c r="C22963" s="62" t="s">
        <v>46398</v>
      </c>
      <c r="D22963" s="62" t="s">
        <v>46399</v>
      </c>
    </row>
    <row r="22964" spans="3:4">
      <c r="C22964" s="62" t="s">
        <v>46400</v>
      </c>
      <c r="D22964" s="62" t="s">
        <v>46401</v>
      </c>
    </row>
    <row r="22965" spans="3:4">
      <c r="C22965" s="62" t="s">
        <v>46402</v>
      </c>
      <c r="D22965" s="62" t="s">
        <v>46403</v>
      </c>
    </row>
    <row r="22966" spans="3:4">
      <c r="C22966" s="62" t="s">
        <v>46404</v>
      </c>
      <c r="D22966" s="62" t="s">
        <v>46405</v>
      </c>
    </row>
    <row r="22967" spans="3:4">
      <c r="C22967" s="62" t="s">
        <v>46406</v>
      </c>
      <c r="D22967" s="62" t="s">
        <v>46407</v>
      </c>
    </row>
    <row r="22968" spans="3:4">
      <c r="C22968" s="62" t="s">
        <v>46408</v>
      </c>
      <c r="D22968" s="62" t="s">
        <v>46409</v>
      </c>
    </row>
    <row r="22969" spans="3:4">
      <c r="C22969" s="62" t="s">
        <v>46410</v>
      </c>
      <c r="D22969" s="62" t="s">
        <v>46411</v>
      </c>
    </row>
    <row r="22970" spans="3:4">
      <c r="C22970" s="62" t="s">
        <v>46412</v>
      </c>
      <c r="D22970" s="62" t="s">
        <v>46413</v>
      </c>
    </row>
    <row r="22971" spans="3:4">
      <c r="C22971" s="62" t="s">
        <v>46414</v>
      </c>
      <c r="D22971" s="62" t="s">
        <v>46415</v>
      </c>
    </row>
    <row r="22972" spans="3:4">
      <c r="C22972" s="62" t="s">
        <v>46416</v>
      </c>
      <c r="D22972" s="62" t="s">
        <v>46417</v>
      </c>
    </row>
    <row r="22973" spans="3:4">
      <c r="C22973" s="62" t="s">
        <v>46418</v>
      </c>
      <c r="D22973" s="62" t="s">
        <v>46419</v>
      </c>
    </row>
    <row r="22974" spans="3:4">
      <c r="C22974" s="62" t="s">
        <v>46420</v>
      </c>
      <c r="D22974" s="62" t="s">
        <v>46421</v>
      </c>
    </row>
    <row r="22975" spans="3:4">
      <c r="C22975" s="62" t="s">
        <v>46422</v>
      </c>
      <c r="D22975" s="62" t="s">
        <v>46423</v>
      </c>
    </row>
    <row r="22976" spans="3:4">
      <c r="C22976" s="62" t="s">
        <v>46424</v>
      </c>
      <c r="D22976" s="62" t="s">
        <v>46425</v>
      </c>
    </row>
    <row r="22977" spans="3:4">
      <c r="C22977" s="62" t="s">
        <v>46426</v>
      </c>
      <c r="D22977" s="62" t="s">
        <v>46427</v>
      </c>
    </row>
    <row r="22978" spans="3:4">
      <c r="C22978" s="62" t="s">
        <v>46428</v>
      </c>
      <c r="D22978" s="62" t="s">
        <v>46429</v>
      </c>
    </row>
    <row r="22979" spans="3:4">
      <c r="C22979" s="62" t="s">
        <v>46430</v>
      </c>
      <c r="D22979" s="62" t="s">
        <v>46431</v>
      </c>
    </row>
    <row r="22980" spans="3:4">
      <c r="C22980" s="62" t="s">
        <v>46432</v>
      </c>
      <c r="D22980" s="62" t="s">
        <v>46433</v>
      </c>
    </row>
    <row r="22981" spans="3:4">
      <c r="C22981" s="62" t="s">
        <v>46434</v>
      </c>
      <c r="D22981" s="62" t="s">
        <v>46435</v>
      </c>
    </row>
    <row r="22982" spans="3:4">
      <c r="C22982" s="62" t="s">
        <v>46436</v>
      </c>
      <c r="D22982" s="62" t="s">
        <v>46437</v>
      </c>
    </row>
    <row r="22983" spans="3:4">
      <c r="C22983" s="62" t="s">
        <v>46438</v>
      </c>
      <c r="D22983" s="62" t="s">
        <v>46439</v>
      </c>
    </row>
    <row r="22984" spans="3:4">
      <c r="C22984" s="62" t="s">
        <v>46440</v>
      </c>
      <c r="D22984" s="62" t="s">
        <v>46441</v>
      </c>
    </row>
    <row r="22985" spans="3:4">
      <c r="C22985" s="62" t="s">
        <v>46442</v>
      </c>
      <c r="D22985" s="62" t="s">
        <v>46443</v>
      </c>
    </row>
    <row r="22986" spans="3:4">
      <c r="C22986" s="62" t="s">
        <v>46444</v>
      </c>
      <c r="D22986" s="62" t="s">
        <v>46445</v>
      </c>
    </row>
    <row r="22987" spans="3:4">
      <c r="C22987" s="62" t="s">
        <v>46446</v>
      </c>
      <c r="D22987" s="62" t="s">
        <v>46447</v>
      </c>
    </row>
    <row r="22988" spans="3:4">
      <c r="C22988" s="62" t="s">
        <v>46448</v>
      </c>
      <c r="D22988" s="62" t="s">
        <v>46449</v>
      </c>
    </row>
    <row r="22989" spans="3:4">
      <c r="C22989" s="62" t="s">
        <v>46450</v>
      </c>
      <c r="D22989" s="62" t="s">
        <v>46451</v>
      </c>
    </row>
    <row r="22990" spans="3:4">
      <c r="C22990" s="62" t="s">
        <v>46452</v>
      </c>
      <c r="D22990" s="62" t="s">
        <v>46453</v>
      </c>
    </row>
    <row r="22991" spans="3:4">
      <c r="C22991" s="62" t="s">
        <v>46454</v>
      </c>
      <c r="D22991" s="62" t="s">
        <v>46455</v>
      </c>
    </row>
    <row r="22992" spans="3:4">
      <c r="C22992" s="62" t="s">
        <v>46456</v>
      </c>
      <c r="D22992" s="62" t="s">
        <v>46457</v>
      </c>
    </row>
    <row r="22993" spans="3:4">
      <c r="C22993" s="62" t="s">
        <v>46458</v>
      </c>
      <c r="D22993" s="62" t="s">
        <v>46459</v>
      </c>
    </row>
    <row r="22994" spans="3:4">
      <c r="C22994" s="62" t="s">
        <v>46460</v>
      </c>
      <c r="D22994" s="62" t="s">
        <v>46461</v>
      </c>
    </row>
    <row r="22995" spans="3:4">
      <c r="C22995" s="62" t="s">
        <v>46462</v>
      </c>
      <c r="D22995" s="62" t="s">
        <v>46463</v>
      </c>
    </row>
    <row r="22996" spans="3:4">
      <c r="C22996" s="62" t="s">
        <v>46464</v>
      </c>
      <c r="D22996" s="62" t="s">
        <v>46465</v>
      </c>
    </row>
    <row r="22997" spans="3:4">
      <c r="C22997" s="62" t="s">
        <v>46466</v>
      </c>
      <c r="D22997" s="62" t="s">
        <v>46467</v>
      </c>
    </row>
    <row r="22998" spans="3:4">
      <c r="C22998" s="62" t="s">
        <v>46468</v>
      </c>
      <c r="D22998" s="62" t="s">
        <v>46469</v>
      </c>
    </row>
    <row r="22999" spans="3:4">
      <c r="C22999" s="62" t="s">
        <v>46470</v>
      </c>
      <c r="D22999" s="62" t="s">
        <v>46471</v>
      </c>
    </row>
    <row r="23000" spans="3:4">
      <c r="C23000" s="62" t="s">
        <v>46472</v>
      </c>
      <c r="D23000" s="62" t="s">
        <v>46473</v>
      </c>
    </row>
    <row r="23001" spans="3:4">
      <c r="C23001" s="62" t="s">
        <v>46474</v>
      </c>
      <c r="D23001" s="62" t="s">
        <v>46475</v>
      </c>
    </row>
    <row r="23002" spans="3:4">
      <c r="C23002" s="62" t="s">
        <v>46476</v>
      </c>
      <c r="D23002" s="62" t="s">
        <v>46477</v>
      </c>
    </row>
    <row r="23003" spans="3:4">
      <c r="C23003" s="62" t="s">
        <v>46478</v>
      </c>
      <c r="D23003" s="62" t="s">
        <v>46479</v>
      </c>
    </row>
    <row r="23004" spans="3:4">
      <c r="C23004" s="62" t="s">
        <v>46480</v>
      </c>
      <c r="D23004" s="62" t="s">
        <v>46481</v>
      </c>
    </row>
    <row r="23005" spans="3:4">
      <c r="C23005" s="62" t="s">
        <v>46482</v>
      </c>
      <c r="D23005" s="62" t="s">
        <v>46483</v>
      </c>
    </row>
    <row r="23006" spans="3:4">
      <c r="C23006" s="62" t="s">
        <v>46484</v>
      </c>
      <c r="D23006" s="62" t="s">
        <v>46485</v>
      </c>
    </row>
    <row r="23007" spans="3:4">
      <c r="C23007" s="62" t="s">
        <v>46486</v>
      </c>
      <c r="D23007" s="62" t="s">
        <v>46487</v>
      </c>
    </row>
    <row r="23008" spans="3:4">
      <c r="C23008" s="62" t="s">
        <v>46488</v>
      </c>
      <c r="D23008" s="62" t="s">
        <v>46489</v>
      </c>
    </row>
    <row r="23009" spans="3:4">
      <c r="C23009" s="62" t="s">
        <v>46490</v>
      </c>
      <c r="D23009" s="62" t="s">
        <v>46491</v>
      </c>
    </row>
    <row r="23010" spans="3:4">
      <c r="C23010" s="62" t="s">
        <v>46492</v>
      </c>
      <c r="D23010" s="62" t="s">
        <v>46493</v>
      </c>
    </row>
    <row r="23011" spans="3:4">
      <c r="C23011" s="62" t="s">
        <v>46494</v>
      </c>
      <c r="D23011" s="62" t="s">
        <v>46495</v>
      </c>
    </row>
    <row r="23012" spans="3:4">
      <c r="C23012" s="62" t="s">
        <v>46496</v>
      </c>
      <c r="D23012" s="62" t="s">
        <v>46497</v>
      </c>
    </row>
    <row r="23013" spans="3:4">
      <c r="C23013" s="62" t="s">
        <v>46498</v>
      </c>
      <c r="D23013" s="62" t="s">
        <v>46499</v>
      </c>
    </row>
    <row r="23014" spans="3:4">
      <c r="C23014" s="62" t="s">
        <v>46500</v>
      </c>
      <c r="D23014" s="62" t="s">
        <v>46501</v>
      </c>
    </row>
    <row r="23015" spans="3:4">
      <c r="C23015" s="62" t="s">
        <v>46502</v>
      </c>
      <c r="D23015" s="62" t="s">
        <v>46503</v>
      </c>
    </row>
    <row r="23016" spans="3:4">
      <c r="C23016" s="62" t="s">
        <v>46504</v>
      </c>
      <c r="D23016" s="62" t="s">
        <v>46505</v>
      </c>
    </row>
    <row r="23017" spans="3:4">
      <c r="C23017" s="62" t="s">
        <v>46506</v>
      </c>
      <c r="D23017" s="62" t="s">
        <v>46507</v>
      </c>
    </row>
    <row r="23018" spans="3:4">
      <c r="C23018" s="62" t="s">
        <v>46508</v>
      </c>
      <c r="D23018" s="62" t="s">
        <v>46509</v>
      </c>
    </row>
    <row r="23019" spans="3:4">
      <c r="C23019" s="62" t="s">
        <v>46510</v>
      </c>
      <c r="D23019" s="62" t="s">
        <v>46511</v>
      </c>
    </row>
    <row r="23020" spans="3:4">
      <c r="C23020" s="62" t="s">
        <v>46512</v>
      </c>
      <c r="D23020" s="62" t="s">
        <v>46513</v>
      </c>
    </row>
    <row r="23021" spans="3:4">
      <c r="C23021" s="62" t="s">
        <v>46514</v>
      </c>
      <c r="D23021" s="62" t="s">
        <v>46515</v>
      </c>
    </row>
    <row r="23022" spans="3:4">
      <c r="C23022" s="62" t="s">
        <v>46516</v>
      </c>
      <c r="D23022" s="62" t="s">
        <v>46517</v>
      </c>
    </row>
    <row r="23023" spans="3:4">
      <c r="C23023" s="62" t="s">
        <v>46518</v>
      </c>
      <c r="D23023" s="62" t="s">
        <v>46519</v>
      </c>
    </row>
    <row r="23024" spans="3:4">
      <c r="C23024" s="62" t="s">
        <v>46520</v>
      </c>
      <c r="D23024" s="62" t="s">
        <v>46521</v>
      </c>
    </row>
    <row r="23025" spans="3:4">
      <c r="C23025" s="62" t="s">
        <v>46522</v>
      </c>
      <c r="D23025" s="62" t="s">
        <v>46523</v>
      </c>
    </row>
    <row r="23026" spans="3:4">
      <c r="C23026" s="62" t="s">
        <v>46524</v>
      </c>
      <c r="D23026" s="62" t="s">
        <v>46525</v>
      </c>
    </row>
    <row r="23027" spans="3:4">
      <c r="C23027" s="62" t="s">
        <v>46526</v>
      </c>
      <c r="D23027" s="62" t="s">
        <v>46527</v>
      </c>
    </row>
    <row r="23028" spans="3:4">
      <c r="C23028" s="62" t="s">
        <v>46528</v>
      </c>
      <c r="D23028" s="62" t="s">
        <v>46529</v>
      </c>
    </row>
    <row r="23029" spans="3:4">
      <c r="C23029" s="62" t="s">
        <v>46530</v>
      </c>
      <c r="D23029" s="62" t="s">
        <v>46531</v>
      </c>
    </row>
    <row r="23030" spans="3:4">
      <c r="C23030" s="62" t="s">
        <v>46532</v>
      </c>
      <c r="D23030" s="62" t="s">
        <v>46533</v>
      </c>
    </row>
    <row r="23031" spans="3:4">
      <c r="C23031" s="62" t="s">
        <v>46534</v>
      </c>
      <c r="D23031" s="62" t="s">
        <v>46535</v>
      </c>
    </row>
    <row r="23032" spans="3:4">
      <c r="C23032" s="62" t="s">
        <v>46536</v>
      </c>
      <c r="D23032" s="62" t="s">
        <v>46537</v>
      </c>
    </row>
    <row r="23033" spans="3:4">
      <c r="C23033" s="62" t="s">
        <v>46538</v>
      </c>
      <c r="D23033" s="62" t="s">
        <v>46539</v>
      </c>
    </row>
    <row r="23034" spans="3:4">
      <c r="C23034" s="62" t="s">
        <v>46540</v>
      </c>
      <c r="D23034" s="62" t="s">
        <v>46541</v>
      </c>
    </row>
    <row r="23035" spans="3:4">
      <c r="C23035" s="62" t="s">
        <v>46542</v>
      </c>
      <c r="D23035" s="62" t="s">
        <v>46543</v>
      </c>
    </row>
    <row r="23036" spans="3:4">
      <c r="C23036" s="62" t="s">
        <v>46544</v>
      </c>
      <c r="D23036" s="62" t="s">
        <v>46545</v>
      </c>
    </row>
    <row r="23037" spans="3:4">
      <c r="C23037" s="62" t="s">
        <v>46546</v>
      </c>
      <c r="D23037" s="62" t="s">
        <v>46547</v>
      </c>
    </row>
    <row r="23038" spans="3:4">
      <c r="C23038" s="62" t="s">
        <v>46548</v>
      </c>
      <c r="D23038" s="62" t="s">
        <v>46549</v>
      </c>
    </row>
    <row r="23039" spans="3:4">
      <c r="C23039" s="62" t="s">
        <v>46550</v>
      </c>
      <c r="D23039" s="62" t="s">
        <v>46551</v>
      </c>
    </row>
    <row r="23040" spans="3:4">
      <c r="C23040" s="62" t="s">
        <v>46552</v>
      </c>
      <c r="D23040" s="62" t="s">
        <v>46553</v>
      </c>
    </row>
    <row r="23041" spans="3:4">
      <c r="C23041" s="62" t="s">
        <v>46554</v>
      </c>
      <c r="D23041" s="62" t="s">
        <v>46555</v>
      </c>
    </row>
    <row r="23042" spans="3:4">
      <c r="C23042" s="62" t="s">
        <v>46556</v>
      </c>
      <c r="D23042" s="62" t="s">
        <v>46557</v>
      </c>
    </row>
    <row r="23043" spans="3:4">
      <c r="C23043" s="62" t="s">
        <v>46558</v>
      </c>
      <c r="D23043" s="62" t="s">
        <v>46559</v>
      </c>
    </row>
    <row r="23044" spans="3:4">
      <c r="C23044" s="62" t="s">
        <v>46560</v>
      </c>
      <c r="D23044" s="62" t="s">
        <v>46561</v>
      </c>
    </row>
    <row r="23045" spans="3:4">
      <c r="C23045" s="62" t="s">
        <v>46562</v>
      </c>
      <c r="D23045" s="62" t="s">
        <v>46563</v>
      </c>
    </row>
    <row r="23046" spans="3:4">
      <c r="C23046" s="62" t="s">
        <v>46564</v>
      </c>
      <c r="D23046" s="62" t="s">
        <v>46565</v>
      </c>
    </row>
    <row r="23047" spans="3:4">
      <c r="C23047" s="62" t="s">
        <v>46566</v>
      </c>
      <c r="D23047" s="62" t="s">
        <v>46567</v>
      </c>
    </row>
    <row r="23048" spans="3:4">
      <c r="C23048" s="62" t="s">
        <v>46568</v>
      </c>
      <c r="D23048" s="62" t="s">
        <v>46569</v>
      </c>
    </row>
    <row r="23049" spans="3:4">
      <c r="C23049" s="62" t="s">
        <v>46570</v>
      </c>
      <c r="D23049" s="62" t="s">
        <v>46571</v>
      </c>
    </row>
    <row r="23050" spans="3:4">
      <c r="C23050" s="62" t="s">
        <v>46572</v>
      </c>
      <c r="D23050" s="62" t="s">
        <v>46573</v>
      </c>
    </row>
    <row r="23051" spans="3:4">
      <c r="C23051" s="62" t="s">
        <v>46574</v>
      </c>
      <c r="D23051" s="62" t="s">
        <v>46575</v>
      </c>
    </row>
    <row r="23052" spans="3:4">
      <c r="C23052" s="62" t="s">
        <v>46576</v>
      </c>
      <c r="D23052" s="62" t="s">
        <v>46577</v>
      </c>
    </row>
    <row r="23053" spans="3:4">
      <c r="C23053" s="62" t="s">
        <v>46578</v>
      </c>
      <c r="D23053" s="62" t="s">
        <v>46579</v>
      </c>
    </row>
    <row r="23054" spans="3:4">
      <c r="C23054" s="62" t="s">
        <v>46580</v>
      </c>
      <c r="D23054" s="62" t="s">
        <v>46581</v>
      </c>
    </row>
    <row r="23055" spans="3:4">
      <c r="C23055" s="62" t="s">
        <v>46582</v>
      </c>
      <c r="D23055" s="62" t="s">
        <v>46583</v>
      </c>
    </row>
    <row r="23056" spans="3:4">
      <c r="C23056" s="62" t="s">
        <v>46584</v>
      </c>
      <c r="D23056" s="62" t="s">
        <v>46585</v>
      </c>
    </row>
    <row r="23057" spans="3:4">
      <c r="C23057" s="62" t="s">
        <v>46586</v>
      </c>
      <c r="D23057" s="62" t="s">
        <v>46587</v>
      </c>
    </row>
    <row r="23058" spans="3:4">
      <c r="C23058" s="62" t="s">
        <v>46588</v>
      </c>
      <c r="D23058" s="62" t="s">
        <v>46589</v>
      </c>
    </row>
    <row r="23059" spans="3:4">
      <c r="C23059" s="62" t="s">
        <v>46590</v>
      </c>
      <c r="D23059" s="62" t="s">
        <v>46591</v>
      </c>
    </row>
    <row r="23060" spans="3:4">
      <c r="C23060" s="62" t="s">
        <v>46592</v>
      </c>
      <c r="D23060" s="62" t="s">
        <v>46593</v>
      </c>
    </row>
    <row r="23061" spans="3:4">
      <c r="C23061" s="62" t="s">
        <v>46594</v>
      </c>
      <c r="D23061" s="62" t="s">
        <v>46595</v>
      </c>
    </row>
    <row r="23062" spans="3:4">
      <c r="C23062" s="62" t="s">
        <v>46596</v>
      </c>
      <c r="D23062" s="62" t="s">
        <v>46597</v>
      </c>
    </row>
    <row r="23063" spans="3:4">
      <c r="C23063" s="62" t="s">
        <v>46598</v>
      </c>
      <c r="D23063" s="62" t="s">
        <v>46599</v>
      </c>
    </row>
    <row r="23064" spans="3:4">
      <c r="C23064" s="62" t="s">
        <v>46600</v>
      </c>
      <c r="D23064" s="62" t="s">
        <v>46601</v>
      </c>
    </row>
    <row r="23065" spans="3:4">
      <c r="C23065" s="62" t="s">
        <v>46602</v>
      </c>
      <c r="D23065" s="62" t="s">
        <v>46603</v>
      </c>
    </row>
    <row r="23066" spans="3:4">
      <c r="C23066" s="62" t="s">
        <v>46604</v>
      </c>
      <c r="D23066" s="62" t="s">
        <v>46605</v>
      </c>
    </row>
    <row r="23067" spans="3:4">
      <c r="C23067" s="62" t="s">
        <v>46606</v>
      </c>
      <c r="D23067" s="62" t="s">
        <v>46607</v>
      </c>
    </row>
    <row r="23068" spans="3:4">
      <c r="C23068" s="62" t="s">
        <v>46608</v>
      </c>
      <c r="D23068" s="62" t="s">
        <v>46609</v>
      </c>
    </row>
    <row r="23069" spans="3:4">
      <c r="C23069" s="62" t="s">
        <v>46610</v>
      </c>
      <c r="D23069" s="62" t="s">
        <v>46611</v>
      </c>
    </row>
    <row r="23070" spans="3:4">
      <c r="C23070" s="62" t="s">
        <v>46612</v>
      </c>
      <c r="D23070" s="62" t="s">
        <v>46613</v>
      </c>
    </row>
    <row r="23071" spans="3:4">
      <c r="C23071" s="62" t="s">
        <v>46614</v>
      </c>
      <c r="D23071" s="62" t="s">
        <v>46615</v>
      </c>
    </row>
    <row r="23072" spans="3:4">
      <c r="C23072" s="62" t="s">
        <v>46616</v>
      </c>
      <c r="D23072" s="62" t="s">
        <v>46617</v>
      </c>
    </row>
    <row r="23073" spans="3:4">
      <c r="C23073" s="62" t="s">
        <v>46618</v>
      </c>
      <c r="D23073" s="62" t="s">
        <v>46619</v>
      </c>
    </row>
    <row r="23074" spans="3:4">
      <c r="C23074" s="62" t="s">
        <v>46620</v>
      </c>
      <c r="D23074" s="62" t="s">
        <v>46621</v>
      </c>
    </row>
    <row r="23075" spans="3:4">
      <c r="C23075" s="62" t="s">
        <v>46622</v>
      </c>
      <c r="D23075" s="62" t="s">
        <v>46623</v>
      </c>
    </row>
    <row r="23076" spans="3:4">
      <c r="C23076" s="62" t="s">
        <v>46624</v>
      </c>
      <c r="D23076" s="62" t="s">
        <v>46625</v>
      </c>
    </row>
    <row r="23077" spans="3:4">
      <c r="C23077" s="62" t="s">
        <v>46626</v>
      </c>
      <c r="D23077" s="62" t="s">
        <v>46627</v>
      </c>
    </row>
    <row r="23078" spans="3:4">
      <c r="C23078" s="62" t="s">
        <v>46628</v>
      </c>
      <c r="D23078" s="62" t="s">
        <v>46629</v>
      </c>
    </row>
    <row r="23079" spans="3:4">
      <c r="C23079" s="62" t="s">
        <v>46630</v>
      </c>
      <c r="D23079" s="62" t="s">
        <v>46631</v>
      </c>
    </row>
    <row r="23080" spans="3:4">
      <c r="C23080" s="62" t="s">
        <v>46632</v>
      </c>
      <c r="D23080" s="62" t="s">
        <v>46633</v>
      </c>
    </row>
    <row r="23081" spans="3:4">
      <c r="C23081" s="62" t="s">
        <v>46634</v>
      </c>
      <c r="D23081" s="62" t="s">
        <v>46635</v>
      </c>
    </row>
    <row r="23082" spans="3:4">
      <c r="C23082" s="62" t="s">
        <v>46636</v>
      </c>
      <c r="D23082" s="62" t="s">
        <v>46637</v>
      </c>
    </row>
    <row r="23083" spans="3:4">
      <c r="C23083" s="62" t="s">
        <v>46638</v>
      </c>
      <c r="D23083" s="62" t="s">
        <v>46639</v>
      </c>
    </row>
    <row r="23084" spans="3:4">
      <c r="C23084" s="62" t="s">
        <v>46640</v>
      </c>
      <c r="D23084" s="62" t="s">
        <v>46641</v>
      </c>
    </row>
    <row r="23085" spans="3:4">
      <c r="C23085" s="62" t="s">
        <v>46642</v>
      </c>
      <c r="D23085" s="62" t="s">
        <v>46643</v>
      </c>
    </row>
    <row r="23086" spans="3:4">
      <c r="C23086" s="62" t="s">
        <v>46644</v>
      </c>
      <c r="D23086" s="62" t="s">
        <v>46645</v>
      </c>
    </row>
    <row r="23087" spans="3:4">
      <c r="C23087" s="62" t="s">
        <v>46646</v>
      </c>
      <c r="D23087" s="62" t="s">
        <v>46647</v>
      </c>
    </row>
    <row r="23088" spans="3:4">
      <c r="C23088" s="62" t="s">
        <v>46648</v>
      </c>
      <c r="D23088" s="62" t="s">
        <v>46649</v>
      </c>
    </row>
    <row r="23089" spans="3:4">
      <c r="C23089" s="62" t="s">
        <v>46650</v>
      </c>
      <c r="D23089" s="62" t="s">
        <v>46651</v>
      </c>
    </row>
    <row r="23090" spans="3:4">
      <c r="C23090" s="62" t="s">
        <v>46652</v>
      </c>
      <c r="D23090" s="62" t="s">
        <v>46653</v>
      </c>
    </row>
    <row r="23091" spans="3:4">
      <c r="C23091" s="62" t="s">
        <v>46654</v>
      </c>
      <c r="D23091" s="62" t="s">
        <v>46655</v>
      </c>
    </row>
    <row r="23092" spans="3:4">
      <c r="C23092" s="62" t="s">
        <v>46656</v>
      </c>
      <c r="D23092" s="62" t="s">
        <v>46657</v>
      </c>
    </row>
    <row r="23093" spans="3:4">
      <c r="C23093" s="62" t="s">
        <v>46658</v>
      </c>
      <c r="D23093" s="62" t="s">
        <v>46659</v>
      </c>
    </row>
    <row r="23094" spans="3:4">
      <c r="C23094" s="62" t="s">
        <v>46660</v>
      </c>
      <c r="D23094" s="62" t="s">
        <v>46661</v>
      </c>
    </row>
    <row r="23095" spans="3:4">
      <c r="C23095" s="62" t="s">
        <v>46662</v>
      </c>
      <c r="D23095" s="62" t="s">
        <v>46663</v>
      </c>
    </row>
    <row r="23096" spans="3:4">
      <c r="C23096" s="62" t="s">
        <v>46664</v>
      </c>
      <c r="D23096" s="62" t="s">
        <v>46665</v>
      </c>
    </row>
    <row r="23097" spans="3:4">
      <c r="C23097" s="62" t="s">
        <v>46666</v>
      </c>
      <c r="D23097" s="62" t="s">
        <v>46667</v>
      </c>
    </row>
    <row r="23098" spans="3:4">
      <c r="C23098" s="62" t="s">
        <v>46668</v>
      </c>
      <c r="D23098" s="62" t="s">
        <v>46669</v>
      </c>
    </row>
    <row r="23099" spans="3:4">
      <c r="C23099" s="62" t="s">
        <v>46670</v>
      </c>
      <c r="D23099" s="62" t="s">
        <v>46671</v>
      </c>
    </row>
    <row r="23100" spans="3:4">
      <c r="C23100" s="62" t="s">
        <v>46672</v>
      </c>
      <c r="D23100" s="62" t="s">
        <v>46673</v>
      </c>
    </row>
    <row r="23101" spans="3:4">
      <c r="C23101" s="62" t="s">
        <v>46674</v>
      </c>
      <c r="D23101" s="62" t="s">
        <v>46675</v>
      </c>
    </row>
    <row r="23102" spans="3:4">
      <c r="C23102" s="62" t="s">
        <v>46676</v>
      </c>
      <c r="D23102" s="62" t="s">
        <v>46677</v>
      </c>
    </row>
    <row r="23103" spans="3:4">
      <c r="C23103" s="62" t="s">
        <v>46678</v>
      </c>
      <c r="D23103" s="62" t="s">
        <v>46679</v>
      </c>
    </row>
    <row r="23104" spans="3:4">
      <c r="C23104" s="62" t="s">
        <v>46680</v>
      </c>
      <c r="D23104" s="62" t="s">
        <v>46681</v>
      </c>
    </row>
    <row r="23105" spans="3:4">
      <c r="C23105" s="62" t="s">
        <v>46682</v>
      </c>
      <c r="D23105" s="62" t="s">
        <v>46683</v>
      </c>
    </row>
    <row r="23106" spans="3:4">
      <c r="C23106" s="62" t="s">
        <v>46684</v>
      </c>
      <c r="D23106" s="62" t="s">
        <v>46685</v>
      </c>
    </row>
    <row r="23107" spans="3:4">
      <c r="C23107" s="62" t="s">
        <v>46686</v>
      </c>
      <c r="D23107" s="62" t="s">
        <v>46687</v>
      </c>
    </row>
    <row r="23108" spans="3:4">
      <c r="C23108" s="62" t="s">
        <v>46688</v>
      </c>
      <c r="D23108" s="62" t="s">
        <v>46689</v>
      </c>
    </row>
    <row r="23109" spans="3:4">
      <c r="C23109" s="62" t="s">
        <v>46690</v>
      </c>
      <c r="D23109" s="62" t="s">
        <v>46691</v>
      </c>
    </row>
    <row r="23110" spans="3:4">
      <c r="C23110" s="62" t="s">
        <v>46692</v>
      </c>
      <c r="D23110" s="62" t="s">
        <v>46693</v>
      </c>
    </row>
    <row r="23111" spans="3:4">
      <c r="C23111" s="62" t="s">
        <v>46694</v>
      </c>
      <c r="D23111" s="62" t="s">
        <v>46695</v>
      </c>
    </row>
    <row r="23112" spans="3:4">
      <c r="C23112" s="62" t="s">
        <v>46696</v>
      </c>
      <c r="D23112" s="62" t="s">
        <v>46697</v>
      </c>
    </row>
    <row r="23113" spans="3:4">
      <c r="C23113" s="62" t="s">
        <v>46698</v>
      </c>
      <c r="D23113" s="62" t="s">
        <v>46699</v>
      </c>
    </row>
    <row r="23114" spans="3:4">
      <c r="C23114" s="62" t="s">
        <v>46700</v>
      </c>
      <c r="D23114" s="62" t="s">
        <v>46701</v>
      </c>
    </row>
    <row r="23115" spans="3:4">
      <c r="C23115" s="62" t="s">
        <v>46702</v>
      </c>
      <c r="D23115" s="62" t="s">
        <v>46703</v>
      </c>
    </row>
    <row r="23116" spans="3:4">
      <c r="C23116" s="62" t="s">
        <v>46704</v>
      </c>
      <c r="D23116" s="62" t="s">
        <v>46705</v>
      </c>
    </row>
    <row r="23117" spans="3:4">
      <c r="C23117" s="62" t="s">
        <v>46706</v>
      </c>
      <c r="D23117" s="62" t="s">
        <v>46707</v>
      </c>
    </row>
    <row r="23118" spans="3:4">
      <c r="C23118" s="62" t="s">
        <v>46708</v>
      </c>
      <c r="D23118" s="62" t="s">
        <v>46709</v>
      </c>
    </row>
    <row r="23119" spans="3:4">
      <c r="C23119" s="62" t="s">
        <v>46710</v>
      </c>
      <c r="D23119" s="62" t="s">
        <v>46711</v>
      </c>
    </row>
    <row r="23120" spans="3:4">
      <c r="C23120" s="62" t="s">
        <v>46712</v>
      </c>
      <c r="D23120" s="62" t="s">
        <v>46713</v>
      </c>
    </row>
    <row r="23121" spans="3:4">
      <c r="C23121" s="62" t="s">
        <v>46714</v>
      </c>
      <c r="D23121" s="62" t="s">
        <v>46715</v>
      </c>
    </row>
    <row r="23122" spans="3:4">
      <c r="C23122" s="62" t="s">
        <v>46716</v>
      </c>
      <c r="D23122" s="62" t="s">
        <v>46717</v>
      </c>
    </row>
    <row r="23123" spans="3:4">
      <c r="C23123" s="62" t="s">
        <v>46718</v>
      </c>
      <c r="D23123" s="62" t="s">
        <v>46719</v>
      </c>
    </row>
    <row r="23124" spans="3:4">
      <c r="C23124" s="62" t="s">
        <v>46720</v>
      </c>
      <c r="D23124" s="62" t="s">
        <v>46721</v>
      </c>
    </row>
    <row r="23125" spans="3:4">
      <c r="C23125" s="62" t="s">
        <v>46722</v>
      </c>
      <c r="D23125" s="62" t="s">
        <v>46723</v>
      </c>
    </row>
    <row r="23126" spans="3:4">
      <c r="C23126" s="62" t="s">
        <v>46724</v>
      </c>
      <c r="D23126" s="62" t="s">
        <v>46725</v>
      </c>
    </row>
    <row r="23127" spans="3:4">
      <c r="C23127" s="62" t="s">
        <v>46726</v>
      </c>
      <c r="D23127" s="62" t="s">
        <v>46727</v>
      </c>
    </row>
    <row r="23128" spans="3:4">
      <c r="C23128" s="62" t="s">
        <v>46728</v>
      </c>
      <c r="D23128" s="62" t="s">
        <v>46729</v>
      </c>
    </row>
    <row r="23129" spans="3:4">
      <c r="C23129" s="62" t="s">
        <v>46730</v>
      </c>
      <c r="D23129" s="62" t="s">
        <v>46731</v>
      </c>
    </row>
    <row r="23130" spans="3:4">
      <c r="C23130" s="62" t="s">
        <v>46732</v>
      </c>
      <c r="D23130" s="62" t="s">
        <v>46733</v>
      </c>
    </row>
    <row r="23131" spans="3:4">
      <c r="C23131" s="62" t="s">
        <v>46734</v>
      </c>
      <c r="D23131" s="62" t="s">
        <v>46735</v>
      </c>
    </row>
    <row r="23132" spans="3:4">
      <c r="C23132" s="62" t="s">
        <v>46736</v>
      </c>
      <c r="D23132" s="62" t="s">
        <v>46737</v>
      </c>
    </row>
    <row r="23133" spans="3:4">
      <c r="C23133" s="62" t="s">
        <v>46738</v>
      </c>
      <c r="D23133" s="62" t="s">
        <v>46739</v>
      </c>
    </row>
    <row r="23134" spans="3:4">
      <c r="C23134" s="62" t="s">
        <v>46740</v>
      </c>
      <c r="D23134" s="62" t="s">
        <v>46741</v>
      </c>
    </row>
    <row r="23135" spans="3:4">
      <c r="C23135" s="62" t="s">
        <v>46742</v>
      </c>
      <c r="D23135" s="62" t="s">
        <v>46743</v>
      </c>
    </row>
    <row r="23136" spans="3:4">
      <c r="C23136" s="62" t="s">
        <v>46744</v>
      </c>
      <c r="D23136" s="62" t="s">
        <v>46745</v>
      </c>
    </row>
    <row r="23137" spans="3:4">
      <c r="C23137" s="62" t="s">
        <v>46746</v>
      </c>
      <c r="D23137" s="62" t="s">
        <v>46747</v>
      </c>
    </row>
    <row r="23138" spans="3:4">
      <c r="C23138" s="62" t="s">
        <v>46748</v>
      </c>
      <c r="D23138" s="62" t="s">
        <v>46749</v>
      </c>
    </row>
    <row r="23139" spans="3:4">
      <c r="C23139" s="62" t="s">
        <v>46750</v>
      </c>
      <c r="D23139" s="62" t="s">
        <v>46751</v>
      </c>
    </row>
    <row r="23140" spans="3:4">
      <c r="C23140" s="62" t="s">
        <v>46752</v>
      </c>
      <c r="D23140" s="62" t="s">
        <v>46753</v>
      </c>
    </row>
    <row r="23141" spans="3:4">
      <c r="C23141" s="62" t="s">
        <v>46754</v>
      </c>
      <c r="D23141" s="62" t="s">
        <v>46755</v>
      </c>
    </row>
    <row r="23142" spans="3:4">
      <c r="C23142" s="62" t="s">
        <v>46756</v>
      </c>
      <c r="D23142" s="62" t="s">
        <v>46757</v>
      </c>
    </row>
    <row r="23143" spans="3:4">
      <c r="C23143" s="62" t="s">
        <v>46758</v>
      </c>
      <c r="D23143" s="62" t="s">
        <v>46759</v>
      </c>
    </row>
    <row r="23144" spans="3:4">
      <c r="C23144" s="62" t="s">
        <v>46760</v>
      </c>
      <c r="D23144" s="62" t="s">
        <v>46761</v>
      </c>
    </row>
    <row r="23145" spans="3:4">
      <c r="C23145" s="62" t="s">
        <v>46762</v>
      </c>
      <c r="D23145" s="62" t="s">
        <v>46763</v>
      </c>
    </row>
    <row r="23146" spans="3:4">
      <c r="C23146" s="62" t="s">
        <v>46764</v>
      </c>
      <c r="D23146" s="62" t="s">
        <v>46765</v>
      </c>
    </row>
    <row r="23147" spans="3:4">
      <c r="C23147" s="62" t="s">
        <v>46766</v>
      </c>
      <c r="D23147" s="62" t="s">
        <v>46767</v>
      </c>
    </row>
    <row r="23148" spans="3:4">
      <c r="C23148" s="62" t="s">
        <v>46768</v>
      </c>
      <c r="D23148" s="62" t="s">
        <v>46769</v>
      </c>
    </row>
    <row r="23149" spans="3:4">
      <c r="C23149" s="62" t="s">
        <v>46770</v>
      </c>
      <c r="D23149" s="62" t="s">
        <v>46771</v>
      </c>
    </row>
    <row r="23150" spans="3:4">
      <c r="C23150" s="62" t="s">
        <v>46772</v>
      </c>
      <c r="D23150" s="62" t="s">
        <v>46773</v>
      </c>
    </row>
    <row r="23151" spans="3:4">
      <c r="C23151" s="62" t="s">
        <v>46774</v>
      </c>
      <c r="D23151" s="62" t="s">
        <v>46775</v>
      </c>
    </row>
    <row r="23152" spans="3:4">
      <c r="C23152" s="62" t="s">
        <v>46776</v>
      </c>
      <c r="D23152" s="62" t="s">
        <v>46777</v>
      </c>
    </row>
    <row r="23153" spans="3:4">
      <c r="C23153" s="62" t="s">
        <v>46778</v>
      </c>
      <c r="D23153" s="62" t="s">
        <v>46779</v>
      </c>
    </row>
    <row r="23154" spans="3:4">
      <c r="C23154" s="62" t="s">
        <v>46780</v>
      </c>
      <c r="D23154" s="62" t="s">
        <v>46781</v>
      </c>
    </row>
    <row r="23155" spans="3:4">
      <c r="C23155" s="62" t="s">
        <v>46782</v>
      </c>
      <c r="D23155" s="62" t="s">
        <v>46783</v>
      </c>
    </row>
    <row r="23156" spans="3:4">
      <c r="C23156" s="62" t="s">
        <v>46784</v>
      </c>
      <c r="D23156" s="62" t="s">
        <v>46785</v>
      </c>
    </row>
    <row r="23157" spans="3:4">
      <c r="C23157" s="62" t="s">
        <v>46786</v>
      </c>
      <c r="D23157" s="62" t="s">
        <v>46787</v>
      </c>
    </row>
    <row r="23158" spans="3:4">
      <c r="C23158" s="62" t="s">
        <v>46788</v>
      </c>
      <c r="D23158" s="62" t="s">
        <v>46789</v>
      </c>
    </row>
    <row r="23159" spans="3:4">
      <c r="C23159" s="62" t="s">
        <v>46790</v>
      </c>
      <c r="D23159" s="62" t="s">
        <v>46791</v>
      </c>
    </row>
    <row r="23160" spans="3:4">
      <c r="C23160" s="62" t="s">
        <v>46792</v>
      </c>
      <c r="D23160" s="62" t="s">
        <v>46793</v>
      </c>
    </row>
    <row r="23161" spans="3:4">
      <c r="C23161" s="62" t="s">
        <v>46794</v>
      </c>
      <c r="D23161" s="62" t="s">
        <v>46795</v>
      </c>
    </row>
    <row r="23162" spans="3:4">
      <c r="C23162" s="62" t="s">
        <v>46796</v>
      </c>
      <c r="D23162" s="62" t="s">
        <v>46797</v>
      </c>
    </row>
    <row r="23163" spans="3:4">
      <c r="C23163" s="62" t="s">
        <v>46798</v>
      </c>
      <c r="D23163" s="62" t="s">
        <v>46799</v>
      </c>
    </row>
    <row r="23164" spans="3:4">
      <c r="C23164" s="62" t="s">
        <v>46800</v>
      </c>
      <c r="D23164" s="62" t="s">
        <v>46801</v>
      </c>
    </row>
    <row r="23165" spans="3:4">
      <c r="C23165" s="62" t="s">
        <v>46802</v>
      </c>
      <c r="D23165" s="62" t="s">
        <v>46803</v>
      </c>
    </row>
    <row r="23166" spans="3:4">
      <c r="C23166" s="62" t="s">
        <v>46804</v>
      </c>
      <c r="D23166" s="62" t="s">
        <v>46805</v>
      </c>
    </row>
    <row r="23167" spans="3:4">
      <c r="C23167" s="62" t="s">
        <v>46806</v>
      </c>
      <c r="D23167" s="62" t="s">
        <v>46807</v>
      </c>
    </row>
    <row r="23168" spans="3:4">
      <c r="C23168" s="62" t="s">
        <v>46808</v>
      </c>
      <c r="D23168" s="62" t="s">
        <v>46809</v>
      </c>
    </row>
    <row r="23169" spans="3:4">
      <c r="C23169" s="62" t="s">
        <v>46810</v>
      </c>
      <c r="D23169" s="62" t="s">
        <v>46811</v>
      </c>
    </row>
    <row r="23170" spans="3:4">
      <c r="C23170" s="62" t="s">
        <v>46812</v>
      </c>
      <c r="D23170" s="62" t="s">
        <v>46813</v>
      </c>
    </row>
    <row r="23171" spans="3:4">
      <c r="C23171" s="62" t="s">
        <v>46814</v>
      </c>
      <c r="D23171" s="62" t="s">
        <v>46815</v>
      </c>
    </row>
    <row r="23172" spans="3:4">
      <c r="C23172" s="62" t="s">
        <v>46816</v>
      </c>
      <c r="D23172" s="62" t="s">
        <v>46817</v>
      </c>
    </row>
    <row r="23173" spans="3:4">
      <c r="C23173" s="62" t="s">
        <v>46818</v>
      </c>
      <c r="D23173" s="62" t="s">
        <v>46819</v>
      </c>
    </row>
    <row r="23174" spans="3:4">
      <c r="C23174" s="62" t="s">
        <v>46820</v>
      </c>
      <c r="D23174" s="62" t="s">
        <v>46821</v>
      </c>
    </row>
    <row r="23175" spans="3:4">
      <c r="C23175" s="62" t="s">
        <v>46822</v>
      </c>
      <c r="D23175" s="62" t="s">
        <v>46823</v>
      </c>
    </row>
    <row r="23176" spans="3:4">
      <c r="C23176" s="62" t="s">
        <v>46824</v>
      </c>
      <c r="D23176" s="62" t="s">
        <v>46825</v>
      </c>
    </row>
    <row r="23177" spans="3:4">
      <c r="C23177" s="62" t="s">
        <v>46826</v>
      </c>
      <c r="D23177" s="62" t="s">
        <v>46827</v>
      </c>
    </row>
    <row r="23178" spans="3:4">
      <c r="C23178" s="62" t="s">
        <v>46828</v>
      </c>
      <c r="D23178" s="62" t="s">
        <v>46829</v>
      </c>
    </row>
    <row r="23179" spans="3:4">
      <c r="C23179" s="62" t="s">
        <v>46830</v>
      </c>
      <c r="D23179" s="62" t="s">
        <v>46831</v>
      </c>
    </row>
    <row r="23180" spans="3:4">
      <c r="C23180" s="62" t="s">
        <v>46832</v>
      </c>
      <c r="D23180" s="62" t="s">
        <v>46833</v>
      </c>
    </row>
    <row r="23181" spans="3:4">
      <c r="C23181" s="62" t="s">
        <v>46834</v>
      </c>
      <c r="D23181" s="62" t="s">
        <v>46835</v>
      </c>
    </row>
    <row r="23182" spans="3:4">
      <c r="C23182" s="62" t="s">
        <v>46836</v>
      </c>
      <c r="D23182" s="62" t="s">
        <v>46837</v>
      </c>
    </row>
    <row r="23183" spans="3:4">
      <c r="C23183" s="62" t="s">
        <v>46838</v>
      </c>
      <c r="D23183" s="62" t="s">
        <v>46839</v>
      </c>
    </row>
    <row r="23184" spans="3:4">
      <c r="C23184" s="62" t="s">
        <v>46840</v>
      </c>
      <c r="D23184" s="62" t="s">
        <v>46841</v>
      </c>
    </row>
    <row r="23185" spans="3:4">
      <c r="C23185" s="62" t="s">
        <v>46842</v>
      </c>
      <c r="D23185" s="62" t="s">
        <v>46843</v>
      </c>
    </row>
    <row r="23186" spans="3:4">
      <c r="C23186" s="62" t="s">
        <v>46844</v>
      </c>
      <c r="D23186" s="62" t="s">
        <v>46845</v>
      </c>
    </row>
    <row r="23187" spans="3:4">
      <c r="C23187" s="62" t="s">
        <v>46846</v>
      </c>
      <c r="D23187" s="62" t="s">
        <v>46847</v>
      </c>
    </row>
    <row r="23188" spans="3:4">
      <c r="C23188" s="62" t="s">
        <v>46848</v>
      </c>
      <c r="D23188" s="62" t="s">
        <v>46849</v>
      </c>
    </row>
    <row r="23189" spans="3:4">
      <c r="C23189" s="62" t="s">
        <v>46850</v>
      </c>
      <c r="D23189" s="62" t="s">
        <v>46851</v>
      </c>
    </row>
    <row r="23190" spans="3:4">
      <c r="C23190" s="62" t="s">
        <v>46852</v>
      </c>
      <c r="D23190" s="62" t="s">
        <v>46853</v>
      </c>
    </row>
    <row r="23191" spans="3:4">
      <c r="C23191" s="62" t="s">
        <v>46854</v>
      </c>
      <c r="D23191" s="62" t="s">
        <v>46855</v>
      </c>
    </row>
    <row r="23192" spans="3:4">
      <c r="C23192" s="62" t="s">
        <v>46856</v>
      </c>
      <c r="D23192" s="62" t="s">
        <v>46857</v>
      </c>
    </row>
    <row r="23193" spans="3:4">
      <c r="C23193" s="62" t="s">
        <v>46858</v>
      </c>
      <c r="D23193" s="62" t="s">
        <v>46859</v>
      </c>
    </row>
    <row r="23194" spans="3:4">
      <c r="C23194" s="62" t="s">
        <v>46860</v>
      </c>
      <c r="D23194" s="62" t="s">
        <v>46861</v>
      </c>
    </row>
    <row r="23195" spans="3:4">
      <c r="C23195" s="62" t="s">
        <v>46862</v>
      </c>
      <c r="D23195" s="62" t="s">
        <v>46863</v>
      </c>
    </row>
    <row r="23196" spans="3:4">
      <c r="C23196" s="62" t="s">
        <v>46864</v>
      </c>
      <c r="D23196" s="62" t="s">
        <v>46865</v>
      </c>
    </row>
    <row r="23197" spans="3:4">
      <c r="C23197" s="62" t="s">
        <v>46866</v>
      </c>
      <c r="D23197" s="62" t="s">
        <v>46867</v>
      </c>
    </row>
    <row r="23198" spans="3:4">
      <c r="C23198" s="62" t="s">
        <v>46868</v>
      </c>
      <c r="D23198" s="62" t="s">
        <v>46869</v>
      </c>
    </row>
    <row r="23199" spans="3:4">
      <c r="C23199" s="62" t="s">
        <v>46870</v>
      </c>
      <c r="D23199" s="62" t="s">
        <v>46871</v>
      </c>
    </row>
    <row r="23200" spans="3:4">
      <c r="C23200" s="62" t="s">
        <v>46872</v>
      </c>
      <c r="D23200" s="62" t="s">
        <v>46873</v>
      </c>
    </row>
    <row r="23201" spans="3:4">
      <c r="C23201" s="62" t="s">
        <v>46874</v>
      </c>
      <c r="D23201" s="62" t="s">
        <v>46875</v>
      </c>
    </row>
    <row r="23202" spans="3:4">
      <c r="C23202" s="62" t="s">
        <v>46876</v>
      </c>
      <c r="D23202" s="62" t="s">
        <v>46877</v>
      </c>
    </row>
    <row r="23203" spans="3:4">
      <c r="C23203" s="62" t="s">
        <v>46878</v>
      </c>
      <c r="D23203" s="62" t="s">
        <v>46879</v>
      </c>
    </row>
    <row r="23204" spans="3:4">
      <c r="C23204" s="62" t="s">
        <v>46880</v>
      </c>
      <c r="D23204" s="62" t="s">
        <v>46881</v>
      </c>
    </row>
    <row r="23205" spans="3:4">
      <c r="C23205" s="62" t="s">
        <v>46882</v>
      </c>
      <c r="D23205" s="62" t="s">
        <v>46883</v>
      </c>
    </row>
    <row r="23206" spans="3:4">
      <c r="C23206" s="62" t="s">
        <v>46884</v>
      </c>
      <c r="D23206" s="62" t="s">
        <v>46885</v>
      </c>
    </row>
    <row r="23207" spans="3:4">
      <c r="C23207" s="62" t="s">
        <v>46886</v>
      </c>
      <c r="D23207" s="62" t="s">
        <v>46887</v>
      </c>
    </row>
    <row r="23208" spans="3:4">
      <c r="C23208" s="62" t="s">
        <v>46888</v>
      </c>
      <c r="D23208" s="62" t="s">
        <v>46889</v>
      </c>
    </row>
    <row r="23209" spans="3:4">
      <c r="C23209" s="62" t="s">
        <v>46890</v>
      </c>
      <c r="D23209" s="62" t="s">
        <v>46891</v>
      </c>
    </row>
    <row r="23210" spans="3:4">
      <c r="C23210" s="62" t="s">
        <v>46892</v>
      </c>
      <c r="D23210" s="62" t="s">
        <v>46893</v>
      </c>
    </row>
    <row r="23211" spans="3:4">
      <c r="C23211" s="62" t="s">
        <v>46894</v>
      </c>
      <c r="D23211" s="62" t="s">
        <v>46895</v>
      </c>
    </row>
    <row r="23212" spans="3:4">
      <c r="C23212" s="62" t="s">
        <v>46896</v>
      </c>
      <c r="D23212" s="62" t="s">
        <v>46897</v>
      </c>
    </row>
    <row r="23213" spans="3:4">
      <c r="C23213" s="62" t="s">
        <v>46898</v>
      </c>
      <c r="D23213" s="62" t="s">
        <v>46899</v>
      </c>
    </row>
    <row r="23214" spans="3:4">
      <c r="C23214" s="62" t="s">
        <v>46900</v>
      </c>
      <c r="D23214" s="62" t="s">
        <v>46901</v>
      </c>
    </row>
    <row r="23215" spans="3:4">
      <c r="C23215" s="62" t="s">
        <v>46902</v>
      </c>
      <c r="D23215" s="62" t="s">
        <v>46903</v>
      </c>
    </row>
    <row r="23216" spans="3:4">
      <c r="C23216" s="62" t="s">
        <v>46904</v>
      </c>
      <c r="D23216" s="62" t="s">
        <v>46905</v>
      </c>
    </row>
    <row r="23217" spans="3:4">
      <c r="C23217" s="62" t="s">
        <v>46906</v>
      </c>
      <c r="D23217" s="62" t="s">
        <v>46907</v>
      </c>
    </row>
    <row r="23218" spans="3:4">
      <c r="C23218" s="62" t="s">
        <v>46908</v>
      </c>
      <c r="D23218" s="62" t="s">
        <v>46909</v>
      </c>
    </row>
    <row r="23219" spans="3:4">
      <c r="C23219" s="62" t="s">
        <v>46910</v>
      </c>
      <c r="D23219" s="62" t="s">
        <v>46911</v>
      </c>
    </row>
    <row r="23220" spans="3:4">
      <c r="C23220" s="62" t="s">
        <v>46912</v>
      </c>
      <c r="D23220" s="62" t="s">
        <v>46913</v>
      </c>
    </row>
    <row r="23221" spans="3:4">
      <c r="C23221" s="62" t="s">
        <v>46914</v>
      </c>
      <c r="D23221" s="62" t="s">
        <v>46915</v>
      </c>
    </row>
    <row r="23222" spans="3:4">
      <c r="C23222" s="62" t="s">
        <v>46916</v>
      </c>
      <c r="D23222" s="62" t="s">
        <v>46917</v>
      </c>
    </row>
    <row r="23223" spans="3:4">
      <c r="C23223" s="62" t="s">
        <v>46918</v>
      </c>
      <c r="D23223" s="62" t="s">
        <v>46919</v>
      </c>
    </row>
    <row r="23224" spans="3:4">
      <c r="C23224" s="62" t="s">
        <v>46920</v>
      </c>
      <c r="D23224" s="62" t="s">
        <v>46921</v>
      </c>
    </row>
    <row r="23225" spans="3:4">
      <c r="C23225" s="62" t="s">
        <v>46922</v>
      </c>
      <c r="D23225" s="62" t="s">
        <v>46923</v>
      </c>
    </row>
    <row r="23226" spans="3:4">
      <c r="C23226" s="62" t="s">
        <v>46924</v>
      </c>
      <c r="D23226" s="62" t="s">
        <v>46925</v>
      </c>
    </row>
    <row r="23227" spans="3:4">
      <c r="C23227" s="62" t="s">
        <v>46926</v>
      </c>
      <c r="D23227" s="62" t="s">
        <v>46927</v>
      </c>
    </row>
    <row r="23228" spans="3:4">
      <c r="C23228" s="62" t="s">
        <v>46928</v>
      </c>
      <c r="D23228" s="62" t="s">
        <v>46929</v>
      </c>
    </row>
    <row r="23229" spans="3:4">
      <c r="C23229" s="62" t="s">
        <v>46930</v>
      </c>
      <c r="D23229" s="62" t="s">
        <v>46931</v>
      </c>
    </row>
    <row r="23230" spans="3:4">
      <c r="C23230" s="62" t="s">
        <v>46932</v>
      </c>
      <c r="D23230" s="62" t="s">
        <v>46933</v>
      </c>
    </row>
    <row r="23231" spans="3:4">
      <c r="C23231" s="62" t="s">
        <v>46934</v>
      </c>
      <c r="D23231" s="62" t="s">
        <v>46935</v>
      </c>
    </row>
    <row r="23232" spans="3:4">
      <c r="C23232" s="62" t="s">
        <v>46936</v>
      </c>
      <c r="D23232" s="62" t="s">
        <v>46937</v>
      </c>
    </row>
    <row r="23233" spans="3:4">
      <c r="C23233" s="62" t="s">
        <v>46938</v>
      </c>
      <c r="D23233" s="62" t="s">
        <v>46939</v>
      </c>
    </row>
    <row r="23234" spans="3:4">
      <c r="C23234" s="62" t="s">
        <v>46940</v>
      </c>
      <c r="D23234" s="62" t="s">
        <v>46941</v>
      </c>
    </row>
    <row r="23235" spans="3:4">
      <c r="C23235" s="62" t="s">
        <v>46942</v>
      </c>
      <c r="D23235" s="62" t="s">
        <v>46943</v>
      </c>
    </row>
    <row r="23236" spans="3:4">
      <c r="C23236" s="62" t="s">
        <v>46944</v>
      </c>
      <c r="D23236" s="62" t="s">
        <v>46945</v>
      </c>
    </row>
    <row r="23237" spans="3:4">
      <c r="C23237" s="62" t="s">
        <v>46946</v>
      </c>
      <c r="D23237" s="62" t="s">
        <v>46947</v>
      </c>
    </row>
    <row r="23238" spans="3:4">
      <c r="C23238" s="62" t="s">
        <v>46948</v>
      </c>
      <c r="D23238" s="62" t="s">
        <v>46949</v>
      </c>
    </row>
    <row r="23239" spans="3:4">
      <c r="C23239" s="62" t="s">
        <v>46950</v>
      </c>
      <c r="D23239" s="62" t="s">
        <v>46951</v>
      </c>
    </row>
    <row r="23240" spans="3:4">
      <c r="C23240" s="62" t="s">
        <v>46952</v>
      </c>
      <c r="D23240" s="62" t="s">
        <v>46953</v>
      </c>
    </row>
    <row r="23241" spans="3:4">
      <c r="C23241" s="62" t="s">
        <v>46954</v>
      </c>
      <c r="D23241" s="62" t="s">
        <v>46955</v>
      </c>
    </row>
    <row r="23242" spans="3:4">
      <c r="C23242" s="62" t="s">
        <v>46956</v>
      </c>
      <c r="D23242" s="62" t="s">
        <v>46957</v>
      </c>
    </row>
    <row r="23243" spans="3:4">
      <c r="C23243" s="62" t="s">
        <v>46958</v>
      </c>
      <c r="D23243" s="62" t="s">
        <v>46959</v>
      </c>
    </row>
    <row r="23244" spans="3:4">
      <c r="C23244" s="62" t="s">
        <v>46960</v>
      </c>
      <c r="D23244" s="62" t="s">
        <v>46961</v>
      </c>
    </row>
    <row r="23245" spans="3:4">
      <c r="C23245" s="62" t="s">
        <v>46962</v>
      </c>
      <c r="D23245" s="62" t="s">
        <v>46963</v>
      </c>
    </row>
    <row r="23246" spans="3:4">
      <c r="C23246" s="62" t="s">
        <v>46964</v>
      </c>
      <c r="D23246" s="62" t="s">
        <v>46965</v>
      </c>
    </row>
    <row r="23247" spans="3:4">
      <c r="C23247" s="62" t="s">
        <v>46966</v>
      </c>
      <c r="D23247" s="62" t="s">
        <v>46967</v>
      </c>
    </row>
    <row r="23248" spans="3:4">
      <c r="C23248" s="62" t="s">
        <v>46968</v>
      </c>
      <c r="D23248" s="62" t="s">
        <v>46969</v>
      </c>
    </row>
    <row r="23249" spans="3:4">
      <c r="C23249" s="62" t="s">
        <v>46970</v>
      </c>
      <c r="D23249" s="62" t="s">
        <v>46971</v>
      </c>
    </row>
    <row r="23250" spans="3:4">
      <c r="C23250" s="62" t="s">
        <v>46972</v>
      </c>
      <c r="D23250" s="62" t="s">
        <v>46973</v>
      </c>
    </row>
    <row r="23251" spans="3:4">
      <c r="C23251" s="62" t="s">
        <v>46974</v>
      </c>
      <c r="D23251" s="62" t="s">
        <v>46975</v>
      </c>
    </row>
    <row r="23252" spans="3:4">
      <c r="C23252" s="62" t="s">
        <v>46976</v>
      </c>
      <c r="D23252" s="62" t="s">
        <v>46977</v>
      </c>
    </row>
    <row r="23253" spans="3:4">
      <c r="C23253" s="62" t="s">
        <v>46978</v>
      </c>
      <c r="D23253" s="62" t="s">
        <v>46979</v>
      </c>
    </row>
    <row r="23254" spans="3:4">
      <c r="C23254" s="62" t="s">
        <v>46980</v>
      </c>
      <c r="D23254" s="62" t="s">
        <v>46981</v>
      </c>
    </row>
    <row r="23255" spans="3:4">
      <c r="C23255" s="62" t="s">
        <v>46982</v>
      </c>
      <c r="D23255" s="62" t="s">
        <v>46983</v>
      </c>
    </row>
    <row r="23256" spans="3:4">
      <c r="C23256" s="62" t="s">
        <v>46984</v>
      </c>
      <c r="D23256" s="62" t="s">
        <v>46985</v>
      </c>
    </row>
    <row r="23257" spans="3:4">
      <c r="C23257" s="62" t="s">
        <v>46986</v>
      </c>
      <c r="D23257" s="62" t="s">
        <v>46987</v>
      </c>
    </row>
    <row r="23258" spans="3:4">
      <c r="C23258" s="62" t="s">
        <v>46988</v>
      </c>
      <c r="D23258" s="62" t="s">
        <v>46989</v>
      </c>
    </row>
    <row r="23259" spans="3:4">
      <c r="C23259" s="62" t="s">
        <v>46990</v>
      </c>
      <c r="D23259" s="62" t="s">
        <v>46991</v>
      </c>
    </row>
    <row r="23260" spans="3:4">
      <c r="C23260" s="62" t="s">
        <v>46992</v>
      </c>
      <c r="D23260" s="62" t="s">
        <v>46993</v>
      </c>
    </row>
    <row r="23261" spans="3:4">
      <c r="C23261" s="62" t="s">
        <v>46994</v>
      </c>
      <c r="D23261" s="62" t="s">
        <v>46995</v>
      </c>
    </row>
    <row r="23262" spans="3:4">
      <c r="C23262" s="62" t="s">
        <v>46996</v>
      </c>
      <c r="D23262" s="62" t="s">
        <v>46997</v>
      </c>
    </row>
    <row r="23263" spans="3:4">
      <c r="C23263" s="62" t="s">
        <v>46998</v>
      </c>
      <c r="D23263" s="62" t="s">
        <v>46999</v>
      </c>
    </row>
    <row r="23264" spans="3:4">
      <c r="C23264" s="62" t="s">
        <v>47000</v>
      </c>
      <c r="D23264" s="62" t="s">
        <v>47001</v>
      </c>
    </row>
    <row r="23265" spans="3:4">
      <c r="C23265" s="62" t="s">
        <v>47002</v>
      </c>
      <c r="D23265" s="62" t="s">
        <v>47003</v>
      </c>
    </row>
    <row r="23266" spans="3:4">
      <c r="C23266" s="62" t="s">
        <v>47004</v>
      </c>
      <c r="D23266" s="62" t="s">
        <v>47005</v>
      </c>
    </row>
    <row r="23267" spans="3:4">
      <c r="C23267" s="62" t="s">
        <v>47006</v>
      </c>
      <c r="D23267" s="62" t="s">
        <v>47007</v>
      </c>
    </row>
    <row r="23268" spans="3:4">
      <c r="C23268" s="62" t="s">
        <v>47008</v>
      </c>
      <c r="D23268" s="62" t="s">
        <v>47009</v>
      </c>
    </row>
    <row r="23269" spans="3:4">
      <c r="C23269" s="62" t="s">
        <v>47010</v>
      </c>
      <c r="D23269" s="62" t="s">
        <v>47011</v>
      </c>
    </row>
    <row r="23270" spans="3:4">
      <c r="C23270" s="62" t="s">
        <v>47012</v>
      </c>
      <c r="D23270" s="62" t="s">
        <v>47013</v>
      </c>
    </row>
    <row r="23271" spans="3:4">
      <c r="C23271" s="62" t="s">
        <v>47014</v>
      </c>
      <c r="D23271" s="62" t="s">
        <v>47015</v>
      </c>
    </row>
    <row r="23272" spans="3:4">
      <c r="C23272" s="62" t="s">
        <v>47016</v>
      </c>
      <c r="D23272" s="62" t="s">
        <v>47017</v>
      </c>
    </row>
    <row r="23273" spans="3:4">
      <c r="C23273" s="62" t="s">
        <v>47018</v>
      </c>
      <c r="D23273" s="62" t="s">
        <v>47019</v>
      </c>
    </row>
    <row r="23274" spans="3:4">
      <c r="C23274" s="62" t="s">
        <v>47020</v>
      </c>
      <c r="D23274" s="62" t="s">
        <v>47021</v>
      </c>
    </row>
    <row r="23275" spans="3:4">
      <c r="C23275" s="62" t="s">
        <v>47022</v>
      </c>
      <c r="D23275" s="62" t="s">
        <v>47023</v>
      </c>
    </row>
    <row r="23276" spans="3:4">
      <c r="C23276" s="62" t="s">
        <v>47024</v>
      </c>
      <c r="D23276" s="62" t="s">
        <v>47025</v>
      </c>
    </row>
    <row r="23277" spans="3:4">
      <c r="C23277" s="62" t="s">
        <v>47026</v>
      </c>
      <c r="D23277" s="62" t="s">
        <v>47027</v>
      </c>
    </row>
    <row r="23278" spans="3:4">
      <c r="C23278" s="62" t="s">
        <v>47028</v>
      </c>
      <c r="D23278" s="62" t="s">
        <v>47029</v>
      </c>
    </row>
    <row r="23279" spans="3:4">
      <c r="C23279" s="62" t="s">
        <v>47030</v>
      </c>
      <c r="D23279" s="62" t="s">
        <v>47031</v>
      </c>
    </row>
    <row r="23280" spans="3:4">
      <c r="C23280" s="62" t="s">
        <v>47032</v>
      </c>
      <c r="D23280" s="62" t="s">
        <v>47033</v>
      </c>
    </row>
    <row r="23281" spans="3:4">
      <c r="C23281" s="62" t="s">
        <v>47034</v>
      </c>
      <c r="D23281" s="62" t="s">
        <v>47035</v>
      </c>
    </row>
    <row r="23282" spans="3:4">
      <c r="C23282" s="62" t="s">
        <v>47036</v>
      </c>
      <c r="D23282" s="62" t="s">
        <v>47037</v>
      </c>
    </row>
    <row r="23283" spans="3:4">
      <c r="C23283" s="62" t="s">
        <v>47038</v>
      </c>
      <c r="D23283" s="62" t="s">
        <v>47039</v>
      </c>
    </row>
    <row r="23284" spans="3:4">
      <c r="C23284" s="62" t="s">
        <v>47040</v>
      </c>
      <c r="D23284" s="62" t="s">
        <v>47041</v>
      </c>
    </row>
    <row r="23285" spans="3:4">
      <c r="C23285" s="62" t="s">
        <v>47042</v>
      </c>
      <c r="D23285" s="62" t="s">
        <v>47043</v>
      </c>
    </row>
    <row r="23286" spans="3:4">
      <c r="C23286" s="62" t="s">
        <v>47044</v>
      </c>
      <c r="D23286" s="62" t="s">
        <v>47045</v>
      </c>
    </row>
    <row r="23287" spans="3:4">
      <c r="C23287" s="62" t="s">
        <v>47046</v>
      </c>
      <c r="D23287" s="62" t="s">
        <v>47047</v>
      </c>
    </row>
    <row r="23288" spans="3:4">
      <c r="C23288" s="62" t="s">
        <v>47048</v>
      </c>
      <c r="D23288" s="62" t="s">
        <v>47049</v>
      </c>
    </row>
    <row r="23289" spans="3:4">
      <c r="C23289" s="62" t="s">
        <v>47050</v>
      </c>
      <c r="D23289" s="62" t="s">
        <v>47051</v>
      </c>
    </row>
    <row r="23290" spans="3:4">
      <c r="C23290" s="62" t="s">
        <v>47052</v>
      </c>
      <c r="D23290" s="62" t="s">
        <v>47053</v>
      </c>
    </row>
    <row r="23291" spans="3:4">
      <c r="C23291" s="62" t="s">
        <v>47054</v>
      </c>
      <c r="D23291" s="62" t="s">
        <v>47055</v>
      </c>
    </row>
    <row r="23292" spans="3:4">
      <c r="C23292" s="62" t="s">
        <v>47056</v>
      </c>
      <c r="D23292" s="62" t="s">
        <v>47057</v>
      </c>
    </row>
    <row r="23293" spans="3:4">
      <c r="C23293" s="62" t="s">
        <v>47058</v>
      </c>
      <c r="D23293" s="62" t="s">
        <v>47059</v>
      </c>
    </row>
    <row r="23294" spans="3:4">
      <c r="C23294" s="62" t="s">
        <v>47060</v>
      </c>
      <c r="D23294" s="62" t="s">
        <v>47061</v>
      </c>
    </row>
    <row r="23295" spans="3:4">
      <c r="C23295" s="62" t="s">
        <v>47062</v>
      </c>
      <c r="D23295" s="62" t="s">
        <v>47063</v>
      </c>
    </row>
    <row r="23296" spans="3:4">
      <c r="C23296" s="62" t="s">
        <v>47064</v>
      </c>
      <c r="D23296" s="62" t="s">
        <v>47065</v>
      </c>
    </row>
    <row r="23297" spans="3:4">
      <c r="C23297" s="62" t="s">
        <v>47066</v>
      </c>
      <c r="D23297" s="62" t="s">
        <v>47067</v>
      </c>
    </row>
    <row r="23298" spans="3:4">
      <c r="C23298" s="62" t="s">
        <v>47068</v>
      </c>
      <c r="D23298" s="62" t="s">
        <v>47069</v>
      </c>
    </row>
    <row r="23299" spans="3:4">
      <c r="C23299" s="62" t="s">
        <v>47070</v>
      </c>
      <c r="D23299" s="62" t="s">
        <v>47071</v>
      </c>
    </row>
    <row r="23300" spans="3:4">
      <c r="C23300" s="62" t="s">
        <v>47072</v>
      </c>
      <c r="D23300" s="62" t="s">
        <v>47073</v>
      </c>
    </row>
    <row r="23301" spans="3:4">
      <c r="C23301" s="62" t="s">
        <v>47074</v>
      </c>
      <c r="D23301" s="62" t="s">
        <v>47075</v>
      </c>
    </row>
    <row r="23302" spans="3:4">
      <c r="C23302" s="62" t="s">
        <v>47076</v>
      </c>
      <c r="D23302" s="62" t="s">
        <v>47077</v>
      </c>
    </row>
    <row r="23303" spans="3:4">
      <c r="C23303" s="62" t="s">
        <v>47078</v>
      </c>
      <c r="D23303" s="62" t="s">
        <v>47079</v>
      </c>
    </row>
    <row r="23304" spans="3:4">
      <c r="C23304" s="62" t="s">
        <v>47080</v>
      </c>
      <c r="D23304" s="62" t="s">
        <v>47081</v>
      </c>
    </row>
    <row r="23305" spans="3:4">
      <c r="C23305" s="62" t="s">
        <v>47082</v>
      </c>
      <c r="D23305" s="62" t="s">
        <v>47083</v>
      </c>
    </row>
    <row r="23306" spans="3:4">
      <c r="C23306" s="62" t="s">
        <v>47084</v>
      </c>
      <c r="D23306" s="62" t="s">
        <v>47085</v>
      </c>
    </row>
    <row r="23307" spans="3:4">
      <c r="C23307" s="62" t="s">
        <v>47086</v>
      </c>
      <c r="D23307" s="62" t="s">
        <v>47087</v>
      </c>
    </row>
    <row r="23308" spans="3:4">
      <c r="C23308" s="62" t="s">
        <v>47088</v>
      </c>
      <c r="D23308" s="62" t="s">
        <v>47089</v>
      </c>
    </row>
    <row r="23309" spans="3:4">
      <c r="C23309" s="62" t="s">
        <v>47090</v>
      </c>
      <c r="D23309" s="62" t="s">
        <v>47091</v>
      </c>
    </row>
    <row r="23310" spans="3:4">
      <c r="C23310" s="62" t="s">
        <v>47092</v>
      </c>
      <c r="D23310" s="62" t="s">
        <v>47093</v>
      </c>
    </row>
    <row r="23311" spans="3:4">
      <c r="C23311" s="62" t="s">
        <v>47094</v>
      </c>
      <c r="D23311" s="62" t="s">
        <v>47095</v>
      </c>
    </row>
    <row r="23312" spans="3:4">
      <c r="C23312" s="62" t="s">
        <v>47096</v>
      </c>
      <c r="D23312" s="62" t="s">
        <v>47097</v>
      </c>
    </row>
    <row r="23313" spans="3:4">
      <c r="C23313" s="62" t="s">
        <v>47098</v>
      </c>
      <c r="D23313" s="62" t="s">
        <v>47099</v>
      </c>
    </row>
    <row r="23314" spans="3:4">
      <c r="C23314" s="62" t="s">
        <v>47100</v>
      </c>
      <c r="D23314" s="62" t="s">
        <v>47101</v>
      </c>
    </row>
    <row r="23315" spans="3:4">
      <c r="C23315" s="62" t="s">
        <v>47102</v>
      </c>
      <c r="D23315" s="62" t="s">
        <v>47103</v>
      </c>
    </row>
    <row r="23316" spans="3:4">
      <c r="C23316" s="62" t="s">
        <v>47104</v>
      </c>
      <c r="D23316" s="62" t="s">
        <v>47105</v>
      </c>
    </row>
    <row r="23317" spans="3:4">
      <c r="C23317" s="62" t="s">
        <v>47106</v>
      </c>
      <c r="D23317" s="62" t="s">
        <v>47107</v>
      </c>
    </row>
    <row r="23318" spans="3:4">
      <c r="C23318" s="62" t="s">
        <v>47108</v>
      </c>
      <c r="D23318" s="62" t="s">
        <v>47109</v>
      </c>
    </row>
    <row r="23319" spans="3:4">
      <c r="C23319" s="62" t="s">
        <v>47110</v>
      </c>
      <c r="D23319" s="62" t="s">
        <v>47111</v>
      </c>
    </row>
    <row r="23320" spans="3:4">
      <c r="C23320" s="62" t="s">
        <v>47112</v>
      </c>
      <c r="D23320" s="62" t="s">
        <v>47113</v>
      </c>
    </row>
    <row r="23321" spans="3:4">
      <c r="C23321" s="62" t="s">
        <v>47114</v>
      </c>
      <c r="D23321" s="62" t="s">
        <v>47115</v>
      </c>
    </row>
    <row r="23322" spans="3:4">
      <c r="C23322" s="62" t="s">
        <v>47116</v>
      </c>
      <c r="D23322" s="62" t="s">
        <v>47117</v>
      </c>
    </row>
    <row r="23323" spans="3:4">
      <c r="C23323" s="62" t="s">
        <v>47118</v>
      </c>
      <c r="D23323" s="62" t="s">
        <v>47119</v>
      </c>
    </row>
    <row r="23324" spans="3:4">
      <c r="C23324" s="62" t="s">
        <v>47120</v>
      </c>
      <c r="D23324" s="62" t="s">
        <v>47121</v>
      </c>
    </row>
    <row r="23325" spans="3:4">
      <c r="C23325" s="62" t="s">
        <v>47122</v>
      </c>
      <c r="D23325" s="62" t="s">
        <v>47123</v>
      </c>
    </row>
    <row r="23326" spans="3:4">
      <c r="C23326" s="62" t="s">
        <v>47124</v>
      </c>
      <c r="D23326" s="62" t="s">
        <v>47125</v>
      </c>
    </row>
    <row r="23327" spans="3:4">
      <c r="C23327" s="62" t="s">
        <v>47126</v>
      </c>
      <c r="D23327" s="62" t="s">
        <v>47127</v>
      </c>
    </row>
    <row r="23328" spans="3:4">
      <c r="C23328" s="62" t="s">
        <v>47128</v>
      </c>
      <c r="D23328" s="62" t="s">
        <v>47129</v>
      </c>
    </row>
    <row r="23329" spans="3:4">
      <c r="C23329" s="62" t="s">
        <v>47130</v>
      </c>
      <c r="D23329" s="62" t="s">
        <v>47131</v>
      </c>
    </row>
    <row r="23330" spans="3:4">
      <c r="C23330" s="62" t="s">
        <v>47132</v>
      </c>
      <c r="D23330" s="62" t="s">
        <v>47133</v>
      </c>
    </row>
    <row r="23331" spans="3:4">
      <c r="C23331" s="62" t="s">
        <v>47134</v>
      </c>
      <c r="D23331" s="62" t="s">
        <v>47135</v>
      </c>
    </row>
    <row r="23332" spans="3:4">
      <c r="C23332" s="62" t="s">
        <v>47136</v>
      </c>
      <c r="D23332" s="62" t="s">
        <v>47137</v>
      </c>
    </row>
    <row r="23333" spans="3:4">
      <c r="C23333" s="62" t="s">
        <v>47138</v>
      </c>
      <c r="D23333" s="62" t="s">
        <v>47139</v>
      </c>
    </row>
    <row r="23334" spans="3:4">
      <c r="C23334" s="62" t="s">
        <v>47140</v>
      </c>
      <c r="D23334" s="62" t="s">
        <v>47141</v>
      </c>
    </row>
    <row r="23335" spans="3:4">
      <c r="C23335" s="62" t="s">
        <v>47142</v>
      </c>
      <c r="D23335" s="62" t="s">
        <v>47143</v>
      </c>
    </row>
    <row r="23336" spans="3:4">
      <c r="C23336" s="62" t="s">
        <v>47144</v>
      </c>
      <c r="D23336" s="62" t="s">
        <v>47145</v>
      </c>
    </row>
    <row r="23337" spans="3:4">
      <c r="C23337" s="62" t="s">
        <v>47146</v>
      </c>
      <c r="D23337" s="62" t="s">
        <v>47147</v>
      </c>
    </row>
    <row r="23338" spans="3:4">
      <c r="C23338" s="62" t="s">
        <v>47148</v>
      </c>
      <c r="D23338" s="62" t="s">
        <v>47149</v>
      </c>
    </row>
    <row r="23339" spans="3:4">
      <c r="C23339" s="62" t="s">
        <v>47150</v>
      </c>
      <c r="D23339" s="62" t="s">
        <v>47151</v>
      </c>
    </row>
    <row r="23340" spans="3:4">
      <c r="C23340" s="62" t="s">
        <v>47152</v>
      </c>
      <c r="D23340" s="62" t="s">
        <v>47153</v>
      </c>
    </row>
    <row r="23341" spans="3:4">
      <c r="C23341" s="62" t="s">
        <v>47154</v>
      </c>
      <c r="D23341" s="62" t="s">
        <v>47155</v>
      </c>
    </row>
    <row r="23342" spans="3:4">
      <c r="C23342" s="62" t="s">
        <v>47156</v>
      </c>
      <c r="D23342" s="62" t="s">
        <v>47157</v>
      </c>
    </row>
    <row r="23343" spans="3:4">
      <c r="C23343" s="62" t="s">
        <v>47158</v>
      </c>
      <c r="D23343" s="62" t="s">
        <v>47159</v>
      </c>
    </row>
    <row r="23344" spans="3:4">
      <c r="C23344" s="62" t="s">
        <v>47160</v>
      </c>
      <c r="D23344" s="62" t="s">
        <v>47161</v>
      </c>
    </row>
    <row r="23345" spans="3:4">
      <c r="C23345" s="62" t="s">
        <v>47162</v>
      </c>
      <c r="D23345" s="62" t="s">
        <v>47163</v>
      </c>
    </row>
    <row r="23346" spans="3:4">
      <c r="C23346" s="62" t="s">
        <v>47164</v>
      </c>
      <c r="D23346" s="62" t="s">
        <v>47165</v>
      </c>
    </row>
    <row r="23347" spans="3:4">
      <c r="C23347" s="62" t="s">
        <v>47166</v>
      </c>
      <c r="D23347" s="62" t="s">
        <v>47167</v>
      </c>
    </row>
    <row r="23348" spans="3:4">
      <c r="C23348" s="62" t="s">
        <v>47168</v>
      </c>
      <c r="D23348" s="62" t="s">
        <v>47169</v>
      </c>
    </row>
    <row r="23349" spans="3:4">
      <c r="C23349" s="62" t="s">
        <v>47170</v>
      </c>
      <c r="D23349" s="62" t="s">
        <v>47171</v>
      </c>
    </row>
    <row r="23350" spans="3:4">
      <c r="C23350" s="62" t="s">
        <v>47172</v>
      </c>
      <c r="D23350" s="62" t="s">
        <v>47173</v>
      </c>
    </row>
    <row r="23351" spans="3:4">
      <c r="C23351" s="62" t="s">
        <v>47174</v>
      </c>
      <c r="D23351" s="62" t="s">
        <v>47175</v>
      </c>
    </row>
    <row r="23352" spans="3:4">
      <c r="C23352" s="62" t="s">
        <v>47176</v>
      </c>
      <c r="D23352" s="62" t="s">
        <v>47177</v>
      </c>
    </row>
    <row r="23353" spans="3:4">
      <c r="C23353" s="62" t="s">
        <v>47178</v>
      </c>
      <c r="D23353" s="62" t="s">
        <v>47179</v>
      </c>
    </row>
    <row r="23354" spans="3:4">
      <c r="C23354" s="62" t="s">
        <v>47180</v>
      </c>
      <c r="D23354" s="62" t="s">
        <v>47181</v>
      </c>
    </row>
    <row r="23355" spans="3:4">
      <c r="C23355" s="62" t="s">
        <v>47182</v>
      </c>
      <c r="D23355" s="62" t="s">
        <v>47183</v>
      </c>
    </row>
    <row r="23356" spans="3:4">
      <c r="C23356" s="62" t="s">
        <v>47184</v>
      </c>
      <c r="D23356" s="62" t="s">
        <v>47185</v>
      </c>
    </row>
    <row r="23357" spans="3:4">
      <c r="C23357" s="62" t="s">
        <v>47186</v>
      </c>
      <c r="D23357" s="62" t="s">
        <v>47187</v>
      </c>
    </row>
    <row r="23358" spans="3:4">
      <c r="C23358" s="62" t="s">
        <v>47188</v>
      </c>
      <c r="D23358" s="62" t="s">
        <v>47189</v>
      </c>
    </row>
    <row r="23359" spans="3:4">
      <c r="C23359" s="62" t="s">
        <v>47190</v>
      </c>
      <c r="D23359" s="62" t="s">
        <v>47191</v>
      </c>
    </row>
    <row r="23360" spans="3:4">
      <c r="C23360" s="62" t="s">
        <v>47192</v>
      </c>
      <c r="D23360" s="62" t="s">
        <v>47193</v>
      </c>
    </row>
    <row r="23361" spans="3:4">
      <c r="C23361" s="62" t="s">
        <v>47194</v>
      </c>
      <c r="D23361" s="62" t="s">
        <v>47195</v>
      </c>
    </row>
    <row r="23362" spans="3:4">
      <c r="C23362" s="62" t="s">
        <v>47196</v>
      </c>
      <c r="D23362" s="62" t="s">
        <v>47197</v>
      </c>
    </row>
    <row r="23363" spans="3:4">
      <c r="C23363" s="62" t="s">
        <v>47198</v>
      </c>
      <c r="D23363" s="62" t="s">
        <v>47199</v>
      </c>
    </row>
    <row r="23364" spans="3:4">
      <c r="C23364" s="62" t="s">
        <v>47200</v>
      </c>
      <c r="D23364" s="62" t="s">
        <v>47201</v>
      </c>
    </row>
    <row r="23365" spans="3:4">
      <c r="C23365" s="62" t="s">
        <v>47202</v>
      </c>
      <c r="D23365" s="62" t="s">
        <v>47203</v>
      </c>
    </row>
    <row r="23366" spans="3:4">
      <c r="C23366" s="62" t="s">
        <v>47204</v>
      </c>
      <c r="D23366" s="62" t="s">
        <v>47205</v>
      </c>
    </row>
    <row r="23367" spans="3:4">
      <c r="C23367" s="62" t="s">
        <v>47206</v>
      </c>
      <c r="D23367" s="62" t="s">
        <v>47207</v>
      </c>
    </row>
    <row r="23368" spans="3:4">
      <c r="C23368" s="62" t="s">
        <v>47208</v>
      </c>
      <c r="D23368" s="62" t="s">
        <v>47209</v>
      </c>
    </row>
    <row r="23369" spans="3:4">
      <c r="C23369" s="62" t="s">
        <v>47210</v>
      </c>
      <c r="D23369" s="62" t="s">
        <v>47211</v>
      </c>
    </row>
    <row r="23370" spans="3:4">
      <c r="C23370" s="62" t="s">
        <v>47212</v>
      </c>
      <c r="D23370" s="62" t="s">
        <v>47213</v>
      </c>
    </row>
    <row r="23371" spans="3:4">
      <c r="C23371" s="62" t="s">
        <v>47214</v>
      </c>
      <c r="D23371" s="62" t="s">
        <v>47215</v>
      </c>
    </row>
    <row r="23372" spans="3:4">
      <c r="C23372" s="62" t="s">
        <v>47216</v>
      </c>
      <c r="D23372" s="62" t="s">
        <v>47217</v>
      </c>
    </row>
    <row r="23373" spans="3:4">
      <c r="C23373" s="62" t="s">
        <v>47218</v>
      </c>
      <c r="D23373" s="62" t="s">
        <v>47219</v>
      </c>
    </row>
    <row r="23374" spans="3:4">
      <c r="C23374" s="62" t="s">
        <v>47220</v>
      </c>
      <c r="D23374" s="62" t="s">
        <v>47221</v>
      </c>
    </row>
    <row r="23375" spans="3:4">
      <c r="C23375" s="62" t="s">
        <v>47222</v>
      </c>
      <c r="D23375" s="62" t="s">
        <v>47223</v>
      </c>
    </row>
    <row r="23376" spans="3:4">
      <c r="C23376" s="62" t="s">
        <v>47224</v>
      </c>
      <c r="D23376" s="62" t="s">
        <v>47225</v>
      </c>
    </row>
    <row r="23377" spans="3:4">
      <c r="C23377" s="62" t="s">
        <v>47226</v>
      </c>
      <c r="D23377" s="62" t="s">
        <v>47227</v>
      </c>
    </row>
    <row r="23378" spans="3:4">
      <c r="C23378" s="62" t="s">
        <v>47228</v>
      </c>
      <c r="D23378" s="62" t="s">
        <v>47229</v>
      </c>
    </row>
    <row r="23379" spans="3:4">
      <c r="C23379" s="62" t="s">
        <v>47230</v>
      </c>
      <c r="D23379" s="62" t="s">
        <v>47231</v>
      </c>
    </row>
    <row r="23380" spans="3:4">
      <c r="C23380" s="62" t="s">
        <v>47232</v>
      </c>
      <c r="D23380" s="62" t="s">
        <v>47233</v>
      </c>
    </row>
    <row r="23381" spans="3:4">
      <c r="C23381" s="62" t="s">
        <v>47234</v>
      </c>
      <c r="D23381" s="62" t="s">
        <v>47235</v>
      </c>
    </row>
    <row r="23382" spans="3:4">
      <c r="C23382" s="62" t="s">
        <v>47236</v>
      </c>
      <c r="D23382" s="62" t="s">
        <v>47237</v>
      </c>
    </row>
    <row r="23383" spans="3:4">
      <c r="C23383" s="62" t="s">
        <v>47238</v>
      </c>
      <c r="D23383" s="62" t="s">
        <v>47239</v>
      </c>
    </row>
    <row r="23384" spans="3:4">
      <c r="C23384" s="62" t="s">
        <v>47240</v>
      </c>
      <c r="D23384" s="62" t="s">
        <v>47241</v>
      </c>
    </row>
    <row r="23385" spans="3:4">
      <c r="C23385" s="62" t="s">
        <v>47242</v>
      </c>
      <c r="D23385" s="62" t="s">
        <v>47243</v>
      </c>
    </row>
    <row r="23386" spans="3:4">
      <c r="C23386" s="62" t="s">
        <v>47244</v>
      </c>
      <c r="D23386" s="62" t="s">
        <v>47245</v>
      </c>
    </row>
    <row r="23387" spans="3:4">
      <c r="C23387" s="62" t="s">
        <v>47246</v>
      </c>
      <c r="D23387" s="62" t="s">
        <v>47247</v>
      </c>
    </row>
    <row r="23388" spans="3:4">
      <c r="C23388" s="62" t="s">
        <v>47248</v>
      </c>
      <c r="D23388" s="62" t="s">
        <v>47249</v>
      </c>
    </row>
    <row r="23389" spans="3:4">
      <c r="C23389" s="62" t="s">
        <v>47250</v>
      </c>
      <c r="D23389" s="62" t="s">
        <v>47251</v>
      </c>
    </row>
    <row r="23390" spans="3:4">
      <c r="C23390" s="62" t="s">
        <v>47252</v>
      </c>
      <c r="D23390" s="62" t="s">
        <v>47253</v>
      </c>
    </row>
    <row r="23391" spans="3:4">
      <c r="C23391" s="62" t="s">
        <v>47254</v>
      </c>
      <c r="D23391" s="62" t="s">
        <v>47255</v>
      </c>
    </row>
    <row r="23392" spans="3:4">
      <c r="C23392" s="62" t="s">
        <v>47256</v>
      </c>
      <c r="D23392" s="62" t="s">
        <v>47257</v>
      </c>
    </row>
    <row r="23393" spans="3:4">
      <c r="C23393" s="62" t="s">
        <v>47258</v>
      </c>
      <c r="D23393" s="62" t="s">
        <v>47259</v>
      </c>
    </row>
    <row r="23394" spans="3:4">
      <c r="C23394" s="62" t="s">
        <v>47260</v>
      </c>
      <c r="D23394" s="62" t="s">
        <v>47261</v>
      </c>
    </row>
    <row r="23395" spans="3:4">
      <c r="C23395" s="62" t="s">
        <v>47262</v>
      </c>
      <c r="D23395" s="62" t="s">
        <v>47263</v>
      </c>
    </row>
    <row r="23396" spans="3:4">
      <c r="C23396" s="62" t="s">
        <v>47264</v>
      </c>
      <c r="D23396" s="62" t="s">
        <v>47265</v>
      </c>
    </row>
    <row r="23397" spans="3:4">
      <c r="C23397" s="62" t="s">
        <v>47266</v>
      </c>
      <c r="D23397" s="62" t="s">
        <v>47267</v>
      </c>
    </row>
    <row r="23398" spans="3:4">
      <c r="C23398" s="62" t="s">
        <v>47268</v>
      </c>
      <c r="D23398" s="62" t="s">
        <v>47269</v>
      </c>
    </row>
    <row r="23399" spans="3:4">
      <c r="C23399" s="62" t="s">
        <v>47270</v>
      </c>
      <c r="D23399" s="62" t="s">
        <v>47271</v>
      </c>
    </row>
    <row r="23400" spans="3:4">
      <c r="C23400" s="62" t="s">
        <v>47272</v>
      </c>
      <c r="D23400" s="62" t="s">
        <v>47273</v>
      </c>
    </row>
    <row r="23401" spans="3:4">
      <c r="C23401" s="62" t="s">
        <v>47274</v>
      </c>
      <c r="D23401" s="62" t="s">
        <v>47275</v>
      </c>
    </row>
    <row r="23402" spans="3:4">
      <c r="C23402" s="62" t="s">
        <v>47276</v>
      </c>
      <c r="D23402" s="62" t="s">
        <v>47277</v>
      </c>
    </row>
    <row r="23403" spans="3:4">
      <c r="C23403" s="62" t="s">
        <v>47278</v>
      </c>
      <c r="D23403" s="62" t="s">
        <v>47279</v>
      </c>
    </row>
    <row r="23404" spans="3:4">
      <c r="C23404" s="62" t="s">
        <v>47280</v>
      </c>
      <c r="D23404" s="62" t="s">
        <v>47281</v>
      </c>
    </row>
    <row r="23405" spans="3:4">
      <c r="C23405" s="62" t="s">
        <v>47282</v>
      </c>
      <c r="D23405" s="62" t="s">
        <v>47283</v>
      </c>
    </row>
    <row r="23406" spans="3:4">
      <c r="C23406" s="62" t="s">
        <v>47284</v>
      </c>
      <c r="D23406" s="62" t="s">
        <v>47285</v>
      </c>
    </row>
    <row r="23407" spans="3:4">
      <c r="C23407" s="62" t="s">
        <v>47286</v>
      </c>
      <c r="D23407" s="62" t="s">
        <v>47287</v>
      </c>
    </row>
    <row r="23408" spans="3:4">
      <c r="C23408" s="62" t="s">
        <v>47288</v>
      </c>
      <c r="D23408" s="62" t="s">
        <v>47289</v>
      </c>
    </row>
    <row r="23409" spans="3:4">
      <c r="C23409" s="62" t="s">
        <v>47290</v>
      </c>
      <c r="D23409" s="62" t="s">
        <v>47291</v>
      </c>
    </row>
    <row r="23410" spans="3:4">
      <c r="C23410" s="62" t="s">
        <v>47292</v>
      </c>
      <c r="D23410" s="62" t="s">
        <v>47293</v>
      </c>
    </row>
    <row r="23411" spans="3:4">
      <c r="C23411" s="62" t="s">
        <v>47294</v>
      </c>
      <c r="D23411" s="62" t="s">
        <v>47295</v>
      </c>
    </row>
    <row r="23412" spans="3:4">
      <c r="C23412" s="62" t="s">
        <v>47296</v>
      </c>
      <c r="D23412" s="62" t="s">
        <v>47297</v>
      </c>
    </row>
    <row r="23413" spans="3:4">
      <c r="C23413" s="62" t="s">
        <v>47298</v>
      </c>
      <c r="D23413" s="62" t="s">
        <v>47299</v>
      </c>
    </row>
    <row r="23414" spans="3:4">
      <c r="C23414" s="62" t="s">
        <v>47300</v>
      </c>
      <c r="D23414" s="62" t="s">
        <v>47301</v>
      </c>
    </row>
    <row r="23415" spans="3:4">
      <c r="C23415" s="62" t="s">
        <v>47302</v>
      </c>
      <c r="D23415" s="62" t="s">
        <v>47303</v>
      </c>
    </row>
    <row r="23416" spans="3:4">
      <c r="C23416" s="62" t="s">
        <v>47304</v>
      </c>
      <c r="D23416" s="62" t="s">
        <v>47305</v>
      </c>
    </row>
    <row r="23417" spans="3:4">
      <c r="C23417" s="62" t="s">
        <v>47306</v>
      </c>
      <c r="D23417" s="62" t="s">
        <v>47307</v>
      </c>
    </row>
    <row r="23418" spans="3:4">
      <c r="C23418" s="62" t="s">
        <v>47308</v>
      </c>
      <c r="D23418" s="62" t="s">
        <v>47309</v>
      </c>
    </row>
    <row r="23419" spans="3:4">
      <c r="C23419" s="62" t="s">
        <v>47310</v>
      </c>
      <c r="D23419" s="62" t="s">
        <v>47311</v>
      </c>
    </row>
    <row r="23420" spans="3:4">
      <c r="C23420" s="62" t="s">
        <v>47312</v>
      </c>
      <c r="D23420" s="62" t="s">
        <v>47313</v>
      </c>
    </row>
    <row r="23421" spans="3:4">
      <c r="C23421" s="62" t="s">
        <v>47314</v>
      </c>
      <c r="D23421" s="62" t="s">
        <v>47315</v>
      </c>
    </row>
    <row r="23422" spans="3:4">
      <c r="C23422" s="62" t="s">
        <v>47316</v>
      </c>
      <c r="D23422" s="62" t="s">
        <v>47317</v>
      </c>
    </row>
    <row r="23423" spans="3:4">
      <c r="C23423" s="62" t="s">
        <v>47318</v>
      </c>
      <c r="D23423" s="62" t="s">
        <v>47319</v>
      </c>
    </row>
    <row r="23424" spans="3:4">
      <c r="C23424" s="62" t="s">
        <v>47320</v>
      </c>
      <c r="D23424" s="62" t="s">
        <v>47321</v>
      </c>
    </row>
    <row r="23425" spans="3:4">
      <c r="C23425" s="62" t="s">
        <v>47322</v>
      </c>
      <c r="D23425" s="62" t="s">
        <v>47323</v>
      </c>
    </row>
    <row r="23426" spans="3:4">
      <c r="C23426" s="62" t="s">
        <v>47324</v>
      </c>
      <c r="D23426" s="62" t="s">
        <v>47325</v>
      </c>
    </row>
    <row r="23427" spans="3:4">
      <c r="C23427" s="62" t="s">
        <v>47326</v>
      </c>
      <c r="D23427" s="62" t="s">
        <v>47327</v>
      </c>
    </row>
    <row r="23428" spans="3:4">
      <c r="C23428" s="62" t="s">
        <v>47328</v>
      </c>
      <c r="D23428" s="62" t="s">
        <v>47329</v>
      </c>
    </row>
    <row r="23429" spans="3:4">
      <c r="C23429" s="62" t="s">
        <v>47330</v>
      </c>
      <c r="D23429" s="62" t="s">
        <v>47331</v>
      </c>
    </row>
    <row r="23430" spans="3:4">
      <c r="C23430" s="62" t="s">
        <v>47332</v>
      </c>
      <c r="D23430" s="62" t="s">
        <v>47333</v>
      </c>
    </row>
    <row r="23431" spans="3:4">
      <c r="C23431" s="62" t="s">
        <v>47334</v>
      </c>
      <c r="D23431" s="62" t="s">
        <v>47335</v>
      </c>
    </row>
    <row r="23432" spans="3:4">
      <c r="C23432" s="62" t="s">
        <v>47336</v>
      </c>
      <c r="D23432" s="62" t="s">
        <v>47337</v>
      </c>
    </row>
    <row r="23433" spans="3:4">
      <c r="C23433" s="62" t="s">
        <v>47338</v>
      </c>
      <c r="D23433" s="62" t="s">
        <v>47339</v>
      </c>
    </row>
    <row r="23434" spans="3:4">
      <c r="C23434" s="62" t="s">
        <v>47340</v>
      </c>
      <c r="D23434" s="62" t="s">
        <v>47341</v>
      </c>
    </row>
    <row r="23435" spans="3:4">
      <c r="C23435" s="62" t="s">
        <v>47342</v>
      </c>
      <c r="D23435" s="62" t="s">
        <v>47343</v>
      </c>
    </row>
    <row r="23436" spans="3:4">
      <c r="C23436" s="62" t="s">
        <v>47344</v>
      </c>
      <c r="D23436" s="62" t="s">
        <v>47345</v>
      </c>
    </row>
    <row r="23437" spans="3:4">
      <c r="C23437" s="62" t="s">
        <v>47346</v>
      </c>
      <c r="D23437" s="62" t="s">
        <v>47347</v>
      </c>
    </row>
    <row r="23438" spans="3:4">
      <c r="C23438" s="62" t="s">
        <v>47348</v>
      </c>
      <c r="D23438" s="62" t="s">
        <v>47349</v>
      </c>
    </row>
    <row r="23439" spans="3:4">
      <c r="C23439" s="62" t="s">
        <v>47350</v>
      </c>
      <c r="D23439" s="62" t="s">
        <v>47351</v>
      </c>
    </row>
    <row r="23440" spans="3:4">
      <c r="C23440" s="62" t="s">
        <v>47352</v>
      </c>
      <c r="D23440" s="62" t="s">
        <v>47353</v>
      </c>
    </row>
    <row r="23441" spans="3:4">
      <c r="C23441" s="62" t="s">
        <v>47354</v>
      </c>
      <c r="D23441" s="62" t="s">
        <v>47355</v>
      </c>
    </row>
    <row r="23442" spans="3:4">
      <c r="C23442" s="62" t="s">
        <v>47356</v>
      </c>
      <c r="D23442" s="62" t="s">
        <v>47357</v>
      </c>
    </row>
    <row r="23443" spans="3:4">
      <c r="C23443" s="62" t="s">
        <v>47358</v>
      </c>
      <c r="D23443" s="62" t="s">
        <v>47359</v>
      </c>
    </row>
    <row r="23444" spans="3:4">
      <c r="C23444" s="62" t="s">
        <v>47360</v>
      </c>
      <c r="D23444" s="62" t="s">
        <v>47361</v>
      </c>
    </row>
    <row r="23445" spans="3:4">
      <c r="C23445" s="62" t="s">
        <v>47362</v>
      </c>
      <c r="D23445" s="62" t="s">
        <v>47363</v>
      </c>
    </row>
    <row r="23446" spans="3:4">
      <c r="C23446" s="62" t="s">
        <v>47364</v>
      </c>
      <c r="D23446" s="62" t="s">
        <v>47365</v>
      </c>
    </row>
    <row r="23447" spans="3:4">
      <c r="C23447" s="62" t="s">
        <v>47366</v>
      </c>
      <c r="D23447" s="62" t="s">
        <v>47367</v>
      </c>
    </row>
    <row r="23448" spans="3:4">
      <c r="C23448" s="62" t="s">
        <v>47368</v>
      </c>
      <c r="D23448" s="62" t="s">
        <v>47369</v>
      </c>
    </row>
    <row r="23449" spans="3:4">
      <c r="C23449" s="62" t="s">
        <v>47370</v>
      </c>
      <c r="D23449" s="62" t="s">
        <v>47371</v>
      </c>
    </row>
    <row r="23450" spans="3:4">
      <c r="C23450" s="62" t="s">
        <v>47372</v>
      </c>
      <c r="D23450" s="62" t="s">
        <v>47373</v>
      </c>
    </row>
    <row r="23451" spans="3:4">
      <c r="C23451" s="62" t="s">
        <v>47374</v>
      </c>
      <c r="D23451" s="62" t="s">
        <v>47375</v>
      </c>
    </row>
    <row r="23452" spans="3:4">
      <c r="C23452" s="62" t="s">
        <v>47376</v>
      </c>
      <c r="D23452" s="62" t="s">
        <v>47377</v>
      </c>
    </row>
    <row r="23453" spans="3:4">
      <c r="C23453" s="62" t="s">
        <v>47378</v>
      </c>
      <c r="D23453" s="62" t="s">
        <v>47379</v>
      </c>
    </row>
    <row r="23454" spans="3:4">
      <c r="C23454" s="62" t="s">
        <v>47380</v>
      </c>
      <c r="D23454" s="62" t="s">
        <v>47381</v>
      </c>
    </row>
    <row r="23455" spans="3:4">
      <c r="C23455" s="62" t="s">
        <v>47382</v>
      </c>
      <c r="D23455" s="62" t="s">
        <v>47383</v>
      </c>
    </row>
    <row r="23456" spans="3:4">
      <c r="C23456" s="62" t="s">
        <v>47384</v>
      </c>
      <c r="D23456" s="62" t="s">
        <v>47385</v>
      </c>
    </row>
    <row r="23457" spans="3:4">
      <c r="C23457" s="62" t="s">
        <v>47386</v>
      </c>
      <c r="D23457" s="62" t="s">
        <v>47387</v>
      </c>
    </row>
    <row r="23458" spans="3:4">
      <c r="C23458" s="62" t="s">
        <v>47388</v>
      </c>
      <c r="D23458" s="62" t="s">
        <v>47389</v>
      </c>
    </row>
    <row r="23459" spans="3:4">
      <c r="C23459" s="62" t="s">
        <v>47390</v>
      </c>
      <c r="D23459" s="62" t="s">
        <v>47391</v>
      </c>
    </row>
    <row r="23460" spans="3:4">
      <c r="C23460" s="62" t="s">
        <v>47392</v>
      </c>
      <c r="D23460" s="62" t="s">
        <v>47393</v>
      </c>
    </row>
    <row r="23461" spans="3:4">
      <c r="C23461" s="62" t="s">
        <v>47394</v>
      </c>
      <c r="D23461" s="62" t="s">
        <v>47395</v>
      </c>
    </row>
    <row r="23462" spans="3:4">
      <c r="C23462" s="62" t="s">
        <v>47396</v>
      </c>
      <c r="D23462" s="62" t="s">
        <v>47397</v>
      </c>
    </row>
    <row r="23463" spans="3:4">
      <c r="C23463" s="62" t="s">
        <v>47398</v>
      </c>
      <c r="D23463" s="62" t="s">
        <v>47399</v>
      </c>
    </row>
    <row r="23464" spans="3:4">
      <c r="C23464" s="62" t="s">
        <v>47400</v>
      </c>
      <c r="D23464" s="62" t="s">
        <v>47401</v>
      </c>
    </row>
    <row r="23465" spans="3:4">
      <c r="C23465" s="62" t="s">
        <v>47402</v>
      </c>
      <c r="D23465" s="62" t="s">
        <v>47403</v>
      </c>
    </row>
    <row r="23466" spans="3:4">
      <c r="C23466" s="62" t="s">
        <v>47404</v>
      </c>
      <c r="D23466" s="62" t="s">
        <v>47405</v>
      </c>
    </row>
    <row r="23467" spans="3:4">
      <c r="C23467" s="62" t="s">
        <v>47406</v>
      </c>
      <c r="D23467" s="62" t="s">
        <v>47407</v>
      </c>
    </row>
    <row r="23468" spans="3:4">
      <c r="C23468" s="62" t="s">
        <v>47408</v>
      </c>
      <c r="D23468" s="62" t="s">
        <v>47409</v>
      </c>
    </row>
    <row r="23469" spans="3:4">
      <c r="C23469" s="62" t="s">
        <v>47410</v>
      </c>
      <c r="D23469" s="62" t="s">
        <v>47411</v>
      </c>
    </row>
    <row r="23470" spans="3:4">
      <c r="C23470" s="62" t="s">
        <v>47412</v>
      </c>
      <c r="D23470" s="62" t="s">
        <v>47413</v>
      </c>
    </row>
    <row r="23471" spans="3:4">
      <c r="C23471" s="62" t="s">
        <v>47414</v>
      </c>
      <c r="D23471" s="62" t="s">
        <v>47415</v>
      </c>
    </row>
    <row r="23472" spans="3:4">
      <c r="C23472" s="62" t="s">
        <v>47416</v>
      </c>
      <c r="D23472" s="62" t="s">
        <v>47417</v>
      </c>
    </row>
    <row r="23473" spans="3:4">
      <c r="C23473" s="62" t="s">
        <v>47418</v>
      </c>
      <c r="D23473" s="62" t="s">
        <v>47419</v>
      </c>
    </row>
    <row r="23474" spans="3:4">
      <c r="C23474" s="62" t="s">
        <v>47420</v>
      </c>
      <c r="D23474" s="62" t="s">
        <v>47421</v>
      </c>
    </row>
    <row r="23475" spans="3:4">
      <c r="C23475" s="62" t="s">
        <v>47422</v>
      </c>
      <c r="D23475" s="62" t="s">
        <v>47423</v>
      </c>
    </row>
    <row r="23476" spans="3:4">
      <c r="C23476" s="62" t="s">
        <v>47424</v>
      </c>
      <c r="D23476" s="62" t="s">
        <v>47425</v>
      </c>
    </row>
    <row r="23477" spans="3:4">
      <c r="C23477" s="62" t="s">
        <v>47426</v>
      </c>
      <c r="D23477" s="62" t="s">
        <v>47427</v>
      </c>
    </row>
    <row r="23478" spans="3:4">
      <c r="C23478" s="62" t="s">
        <v>47428</v>
      </c>
      <c r="D23478" s="62" t="s">
        <v>47429</v>
      </c>
    </row>
    <row r="23479" spans="3:4">
      <c r="C23479" s="62" t="s">
        <v>47430</v>
      </c>
      <c r="D23479" s="62" t="s">
        <v>47431</v>
      </c>
    </row>
    <row r="23480" spans="3:4">
      <c r="C23480" s="62" t="s">
        <v>47432</v>
      </c>
      <c r="D23480" s="62" t="s">
        <v>47433</v>
      </c>
    </row>
    <row r="23481" spans="3:4">
      <c r="C23481" s="62" t="s">
        <v>47434</v>
      </c>
      <c r="D23481" s="62" t="s">
        <v>47435</v>
      </c>
    </row>
    <row r="23482" spans="3:4">
      <c r="C23482" s="62" t="s">
        <v>47436</v>
      </c>
      <c r="D23482" s="62" t="s">
        <v>47437</v>
      </c>
    </row>
    <row r="23483" spans="3:4">
      <c r="C23483" s="62" t="s">
        <v>47438</v>
      </c>
      <c r="D23483" s="62" t="s">
        <v>47439</v>
      </c>
    </row>
    <row r="23484" spans="3:4">
      <c r="C23484" s="62" t="s">
        <v>47440</v>
      </c>
      <c r="D23484" s="62" t="s">
        <v>47441</v>
      </c>
    </row>
    <row r="23485" spans="3:4">
      <c r="C23485" s="62" t="s">
        <v>47442</v>
      </c>
      <c r="D23485" s="62" t="s">
        <v>47443</v>
      </c>
    </row>
    <row r="23486" spans="3:4">
      <c r="C23486" s="62" t="s">
        <v>47444</v>
      </c>
      <c r="D23486" s="62" t="s">
        <v>47445</v>
      </c>
    </row>
    <row r="23487" spans="3:4">
      <c r="C23487" s="62" t="s">
        <v>47446</v>
      </c>
      <c r="D23487" s="62" t="s">
        <v>47447</v>
      </c>
    </row>
    <row r="23488" spans="3:4">
      <c r="C23488" s="62" t="s">
        <v>47448</v>
      </c>
      <c r="D23488" s="62" t="s">
        <v>47449</v>
      </c>
    </row>
    <row r="23489" spans="3:4">
      <c r="C23489" s="62" t="s">
        <v>47450</v>
      </c>
      <c r="D23489" s="62" t="s">
        <v>47451</v>
      </c>
    </row>
    <row r="23490" spans="3:4">
      <c r="C23490" s="62" t="s">
        <v>47452</v>
      </c>
      <c r="D23490" s="62" t="s">
        <v>47453</v>
      </c>
    </row>
    <row r="23491" spans="3:4">
      <c r="C23491" s="62" t="s">
        <v>47454</v>
      </c>
      <c r="D23491" s="62" t="s">
        <v>47455</v>
      </c>
    </row>
    <row r="23492" spans="3:4">
      <c r="C23492" s="62" t="s">
        <v>47456</v>
      </c>
      <c r="D23492" s="62" t="s">
        <v>47457</v>
      </c>
    </row>
    <row r="23493" spans="3:4">
      <c r="C23493" s="62" t="s">
        <v>47458</v>
      </c>
      <c r="D23493" s="62" t="s">
        <v>47459</v>
      </c>
    </row>
    <row r="23494" spans="3:4">
      <c r="C23494" s="62" t="s">
        <v>47460</v>
      </c>
      <c r="D23494" s="62" t="s">
        <v>47461</v>
      </c>
    </row>
    <row r="23495" spans="3:4">
      <c r="C23495" s="62" t="s">
        <v>47462</v>
      </c>
      <c r="D23495" s="62" t="s">
        <v>47463</v>
      </c>
    </row>
    <row r="23496" spans="3:4">
      <c r="C23496" s="62" t="s">
        <v>47464</v>
      </c>
      <c r="D23496" s="62" t="s">
        <v>47465</v>
      </c>
    </row>
    <row r="23497" spans="3:4">
      <c r="C23497" s="62" t="s">
        <v>47466</v>
      </c>
      <c r="D23497" s="62" t="s">
        <v>47467</v>
      </c>
    </row>
    <row r="23498" spans="3:4">
      <c r="C23498" s="62" t="s">
        <v>47468</v>
      </c>
      <c r="D23498" s="62" t="s">
        <v>47469</v>
      </c>
    </row>
    <row r="23499" spans="3:4">
      <c r="C23499" s="62" t="s">
        <v>47470</v>
      </c>
      <c r="D23499" s="62" t="s">
        <v>47471</v>
      </c>
    </row>
    <row r="23500" spans="3:4">
      <c r="C23500" s="62" t="s">
        <v>47472</v>
      </c>
      <c r="D23500" s="62" t="s">
        <v>47473</v>
      </c>
    </row>
    <row r="23501" spans="3:4">
      <c r="C23501" s="62" t="s">
        <v>47474</v>
      </c>
      <c r="D23501" s="62" t="s">
        <v>47475</v>
      </c>
    </row>
    <row r="23502" spans="3:4">
      <c r="C23502" s="62" t="s">
        <v>47476</v>
      </c>
      <c r="D23502" s="62" t="s">
        <v>47477</v>
      </c>
    </row>
    <row r="23503" spans="3:4">
      <c r="C23503" s="62" t="s">
        <v>47478</v>
      </c>
      <c r="D23503" s="62" t="s">
        <v>47479</v>
      </c>
    </row>
    <row r="23504" spans="3:4">
      <c r="C23504" s="62" t="s">
        <v>47480</v>
      </c>
      <c r="D23504" s="62" t="s">
        <v>47481</v>
      </c>
    </row>
    <row r="23505" spans="3:4">
      <c r="C23505" s="62" t="s">
        <v>47482</v>
      </c>
      <c r="D23505" s="62" t="s">
        <v>47483</v>
      </c>
    </row>
    <row r="23506" spans="3:4">
      <c r="C23506" s="62" t="s">
        <v>47484</v>
      </c>
      <c r="D23506" s="62" t="s">
        <v>47485</v>
      </c>
    </row>
    <row r="23507" spans="3:4">
      <c r="C23507" s="62" t="s">
        <v>47486</v>
      </c>
      <c r="D23507" s="62" t="s">
        <v>47487</v>
      </c>
    </row>
    <row r="23508" spans="3:4">
      <c r="C23508" s="62" t="s">
        <v>47488</v>
      </c>
      <c r="D23508" s="62" t="s">
        <v>47489</v>
      </c>
    </row>
    <row r="23509" spans="3:4">
      <c r="C23509" s="62" t="s">
        <v>47490</v>
      </c>
      <c r="D23509" s="62" t="s">
        <v>47491</v>
      </c>
    </row>
    <row r="23510" spans="3:4">
      <c r="C23510" s="62" t="s">
        <v>47492</v>
      </c>
      <c r="D23510" s="62" t="s">
        <v>47493</v>
      </c>
    </row>
    <row r="23511" spans="3:4">
      <c r="C23511" s="62" t="s">
        <v>47494</v>
      </c>
      <c r="D23511" s="62" t="s">
        <v>47495</v>
      </c>
    </row>
    <row r="23512" spans="3:4">
      <c r="C23512" s="62" t="s">
        <v>47496</v>
      </c>
      <c r="D23512" s="62" t="s">
        <v>47497</v>
      </c>
    </row>
    <row r="23513" spans="3:4">
      <c r="C23513" s="62" t="s">
        <v>47498</v>
      </c>
      <c r="D23513" s="62" t="s">
        <v>47499</v>
      </c>
    </row>
    <row r="23514" spans="3:4">
      <c r="C23514" s="62" t="s">
        <v>47500</v>
      </c>
      <c r="D23514" s="62" t="s">
        <v>47501</v>
      </c>
    </row>
    <row r="23515" spans="3:4">
      <c r="C23515" s="62" t="s">
        <v>47502</v>
      </c>
      <c r="D23515" s="62" t="s">
        <v>47503</v>
      </c>
    </row>
    <row r="23516" spans="3:4">
      <c r="C23516" s="62" t="s">
        <v>47504</v>
      </c>
      <c r="D23516" s="62" t="s">
        <v>47505</v>
      </c>
    </row>
    <row r="23517" spans="3:4">
      <c r="C23517" s="62" t="s">
        <v>47506</v>
      </c>
      <c r="D23517" s="62" t="s">
        <v>47507</v>
      </c>
    </row>
    <row r="23518" spans="3:4">
      <c r="C23518" s="62" t="s">
        <v>47508</v>
      </c>
      <c r="D23518" s="62" t="s">
        <v>47509</v>
      </c>
    </row>
    <row r="23519" spans="3:4">
      <c r="C23519" s="62" t="s">
        <v>47510</v>
      </c>
      <c r="D23519" s="62" t="s">
        <v>47511</v>
      </c>
    </row>
    <row r="23520" spans="3:4">
      <c r="C23520" s="62" t="s">
        <v>47512</v>
      </c>
      <c r="D23520" s="62" t="s">
        <v>47513</v>
      </c>
    </row>
    <row r="23521" spans="3:4">
      <c r="C23521" s="62" t="s">
        <v>47514</v>
      </c>
      <c r="D23521" s="62" t="s">
        <v>47515</v>
      </c>
    </row>
    <row r="23522" spans="3:4">
      <c r="C23522" s="62" t="s">
        <v>47516</v>
      </c>
      <c r="D23522" s="62" t="s">
        <v>47517</v>
      </c>
    </row>
    <row r="23523" spans="3:4">
      <c r="C23523" s="62" t="s">
        <v>47518</v>
      </c>
      <c r="D23523" s="62" t="s">
        <v>47519</v>
      </c>
    </row>
    <row r="23524" spans="3:4">
      <c r="C23524" s="62" t="s">
        <v>47520</v>
      </c>
      <c r="D23524" s="62" t="s">
        <v>47521</v>
      </c>
    </row>
    <row r="23525" spans="3:4">
      <c r="C23525" s="62" t="s">
        <v>47522</v>
      </c>
      <c r="D23525" s="62" t="s">
        <v>47523</v>
      </c>
    </row>
    <row r="23526" spans="3:4">
      <c r="C23526" s="62" t="s">
        <v>47524</v>
      </c>
      <c r="D23526" s="62" t="s">
        <v>47525</v>
      </c>
    </row>
    <row r="23527" spans="3:4">
      <c r="C23527" s="62" t="s">
        <v>47526</v>
      </c>
      <c r="D23527" s="62" t="s">
        <v>47527</v>
      </c>
    </row>
    <row r="23528" spans="3:4">
      <c r="C23528" s="62" t="s">
        <v>47528</v>
      </c>
      <c r="D23528" s="62" t="s">
        <v>47529</v>
      </c>
    </row>
    <row r="23529" spans="3:4">
      <c r="C23529" s="62" t="s">
        <v>47530</v>
      </c>
      <c r="D23529" s="62" t="s">
        <v>47531</v>
      </c>
    </row>
    <row r="23530" spans="3:4">
      <c r="C23530" s="62" t="s">
        <v>47532</v>
      </c>
      <c r="D23530" s="62" t="s">
        <v>47533</v>
      </c>
    </row>
    <row r="23531" spans="3:4">
      <c r="C23531" s="62" t="s">
        <v>47534</v>
      </c>
      <c r="D23531" s="62" t="s">
        <v>47535</v>
      </c>
    </row>
    <row r="23532" spans="3:4">
      <c r="C23532" s="62" t="s">
        <v>47536</v>
      </c>
      <c r="D23532" s="62" t="s">
        <v>47537</v>
      </c>
    </row>
    <row r="23533" spans="3:4">
      <c r="C23533" s="62" t="s">
        <v>47538</v>
      </c>
      <c r="D23533" s="62" t="s">
        <v>47539</v>
      </c>
    </row>
    <row r="23534" spans="3:4">
      <c r="C23534" s="62" t="s">
        <v>47540</v>
      </c>
      <c r="D23534" s="62" t="s">
        <v>47541</v>
      </c>
    </row>
    <row r="23535" spans="3:4">
      <c r="C23535" s="62" t="s">
        <v>47542</v>
      </c>
      <c r="D23535" s="62" t="s">
        <v>47543</v>
      </c>
    </row>
    <row r="23536" spans="3:4">
      <c r="C23536" s="62" t="s">
        <v>47544</v>
      </c>
      <c r="D23536" s="62" t="s">
        <v>47545</v>
      </c>
    </row>
    <row r="23537" spans="3:4">
      <c r="C23537" s="62" t="s">
        <v>47546</v>
      </c>
      <c r="D23537" s="62" t="s">
        <v>47547</v>
      </c>
    </row>
    <row r="23538" spans="3:4">
      <c r="C23538" s="62" t="s">
        <v>47548</v>
      </c>
      <c r="D23538" s="62" t="s">
        <v>47549</v>
      </c>
    </row>
    <row r="23539" spans="3:4">
      <c r="C23539" s="62" t="s">
        <v>47550</v>
      </c>
      <c r="D23539" s="62" t="s">
        <v>47551</v>
      </c>
    </row>
    <row r="23540" spans="3:4">
      <c r="C23540" s="62" t="s">
        <v>47552</v>
      </c>
      <c r="D23540" s="62" t="s">
        <v>47553</v>
      </c>
    </row>
    <row r="23541" spans="3:4">
      <c r="C23541" s="62" t="s">
        <v>47554</v>
      </c>
      <c r="D23541" s="62" t="s">
        <v>47555</v>
      </c>
    </row>
    <row r="23542" spans="3:4">
      <c r="C23542" s="62" t="s">
        <v>47556</v>
      </c>
      <c r="D23542" s="62" t="s">
        <v>47557</v>
      </c>
    </row>
    <row r="23543" spans="3:4">
      <c r="C23543" s="62" t="s">
        <v>47558</v>
      </c>
      <c r="D23543" s="62" t="s">
        <v>47559</v>
      </c>
    </row>
    <row r="23544" spans="3:4">
      <c r="C23544" s="62" t="s">
        <v>47560</v>
      </c>
      <c r="D23544" s="62" t="s">
        <v>47561</v>
      </c>
    </row>
    <row r="23545" spans="3:4">
      <c r="C23545" s="62" t="s">
        <v>47562</v>
      </c>
      <c r="D23545" s="62" t="s">
        <v>47563</v>
      </c>
    </row>
    <row r="23546" spans="3:4">
      <c r="C23546" s="62" t="s">
        <v>47564</v>
      </c>
      <c r="D23546" s="62" t="s">
        <v>47565</v>
      </c>
    </row>
    <row r="23547" spans="3:4">
      <c r="C23547" s="62" t="s">
        <v>47566</v>
      </c>
      <c r="D23547" s="62" t="s">
        <v>47567</v>
      </c>
    </row>
    <row r="23548" spans="3:4">
      <c r="C23548" s="62" t="s">
        <v>47568</v>
      </c>
      <c r="D23548" s="62" t="s">
        <v>47569</v>
      </c>
    </row>
    <row r="23549" spans="3:4">
      <c r="C23549" s="62" t="s">
        <v>47570</v>
      </c>
      <c r="D23549" s="62" t="s">
        <v>47571</v>
      </c>
    </row>
    <row r="23550" spans="3:4">
      <c r="C23550" s="62" t="s">
        <v>47572</v>
      </c>
      <c r="D23550" s="62" t="s">
        <v>47573</v>
      </c>
    </row>
    <row r="23551" spans="3:4">
      <c r="C23551" s="62" t="s">
        <v>47574</v>
      </c>
      <c r="D23551" s="62" t="s">
        <v>47575</v>
      </c>
    </row>
    <row r="23552" spans="3:4">
      <c r="C23552" s="62" t="s">
        <v>47576</v>
      </c>
      <c r="D23552" s="62" t="s">
        <v>47577</v>
      </c>
    </row>
    <row r="23553" spans="3:4">
      <c r="C23553" s="62" t="s">
        <v>47578</v>
      </c>
      <c r="D23553" s="62" t="s">
        <v>47579</v>
      </c>
    </row>
    <row r="23554" spans="3:4">
      <c r="C23554" s="62" t="s">
        <v>47580</v>
      </c>
      <c r="D23554" s="62" t="s">
        <v>47581</v>
      </c>
    </row>
    <row r="23555" spans="3:4">
      <c r="C23555" s="62" t="s">
        <v>47582</v>
      </c>
      <c r="D23555" s="62" t="s">
        <v>47583</v>
      </c>
    </row>
    <row r="23556" spans="3:4">
      <c r="C23556" s="62" t="s">
        <v>47584</v>
      </c>
      <c r="D23556" s="62" t="s">
        <v>47585</v>
      </c>
    </row>
    <row r="23557" spans="3:4">
      <c r="C23557" s="62" t="s">
        <v>47586</v>
      </c>
      <c r="D23557" s="62" t="s">
        <v>47587</v>
      </c>
    </row>
    <row r="23558" spans="3:4">
      <c r="C23558" s="62" t="s">
        <v>47588</v>
      </c>
      <c r="D23558" s="62" t="s">
        <v>47589</v>
      </c>
    </row>
    <row r="23559" spans="3:4">
      <c r="C23559" s="62" t="s">
        <v>47590</v>
      </c>
      <c r="D23559" s="62" t="s">
        <v>47591</v>
      </c>
    </row>
    <row r="23560" spans="3:4">
      <c r="C23560" s="62" t="s">
        <v>47592</v>
      </c>
      <c r="D23560" s="62" t="s">
        <v>47593</v>
      </c>
    </row>
    <row r="23561" spans="3:4">
      <c r="C23561" s="62" t="s">
        <v>47594</v>
      </c>
      <c r="D23561" s="62" t="s">
        <v>47595</v>
      </c>
    </row>
    <row r="23562" spans="3:4">
      <c r="C23562" s="62" t="s">
        <v>47596</v>
      </c>
      <c r="D23562" s="62" t="s">
        <v>47597</v>
      </c>
    </row>
    <row r="23563" spans="3:4">
      <c r="C23563" s="62" t="s">
        <v>47598</v>
      </c>
      <c r="D23563" s="62" t="s">
        <v>47599</v>
      </c>
    </row>
    <row r="23564" spans="3:4">
      <c r="C23564" s="62" t="s">
        <v>47600</v>
      </c>
      <c r="D23564" s="62" t="s">
        <v>47601</v>
      </c>
    </row>
    <row r="23565" spans="3:4">
      <c r="C23565" s="62" t="s">
        <v>47602</v>
      </c>
      <c r="D23565" s="62" t="s">
        <v>47603</v>
      </c>
    </row>
    <row r="23566" spans="3:4">
      <c r="C23566" s="62" t="s">
        <v>47604</v>
      </c>
      <c r="D23566" s="62" t="s">
        <v>47605</v>
      </c>
    </row>
    <row r="23567" spans="3:4">
      <c r="C23567" s="62" t="s">
        <v>47606</v>
      </c>
      <c r="D23567" s="62" t="s">
        <v>47607</v>
      </c>
    </row>
    <row r="23568" spans="3:4">
      <c r="C23568" s="62" t="s">
        <v>47608</v>
      </c>
      <c r="D23568" s="62" t="s">
        <v>47609</v>
      </c>
    </row>
    <row r="23569" spans="3:4">
      <c r="C23569" s="62" t="s">
        <v>47610</v>
      </c>
      <c r="D23569" s="62" t="s">
        <v>47611</v>
      </c>
    </row>
    <row r="23570" spans="3:4">
      <c r="C23570" s="62" t="s">
        <v>47612</v>
      </c>
      <c r="D23570" s="62" t="s">
        <v>47613</v>
      </c>
    </row>
    <row r="23571" spans="3:4">
      <c r="C23571" s="62" t="s">
        <v>47614</v>
      </c>
      <c r="D23571" s="62" t="s">
        <v>47615</v>
      </c>
    </row>
    <row r="23572" spans="3:4">
      <c r="C23572" s="62" t="s">
        <v>47616</v>
      </c>
      <c r="D23572" s="62" t="s">
        <v>47617</v>
      </c>
    </row>
    <row r="23573" spans="3:4">
      <c r="C23573" s="62" t="s">
        <v>47618</v>
      </c>
      <c r="D23573" s="62" t="s">
        <v>47619</v>
      </c>
    </row>
    <row r="23574" spans="3:4">
      <c r="C23574" s="62" t="s">
        <v>47620</v>
      </c>
      <c r="D23574" s="62" t="s">
        <v>47621</v>
      </c>
    </row>
    <row r="23575" spans="3:4">
      <c r="C23575" s="62" t="s">
        <v>47622</v>
      </c>
      <c r="D23575" s="62" t="s">
        <v>47623</v>
      </c>
    </row>
    <row r="23576" spans="3:4">
      <c r="C23576" s="62" t="s">
        <v>47624</v>
      </c>
      <c r="D23576" s="62" t="s">
        <v>47625</v>
      </c>
    </row>
    <row r="23577" spans="3:4">
      <c r="C23577" s="62" t="s">
        <v>47626</v>
      </c>
      <c r="D23577" s="62" t="s">
        <v>47627</v>
      </c>
    </row>
    <row r="23578" spans="3:4">
      <c r="C23578" s="62" t="s">
        <v>47628</v>
      </c>
      <c r="D23578" s="62" t="s">
        <v>47629</v>
      </c>
    </row>
    <row r="23579" spans="3:4">
      <c r="C23579" s="62" t="s">
        <v>47630</v>
      </c>
      <c r="D23579" s="62" t="s">
        <v>47631</v>
      </c>
    </row>
    <row r="23580" spans="3:4">
      <c r="C23580" s="62" t="s">
        <v>47632</v>
      </c>
      <c r="D23580" s="62" t="s">
        <v>47633</v>
      </c>
    </row>
    <row r="23581" spans="3:4">
      <c r="C23581" s="62" t="s">
        <v>47634</v>
      </c>
      <c r="D23581" s="62" t="s">
        <v>47635</v>
      </c>
    </row>
    <row r="23582" spans="3:4">
      <c r="C23582" s="62" t="s">
        <v>47636</v>
      </c>
      <c r="D23582" s="62" t="s">
        <v>47637</v>
      </c>
    </row>
    <row r="23583" spans="3:4">
      <c r="C23583" s="62" t="s">
        <v>47638</v>
      </c>
      <c r="D23583" s="62" t="s">
        <v>47639</v>
      </c>
    </row>
    <row r="23584" spans="3:4">
      <c r="C23584" s="62" t="s">
        <v>47640</v>
      </c>
      <c r="D23584" s="62" t="s">
        <v>47641</v>
      </c>
    </row>
    <row r="23585" spans="3:4">
      <c r="C23585" s="62" t="s">
        <v>47642</v>
      </c>
      <c r="D23585" s="62" t="s">
        <v>47643</v>
      </c>
    </row>
    <row r="23586" spans="3:4">
      <c r="C23586" s="62" t="s">
        <v>47644</v>
      </c>
      <c r="D23586" s="62" t="s">
        <v>47645</v>
      </c>
    </row>
    <row r="23587" spans="3:4">
      <c r="C23587" s="62" t="s">
        <v>47646</v>
      </c>
      <c r="D23587" s="62" t="s">
        <v>47647</v>
      </c>
    </row>
    <row r="23588" spans="3:4">
      <c r="C23588" s="62" t="s">
        <v>47648</v>
      </c>
      <c r="D23588" s="62" t="s">
        <v>47649</v>
      </c>
    </row>
    <row r="23589" spans="3:4">
      <c r="C23589" s="62" t="s">
        <v>47650</v>
      </c>
      <c r="D23589" s="62" t="s">
        <v>47651</v>
      </c>
    </row>
    <row r="23590" spans="3:4">
      <c r="C23590" s="62" t="s">
        <v>47652</v>
      </c>
      <c r="D23590" s="62" t="s">
        <v>47653</v>
      </c>
    </row>
    <row r="23591" spans="3:4">
      <c r="C23591" s="62" t="s">
        <v>47654</v>
      </c>
      <c r="D23591" s="62" t="s">
        <v>47655</v>
      </c>
    </row>
    <row r="23592" spans="3:4">
      <c r="C23592" s="62" t="s">
        <v>47656</v>
      </c>
      <c r="D23592" s="62" t="s">
        <v>47657</v>
      </c>
    </row>
    <row r="23593" spans="3:4">
      <c r="C23593" s="62" t="s">
        <v>47658</v>
      </c>
      <c r="D23593" s="62" t="s">
        <v>47659</v>
      </c>
    </row>
    <row r="23594" spans="3:4">
      <c r="C23594" s="62" t="s">
        <v>47660</v>
      </c>
      <c r="D23594" s="62" t="s">
        <v>47661</v>
      </c>
    </row>
    <row r="23595" spans="3:4">
      <c r="C23595" s="62" t="s">
        <v>47662</v>
      </c>
      <c r="D23595" s="62" t="s">
        <v>47663</v>
      </c>
    </row>
    <row r="23596" spans="3:4">
      <c r="C23596" s="62" t="s">
        <v>47664</v>
      </c>
      <c r="D23596" s="62" t="s">
        <v>47665</v>
      </c>
    </row>
    <row r="23597" spans="3:4">
      <c r="C23597" s="62" t="s">
        <v>47666</v>
      </c>
      <c r="D23597" s="62" t="s">
        <v>47667</v>
      </c>
    </row>
    <row r="23598" spans="3:4">
      <c r="C23598" s="62" t="s">
        <v>47668</v>
      </c>
      <c r="D23598" s="62" t="s">
        <v>47669</v>
      </c>
    </row>
    <row r="23599" spans="3:4">
      <c r="C23599" s="62" t="s">
        <v>47670</v>
      </c>
      <c r="D23599" s="62" t="s">
        <v>47671</v>
      </c>
    </row>
    <row r="23600" spans="3:4">
      <c r="C23600" s="62" t="s">
        <v>47672</v>
      </c>
      <c r="D23600" s="62" t="s">
        <v>47673</v>
      </c>
    </row>
    <row r="23601" spans="3:4">
      <c r="C23601" s="62" t="s">
        <v>47674</v>
      </c>
      <c r="D23601" s="62" t="s">
        <v>47675</v>
      </c>
    </row>
    <row r="23602" spans="3:4">
      <c r="C23602" s="62" t="s">
        <v>47676</v>
      </c>
      <c r="D23602" s="62" t="s">
        <v>47677</v>
      </c>
    </row>
    <row r="23603" spans="3:4">
      <c r="C23603" s="62" t="s">
        <v>47678</v>
      </c>
      <c r="D23603" s="62" t="s">
        <v>47679</v>
      </c>
    </row>
    <row r="23604" spans="3:4">
      <c r="C23604" s="62" t="s">
        <v>47680</v>
      </c>
      <c r="D23604" s="62" t="s">
        <v>47681</v>
      </c>
    </row>
    <row r="23605" spans="3:4">
      <c r="C23605" s="62" t="s">
        <v>47682</v>
      </c>
      <c r="D23605" s="62" t="s">
        <v>47683</v>
      </c>
    </row>
    <row r="23606" spans="3:4">
      <c r="C23606" s="62" t="s">
        <v>47684</v>
      </c>
      <c r="D23606" s="62" t="s">
        <v>47685</v>
      </c>
    </row>
    <row r="23607" spans="3:4">
      <c r="C23607" s="62" t="s">
        <v>47686</v>
      </c>
      <c r="D23607" s="62" t="s">
        <v>47687</v>
      </c>
    </row>
    <row r="23608" spans="3:4">
      <c r="C23608" s="62" t="s">
        <v>47688</v>
      </c>
      <c r="D23608" s="62" t="s">
        <v>47689</v>
      </c>
    </row>
    <row r="23609" spans="3:4">
      <c r="C23609" s="62" t="s">
        <v>47690</v>
      </c>
      <c r="D23609" s="62" t="s">
        <v>47691</v>
      </c>
    </row>
    <row r="23610" spans="3:4">
      <c r="C23610" s="62" t="s">
        <v>47692</v>
      </c>
      <c r="D23610" s="62" t="s">
        <v>47693</v>
      </c>
    </row>
    <row r="23611" spans="3:4">
      <c r="C23611" s="62" t="s">
        <v>47694</v>
      </c>
      <c r="D23611" s="62" t="s">
        <v>47695</v>
      </c>
    </row>
    <row r="23612" spans="3:4">
      <c r="C23612" s="62" t="s">
        <v>47696</v>
      </c>
      <c r="D23612" s="62" t="s">
        <v>47697</v>
      </c>
    </row>
    <row r="23613" spans="3:4">
      <c r="C23613" s="62" t="s">
        <v>47698</v>
      </c>
      <c r="D23613" s="62" t="s">
        <v>47699</v>
      </c>
    </row>
    <row r="23614" spans="3:4">
      <c r="C23614" s="62" t="s">
        <v>47700</v>
      </c>
      <c r="D23614" s="62" t="s">
        <v>47701</v>
      </c>
    </row>
    <row r="23615" spans="3:4">
      <c r="C23615" s="62" t="s">
        <v>47702</v>
      </c>
      <c r="D23615" s="62" t="s">
        <v>47703</v>
      </c>
    </row>
    <row r="23616" spans="3:4">
      <c r="C23616" s="62" t="s">
        <v>47704</v>
      </c>
      <c r="D23616" s="62" t="s">
        <v>47705</v>
      </c>
    </row>
    <row r="23617" spans="3:4">
      <c r="C23617" s="62" t="s">
        <v>47706</v>
      </c>
      <c r="D23617" s="62" t="s">
        <v>47707</v>
      </c>
    </row>
    <row r="23618" spans="3:4">
      <c r="C23618" s="62" t="s">
        <v>47708</v>
      </c>
      <c r="D23618" s="62" t="s">
        <v>47709</v>
      </c>
    </row>
    <row r="23619" spans="3:4">
      <c r="C23619" s="62" t="s">
        <v>47710</v>
      </c>
      <c r="D23619" s="62" t="s">
        <v>47711</v>
      </c>
    </row>
    <row r="23620" spans="3:4">
      <c r="C23620" s="62" t="s">
        <v>47712</v>
      </c>
      <c r="D23620" s="62" t="s">
        <v>47713</v>
      </c>
    </row>
    <row r="23621" spans="3:4">
      <c r="C23621" s="62" t="s">
        <v>47714</v>
      </c>
      <c r="D23621" s="62" t="s">
        <v>47715</v>
      </c>
    </row>
    <row r="23622" spans="3:4">
      <c r="C23622" s="62" t="s">
        <v>47716</v>
      </c>
      <c r="D23622" s="62" t="s">
        <v>47717</v>
      </c>
    </row>
    <row r="23623" spans="3:4">
      <c r="C23623" s="62" t="s">
        <v>47718</v>
      </c>
      <c r="D23623" s="62" t="s">
        <v>47719</v>
      </c>
    </row>
    <row r="23624" spans="3:4">
      <c r="C23624" s="62" t="s">
        <v>47720</v>
      </c>
      <c r="D23624" s="62" t="s">
        <v>47721</v>
      </c>
    </row>
    <row r="23625" spans="3:4">
      <c r="C23625" s="62" t="s">
        <v>47722</v>
      </c>
      <c r="D23625" s="62" t="s">
        <v>47723</v>
      </c>
    </row>
    <row r="23626" spans="3:4">
      <c r="C23626" s="62" t="s">
        <v>47724</v>
      </c>
      <c r="D23626" s="62" t="s">
        <v>47725</v>
      </c>
    </row>
    <row r="23627" spans="3:4">
      <c r="C23627" s="62" t="s">
        <v>47726</v>
      </c>
      <c r="D23627" s="62" t="s">
        <v>47727</v>
      </c>
    </row>
    <row r="23628" spans="3:4">
      <c r="C23628" s="62" t="s">
        <v>47728</v>
      </c>
      <c r="D23628" s="62" t="s">
        <v>47729</v>
      </c>
    </row>
    <row r="23629" spans="3:4">
      <c r="C23629" s="62" t="s">
        <v>47730</v>
      </c>
      <c r="D23629" s="62" t="s">
        <v>47731</v>
      </c>
    </row>
    <row r="23630" spans="3:4">
      <c r="C23630" s="62" t="s">
        <v>47732</v>
      </c>
      <c r="D23630" s="62" t="s">
        <v>47733</v>
      </c>
    </row>
    <row r="23631" spans="3:4">
      <c r="C23631" s="62" t="s">
        <v>47734</v>
      </c>
      <c r="D23631" s="62" t="s">
        <v>47735</v>
      </c>
    </row>
    <row r="23632" spans="3:4">
      <c r="C23632" s="62" t="s">
        <v>47736</v>
      </c>
      <c r="D23632" s="62" t="s">
        <v>47737</v>
      </c>
    </row>
    <row r="23633" spans="3:4">
      <c r="C23633" s="62" t="s">
        <v>47738</v>
      </c>
      <c r="D23633" s="62" t="s">
        <v>47739</v>
      </c>
    </row>
    <row r="23634" spans="3:4">
      <c r="C23634" s="62" t="s">
        <v>47740</v>
      </c>
      <c r="D23634" s="62" t="s">
        <v>47741</v>
      </c>
    </row>
    <row r="23635" spans="3:4">
      <c r="C23635" s="62" t="s">
        <v>47742</v>
      </c>
      <c r="D23635" s="62" t="s">
        <v>47743</v>
      </c>
    </row>
    <row r="23636" spans="3:4">
      <c r="C23636" s="62" t="s">
        <v>47744</v>
      </c>
      <c r="D23636" s="62" t="s">
        <v>47745</v>
      </c>
    </row>
    <row r="23637" spans="3:4">
      <c r="C23637" s="62" t="s">
        <v>47746</v>
      </c>
      <c r="D23637" s="62" t="s">
        <v>47747</v>
      </c>
    </row>
    <row r="23638" spans="3:4">
      <c r="C23638" s="62" t="s">
        <v>47748</v>
      </c>
      <c r="D23638" s="62" t="s">
        <v>47749</v>
      </c>
    </row>
    <row r="23639" spans="3:4">
      <c r="C23639" s="62" t="s">
        <v>47750</v>
      </c>
      <c r="D23639" s="62" t="s">
        <v>47751</v>
      </c>
    </row>
    <row r="23640" spans="3:4">
      <c r="C23640" s="62" t="s">
        <v>47752</v>
      </c>
      <c r="D23640" s="62" t="s">
        <v>47753</v>
      </c>
    </row>
    <row r="23641" spans="3:4">
      <c r="C23641" s="62" t="s">
        <v>47754</v>
      </c>
      <c r="D23641" s="62" t="s">
        <v>47755</v>
      </c>
    </row>
    <row r="23642" spans="3:4">
      <c r="C23642" s="62" t="s">
        <v>47756</v>
      </c>
      <c r="D23642" s="62" t="s">
        <v>47757</v>
      </c>
    </row>
    <row r="23643" spans="3:4">
      <c r="C23643" s="62" t="s">
        <v>47758</v>
      </c>
      <c r="D23643" s="62" t="s">
        <v>47759</v>
      </c>
    </row>
    <row r="23644" spans="3:4">
      <c r="C23644" s="62" t="s">
        <v>47760</v>
      </c>
      <c r="D23644" s="62" t="s">
        <v>47761</v>
      </c>
    </row>
    <row r="23645" spans="3:4">
      <c r="C23645" s="62" t="s">
        <v>47762</v>
      </c>
      <c r="D23645" s="62" t="s">
        <v>47763</v>
      </c>
    </row>
    <row r="23646" spans="3:4">
      <c r="C23646" s="62" t="s">
        <v>47764</v>
      </c>
      <c r="D23646" s="62" t="s">
        <v>47765</v>
      </c>
    </row>
    <row r="23647" spans="3:4">
      <c r="C23647" s="62" t="s">
        <v>47766</v>
      </c>
      <c r="D23647" s="62" t="s">
        <v>47767</v>
      </c>
    </row>
    <row r="23648" spans="3:4">
      <c r="C23648" s="62" t="s">
        <v>47768</v>
      </c>
      <c r="D23648" s="62" t="s">
        <v>47769</v>
      </c>
    </row>
    <row r="23649" spans="3:4">
      <c r="C23649" s="62" t="s">
        <v>47770</v>
      </c>
      <c r="D23649" s="62" t="s">
        <v>47771</v>
      </c>
    </row>
    <row r="23650" spans="3:4">
      <c r="C23650" s="62" t="s">
        <v>47772</v>
      </c>
      <c r="D23650" s="62" t="s">
        <v>47773</v>
      </c>
    </row>
    <row r="23651" spans="3:4">
      <c r="C23651" s="62" t="s">
        <v>47774</v>
      </c>
      <c r="D23651" s="62" t="s">
        <v>47775</v>
      </c>
    </row>
    <row r="23652" spans="3:4">
      <c r="C23652" s="62" t="s">
        <v>47776</v>
      </c>
      <c r="D23652" s="62" t="s">
        <v>47777</v>
      </c>
    </row>
    <row r="23653" spans="3:4">
      <c r="C23653" s="62" t="s">
        <v>47778</v>
      </c>
      <c r="D23653" s="62" t="s">
        <v>47779</v>
      </c>
    </row>
    <row r="23654" spans="3:4">
      <c r="C23654" s="62" t="s">
        <v>47780</v>
      </c>
      <c r="D23654" s="62" t="s">
        <v>47781</v>
      </c>
    </row>
    <row r="23655" spans="3:4">
      <c r="C23655" s="62" t="s">
        <v>47782</v>
      </c>
      <c r="D23655" s="62" t="s">
        <v>47783</v>
      </c>
    </row>
    <row r="23656" spans="3:4">
      <c r="C23656" s="62" t="s">
        <v>47784</v>
      </c>
      <c r="D23656" s="62" t="s">
        <v>47785</v>
      </c>
    </row>
    <row r="23657" spans="3:4">
      <c r="C23657" s="62" t="s">
        <v>47786</v>
      </c>
      <c r="D23657" s="62" t="s">
        <v>47787</v>
      </c>
    </row>
    <row r="23658" spans="3:4">
      <c r="C23658" s="62" t="s">
        <v>47788</v>
      </c>
      <c r="D23658" s="62" t="s">
        <v>47789</v>
      </c>
    </row>
    <row r="23659" spans="3:4">
      <c r="C23659" s="62" t="s">
        <v>47790</v>
      </c>
      <c r="D23659" s="62" t="s">
        <v>47791</v>
      </c>
    </row>
    <row r="23660" spans="3:4">
      <c r="C23660" s="62" t="s">
        <v>47792</v>
      </c>
      <c r="D23660" s="62" t="s">
        <v>47793</v>
      </c>
    </row>
    <row r="23661" spans="3:4">
      <c r="C23661" s="62" t="s">
        <v>47794</v>
      </c>
      <c r="D23661" s="62" t="s">
        <v>47795</v>
      </c>
    </row>
    <row r="23662" spans="3:4">
      <c r="C23662" s="62" t="s">
        <v>47796</v>
      </c>
      <c r="D23662" s="62" t="s">
        <v>47797</v>
      </c>
    </row>
    <row r="23663" spans="3:4">
      <c r="C23663" s="62" t="s">
        <v>47798</v>
      </c>
      <c r="D23663" s="62" t="s">
        <v>47799</v>
      </c>
    </row>
    <row r="23664" spans="3:4">
      <c r="C23664" s="62" t="s">
        <v>47800</v>
      </c>
      <c r="D23664" s="62" t="s">
        <v>47801</v>
      </c>
    </row>
    <row r="23665" spans="3:4">
      <c r="C23665" s="62" t="s">
        <v>47802</v>
      </c>
      <c r="D23665" s="62" t="s">
        <v>47803</v>
      </c>
    </row>
    <row r="23666" spans="3:4">
      <c r="C23666" s="62" t="s">
        <v>47804</v>
      </c>
      <c r="D23666" s="62" t="s">
        <v>47805</v>
      </c>
    </row>
    <row r="23667" spans="3:4">
      <c r="C23667" s="62" t="s">
        <v>47806</v>
      </c>
      <c r="D23667" s="62" t="s">
        <v>47807</v>
      </c>
    </row>
    <row r="23668" spans="3:4">
      <c r="C23668" s="62" t="s">
        <v>47808</v>
      </c>
      <c r="D23668" s="62" t="s">
        <v>47809</v>
      </c>
    </row>
    <row r="23669" spans="3:4">
      <c r="C23669" s="62" t="s">
        <v>47810</v>
      </c>
      <c r="D23669" s="62" t="s">
        <v>47811</v>
      </c>
    </row>
    <row r="23670" spans="3:4">
      <c r="C23670" s="62" t="s">
        <v>47812</v>
      </c>
      <c r="D23670" s="62" t="s">
        <v>47813</v>
      </c>
    </row>
    <row r="23671" spans="3:4">
      <c r="C23671" s="62" t="s">
        <v>47814</v>
      </c>
      <c r="D23671" s="62" t="s">
        <v>47815</v>
      </c>
    </row>
    <row r="23672" spans="3:4">
      <c r="C23672" s="62" t="s">
        <v>47816</v>
      </c>
      <c r="D23672" s="62" t="s">
        <v>47817</v>
      </c>
    </row>
    <row r="23673" spans="3:4">
      <c r="C23673" s="62" t="s">
        <v>47818</v>
      </c>
      <c r="D23673" s="62" t="s">
        <v>47819</v>
      </c>
    </row>
    <row r="23674" spans="3:4">
      <c r="C23674" s="62" t="s">
        <v>47820</v>
      </c>
      <c r="D23674" s="62" t="s">
        <v>47821</v>
      </c>
    </row>
    <row r="23675" spans="3:4">
      <c r="C23675" s="62" t="s">
        <v>47822</v>
      </c>
      <c r="D23675" s="62" t="s">
        <v>47823</v>
      </c>
    </row>
    <row r="23676" spans="3:4">
      <c r="C23676" s="62" t="s">
        <v>47824</v>
      </c>
      <c r="D23676" s="62" t="s">
        <v>47825</v>
      </c>
    </row>
    <row r="23677" spans="3:4">
      <c r="C23677" s="62" t="s">
        <v>47826</v>
      </c>
      <c r="D23677" s="62" t="s">
        <v>47827</v>
      </c>
    </row>
    <row r="23678" spans="3:4">
      <c r="C23678" s="62" t="s">
        <v>47828</v>
      </c>
      <c r="D23678" s="62" t="s">
        <v>47829</v>
      </c>
    </row>
    <row r="23679" spans="3:4">
      <c r="C23679" s="62" t="s">
        <v>47830</v>
      </c>
      <c r="D23679" s="62" t="s">
        <v>47831</v>
      </c>
    </row>
    <row r="23680" spans="3:4">
      <c r="C23680" s="62" t="s">
        <v>47832</v>
      </c>
      <c r="D23680" s="62" t="s">
        <v>47833</v>
      </c>
    </row>
    <row r="23681" spans="3:4">
      <c r="C23681" s="62" t="s">
        <v>47834</v>
      </c>
      <c r="D23681" s="62" t="s">
        <v>47835</v>
      </c>
    </row>
    <row r="23682" spans="3:4">
      <c r="C23682" s="62" t="s">
        <v>47836</v>
      </c>
      <c r="D23682" s="62" t="s">
        <v>47837</v>
      </c>
    </row>
    <row r="23683" spans="3:4">
      <c r="C23683" s="62" t="s">
        <v>47838</v>
      </c>
      <c r="D23683" s="62" t="s">
        <v>47839</v>
      </c>
    </row>
    <row r="23684" spans="3:4">
      <c r="C23684" s="62" t="s">
        <v>47840</v>
      </c>
      <c r="D23684" s="62" t="s">
        <v>47841</v>
      </c>
    </row>
    <row r="23685" spans="3:4">
      <c r="C23685" s="62" t="s">
        <v>47842</v>
      </c>
      <c r="D23685" s="62" t="s">
        <v>47843</v>
      </c>
    </row>
    <row r="23686" spans="3:4">
      <c r="C23686" s="62" t="s">
        <v>47844</v>
      </c>
      <c r="D23686" s="62" t="s">
        <v>47845</v>
      </c>
    </row>
    <row r="23687" spans="3:4">
      <c r="C23687" s="62" t="s">
        <v>47846</v>
      </c>
      <c r="D23687" s="62" t="s">
        <v>47847</v>
      </c>
    </row>
    <row r="23688" spans="3:4">
      <c r="C23688" s="62" t="s">
        <v>47848</v>
      </c>
      <c r="D23688" s="62" t="s">
        <v>47849</v>
      </c>
    </row>
    <row r="23689" spans="3:4">
      <c r="C23689" s="62" t="s">
        <v>47850</v>
      </c>
      <c r="D23689" s="62" t="s">
        <v>47851</v>
      </c>
    </row>
    <row r="23690" spans="3:4">
      <c r="C23690" s="62" t="s">
        <v>47852</v>
      </c>
      <c r="D23690" s="62" t="s">
        <v>47853</v>
      </c>
    </row>
    <row r="23691" spans="3:4">
      <c r="C23691" s="62" t="s">
        <v>47854</v>
      </c>
      <c r="D23691" s="62" t="s">
        <v>47855</v>
      </c>
    </row>
    <row r="23692" spans="3:4">
      <c r="C23692" s="62" t="s">
        <v>47856</v>
      </c>
      <c r="D23692" s="62" t="s">
        <v>47857</v>
      </c>
    </row>
    <row r="23693" spans="3:4">
      <c r="C23693" s="62" t="s">
        <v>47858</v>
      </c>
      <c r="D23693" s="62" t="s">
        <v>47859</v>
      </c>
    </row>
    <row r="23694" spans="3:4">
      <c r="C23694" s="62" t="s">
        <v>47860</v>
      </c>
      <c r="D23694" s="62" t="s">
        <v>47861</v>
      </c>
    </row>
    <row r="23695" spans="3:4">
      <c r="C23695" s="62" t="s">
        <v>47862</v>
      </c>
      <c r="D23695" s="62" t="s">
        <v>47863</v>
      </c>
    </row>
    <row r="23696" spans="3:4">
      <c r="C23696" s="62" t="s">
        <v>47864</v>
      </c>
      <c r="D23696" s="62" t="s">
        <v>47865</v>
      </c>
    </row>
    <row r="23697" spans="3:4">
      <c r="C23697" s="62" t="s">
        <v>47866</v>
      </c>
      <c r="D23697" s="62" t="s">
        <v>47867</v>
      </c>
    </row>
    <row r="23698" spans="3:4">
      <c r="C23698" s="62" t="s">
        <v>47868</v>
      </c>
      <c r="D23698" s="62" t="s">
        <v>47869</v>
      </c>
    </row>
    <row r="23699" spans="3:4">
      <c r="C23699" s="62" t="s">
        <v>47870</v>
      </c>
      <c r="D23699" s="62" t="s">
        <v>47871</v>
      </c>
    </row>
    <row r="23700" spans="3:4">
      <c r="C23700" s="62" t="s">
        <v>47872</v>
      </c>
      <c r="D23700" s="62" t="s">
        <v>47873</v>
      </c>
    </row>
    <row r="23701" spans="3:4">
      <c r="C23701" s="62" t="s">
        <v>47874</v>
      </c>
      <c r="D23701" s="62" t="s">
        <v>47875</v>
      </c>
    </row>
    <row r="23702" spans="3:4">
      <c r="C23702" s="62" t="s">
        <v>47876</v>
      </c>
      <c r="D23702" s="62" t="s">
        <v>47877</v>
      </c>
    </row>
    <row r="23703" spans="3:4">
      <c r="C23703" s="62" t="s">
        <v>47878</v>
      </c>
      <c r="D23703" s="62" t="s">
        <v>47879</v>
      </c>
    </row>
    <row r="23704" spans="3:4">
      <c r="C23704" s="62" t="s">
        <v>47880</v>
      </c>
      <c r="D23704" s="62" t="s">
        <v>47881</v>
      </c>
    </row>
    <row r="23705" spans="3:4">
      <c r="C23705" s="62" t="s">
        <v>47882</v>
      </c>
      <c r="D23705" s="62" t="s">
        <v>47883</v>
      </c>
    </row>
    <row r="23706" spans="3:4">
      <c r="C23706" s="62" t="s">
        <v>47884</v>
      </c>
      <c r="D23706" s="62" t="s">
        <v>47885</v>
      </c>
    </row>
    <row r="23707" spans="3:4">
      <c r="C23707" s="62" t="s">
        <v>47886</v>
      </c>
      <c r="D23707" s="62" t="s">
        <v>47887</v>
      </c>
    </row>
    <row r="23708" spans="3:4">
      <c r="C23708" s="62" t="s">
        <v>47888</v>
      </c>
      <c r="D23708" s="62" t="s">
        <v>47889</v>
      </c>
    </row>
    <row r="23709" spans="3:4">
      <c r="C23709" s="62" t="s">
        <v>47890</v>
      </c>
      <c r="D23709" s="62" t="s">
        <v>47891</v>
      </c>
    </row>
    <row r="23710" spans="3:4">
      <c r="C23710" s="62" t="s">
        <v>47892</v>
      </c>
      <c r="D23710" s="62" t="s">
        <v>47893</v>
      </c>
    </row>
    <row r="23711" spans="3:4">
      <c r="C23711" s="62" t="s">
        <v>47894</v>
      </c>
      <c r="D23711" s="62" t="s">
        <v>47895</v>
      </c>
    </row>
    <row r="23712" spans="3:4">
      <c r="C23712" s="62" t="s">
        <v>47896</v>
      </c>
      <c r="D23712" s="62" t="s">
        <v>47897</v>
      </c>
    </row>
    <row r="23713" spans="3:4">
      <c r="C23713" s="62" t="s">
        <v>47898</v>
      </c>
      <c r="D23713" s="62" t="s">
        <v>47899</v>
      </c>
    </row>
    <row r="23714" spans="3:4">
      <c r="C23714" s="62" t="s">
        <v>47900</v>
      </c>
      <c r="D23714" s="62" t="s">
        <v>47901</v>
      </c>
    </row>
    <row r="23715" spans="3:4">
      <c r="C23715" s="62" t="s">
        <v>47902</v>
      </c>
      <c r="D23715" s="62" t="s">
        <v>47903</v>
      </c>
    </row>
    <row r="23716" spans="3:4">
      <c r="C23716" s="62" t="s">
        <v>47904</v>
      </c>
      <c r="D23716" s="62" t="s">
        <v>47905</v>
      </c>
    </row>
    <row r="23717" spans="3:4">
      <c r="C23717" s="62" t="s">
        <v>47906</v>
      </c>
      <c r="D23717" s="62" t="s">
        <v>47907</v>
      </c>
    </row>
    <row r="23718" spans="3:4">
      <c r="C23718" s="62" t="s">
        <v>47908</v>
      </c>
      <c r="D23718" s="62" t="s">
        <v>47909</v>
      </c>
    </row>
    <row r="23719" spans="3:4">
      <c r="C23719" s="62" t="s">
        <v>47910</v>
      </c>
      <c r="D23719" s="62" t="s">
        <v>47911</v>
      </c>
    </row>
    <row r="23720" spans="3:4">
      <c r="C23720" s="62" t="s">
        <v>47912</v>
      </c>
      <c r="D23720" s="62" t="s">
        <v>47913</v>
      </c>
    </row>
    <row r="23721" spans="3:4">
      <c r="C23721" s="62" t="s">
        <v>47914</v>
      </c>
      <c r="D23721" s="62" t="s">
        <v>47915</v>
      </c>
    </row>
    <row r="23722" spans="3:4">
      <c r="C23722" s="62" t="s">
        <v>47916</v>
      </c>
      <c r="D23722" s="62" t="s">
        <v>47917</v>
      </c>
    </row>
    <row r="23723" spans="3:4">
      <c r="C23723" s="62" t="s">
        <v>47918</v>
      </c>
      <c r="D23723" s="62" t="s">
        <v>47919</v>
      </c>
    </row>
    <row r="23724" spans="3:4">
      <c r="C23724" s="62" t="s">
        <v>47920</v>
      </c>
      <c r="D23724" s="62" t="s">
        <v>47921</v>
      </c>
    </row>
    <row r="23725" spans="3:4">
      <c r="C23725" s="62" t="s">
        <v>47922</v>
      </c>
      <c r="D23725" s="62" t="s">
        <v>47923</v>
      </c>
    </row>
    <row r="23726" spans="3:4">
      <c r="C23726" s="62" t="s">
        <v>47924</v>
      </c>
      <c r="D23726" s="62" t="s">
        <v>47925</v>
      </c>
    </row>
    <row r="23727" spans="3:4">
      <c r="C23727" s="62" t="s">
        <v>47926</v>
      </c>
      <c r="D23727" s="62" t="s">
        <v>47927</v>
      </c>
    </row>
    <row r="23728" spans="3:4">
      <c r="C23728" s="62" t="s">
        <v>47928</v>
      </c>
      <c r="D23728" s="62" t="s">
        <v>47929</v>
      </c>
    </row>
    <row r="23729" spans="3:4">
      <c r="C23729" s="62" t="s">
        <v>47930</v>
      </c>
      <c r="D23729" s="62" t="s">
        <v>47931</v>
      </c>
    </row>
    <row r="23730" spans="3:4">
      <c r="C23730" s="62" t="s">
        <v>47932</v>
      </c>
      <c r="D23730" s="62" t="s">
        <v>47933</v>
      </c>
    </row>
    <row r="23731" spans="3:4">
      <c r="C23731" s="62" t="s">
        <v>47934</v>
      </c>
      <c r="D23731" s="62" t="s">
        <v>47935</v>
      </c>
    </row>
    <row r="23732" spans="3:4">
      <c r="C23732" s="62" t="s">
        <v>47936</v>
      </c>
      <c r="D23732" s="62" t="s">
        <v>47937</v>
      </c>
    </row>
    <row r="23733" spans="3:4">
      <c r="C23733" s="62" t="s">
        <v>47938</v>
      </c>
      <c r="D23733" s="62" t="s">
        <v>47939</v>
      </c>
    </row>
    <row r="23734" spans="3:4">
      <c r="C23734" s="62" t="s">
        <v>47940</v>
      </c>
      <c r="D23734" s="62" t="s">
        <v>47941</v>
      </c>
    </row>
    <row r="23735" spans="3:4">
      <c r="C23735" s="62" t="s">
        <v>47942</v>
      </c>
      <c r="D23735" s="62" t="s">
        <v>47943</v>
      </c>
    </row>
    <row r="23736" spans="3:4">
      <c r="C23736" s="62" t="s">
        <v>47944</v>
      </c>
      <c r="D23736" s="62" t="s">
        <v>47945</v>
      </c>
    </row>
    <row r="23737" spans="3:4">
      <c r="C23737" s="62" t="s">
        <v>47946</v>
      </c>
      <c r="D23737" s="62" t="s">
        <v>47947</v>
      </c>
    </row>
    <row r="23738" spans="3:4">
      <c r="C23738" s="62" t="s">
        <v>47948</v>
      </c>
      <c r="D23738" s="62" t="s">
        <v>47949</v>
      </c>
    </row>
    <row r="23739" spans="3:4">
      <c r="C23739" s="62" t="s">
        <v>47950</v>
      </c>
      <c r="D23739" s="62" t="s">
        <v>47951</v>
      </c>
    </row>
    <row r="23740" spans="3:4">
      <c r="C23740" s="62" t="s">
        <v>47952</v>
      </c>
      <c r="D23740" s="62" t="s">
        <v>47953</v>
      </c>
    </row>
    <row r="23741" spans="3:4">
      <c r="C23741" s="62" t="s">
        <v>47954</v>
      </c>
      <c r="D23741" s="62" t="s">
        <v>47955</v>
      </c>
    </row>
    <row r="23742" spans="3:4">
      <c r="C23742" s="62" t="s">
        <v>47956</v>
      </c>
      <c r="D23742" s="62" t="s">
        <v>47957</v>
      </c>
    </row>
    <row r="23743" spans="3:4">
      <c r="C23743" s="62" t="s">
        <v>47958</v>
      </c>
      <c r="D23743" s="62" t="s">
        <v>47959</v>
      </c>
    </row>
    <row r="23744" spans="3:4">
      <c r="C23744" s="62" t="s">
        <v>47960</v>
      </c>
      <c r="D23744" s="62" t="s">
        <v>47961</v>
      </c>
    </row>
    <row r="23745" spans="3:4">
      <c r="C23745" s="62" t="s">
        <v>47962</v>
      </c>
      <c r="D23745" s="62" t="s">
        <v>47963</v>
      </c>
    </row>
    <row r="23746" spans="3:4">
      <c r="C23746" s="62" t="s">
        <v>47964</v>
      </c>
      <c r="D23746" s="62" t="s">
        <v>47965</v>
      </c>
    </row>
    <row r="23747" spans="3:4">
      <c r="C23747" s="62" t="s">
        <v>47966</v>
      </c>
      <c r="D23747" s="62" t="s">
        <v>47967</v>
      </c>
    </row>
    <row r="23748" spans="3:4">
      <c r="C23748" s="62" t="s">
        <v>47968</v>
      </c>
      <c r="D23748" s="62" t="s">
        <v>47969</v>
      </c>
    </row>
    <row r="23749" spans="3:4">
      <c r="C23749" s="62" t="s">
        <v>47970</v>
      </c>
      <c r="D23749" s="62" t="s">
        <v>47971</v>
      </c>
    </row>
    <row r="23750" spans="3:4">
      <c r="C23750" s="62" t="s">
        <v>47972</v>
      </c>
      <c r="D23750" s="62" t="s">
        <v>47973</v>
      </c>
    </row>
    <row r="23751" spans="3:4">
      <c r="C23751" s="62" t="s">
        <v>47974</v>
      </c>
      <c r="D23751" s="62" t="s">
        <v>47975</v>
      </c>
    </row>
    <row r="23752" spans="3:4">
      <c r="C23752" s="62" t="s">
        <v>47976</v>
      </c>
      <c r="D23752" s="62" t="s">
        <v>47977</v>
      </c>
    </row>
    <row r="23753" spans="3:4">
      <c r="C23753" s="62" t="s">
        <v>47978</v>
      </c>
      <c r="D23753" s="62" t="s">
        <v>47979</v>
      </c>
    </row>
    <row r="23754" spans="3:4">
      <c r="C23754" s="62" t="s">
        <v>47980</v>
      </c>
      <c r="D23754" s="62" t="s">
        <v>47981</v>
      </c>
    </row>
    <row r="23755" spans="3:4">
      <c r="C23755" s="62" t="s">
        <v>47982</v>
      </c>
      <c r="D23755" s="62" t="s">
        <v>47983</v>
      </c>
    </row>
    <row r="23756" spans="3:4">
      <c r="C23756" s="62" t="s">
        <v>47984</v>
      </c>
      <c r="D23756" s="62" t="s">
        <v>47985</v>
      </c>
    </row>
    <row r="23757" spans="3:4">
      <c r="C23757" s="62" t="s">
        <v>47986</v>
      </c>
      <c r="D23757" s="62" t="s">
        <v>47987</v>
      </c>
    </row>
    <row r="23758" spans="3:4">
      <c r="C23758" s="62" t="s">
        <v>47988</v>
      </c>
      <c r="D23758" s="62" t="s">
        <v>47989</v>
      </c>
    </row>
    <row r="23759" spans="3:4">
      <c r="C23759" s="62" t="s">
        <v>47990</v>
      </c>
      <c r="D23759" s="62" t="s">
        <v>47991</v>
      </c>
    </row>
    <row r="23760" spans="3:4">
      <c r="C23760" s="62" t="s">
        <v>47992</v>
      </c>
      <c r="D23760" s="62" t="s">
        <v>47993</v>
      </c>
    </row>
    <row r="23761" spans="3:4">
      <c r="C23761" s="62" t="s">
        <v>47994</v>
      </c>
      <c r="D23761" s="62" t="s">
        <v>47995</v>
      </c>
    </row>
    <row r="23762" spans="3:4">
      <c r="C23762" s="62" t="s">
        <v>47996</v>
      </c>
      <c r="D23762" s="62" t="s">
        <v>47997</v>
      </c>
    </row>
    <row r="23763" spans="3:4">
      <c r="C23763" s="62" t="s">
        <v>47998</v>
      </c>
      <c r="D23763" s="62" t="s">
        <v>47999</v>
      </c>
    </row>
    <row r="23764" spans="3:4">
      <c r="C23764" s="62" t="s">
        <v>48000</v>
      </c>
      <c r="D23764" s="62" t="s">
        <v>48001</v>
      </c>
    </row>
    <row r="23765" spans="3:4">
      <c r="C23765" s="62" t="s">
        <v>48002</v>
      </c>
      <c r="D23765" s="62" t="s">
        <v>48003</v>
      </c>
    </row>
    <row r="23766" spans="3:4">
      <c r="C23766" s="62" t="s">
        <v>48004</v>
      </c>
      <c r="D23766" s="62" t="s">
        <v>48005</v>
      </c>
    </row>
    <row r="23767" spans="3:4">
      <c r="C23767" s="62" t="s">
        <v>48006</v>
      </c>
      <c r="D23767" s="62" t="s">
        <v>48007</v>
      </c>
    </row>
    <row r="23768" spans="3:4">
      <c r="C23768" s="62" t="s">
        <v>48008</v>
      </c>
      <c r="D23768" s="62" t="s">
        <v>48009</v>
      </c>
    </row>
    <row r="23769" spans="3:4">
      <c r="C23769" s="62" t="s">
        <v>48010</v>
      </c>
      <c r="D23769" s="62" t="s">
        <v>48011</v>
      </c>
    </row>
    <row r="23770" spans="3:4">
      <c r="C23770" s="62" t="s">
        <v>48012</v>
      </c>
      <c r="D23770" s="62" t="s">
        <v>48013</v>
      </c>
    </row>
    <row r="23771" spans="3:4">
      <c r="C23771" s="62" t="s">
        <v>48014</v>
      </c>
      <c r="D23771" s="62" t="s">
        <v>48015</v>
      </c>
    </row>
    <row r="23772" spans="3:4">
      <c r="C23772" s="62" t="s">
        <v>48016</v>
      </c>
      <c r="D23772" s="62" t="s">
        <v>48017</v>
      </c>
    </row>
    <row r="23773" spans="3:4">
      <c r="C23773" s="62" t="s">
        <v>48018</v>
      </c>
      <c r="D23773" s="62" t="s">
        <v>48019</v>
      </c>
    </row>
    <row r="23774" spans="3:4">
      <c r="C23774" s="62" t="s">
        <v>48020</v>
      </c>
      <c r="D23774" s="62" t="s">
        <v>48021</v>
      </c>
    </row>
    <row r="23775" spans="3:4">
      <c r="C23775" s="62" t="s">
        <v>48022</v>
      </c>
      <c r="D23775" s="62" t="s">
        <v>48023</v>
      </c>
    </row>
    <row r="23776" spans="3:4">
      <c r="C23776" s="62" t="s">
        <v>48024</v>
      </c>
      <c r="D23776" s="62" t="s">
        <v>48025</v>
      </c>
    </row>
    <row r="23777" spans="3:4">
      <c r="C23777" s="62" t="s">
        <v>48026</v>
      </c>
      <c r="D23777" s="62" t="s">
        <v>48027</v>
      </c>
    </row>
    <row r="23778" spans="3:4">
      <c r="C23778" s="62" t="s">
        <v>48028</v>
      </c>
      <c r="D23778" s="62" t="s">
        <v>48029</v>
      </c>
    </row>
    <row r="23779" spans="3:4">
      <c r="C23779" s="62" t="s">
        <v>48030</v>
      </c>
      <c r="D23779" s="62" t="s">
        <v>48031</v>
      </c>
    </row>
    <row r="23780" spans="3:4">
      <c r="C23780" s="62" t="s">
        <v>48032</v>
      </c>
      <c r="D23780" s="62" t="s">
        <v>48033</v>
      </c>
    </row>
    <row r="23781" spans="3:4">
      <c r="C23781" s="62" t="s">
        <v>48034</v>
      </c>
      <c r="D23781" s="62" t="s">
        <v>48035</v>
      </c>
    </row>
    <row r="23782" spans="3:4">
      <c r="C23782" s="62" t="s">
        <v>48036</v>
      </c>
      <c r="D23782" s="62" t="s">
        <v>48037</v>
      </c>
    </row>
    <row r="23783" spans="3:4">
      <c r="C23783" s="62" t="s">
        <v>48038</v>
      </c>
      <c r="D23783" s="62" t="s">
        <v>48039</v>
      </c>
    </row>
    <row r="23784" spans="3:4">
      <c r="C23784" s="62" t="s">
        <v>48040</v>
      </c>
      <c r="D23784" s="62" t="s">
        <v>48041</v>
      </c>
    </row>
    <row r="23785" spans="3:4">
      <c r="C23785" s="62" t="s">
        <v>48042</v>
      </c>
      <c r="D23785" s="62" t="s">
        <v>48043</v>
      </c>
    </row>
    <row r="23786" spans="3:4">
      <c r="C23786" s="62" t="s">
        <v>48044</v>
      </c>
      <c r="D23786" s="62" t="s">
        <v>48045</v>
      </c>
    </row>
    <row r="23787" spans="3:4">
      <c r="C23787" s="62" t="s">
        <v>48046</v>
      </c>
      <c r="D23787" s="62" t="s">
        <v>48047</v>
      </c>
    </row>
    <row r="23788" spans="3:4">
      <c r="C23788" s="62" t="s">
        <v>48048</v>
      </c>
      <c r="D23788" s="62" t="s">
        <v>48049</v>
      </c>
    </row>
    <row r="23789" spans="3:4">
      <c r="C23789" s="62" t="s">
        <v>48050</v>
      </c>
      <c r="D23789" s="62" t="s">
        <v>48051</v>
      </c>
    </row>
    <row r="23790" spans="3:4">
      <c r="C23790" s="62" t="s">
        <v>48052</v>
      </c>
      <c r="D23790" s="62" t="s">
        <v>48053</v>
      </c>
    </row>
    <row r="23791" spans="3:4">
      <c r="C23791" s="62" t="s">
        <v>48054</v>
      </c>
      <c r="D23791" s="62" t="s">
        <v>48055</v>
      </c>
    </row>
    <row r="23792" spans="3:4">
      <c r="C23792" s="62" t="s">
        <v>48056</v>
      </c>
      <c r="D23792" s="62" t="s">
        <v>48057</v>
      </c>
    </row>
    <row r="23793" spans="3:4">
      <c r="C23793" s="62" t="s">
        <v>48058</v>
      </c>
      <c r="D23793" s="62" t="s">
        <v>48059</v>
      </c>
    </row>
    <row r="23794" spans="3:4">
      <c r="C23794" s="62" t="s">
        <v>48060</v>
      </c>
      <c r="D23794" s="62" t="s">
        <v>48061</v>
      </c>
    </row>
    <row r="23795" spans="3:4">
      <c r="C23795" s="62" t="s">
        <v>48062</v>
      </c>
      <c r="D23795" s="62" t="s">
        <v>48063</v>
      </c>
    </row>
    <row r="23796" spans="3:4">
      <c r="C23796" s="62" t="s">
        <v>48064</v>
      </c>
      <c r="D23796" s="62" t="s">
        <v>48065</v>
      </c>
    </row>
    <row r="23797" spans="3:4">
      <c r="C23797" s="62" t="s">
        <v>48066</v>
      </c>
      <c r="D23797" s="62" t="s">
        <v>48067</v>
      </c>
    </row>
    <row r="23798" spans="3:4">
      <c r="C23798" s="62" t="s">
        <v>48068</v>
      </c>
      <c r="D23798" s="62" t="s">
        <v>48069</v>
      </c>
    </row>
    <row r="23799" spans="3:4">
      <c r="C23799" s="62" t="s">
        <v>48070</v>
      </c>
      <c r="D23799" s="62" t="s">
        <v>48071</v>
      </c>
    </row>
    <row r="23800" spans="3:4">
      <c r="C23800" s="62" t="s">
        <v>48072</v>
      </c>
      <c r="D23800" s="62" t="s">
        <v>48073</v>
      </c>
    </row>
    <row r="23801" spans="3:4">
      <c r="C23801" s="62" t="s">
        <v>48074</v>
      </c>
      <c r="D23801" s="62" t="s">
        <v>48075</v>
      </c>
    </row>
    <row r="23802" spans="3:4">
      <c r="C23802" s="62" t="s">
        <v>48076</v>
      </c>
      <c r="D23802" s="62" t="s">
        <v>48077</v>
      </c>
    </row>
    <row r="23803" spans="3:4">
      <c r="C23803" s="62" t="s">
        <v>48078</v>
      </c>
      <c r="D23803" s="62" t="s">
        <v>48079</v>
      </c>
    </row>
    <row r="23804" spans="3:4">
      <c r="C23804" s="62" t="s">
        <v>48080</v>
      </c>
      <c r="D23804" s="62" t="s">
        <v>48081</v>
      </c>
    </row>
    <row r="23805" spans="3:4">
      <c r="C23805" s="62" t="s">
        <v>48082</v>
      </c>
      <c r="D23805" s="62" t="s">
        <v>48083</v>
      </c>
    </row>
    <row r="23806" spans="3:4">
      <c r="C23806" s="62" t="s">
        <v>48084</v>
      </c>
      <c r="D23806" s="62" t="s">
        <v>48085</v>
      </c>
    </row>
    <row r="23807" spans="3:4">
      <c r="C23807" s="62" t="s">
        <v>48086</v>
      </c>
      <c r="D23807" s="62" t="s">
        <v>48087</v>
      </c>
    </row>
    <row r="23808" spans="3:4">
      <c r="C23808" s="62" t="s">
        <v>48088</v>
      </c>
      <c r="D23808" s="62" t="s">
        <v>48089</v>
      </c>
    </row>
    <row r="23809" spans="3:4">
      <c r="C23809" s="62" t="s">
        <v>48090</v>
      </c>
      <c r="D23809" s="62" t="s">
        <v>48091</v>
      </c>
    </row>
    <row r="23810" spans="3:4">
      <c r="C23810" s="62" t="s">
        <v>48092</v>
      </c>
      <c r="D23810" s="62" t="s">
        <v>48093</v>
      </c>
    </row>
    <row r="23811" spans="3:4">
      <c r="C23811" s="62" t="s">
        <v>48094</v>
      </c>
      <c r="D23811" s="62" t="s">
        <v>48095</v>
      </c>
    </row>
    <row r="23812" spans="3:4">
      <c r="C23812" s="62" t="s">
        <v>48096</v>
      </c>
      <c r="D23812" s="62" t="s">
        <v>48097</v>
      </c>
    </row>
    <row r="23813" spans="3:4">
      <c r="C23813" s="62" t="s">
        <v>48098</v>
      </c>
      <c r="D23813" s="62" t="s">
        <v>48099</v>
      </c>
    </row>
    <row r="23814" spans="3:4">
      <c r="C23814" s="62" t="s">
        <v>48100</v>
      </c>
      <c r="D23814" s="62" t="s">
        <v>48101</v>
      </c>
    </row>
    <row r="23815" spans="3:4">
      <c r="C23815" s="62" t="s">
        <v>48102</v>
      </c>
      <c r="D23815" s="62" t="s">
        <v>48103</v>
      </c>
    </row>
    <row r="23816" spans="3:4">
      <c r="C23816" s="62" t="s">
        <v>48104</v>
      </c>
      <c r="D23816" s="62" t="s">
        <v>48105</v>
      </c>
    </row>
    <row r="23817" spans="3:4">
      <c r="C23817" s="62" t="s">
        <v>48106</v>
      </c>
      <c r="D23817" s="62" t="s">
        <v>48107</v>
      </c>
    </row>
    <row r="23818" spans="3:4">
      <c r="C23818" s="62" t="s">
        <v>48108</v>
      </c>
      <c r="D23818" s="62" t="s">
        <v>48109</v>
      </c>
    </row>
    <row r="23819" spans="3:4">
      <c r="C23819" s="62" t="s">
        <v>48110</v>
      </c>
      <c r="D23819" s="62" t="s">
        <v>48111</v>
      </c>
    </row>
    <row r="23820" spans="3:4">
      <c r="C23820" s="62" t="s">
        <v>48112</v>
      </c>
      <c r="D23820" s="62" t="s">
        <v>48113</v>
      </c>
    </row>
    <row r="23821" spans="3:4">
      <c r="C23821" s="62" t="s">
        <v>48114</v>
      </c>
      <c r="D23821" s="62" t="s">
        <v>48115</v>
      </c>
    </row>
    <row r="23822" spans="3:4">
      <c r="C23822" s="62" t="s">
        <v>48116</v>
      </c>
      <c r="D23822" s="62" t="s">
        <v>48117</v>
      </c>
    </row>
    <row r="23823" spans="3:4">
      <c r="C23823" s="62" t="s">
        <v>48118</v>
      </c>
      <c r="D23823" s="62" t="s">
        <v>48119</v>
      </c>
    </row>
    <row r="23824" spans="3:4">
      <c r="C23824" s="62" t="s">
        <v>48120</v>
      </c>
      <c r="D23824" s="62" t="s">
        <v>48121</v>
      </c>
    </row>
    <row r="23825" spans="3:4">
      <c r="C23825" s="62" t="s">
        <v>48122</v>
      </c>
      <c r="D23825" s="62" t="s">
        <v>48123</v>
      </c>
    </row>
    <row r="23826" spans="3:4">
      <c r="C23826" s="62" t="s">
        <v>48124</v>
      </c>
      <c r="D23826" s="62" t="s">
        <v>48125</v>
      </c>
    </row>
    <row r="23827" spans="3:4">
      <c r="C23827" s="62" t="s">
        <v>48126</v>
      </c>
      <c r="D23827" s="62" t="s">
        <v>48127</v>
      </c>
    </row>
    <row r="23828" spans="3:4">
      <c r="C23828" s="62" t="s">
        <v>48128</v>
      </c>
      <c r="D23828" s="62" t="s">
        <v>48129</v>
      </c>
    </row>
    <row r="23829" spans="3:4">
      <c r="C23829" s="62" t="s">
        <v>48130</v>
      </c>
      <c r="D23829" s="62" t="s">
        <v>48131</v>
      </c>
    </row>
    <row r="23830" spans="3:4">
      <c r="C23830" s="62" t="s">
        <v>48132</v>
      </c>
      <c r="D23830" s="62" t="s">
        <v>48133</v>
      </c>
    </row>
    <row r="23831" spans="3:4">
      <c r="C23831" s="62" t="s">
        <v>48134</v>
      </c>
      <c r="D23831" s="62" t="s">
        <v>48135</v>
      </c>
    </row>
    <row r="23832" spans="3:4">
      <c r="C23832" s="62" t="s">
        <v>48136</v>
      </c>
      <c r="D23832" s="62" t="s">
        <v>48137</v>
      </c>
    </row>
    <row r="23833" spans="3:4">
      <c r="C23833" s="62" t="s">
        <v>48138</v>
      </c>
      <c r="D23833" s="62" t="s">
        <v>48139</v>
      </c>
    </row>
    <row r="23834" spans="3:4">
      <c r="C23834" s="62" t="s">
        <v>48140</v>
      </c>
      <c r="D23834" s="62" t="s">
        <v>48141</v>
      </c>
    </row>
    <row r="23835" spans="3:4">
      <c r="C23835" s="62" t="s">
        <v>48142</v>
      </c>
      <c r="D23835" s="62" t="s">
        <v>48143</v>
      </c>
    </row>
    <row r="23836" spans="3:4">
      <c r="C23836" s="62" t="s">
        <v>48144</v>
      </c>
      <c r="D23836" s="62" t="s">
        <v>48145</v>
      </c>
    </row>
    <row r="23837" spans="3:4">
      <c r="C23837" s="62" t="s">
        <v>48146</v>
      </c>
      <c r="D23837" s="62" t="s">
        <v>48147</v>
      </c>
    </row>
    <row r="23838" spans="3:4">
      <c r="C23838" s="62" t="s">
        <v>48148</v>
      </c>
      <c r="D23838" s="62" t="s">
        <v>48149</v>
      </c>
    </row>
    <row r="23839" spans="3:4">
      <c r="C23839" s="62" t="s">
        <v>48150</v>
      </c>
      <c r="D23839" s="62" t="s">
        <v>48151</v>
      </c>
    </row>
    <row r="23840" spans="3:4">
      <c r="C23840" s="62" t="s">
        <v>48152</v>
      </c>
      <c r="D23840" s="62" t="s">
        <v>48153</v>
      </c>
    </row>
    <row r="23841" spans="3:4">
      <c r="C23841" s="62" t="s">
        <v>48154</v>
      </c>
      <c r="D23841" s="62" t="s">
        <v>48155</v>
      </c>
    </row>
    <row r="23842" spans="3:4">
      <c r="C23842" s="62" t="s">
        <v>48156</v>
      </c>
      <c r="D23842" s="62" t="s">
        <v>48157</v>
      </c>
    </row>
    <row r="23843" spans="3:4">
      <c r="C23843" s="62" t="s">
        <v>48158</v>
      </c>
      <c r="D23843" s="62" t="s">
        <v>48159</v>
      </c>
    </row>
    <row r="23844" spans="3:4">
      <c r="C23844" s="62" t="s">
        <v>48160</v>
      </c>
      <c r="D23844" s="62" t="s">
        <v>48161</v>
      </c>
    </row>
    <row r="23845" spans="3:4">
      <c r="C23845" s="62" t="s">
        <v>48162</v>
      </c>
      <c r="D23845" s="62" t="s">
        <v>48163</v>
      </c>
    </row>
    <row r="23846" spans="3:4">
      <c r="C23846" s="62" t="s">
        <v>48164</v>
      </c>
      <c r="D23846" s="62" t="s">
        <v>48165</v>
      </c>
    </row>
    <row r="23847" spans="3:4">
      <c r="C23847" s="62" t="s">
        <v>48166</v>
      </c>
      <c r="D23847" s="62" t="s">
        <v>48167</v>
      </c>
    </row>
    <row r="23848" spans="3:4">
      <c r="C23848" s="62" t="s">
        <v>48168</v>
      </c>
      <c r="D23848" s="62" t="s">
        <v>48169</v>
      </c>
    </row>
    <row r="23849" spans="3:4">
      <c r="C23849" s="62" t="s">
        <v>48170</v>
      </c>
      <c r="D23849" s="62" t="s">
        <v>48171</v>
      </c>
    </row>
    <row r="23850" spans="3:4">
      <c r="C23850" s="62" t="s">
        <v>48172</v>
      </c>
      <c r="D23850" s="62" t="s">
        <v>48173</v>
      </c>
    </row>
    <row r="23851" spans="3:4">
      <c r="C23851" s="62" t="s">
        <v>48174</v>
      </c>
      <c r="D23851" s="62" t="s">
        <v>48175</v>
      </c>
    </row>
    <row r="23852" spans="3:4">
      <c r="C23852" s="62" t="s">
        <v>48176</v>
      </c>
      <c r="D23852" s="62" t="s">
        <v>48177</v>
      </c>
    </row>
    <row r="23853" spans="3:4">
      <c r="C23853" s="62" t="s">
        <v>48178</v>
      </c>
      <c r="D23853" s="62" t="s">
        <v>48179</v>
      </c>
    </row>
    <row r="23854" spans="3:4">
      <c r="C23854" s="62" t="s">
        <v>48180</v>
      </c>
      <c r="D23854" s="62" t="s">
        <v>48181</v>
      </c>
    </row>
    <row r="23855" spans="3:4">
      <c r="C23855" s="62" t="s">
        <v>48182</v>
      </c>
      <c r="D23855" s="62" t="s">
        <v>48183</v>
      </c>
    </row>
    <row r="23856" spans="3:4">
      <c r="C23856" s="62" t="s">
        <v>48184</v>
      </c>
      <c r="D23856" s="62" t="s">
        <v>48185</v>
      </c>
    </row>
    <row r="23857" spans="3:4">
      <c r="C23857" s="62" t="s">
        <v>48186</v>
      </c>
      <c r="D23857" s="62" t="s">
        <v>48187</v>
      </c>
    </row>
    <row r="23858" spans="3:4">
      <c r="C23858" s="62" t="s">
        <v>48188</v>
      </c>
      <c r="D23858" s="62" t="s">
        <v>48189</v>
      </c>
    </row>
    <row r="23859" spans="3:4">
      <c r="C23859" s="62" t="s">
        <v>48190</v>
      </c>
      <c r="D23859" s="62" t="s">
        <v>48191</v>
      </c>
    </row>
    <row r="23860" spans="3:4">
      <c r="C23860" s="62" t="s">
        <v>48192</v>
      </c>
      <c r="D23860" s="62" t="s">
        <v>48193</v>
      </c>
    </row>
    <row r="23861" spans="3:4">
      <c r="C23861" s="62" t="s">
        <v>48194</v>
      </c>
      <c r="D23861" s="62" t="s">
        <v>48195</v>
      </c>
    </row>
    <row r="23862" spans="3:4">
      <c r="C23862" s="62" t="s">
        <v>48196</v>
      </c>
      <c r="D23862" s="62" t="s">
        <v>48197</v>
      </c>
    </row>
    <row r="23863" spans="3:4">
      <c r="C23863" s="62" t="s">
        <v>48198</v>
      </c>
      <c r="D23863" s="62" t="s">
        <v>48199</v>
      </c>
    </row>
    <row r="23864" spans="3:4">
      <c r="C23864" s="62" t="s">
        <v>48200</v>
      </c>
      <c r="D23864" s="62" t="s">
        <v>48201</v>
      </c>
    </row>
    <row r="23865" spans="3:4">
      <c r="C23865" s="62" t="s">
        <v>48202</v>
      </c>
      <c r="D23865" s="62" t="s">
        <v>48203</v>
      </c>
    </row>
    <row r="23866" spans="3:4">
      <c r="C23866" s="62" t="s">
        <v>48204</v>
      </c>
      <c r="D23866" s="62" t="s">
        <v>48205</v>
      </c>
    </row>
    <row r="23867" spans="3:4">
      <c r="C23867" s="62" t="s">
        <v>48206</v>
      </c>
      <c r="D23867" s="62" t="s">
        <v>48207</v>
      </c>
    </row>
    <row r="23868" spans="3:4">
      <c r="C23868" s="62" t="s">
        <v>48208</v>
      </c>
      <c r="D23868" s="62" t="s">
        <v>48209</v>
      </c>
    </row>
    <row r="23869" spans="3:4">
      <c r="C23869" s="62" t="s">
        <v>48210</v>
      </c>
      <c r="D23869" s="62" t="s">
        <v>48211</v>
      </c>
    </row>
    <row r="23870" spans="3:4">
      <c r="C23870" s="62" t="s">
        <v>48212</v>
      </c>
      <c r="D23870" s="62" t="s">
        <v>48213</v>
      </c>
    </row>
    <row r="23871" spans="3:4">
      <c r="C23871" s="62" t="s">
        <v>48214</v>
      </c>
      <c r="D23871" s="62" t="s">
        <v>48215</v>
      </c>
    </row>
    <row r="23872" spans="3:4">
      <c r="C23872" s="62" t="s">
        <v>48216</v>
      </c>
      <c r="D23872" s="62" t="s">
        <v>48217</v>
      </c>
    </row>
    <row r="23873" spans="3:4">
      <c r="C23873" s="62" t="s">
        <v>48218</v>
      </c>
      <c r="D23873" s="62" t="s">
        <v>48219</v>
      </c>
    </row>
    <row r="23874" spans="3:4">
      <c r="C23874" s="62" t="s">
        <v>48220</v>
      </c>
      <c r="D23874" s="62" t="s">
        <v>48221</v>
      </c>
    </row>
    <row r="23875" spans="3:4">
      <c r="C23875" s="62" t="s">
        <v>48222</v>
      </c>
      <c r="D23875" s="62" t="s">
        <v>48223</v>
      </c>
    </row>
    <row r="23876" spans="3:4">
      <c r="C23876" s="62" t="s">
        <v>48224</v>
      </c>
      <c r="D23876" s="62" t="s">
        <v>48225</v>
      </c>
    </row>
    <row r="23877" spans="3:4">
      <c r="C23877" s="62" t="s">
        <v>48226</v>
      </c>
      <c r="D23877" s="62" t="s">
        <v>48227</v>
      </c>
    </row>
    <row r="23878" spans="3:4">
      <c r="C23878" s="62" t="s">
        <v>48228</v>
      </c>
      <c r="D23878" s="62" t="s">
        <v>48229</v>
      </c>
    </row>
    <row r="23879" spans="3:4">
      <c r="C23879" s="62" t="s">
        <v>48230</v>
      </c>
      <c r="D23879" s="62" t="s">
        <v>48231</v>
      </c>
    </row>
    <row r="23880" spans="3:4">
      <c r="C23880" s="62" t="s">
        <v>48232</v>
      </c>
      <c r="D23880" s="62" t="s">
        <v>48233</v>
      </c>
    </row>
    <row r="23881" spans="3:4">
      <c r="C23881" s="62" t="s">
        <v>48234</v>
      </c>
      <c r="D23881" s="62" t="s">
        <v>48235</v>
      </c>
    </row>
    <row r="23882" spans="3:4">
      <c r="C23882" s="62" t="s">
        <v>48236</v>
      </c>
      <c r="D23882" s="62" t="s">
        <v>48237</v>
      </c>
    </row>
    <row r="23883" spans="3:4">
      <c r="C23883" s="62" t="s">
        <v>48238</v>
      </c>
      <c r="D23883" s="62" t="s">
        <v>48239</v>
      </c>
    </row>
    <row r="23884" spans="3:4">
      <c r="C23884" s="62" t="s">
        <v>48240</v>
      </c>
      <c r="D23884" s="62" t="s">
        <v>48241</v>
      </c>
    </row>
    <row r="23885" spans="3:4">
      <c r="C23885" s="62" t="s">
        <v>48242</v>
      </c>
      <c r="D23885" s="62" t="s">
        <v>48243</v>
      </c>
    </row>
    <row r="23886" spans="3:4">
      <c r="C23886" s="62" t="s">
        <v>48244</v>
      </c>
      <c r="D23886" s="62" t="s">
        <v>48245</v>
      </c>
    </row>
    <row r="23887" spans="3:4">
      <c r="C23887" s="62" t="s">
        <v>48246</v>
      </c>
      <c r="D23887" s="62" t="s">
        <v>48247</v>
      </c>
    </row>
    <row r="23888" spans="3:4">
      <c r="C23888" s="62" t="s">
        <v>48248</v>
      </c>
      <c r="D23888" s="62" t="s">
        <v>48249</v>
      </c>
    </row>
    <row r="23889" spans="3:4">
      <c r="C23889" s="62" t="s">
        <v>48250</v>
      </c>
      <c r="D23889" s="62" t="s">
        <v>48251</v>
      </c>
    </row>
    <row r="23890" spans="3:4">
      <c r="C23890" s="62" t="s">
        <v>48252</v>
      </c>
      <c r="D23890" s="62" t="s">
        <v>48253</v>
      </c>
    </row>
    <row r="23891" spans="3:4">
      <c r="C23891" s="62" t="s">
        <v>48254</v>
      </c>
      <c r="D23891" s="62" t="s">
        <v>48255</v>
      </c>
    </row>
    <row r="23892" spans="3:4">
      <c r="C23892" s="62" t="s">
        <v>48256</v>
      </c>
      <c r="D23892" s="62" t="s">
        <v>48257</v>
      </c>
    </row>
    <row r="23893" spans="3:4">
      <c r="C23893" s="62" t="s">
        <v>48258</v>
      </c>
      <c r="D23893" s="62" t="s">
        <v>48259</v>
      </c>
    </row>
    <row r="23894" spans="3:4">
      <c r="C23894" s="62" t="s">
        <v>48260</v>
      </c>
      <c r="D23894" s="62" t="s">
        <v>48261</v>
      </c>
    </row>
    <row r="23895" spans="3:4">
      <c r="C23895" s="62" t="s">
        <v>48262</v>
      </c>
      <c r="D23895" s="62" t="s">
        <v>48263</v>
      </c>
    </row>
    <row r="23896" spans="3:4">
      <c r="C23896" s="62" t="s">
        <v>48264</v>
      </c>
      <c r="D23896" s="62" t="s">
        <v>48265</v>
      </c>
    </row>
    <row r="23897" spans="3:4">
      <c r="C23897" s="62" t="s">
        <v>48266</v>
      </c>
      <c r="D23897" s="62" t="s">
        <v>48267</v>
      </c>
    </row>
    <row r="23898" spans="3:4">
      <c r="C23898" s="62" t="s">
        <v>48268</v>
      </c>
      <c r="D23898" s="62" t="s">
        <v>48269</v>
      </c>
    </row>
    <row r="23899" spans="3:4">
      <c r="C23899" s="62" t="s">
        <v>48270</v>
      </c>
      <c r="D23899" s="62" t="s">
        <v>48271</v>
      </c>
    </row>
    <row r="23900" spans="3:4">
      <c r="C23900" s="62" t="s">
        <v>48272</v>
      </c>
      <c r="D23900" s="62" t="s">
        <v>48273</v>
      </c>
    </row>
    <row r="23901" spans="3:4">
      <c r="C23901" s="62" t="s">
        <v>48274</v>
      </c>
      <c r="D23901" s="62" t="s">
        <v>48275</v>
      </c>
    </row>
    <row r="23902" spans="3:4">
      <c r="C23902" s="62" t="s">
        <v>48276</v>
      </c>
      <c r="D23902" s="62" t="s">
        <v>48277</v>
      </c>
    </row>
    <row r="23903" spans="3:4">
      <c r="C23903" s="62" t="s">
        <v>48278</v>
      </c>
      <c r="D23903" s="62" t="s">
        <v>48279</v>
      </c>
    </row>
    <row r="23904" spans="3:4">
      <c r="C23904" s="62" t="s">
        <v>48280</v>
      </c>
      <c r="D23904" s="62" t="s">
        <v>48281</v>
      </c>
    </row>
    <row r="23905" spans="3:4">
      <c r="C23905" s="62" t="s">
        <v>48282</v>
      </c>
      <c r="D23905" s="62" t="s">
        <v>48283</v>
      </c>
    </row>
    <row r="23906" spans="3:4">
      <c r="C23906" s="62" t="s">
        <v>48284</v>
      </c>
      <c r="D23906" s="62" t="s">
        <v>48285</v>
      </c>
    </row>
    <row r="23907" spans="3:4">
      <c r="C23907" s="62" t="s">
        <v>48286</v>
      </c>
      <c r="D23907" s="62" t="s">
        <v>48287</v>
      </c>
    </row>
    <row r="23908" spans="3:4">
      <c r="C23908" s="62" t="s">
        <v>48288</v>
      </c>
      <c r="D23908" s="62" t="s">
        <v>48289</v>
      </c>
    </row>
    <row r="23909" spans="3:4">
      <c r="C23909" s="62" t="s">
        <v>48290</v>
      </c>
      <c r="D23909" s="62" t="s">
        <v>48291</v>
      </c>
    </row>
    <row r="23910" spans="3:4">
      <c r="C23910" s="62" t="s">
        <v>48292</v>
      </c>
      <c r="D23910" s="62" t="s">
        <v>48293</v>
      </c>
    </row>
    <row r="23911" spans="3:4">
      <c r="C23911" s="62" t="s">
        <v>48294</v>
      </c>
      <c r="D23911" s="62" t="s">
        <v>48295</v>
      </c>
    </row>
    <row r="23912" spans="3:4">
      <c r="C23912" s="62" t="s">
        <v>48296</v>
      </c>
      <c r="D23912" s="62" t="s">
        <v>48297</v>
      </c>
    </row>
    <row r="23913" spans="3:4">
      <c r="C23913" s="62" t="s">
        <v>48298</v>
      </c>
      <c r="D23913" s="62" t="s">
        <v>48299</v>
      </c>
    </row>
    <row r="23914" spans="3:4">
      <c r="C23914" s="62" t="s">
        <v>48300</v>
      </c>
      <c r="D23914" s="62" t="s">
        <v>48301</v>
      </c>
    </row>
    <row r="23915" spans="3:4">
      <c r="C23915" s="62" t="s">
        <v>48302</v>
      </c>
      <c r="D23915" s="62" t="s">
        <v>48303</v>
      </c>
    </row>
    <row r="23916" spans="3:4">
      <c r="C23916" s="62" t="s">
        <v>48304</v>
      </c>
      <c r="D23916" s="62" t="s">
        <v>48305</v>
      </c>
    </row>
    <row r="23917" spans="3:4">
      <c r="C23917" s="62" t="s">
        <v>48306</v>
      </c>
      <c r="D23917" s="62" t="s">
        <v>48307</v>
      </c>
    </row>
    <row r="23918" spans="3:4">
      <c r="C23918" s="62" t="s">
        <v>48308</v>
      </c>
      <c r="D23918" s="62" t="s">
        <v>48309</v>
      </c>
    </row>
    <row r="23919" spans="3:4">
      <c r="C23919" s="62" t="s">
        <v>48310</v>
      </c>
      <c r="D23919" s="62" t="s">
        <v>48311</v>
      </c>
    </row>
    <row r="23920" spans="3:4">
      <c r="C23920" s="62" t="s">
        <v>48312</v>
      </c>
      <c r="D23920" s="62" t="s">
        <v>48313</v>
      </c>
    </row>
    <row r="23921" spans="3:4">
      <c r="C23921" s="62" t="s">
        <v>48314</v>
      </c>
      <c r="D23921" s="62" t="s">
        <v>48315</v>
      </c>
    </row>
    <row r="23922" spans="3:4">
      <c r="C23922" s="62" t="s">
        <v>48316</v>
      </c>
      <c r="D23922" s="62" t="s">
        <v>48317</v>
      </c>
    </row>
    <row r="23923" spans="3:4">
      <c r="C23923" s="62" t="s">
        <v>48318</v>
      </c>
      <c r="D23923" s="62" t="s">
        <v>48319</v>
      </c>
    </row>
    <row r="23924" spans="3:4">
      <c r="C23924" s="62" t="s">
        <v>48320</v>
      </c>
      <c r="D23924" s="62" t="s">
        <v>48321</v>
      </c>
    </row>
    <row r="23925" spans="3:4">
      <c r="C23925" s="62" t="s">
        <v>48322</v>
      </c>
      <c r="D23925" s="62" t="s">
        <v>48323</v>
      </c>
    </row>
    <row r="23926" spans="3:4">
      <c r="C23926" s="62" t="s">
        <v>48324</v>
      </c>
      <c r="D23926" s="62" t="s">
        <v>48325</v>
      </c>
    </row>
    <row r="23927" spans="3:4">
      <c r="C23927" s="62" t="s">
        <v>48326</v>
      </c>
      <c r="D23927" s="62" t="s">
        <v>48327</v>
      </c>
    </row>
    <row r="23928" spans="3:4">
      <c r="C23928" s="62" t="s">
        <v>48328</v>
      </c>
      <c r="D23928" s="62" t="s">
        <v>48329</v>
      </c>
    </row>
    <row r="23929" spans="3:4">
      <c r="C23929" s="62" t="s">
        <v>48330</v>
      </c>
      <c r="D23929" s="62" t="s">
        <v>48331</v>
      </c>
    </row>
    <row r="23930" spans="3:4">
      <c r="C23930" s="62" t="s">
        <v>48332</v>
      </c>
      <c r="D23930" s="62" t="s">
        <v>48333</v>
      </c>
    </row>
    <row r="23931" spans="3:4">
      <c r="C23931" s="62" t="s">
        <v>48334</v>
      </c>
      <c r="D23931" s="62" t="s">
        <v>48335</v>
      </c>
    </row>
    <row r="23932" spans="3:4">
      <c r="C23932" s="62" t="s">
        <v>48336</v>
      </c>
      <c r="D23932" s="62" t="s">
        <v>48337</v>
      </c>
    </row>
    <row r="23933" spans="3:4">
      <c r="C23933" s="62" t="s">
        <v>48338</v>
      </c>
      <c r="D23933" s="62" t="s">
        <v>48339</v>
      </c>
    </row>
    <row r="23934" spans="3:4">
      <c r="C23934" s="62" t="s">
        <v>48340</v>
      </c>
      <c r="D23934" s="62" t="s">
        <v>48341</v>
      </c>
    </row>
    <row r="23935" spans="3:4">
      <c r="C23935" s="62" t="s">
        <v>48342</v>
      </c>
      <c r="D23935" s="62" t="s">
        <v>48343</v>
      </c>
    </row>
    <row r="23936" spans="3:4">
      <c r="C23936" s="62" t="s">
        <v>48344</v>
      </c>
      <c r="D23936" s="62" t="s">
        <v>48345</v>
      </c>
    </row>
    <row r="23937" spans="3:4">
      <c r="C23937" s="62" t="s">
        <v>48346</v>
      </c>
      <c r="D23937" s="62" t="s">
        <v>48347</v>
      </c>
    </row>
    <row r="23938" spans="3:4">
      <c r="C23938" s="62" t="s">
        <v>48348</v>
      </c>
      <c r="D23938" s="62" t="s">
        <v>48349</v>
      </c>
    </row>
    <row r="23939" spans="3:4">
      <c r="C23939" s="62" t="s">
        <v>48350</v>
      </c>
      <c r="D23939" s="62" t="s">
        <v>48351</v>
      </c>
    </row>
    <row r="23940" spans="3:4">
      <c r="C23940" s="62" t="s">
        <v>48352</v>
      </c>
      <c r="D23940" s="62" t="s">
        <v>48353</v>
      </c>
    </row>
    <row r="23941" spans="3:4">
      <c r="C23941" s="62" t="s">
        <v>48354</v>
      </c>
      <c r="D23941" s="62" t="s">
        <v>48355</v>
      </c>
    </row>
    <row r="23942" spans="3:4">
      <c r="C23942" s="62" t="s">
        <v>48356</v>
      </c>
      <c r="D23942" s="62" t="s">
        <v>48357</v>
      </c>
    </row>
    <row r="23943" spans="3:4">
      <c r="C23943" s="62" t="s">
        <v>48358</v>
      </c>
      <c r="D23943" s="62" t="s">
        <v>48359</v>
      </c>
    </row>
    <row r="23944" spans="3:4">
      <c r="C23944" s="62" t="s">
        <v>48360</v>
      </c>
      <c r="D23944" s="62" t="s">
        <v>48361</v>
      </c>
    </row>
    <row r="23945" spans="3:4">
      <c r="C23945" s="62" t="s">
        <v>48362</v>
      </c>
      <c r="D23945" s="62" t="s">
        <v>48363</v>
      </c>
    </row>
    <row r="23946" spans="3:4">
      <c r="C23946" s="62" t="s">
        <v>48364</v>
      </c>
      <c r="D23946" s="62" t="s">
        <v>48365</v>
      </c>
    </row>
    <row r="23947" spans="3:4">
      <c r="C23947" s="62" t="s">
        <v>48366</v>
      </c>
      <c r="D23947" s="62" t="s">
        <v>48367</v>
      </c>
    </row>
    <row r="23948" spans="3:4">
      <c r="C23948" s="62" t="s">
        <v>48368</v>
      </c>
      <c r="D23948" s="62" t="s">
        <v>48369</v>
      </c>
    </row>
    <row r="23949" spans="3:4">
      <c r="C23949" s="62" t="s">
        <v>48370</v>
      </c>
      <c r="D23949" s="62" t="s">
        <v>48371</v>
      </c>
    </row>
    <row r="23950" spans="3:4">
      <c r="C23950" s="62" t="s">
        <v>48372</v>
      </c>
      <c r="D23950" s="62" t="s">
        <v>48373</v>
      </c>
    </row>
    <row r="23951" spans="3:4">
      <c r="C23951" s="62" t="s">
        <v>48374</v>
      </c>
      <c r="D23951" s="62" t="s">
        <v>48375</v>
      </c>
    </row>
    <row r="23952" spans="3:4">
      <c r="C23952" s="62" t="s">
        <v>48376</v>
      </c>
      <c r="D23952" s="62" t="s">
        <v>48377</v>
      </c>
    </row>
    <row r="23953" spans="3:4">
      <c r="C23953" s="62" t="s">
        <v>48378</v>
      </c>
      <c r="D23953" s="62" t="s">
        <v>48379</v>
      </c>
    </row>
    <row r="23954" spans="3:4">
      <c r="C23954" s="62" t="s">
        <v>48380</v>
      </c>
      <c r="D23954" s="62" t="s">
        <v>48381</v>
      </c>
    </row>
    <row r="23955" spans="3:4">
      <c r="C23955" s="62" t="s">
        <v>48382</v>
      </c>
      <c r="D23955" s="62" t="s">
        <v>48383</v>
      </c>
    </row>
    <row r="23956" spans="3:4">
      <c r="C23956" s="62" t="s">
        <v>48384</v>
      </c>
      <c r="D23956" s="62" t="s">
        <v>48385</v>
      </c>
    </row>
    <row r="23957" spans="3:4">
      <c r="C23957" s="62" t="s">
        <v>48386</v>
      </c>
      <c r="D23957" s="62" t="s">
        <v>48387</v>
      </c>
    </row>
    <row r="23958" spans="3:4">
      <c r="C23958" s="62" t="s">
        <v>48388</v>
      </c>
      <c r="D23958" s="62" t="s">
        <v>48389</v>
      </c>
    </row>
    <row r="23959" spans="3:4">
      <c r="C23959" s="62" t="s">
        <v>48390</v>
      </c>
      <c r="D23959" s="62" t="s">
        <v>48391</v>
      </c>
    </row>
    <row r="23960" spans="3:4">
      <c r="C23960" s="62" t="s">
        <v>48392</v>
      </c>
      <c r="D23960" s="62" t="s">
        <v>48393</v>
      </c>
    </row>
    <row r="23961" spans="3:4">
      <c r="C23961" s="62" t="s">
        <v>48394</v>
      </c>
      <c r="D23961" s="62" t="s">
        <v>48395</v>
      </c>
    </row>
    <row r="23962" spans="3:4">
      <c r="C23962" s="62" t="s">
        <v>48396</v>
      </c>
      <c r="D23962" s="62" t="s">
        <v>48397</v>
      </c>
    </row>
    <row r="23963" spans="3:4">
      <c r="C23963" s="62" t="s">
        <v>48398</v>
      </c>
      <c r="D23963" s="62" t="s">
        <v>48399</v>
      </c>
    </row>
    <row r="23964" spans="3:4">
      <c r="C23964" s="62" t="s">
        <v>48400</v>
      </c>
      <c r="D23964" s="62" t="s">
        <v>48401</v>
      </c>
    </row>
    <row r="23965" spans="3:4">
      <c r="C23965" s="62" t="s">
        <v>48402</v>
      </c>
      <c r="D23965" s="62" t="s">
        <v>48403</v>
      </c>
    </row>
    <row r="23966" spans="3:4">
      <c r="C23966" s="62" t="s">
        <v>48404</v>
      </c>
      <c r="D23966" s="62" t="s">
        <v>48405</v>
      </c>
    </row>
    <row r="23967" spans="3:4">
      <c r="C23967" s="62" t="s">
        <v>48406</v>
      </c>
      <c r="D23967" s="62" t="s">
        <v>48407</v>
      </c>
    </row>
    <row r="23968" spans="3:4">
      <c r="C23968" s="62" t="s">
        <v>48408</v>
      </c>
      <c r="D23968" s="62" t="s">
        <v>48409</v>
      </c>
    </row>
    <row r="23969" spans="3:4">
      <c r="C23969" s="62" t="s">
        <v>48410</v>
      </c>
      <c r="D23969" s="62" t="s">
        <v>48411</v>
      </c>
    </row>
    <row r="23970" spans="3:4">
      <c r="C23970" s="62" t="s">
        <v>48412</v>
      </c>
      <c r="D23970" s="62" t="s">
        <v>48413</v>
      </c>
    </row>
    <row r="23971" spans="3:4">
      <c r="C23971" s="62" t="s">
        <v>48414</v>
      </c>
      <c r="D23971" s="62" t="s">
        <v>48415</v>
      </c>
    </row>
    <row r="23972" spans="3:4">
      <c r="C23972" s="62" t="s">
        <v>48416</v>
      </c>
      <c r="D23972" s="62" t="s">
        <v>48417</v>
      </c>
    </row>
    <row r="23973" spans="3:4">
      <c r="C23973" s="62" t="s">
        <v>48418</v>
      </c>
      <c r="D23973" s="62" t="s">
        <v>48419</v>
      </c>
    </row>
    <row r="23974" spans="3:4">
      <c r="C23974" s="62" t="s">
        <v>48420</v>
      </c>
      <c r="D23974" s="62" t="s">
        <v>48421</v>
      </c>
    </row>
    <row r="23975" spans="3:4">
      <c r="C23975" s="62" t="s">
        <v>48422</v>
      </c>
      <c r="D23975" s="62" t="s">
        <v>48423</v>
      </c>
    </row>
    <row r="23976" spans="3:4">
      <c r="C23976" s="62" t="s">
        <v>48424</v>
      </c>
      <c r="D23976" s="62" t="s">
        <v>48425</v>
      </c>
    </row>
    <row r="23977" spans="3:4">
      <c r="C23977" s="62" t="s">
        <v>48426</v>
      </c>
      <c r="D23977" s="62" t="s">
        <v>48427</v>
      </c>
    </row>
    <row r="23978" spans="3:4">
      <c r="C23978" s="62" t="s">
        <v>48428</v>
      </c>
      <c r="D23978" s="62" t="s">
        <v>48429</v>
      </c>
    </row>
    <row r="23979" spans="3:4">
      <c r="C23979" s="62" t="s">
        <v>48430</v>
      </c>
      <c r="D23979" s="62" t="s">
        <v>48431</v>
      </c>
    </row>
    <row r="23980" spans="3:4">
      <c r="C23980" s="62" t="s">
        <v>48432</v>
      </c>
      <c r="D23980" s="62" t="s">
        <v>48433</v>
      </c>
    </row>
    <row r="23981" spans="3:4">
      <c r="C23981" s="62" t="s">
        <v>48434</v>
      </c>
      <c r="D23981" s="62" t="s">
        <v>48435</v>
      </c>
    </row>
    <row r="23982" spans="3:4">
      <c r="C23982" s="62" t="s">
        <v>48436</v>
      </c>
      <c r="D23982" s="62" t="s">
        <v>48437</v>
      </c>
    </row>
    <row r="23983" spans="3:4">
      <c r="C23983" s="62" t="s">
        <v>48438</v>
      </c>
      <c r="D23983" s="62" t="s">
        <v>48439</v>
      </c>
    </row>
    <row r="23984" spans="3:4">
      <c r="C23984" s="62" t="s">
        <v>48440</v>
      </c>
      <c r="D23984" s="62" t="s">
        <v>48441</v>
      </c>
    </row>
    <row r="23985" spans="3:4">
      <c r="C23985" s="62" t="s">
        <v>48442</v>
      </c>
      <c r="D23985" s="62" t="s">
        <v>48443</v>
      </c>
    </row>
    <row r="23986" spans="3:4">
      <c r="C23986" s="62" t="s">
        <v>48444</v>
      </c>
      <c r="D23986" s="62" t="s">
        <v>48445</v>
      </c>
    </row>
    <row r="23987" spans="3:4">
      <c r="C23987" s="62" t="s">
        <v>48446</v>
      </c>
      <c r="D23987" s="62" t="s">
        <v>48447</v>
      </c>
    </row>
    <row r="23988" spans="3:4">
      <c r="C23988" s="62" t="s">
        <v>48448</v>
      </c>
      <c r="D23988" s="62" t="s">
        <v>48449</v>
      </c>
    </row>
    <row r="23989" spans="3:4">
      <c r="C23989" s="62" t="s">
        <v>48450</v>
      </c>
      <c r="D23989" s="62" t="s">
        <v>48451</v>
      </c>
    </row>
    <row r="23990" spans="3:4">
      <c r="C23990" s="62" t="s">
        <v>48452</v>
      </c>
      <c r="D23990" s="62" t="s">
        <v>48453</v>
      </c>
    </row>
    <row r="23991" spans="3:4">
      <c r="C23991" s="62" t="s">
        <v>48454</v>
      </c>
      <c r="D23991" s="62" t="s">
        <v>48455</v>
      </c>
    </row>
    <row r="23992" spans="3:4">
      <c r="C23992" s="62" t="s">
        <v>48456</v>
      </c>
      <c r="D23992" s="62" t="s">
        <v>48457</v>
      </c>
    </row>
    <row r="23993" spans="3:4">
      <c r="C23993" s="62" t="s">
        <v>48458</v>
      </c>
      <c r="D23993" s="62" t="s">
        <v>48459</v>
      </c>
    </row>
    <row r="23994" spans="3:4">
      <c r="C23994" s="62" t="s">
        <v>48460</v>
      </c>
      <c r="D23994" s="62" t="s">
        <v>48461</v>
      </c>
    </row>
    <row r="23995" spans="3:4">
      <c r="C23995" s="62" t="s">
        <v>48462</v>
      </c>
      <c r="D23995" s="62" t="s">
        <v>48463</v>
      </c>
    </row>
    <row r="23996" spans="3:4">
      <c r="C23996" s="62" t="s">
        <v>48464</v>
      </c>
      <c r="D23996" s="62" t="s">
        <v>48465</v>
      </c>
    </row>
    <row r="23997" spans="3:4">
      <c r="C23997" s="62" t="s">
        <v>48466</v>
      </c>
      <c r="D23997" s="62" t="s">
        <v>48467</v>
      </c>
    </row>
    <row r="23998" spans="3:4">
      <c r="C23998" s="62" t="s">
        <v>48468</v>
      </c>
      <c r="D23998" s="62" t="s">
        <v>48469</v>
      </c>
    </row>
    <row r="23999" spans="3:4">
      <c r="C23999" s="62" t="s">
        <v>48470</v>
      </c>
      <c r="D23999" s="62" t="s">
        <v>48471</v>
      </c>
    </row>
    <row r="24000" spans="3:4">
      <c r="C24000" s="62" t="s">
        <v>48472</v>
      </c>
      <c r="D24000" s="62" t="s">
        <v>48473</v>
      </c>
    </row>
    <row r="24001" spans="3:4">
      <c r="C24001" s="62" t="s">
        <v>48474</v>
      </c>
      <c r="D24001" s="62" t="s">
        <v>48475</v>
      </c>
    </row>
    <row r="24002" spans="3:4">
      <c r="C24002" s="62" t="s">
        <v>48476</v>
      </c>
      <c r="D24002" s="62" t="s">
        <v>48477</v>
      </c>
    </row>
    <row r="24003" spans="3:4">
      <c r="C24003" s="62" t="s">
        <v>48478</v>
      </c>
      <c r="D24003" s="62" t="s">
        <v>48479</v>
      </c>
    </row>
    <row r="24004" spans="3:4">
      <c r="C24004" s="62" t="s">
        <v>48480</v>
      </c>
      <c r="D24004" s="62" t="s">
        <v>48481</v>
      </c>
    </row>
    <row r="24005" spans="3:4">
      <c r="C24005" s="62" t="s">
        <v>48482</v>
      </c>
      <c r="D24005" s="62" t="s">
        <v>48483</v>
      </c>
    </row>
    <row r="24006" spans="3:4">
      <c r="C24006" s="62" t="s">
        <v>48484</v>
      </c>
      <c r="D24006" s="62" t="s">
        <v>48485</v>
      </c>
    </row>
    <row r="24007" spans="3:4">
      <c r="C24007" s="62" t="s">
        <v>48486</v>
      </c>
      <c r="D24007" s="62" t="s">
        <v>48487</v>
      </c>
    </row>
    <row r="24008" spans="3:4">
      <c r="C24008" s="62" t="s">
        <v>48488</v>
      </c>
      <c r="D24008" s="62" t="s">
        <v>48489</v>
      </c>
    </row>
    <row r="24009" spans="3:4">
      <c r="C24009" s="62" t="s">
        <v>48490</v>
      </c>
      <c r="D24009" s="62" t="s">
        <v>48491</v>
      </c>
    </row>
    <row r="24010" spans="3:4">
      <c r="C24010" s="62" t="s">
        <v>48492</v>
      </c>
      <c r="D24010" s="62" t="s">
        <v>48493</v>
      </c>
    </row>
    <row r="24011" spans="3:4">
      <c r="C24011" s="62" t="s">
        <v>48494</v>
      </c>
      <c r="D24011" s="62" t="s">
        <v>48495</v>
      </c>
    </row>
    <row r="24012" spans="3:4">
      <c r="C24012" s="62" t="s">
        <v>48496</v>
      </c>
      <c r="D24012" s="62" t="s">
        <v>48497</v>
      </c>
    </row>
    <row r="24013" spans="3:4">
      <c r="C24013" s="62" t="s">
        <v>48498</v>
      </c>
      <c r="D24013" s="62" t="s">
        <v>48499</v>
      </c>
    </row>
    <row r="24014" spans="3:4">
      <c r="C24014" s="62" t="s">
        <v>48500</v>
      </c>
      <c r="D24014" s="62" t="s">
        <v>48501</v>
      </c>
    </row>
    <row r="24015" spans="3:4">
      <c r="C24015" s="62" t="s">
        <v>48502</v>
      </c>
      <c r="D24015" s="62" t="s">
        <v>48503</v>
      </c>
    </row>
    <row r="24016" spans="3:4">
      <c r="C24016" s="62" t="s">
        <v>48504</v>
      </c>
      <c r="D24016" s="62" t="s">
        <v>48505</v>
      </c>
    </row>
    <row r="24017" spans="3:4">
      <c r="C24017" s="62" t="s">
        <v>48506</v>
      </c>
      <c r="D24017" s="62" t="s">
        <v>48507</v>
      </c>
    </row>
    <row r="24018" spans="3:4">
      <c r="C24018" s="62" t="s">
        <v>48508</v>
      </c>
      <c r="D24018" s="62" t="s">
        <v>48509</v>
      </c>
    </row>
    <row r="24019" spans="3:4">
      <c r="C24019" s="62" t="s">
        <v>48510</v>
      </c>
      <c r="D24019" s="62" t="s">
        <v>48511</v>
      </c>
    </row>
    <row r="24020" spans="3:4">
      <c r="C24020" s="62" t="s">
        <v>48512</v>
      </c>
      <c r="D24020" s="62" t="s">
        <v>48513</v>
      </c>
    </row>
    <row r="24021" spans="3:4">
      <c r="C24021" s="62" t="s">
        <v>48514</v>
      </c>
      <c r="D24021" s="62" t="s">
        <v>48515</v>
      </c>
    </row>
    <row r="24022" spans="3:4">
      <c r="C24022" s="62" t="s">
        <v>48516</v>
      </c>
      <c r="D24022" s="62" t="s">
        <v>48517</v>
      </c>
    </row>
    <row r="24023" spans="3:4">
      <c r="C24023" s="62" t="s">
        <v>48518</v>
      </c>
      <c r="D24023" s="62" t="s">
        <v>48519</v>
      </c>
    </row>
    <row r="24024" spans="3:4">
      <c r="C24024" s="62" t="s">
        <v>48520</v>
      </c>
      <c r="D24024" s="62" t="s">
        <v>48521</v>
      </c>
    </row>
    <row r="24025" spans="3:4">
      <c r="C24025" s="62" t="s">
        <v>48522</v>
      </c>
      <c r="D24025" s="62" t="s">
        <v>48523</v>
      </c>
    </row>
    <row r="24026" spans="3:4">
      <c r="C24026" s="62" t="s">
        <v>48524</v>
      </c>
      <c r="D24026" s="62" t="s">
        <v>48525</v>
      </c>
    </row>
    <row r="24027" spans="3:4">
      <c r="C24027" s="62" t="s">
        <v>48526</v>
      </c>
      <c r="D24027" s="62" t="s">
        <v>48527</v>
      </c>
    </row>
    <row r="24028" spans="3:4">
      <c r="C24028" s="62" t="s">
        <v>48528</v>
      </c>
      <c r="D24028" s="62" t="s">
        <v>48529</v>
      </c>
    </row>
    <row r="24029" spans="3:4">
      <c r="C24029" s="62" t="s">
        <v>48530</v>
      </c>
      <c r="D24029" s="62" t="s">
        <v>48531</v>
      </c>
    </row>
    <row r="24030" spans="3:4">
      <c r="C24030" s="62" t="s">
        <v>48532</v>
      </c>
      <c r="D24030" s="62" t="s">
        <v>48533</v>
      </c>
    </row>
    <row r="24031" spans="3:4">
      <c r="C24031" s="62" t="s">
        <v>48534</v>
      </c>
      <c r="D24031" s="62" t="s">
        <v>48535</v>
      </c>
    </row>
    <row r="24032" spans="3:4">
      <c r="C24032" s="62" t="s">
        <v>48536</v>
      </c>
      <c r="D24032" s="62" t="s">
        <v>48537</v>
      </c>
    </row>
    <row r="24033" spans="3:4">
      <c r="C24033" s="62" t="s">
        <v>48538</v>
      </c>
      <c r="D24033" s="62" t="s">
        <v>48539</v>
      </c>
    </row>
    <row r="24034" spans="3:4">
      <c r="C24034" s="62" t="s">
        <v>48540</v>
      </c>
      <c r="D24034" s="62" t="s">
        <v>48541</v>
      </c>
    </row>
    <row r="24035" spans="3:4">
      <c r="C24035" s="62" t="s">
        <v>48542</v>
      </c>
      <c r="D24035" s="62" t="s">
        <v>48543</v>
      </c>
    </row>
    <row r="24036" spans="3:4">
      <c r="C24036" s="62" t="s">
        <v>48544</v>
      </c>
      <c r="D24036" s="62" t="s">
        <v>48545</v>
      </c>
    </row>
    <row r="24037" spans="3:4">
      <c r="C24037" s="62" t="s">
        <v>48546</v>
      </c>
      <c r="D24037" s="62" t="s">
        <v>48547</v>
      </c>
    </row>
    <row r="24038" spans="3:4">
      <c r="C24038" s="62" t="s">
        <v>48548</v>
      </c>
      <c r="D24038" s="62" t="s">
        <v>48549</v>
      </c>
    </row>
    <row r="24039" spans="3:4">
      <c r="C24039" s="62" t="s">
        <v>48550</v>
      </c>
      <c r="D24039" s="62" t="s">
        <v>48551</v>
      </c>
    </row>
    <row r="24040" spans="3:4">
      <c r="C24040" s="62" t="s">
        <v>48552</v>
      </c>
      <c r="D24040" s="62" t="s">
        <v>48553</v>
      </c>
    </row>
    <row r="24041" spans="3:4">
      <c r="C24041" s="62" t="s">
        <v>48554</v>
      </c>
      <c r="D24041" s="62" t="s">
        <v>48555</v>
      </c>
    </row>
    <row r="24042" spans="3:4">
      <c r="C24042" s="62" t="s">
        <v>48556</v>
      </c>
      <c r="D24042" s="62" t="s">
        <v>48557</v>
      </c>
    </row>
    <row r="24043" spans="3:4">
      <c r="C24043" s="62" t="s">
        <v>48558</v>
      </c>
      <c r="D24043" s="62" t="s">
        <v>48559</v>
      </c>
    </row>
    <row r="24044" spans="3:4">
      <c r="C24044" s="62" t="s">
        <v>48560</v>
      </c>
      <c r="D24044" s="62" t="s">
        <v>48561</v>
      </c>
    </row>
    <row r="24045" spans="3:4">
      <c r="C24045" s="62" t="s">
        <v>48562</v>
      </c>
      <c r="D24045" s="62" t="s">
        <v>48563</v>
      </c>
    </row>
    <row r="24046" spans="3:4">
      <c r="C24046" s="62" t="s">
        <v>48564</v>
      </c>
      <c r="D24046" s="62" t="s">
        <v>48565</v>
      </c>
    </row>
    <row r="24047" spans="3:4">
      <c r="C24047" s="62" t="s">
        <v>48566</v>
      </c>
      <c r="D24047" s="62" t="s">
        <v>48567</v>
      </c>
    </row>
    <row r="24048" spans="3:4">
      <c r="C24048" s="62" t="s">
        <v>48568</v>
      </c>
      <c r="D24048" s="62" t="s">
        <v>48569</v>
      </c>
    </row>
    <row r="24049" spans="3:4">
      <c r="C24049" s="62" t="s">
        <v>48570</v>
      </c>
      <c r="D24049" s="62" t="s">
        <v>48571</v>
      </c>
    </row>
    <row r="24050" spans="3:4">
      <c r="C24050" s="62" t="s">
        <v>48572</v>
      </c>
      <c r="D24050" s="62" t="s">
        <v>48573</v>
      </c>
    </row>
    <row r="24051" spans="3:4">
      <c r="C24051" s="62" t="s">
        <v>48574</v>
      </c>
      <c r="D24051" s="62" t="s">
        <v>48575</v>
      </c>
    </row>
    <row r="24052" spans="3:4">
      <c r="C24052" s="62" t="s">
        <v>48576</v>
      </c>
      <c r="D24052" s="62" t="s">
        <v>48577</v>
      </c>
    </row>
    <row r="24053" spans="3:4">
      <c r="C24053" s="62" t="s">
        <v>48578</v>
      </c>
      <c r="D24053" s="62" t="s">
        <v>48579</v>
      </c>
    </row>
    <row r="24054" spans="3:4">
      <c r="C24054" s="62" t="s">
        <v>48580</v>
      </c>
      <c r="D24054" s="62" t="s">
        <v>48581</v>
      </c>
    </row>
    <row r="24055" spans="3:4">
      <c r="C24055" s="62" t="s">
        <v>48582</v>
      </c>
      <c r="D24055" s="62" t="s">
        <v>48583</v>
      </c>
    </row>
    <row r="24056" spans="3:4">
      <c r="C24056" s="62" t="s">
        <v>48584</v>
      </c>
      <c r="D24056" s="62" t="s">
        <v>48585</v>
      </c>
    </row>
    <row r="24057" spans="3:4">
      <c r="C24057" s="62" t="s">
        <v>48586</v>
      </c>
      <c r="D24057" s="62" t="s">
        <v>48587</v>
      </c>
    </row>
    <row r="24058" spans="3:4">
      <c r="C24058" s="62" t="s">
        <v>48588</v>
      </c>
      <c r="D24058" s="62" t="s">
        <v>48589</v>
      </c>
    </row>
    <row r="24059" spans="3:4">
      <c r="C24059" s="62" t="s">
        <v>48590</v>
      </c>
      <c r="D24059" s="62" t="s">
        <v>48591</v>
      </c>
    </row>
    <row r="24060" spans="3:4">
      <c r="C24060" s="62" t="s">
        <v>48592</v>
      </c>
      <c r="D24060" s="62" t="s">
        <v>48593</v>
      </c>
    </row>
    <row r="24061" spans="3:4">
      <c r="C24061" s="62" t="s">
        <v>48594</v>
      </c>
      <c r="D24061" s="62" t="s">
        <v>48595</v>
      </c>
    </row>
    <row r="24062" spans="3:4">
      <c r="C24062" s="62" t="s">
        <v>48596</v>
      </c>
      <c r="D24062" s="62" t="s">
        <v>48597</v>
      </c>
    </row>
    <row r="24063" spans="3:4">
      <c r="C24063" s="62" t="s">
        <v>48598</v>
      </c>
      <c r="D24063" s="62" t="s">
        <v>48599</v>
      </c>
    </row>
    <row r="24064" spans="3:4">
      <c r="C24064" s="62" t="s">
        <v>48600</v>
      </c>
      <c r="D24064" s="62" t="s">
        <v>48601</v>
      </c>
    </row>
    <row r="24065" spans="3:4">
      <c r="C24065" s="62" t="s">
        <v>48602</v>
      </c>
      <c r="D24065" s="62" t="s">
        <v>48603</v>
      </c>
    </row>
    <row r="24066" spans="3:4">
      <c r="C24066" s="62" t="s">
        <v>48604</v>
      </c>
      <c r="D24066" s="62" t="s">
        <v>48605</v>
      </c>
    </row>
    <row r="24067" spans="3:4">
      <c r="C24067" s="62" t="s">
        <v>48606</v>
      </c>
      <c r="D24067" s="62" t="s">
        <v>48607</v>
      </c>
    </row>
    <row r="24068" spans="3:4">
      <c r="C24068" s="62" t="s">
        <v>48608</v>
      </c>
      <c r="D24068" s="62" t="s">
        <v>48609</v>
      </c>
    </row>
    <row r="24069" spans="3:4">
      <c r="C24069" s="62" t="s">
        <v>48610</v>
      </c>
      <c r="D24069" s="62" t="s">
        <v>48611</v>
      </c>
    </row>
    <row r="24070" spans="3:4">
      <c r="C24070" s="62" t="s">
        <v>48612</v>
      </c>
      <c r="D24070" s="62" t="s">
        <v>48613</v>
      </c>
    </row>
    <row r="24071" spans="3:4">
      <c r="C24071" s="62" t="s">
        <v>48614</v>
      </c>
      <c r="D24071" s="62" t="s">
        <v>48615</v>
      </c>
    </row>
    <row r="24072" spans="3:4">
      <c r="C24072" s="62" t="s">
        <v>48616</v>
      </c>
      <c r="D24072" s="62" t="s">
        <v>48617</v>
      </c>
    </row>
    <row r="24073" spans="3:4">
      <c r="C24073" s="62" t="s">
        <v>48618</v>
      </c>
      <c r="D24073" s="62" t="s">
        <v>48619</v>
      </c>
    </row>
    <row r="24074" spans="3:4">
      <c r="C24074" s="62" t="s">
        <v>48620</v>
      </c>
      <c r="D24074" s="62" t="s">
        <v>48621</v>
      </c>
    </row>
    <row r="24075" spans="3:4">
      <c r="C24075" s="62" t="s">
        <v>48622</v>
      </c>
      <c r="D24075" s="62" t="s">
        <v>48623</v>
      </c>
    </row>
    <row r="24076" spans="3:4">
      <c r="C24076" s="62" t="s">
        <v>48624</v>
      </c>
      <c r="D24076" s="62" t="s">
        <v>48625</v>
      </c>
    </row>
    <row r="24077" spans="3:4">
      <c r="C24077" s="62" t="s">
        <v>48626</v>
      </c>
      <c r="D24077" s="62" t="s">
        <v>48627</v>
      </c>
    </row>
    <row r="24078" spans="3:4">
      <c r="C24078" s="62" t="s">
        <v>48628</v>
      </c>
      <c r="D24078" s="62" t="s">
        <v>48629</v>
      </c>
    </row>
    <row r="24079" spans="3:4">
      <c r="C24079" s="62" t="s">
        <v>48630</v>
      </c>
      <c r="D24079" s="62" t="s">
        <v>48631</v>
      </c>
    </row>
    <row r="24080" spans="3:4">
      <c r="C24080" s="62" t="s">
        <v>48632</v>
      </c>
      <c r="D24080" s="62" t="s">
        <v>48633</v>
      </c>
    </row>
    <row r="24081" spans="3:4">
      <c r="C24081" s="62" t="s">
        <v>48634</v>
      </c>
      <c r="D24081" s="62" t="s">
        <v>48635</v>
      </c>
    </row>
    <row r="24082" spans="3:4">
      <c r="C24082" s="62" t="s">
        <v>48636</v>
      </c>
      <c r="D24082" s="62" t="s">
        <v>48637</v>
      </c>
    </row>
    <row r="24083" spans="3:4">
      <c r="C24083" s="62" t="s">
        <v>48638</v>
      </c>
      <c r="D24083" s="62" t="s">
        <v>48639</v>
      </c>
    </row>
    <row r="24084" spans="3:4">
      <c r="C24084" s="62" t="s">
        <v>48640</v>
      </c>
      <c r="D24084" s="62" t="s">
        <v>48641</v>
      </c>
    </row>
    <row r="24085" spans="3:4">
      <c r="C24085" s="62" t="s">
        <v>48642</v>
      </c>
      <c r="D24085" s="62" t="s">
        <v>48643</v>
      </c>
    </row>
    <row r="24086" spans="3:4">
      <c r="C24086" s="62" t="s">
        <v>48644</v>
      </c>
      <c r="D24086" s="62" t="s">
        <v>48645</v>
      </c>
    </row>
    <row r="24087" spans="3:4">
      <c r="C24087" s="62" t="s">
        <v>48646</v>
      </c>
      <c r="D24087" s="62" t="s">
        <v>48647</v>
      </c>
    </row>
    <row r="24088" spans="3:4">
      <c r="C24088" s="62" t="s">
        <v>48648</v>
      </c>
      <c r="D24088" s="62" t="s">
        <v>48649</v>
      </c>
    </row>
    <row r="24089" spans="3:4">
      <c r="C24089" s="62" t="s">
        <v>48650</v>
      </c>
      <c r="D24089" s="62" t="s">
        <v>48651</v>
      </c>
    </row>
    <row r="24090" spans="3:4">
      <c r="C24090" s="62" t="s">
        <v>48652</v>
      </c>
      <c r="D24090" s="62" t="s">
        <v>48653</v>
      </c>
    </row>
    <row r="24091" spans="3:4">
      <c r="C24091" s="62" t="s">
        <v>48654</v>
      </c>
      <c r="D24091" s="62" t="s">
        <v>48655</v>
      </c>
    </row>
    <row r="24092" spans="3:4">
      <c r="C24092" s="62" t="s">
        <v>48656</v>
      </c>
      <c r="D24092" s="62" t="s">
        <v>48657</v>
      </c>
    </row>
    <row r="24093" spans="3:4">
      <c r="C24093" s="62" t="s">
        <v>48658</v>
      </c>
      <c r="D24093" s="62" t="s">
        <v>48659</v>
      </c>
    </row>
    <row r="24094" spans="3:4">
      <c r="C24094" s="62" t="s">
        <v>48660</v>
      </c>
      <c r="D24094" s="62" t="s">
        <v>48661</v>
      </c>
    </row>
    <row r="24095" spans="3:4">
      <c r="C24095" s="62" t="s">
        <v>48662</v>
      </c>
      <c r="D24095" s="62" t="s">
        <v>48663</v>
      </c>
    </row>
    <row r="24096" spans="3:4">
      <c r="C24096" s="62" t="s">
        <v>48664</v>
      </c>
      <c r="D24096" s="62" t="s">
        <v>48665</v>
      </c>
    </row>
    <row r="24097" spans="3:4">
      <c r="C24097" s="62" t="s">
        <v>48666</v>
      </c>
      <c r="D24097" s="62" t="s">
        <v>48667</v>
      </c>
    </row>
    <row r="24098" spans="3:4">
      <c r="C24098" s="62" t="s">
        <v>48668</v>
      </c>
      <c r="D24098" s="62" t="s">
        <v>48669</v>
      </c>
    </row>
    <row r="24099" spans="3:4">
      <c r="C24099" s="62" t="s">
        <v>48670</v>
      </c>
      <c r="D24099" s="62" t="s">
        <v>48671</v>
      </c>
    </row>
    <row r="24100" spans="3:4">
      <c r="C24100" s="62" t="s">
        <v>48672</v>
      </c>
      <c r="D24100" s="62" t="s">
        <v>48673</v>
      </c>
    </row>
    <row r="24101" spans="3:4">
      <c r="C24101" s="62" t="s">
        <v>48674</v>
      </c>
      <c r="D24101" s="62" t="s">
        <v>48675</v>
      </c>
    </row>
    <row r="24102" spans="3:4">
      <c r="C24102" s="62" t="s">
        <v>48676</v>
      </c>
      <c r="D24102" s="62" t="s">
        <v>48677</v>
      </c>
    </row>
    <row r="24103" spans="3:4">
      <c r="C24103" s="62" t="s">
        <v>48678</v>
      </c>
      <c r="D24103" s="62" t="s">
        <v>48679</v>
      </c>
    </row>
    <row r="24104" spans="3:4">
      <c r="C24104" s="62" t="s">
        <v>48680</v>
      </c>
      <c r="D24104" s="62" t="s">
        <v>48681</v>
      </c>
    </row>
    <row r="24105" spans="3:4">
      <c r="C24105" s="62" t="s">
        <v>48682</v>
      </c>
      <c r="D24105" s="62" t="s">
        <v>48683</v>
      </c>
    </row>
    <row r="24106" spans="3:4">
      <c r="C24106" s="62" t="s">
        <v>48684</v>
      </c>
      <c r="D24106" s="62" t="s">
        <v>48685</v>
      </c>
    </row>
    <row r="24107" spans="3:4">
      <c r="C24107" s="62" t="s">
        <v>48686</v>
      </c>
      <c r="D24107" s="62" t="s">
        <v>48687</v>
      </c>
    </row>
    <row r="24108" spans="3:4">
      <c r="C24108" s="62" t="s">
        <v>48688</v>
      </c>
      <c r="D24108" s="62" t="s">
        <v>48689</v>
      </c>
    </row>
    <row r="24109" spans="3:4">
      <c r="C24109" s="62" t="s">
        <v>48690</v>
      </c>
      <c r="D24109" s="62" t="s">
        <v>48691</v>
      </c>
    </row>
    <row r="24110" spans="3:4">
      <c r="C24110" s="62" t="s">
        <v>48692</v>
      </c>
      <c r="D24110" s="62" t="s">
        <v>48693</v>
      </c>
    </row>
    <row r="24111" spans="3:4">
      <c r="C24111" s="62" t="s">
        <v>48694</v>
      </c>
      <c r="D24111" s="62" t="s">
        <v>48695</v>
      </c>
    </row>
    <row r="24112" spans="3:4">
      <c r="C24112" s="62" t="s">
        <v>48696</v>
      </c>
      <c r="D24112" s="62" t="s">
        <v>48697</v>
      </c>
    </row>
    <row r="24113" spans="3:4">
      <c r="C24113" s="62" t="s">
        <v>48698</v>
      </c>
      <c r="D24113" s="62" t="s">
        <v>48699</v>
      </c>
    </row>
    <row r="24114" spans="3:4">
      <c r="C24114" s="62" t="s">
        <v>48700</v>
      </c>
      <c r="D24114" s="62" t="s">
        <v>48701</v>
      </c>
    </row>
    <row r="24115" spans="3:4">
      <c r="C24115" s="62" t="s">
        <v>48702</v>
      </c>
      <c r="D24115" s="62" t="s">
        <v>48703</v>
      </c>
    </row>
    <row r="24116" spans="3:4">
      <c r="C24116" s="62" t="s">
        <v>48704</v>
      </c>
      <c r="D24116" s="62" t="s">
        <v>48705</v>
      </c>
    </row>
    <row r="24117" spans="3:4">
      <c r="C24117" s="62" t="s">
        <v>48706</v>
      </c>
      <c r="D24117" s="62" t="s">
        <v>48707</v>
      </c>
    </row>
    <row r="24118" spans="3:4">
      <c r="C24118" s="62" t="s">
        <v>48708</v>
      </c>
      <c r="D24118" s="62" t="s">
        <v>48709</v>
      </c>
    </row>
    <row r="24119" spans="3:4">
      <c r="C24119" s="62" t="s">
        <v>48710</v>
      </c>
      <c r="D24119" s="62" t="s">
        <v>48711</v>
      </c>
    </row>
    <row r="24120" spans="3:4">
      <c r="C24120" s="62" t="s">
        <v>48712</v>
      </c>
      <c r="D24120" s="62" t="s">
        <v>48713</v>
      </c>
    </row>
    <row r="24121" spans="3:4">
      <c r="C24121" s="62" t="s">
        <v>48714</v>
      </c>
      <c r="D24121" s="62" t="s">
        <v>48715</v>
      </c>
    </row>
    <row r="24122" spans="3:4">
      <c r="C24122" s="62" t="s">
        <v>48716</v>
      </c>
      <c r="D24122" s="62" t="s">
        <v>48717</v>
      </c>
    </row>
    <row r="24123" spans="3:4">
      <c r="C24123" s="62" t="s">
        <v>48718</v>
      </c>
      <c r="D24123" s="62" t="s">
        <v>48719</v>
      </c>
    </row>
    <row r="24124" spans="3:4">
      <c r="C24124" s="62" t="s">
        <v>48720</v>
      </c>
      <c r="D24124" s="62" t="s">
        <v>48721</v>
      </c>
    </row>
    <row r="24125" spans="3:4">
      <c r="C24125" s="62" t="s">
        <v>48722</v>
      </c>
      <c r="D24125" s="62" t="s">
        <v>48723</v>
      </c>
    </row>
    <row r="24126" spans="3:4">
      <c r="C24126" s="62" t="s">
        <v>48724</v>
      </c>
      <c r="D24126" s="62" t="s">
        <v>48725</v>
      </c>
    </row>
    <row r="24127" spans="3:4">
      <c r="C24127" s="62" t="s">
        <v>48726</v>
      </c>
      <c r="D24127" s="62" t="s">
        <v>48727</v>
      </c>
    </row>
    <row r="24128" spans="3:4">
      <c r="C24128" s="62" t="s">
        <v>48728</v>
      </c>
      <c r="D24128" s="62" t="s">
        <v>48729</v>
      </c>
    </row>
    <row r="24129" spans="3:4">
      <c r="C24129" s="62" t="s">
        <v>48730</v>
      </c>
      <c r="D24129" s="62" t="s">
        <v>48731</v>
      </c>
    </row>
    <row r="24130" spans="3:4">
      <c r="C24130" s="62" t="s">
        <v>48732</v>
      </c>
      <c r="D24130" s="62" t="s">
        <v>48733</v>
      </c>
    </row>
    <row r="24131" spans="3:4">
      <c r="C24131" s="62" t="s">
        <v>48734</v>
      </c>
      <c r="D24131" s="62" t="s">
        <v>48735</v>
      </c>
    </row>
    <row r="24132" spans="3:4">
      <c r="C24132" s="62" t="s">
        <v>48736</v>
      </c>
      <c r="D24132" s="62" t="s">
        <v>48737</v>
      </c>
    </row>
    <row r="24133" spans="3:4">
      <c r="C24133" s="62" t="s">
        <v>48738</v>
      </c>
      <c r="D24133" s="62" t="s">
        <v>48739</v>
      </c>
    </row>
    <row r="24134" spans="3:4">
      <c r="C24134" s="62" t="s">
        <v>48740</v>
      </c>
      <c r="D24134" s="62" t="s">
        <v>48741</v>
      </c>
    </row>
    <row r="24135" spans="3:4">
      <c r="C24135" s="62" t="s">
        <v>48742</v>
      </c>
      <c r="D24135" s="62" t="s">
        <v>48743</v>
      </c>
    </row>
    <row r="24136" spans="3:4">
      <c r="C24136" s="62" t="s">
        <v>48744</v>
      </c>
      <c r="D24136" s="62" t="s">
        <v>48745</v>
      </c>
    </row>
    <row r="24137" spans="3:4">
      <c r="C24137" s="62" t="s">
        <v>48746</v>
      </c>
      <c r="D24137" s="62" t="s">
        <v>48747</v>
      </c>
    </row>
    <row r="24138" spans="3:4">
      <c r="C24138" s="62" t="s">
        <v>48748</v>
      </c>
      <c r="D24138" s="62" t="s">
        <v>48749</v>
      </c>
    </row>
    <row r="24139" spans="3:4">
      <c r="C24139" s="62" t="s">
        <v>48750</v>
      </c>
      <c r="D24139" s="62" t="s">
        <v>48751</v>
      </c>
    </row>
    <row r="24140" spans="3:4">
      <c r="C24140" s="62" t="s">
        <v>48752</v>
      </c>
      <c r="D24140" s="62" t="s">
        <v>48753</v>
      </c>
    </row>
    <row r="24141" spans="3:4">
      <c r="C24141" s="62" t="s">
        <v>48754</v>
      </c>
      <c r="D24141" s="62" t="s">
        <v>48755</v>
      </c>
    </row>
    <row r="24142" spans="3:4">
      <c r="C24142" s="62" t="s">
        <v>48756</v>
      </c>
      <c r="D24142" s="62" t="s">
        <v>48757</v>
      </c>
    </row>
    <row r="24143" spans="3:4">
      <c r="C24143" s="62" t="s">
        <v>48758</v>
      </c>
      <c r="D24143" s="62" t="s">
        <v>48759</v>
      </c>
    </row>
    <row r="24144" spans="3:4">
      <c r="C24144" s="62" t="s">
        <v>48760</v>
      </c>
      <c r="D24144" s="62" t="s">
        <v>48761</v>
      </c>
    </row>
    <row r="24145" spans="3:4">
      <c r="C24145" s="62" t="s">
        <v>48762</v>
      </c>
      <c r="D24145" s="62" t="s">
        <v>48763</v>
      </c>
    </row>
    <row r="24146" spans="3:4">
      <c r="C24146" s="62" t="s">
        <v>48764</v>
      </c>
      <c r="D24146" s="62" t="s">
        <v>48765</v>
      </c>
    </row>
    <row r="24147" spans="3:4">
      <c r="C24147" s="62" t="s">
        <v>48766</v>
      </c>
      <c r="D24147" s="62" t="s">
        <v>48767</v>
      </c>
    </row>
    <row r="24148" spans="3:4">
      <c r="C24148" s="62" t="s">
        <v>48768</v>
      </c>
      <c r="D24148" s="62" t="s">
        <v>48769</v>
      </c>
    </row>
    <row r="24149" spans="3:4">
      <c r="C24149" s="62" t="s">
        <v>48770</v>
      </c>
      <c r="D24149" s="62" t="s">
        <v>48771</v>
      </c>
    </row>
    <row r="24150" spans="3:4">
      <c r="C24150" s="62" t="s">
        <v>48772</v>
      </c>
      <c r="D24150" s="62" t="s">
        <v>48773</v>
      </c>
    </row>
    <row r="24151" spans="3:4">
      <c r="C24151" s="62" t="s">
        <v>48774</v>
      </c>
      <c r="D24151" s="62" t="s">
        <v>48775</v>
      </c>
    </row>
    <row r="24152" spans="3:4">
      <c r="C24152" s="62" t="s">
        <v>48776</v>
      </c>
      <c r="D24152" s="62" t="s">
        <v>48777</v>
      </c>
    </row>
    <row r="24153" spans="3:4">
      <c r="C24153" s="62" t="s">
        <v>48778</v>
      </c>
      <c r="D24153" s="62" t="s">
        <v>48779</v>
      </c>
    </row>
    <row r="24154" spans="3:4">
      <c r="C24154" s="62" t="s">
        <v>48780</v>
      </c>
      <c r="D24154" s="62" t="s">
        <v>48781</v>
      </c>
    </row>
    <row r="24155" spans="3:4">
      <c r="C24155" s="62" t="s">
        <v>48782</v>
      </c>
      <c r="D24155" s="62" t="s">
        <v>48783</v>
      </c>
    </row>
    <row r="24156" spans="3:4">
      <c r="C24156" s="62" t="s">
        <v>48784</v>
      </c>
      <c r="D24156" s="62" t="s">
        <v>48785</v>
      </c>
    </row>
    <row r="24157" spans="3:4">
      <c r="C24157" s="62" t="s">
        <v>48786</v>
      </c>
      <c r="D24157" s="62" t="s">
        <v>48787</v>
      </c>
    </row>
    <row r="24158" spans="3:4">
      <c r="C24158" s="62" t="s">
        <v>48788</v>
      </c>
      <c r="D24158" s="62" t="s">
        <v>48789</v>
      </c>
    </row>
    <row r="24159" spans="3:4">
      <c r="C24159" s="62" t="s">
        <v>48790</v>
      </c>
      <c r="D24159" s="62" t="s">
        <v>48791</v>
      </c>
    </row>
    <row r="24160" spans="3:4">
      <c r="C24160" s="62" t="s">
        <v>48792</v>
      </c>
      <c r="D24160" s="62" t="s">
        <v>48793</v>
      </c>
    </row>
    <row r="24161" spans="3:4">
      <c r="C24161" s="62" t="s">
        <v>48794</v>
      </c>
      <c r="D24161" s="62" t="s">
        <v>48795</v>
      </c>
    </row>
    <row r="24162" spans="3:4">
      <c r="C24162" s="62" t="s">
        <v>48796</v>
      </c>
      <c r="D24162" s="62" t="s">
        <v>48797</v>
      </c>
    </row>
    <row r="24163" spans="3:4">
      <c r="C24163" s="62" t="s">
        <v>48798</v>
      </c>
      <c r="D24163" s="62" t="s">
        <v>48799</v>
      </c>
    </row>
    <row r="24164" spans="3:4">
      <c r="C24164" s="62" t="s">
        <v>48800</v>
      </c>
      <c r="D24164" s="62" t="s">
        <v>48801</v>
      </c>
    </row>
    <row r="24165" spans="3:4">
      <c r="C24165" s="62" t="s">
        <v>48802</v>
      </c>
      <c r="D24165" s="62" t="s">
        <v>48803</v>
      </c>
    </row>
    <row r="24166" spans="3:4">
      <c r="C24166" s="62" t="s">
        <v>48804</v>
      </c>
      <c r="D24166" s="62" t="s">
        <v>48805</v>
      </c>
    </row>
    <row r="24167" spans="3:4">
      <c r="C24167" s="62" t="s">
        <v>48806</v>
      </c>
      <c r="D24167" s="62" t="s">
        <v>48807</v>
      </c>
    </row>
    <row r="24168" spans="3:4">
      <c r="C24168" s="62" t="s">
        <v>48808</v>
      </c>
      <c r="D24168" s="62" t="s">
        <v>48809</v>
      </c>
    </row>
    <row r="24169" spans="3:4">
      <c r="C24169" s="62" t="s">
        <v>48810</v>
      </c>
      <c r="D24169" s="62" t="s">
        <v>48811</v>
      </c>
    </row>
    <row r="24170" spans="3:4">
      <c r="C24170" s="62" t="s">
        <v>48812</v>
      </c>
      <c r="D24170" s="62" t="s">
        <v>48813</v>
      </c>
    </row>
    <row r="24171" spans="3:4">
      <c r="C24171" s="62" t="s">
        <v>48814</v>
      </c>
      <c r="D24171" s="62" t="s">
        <v>48815</v>
      </c>
    </row>
    <row r="24172" spans="3:4">
      <c r="C24172" s="62" t="s">
        <v>48816</v>
      </c>
      <c r="D24172" s="62" t="s">
        <v>48817</v>
      </c>
    </row>
    <row r="24173" spans="3:4">
      <c r="C24173" s="62" t="s">
        <v>48818</v>
      </c>
      <c r="D24173" s="62" t="s">
        <v>48819</v>
      </c>
    </row>
    <row r="24174" spans="3:4">
      <c r="C24174" s="62" t="s">
        <v>48820</v>
      </c>
      <c r="D24174" s="62" t="s">
        <v>48821</v>
      </c>
    </row>
    <row r="24175" spans="3:4">
      <c r="C24175" s="62" t="s">
        <v>48822</v>
      </c>
      <c r="D24175" s="62" t="s">
        <v>48823</v>
      </c>
    </row>
    <row r="24176" spans="3:4">
      <c r="C24176" s="62" t="s">
        <v>48824</v>
      </c>
      <c r="D24176" s="62" t="s">
        <v>48825</v>
      </c>
    </row>
    <row r="24177" spans="3:4">
      <c r="C24177" s="62" t="s">
        <v>48826</v>
      </c>
      <c r="D24177" s="62" t="s">
        <v>48827</v>
      </c>
    </row>
    <row r="24178" spans="3:4">
      <c r="C24178" s="62" t="s">
        <v>48828</v>
      </c>
      <c r="D24178" s="62" t="s">
        <v>48829</v>
      </c>
    </row>
    <row r="24179" spans="3:4">
      <c r="C24179" s="62" t="s">
        <v>48830</v>
      </c>
      <c r="D24179" s="62" t="s">
        <v>48831</v>
      </c>
    </row>
    <row r="24180" spans="3:4">
      <c r="C24180" s="62" t="s">
        <v>48832</v>
      </c>
      <c r="D24180" s="62" t="s">
        <v>48833</v>
      </c>
    </row>
    <row r="24181" spans="3:4">
      <c r="C24181" s="62" t="s">
        <v>48834</v>
      </c>
      <c r="D24181" s="62" t="s">
        <v>48835</v>
      </c>
    </row>
    <row r="24182" spans="3:4">
      <c r="C24182" s="62" t="s">
        <v>48836</v>
      </c>
      <c r="D24182" s="62" t="s">
        <v>48837</v>
      </c>
    </row>
    <row r="24183" spans="3:4">
      <c r="C24183" s="62" t="s">
        <v>48838</v>
      </c>
      <c r="D24183" s="62" t="s">
        <v>48839</v>
      </c>
    </row>
    <row r="24184" spans="3:4">
      <c r="C24184" s="62" t="s">
        <v>48840</v>
      </c>
      <c r="D24184" s="62" t="s">
        <v>48841</v>
      </c>
    </row>
    <row r="24185" spans="3:4">
      <c r="C24185" s="62" t="s">
        <v>48842</v>
      </c>
      <c r="D24185" s="62" t="s">
        <v>48843</v>
      </c>
    </row>
    <row r="24186" spans="3:4">
      <c r="C24186" s="62" t="s">
        <v>48844</v>
      </c>
      <c r="D24186" s="62" t="s">
        <v>48845</v>
      </c>
    </row>
    <row r="24187" spans="3:4">
      <c r="C24187" s="62" t="s">
        <v>48846</v>
      </c>
      <c r="D24187" s="62" t="s">
        <v>48847</v>
      </c>
    </row>
    <row r="24188" spans="3:4">
      <c r="C24188" s="62" t="s">
        <v>48848</v>
      </c>
      <c r="D24188" s="62" t="s">
        <v>48849</v>
      </c>
    </row>
    <row r="24189" spans="3:4">
      <c r="C24189" s="62" t="s">
        <v>48850</v>
      </c>
      <c r="D24189" s="62" t="s">
        <v>48851</v>
      </c>
    </row>
    <row r="24190" spans="3:4">
      <c r="C24190" s="62" t="s">
        <v>48852</v>
      </c>
      <c r="D24190" s="62" t="s">
        <v>48853</v>
      </c>
    </row>
    <row r="24191" spans="3:4">
      <c r="C24191" s="62" t="s">
        <v>48854</v>
      </c>
      <c r="D24191" s="62" t="s">
        <v>48855</v>
      </c>
    </row>
    <row r="24192" spans="3:4">
      <c r="C24192" s="62" t="s">
        <v>48856</v>
      </c>
      <c r="D24192" s="62" t="s">
        <v>48857</v>
      </c>
    </row>
    <row r="24193" spans="3:4">
      <c r="C24193" s="62" t="s">
        <v>48858</v>
      </c>
      <c r="D24193" s="62" t="s">
        <v>48859</v>
      </c>
    </row>
    <row r="24194" spans="3:4">
      <c r="C24194" s="62" t="s">
        <v>48860</v>
      </c>
      <c r="D24194" s="62" t="s">
        <v>48861</v>
      </c>
    </row>
    <row r="24195" spans="3:4">
      <c r="C24195" s="62" t="s">
        <v>48862</v>
      </c>
      <c r="D24195" s="62" t="s">
        <v>48863</v>
      </c>
    </row>
    <row r="24196" spans="3:4">
      <c r="C24196" s="62" t="s">
        <v>48864</v>
      </c>
      <c r="D24196" s="62" t="s">
        <v>48865</v>
      </c>
    </row>
    <row r="24197" spans="3:4">
      <c r="C24197" s="62" t="s">
        <v>48866</v>
      </c>
      <c r="D24197" s="62" t="s">
        <v>48867</v>
      </c>
    </row>
    <row r="24198" spans="3:4">
      <c r="C24198" s="62" t="s">
        <v>48868</v>
      </c>
      <c r="D24198" s="62" t="s">
        <v>48869</v>
      </c>
    </row>
    <row r="24199" spans="3:4">
      <c r="C24199" s="62" t="s">
        <v>48870</v>
      </c>
      <c r="D24199" s="62" t="s">
        <v>48871</v>
      </c>
    </row>
    <row r="24200" spans="3:4">
      <c r="C24200" s="62" t="s">
        <v>48872</v>
      </c>
      <c r="D24200" s="62" t="s">
        <v>48873</v>
      </c>
    </row>
    <row r="24201" spans="3:4">
      <c r="C24201" s="62" t="s">
        <v>48874</v>
      </c>
      <c r="D24201" s="62" t="s">
        <v>48875</v>
      </c>
    </row>
    <row r="24202" spans="3:4">
      <c r="C24202" s="62" t="s">
        <v>48876</v>
      </c>
      <c r="D24202" s="62" t="s">
        <v>48877</v>
      </c>
    </row>
    <row r="24203" spans="3:4">
      <c r="C24203" s="62" t="s">
        <v>48878</v>
      </c>
      <c r="D24203" s="62" t="s">
        <v>48879</v>
      </c>
    </row>
    <row r="24204" spans="3:4">
      <c r="C24204" s="62" t="s">
        <v>48880</v>
      </c>
      <c r="D24204" s="62" t="s">
        <v>48881</v>
      </c>
    </row>
    <row r="24205" spans="3:4">
      <c r="C24205" s="62" t="s">
        <v>48882</v>
      </c>
      <c r="D24205" s="62" t="s">
        <v>48883</v>
      </c>
    </row>
    <row r="24206" spans="3:4">
      <c r="C24206" s="62" t="s">
        <v>48884</v>
      </c>
      <c r="D24206" s="62" t="s">
        <v>48885</v>
      </c>
    </row>
    <row r="24207" spans="3:4">
      <c r="C24207" s="62" t="s">
        <v>48886</v>
      </c>
      <c r="D24207" s="62" t="s">
        <v>48887</v>
      </c>
    </row>
    <row r="24208" spans="3:4">
      <c r="C24208" s="62" t="s">
        <v>48888</v>
      </c>
      <c r="D24208" s="62" t="s">
        <v>48889</v>
      </c>
    </row>
    <row r="24209" spans="3:4">
      <c r="C24209" s="62" t="s">
        <v>48890</v>
      </c>
      <c r="D24209" s="62" t="s">
        <v>48891</v>
      </c>
    </row>
    <row r="24210" spans="3:4">
      <c r="C24210" s="62" t="s">
        <v>48892</v>
      </c>
      <c r="D24210" s="62" t="s">
        <v>48893</v>
      </c>
    </row>
    <row r="24211" spans="3:4">
      <c r="C24211" s="62" t="s">
        <v>48894</v>
      </c>
      <c r="D24211" s="62" t="s">
        <v>48895</v>
      </c>
    </row>
    <row r="24212" spans="3:4">
      <c r="C24212" s="62" t="s">
        <v>48896</v>
      </c>
      <c r="D24212" s="62" t="s">
        <v>48897</v>
      </c>
    </row>
    <row r="24213" spans="3:4">
      <c r="C24213" s="62" t="s">
        <v>48898</v>
      </c>
      <c r="D24213" s="62" t="s">
        <v>48899</v>
      </c>
    </row>
    <row r="24214" spans="3:4">
      <c r="C24214" s="62" t="s">
        <v>48900</v>
      </c>
      <c r="D24214" s="62" t="s">
        <v>48901</v>
      </c>
    </row>
    <row r="24215" spans="3:4">
      <c r="C24215" s="62" t="s">
        <v>48902</v>
      </c>
      <c r="D24215" s="62" t="s">
        <v>48903</v>
      </c>
    </row>
    <row r="24216" spans="3:4">
      <c r="C24216" s="62" t="s">
        <v>48904</v>
      </c>
      <c r="D24216" s="62" t="s">
        <v>48905</v>
      </c>
    </row>
    <row r="24217" spans="3:4">
      <c r="C24217" s="62" t="s">
        <v>48906</v>
      </c>
      <c r="D24217" s="62" t="s">
        <v>48907</v>
      </c>
    </row>
    <row r="24218" spans="3:4">
      <c r="C24218" s="62" t="s">
        <v>48908</v>
      </c>
      <c r="D24218" s="62" t="s">
        <v>48909</v>
      </c>
    </row>
    <row r="24219" spans="3:4">
      <c r="C24219" s="62" t="s">
        <v>48910</v>
      </c>
      <c r="D24219" s="62" t="s">
        <v>48911</v>
      </c>
    </row>
    <row r="24220" spans="3:4">
      <c r="C24220" s="62" t="s">
        <v>48912</v>
      </c>
      <c r="D24220" s="62" t="s">
        <v>48913</v>
      </c>
    </row>
    <row r="24221" spans="3:4">
      <c r="C24221" s="62" t="s">
        <v>48914</v>
      </c>
      <c r="D24221" s="62" t="s">
        <v>48915</v>
      </c>
    </row>
    <row r="24222" spans="3:4">
      <c r="C24222" s="62" t="s">
        <v>48916</v>
      </c>
      <c r="D24222" s="62" t="s">
        <v>48917</v>
      </c>
    </row>
    <row r="24223" spans="3:4">
      <c r="C24223" s="62" t="s">
        <v>48918</v>
      </c>
      <c r="D24223" s="62" t="s">
        <v>48919</v>
      </c>
    </row>
    <row r="24224" spans="3:4">
      <c r="C24224" s="62" t="s">
        <v>48920</v>
      </c>
      <c r="D24224" s="62" t="s">
        <v>48921</v>
      </c>
    </row>
    <row r="24225" spans="3:4">
      <c r="C24225" s="62" t="s">
        <v>48922</v>
      </c>
      <c r="D24225" s="62" t="s">
        <v>48923</v>
      </c>
    </row>
    <row r="24226" spans="3:4">
      <c r="C24226" s="62" t="s">
        <v>48924</v>
      </c>
      <c r="D24226" s="62" t="s">
        <v>48925</v>
      </c>
    </row>
    <row r="24227" spans="3:4">
      <c r="C24227" s="62" t="s">
        <v>48926</v>
      </c>
      <c r="D24227" s="62" t="s">
        <v>48927</v>
      </c>
    </row>
    <row r="24228" spans="3:4">
      <c r="C24228" s="62" t="s">
        <v>48928</v>
      </c>
      <c r="D24228" s="62" t="s">
        <v>48929</v>
      </c>
    </row>
    <row r="24229" spans="3:4">
      <c r="C24229" s="62" t="s">
        <v>48930</v>
      </c>
      <c r="D24229" s="62" t="s">
        <v>48931</v>
      </c>
    </row>
    <row r="24230" spans="3:4">
      <c r="C24230" s="62" t="s">
        <v>48932</v>
      </c>
      <c r="D24230" s="62" t="s">
        <v>48933</v>
      </c>
    </row>
    <row r="24231" spans="3:4">
      <c r="C24231" s="62" t="s">
        <v>48934</v>
      </c>
      <c r="D24231" s="62" t="s">
        <v>48935</v>
      </c>
    </row>
    <row r="24232" spans="3:4">
      <c r="C24232" s="62" t="s">
        <v>48936</v>
      </c>
      <c r="D24232" s="62" t="s">
        <v>48937</v>
      </c>
    </row>
    <row r="24233" spans="3:4">
      <c r="C24233" s="62" t="s">
        <v>48938</v>
      </c>
      <c r="D24233" s="62" t="s">
        <v>48939</v>
      </c>
    </row>
    <row r="24234" spans="3:4">
      <c r="C24234" s="62" t="s">
        <v>48940</v>
      </c>
      <c r="D24234" s="62" t="s">
        <v>48941</v>
      </c>
    </row>
    <row r="24235" spans="3:4">
      <c r="C24235" s="62" t="s">
        <v>48942</v>
      </c>
      <c r="D24235" s="62" t="s">
        <v>48943</v>
      </c>
    </row>
    <row r="24236" spans="3:4">
      <c r="C24236" s="62" t="s">
        <v>48944</v>
      </c>
      <c r="D24236" s="62" t="s">
        <v>48945</v>
      </c>
    </row>
    <row r="24237" spans="3:4">
      <c r="C24237" s="62" t="s">
        <v>48946</v>
      </c>
      <c r="D24237" s="62" t="s">
        <v>48947</v>
      </c>
    </row>
    <row r="24238" spans="3:4">
      <c r="C24238" s="62" t="s">
        <v>48948</v>
      </c>
      <c r="D24238" s="62" t="s">
        <v>48949</v>
      </c>
    </row>
    <row r="24239" spans="3:4">
      <c r="C24239" s="62" t="s">
        <v>48950</v>
      </c>
      <c r="D24239" s="62" t="s">
        <v>48951</v>
      </c>
    </row>
    <row r="24240" spans="3:4">
      <c r="C24240" s="62" t="s">
        <v>48952</v>
      </c>
      <c r="D24240" s="62" t="s">
        <v>48953</v>
      </c>
    </row>
    <row r="24241" spans="3:4">
      <c r="C24241" s="62" t="s">
        <v>48954</v>
      </c>
      <c r="D24241" s="62" t="s">
        <v>48955</v>
      </c>
    </row>
    <row r="24242" spans="3:4">
      <c r="C24242" s="62" t="s">
        <v>48956</v>
      </c>
      <c r="D24242" s="62" t="s">
        <v>48957</v>
      </c>
    </row>
    <row r="24243" spans="3:4">
      <c r="C24243" s="62" t="s">
        <v>48958</v>
      </c>
      <c r="D24243" s="62" t="s">
        <v>48959</v>
      </c>
    </row>
    <row r="24244" spans="3:4">
      <c r="C24244" s="62" t="s">
        <v>48960</v>
      </c>
      <c r="D24244" s="62" t="s">
        <v>48961</v>
      </c>
    </row>
    <row r="24245" spans="3:4">
      <c r="C24245" s="62" t="s">
        <v>48962</v>
      </c>
      <c r="D24245" s="62" t="s">
        <v>48963</v>
      </c>
    </row>
    <row r="24246" spans="3:4">
      <c r="C24246" s="62" t="s">
        <v>48964</v>
      </c>
      <c r="D24246" s="62" t="s">
        <v>48965</v>
      </c>
    </row>
    <row r="24247" spans="3:4">
      <c r="C24247" s="62" t="s">
        <v>48966</v>
      </c>
      <c r="D24247" s="62" t="s">
        <v>48967</v>
      </c>
    </row>
    <row r="24248" spans="3:4">
      <c r="C24248" s="62" t="s">
        <v>48968</v>
      </c>
      <c r="D24248" s="62" t="s">
        <v>48969</v>
      </c>
    </row>
    <row r="24249" spans="3:4">
      <c r="C24249" s="62" t="s">
        <v>48970</v>
      </c>
      <c r="D24249" s="62" t="s">
        <v>48971</v>
      </c>
    </row>
    <row r="24250" spans="3:4">
      <c r="C24250" s="62" t="s">
        <v>48972</v>
      </c>
      <c r="D24250" s="62" t="s">
        <v>48973</v>
      </c>
    </row>
    <row r="24251" spans="3:4">
      <c r="C24251" s="62" t="s">
        <v>48974</v>
      </c>
      <c r="D24251" s="62" t="s">
        <v>48975</v>
      </c>
    </row>
    <row r="24252" spans="3:4">
      <c r="C24252" s="62" t="s">
        <v>48976</v>
      </c>
      <c r="D24252" s="62" t="s">
        <v>48977</v>
      </c>
    </row>
    <row r="24253" spans="3:4">
      <c r="C24253" s="62" t="s">
        <v>48978</v>
      </c>
      <c r="D24253" s="62" t="s">
        <v>48979</v>
      </c>
    </row>
    <row r="24254" spans="3:4">
      <c r="C24254" s="62" t="s">
        <v>48980</v>
      </c>
      <c r="D24254" s="62" t="s">
        <v>48981</v>
      </c>
    </row>
    <row r="24255" spans="3:4">
      <c r="C24255" s="62" t="s">
        <v>48982</v>
      </c>
      <c r="D24255" s="62" t="s">
        <v>48983</v>
      </c>
    </row>
    <row r="24256" spans="3:4">
      <c r="C24256" s="62" t="s">
        <v>48984</v>
      </c>
      <c r="D24256" s="62" t="s">
        <v>48985</v>
      </c>
    </row>
    <row r="24257" spans="3:4">
      <c r="C24257" s="62" t="s">
        <v>48986</v>
      </c>
      <c r="D24257" s="62" t="s">
        <v>48987</v>
      </c>
    </row>
    <row r="24258" spans="3:4">
      <c r="C24258" s="62" t="s">
        <v>48988</v>
      </c>
      <c r="D24258" s="62" t="s">
        <v>48989</v>
      </c>
    </row>
    <row r="24259" spans="3:4">
      <c r="C24259" s="62" t="s">
        <v>48990</v>
      </c>
      <c r="D24259" s="62" t="s">
        <v>48991</v>
      </c>
    </row>
    <row r="24260" spans="3:4">
      <c r="C24260" s="62" t="s">
        <v>48992</v>
      </c>
      <c r="D24260" s="62" t="s">
        <v>48993</v>
      </c>
    </row>
    <row r="24261" spans="3:4">
      <c r="C24261" s="62" t="s">
        <v>48994</v>
      </c>
      <c r="D24261" s="62" t="s">
        <v>48995</v>
      </c>
    </row>
    <row r="24262" spans="3:4">
      <c r="C24262" s="62" t="s">
        <v>48996</v>
      </c>
      <c r="D24262" s="62" t="s">
        <v>48997</v>
      </c>
    </row>
    <row r="24263" spans="3:4">
      <c r="C24263" s="62" t="s">
        <v>48998</v>
      </c>
      <c r="D24263" s="62" t="s">
        <v>48999</v>
      </c>
    </row>
    <row r="24264" spans="3:4">
      <c r="C24264" s="62" t="s">
        <v>49000</v>
      </c>
      <c r="D24264" s="62" t="s">
        <v>49001</v>
      </c>
    </row>
    <row r="24265" spans="3:4">
      <c r="C24265" s="62" t="s">
        <v>49002</v>
      </c>
      <c r="D24265" s="62" t="s">
        <v>49003</v>
      </c>
    </row>
    <row r="24266" spans="3:4">
      <c r="C24266" s="62" t="s">
        <v>49004</v>
      </c>
      <c r="D24266" s="62" t="s">
        <v>49005</v>
      </c>
    </row>
    <row r="24267" spans="3:4">
      <c r="C24267" s="62" t="s">
        <v>49006</v>
      </c>
      <c r="D24267" s="62" t="s">
        <v>49007</v>
      </c>
    </row>
    <row r="24268" spans="3:4">
      <c r="C24268" s="62" t="s">
        <v>49008</v>
      </c>
      <c r="D24268" s="62" t="s">
        <v>49009</v>
      </c>
    </row>
    <row r="24269" spans="3:4">
      <c r="C24269" s="62" t="s">
        <v>49010</v>
      </c>
      <c r="D24269" s="62" t="s">
        <v>49011</v>
      </c>
    </row>
    <row r="24270" spans="3:4">
      <c r="C24270" s="62" t="s">
        <v>49012</v>
      </c>
      <c r="D24270" s="62" t="s">
        <v>49013</v>
      </c>
    </row>
    <row r="24271" spans="3:4">
      <c r="C24271" s="62" t="s">
        <v>49014</v>
      </c>
      <c r="D24271" s="62" t="s">
        <v>49015</v>
      </c>
    </row>
    <row r="24272" spans="3:4">
      <c r="C24272" s="62" t="s">
        <v>49016</v>
      </c>
      <c r="D24272" s="62" t="s">
        <v>49017</v>
      </c>
    </row>
    <row r="24273" spans="3:4">
      <c r="C24273" s="62" t="s">
        <v>49018</v>
      </c>
      <c r="D24273" s="62" t="s">
        <v>49019</v>
      </c>
    </row>
    <row r="24274" spans="3:4">
      <c r="C24274" s="62" t="s">
        <v>49020</v>
      </c>
      <c r="D24274" s="62" t="s">
        <v>49021</v>
      </c>
    </row>
    <row r="24275" spans="3:4">
      <c r="C24275" s="62" t="s">
        <v>49022</v>
      </c>
      <c r="D24275" s="62" t="s">
        <v>49023</v>
      </c>
    </row>
    <row r="24276" spans="3:4">
      <c r="C24276" s="62" t="s">
        <v>49024</v>
      </c>
      <c r="D24276" s="62" t="s">
        <v>49025</v>
      </c>
    </row>
    <row r="24277" spans="3:4">
      <c r="C24277" s="62" t="s">
        <v>49026</v>
      </c>
      <c r="D24277" s="62" t="s">
        <v>49027</v>
      </c>
    </row>
    <row r="24278" spans="3:4">
      <c r="C24278" s="62" t="s">
        <v>49028</v>
      </c>
      <c r="D24278" s="62" t="s">
        <v>49029</v>
      </c>
    </row>
    <row r="24279" spans="3:4">
      <c r="C24279" s="62" t="s">
        <v>49030</v>
      </c>
      <c r="D24279" s="62" t="s">
        <v>49031</v>
      </c>
    </row>
    <row r="24280" spans="3:4">
      <c r="C24280" s="62" t="s">
        <v>49032</v>
      </c>
      <c r="D24280" s="62" t="s">
        <v>49033</v>
      </c>
    </row>
    <row r="24281" spans="3:4">
      <c r="C24281" s="62" t="s">
        <v>49034</v>
      </c>
      <c r="D24281" s="62" t="s">
        <v>49035</v>
      </c>
    </row>
    <row r="24282" spans="3:4">
      <c r="C24282" s="62" t="s">
        <v>49036</v>
      </c>
      <c r="D24282" s="62" t="s">
        <v>49037</v>
      </c>
    </row>
    <row r="24283" spans="3:4">
      <c r="C24283" s="62" t="s">
        <v>49038</v>
      </c>
      <c r="D24283" s="62" t="s">
        <v>49039</v>
      </c>
    </row>
    <row r="24284" spans="3:4">
      <c r="C24284" s="62" t="s">
        <v>49040</v>
      </c>
      <c r="D24284" s="62" t="s">
        <v>49041</v>
      </c>
    </row>
    <row r="24285" spans="3:4">
      <c r="C24285" s="62" t="s">
        <v>49042</v>
      </c>
      <c r="D24285" s="62" t="s">
        <v>49043</v>
      </c>
    </row>
    <row r="24286" spans="3:4">
      <c r="C24286" s="62" t="s">
        <v>49044</v>
      </c>
      <c r="D24286" s="62" t="s">
        <v>49045</v>
      </c>
    </row>
    <row r="24287" spans="3:4">
      <c r="C24287" s="62" t="s">
        <v>49046</v>
      </c>
      <c r="D24287" s="62" t="s">
        <v>49047</v>
      </c>
    </row>
    <row r="24288" spans="3:4">
      <c r="C24288" s="62" t="s">
        <v>49048</v>
      </c>
      <c r="D24288" s="62" t="s">
        <v>49049</v>
      </c>
    </row>
    <row r="24289" spans="3:4">
      <c r="C24289" s="62" t="s">
        <v>49050</v>
      </c>
      <c r="D24289" s="62" t="s">
        <v>49051</v>
      </c>
    </row>
    <row r="24290" spans="3:4">
      <c r="C24290" s="62" t="s">
        <v>49052</v>
      </c>
      <c r="D24290" s="62" t="s">
        <v>49053</v>
      </c>
    </row>
    <row r="24291" spans="3:4">
      <c r="C24291" s="62" t="s">
        <v>49054</v>
      </c>
      <c r="D24291" s="62" t="s">
        <v>49055</v>
      </c>
    </row>
    <row r="24292" spans="3:4">
      <c r="C24292" s="62" t="s">
        <v>49056</v>
      </c>
      <c r="D24292" s="62" t="s">
        <v>49057</v>
      </c>
    </row>
    <row r="24293" spans="3:4">
      <c r="C24293" s="62" t="s">
        <v>49058</v>
      </c>
      <c r="D24293" s="62" t="s">
        <v>49059</v>
      </c>
    </row>
    <row r="24294" spans="3:4">
      <c r="C24294" s="62" t="s">
        <v>49060</v>
      </c>
      <c r="D24294" s="62" t="s">
        <v>49061</v>
      </c>
    </row>
    <row r="24295" spans="3:4">
      <c r="C24295" s="62" t="s">
        <v>49062</v>
      </c>
      <c r="D24295" s="62" t="s">
        <v>49063</v>
      </c>
    </row>
    <row r="24296" spans="3:4">
      <c r="C24296" s="62" t="s">
        <v>49064</v>
      </c>
      <c r="D24296" s="62" t="s">
        <v>49065</v>
      </c>
    </row>
    <row r="24297" spans="3:4">
      <c r="C24297" s="62" t="s">
        <v>49066</v>
      </c>
      <c r="D24297" s="62" t="s">
        <v>49067</v>
      </c>
    </row>
    <row r="24298" spans="3:4">
      <c r="C24298" s="62" t="s">
        <v>49068</v>
      </c>
      <c r="D24298" s="62" t="s">
        <v>49069</v>
      </c>
    </row>
    <row r="24299" spans="3:4">
      <c r="C24299" s="62" t="s">
        <v>49070</v>
      </c>
      <c r="D24299" s="62" t="s">
        <v>49071</v>
      </c>
    </row>
    <row r="24300" spans="3:4">
      <c r="C24300" s="62" t="s">
        <v>49072</v>
      </c>
      <c r="D24300" s="62" t="s">
        <v>49073</v>
      </c>
    </row>
    <row r="24301" spans="3:4">
      <c r="C24301" s="62" t="s">
        <v>49074</v>
      </c>
      <c r="D24301" s="62" t="s">
        <v>49075</v>
      </c>
    </row>
    <row r="24302" spans="3:4">
      <c r="C24302" s="62" t="s">
        <v>49076</v>
      </c>
      <c r="D24302" s="62" t="s">
        <v>49077</v>
      </c>
    </row>
    <row r="24303" spans="3:4">
      <c r="C24303" s="62" t="s">
        <v>49078</v>
      </c>
      <c r="D24303" s="62" t="s">
        <v>49079</v>
      </c>
    </row>
    <row r="24304" spans="3:4">
      <c r="C24304" s="62" t="s">
        <v>49080</v>
      </c>
      <c r="D24304" s="62" t="s">
        <v>49081</v>
      </c>
    </row>
    <row r="24305" spans="3:4">
      <c r="C24305" s="62" t="s">
        <v>49082</v>
      </c>
      <c r="D24305" s="62" t="s">
        <v>49083</v>
      </c>
    </row>
    <row r="24306" spans="3:4">
      <c r="C24306" s="62" t="s">
        <v>49084</v>
      </c>
      <c r="D24306" s="62" t="s">
        <v>49085</v>
      </c>
    </row>
    <row r="24307" spans="3:4">
      <c r="C24307" s="62" t="s">
        <v>49086</v>
      </c>
      <c r="D24307" s="62" t="s">
        <v>49087</v>
      </c>
    </row>
    <row r="24308" spans="3:4">
      <c r="C24308" s="62" t="s">
        <v>49088</v>
      </c>
      <c r="D24308" s="62" t="s">
        <v>49089</v>
      </c>
    </row>
    <row r="24309" spans="3:4">
      <c r="C24309" s="62" t="s">
        <v>49090</v>
      </c>
      <c r="D24309" s="62" t="s">
        <v>49091</v>
      </c>
    </row>
    <row r="24310" spans="3:4">
      <c r="C24310" s="62" t="s">
        <v>49092</v>
      </c>
      <c r="D24310" s="62" t="s">
        <v>49093</v>
      </c>
    </row>
    <row r="24311" spans="3:4">
      <c r="C24311" s="62" t="s">
        <v>49094</v>
      </c>
      <c r="D24311" s="62" t="s">
        <v>49095</v>
      </c>
    </row>
    <row r="24312" spans="3:4">
      <c r="C24312" s="62" t="s">
        <v>49096</v>
      </c>
      <c r="D24312" s="62" t="s">
        <v>49097</v>
      </c>
    </row>
    <row r="24313" spans="3:4">
      <c r="C24313" s="62" t="s">
        <v>49098</v>
      </c>
      <c r="D24313" s="62" t="s">
        <v>49099</v>
      </c>
    </row>
    <row r="24314" spans="3:4">
      <c r="C24314" s="62" t="s">
        <v>49100</v>
      </c>
      <c r="D24314" s="62" t="s">
        <v>49101</v>
      </c>
    </row>
    <row r="24315" spans="3:4">
      <c r="C24315" s="62" t="s">
        <v>49102</v>
      </c>
      <c r="D24315" s="62" t="s">
        <v>49103</v>
      </c>
    </row>
    <row r="24316" spans="3:4">
      <c r="C24316" s="62" t="s">
        <v>49104</v>
      </c>
      <c r="D24316" s="62" t="s">
        <v>49105</v>
      </c>
    </row>
    <row r="24317" spans="3:4">
      <c r="C24317" s="62" t="s">
        <v>49106</v>
      </c>
      <c r="D24317" s="62" t="s">
        <v>49107</v>
      </c>
    </row>
    <row r="24318" spans="3:4">
      <c r="C24318" s="62" t="s">
        <v>49108</v>
      </c>
      <c r="D24318" s="62" t="s">
        <v>49109</v>
      </c>
    </row>
    <row r="24319" spans="3:4">
      <c r="C24319" s="62" t="s">
        <v>49110</v>
      </c>
      <c r="D24319" s="62" t="s">
        <v>49111</v>
      </c>
    </row>
    <row r="24320" spans="3:4">
      <c r="C24320" s="62" t="s">
        <v>49112</v>
      </c>
      <c r="D24320" s="62" t="s">
        <v>49113</v>
      </c>
    </row>
    <row r="24321" spans="3:4">
      <c r="C24321" s="62" t="s">
        <v>49114</v>
      </c>
      <c r="D24321" s="62" t="s">
        <v>49115</v>
      </c>
    </row>
    <row r="24322" spans="3:4">
      <c r="C24322" s="62" t="s">
        <v>49116</v>
      </c>
      <c r="D24322" s="62" t="s">
        <v>49117</v>
      </c>
    </row>
    <row r="24323" spans="3:4">
      <c r="C24323" s="62" t="s">
        <v>49118</v>
      </c>
      <c r="D24323" s="62" t="s">
        <v>49119</v>
      </c>
    </row>
    <row r="24324" spans="3:4">
      <c r="C24324" s="62" t="s">
        <v>49120</v>
      </c>
      <c r="D24324" s="62" t="s">
        <v>49121</v>
      </c>
    </row>
    <row r="24325" spans="3:4">
      <c r="C24325" s="62" t="s">
        <v>49122</v>
      </c>
      <c r="D24325" s="62" t="s">
        <v>49123</v>
      </c>
    </row>
    <row r="24326" spans="3:4">
      <c r="C24326" s="62" t="s">
        <v>49124</v>
      </c>
      <c r="D24326" s="62" t="s">
        <v>49125</v>
      </c>
    </row>
    <row r="24327" spans="3:4">
      <c r="C24327" s="62" t="s">
        <v>49126</v>
      </c>
      <c r="D24327" s="62" t="s">
        <v>49127</v>
      </c>
    </row>
    <row r="24328" spans="3:4">
      <c r="C24328" s="62" t="s">
        <v>49128</v>
      </c>
      <c r="D24328" s="62" t="s">
        <v>49129</v>
      </c>
    </row>
    <row r="24329" spans="3:4">
      <c r="C24329" s="62" t="s">
        <v>49130</v>
      </c>
      <c r="D24329" s="62" t="s">
        <v>49131</v>
      </c>
    </row>
    <row r="24330" spans="3:4">
      <c r="C24330" s="62" t="s">
        <v>49132</v>
      </c>
      <c r="D24330" s="62" t="s">
        <v>49133</v>
      </c>
    </row>
    <row r="24331" spans="3:4">
      <c r="C24331" s="62" t="s">
        <v>49134</v>
      </c>
      <c r="D24331" s="62" t="s">
        <v>49135</v>
      </c>
    </row>
    <row r="24332" spans="3:4">
      <c r="C24332" s="62" t="s">
        <v>49136</v>
      </c>
      <c r="D24332" s="62" t="s">
        <v>49137</v>
      </c>
    </row>
    <row r="24333" spans="3:4">
      <c r="C24333" s="62" t="s">
        <v>49138</v>
      </c>
      <c r="D24333" s="62" t="s">
        <v>49139</v>
      </c>
    </row>
    <row r="24334" spans="3:4">
      <c r="C24334" s="62" t="s">
        <v>49140</v>
      </c>
      <c r="D24334" s="62" t="s">
        <v>49141</v>
      </c>
    </row>
    <row r="24335" spans="3:4">
      <c r="C24335" s="62" t="s">
        <v>49142</v>
      </c>
      <c r="D24335" s="62" t="s">
        <v>49143</v>
      </c>
    </row>
    <row r="24336" spans="3:4">
      <c r="C24336" s="62" t="s">
        <v>49144</v>
      </c>
      <c r="D24336" s="62" t="s">
        <v>49145</v>
      </c>
    </row>
    <row r="24337" spans="3:4">
      <c r="C24337" s="62" t="s">
        <v>49146</v>
      </c>
      <c r="D24337" s="62" t="s">
        <v>49147</v>
      </c>
    </row>
    <row r="24338" spans="3:4">
      <c r="C24338" s="62" t="s">
        <v>49148</v>
      </c>
      <c r="D24338" s="62" t="s">
        <v>49149</v>
      </c>
    </row>
    <row r="24339" spans="3:4">
      <c r="C24339" s="62" t="s">
        <v>49150</v>
      </c>
      <c r="D24339" s="62" t="s">
        <v>49151</v>
      </c>
    </row>
    <row r="24340" spans="3:4">
      <c r="C24340" s="62" t="s">
        <v>49152</v>
      </c>
      <c r="D24340" s="62" t="s">
        <v>49153</v>
      </c>
    </row>
    <row r="24341" spans="3:4">
      <c r="C24341" s="62" t="s">
        <v>49154</v>
      </c>
      <c r="D24341" s="62" t="s">
        <v>49155</v>
      </c>
    </row>
    <row r="24342" spans="3:4">
      <c r="C24342" s="62" t="s">
        <v>49156</v>
      </c>
      <c r="D24342" s="62" t="s">
        <v>49157</v>
      </c>
    </row>
    <row r="24343" spans="3:4">
      <c r="C24343" s="62" t="s">
        <v>49158</v>
      </c>
      <c r="D24343" s="62" t="s">
        <v>49159</v>
      </c>
    </row>
    <row r="24344" spans="3:4">
      <c r="C24344" s="62" t="s">
        <v>49160</v>
      </c>
      <c r="D24344" s="62" t="s">
        <v>49161</v>
      </c>
    </row>
    <row r="24345" spans="3:4">
      <c r="C24345" s="62" t="s">
        <v>49162</v>
      </c>
      <c r="D24345" s="62" t="s">
        <v>49163</v>
      </c>
    </row>
    <row r="24346" spans="3:4">
      <c r="C24346" s="62" t="s">
        <v>49164</v>
      </c>
      <c r="D24346" s="62" t="s">
        <v>49165</v>
      </c>
    </row>
    <row r="24347" spans="3:4">
      <c r="C24347" s="62" t="s">
        <v>49166</v>
      </c>
      <c r="D24347" s="62" t="s">
        <v>49167</v>
      </c>
    </row>
    <row r="24348" spans="3:4">
      <c r="C24348" s="62" t="s">
        <v>49168</v>
      </c>
      <c r="D24348" s="62" t="s">
        <v>49169</v>
      </c>
    </row>
    <row r="24349" spans="3:4">
      <c r="C24349" s="62" t="s">
        <v>49170</v>
      </c>
      <c r="D24349" s="62" t="s">
        <v>49171</v>
      </c>
    </row>
    <row r="24350" spans="3:4">
      <c r="C24350" s="62" t="s">
        <v>49172</v>
      </c>
      <c r="D24350" s="62" t="s">
        <v>49173</v>
      </c>
    </row>
    <row r="24351" spans="3:4">
      <c r="C24351" s="62" t="s">
        <v>49174</v>
      </c>
      <c r="D24351" s="62" t="s">
        <v>49175</v>
      </c>
    </row>
    <row r="24352" spans="3:4">
      <c r="C24352" s="62" t="s">
        <v>49176</v>
      </c>
      <c r="D24352" s="62" t="s">
        <v>49177</v>
      </c>
    </row>
    <row r="24353" spans="3:4">
      <c r="C24353" s="62" t="s">
        <v>49178</v>
      </c>
      <c r="D24353" s="62" t="s">
        <v>49179</v>
      </c>
    </row>
    <row r="24354" spans="3:4">
      <c r="C24354" s="62" t="s">
        <v>49180</v>
      </c>
      <c r="D24354" s="62" t="s">
        <v>49181</v>
      </c>
    </row>
    <row r="24355" spans="3:4">
      <c r="C24355" s="62" t="s">
        <v>49182</v>
      </c>
      <c r="D24355" s="62" t="s">
        <v>49183</v>
      </c>
    </row>
    <row r="24356" spans="3:4">
      <c r="C24356" s="62" t="s">
        <v>49184</v>
      </c>
      <c r="D24356" s="62" t="s">
        <v>49185</v>
      </c>
    </row>
    <row r="24357" spans="3:4">
      <c r="C24357" s="62" t="s">
        <v>49186</v>
      </c>
      <c r="D24357" s="62" t="s">
        <v>49187</v>
      </c>
    </row>
    <row r="24358" spans="3:4">
      <c r="C24358" s="62" t="s">
        <v>49188</v>
      </c>
      <c r="D24358" s="62" t="s">
        <v>49189</v>
      </c>
    </row>
    <row r="24359" spans="3:4">
      <c r="C24359" s="62" t="s">
        <v>49190</v>
      </c>
      <c r="D24359" s="62" t="s">
        <v>49191</v>
      </c>
    </row>
    <row r="24360" spans="3:4">
      <c r="C24360" s="62" t="s">
        <v>49192</v>
      </c>
      <c r="D24360" s="62" t="s">
        <v>49193</v>
      </c>
    </row>
    <row r="24361" spans="3:4">
      <c r="C24361" s="62" t="s">
        <v>49194</v>
      </c>
      <c r="D24361" s="62" t="s">
        <v>49195</v>
      </c>
    </row>
    <row r="24362" spans="3:4">
      <c r="C24362" s="62" t="s">
        <v>49196</v>
      </c>
      <c r="D24362" s="62" t="s">
        <v>49197</v>
      </c>
    </row>
    <row r="24363" spans="3:4">
      <c r="C24363" s="62" t="s">
        <v>49198</v>
      </c>
      <c r="D24363" s="62" t="s">
        <v>49199</v>
      </c>
    </row>
    <row r="24364" spans="3:4">
      <c r="C24364" s="62" t="s">
        <v>49200</v>
      </c>
      <c r="D24364" s="62" t="s">
        <v>49201</v>
      </c>
    </row>
    <row r="24365" spans="3:4">
      <c r="C24365" s="62" t="s">
        <v>49202</v>
      </c>
      <c r="D24365" s="62" t="s">
        <v>49203</v>
      </c>
    </row>
    <row r="24366" spans="3:4">
      <c r="C24366" s="62" t="s">
        <v>49204</v>
      </c>
      <c r="D24366" s="62" t="s">
        <v>49205</v>
      </c>
    </row>
    <row r="24367" spans="3:4">
      <c r="C24367" s="62" t="s">
        <v>49206</v>
      </c>
      <c r="D24367" s="62" t="s">
        <v>49207</v>
      </c>
    </row>
    <row r="24368" spans="3:4">
      <c r="C24368" s="62" t="s">
        <v>49208</v>
      </c>
      <c r="D24368" s="62" t="s">
        <v>49209</v>
      </c>
    </row>
    <row r="24369" spans="3:4">
      <c r="C24369" s="62" t="s">
        <v>49210</v>
      </c>
      <c r="D24369" s="62" t="s">
        <v>49211</v>
      </c>
    </row>
    <row r="24370" spans="3:4">
      <c r="C24370" s="62" t="s">
        <v>49212</v>
      </c>
      <c r="D24370" s="62" t="s">
        <v>49213</v>
      </c>
    </row>
    <row r="24371" spans="3:4">
      <c r="C24371" s="62" t="s">
        <v>49214</v>
      </c>
      <c r="D24371" s="62" t="s">
        <v>49215</v>
      </c>
    </row>
    <row r="24372" spans="3:4">
      <c r="C24372" s="62" t="s">
        <v>49216</v>
      </c>
      <c r="D24372" s="62" t="s">
        <v>49217</v>
      </c>
    </row>
    <row r="24373" spans="3:4">
      <c r="C24373" s="62" t="s">
        <v>49218</v>
      </c>
      <c r="D24373" s="62" t="s">
        <v>49219</v>
      </c>
    </row>
    <row r="24374" spans="3:4">
      <c r="C24374" s="62" t="s">
        <v>49220</v>
      </c>
      <c r="D24374" s="62" t="s">
        <v>49221</v>
      </c>
    </row>
    <row r="24375" spans="3:4">
      <c r="C24375" s="62" t="s">
        <v>49222</v>
      </c>
      <c r="D24375" s="62" t="s">
        <v>49223</v>
      </c>
    </row>
    <row r="24376" spans="3:4">
      <c r="C24376" s="62" t="s">
        <v>49224</v>
      </c>
      <c r="D24376" s="62" t="s">
        <v>49225</v>
      </c>
    </row>
    <row r="24377" spans="3:4">
      <c r="C24377" s="62" t="s">
        <v>49226</v>
      </c>
      <c r="D24377" s="62" t="s">
        <v>49227</v>
      </c>
    </row>
    <row r="24378" spans="3:4">
      <c r="C24378" s="62" t="s">
        <v>49228</v>
      </c>
      <c r="D24378" s="62" t="s">
        <v>49229</v>
      </c>
    </row>
    <row r="24379" spans="3:4">
      <c r="C24379" s="62" t="s">
        <v>49230</v>
      </c>
      <c r="D24379" s="62" t="s">
        <v>49231</v>
      </c>
    </row>
    <row r="24380" spans="3:4">
      <c r="C24380" s="62" t="s">
        <v>49232</v>
      </c>
      <c r="D24380" s="62" t="s">
        <v>49233</v>
      </c>
    </row>
    <row r="24381" spans="3:4">
      <c r="C24381" s="62" t="s">
        <v>49234</v>
      </c>
      <c r="D24381" s="62" t="s">
        <v>49235</v>
      </c>
    </row>
    <row r="24382" spans="3:4">
      <c r="C24382" s="62" t="s">
        <v>49236</v>
      </c>
      <c r="D24382" s="62" t="s">
        <v>49237</v>
      </c>
    </row>
    <row r="24383" spans="3:4">
      <c r="C24383" s="62" t="s">
        <v>49238</v>
      </c>
      <c r="D24383" s="62" t="s">
        <v>49239</v>
      </c>
    </row>
    <row r="24384" spans="3:4">
      <c r="C24384" s="62" t="s">
        <v>49240</v>
      </c>
      <c r="D24384" s="62" t="s">
        <v>49241</v>
      </c>
    </row>
    <row r="24385" spans="3:4">
      <c r="C24385" s="62" t="s">
        <v>49242</v>
      </c>
      <c r="D24385" s="62" t="s">
        <v>49243</v>
      </c>
    </row>
    <row r="24386" spans="3:4">
      <c r="C24386" s="62" t="s">
        <v>49244</v>
      </c>
      <c r="D24386" s="62" t="s">
        <v>49245</v>
      </c>
    </row>
    <row r="24387" spans="3:4">
      <c r="C24387" s="62" t="s">
        <v>49246</v>
      </c>
      <c r="D24387" s="62" t="s">
        <v>49247</v>
      </c>
    </row>
    <row r="24388" spans="3:4">
      <c r="C24388" s="62" t="s">
        <v>49248</v>
      </c>
      <c r="D24388" s="62" t="s">
        <v>49249</v>
      </c>
    </row>
    <row r="24389" spans="3:4">
      <c r="C24389" s="62" t="s">
        <v>49250</v>
      </c>
      <c r="D24389" s="62" t="s">
        <v>49251</v>
      </c>
    </row>
    <row r="24390" spans="3:4">
      <c r="C24390" s="62" t="s">
        <v>49252</v>
      </c>
      <c r="D24390" s="62" t="s">
        <v>49253</v>
      </c>
    </row>
    <row r="24391" spans="3:4">
      <c r="C24391" s="62" t="s">
        <v>49254</v>
      </c>
      <c r="D24391" s="62" t="s">
        <v>49255</v>
      </c>
    </row>
    <row r="24392" spans="3:4">
      <c r="C24392" s="62" t="s">
        <v>49256</v>
      </c>
      <c r="D24392" s="62" t="s">
        <v>49257</v>
      </c>
    </row>
    <row r="24393" spans="3:4">
      <c r="C24393" s="62" t="s">
        <v>49258</v>
      </c>
      <c r="D24393" s="62" t="s">
        <v>49259</v>
      </c>
    </row>
    <row r="24394" spans="3:4">
      <c r="C24394" s="62" t="s">
        <v>49260</v>
      </c>
      <c r="D24394" s="62" t="s">
        <v>49261</v>
      </c>
    </row>
    <row r="24395" spans="3:4">
      <c r="C24395" s="62" t="s">
        <v>49262</v>
      </c>
      <c r="D24395" s="62" t="s">
        <v>49263</v>
      </c>
    </row>
    <row r="24396" spans="3:4">
      <c r="C24396" s="62" t="s">
        <v>49264</v>
      </c>
      <c r="D24396" s="62" t="s">
        <v>49265</v>
      </c>
    </row>
    <row r="24397" spans="3:4">
      <c r="C24397" s="62" t="s">
        <v>49266</v>
      </c>
      <c r="D24397" s="62" t="s">
        <v>49267</v>
      </c>
    </row>
    <row r="24398" spans="3:4">
      <c r="C24398" s="62" t="s">
        <v>49268</v>
      </c>
      <c r="D24398" s="62" t="s">
        <v>49269</v>
      </c>
    </row>
    <row r="24399" spans="3:4">
      <c r="C24399" s="62" t="s">
        <v>49270</v>
      </c>
      <c r="D24399" s="62" t="s">
        <v>49271</v>
      </c>
    </row>
    <row r="24400" spans="3:4">
      <c r="C24400" s="62" t="s">
        <v>49272</v>
      </c>
      <c r="D24400" s="62" t="s">
        <v>49273</v>
      </c>
    </row>
    <row r="24401" spans="3:4">
      <c r="C24401" s="62" t="s">
        <v>49274</v>
      </c>
      <c r="D24401" s="62" t="s">
        <v>49275</v>
      </c>
    </row>
    <row r="24402" spans="3:4">
      <c r="C24402" s="62" t="s">
        <v>49276</v>
      </c>
      <c r="D24402" s="62" t="s">
        <v>49277</v>
      </c>
    </row>
    <row r="24403" spans="3:4">
      <c r="C24403" s="62" t="s">
        <v>49278</v>
      </c>
      <c r="D24403" s="62" t="s">
        <v>49279</v>
      </c>
    </row>
    <row r="24404" spans="3:4">
      <c r="C24404" s="62" t="s">
        <v>49280</v>
      </c>
      <c r="D24404" s="62" t="s">
        <v>49281</v>
      </c>
    </row>
    <row r="24405" spans="3:4">
      <c r="C24405" s="62" t="s">
        <v>49282</v>
      </c>
      <c r="D24405" s="62" t="s">
        <v>49283</v>
      </c>
    </row>
    <row r="24406" spans="3:4">
      <c r="C24406" s="62" t="s">
        <v>49284</v>
      </c>
      <c r="D24406" s="62" t="s">
        <v>49285</v>
      </c>
    </row>
    <row r="24407" spans="3:4">
      <c r="C24407" s="62" t="s">
        <v>49286</v>
      </c>
      <c r="D24407" s="62" t="s">
        <v>49287</v>
      </c>
    </row>
    <row r="24408" spans="3:4">
      <c r="C24408" s="62" t="s">
        <v>49288</v>
      </c>
      <c r="D24408" s="62" t="s">
        <v>49289</v>
      </c>
    </row>
    <row r="24409" spans="3:4">
      <c r="C24409" s="62" t="s">
        <v>49290</v>
      </c>
      <c r="D24409" s="62" t="s">
        <v>49291</v>
      </c>
    </row>
    <row r="24410" spans="3:4">
      <c r="C24410" s="62" t="s">
        <v>49292</v>
      </c>
      <c r="D24410" s="62" t="s">
        <v>49293</v>
      </c>
    </row>
    <row r="24411" spans="3:4">
      <c r="C24411" s="62" t="s">
        <v>49294</v>
      </c>
      <c r="D24411" s="62" t="s">
        <v>49295</v>
      </c>
    </row>
    <row r="24412" spans="3:4">
      <c r="C24412" s="62" t="s">
        <v>49296</v>
      </c>
      <c r="D24412" s="62" t="s">
        <v>49297</v>
      </c>
    </row>
    <row r="24413" spans="3:4">
      <c r="C24413" s="62" t="s">
        <v>49298</v>
      </c>
      <c r="D24413" s="62" t="s">
        <v>49299</v>
      </c>
    </row>
    <row r="24414" spans="3:4">
      <c r="C24414" s="62" t="s">
        <v>49300</v>
      </c>
      <c r="D24414" s="62" t="s">
        <v>49301</v>
      </c>
    </row>
    <row r="24415" spans="3:4">
      <c r="C24415" s="62" t="s">
        <v>49302</v>
      </c>
      <c r="D24415" s="62" t="s">
        <v>49303</v>
      </c>
    </row>
    <row r="24416" spans="3:4">
      <c r="C24416" s="62" t="s">
        <v>49304</v>
      </c>
      <c r="D24416" s="62" t="s">
        <v>49305</v>
      </c>
    </row>
    <row r="24417" spans="3:4">
      <c r="C24417" s="62" t="s">
        <v>49306</v>
      </c>
      <c r="D24417" s="62" t="s">
        <v>49307</v>
      </c>
    </row>
    <row r="24418" spans="3:4">
      <c r="C24418" s="62" t="s">
        <v>49308</v>
      </c>
      <c r="D24418" s="62" t="s">
        <v>49309</v>
      </c>
    </row>
    <row r="24419" spans="3:4">
      <c r="C24419" s="62" t="s">
        <v>49310</v>
      </c>
      <c r="D24419" s="62" t="s">
        <v>49311</v>
      </c>
    </row>
    <row r="24420" spans="3:4">
      <c r="C24420" s="62" t="s">
        <v>49312</v>
      </c>
      <c r="D24420" s="62" t="s">
        <v>49313</v>
      </c>
    </row>
    <row r="24421" spans="3:4">
      <c r="C24421" s="62" t="s">
        <v>49314</v>
      </c>
      <c r="D24421" s="62" t="s">
        <v>49315</v>
      </c>
    </row>
    <row r="24422" spans="3:4">
      <c r="C24422" s="62" t="s">
        <v>49316</v>
      </c>
      <c r="D24422" s="62" t="s">
        <v>49317</v>
      </c>
    </row>
    <row r="24423" spans="3:4">
      <c r="C24423" s="62" t="s">
        <v>49318</v>
      </c>
      <c r="D24423" s="62" t="s">
        <v>49319</v>
      </c>
    </row>
    <row r="24424" spans="3:4">
      <c r="C24424" s="62" t="s">
        <v>49320</v>
      </c>
      <c r="D24424" s="62" t="s">
        <v>49321</v>
      </c>
    </row>
    <row r="24425" spans="3:4">
      <c r="C24425" s="62" t="s">
        <v>49322</v>
      </c>
      <c r="D24425" s="62" t="s">
        <v>49323</v>
      </c>
    </row>
    <row r="24426" spans="3:4">
      <c r="C24426" s="62" t="s">
        <v>49324</v>
      </c>
      <c r="D24426" s="62" t="s">
        <v>49325</v>
      </c>
    </row>
    <row r="24427" spans="3:4">
      <c r="C24427" s="62" t="s">
        <v>49326</v>
      </c>
      <c r="D24427" s="62" t="s">
        <v>49327</v>
      </c>
    </row>
    <row r="24428" spans="3:4">
      <c r="C24428" s="62" t="s">
        <v>49328</v>
      </c>
      <c r="D24428" s="62" t="s">
        <v>49329</v>
      </c>
    </row>
    <row r="24429" spans="3:4">
      <c r="C24429" s="62" t="s">
        <v>49330</v>
      </c>
      <c r="D24429" s="62" t="s">
        <v>49331</v>
      </c>
    </row>
    <row r="24430" spans="3:4">
      <c r="C24430" s="62" t="s">
        <v>49332</v>
      </c>
      <c r="D24430" s="62" t="s">
        <v>49333</v>
      </c>
    </row>
    <row r="24431" spans="3:4">
      <c r="C24431" s="62" t="s">
        <v>49334</v>
      </c>
      <c r="D24431" s="62" t="s">
        <v>49335</v>
      </c>
    </row>
    <row r="24432" spans="3:4">
      <c r="C24432" s="62" t="s">
        <v>49336</v>
      </c>
      <c r="D24432" s="62" t="s">
        <v>49337</v>
      </c>
    </row>
    <row r="24433" spans="3:4">
      <c r="C24433" s="62" t="s">
        <v>49338</v>
      </c>
      <c r="D24433" s="62" t="s">
        <v>49339</v>
      </c>
    </row>
    <row r="24434" spans="3:4">
      <c r="C24434" s="62" t="s">
        <v>49340</v>
      </c>
      <c r="D24434" s="62" t="s">
        <v>49341</v>
      </c>
    </row>
    <row r="24435" spans="3:4">
      <c r="C24435" s="62" t="s">
        <v>49342</v>
      </c>
      <c r="D24435" s="62" t="s">
        <v>49343</v>
      </c>
    </row>
    <row r="24436" spans="3:4">
      <c r="C24436" s="62" t="s">
        <v>49344</v>
      </c>
      <c r="D24436" s="62" t="s">
        <v>49345</v>
      </c>
    </row>
    <row r="24437" spans="3:4">
      <c r="C24437" s="62" t="s">
        <v>49346</v>
      </c>
      <c r="D24437" s="62" t="s">
        <v>49347</v>
      </c>
    </row>
    <row r="24438" spans="3:4">
      <c r="C24438" s="62" t="s">
        <v>49348</v>
      </c>
      <c r="D24438" s="62" t="s">
        <v>49349</v>
      </c>
    </row>
    <row r="24439" spans="3:4">
      <c r="C24439" s="62" t="s">
        <v>49350</v>
      </c>
      <c r="D24439" s="62" t="s">
        <v>49351</v>
      </c>
    </row>
    <row r="24440" spans="3:4">
      <c r="C24440" s="62" t="s">
        <v>49352</v>
      </c>
      <c r="D24440" s="62" t="s">
        <v>49353</v>
      </c>
    </row>
    <row r="24441" spans="3:4">
      <c r="C24441" s="62" t="s">
        <v>49354</v>
      </c>
      <c r="D24441" s="62" t="s">
        <v>49355</v>
      </c>
    </row>
    <row r="24442" spans="3:4">
      <c r="C24442" s="62" t="s">
        <v>49356</v>
      </c>
      <c r="D24442" s="62" t="s">
        <v>49357</v>
      </c>
    </row>
    <row r="24443" spans="3:4">
      <c r="C24443" s="62" t="s">
        <v>49358</v>
      </c>
      <c r="D24443" s="62" t="s">
        <v>49359</v>
      </c>
    </row>
    <row r="24444" spans="3:4">
      <c r="C24444" s="62" t="s">
        <v>49360</v>
      </c>
      <c r="D24444" s="62" t="s">
        <v>49361</v>
      </c>
    </row>
    <row r="24445" spans="3:4">
      <c r="C24445" s="62" t="s">
        <v>49362</v>
      </c>
      <c r="D24445" s="62" t="s">
        <v>49363</v>
      </c>
    </row>
    <row r="24446" spans="3:4">
      <c r="C24446" s="62" t="s">
        <v>49364</v>
      </c>
      <c r="D24446" s="62" t="s">
        <v>49365</v>
      </c>
    </row>
    <row r="24447" spans="3:4">
      <c r="C24447" s="62" t="s">
        <v>49366</v>
      </c>
      <c r="D24447" s="62" t="s">
        <v>49367</v>
      </c>
    </row>
    <row r="24448" spans="3:4">
      <c r="C24448" s="62" t="s">
        <v>49368</v>
      </c>
      <c r="D24448" s="62" t="s">
        <v>49369</v>
      </c>
    </row>
    <row r="24449" spans="3:4">
      <c r="C24449" s="62" t="s">
        <v>49370</v>
      </c>
      <c r="D24449" s="62" t="s">
        <v>49371</v>
      </c>
    </row>
    <row r="24450" spans="3:4">
      <c r="C24450" s="62" t="s">
        <v>49372</v>
      </c>
      <c r="D24450" s="62" t="s">
        <v>49373</v>
      </c>
    </row>
    <row r="24451" spans="3:4">
      <c r="C24451" s="62" t="s">
        <v>49374</v>
      </c>
      <c r="D24451" s="62" t="s">
        <v>49375</v>
      </c>
    </row>
    <row r="24452" spans="3:4">
      <c r="C24452" s="62" t="s">
        <v>49376</v>
      </c>
      <c r="D24452" s="62" t="s">
        <v>49377</v>
      </c>
    </row>
    <row r="24453" spans="3:4">
      <c r="C24453" s="62" t="s">
        <v>49378</v>
      </c>
      <c r="D24453" s="62" t="s">
        <v>49379</v>
      </c>
    </row>
    <row r="24454" spans="3:4">
      <c r="C24454" s="62" t="s">
        <v>49380</v>
      </c>
      <c r="D24454" s="62" t="s">
        <v>49381</v>
      </c>
    </row>
    <row r="24455" spans="3:4">
      <c r="C24455" s="62" t="s">
        <v>49382</v>
      </c>
      <c r="D24455" s="62" t="s">
        <v>49383</v>
      </c>
    </row>
    <row r="24456" spans="3:4">
      <c r="C24456" s="62" t="s">
        <v>49384</v>
      </c>
      <c r="D24456" s="62" t="s">
        <v>49385</v>
      </c>
    </row>
    <row r="24457" spans="3:4">
      <c r="C24457" s="62" t="s">
        <v>49386</v>
      </c>
      <c r="D24457" s="62" t="s">
        <v>49387</v>
      </c>
    </row>
    <row r="24458" spans="3:4">
      <c r="C24458" s="62" t="s">
        <v>49388</v>
      </c>
      <c r="D24458" s="62" t="s">
        <v>49389</v>
      </c>
    </row>
    <row r="24459" spans="3:4">
      <c r="C24459" s="62" t="s">
        <v>49390</v>
      </c>
      <c r="D24459" s="62" t="s">
        <v>49391</v>
      </c>
    </row>
    <row r="24460" spans="3:4">
      <c r="C24460" s="62" t="s">
        <v>49392</v>
      </c>
      <c r="D24460" s="62" t="s">
        <v>49393</v>
      </c>
    </row>
    <row r="24461" spans="3:4">
      <c r="C24461" s="62" t="s">
        <v>49394</v>
      </c>
      <c r="D24461" s="62" t="s">
        <v>49395</v>
      </c>
    </row>
    <row r="24462" spans="3:4">
      <c r="C24462" s="62" t="s">
        <v>49396</v>
      </c>
      <c r="D24462" s="62" t="s">
        <v>49397</v>
      </c>
    </row>
    <row r="24463" spans="3:4">
      <c r="C24463" s="62" t="s">
        <v>49398</v>
      </c>
      <c r="D24463" s="62" t="s">
        <v>49399</v>
      </c>
    </row>
    <row r="24464" spans="3:4">
      <c r="C24464" s="62" t="s">
        <v>49400</v>
      </c>
      <c r="D24464" s="62" t="s">
        <v>49401</v>
      </c>
    </row>
    <row r="24465" spans="3:4">
      <c r="C24465" s="62" t="s">
        <v>49402</v>
      </c>
      <c r="D24465" s="62" t="s">
        <v>49403</v>
      </c>
    </row>
    <row r="24466" spans="3:4">
      <c r="C24466" s="62" t="s">
        <v>49404</v>
      </c>
      <c r="D24466" s="62" t="s">
        <v>49405</v>
      </c>
    </row>
    <row r="24467" spans="3:4">
      <c r="C24467" s="62" t="s">
        <v>49406</v>
      </c>
      <c r="D24467" s="62" t="s">
        <v>49407</v>
      </c>
    </row>
    <row r="24468" spans="3:4">
      <c r="C24468" s="62" t="s">
        <v>49408</v>
      </c>
      <c r="D24468" s="62" t="s">
        <v>49409</v>
      </c>
    </row>
    <row r="24469" spans="3:4">
      <c r="C24469" s="62" t="s">
        <v>49410</v>
      </c>
      <c r="D24469" s="62" t="s">
        <v>49411</v>
      </c>
    </row>
    <row r="24470" spans="3:4">
      <c r="C24470" s="62" t="s">
        <v>49412</v>
      </c>
      <c r="D24470" s="62" t="s">
        <v>49413</v>
      </c>
    </row>
    <row r="24471" spans="3:4">
      <c r="C24471" s="62" t="s">
        <v>49414</v>
      </c>
      <c r="D24471" s="62" t="s">
        <v>49415</v>
      </c>
    </row>
    <row r="24472" spans="3:4">
      <c r="C24472" s="62" t="s">
        <v>49416</v>
      </c>
      <c r="D24472" s="62" t="s">
        <v>49417</v>
      </c>
    </row>
    <row r="24473" spans="3:4">
      <c r="C24473" s="62" t="s">
        <v>49418</v>
      </c>
      <c r="D24473" s="62" t="s">
        <v>49419</v>
      </c>
    </row>
    <row r="24474" spans="3:4">
      <c r="C24474" s="62" t="s">
        <v>49420</v>
      </c>
      <c r="D24474" s="62" t="s">
        <v>49421</v>
      </c>
    </row>
    <row r="24475" spans="3:4">
      <c r="C24475" s="62" t="s">
        <v>49422</v>
      </c>
      <c r="D24475" s="62" t="s">
        <v>49423</v>
      </c>
    </row>
    <row r="24476" spans="3:4">
      <c r="C24476" s="62" t="s">
        <v>49424</v>
      </c>
      <c r="D24476" s="62" t="s">
        <v>49425</v>
      </c>
    </row>
    <row r="24477" spans="3:4">
      <c r="C24477" s="62" t="s">
        <v>49426</v>
      </c>
      <c r="D24477" s="62" t="s">
        <v>49427</v>
      </c>
    </row>
    <row r="24478" spans="3:4">
      <c r="C24478" s="62" t="s">
        <v>49428</v>
      </c>
      <c r="D24478" s="62" t="s">
        <v>49429</v>
      </c>
    </row>
    <row r="24479" spans="3:4">
      <c r="C24479" s="62" t="s">
        <v>49430</v>
      </c>
      <c r="D24479" s="62" t="s">
        <v>49431</v>
      </c>
    </row>
    <row r="24480" spans="3:4">
      <c r="C24480" s="62" t="s">
        <v>49432</v>
      </c>
      <c r="D24480" s="62" t="s">
        <v>49433</v>
      </c>
    </row>
    <row r="24481" spans="3:4">
      <c r="C24481" s="62" t="s">
        <v>49434</v>
      </c>
      <c r="D24481" s="62" t="s">
        <v>49435</v>
      </c>
    </row>
    <row r="24482" spans="3:4">
      <c r="C24482" s="62" t="s">
        <v>49436</v>
      </c>
      <c r="D24482" s="62" t="s">
        <v>49437</v>
      </c>
    </row>
    <row r="24483" spans="3:4">
      <c r="C24483" s="62" t="s">
        <v>49438</v>
      </c>
      <c r="D24483" s="62" t="s">
        <v>49439</v>
      </c>
    </row>
    <row r="24484" spans="3:4">
      <c r="C24484" s="62" t="s">
        <v>49440</v>
      </c>
      <c r="D24484" s="62" t="s">
        <v>49441</v>
      </c>
    </row>
    <row r="24485" spans="3:4">
      <c r="C24485" s="62" t="s">
        <v>49442</v>
      </c>
      <c r="D24485" s="62" t="s">
        <v>49443</v>
      </c>
    </row>
    <row r="24486" spans="3:4">
      <c r="C24486" s="62" t="s">
        <v>49444</v>
      </c>
      <c r="D24486" s="62" t="s">
        <v>49445</v>
      </c>
    </row>
    <row r="24487" spans="3:4">
      <c r="C24487" s="62" t="s">
        <v>49446</v>
      </c>
      <c r="D24487" s="62" t="s">
        <v>49447</v>
      </c>
    </row>
    <row r="24488" spans="3:4">
      <c r="C24488" s="62" t="s">
        <v>49448</v>
      </c>
      <c r="D24488" s="62" t="s">
        <v>49449</v>
      </c>
    </row>
    <row r="24489" spans="3:4">
      <c r="C24489" s="62" t="s">
        <v>49450</v>
      </c>
      <c r="D24489" s="62" t="s">
        <v>49451</v>
      </c>
    </row>
    <row r="24490" spans="3:4">
      <c r="C24490" s="62" t="s">
        <v>49452</v>
      </c>
      <c r="D24490" s="62" t="s">
        <v>49453</v>
      </c>
    </row>
    <row r="24491" spans="3:4">
      <c r="C24491" s="62" t="s">
        <v>49454</v>
      </c>
      <c r="D24491" s="62" t="s">
        <v>49455</v>
      </c>
    </row>
    <row r="24492" spans="3:4">
      <c r="C24492" s="62" t="s">
        <v>49456</v>
      </c>
      <c r="D24492" s="62" t="s">
        <v>49457</v>
      </c>
    </row>
    <row r="24493" spans="3:4">
      <c r="C24493" s="62" t="s">
        <v>49458</v>
      </c>
      <c r="D24493" s="62" t="s">
        <v>49459</v>
      </c>
    </row>
    <row r="24494" spans="3:4">
      <c r="C24494" s="62" t="s">
        <v>49460</v>
      </c>
      <c r="D24494" s="62" t="s">
        <v>49461</v>
      </c>
    </row>
    <row r="24495" spans="3:4">
      <c r="C24495" s="62" t="s">
        <v>49462</v>
      </c>
      <c r="D24495" s="62" t="s">
        <v>49463</v>
      </c>
    </row>
    <row r="24496" spans="3:4">
      <c r="C24496" s="62" t="s">
        <v>49464</v>
      </c>
      <c r="D24496" s="62" t="s">
        <v>49465</v>
      </c>
    </row>
    <row r="24497" spans="3:4">
      <c r="C24497" s="62" t="s">
        <v>49466</v>
      </c>
      <c r="D24497" s="62" t="s">
        <v>49467</v>
      </c>
    </row>
    <row r="24498" spans="3:4">
      <c r="C24498" s="62" t="s">
        <v>49468</v>
      </c>
      <c r="D24498" s="62" t="s">
        <v>49469</v>
      </c>
    </row>
    <row r="24499" spans="3:4">
      <c r="C24499" s="62" t="s">
        <v>49470</v>
      </c>
      <c r="D24499" s="62" t="s">
        <v>49471</v>
      </c>
    </row>
    <row r="24500" spans="3:4">
      <c r="C24500" s="62" t="s">
        <v>49472</v>
      </c>
      <c r="D24500" s="62" t="s">
        <v>49473</v>
      </c>
    </row>
    <row r="24501" spans="3:4">
      <c r="C24501" s="62" t="s">
        <v>49474</v>
      </c>
      <c r="D24501" s="62" t="s">
        <v>49475</v>
      </c>
    </row>
    <row r="24502" spans="3:4">
      <c r="C24502" s="62" t="s">
        <v>49476</v>
      </c>
      <c r="D24502" s="62" t="s">
        <v>49477</v>
      </c>
    </row>
    <row r="24503" spans="3:4">
      <c r="C24503" s="62" t="s">
        <v>49478</v>
      </c>
      <c r="D24503" s="62" t="s">
        <v>49479</v>
      </c>
    </row>
    <row r="24504" spans="3:4">
      <c r="C24504" s="62" t="s">
        <v>49480</v>
      </c>
      <c r="D24504" s="62" t="s">
        <v>49481</v>
      </c>
    </row>
    <row r="24505" spans="3:4">
      <c r="C24505" s="62" t="s">
        <v>49482</v>
      </c>
      <c r="D24505" s="62" t="s">
        <v>49483</v>
      </c>
    </row>
    <row r="24506" spans="3:4">
      <c r="C24506" s="62" t="s">
        <v>49484</v>
      </c>
      <c r="D24506" s="62" t="s">
        <v>49485</v>
      </c>
    </row>
    <row r="24507" spans="3:4">
      <c r="C24507" s="62" t="s">
        <v>49486</v>
      </c>
      <c r="D24507" s="62" t="s">
        <v>49487</v>
      </c>
    </row>
    <row r="24508" spans="3:4">
      <c r="C24508" s="62" t="s">
        <v>49488</v>
      </c>
      <c r="D24508" s="62" t="s">
        <v>49489</v>
      </c>
    </row>
    <row r="24509" spans="3:4">
      <c r="C24509" s="62" t="s">
        <v>49490</v>
      </c>
      <c r="D24509" s="62" t="s">
        <v>49491</v>
      </c>
    </row>
    <row r="24510" spans="3:4">
      <c r="C24510" s="62" t="s">
        <v>49492</v>
      </c>
      <c r="D24510" s="62" t="s">
        <v>49493</v>
      </c>
    </row>
    <row r="24511" spans="3:4">
      <c r="C24511" s="62" t="s">
        <v>49494</v>
      </c>
      <c r="D24511" s="62" t="s">
        <v>49495</v>
      </c>
    </row>
    <row r="24512" spans="3:4">
      <c r="C24512" s="62" t="s">
        <v>49496</v>
      </c>
      <c r="D24512" s="62" t="s">
        <v>49497</v>
      </c>
    </row>
    <row r="24513" spans="3:4">
      <c r="C24513" s="62" t="s">
        <v>49498</v>
      </c>
      <c r="D24513" s="62" t="s">
        <v>49499</v>
      </c>
    </row>
    <row r="24514" spans="3:4">
      <c r="C24514" s="62" t="s">
        <v>49500</v>
      </c>
      <c r="D24514" s="62" t="s">
        <v>49501</v>
      </c>
    </row>
    <row r="24515" spans="3:4">
      <c r="C24515" s="62" t="s">
        <v>49502</v>
      </c>
      <c r="D24515" s="62" t="s">
        <v>49503</v>
      </c>
    </row>
    <row r="24516" spans="3:4">
      <c r="C24516" s="62" t="s">
        <v>49504</v>
      </c>
      <c r="D24516" s="62" t="s">
        <v>49505</v>
      </c>
    </row>
    <row r="24517" spans="3:4">
      <c r="C24517" s="62" t="s">
        <v>49506</v>
      </c>
      <c r="D24517" s="62" t="s">
        <v>49507</v>
      </c>
    </row>
    <row r="24518" spans="3:4">
      <c r="C24518" s="62" t="s">
        <v>49508</v>
      </c>
      <c r="D24518" s="62" t="s">
        <v>49509</v>
      </c>
    </row>
    <row r="24519" spans="3:4">
      <c r="C24519" s="62" t="s">
        <v>49510</v>
      </c>
      <c r="D24519" s="62" t="s">
        <v>49511</v>
      </c>
    </row>
    <row r="24520" spans="3:4">
      <c r="C24520" s="62" t="s">
        <v>49512</v>
      </c>
      <c r="D24520" s="62" t="s">
        <v>49513</v>
      </c>
    </row>
    <row r="24521" spans="3:4">
      <c r="C24521" s="62" t="s">
        <v>49514</v>
      </c>
      <c r="D24521" s="62" t="s">
        <v>49515</v>
      </c>
    </row>
    <row r="24522" spans="3:4">
      <c r="C24522" s="62" t="s">
        <v>49516</v>
      </c>
      <c r="D24522" s="62" t="s">
        <v>49517</v>
      </c>
    </row>
    <row r="24523" spans="3:4">
      <c r="C24523" s="62" t="s">
        <v>49518</v>
      </c>
      <c r="D24523" s="62" t="s">
        <v>49519</v>
      </c>
    </row>
    <row r="24524" spans="3:4">
      <c r="C24524" s="62" t="s">
        <v>49520</v>
      </c>
      <c r="D24524" s="62" t="s">
        <v>49521</v>
      </c>
    </row>
    <row r="24525" spans="3:4">
      <c r="C24525" s="62" t="s">
        <v>49522</v>
      </c>
      <c r="D24525" s="62" t="s">
        <v>49523</v>
      </c>
    </row>
    <row r="24526" spans="3:4">
      <c r="C24526" s="62" t="s">
        <v>49524</v>
      </c>
      <c r="D24526" s="62" t="s">
        <v>49525</v>
      </c>
    </row>
    <row r="24527" spans="3:4">
      <c r="C24527" s="62" t="s">
        <v>49526</v>
      </c>
      <c r="D24527" s="62" t="s">
        <v>49527</v>
      </c>
    </row>
    <row r="24528" spans="3:4">
      <c r="C24528" s="62" t="s">
        <v>49528</v>
      </c>
      <c r="D24528" s="62" t="s">
        <v>49529</v>
      </c>
    </row>
    <row r="24529" spans="3:4">
      <c r="C24529" s="62" t="s">
        <v>49530</v>
      </c>
      <c r="D24529" s="62" t="s">
        <v>49531</v>
      </c>
    </row>
    <row r="24530" spans="3:4">
      <c r="C24530" s="62" t="s">
        <v>49532</v>
      </c>
      <c r="D24530" s="62" t="s">
        <v>49533</v>
      </c>
    </row>
    <row r="24531" spans="3:4">
      <c r="C24531" s="62" t="s">
        <v>49534</v>
      </c>
      <c r="D24531" s="62" t="s">
        <v>49535</v>
      </c>
    </row>
    <row r="24532" spans="3:4">
      <c r="C24532" s="62" t="s">
        <v>49536</v>
      </c>
      <c r="D24532" s="62" t="s">
        <v>49537</v>
      </c>
    </row>
    <row r="24533" spans="3:4">
      <c r="C24533" s="62" t="s">
        <v>49538</v>
      </c>
      <c r="D24533" s="62" t="s">
        <v>49539</v>
      </c>
    </row>
    <row r="24534" spans="3:4">
      <c r="C24534" s="62" t="s">
        <v>49540</v>
      </c>
      <c r="D24534" s="62" t="s">
        <v>49541</v>
      </c>
    </row>
    <row r="24535" spans="3:4">
      <c r="C24535" s="62" t="s">
        <v>49542</v>
      </c>
      <c r="D24535" s="62" t="s">
        <v>49543</v>
      </c>
    </row>
    <row r="24536" spans="3:4">
      <c r="C24536" s="62" t="s">
        <v>49544</v>
      </c>
      <c r="D24536" s="62" t="s">
        <v>49545</v>
      </c>
    </row>
    <row r="24537" spans="3:4">
      <c r="C24537" s="62" t="s">
        <v>49546</v>
      </c>
      <c r="D24537" s="62" t="s">
        <v>49547</v>
      </c>
    </row>
    <row r="24538" spans="3:4">
      <c r="C24538" s="62" t="s">
        <v>49548</v>
      </c>
      <c r="D24538" s="62" t="s">
        <v>49549</v>
      </c>
    </row>
    <row r="24539" spans="3:4">
      <c r="C24539" s="62" t="s">
        <v>49550</v>
      </c>
      <c r="D24539" s="62" t="s">
        <v>49551</v>
      </c>
    </row>
    <row r="24540" spans="3:4">
      <c r="C24540" s="62" t="s">
        <v>49552</v>
      </c>
      <c r="D24540" s="62" t="s">
        <v>49553</v>
      </c>
    </row>
    <row r="24541" spans="3:4">
      <c r="C24541" s="62" t="s">
        <v>49554</v>
      </c>
      <c r="D24541" s="62" t="s">
        <v>49555</v>
      </c>
    </row>
    <row r="24542" spans="3:4">
      <c r="C24542" s="62" t="s">
        <v>49556</v>
      </c>
      <c r="D24542" s="62" t="s">
        <v>49557</v>
      </c>
    </row>
    <row r="24543" spans="3:4">
      <c r="C24543" s="62" t="s">
        <v>49558</v>
      </c>
      <c r="D24543" s="62" t="s">
        <v>49559</v>
      </c>
    </row>
    <row r="24544" spans="3:4">
      <c r="C24544" s="62" t="s">
        <v>49560</v>
      </c>
      <c r="D24544" s="62" t="s">
        <v>49561</v>
      </c>
    </row>
    <row r="24545" spans="3:4">
      <c r="C24545" s="62" t="s">
        <v>49562</v>
      </c>
      <c r="D24545" s="62" t="s">
        <v>49563</v>
      </c>
    </row>
    <row r="24546" spans="3:4">
      <c r="C24546" s="62" t="s">
        <v>49564</v>
      </c>
      <c r="D24546" s="62" t="s">
        <v>49565</v>
      </c>
    </row>
    <row r="24547" spans="3:4">
      <c r="C24547" s="62" t="s">
        <v>49566</v>
      </c>
      <c r="D24547" s="62" t="s">
        <v>49567</v>
      </c>
    </row>
    <row r="24548" spans="3:4">
      <c r="C24548" s="62" t="s">
        <v>49568</v>
      </c>
      <c r="D24548" s="62" t="s">
        <v>49569</v>
      </c>
    </row>
    <row r="24549" spans="3:4">
      <c r="C24549" s="62" t="s">
        <v>49570</v>
      </c>
      <c r="D24549" s="62" t="s">
        <v>49571</v>
      </c>
    </row>
    <row r="24550" spans="3:4">
      <c r="C24550" s="62" t="s">
        <v>49572</v>
      </c>
      <c r="D24550" s="62" t="s">
        <v>49573</v>
      </c>
    </row>
    <row r="24551" spans="3:4">
      <c r="C24551" s="62" t="s">
        <v>49574</v>
      </c>
      <c r="D24551" s="62" t="s">
        <v>49575</v>
      </c>
    </row>
    <row r="24552" spans="3:4">
      <c r="C24552" s="62" t="s">
        <v>49576</v>
      </c>
      <c r="D24552" s="62" t="s">
        <v>49577</v>
      </c>
    </row>
    <row r="24553" spans="3:4">
      <c r="C24553" s="62" t="s">
        <v>49578</v>
      </c>
      <c r="D24553" s="62" t="s">
        <v>49579</v>
      </c>
    </row>
    <row r="24554" spans="3:4">
      <c r="C24554" s="62" t="s">
        <v>49580</v>
      </c>
      <c r="D24554" s="62" t="s">
        <v>49581</v>
      </c>
    </row>
    <row r="24555" spans="3:4">
      <c r="C24555" s="62" t="s">
        <v>49582</v>
      </c>
      <c r="D24555" s="62" t="s">
        <v>49583</v>
      </c>
    </row>
    <row r="24556" spans="3:4">
      <c r="C24556" s="62" t="s">
        <v>49584</v>
      </c>
      <c r="D24556" s="62" t="s">
        <v>49585</v>
      </c>
    </row>
    <row r="24557" spans="3:4">
      <c r="C24557" s="62" t="s">
        <v>49586</v>
      </c>
      <c r="D24557" s="62" t="s">
        <v>49587</v>
      </c>
    </row>
    <row r="24558" spans="3:4">
      <c r="C24558" s="62" t="s">
        <v>49588</v>
      </c>
      <c r="D24558" s="62" t="s">
        <v>49589</v>
      </c>
    </row>
    <row r="24559" spans="3:4">
      <c r="C24559" s="62" t="s">
        <v>49590</v>
      </c>
      <c r="D24559" s="62" t="s">
        <v>49591</v>
      </c>
    </row>
    <row r="24560" spans="3:4">
      <c r="C24560" s="62" t="s">
        <v>49592</v>
      </c>
      <c r="D24560" s="62" t="s">
        <v>49593</v>
      </c>
    </row>
    <row r="24561" spans="3:4">
      <c r="C24561" s="62" t="s">
        <v>49594</v>
      </c>
      <c r="D24561" s="62" t="s">
        <v>49595</v>
      </c>
    </row>
    <row r="24562" spans="3:4">
      <c r="C24562" s="62" t="s">
        <v>49596</v>
      </c>
      <c r="D24562" s="62" t="s">
        <v>49597</v>
      </c>
    </row>
    <row r="24563" spans="3:4">
      <c r="C24563" s="62" t="s">
        <v>49598</v>
      </c>
      <c r="D24563" s="62" t="s">
        <v>49599</v>
      </c>
    </row>
    <row r="24564" spans="3:4">
      <c r="C24564" s="62" t="s">
        <v>49600</v>
      </c>
      <c r="D24564" s="62" t="s">
        <v>49601</v>
      </c>
    </row>
    <row r="24565" spans="3:4">
      <c r="C24565" s="62" t="s">
        <v>49602</v>
      </c>
      <c r="D24565" s="62" t="s">
        <v>49603</v>
      </c>
    </row>
    <row r="24566" spans="3:4">
      <c r="C24566" s="62" t="s">
        <v>49604</v>
      </c>
      <c r="D24566" s="62" t="s">
        <v>49605</v>
      </c>
    </row>
    <row r="24567" spans="3:4">
      <c r="C24567" s="62" t="s">
        <v>49606</v>
      </c>
      <c r="D24567" s="62" t="s">
        <v>49607</v>
      </c>
    </row>
    <row r="24568" spans="3:4">
      <c r="C24568" s="62" t="s">
        <v>49608</v>
      </c>
      <c r="D24568" s="62" t="s">
        <v>49609</v>
      </c>
    </row>
    <row r="24569" spans="3:4">
      <c r="C24569" s="62" t="s">
        <v>49610</v>
      </c>
      <c r="D24569" s="62" t="s">
        <v>49611</v>
      </c>
    </row>
    <row r="24570" spans="3:4">
      <c r="C24570" s="62" t="s">
        <v>49612</v>
      </c>
      <c r="D24570" s="62" t="s">
        <v>49613</v>
      </c>
    </row>
    <row r="24571" spans="3:4">
      <c r="C24571" s="62" t="s">
        <v>49614</v>
      </c>
      <c r="D24571" s="62" t="s">
        <v>49615</v>
      </c>
    </row>
    <row r="24572" spans="3:4">
      <c r="C24572" s="62" t="s">
        <v>49616</v>
      </c>
      <c r="D24572" s="62" t="s">
        <v>49617</v>
      </c>
    </row>
    <row r="24573" spans="3:4">
      <c r="C24573" s="62" t="s">
        <v>49618</v>
      </c>
      <c r="D24573" s="62" t="s">
        <v>49619</v>
      </c>
    </row>
    <row r="24574" spans="3:4">
      <c r="C24574" s="62" t="s">
        <v>49620</v>
      </c>
      <c r="D24574" s="62" t="s">
        <v>49621</v>
      </c>
    </row>
    <row r="24575" spans="3:4">
      <c r="C24575" s="62" t="s">
        <v>49622</v>
      </c>
      <c r="D24575" s="62" t="s">
        <v>49623</v>
      </c>
    </row>
    <row r="24576" spans="3:4">
      <c r="C24576" s="62" t="s">
        <v>49624</v>
      </c>
      <c r="D24576" s="62" t="s">
        <v>49625</v>
      </c>
    </row>
    <row r="24577" spans="3:4">
      <c r="C24577" s="62" t="s">
        <v>49626</v>
      </c>
      <c r="D24577" s="62" t="s">
        <v>49627</v>
      </c>
    </row>
    <row r="24578" spans="3:4">
      <c r="C24578" s="62" t="s">
        <v>49628</v>
      </c>
      <c r="D24578" s="62" t="s">
        <v>49629</v>
      </c>
    </row>
    <row r="24579" spans="3:4">
      <c r="C24579" s="62" t="s">
        <v>49630</v>
      </c>
      <c r="D24579" s="62" t="s">
        <v>49631</v>
      </c>
    </row>
    <row r="24580" spans="3:4">
      <c r="C24580" s="62" t="s">
        <v>49632</v>
      </c>
      <c r="D24580" s="62" t="s">
        <v>49633</v>
      </c>
    </row>
    <row r="24581" spans="3:4">
      <c r="C24581" s="62" t="s">
        <v>49634</v>
      </c>
      <c r="D24581" s="62" t="s">
        <v>49635</v>
      </c>
    </row>
    <row r="24582" spans="3:4">
      <c r="C24582" s="62" t="s">
        <v>49636</v>
      </c>
      <c r="D24582" s="62" t="s">
        <v>49637</v>
      </c>
    </row>
    <row r="24583" spans="3:4">
      <c r="C24583" s="62" t="s">
        <v>49638</v>
      </c>
      <c r="D24583" s="62" t="s">
        <v>49639</v>
      </c>
    </row>
    <row r="24584" spans="3:4">
      <c r="C24584" s="62" t="s">
        <v>49640</v>
      </c>
      <c r="D24584" s="62" t="s">
        <v>49641</v>
      </c>
    </row>
    <row r="24585" spans="3:4">
      <c r="C24585" s="62" t="s">
        <v>49642</v>
      </c>
      <c r="D24585" s="62" t="s">
        <v>49643</v>
      </c>
    </row>
    <row r="24586" spans="3:4">
      <c r="C24586" s="62" t="s">
        <v>49644</v>
      </c>
      <c r="D24586" s="62" t="s">
        <v>49645</v>
      </c>
    </row>
    <row r="24587" spans="3:4">
      <c r="C24587" s="62" t="s">
        <v>49646</v>
      </c>
      <c r="D24587" s="62" t="s">
        <v>49647</v>
      </c>
    </row>
    <row r="24588" spans="3:4">
      <c r="C24588" s="62" t="s">
        <v>49648</v>
      </c>
      <c r="D24588" s="62" t="s">
        <v>49649</v>
      </c>
    </row>
    <row r="24589" spans="3:4">
      <c r="C24589" s="62" t="s">
        <v>49650</v>
      </c>
      <c r="D24589" s="62" t="s">
        <v>49651</v>
      </c>
    </row>
    <row r="24590" spans="3:4">
      <c r="C24590" s="62" t="s">
        <v>49652</v>
      </c>
      <c r="D24590" s="62" t="s">
        <v>49653</v>
      </c>
    </row>
    <row r="24591" spans="3:4">
      <c r="C24591" s="62" t="s">
        <v>49654</v>
      </c>
      <c r="D24591" s="62" t="s">
        <v>49655</v>
      </c>
    </row>
    <row r="24592" spans="3:4">
      <c r="C24592" s="62" t="s">
        <v>49656</v>
      </c>
      <c r="D24592" s="62" t="s">
        <v>49657</v>
      </c>
    </row>
    <row r="24593" spans="3:4">
      <c r="C24593" s="62" t="s">
        <v>49658</v>
      </c>
      <c r="D24593" s="62" t="s">
        <v>49659</v>
      </c>
    </row>
    <row r="24594" spans="3:4">
      <c r="C24594" s="62" t="s">
        <v>49660</v>
      </c>
      <c r="D24594" s="62" t="s">
        <v>49661</v>
      </c>
    </row>
    <row r="24595" spans="3:4">
      <c r="C24595" s="62" t="s">
        <v>49662</v>
      </c>
      <c r="D24595" s="62" t="s">
        <v>49663</v>
      </c>
    </row>
    <row r="24596" spans="3:4">
      <c r="C24596" s="62" t="s">
        <v>49664</v>
      </c>
      <c r="D24596" s="62" t="s">
        <v>49665</v>
      </c>
    </row>
    <row r="24597" spans="3:4">
      <c r="C24597" s="62" t="s">
        <v>49666</v>
      </c>
      <c r="D24597" s="62" t="s">
        <v>49667</v>
      </c>
    </row>
    <row r="24598" spans="3:4">
      <c r="C24598" s="62" t="s">
        <v>49668</v>
      </c>
      <c r="D24598" s="62" t="s">
        <v>49669</v>
      </c>
    </row>
    <row r="24599" spans="3:4">
      <c r="C24599" s="62" t="s">
        <v>49670</v>
      </c>
      <c r="D24599" s="62" t="s">
        <v>49671</v>
      </c>
    </row>
    <row r="24600" spans="3:4">
      <c r="C24600" s="62" t="s">
        <v>49672</v>
      </c>
      <c r="D24600" s="62" t="s">
        <v>49673</v>
      </c>
    </row>
    <row r="24601" spans="3:4">
      <c r="C24601" s="62" t="s">
        <v>49674</v>
      </c>
      <c r="D24601" s="62" t="s">
        <v>49675</v>
      </c>
    </row>
    <row r="24602" spans="3:4">
      <c r="C24602" s="62" t="s">
        <v>49676</v>
      </c>
      <c r="D24602" s="62" t="s">
        <v>49677</v>
      </c>
    </row>
    <row r="24603" spans="3:4">
      <c r="C24603" s="62" t="s">
        <v>49678</v>
      </c>
      <c r="D24603" s="62" t="s">
        <v>49679</v>
      </c>
    </row>
    <row r="24604" spans="3:4">
      <c r="C24604" s="62" t="s">
        <v>49680</v>
      </c>
      <c r="D24604" s="62" t="s">
        <v>49681</v>
      </c>
    </row>
    <row r="24605" spans="3:4">
      <c r="C24605" s="62" t="s">
        <v>49682</v>
      </c>
      <c r="D24605" s="62" t="s">
        <v>49683</v>
      </c>
    </row>
    <row r="24606" spans="3:4">
      <c r="C24606" s="62" t="s">
        <v>49684</v>
      </c>
      <c r="D24606" s="62" t="s">
        <v>49685</v>
      </c>
    </row>
    <row r="24607" spans="3:4">
      <c r="C24607" s="62" t="s">
        <v>49686</v>
      </c>
      <c r="D24607" s="62" t="s">
        <v>49687</v>
      </c>
    </row>
    <row r="24608" spans="3:4">
      <c r="C24608" s="62" t="s">
        <v>49688</v>
      </c>
      <c r="D24608" s="62" t="s">
        <v>49689</v>
      </c>
    </row>
    <row r="24609" spans="3:4">
      <c r="C24609" s="62" t="s">
        <v>49690</v>
      </c>
      <c r="D24609" s="62" t="s">
        <v>49691</v>
      </c>
    </row>
    <row r="24610" spans="3:4">
      <c r="C24610" s="62" t="s">
        <v>49692</v>
      </c>
      <c r="D24610" s="62" t="s">
        <v>49693</v>
      </c>
    </row>
    <row r="24611" spans="3:4">
      <c r="C24611" s="62" t="s">
        <v>49694</v>
      </c>
      <c r="D24611" s="62" t="s">
        <v>49695</v>
      </c>
    </row>
    <row r="24612" spans="3:4">
      <c r="C24612" s="62" t="s">
        <v>49696</v>
      </c>
      <c r="D24612" s="62" t="s">
        <v>49697</v>
      </c>
    </row>
    <row r="24613" spans="3:4">
      <c r="C24613" s="62" t="s">
        <v>49698</v>
      </c>
      <c r="D24613" s="62" t="s">
        <v>49699</v>
      </c>
    </row>
    <row r="24614" spans="3:4">
      <c r="C24614" s="62" t="s">
        <v>49700</v>
      </c>
      <c r="D24614" s="62" t="s">
        <v>49701</v>
      </c>
    </row>
    <row r="24615" spans="3:4">
      <c r="C24615" s="62" t="s">
        <v>49702</v>
      </c>
      <c r="D24615" s="62" t="s">
        <v>49703</v>
      </c>
    </row>
    <row r="24616" spans="3:4">
      <c r="C24616" s="62" t="s">
        <v>49704</v>
      </c>
      <c r="D24616" s="62" t="s">
        <v>49705</v>
      </c>
    </row>
    <row r="24617" spans="3:4">
      <c r="C24617" s="62" t="s">
        <v>49706</v>
      </c>
      <c r="D24617" s="62" t="s">
        <v>49707</v>
      </c>
    </row>
    <row r="24618" spans="3:4">
      <c r="C24618" s="62" t="s">
        <v>49708</v>
      </c>
      <c r="D24618" s="62" t="s">
        <v>49709</v>
      </c>
    </row>
    <row r="24619" spans="3:4">
      <c r="C24619" s="62" t="s">
        <v>49710</v>
      </c>
      <c r="D24619" s="62" t="s">
        <v>49711</v>
      </c>
    </row>
    <row r="24620" spans="3:4">
      <c r="C24620" s="62" t="s">
        <v>49712</v>
      </c>
      <c r="D24620" s="62" t="s">
        <v>49713</v>
      </c>
    </row>
    <row r="24621" spans="3:4">
      <c r="C24621" s="62" t="s">
        <v>49714</v>
      </c>
      <c r="D24621" s="62" t="s">
        <v>49715</v>
      </c>
    </row>
    <row r="24622" spans="3:4">
      <c r="C24622" s="62" t="s">
        <v>49716</v>
      </c>
      <c r="D24622" s="62" t="s">
        <v>49717</v>
      </c>
    </row>
    <row r="24623" spans="3:4">
      <c r="C24623" s="62" t="s">
        <v>49718</v>
      </c>
      <c r="D24623" s="62" t="s">
        <v>49719</v>
      </c>
    </row>
    <row r="24624" spans="3:4">
      <c r="C24624" s="62" t="s">
        <v>49720</v>
      </c>
      <c r="D24624" s="62" t="s">
        <v>49721</v>
      </c>
    </row>
    <row r="24625" spans="3:4">
      <c r="C24625" s="62" t="s">
        <v>49722</v>
      </c>
      <c r="D24625" s="62" t="s">
        <v>49723</v>
      </c>
    </row>
    <row r="24626" spans="3:4">
      <c r="C24626" s="62" t="s">
        <v>49724</v>
      </c>
      <c r="D24626" s="62" t="s">
        <v>49725</v>
      </c>
    </row>
    <row r="24627" spans="3:4">
      <c r="C24627" s="62" t="s">
        <v>49726</v>
      </c>
      <c r="D24627" s="62" t="s">
        <v>49727</v>
      </c>
    </row>
    <row r="24628" spans="3:4">
      <c r="C24628" s="62" t="s">
        <v>49728</v>
      </c>
      <c r="D24628" s="62" t="s">
        <v>49729</v>
      </c>
    </row>
    <row r="24629" spans="3:4">
      <c r="C24629" s="62" t="s">
        <v>49730</v>
      </c>
      <c r="D24629" s="62" t="s">
        <v>49731</v>
      </c>
    </row>
    <row r="24630" spans="3:4">
      <c r="C24630" s="62" t="s">
        <v>49732</v>
      </c>
      <c r="D24630" s="62" t="s">
        <v>49733</v>
      </c>
    </row>
    <row r="24631" spans="3:4">
      <c r="C24631" s="62" t="s">
        <v>49734</v>
      </c>
      <c r="D24631" s="62" t="s">
        <v>49735</v>
      </c>
    </row>
    <row r="24632" spans="3:4">
      <c r="C24632" s="62" t="s">
        <v>49736</v>
      </c>
      <c r="D24632" s="62" t="s">
        <v>49737</v>
      </c>
    </row>
    <row r="24633" spans="3:4">
      <c r="C24633" s="62" t="s">
        <v>49738</v>
      </c>
      <c r="D24633" s="62" t="s">
        <v>49739</v>
      </c>
    </row>
    <row r="24634" spans="3:4">
      <c r="C24634" s="62" t="s">
        <v>49740</v>
      </c>
      <c r="D24634" s="62" t="s">
        <v>49741</v>
      </c>
    </row>
    <row r="24635" spans="3:4">
      <c r="C24635" s="62" t="s">
        <v>49742</v>
      </c>
      <c r="D24635" s="62" t="s">
        <v>49743</v>
      </c>
    </row>
    <row r="24636" spans="3:4">
      <c r="C24636" s="62" t="s">
        <v>49744</v>
      </c>
      <c r="D24636" s="62" t="s">
        <v>49745</v>
      </c>
    </row>
    <row r="24637" spans="3:4">
      <c r="C24637" s="62" t="s">
        <v>49746</v>
      </c>
      <c r="D24637" s="62" t="s">
        <v>49747</v>
      </c>
    </row>
    <row r="24638" spans="3:4">
      <c r="C24638" s="62" t="s">
        <v>49748</v>
      </c>
      <c r="D24638" s="62" t="s">
        <v>49749</v>
      </c>
    </row>
    <row r="24639" spans="3:4">
      <c r="C24639" s="62" t="s">
        <v>49750</v>
      </c>
      <c r="D24639" s="62" t="s">
        <v>49751</v>
      </c>
    </row>
    <row r="24640" spans="3:4">
      <c r="C24640" s="62" t="s">
        <v>49752</v>
      </c>
      <c r="D24640" s="62" t="s">
        <v>49753</v>
      </c>
    </row>
    <row r="24641" spans="3:4">
      <c r="C24641" s="62" t="s">
        <v>49754</v>
      </c>
      <c r="D24641" s="62" t="s">
        <v>49755</v>
      </c>
    </row>
    <row r="24642" spans="3:4">
      <c r="C24642" s="62" t="s">
        <v>49756</v>
      </c>
      <c r="D24642" s="62" t="s">
        <v>49757</v>
      </c>
    </row>
    <row r="24643" spans="3:4">
      <c r="C24643" s="62" t="s">
        <v>49758</v>
      </c>
      <c r="D24643" s="62" t="s">
        <v>49759</v>
      </c>
    </row>
    <row r="24644" spans="3:4">
      <c r="C24644" s="62" t="s">
        <v>49760</v>
      </c>
      <c r="D24644" s="62" t="s">
        <v>49761</v>
      </c>
    </row>
    <row r="24645" spans="3:4">
      <c r="C24645" s="62" t="s">
        <v>49762</v>
      </c>
      <c r="D24645" s="62" t="s">
        <v>49763</v>
      </c>
    </row>
    <row r="24646" spans="3:4">
      <c r="C24646" s="62" t="s">
        <v>49764</v>
      </c>
      <c r="D24646" s="62" t="s">
        <v>49765</v>
      </c>
    </row>
    <row r="24647" spans="3:4">
      <c r="C24647" s="62" t="s">
        <v>49766</v>
      </c>
      <c r="D24647" s="62" t="s">
        <v>49767</v>
      </c>
    </row>
    <row r="24648" spans="3:4">
      <c r="C24648" s="62" t="s">
        <v>49768</v>
      </c>
      <c r="D24648" s="62" t="s">
        <v>49769</v>
      </c>
    </row>
    <row r="24649" spans="3:4">
      <c r="C24649" s="62" t="s">
        <v>49770</v>
      </c>
      <c r="D24649" s="62" t="s">
        <v>49771</v>
      </c>
    </row>
    <row r="24650" spans="3:4">
      <c r="C24650" s="62" t="s">
        <v>49772</v>
      </c>
      <c r="D24650" s="62" t="s">
        <v>49773</v>
      </c>
    </row>
    <row r="24651" spans="3:4">
      <c r="C24651" s="62" t="s">
        <v>49774</v>
      </c>
      <c r="D24651" s="62" t="s">
        <v>49775</v>
      </c>
    </row>
    <row r="24652" spans="3:4">
      <c r="C24652" s="62" t="s">
        <v>49776</v>
      </c>
      <c r="D24652" s="62" t="s">
        <v>49777</v>
      </c>
    </row>
    <row r="24653" spans="3:4">
      <c r="C24653" s="62" t="s">
        <v>49778</v>
      </c>
      <c r="D24653" s="62" t="s">
        <v>49779</v>
      </c>
    </row>
    <row r="24654" spans="3:4">
      <c r="C24654" s="62" t="s">
        <v>49780</v>
      </c>
      <c r="D24654" s="62" t="s">
        <v>49781</v>
      </c>
    </row>
    <row r="24655" spans="3:4">
      <c r="C24655" s="62" t="s">
        <v>49782</v>
      </c>
      <c r="D24655" s="62" t="s">
        <v>49783</v>
      </c>
    </row>
    <row r="24656" spans="3:4">
      <c r="C24656" s="62" t="s">
        <v>49784</v>
      </c>
      <c r="D24656" s="62" t="s">
        <v>49785</v>
      </c>
    </row>
    <row r="24657" spans="3:4">
      <c r="C24657" s="62" t="s">
        <v>49786</v>
      </c>
      <c r="D24657" s="62" t="s">
        <v>49787</v>
      </c>
    </row>
    <row r="24658" spans="3:4">
      <c r="C24658" s="62" t="s">
        <v>49788</v>
      </c>
      <c r="D24658" s="62" t="s">
        <v>49789</v>
      </c>
    </row>
    <row r="24659" spans="3:4">
      <c r="C24659" s="62" t="s">
        <v>49790</v>
      </c>
      <c r="D24659" s="62" t="s">
        <v>49791</v>
      </c>
    </row>
    <row r="24660" spans="3:4">
      <c r="C24660" s="62" t="s">
        <v>49792</v>
      </c>
      <c r="D24660" s="62" t="s">
        <v>49793</v>
      </c>
    </row>
    <row r="24661" spans="3:4">
      <c r="C24661" s="62" t="s">
        <v>49794</v>
      </c>
      <c r="D24661" s="62" t="s">
        <v>49795</v>
      </c>
    </row>
    <row r="24662" spans="3:4">
      <c r="C24662" s="62" t="s">
        <v>49796</v>
      </c>
      <c r="D24662" s="62" t="s">
        <v>49797</v>
      </c>
    </row>
    <row r="24663" spans="3:4">
      <c r="C24663" s="62" t="s">
        <v>49798</v>
      </c>
      <c r="D24663" s="62" t="s">
        <v>49799</v>
      </c>
    </row>
    <row r="24664" spans="3:4">
      <c r="C24664" s="62" t="s">
        <v>49800</v>
      </c>
      <c r="D24664" s="62" t="s">
        <v>49801</v>
      </c>
    </row>
    <row r="24665" spans="3:4">
      <c r="C24665" s="62" t="s">
        <v>49802</v>
      </c>
      <c r="D24665" s="62" t="s">
        <v>49803</v>
      </c>
    </row>
    <row r="24666" spans="3:4">
      <c r="C24666" s="62" t="s">
        <v>49804</v>
      </c>
      <c r="D24666" s="62" t="s">
        <v>49805</v>
      </c>
    </row>
    <row r="24667" spans="3:4">
      <c r="C24667" s="62" t="s">
        <v>49806</v>
      </c>
      <c r="D24667" s="62" t="s">
        <v>49807</v>
      </c>
    </row>
    <row r="24668" spans="3:4">
      <c r="C24668" s="62" t="s">
        <v>49808</v>
      </c>
      <c r="D24668" s="62" t="s">
        <v>49809</v>
      </c>
    </row>
    <row r="24669" spans="3:4">
      <c r="C24669" s="62" t="s">
        <v>49810</v>
      </c>
      <c r="D24669" s="62" t="s">
        <v>49811</v>
      </c>
    </row>
    <row r="24670" spans="3:4">
      <c r="C24670" s="62" t="s">
        <v>49812</v>
      </c>
      <c r="D24670" s="62" t="s">
        <v>49813</v>
      </c>
    </row>
    <row r="24671" spans="3:4">
      <c r="C24671" s="62" t="s">
        <v>49814</v>
      </c>
      <c r="D24671" s="62" t="s">
        <v>49815</v>
      </c>
    </row>
    <row r="24672" spans="3:4">
      <c r="C24672" s="62" t="s">
        <v>49816</v>
      </c>
      <c r="D24672" s="62" t="s">
        <v>49817</v>
      </c>
    </row>
    <row r="24673" spans="3:4">
      <c r="C24673" s="62" t="s">
        <v>49818</v>
      </c>
      <c r="D24673" s="62" t="s">
        <v>49819</v>
      </c>
    </row>
    <row r="24674" spans="3:4">
      <c r="C24674" s="62" t="s">
        <v>49820</v>
      </c>
      <c r="D24674" s="62" t="s">
        <v>49821</v>
      </c>
    </row>
    <row r="24675" spans="3:4">
      <c r="C24675" s="62" t="s">
        <v>49822</v>
      </c>
      <c r="D24675" s="62" t="s">
        <v>49823</v>
      </c>
    </row>
    <row r="24676" spans="3:4">
      <c r="C24676" s="62" t="s">
        <v>49824</v>
      </c>
      <c r="D24676" s="62" t="s">
        <v>49825</v>
      </c>
    </row>
    <row r="24677" spans="3:4">
      <c r="C24677" s="62" t="s">
        <v>49826</v>
      </c>
      <c r="D24677" s="62" t="s">
        <v>49827</v>
      </c>
    </row>
    <row r="24678" spans="3:4">
      <c r="C24678" s="62" t="s">
        <v>49828</v>
      </c>
      <c r="D24678" s="62" t="s">
        <v>49829</v>
      </c>
    </row>
    <row r="24679" spans="3:4">
      <c r="C24679" s="62" t="s">
        <v>49830</v>
      </c>
      <c r="D24679" s="62" t="s">
        <v>49831</v>
      </c>
    </row>
    <row r="24680" spans="3:4">
      <c r="C24680" s="62" t="s">
        <v>49832</v>
      </c>
      <c r="D24680" s="62" t="s">
        <v>49833</v>
      </c>
    </row>
    <row r="24681" spans="3:4">
      <c r="C24681" s="62" t="s">
        <v>49834</v>
      </c>
      <c r="D24681" s="62" t="s">
        <v>49835</v>
      </c>
    </row>
    <row r="24682" spans="3:4">
      <c r="C24682" s="62" t="s">
        <v>49836</v>
      </c>
      <c r="D24682" s="62" t="s">
        <v>49837</v>
      </c>
    </row>
    <row r="24683" spans="3:4">
      <c r="C24683" s="62" t="s">
        <v>49838</v>
      </c>
      <c r="D24683" s="62" t="s">
        <v>49839</v>
      </c>
    </row>
    <row r="24684" spans="3:4">
      <c r="C24684" s="62" t="s">
        <v>49840</v>
      </c>
      <c r="D24684" s="62" t="s">
        <v>49841</v>
      </c>
    </row>
    <row r="24685" spans="3:4">
      <c r="C24685" s="62" t="s">
        <v>49842</v>
      </c>
      <c r="D24685" s="62" t="s">
        <v>49843</v>
      </c>
    </row>
    <row r="24686" spans="3:4">
      <c r="C24686" s="62" t="s">
        <v>49844</v>
      </c>
      <c r="D24686" s="62" t="s">
        <v>49845</v>
      </c>
    </row>
    <row r="24687" spans="3:4">
      <c r="C24687" s="62" t="s">
        <v>49846</v>
      </c>
      <c r="D24687" s="62" t="s">
        <v>49847</v>
      </c>
    </row>
    <row r="24688" spans="3:4">
      <c r="C24688" s="62" t="s">
        <v>49848</v>
      </c>
      <c r="D24688" s="62" t="s">
        <v>49849</v>
      </c>
    </row>
    <row r="24689" spans="3:4">
      <c r="C24689" s="62" t="s">
        <v>49850</v>
      </c>
      <c r="D24689" s="62" t="s">
        <v>49851</v>
      </c>
    </row>
    <row r="24690" spans="3:4">
      <c r="C24690" s="62" t="s">
        <v>49852</v>
      </c>
      <c r="D24690" s="62" t="s">
        <v>49853</v>
      </c>
    </row>
    <row r="24691" spans="3:4">
      <c r="C24691" s="62" t="s">
        <v>49854</v>
      </c>
      <c r="D24691" s="62" t="s">
        <v>49855</v>
      </c>
    </row>
    <row r="24692" spans="3:4">
      <c r="C24692" s="62" t="s">
        <v>49856</v>
      </c>
      <c r="D24692" s="62" t="s">
        <v>49857</v>
      </c>
    </row>
    <row r="24693" spans="3:4">
      <c r="C24693" s="62" t="s">
        <v>49858</v>
      </c>
      <c r="D24693" s="62" t="s">
        <v>49859</v>
      </c>
    </row>
    <row r="24694" spans="3:4">
      <c r="C24694" s="62" t="s">
        <v>49860</v>
      </c>
      <c r="D24694" s="62" t="s">
        <v>49861</v>
      </c>
    </row>
    <row r="24695" spans="3:4">
      <c r="C24695" s="62" t="s">
        <v>49862</v>
      </c>
      <c r="D24695" s="62" t="s">
        <v>49863</v>
      </c>
    </row>
    <row r="24696" spans="3:4">
      <c r="C24696" s="62" t="s">
        <v>49864</v>
      </c>
      <c r="D24696" s="62" t="s">
        <v>49865</v>
      </c>
    </row>
    <row r="24697" spans="3:4">
      <c r="C24697" s="62" t="s">
        <v>49866</v>
      </c>
      <c r="D24697" s="62" t="s">
        <v>49867</v>
      </c>
    </row>
    <row r="24698" spans="3:4">
      <c r="C24698" s="62" t="s">
        <v>49868</v>
      </c>
      <c r="D24698" s="62" t="s">
        <v>49869</v>
      </c>
    </row>
    <row r="24699" spans="3:4">
      <c r="C24699" s="62" t="s">
        <v>49870</v>
      </c>
      <c r="D24699" s="62" t="s">
        <v>49871</v>
      </c>
    </row>
    <row r="24700" spans="3:4">
      <c r="C24700" s="62" t="s">
        <v>49872</v>
      </c>
      <c r="D24700" s="62" t="s">
        <v>49873</v>
      </c>
    </row>
    <row r="24701" spans="3:4">
      <c r="C24701" s="62" t="s">
        <v>49874</v>
      </c>
      <c r="D24701" s="62" t="s">
        <v>49875</v>
      </c>
    </row>
    <row r="24702" spans="3:4">
      <c r="C24702" s="62" t="s">
        <v>49876</v>
      </c>
      <c r="D24702" s="62" t="s">
        <v>49877</v>
      </c>
    </row>
    <row r="24703" spans="3:4">
      <c r="C24703" s="62" t="s">
        <v>49878</v>
      </c>
      <c r="D24703" s="62" t="s">
        <v>49879</v>
      </c>
    </row>
    <row r="24704" spans="3:4">
      <c r="C24704" s="62" t="s">
        <v>49880</v>
      </c>
      <c r="D24704" s="62" t="s">
        <v>49881</v>
      </c>
    </row>
    <row r="24705" spans="3:4">
      <c r="C24705" s="62" t="s">
        <v>49882</v>
      </c>
      <c r="D24705" s="62" t="s">
        <v>49883</v>
      </c>
    </row>
    <row r="24706" spans="3:4">
      <c r="C24706" s="62" t="s">
        <v>49884</v>
      </c>
      <c r="D24706" s="62" t="s">
        <v>49885</v>
      </c>
    </row>
    <row r="24707" spans="3:4">
      <c r="C24707" s="62" t="s">
        <v>49886</v>
      </c>
      <c r="D24707" s="62" t="s">
        <v>49887</v>
      </c>
    </row>
    <row r="24708" spans="3:4">
      <c r="C24708" s="62" t="s">
        <v>49888</v>
      </c>
      <c r="D24708" s="62" t="s">
        <v>49889</v>
      </c>
    </row>
    <row r="24709" spans="3:4">
      <c r="C24709" s="62" t="s">
        <v>49890</v>
      </c>
      <c r="D24709" s="62" t="s">
        <v>49891</v>
      </c>
    </row>
    <row r="24710" spans="3:4">
      <c r="C24710" s="62" t="s">
        <v>49892</v>
      </c>
      <c r="D24710" s="62" t="s">
        <v>49893</v>
      </c>
    </row>
    <row r="24711" spans="3:4">
      <c r="C24711" s="62" t="s">
        <v>49894</v>
      </c>
      <c r="D24711" s="62" t="s">
        <v>49895</v>
      </c>
    </row>
    <row r="24712" spans="3:4">
      <c r="C24712" s="62" t="s">
        <v>49896</v>
      </c>
      <c r="D24712" s="62" t="s">
        <v>49897</v>
      </c>
    </row>
    <row r="24713" spans="3:4">
      <c r="C24713" s="62" t="s">
        <v>49898</v>
      </c>
      <c r="D24713" s="62" t="s">
        <v>49899</v>
      </c>
    </row>
    <row r="24714" spans="3:4">
      <c r="C24714" s="62" t="s">
        <v>49900</v>
      </c>
      <c r="D24714" s="62" t="s">
        <v>49901</v>
      </c>
    </row>
    <row r="24715" spans="3:4">
      <c r="C24715" s="62" t="s">
        <v>49902</v>
      </c>
      <c r="D24715" s="62" t="s">
        <v>49903</v>
      </c>
    </row>
    <row r="24716" spans="3:4">
      <c r="C24716" s="62" t="s">
        <v>49904</v>
      </c>
      <c r="D24716" s="62" t="s">
        <v>49905</v>
      </c>
    </row>
    <row r="24717" spans="3:4">
      <c r="C24717" s="62" t="s">
        <v>49906</v>
      </c>
      <c r="D24717" s="62" t="s">
        <v>49907</v>
      </c>
    </row>
    <row r="24718" spans="3:4">
      <c r="C24718" s="62" t="s">
        <v>49908</v>
      </c>
      <c r="D24718" s="62" t="s">
        <v>49909</v>
      </c>
    </row>
    <row r="24719" spans="3:4">
      <c r="C24719" s="62" t="s">
        <v>49910</v>
      </c>
      <c r="D24719" s="62" t="s">
        <v>49911</v>
      </c>
    </row>
    <row r="24720" spans="3:4">
      <c r="C24720" s="62" t="s">
        <v>49912</v>
      </c>
      <c r="D24720" s="62" t="s">
        <v>49913</v>
      </c>
    </row>
    <row r="24721" spans="3:4">
      <c r="C24721" s="62" t="s">
        <v>49914</v>
      </c>
      <c r="D24721" s="62" t="s">
        <v>49915</v>
      </c>
    </row>
    <row r="24722" spans="3:4">
      <c r="C24722" s="62" t="s">
        <v>49916</v>
      </c>
      <c r="D24722" s="62" t="s">
        <v>49917</v>
      </c>
    </row>
    <row r="24723" spans="3:4">
      <c r="C24723" s="62" t="s">
        <v>49918</v>
      </c>
      <c r="D24723" s="62" t="s">
        <v>49919</v>
      </c>
    </row>
    <row r="24724" spans="3:4">
      <c r="C24724" s="62" t="s">
        <v>49920</v>
      </c>
      <c r="D24724" s="62" t="s">
        <v>49921</v>
      </c>
    </row>
    <row r="24725" spans="3:4">
      <c r="C24725" s="62" t="s">
        <v>49922</v>
      </c>
      <c r="D24725" s="62" t="s">
        <v>49923</v>
      </c>
    </row>
    <row r="24726" spans="3:4">
      <c r="C24726" s="62" t="s">
        <v>49924</v>
      </c>
      <c r="D24726" s="62" t="s">
        <v>49925</v>
      </c>
    </row>
    <row r="24727" spans="3:4">
      <c r="C24727" s="62" t="s">
        <v>49926</v>
      </c>
      <c r="D24727" s="62" t="s">
        <v>49927</v>
      </c>
    </row>
    <row r="24728" spans="3:4">
      <c r="C24728" s="62" t="s">
        <v>49928</v>
      </c>
      <c r="D24728" s="62" t="s">
        <v>49929</v>
      </c>
    </row>
    <row r="24729" spans="3:4">
      <c r="C24729" s="62" t="s">
        <v>49930</v>
      </c>
      <c r="D24729" s="62" t="s">
        <v>49931</v>
      </c>
    </row>
    <row r="24730" spans="3:4">
      <c r="C24730" s="62" t="s">
        <v>49932</v>
      </c>
      <c r="D24730" s="62" t="s">
        <v>49933</v>
      </c>
    </row>
    <row r="24731" spans="3:4">
      <c r="C24731" s="62" t="s">
        <v>49934</v>
      </c>
      <c r="D24731" s="62" t="s">
        <v>49935</v>
      </c>
    </row>
    <row r="24732" spans="3:4">
      <c r="C24732" s="62" t="s">
        <v>49936</v>
      </c>
      <c r="D24732" s="62" t="s">
        <v>49937</v>
      </c>
    </row>
    <row r="24733" spans="3:4">
      <c r="C24733" s="62" t="s">
        <v>49938</v>
      </c>
      <c r="D24733" s="62" t="s">
        <v>49939</v>
      </c>
    </row>
    <row r="24734" spans="3:4">
      <c r="C24734" s="62" t="s">
        <v>49940</v>
      </c>
      <c r="D24734" s="62" t="s">
        <v>49941</v>
      </c>
    </row>
    <row r="24735" spans="3:4">
      <c r="C24735" s="62" t="s">
        <v>49942</v>
      </c>
      <c r="D24735" s="62" t="s">
        <v>49943</v>
      </c>
    </row>
    <row r="24736" spans="3:4">
      <c r="C24736" s="62" t="s">
        <v>49944</v>
      </c>
      <c r="D24736" s="62" t="s">
        <v>49945</v>
      </c>
    </row>
    <row r="24737" spans="3:4">
      <c r="C24737" s="62" t="s">
        <v>49946</v>
      </c>
      <c r="D24737" s="62" t="s">
        <v>49947</v>
      </c>
    </row>
    <row r="24738" spans="3:4">
      <c r="C24738" s="62" t="s">
        <v>49948</v>
      </c>
      <c r="D24738" s="62" t="s">
        <v>49949</v>
      </c>
    </row>
    <row r="24739" spans="3:4">
      <c r="C24739" s="62" t="s">
        <v>49950</v>
      </c>
      <c r="D24739" s="62" t="s">
        <v>49951</v>
      </c>
    </row>
    <row r="24740" spans="3:4">
      <c r="C24740" s="62" t="s">
        <v>49952</v>
      </c>
      <c r="D24740" s="62" t="s">
        <v>49953</v>
      </c>
    </row>
    <row r="24741" spans="3:4">
      <c r="C24741" s="62" t="s">
        <v>49954</v>
      </c>
      <c r="D24741" s="62" t="s">
        <v>49955</v>
      </c>
    </row>
    <row r="24742" spans="3:4">
      <c r="C24742" s="62" t="s">
        <v>49956</v>
      </c>
      <c r="D24742" s="62" t="s">
        <v>49957</v>
      </c>
    </row>
    <row r="24743" spans="3:4">
      <c r="C24743" s="62" t="s">
        <v>49958</v>
      </c>
      <c r="D24743" s="62" t="s">
        <v>49959</v>
      </c>
    </row>
    <row r="24744" spans="3:4">
      <c r="C24744" s="62" t="s">
        <v>49960</v>
      </c>
      <c r="D24744" s="62" t="s">
        <v>49961</v>
      </c>
    </row>
    <row r="24745" spans="3:4">
      <c r="C24745" s="62" t="s">
        <v>49962</v>
      </c>
      <c r="D24745" s="62" t="s">
        <v>49963</v>
      </c>
    </row>
    <row r="24746" spans="3:4">
      <c r="C24746" s="62" t="s">
        <v>49964</v>
      </c>
      <c r="D24746" s="62" t="s">
        <v>49965</v>
      </c>
    </row>
    <row r="24747" spans="3:4">
      <c r="C24747" s="62" t="s">
        <v>49966</v>
      </c>
      <c r="D24747" s="62" t="s">
        <v>49967</v>
      </c>
    </row>
    <row r="24748" spans="3:4">
      <c r="C24748" s="62" t="s">
        <v>49968</v>
      </c>
      <c r="D24748" s="62" t="s">
        <v>49969</v>
      </c>
    </row>
    <row r="24749" spans="3:4">
      <c r="C24749" s="62" t="s">
        <v>49970</v>
      </c>
      <c r="D24749" s="62" t="s">
        <v>49971</v>
      </c>
    </row>
    <row r="24750" spans="3:4">
      <c r="C24750" s="62" t="s">
        <v>49972</v>
      </c>
      <c r="D24750" s="62" t="s">
        <v>49973</v>
      </c>
    </row>
    <row r="24751" spans="3:4">
      <c r="C24751" s="62" t="s">
        <v>49974</v>
      </c>
      <c r="D24751" s="62" t="s">
        <v>49975</v>
      </c>
    </row>
    <row r="24752" spans="3:4">
      <c r="C24752" s="62" t="s">
        <v>49976</v>
      </c>
      <c r="D24752" s="62" t="s">
        <v>49977</v>
      </c>
    </row>
    <row r="24753" spans="3:4">
      <c r="C24753" s="62" t="s">
        <v>49978</v>
      </c>
      <c r="D24753" s="62" t="s">
        <v>49979</v>
      </c>
    </row>
    <row r="24754" spans="3:4">
      <c r="C24754" s="62" t="s">
        <v>49980</v>
      </c>
      <c r="D24754" s="62" t="s">
        <v>49981</v>
      </c>
    </row>
    <row r="24755" spans="3:4">
      <c r="C24755" s="62" t="s">
        <v>49982</v>
      </c>
      <c r="D24755" s="62" t="s">
        <v>49983</v>
      </c>
    </row>
    <row r="24756" spans="3:4">
      <c r="C24756" s="62" t="s">
        <v>49984</v>
      </c>
      <c r="D24756" s="62" t="s">
        <v>49985</v>
      </c>
    </row>
    <row r="24757" spans="3:4">
      <c r="C24757" s="62" t="s">
        <v>49986</v>
      </c>
      <c r="D24757" s="62" t="s">
        <v>49987</v>
      </c>
    </row>
    <row r="24758" spans="3:4">
      <c r="C24758" s="62" t="s">
        <v>49988</v>
      </c>
      <c r="D24758" s="62" t="s">
        <v>49989</v>
      </c>
    </row>
    <row r="24759" spans="3:4">
      <c r="C24759" s="62" t="s">
        <v>49990</v>
      </c>
      <c r="D24759" s="62" t="s">
        <v>49991</v>
      </c>
    </row>
    <row r="24760" spans="3:4">
      <c r="C24760" s="62" t="s">
        <v>49992</v>
      </c>
      <c r="D24760" s="62" t="s">
        <v>49993</v>
      </c>
    </row>
    <row r="24761" spans="3:4">
      <c r="C24761" s="62" t="s">
        <v>49994</v>
      </c>
      <c r="D24761" s="62" t="s">
        <v>49995</v>
      </c>
    </row>
    <row r="24762" spans="3:4">
      <c r="C24762" s="62" t="s">
        <v>49996</v>
      </c>
      <c r="D24762" s="62" t="s">
        <v>49997</v>
      </c>
    </row>
    <row r="24763" spans="3:4">
      <c r="C24763" s="62" t="s">
        <v>49998</v>
      </c>
      <c r="D24763" s="62" t="s">
        <v>49999</v>
      </c>
    </row>
    <row r="24764" spans="3:4">
      <c r="C24764" s="62" t="s">
        <v>50000</v>
      </c>
      <c r="D24764" s="62" t="s">
        <v>50001</v>
      </c>
    </row>
    <row r="24765" spans="3:4">
      <c r="C24765" s="62" t="s">
        <v>50002</v>
      </c>
      <c r="D24765" s="62" t="s">
        <v>50003</v>
      </c>
    </row>
    <row r="24766" spans="3:4">
      <c r="C24766" s="62" t="s">
        <v>50004</v>
      </c>
      <c r="D24766" s="62" t="s">
        <v>50005</v>
      </c>
    </row>
    <row r="24767" spans="3:4">
      <c r="C24767" s="62" t="s">
        <v>50006</v>
      </c>
      <c r="D24767" s="62" t="s">
        <v>50007</v>
      </c>
    </row>
    <row r="24768" spans="3:4">
      <c r="C24768" s="62" t="s">
        <v>50008</v>
      </c>
      <c r="D24768" s="62" t="s">
        <v>50009</v>
      </c>
    </row>
    <row r="24769" spans="3:4">
      <c r="C24769" s="62" t="s">
        <v>50010</v>
      </c>
      <c r="D24769" s="62" t="s">
        <v>50011</v>
      </c>
    </row>
    <row r="24770" spans="3:4">
      <c r="C24770" s="62" t="s">
        <v>50012</v>
      </c>
      <c r="D24770" s="62" t="s">
        <v>50013</v>
      </c>
    </row>
    <row r="24771" spans="3:4">
      <c r="C24771" s="62" t="s">
        <v>50014</v>
      </c>
      <c r="D24771" s="62" t="s">
        <v>50015</v>
      </c>
    </row>
    <row r="24772" spans="3:4">
      <c r="C24772" s="62" t="s">
        <v>50016</v>
      </c>
      <c r="D24772" s="62" t="s">
        <v>50017</v>
      </c>
    </row>
    <row r="24773" spans="3:4">
      <c r="C24773" s="62" t="s">
        <v>50018</v>
      </c>
      <c r="D24773" s="62" t="s">
        <v>50019</v>
      </c>
    </row>
    <row r="24774" spans="3:4">
      <c r="C24774" s="62" t="s">
        <v>50020</v>
      </c>
      <c r="D24774" s="62" t="s">
        <v>50021</v>
      </c>
    </row>
    <row r="24775" spans="3:4">
      <c r="C24775" s="62" t="s">
        <v>50022</v>
      </c>
      <c r="D24775" s="62" t="s">
        <v>50023</v>
      </c>
    </row>
    <row r="24776" spans="3:4">
      <c r="C24776" s="62" t="s">
        <v>50024</v>
      </c>
      <c r="D24776" s="62" t="s">
        <v>50025</v>
      </c>
    </row>
    <row r="24777" spans="3:4">
      <c r="C24777" s="62" t="s">
        <v>50026</v>
      </c>
      <c r="D24777" s="62" t="s">
        <v>50027</v>
      </c>
    </row>
    <row r="24778" spans="3:4">
      <c r="C24778" s="62" t="s">
        <v>50028</v>
      </c>
      <c r="D24778" s="62" t="s">
        <v>50029</v>
      </c>
    </row>
    <row r="24779" spans="3:4">
      <c r="C24779" s="62" t="s">
        <v>50030</v>
      </c>
      <c r="D24779" s="62" t="s">
        <v>50031</v>
      </c>
    </row>
    <row r="24780" spans="3:4">
      <c r="C24780" s="62" t="s">
        <v>50032</v>
      </c>
      <c r="D24780" s="62" t="s">
        <v>50033</v>
      </c>
    </row>
    <row r="24781" spans="3:4">
      <c r="C24781" s="62" t="s">
        <v>50034</v>
      </c>
      <c r="D24781" s="62" t="s">
        <v>50035</v>
      </c>
    </row>
    <row r="24782" spans="3:4">
      <c r="C24782" s="62" t="s">
        <v>50036</v>
      </c>
      <c r="D24782" s="62" t="s">
        <v>50037</v>
      </c>
    </row>
    <row r="24783" spans="3:4">
      <c r="C24783" s="62" t="s">
        <v>50038</v>
      </c>
      <c r="D24783" s="62" t="s">
        <v>50039</v>
      </c>
    </row>
    <row r="24784" spans="3:4">
      <c r="C24784" s="62" t="s">
        <v>50040</v>
      </c>
      <c r="D24784" s="62" t="s">
        <v>50041</v>
      </c>
    </row>
    <row r="24785" spans="3:4">
      <c r="C24785" s="62" t="s">
        <v>50042</v>
      </c>
      <c r="D24785" s="62" t="s">
        <v>50043</v>
      </c>
    </row>
    <row r="24786" spans="3:4">
      <c r="C24786" s="62" t="s">
        <v>50044</v>
      </c>
      <c r="D24786" s="62" t="s">
        <v>50045</v>
      </c>
    </row>
    <row r="24787" spans="3:4">
      <c r="C24787" s="62" t="s">
        <v>50046</v>
      </c>
      <c r="D24787" s="62" t="s">
        <v>50047</v>
      </c>
    </row>
    <row r="24788" spans="3:4">
      <c r="C24788" s="62" t="s">
        <v>50048</v>
      </c>
      <c r="D24788" s="62" t="s">
        <v>50049</v>
      </c>
    </row>
    <row r="24789" spans="3:4">
      <c r="C24789" s="62" t="s">
        <v>50050</v>
      </c>
      <c r="D24789" s="62" t="s">
        <v>50051</v>
      </c>
    </row>
    <row r="24790" spans="3:4">
      <c r="C24790" s="62" t="s">
        <v>50052</v>
      </c>
      <c r="D24790" s="62" t="s">
        <v>50053</v>
      </c>
    </row>
    <row r="24791" spans="3:4">
      <c r="C24791" s="62" t="s">
        <v>50054</v>
      </c>
      <c r="D24791" s="62" t="s">
        <v>50055</v>
      </c>
    </row>
    <row r="24792" spans="3:4">
      <c r="C24792" s="62" t="s">
        <v>50056</v>
      </c>
      <c r="D24792" s="62" t="s">
        <v>50057</v>
      </c>
    </row>
    <row r="24793" spans="3:4">
      <c r="C24793" s="62" t="s">
        <v>50058</v>
      </c>
      <c r="D24793" s="62" t="s">
        <v>50059</v>
      </c>
    </row>
    <row r="24794" spans="3:4">
      <c r="C24794" s="62" t="s">
        <v>50060</v>
      </c>
      <c r="D24794" s="62" t="s">
        <v>50061</v>
      </c>
    </row>
    <row r="24795" spans="3:4">
      <c r="C24795" s="62" t="s">
        <v>50062</v>
      </c>
      <c r="D24795" s="62" t="s">
        <v>50063</v>
      </c>
    </row>
    <row r="24796" spans="3:4">
      <c r="C24796" s="62" t="s">
        <v>50064</v>
      </c>
      <c r="D24796" s="62" t="s">
        <v>50065</v>
      </c>
    </row>
    <row r="24797" spans="3:4">
      <c r="C24797" s="62" t="s">
        <v>50066</v>
      </c>
      <c r="D24797" s="62" t="s">
        <v>50067</v>
      </c>
    </row>
    <row r="24798" spans="3:4">
      <c r="C24798" s="62" t="s">
        <v>50068</v>
      </c>
      <c r="D24798" s="62" t="s">
        <v>50069</v>
      </c>
    </row>
    <row r="24799" spans="3:4">
      <c r="C24799" s="62" t="s">
        <v>50070</v>
      </c>
      <c r="D24799" s="62" t="s">
        <v>50071</v>
      </c>
    </row>
    <row r="24800" spans="3:4">
      <c r="C24800" s="62" t="s">
        <v>50072</v>
      </c>
      <c r="D24800" s="62" t="s">
        <v>50073</v>
      </c>
    </row>
    <row r="24801" spans="3:4">
      <c r="C24801" s="62" t="s">
        <v>50074</v>
      </c>
      <c r="D24801" s="62" t="s">
        <v>50075</v>
      </c>
    </row>
    <row r="24802" spans="3:4">
      <c r="C24802" s="62" t="s">
        <v>50076</v>
      </c>
      <c r="D24802" s="62" t="s">
        <v>50077</v>
      </c>
    </row>
    <row r="24803" spans="3:4">
      <c r="C24803" s="62" t="s">
        <v>50078</v>
      </c>
      <c r="D24803" s="62" t="s">
        <v>50079</v>
      </c>
    </row>
    <row r="24804" spans="3:4">
      <c r="C24804" s="62" t="s">
        <v>50080</v>
      </c>
      <c r="D24804" s="62" t="s">
        <v>50081</v>
      </c>
    </row>
    <row r="24805" spans="3:4">
      <c r="C24805" s="62" t="s">
        <v>50082</v>
      </c>
      <c r="D24805" s="62" t="s">
        <v>50083</v>
      </c>
    </row>
    <row r="24806" spans="3:4">
      <c r="C24806" s="62" t="s">
        <v>50084</v>
      </c>
      <c r="D24806" s="62" t="s">
        <v>50085</v>
      </c>
    </row>
    <row r="24807" spans="3:4">
      <c r="C24807" s="62" t="s">
        <v>50086</v>
      </c>
      <c r="D24807" s="62" t="s">
        <v>50087</v>
      </c>
    </row>
    <row r="24808" spans="3:4">
      <c r="C24808" s="62" t="s">
        <v>50088</v>
      </c>
      <c r="D24808" s="62" t="s">
        <v>50089</v>
      </c>
    </row>
    <row r="24809" spans="3:4">
      <c r="C24809" s="62" t="s">
        <v>50090</v>
      </c>
      <c r="D24809" s="62" t="s">
        <v>50091</v>
      </c>
    </row>
    <row r="24810" spans="3:4">
      <c r="C24810" s="62" t="s">
        <v>50092</v>
      </c>
      <c r="D24810" s="62" t="s">
        <v>50093</v>
      </c>
    </row>
    <row r="24811" spans="3:4">
      <c r="C24811" s="62" t="s">
        <v>50094</v>
      </c>
      <c r="D24811" s="62" t="s">
        <v>50095</v>
      </c>
    </row>
    <row r="24812" spans="3:4">
      <c r="C24812" s="62" t="s">
        <v>50096</v>
      </c>
      <c r="D24812" s="62" t="s">
        <v>50097</v>
      </c>
    </row>
    <row r="24813" spans="3:4">
      <c r="C24813" s="62" t="s">
        <v>50098</v>
      </c>
      <c r="D24813" s="62" t="s">
        <v>50099</v>
      </c>
    </row>
    <row r="24814" spans="3:4">
      <c r="C24814" s="62" t="s">
        <v>50100</v>
      </c>
      <c r="D24814" s="62" t="s">
        <v>50101</v>
      </c>
    </row>
    <row r="24815" spans="3:4">
      <c r="C24815" s="62" t="s">
        <v>50102</v>
      </c>
      <c r="D24815" s="62" t="s">
        <v>50103</v>
      </c>
    </row>
    <row r="24816" spans="3:4">
      <c r="C24816" s="62" t="s">
        <v>50104</v>
      </c>
      <c r="D24816" s="62" t="s">
        <v>50105</v>
      </c>
    </row>
    <row r="24817" spans="3:4">
      <c r="C24817" s="62" t="s">
        <v>50106</v>
      </c>
      <c r="D24817" s="62" t="s">
        <v>50107</v>
      </c>
    </row>
    <row r="24818" spans="3:4">
      <c r="C24818" s="62" t="s">
        <v>50108</v>
      </c>
      <c r="D24818" s="62" t="s">
        <v>50109</v>
      </c>
    </row>
    <row r="24819" spans="3:4">
      <c r="C24819" s="62" t="s">
        <v>50110</v>
      </c>
      <c r="D24819" s="62" t="s">
        <v>50111</v>
      </c>
    </row>
    <row r="24820" spans="3:4">
      <c r="C24820" s="62" t="s">
        <v>50112</v>
      </c>
      <c r="D24820" s="62" t="s">
        <v>50113</v>
      </c>
    </row>
    <row r="24821" spans="3:4">
      <c r="C24821" s="62" t="s">
        <v>50114</v>
      </c>
      <c r="D24821" s="62" t="s">
        <v>50115</v>
      </c>
    </row>
    <row r="24822" spans="3:4">
      <c r="C24822" s="62" t="s">
        <v>50116</v>
      </c>
      <c r="D24822" s="62" t="s">
        <v>50117</v>
      </c>
    </row>
    <row r="24823" spans="3:4">
      <c r="C24823" s="62" t="s">
        <v>50118</v>
      </c>
      <c r="D24823" s="62" t="s">
        <v>50119</v>
      </c>
    </row>
    <row r="24824" spans="3:4">
      <c r="C24824" s="62" t="s">
        <v>50120</v>
      </c>
      <c r="D24824" s="62" t="s">
        <v>50121</v>
      </c>
    </row>
    <row r="24825" spans="3:4">
      <c r="C24825" s="62" t="s">
        <v>50122</v>
      </c>
      <c r="D24825" s="62" t="s">
        <v>50123</v>
      </c>
    </row>
    <row r="24826" spans="3:4">
      <c r="C24826" s="62" t="s">
        <v>50124</v>
      </c>
      <c r="D24826" s="62" t="s">
        <v>50125</v>
      </c>
    </row>
    <row r="24827" spans="3:4">
      <c r="C24827" s="62" t="s">
        <v>50126</v>
      </c>
      <c r="D24827" s="62" t="s">
        <v>50127</v>
      </c>
    </row>
    <row r="24828" spans="3:4">
      <c r="C24828" s="62" t="s">
        <v>50128</v>
      </c>
      <c r="D24828" s="62" t="s">
        <v>50129</v>
      </c>
    </row>
    <row r="24829" spans="3:4">
      <c r="C24829" s="62" t="s">
        <v>50130</v>
      </c>
      <c r="D24829" s="62" t="s">
        <v>50131</v>
      </c>
    </row>
    <row r="24830" spans="3:4">
      <c r="C24830" s="62" t="s">
        <v>50132</v>
      </c>
      <c r="D24830" s="62" t="s">
        <v>50133</v>
      </c>
    </row>
    <row r="24831" spans="3:4">
      <c r="C24831" s="62" t="s">
        <v>50134</v>
      </c>
      <c r="D24831" s="62" t="s">
        <v>50135</v>
      </c>
    </row>
    <row r="24832" spans="3:4">
      <c r="C24832" s="62" t="s">
        <v>50136</v>
      </c>
      <c r="D24832" s="62" t="s">
        <v>50137</v>
      </c>
    </row>
    <row r="24833" spans="3:4">
      <c r="C24833" s="62" t="s">
        <v>50138</v>
      </c>
      <c r="D24833" s="62" t="s">
        <v>50139</v>
      </c>
    </row>
    <row r="24834" spans="3:4">
      <c r="C24834" s="62" t="s">
        <v>50140</v>
      </c>
      <c r="D24834" s="62" t="s">
        <v>50141</v>
      </c>
    </row>
    <row r="24835" spans="3:4">
      <c r="C24835" s="62" t="s">
        <v>50142</v>
      </c>
      <c r="D24835" s="62" t="s">
        <v>50143</v>
      </c>
    </row>
    <row r="24836" spans="3:4">
      <c r="C24836" s="62" t="s">
        <v>50144</v>
      </c>
      <c r="D24836" s="62" t="s">
        <v>50145</v>
      </c>
    </row>
    <row r="24837" spans="3:4">
      <c r="C24837" s="62" t="s">
        <v>50146</v>
      </c>
      <c r="D24837" s="62" t="s">
        <v>50147</v>
      </c>
    </row>
    <row r="24838" spans="3:4">
      <c r="C24838" s="62" t="s">
        <v>50148</v>
      </c>
      <c r="D24838" s="62" t="s">
        <v>50149</v>
      </c>
    </row>
    <row r="24839" spans="3:4">
      <c r="C24839" s="62" t="s">
        <v>50150</v>
      </c>
      <c r="D24839" s="62" t="s">
        <v>50151</v>
      </c>
    </row>
    <row r="24840" spans="3:4">
      <c r="C24840" s="62" t="s">
        <v>50152</v>
      </c>
      <c r="D24840" s="62" t="s">
        <v>50153</v>
      </c>
    </row>
    <row r="24841" spans="3:4">
      <c r="C24841" s="62" t="s">
        <v>50154</v>
      </c>
      <c r="D24841" s="62" t="s">
        <v>50155</v>
      </c>
    </row>
    <row r="24842" spans="3:4">
      <c r="C24842" s="62" t="s">
        <v>50156</v>
      </c>
      <c r="D24842" s="62" t="s">
        <v>50157</v>
      </c>
    </row>
    <row r="24843" spans="3:4">
      <c r="C24843" s="62" t="s">
        <v>50158</v>
      </c>
      <c r="D24843" s="62" t="s">
        <v>50159</v>
      </c>
    </row>
    <row r="24844" spans="3:4">
      <c r="C24844" s="62" t="s">
        <v>50160</v>
      </c>
      <c r="D24844" s="62" t="s">
        <v>50161</v>
      </c>
    </row>
    <row r="24845" spans="3:4">
      <c r="C24845" s="62" t="s">
        <v>50162</v>
      </c>
      <c r="D24845" s="62" t="s">
        <v>50163</v>
      </c>
    </row>
    <row r="24846" spans="3:4">
      <c r="C24846" s="62" t="s">
        <v>50164</v>
      </c>
      <c r="D24846" s="62" t="s">
        <v>50165</v>
      </c>
    </row>
    <row r="24847" spans="3:4">
      <c r="C24847" s="62" t="s">
        <v>50166</v>
      </c>
      <c r="D24847" s="62" t="s">
        <v>50167</v>
      </c>
    </row>
    <row r="24848" spans="3:4">
      <c r="C24848" s="62" t="s">
        <v>50168</v>
      </c>
      <c r="D24848" s="62" t="s">
        <v>50169</v>
      </c>
    </row>
    <row r="24849" spans="3:4">
      <c r="C24849" s="62" t="s">
        <v>50170</v>
      </c>
      <c r="D24849" s="62" t="s">
        <v>50171</v>
      </c>
    </row>
    <row r="24850" spans="3:4">
      <c r="C24850" s="62" t="s">
        <v>50172</v>
      </c>
      <c r="D24850" s="62" t="s">
        <v>50173</v>
      </c>
    </row>
    <row r="24851" spans="3:4">
      <c r="C24851" s="62" t="s">
        <v>50174</v>
      </c>
      <c r="D24851" s="62" t="s">
        <v>50175</v>
      </c>
    </row>
    <row r="24852" spans="3:4">
      <c r="C24852" s="62" t="s">
        <v>50176</v>
      </c>
      <c r="D24852" s="62" t="s">
        <v>50177</v>
      </c>
    </row>
    <row r="24853" spans="3:4">
      <c r="C24853" s="62" t="s">
        <v>50178</v>
      </c>
      <c r="D24853" s="62" t="s">
        <v>50179</v>
      </c>
    </row>
    <row r="24854" spans="3:4">
      <c r="C24854" s="62" t="s">
        <v>50180</v>
      </c>
      <c r="D24854" s="62" t="s">
        <v>50181</v>
      </c>
    </row>
    <row r="24855" spans="3:4">
      <c r="C24855" s="62" t="s">
        <v>50182</v>
      </c>
      <c r="D24855" s="62" t="s">
        <v>50183</v>
      </c>
    </row>
    <row r="24856" spans="3:4">
      <c r="C24856" s="62" t="s">
        <v>50184</v>
      </c>
      <c r="D24856" s="62" t="s">
        <v>50185</v>
      </c>
    </row>
    <row r="24857" spans="3:4">
      <c r="C24857" s="62" t="s">
        <v>50186</v>
      </c>
      <c r="D24857" s="62" t="s">
        <v>50187</v>
      </c>
    </row>
    <row r="24858" spans="3:4">
      <c r="C24858" s="62" t="s">
        <v>50188</v>
      </c>
      <c r="D24858" s="62" t="s">
        <v>50189</v>
      </c>
    </row>
    <row r="24859" spans="3:4">
      <c r="C24859" s="62" t="s">
        <v>50190</v>
      </c>
      <c r="D24859" s="62" t="s">
        <v>50191</v>
      </c>
    </row>
    <row r="24860" spans="3:4">
      <c r="C24860" s="62" t="s">
        <v>50192</v>
      </c>
      <c r="D24860" s="62" t="s">
        <v>50193</v>
      </c>
    </row>
    <row r="24861" spans="3:4">
      <c r="C24861" s="62" t="s">
        <v>50194</v>
      </c>
      <c r="D24861" s="62" t="s">
        <v>50195</v>
      </c>
    </row>
    <row r="24862" spans="3:4">
      <c r="C24862" s="62" t="s">
        <v>50196</v>
      </c>
      <c r="D24862" s="62" t="s">
        <v>50197</v>
      </c>
    </row>
    <row r="24863" spans="3:4">
      <c r="C24863" s="62" t="s">
        <v>50198</v>
      </c>
      <c r="D24863" s="62" t="s">
        <v>50199</v>
      </c>
    </row>
    <row r="24864" spans="3:4">
      <c r="C24864" s="62" t="s">
        <v>50200</v>
      </c>
      <c r="D24864" s="62" t="s">
        <v>50201</v>
      </c>
    </row>
    <row r="24865" spans="3:4">
      <c r="C24865" s="62" t="s">
        <v>50202</v>
      </c>
      <c r="D24865" s="62" t="s">
        <v>50203</v>
      </c>
    </row>
    <row r="24866" spans="3:4">
      <c r="C24866" s="62" t="s">
        <v>50204</v>
      </c>
      <c r="D24866" s="62" t="s">
        <v>50205</v>
      </c>
    </row>
    <row r="24867" spans="3:4">
      <c r="C24867" s="62" t="s">
        <v>50206</v>
      </c>
      <c r="D24867" s="62" t="s">
        <v>50207</v>
      </c>
    </row>
    <row r="24868" spans="3:4">
      <c r="C24868" s="62" t="s">
        <v>50208</v>
      </c>
      <c r="D24868" s="62" t="s">
        <v>50209</v>
      </c>
    </row>
    <row r="24869" spans="3:4">
      <c r="C24869" s="62" t="s">
        <v>50210</v>
      </c>
      <c r="D24869" s="62" t="s">
        <v>50211</v>
      </c>
    </row>
    <row r="24870" spans="3:4">
      <c r="C24870" s="62" t="s">
        <v>50212</v>
      </c>
      <c r="D24870" s="62" t="s">
        <v>50213</v>
      </c>
    </row>
    <row r="24871" spans="3:4">
      <c r="C24871" s="62" t="s">
        <v>50214</v>
      </c>
      <c r="D24871" s="62" t="s">
        <v>50215</v>
      </c>
    </row>
    <row r="24872" spans="3:4">
      <c r="C24872" s="62" t="s">
        <v>50216</v>
      </c>
      <c r="D24872" s="62" t="s">
        <v>50217</v>
      </c>
    </row>
    <row r="24873" spans="3:4">
      <c r="C24873" s="62" t="s">
        <v>50218</v>
      </c>
      <c r="D24873" s="62" t="s">
        <v>50219</v>
      </c>
    </row>
    <row r="24874" spans="3:4">
      <c r="C24874" s="62" t="s">
        <v>50220</v>
      </c>
      <c r="D24874" s="62" t="s">
        <v>50221</v>
      </c>
    </row>
    <row r="24875" spans="3:4">
      <c r="C24875" s="62" t="s">
        <v>50222</v>
      </c>
      <c r="D24875" s="62" t="s">
        <v>50223</v>
      </c>
    </row>
    <row r="24876" spans="3:4">
      <c r="C24876" s="62" t="s">
        <v>50224</v>
      </c>
      <c r="D24876" s="62" t="s">
        <v>50225</v>
      </c>
    </row>
    <row r="24877" spans="3:4">
      <c r="C24877" s="62" t="s">
        <v>50226</v>
      </c>
      <c r="D24877" s="62" t="s">
        <v>50227</v>
      </c>
    </row>
    <row r="24878" spans="3:4">
      <c r="C24878" s="62" t="s">
        <v>50228</v>
      </c>
      <c r="D24878" s="62" t="s">
        <v>50229</v>
      </c>
    </row>
    <row r="24879" spans="3:4">
      <c r="C24879" s="62" t="s">
        <v>50230</v>
      </c>
      <c r="D24879" s="62" t="s">
        <v>50231</v>
      </c>
    </row>
    <row r="24880" spans="3:4">
      <c r="C24880" s="62" t="s">
        <v>50232</v>
      </c>
      <c r="D24880" s="62" t="s">
        <v>50233</v>
      </c>
    </row>
    <row r="24881" spans="3:4">
      <c r="C24881" s="62" t="s">
        <v>50234</v>
      </c>
      <c r="D24881" s="62" t="s">
        <v>50235</v>
      </c>
    </row>
    <row r="24882" spans="3:4">
      <c r="C24882" s="62" t="s">
        <v>50236</v>
      </c>
      <c r="D24882" s="62" t="s">
        <v>50237</v>
      </c>
    </row>
    <row r="24883" spans="3:4">
      <c r="C24883" s="62" t="s">
        <v>50238</v>
      </c>
      <c r="D24883" s="62" t="s">
        <v>50239</v>
      </c>
    </row>
    <row r="24884" spans="3:4">
      <c r="C24884" s="62" t="s">
        <v>50240</v>
      </c>
      <c r="D24884" s="62" t="s">
        <v>50241</v>
      </c>
    </row>
    <row r="24885" spans="3:4">
      <c r="C24885" s="62" t="s">
        <v>50242</v>
      </c>
      <c r="D24885" s="62" t="s">
        <v>50243</v>
      </c>
    </row>
    <row r="24886" spans="3:4">
      <c r="C24886" s="62" t="s">
        <v>50244</v>
      </c>
      <c r="D24886" s="62" t="s">
        <v>50245</v>
      </c>
    </row>
    <row r="24887" spans="3:4">
      <c r="C24887" s="62" t="s">
        <v>50246</v>
      </c>
      <c r="D24887" s="62" t="s">
        <v>50247</v>
      </c>
    </row>
    <row r="24888" spans="3:4">
      <c r="C24888" s="62" t="s">
        <v>50248</v>
      </c>
      <c r="D24888" s="62" t="s">
        <v>50249</v>
      </c>
    </row>
    <row r="24889" spans="3:4">
      <c r="C24889" s="62" t="s">
        <v>50250</v>
      </c>
      <c r="D24889" s="62" t="s">
        <v>50251</v>
      </c>
    </row>
    <row r="24890" spans="3:4">
      <c r="C24890" s="62" t="s">
        <v>50252</v>
      </c>
      <c r="D24890" s="62" t="s">
        <v>50253</v>
      </c>
    </row>
    <row r="24891" spans="3:4">
      <c r="C24891" s="62" t="s">
        <v>50254</v>
      </c>
      <c r="D24891" s="62" t="s">
        <v>50255</v>
      </c>
    </row>
    <row r="24892" spans="3:4">
      <c r="C24892" s="62" t="s">
        <v>50256</v>
      </c>
      <c r="D24892" s="62" t="s">
        <v>50257</v>
      </c>
    </row>
    <row r="24893" spans="3:4">
      <c r="C24893" s="62" t="s">
        <v>50258</v>
      </c>
      <c r="D24893" s="62" t="s">
        <v>50259</v>
      </c>
    </row>
    <row r="24894" spans="3:4">
      <c r="C24894" s="62" t="s">
        <v>50260</v>
      </c>
      <c r="D24894" s="62" t="s">
        <v>50261</v>
      </c>
    </row>
    <row r="24895" spans="3:4">
      <c r="C24895" s="62" t="s">
        <v>50262</v>
      </c>
      <c r="D24895" s="62" t="s">
        <v>50263</v>
      </c>
    </row>
    <row r="24896" spans="3:4">
      <c r="C24896" s="62" t="s">
        <v>50264</v>
      </c>
      <c r="D24896" s="62" t="s">
        <v>50265</v>
      </c>
    </row>
    <row r="24897" spans="3:4">
      <c r="C24897" s="62" t="s">
        <v>50266</v>
      </c>
      <c r="D24897" s="62" t="s">
        <v>50267</v>
      </c>
    </row>
    <row r="24898" spans="3:4">
      <c r="C24898" s="62" t="s">
        <v>50268</v>
      </c>
      <c r="D24898" s="62" t="s">
        <v>50269</v>
      </c>
    </row>
    <row r="24899" spans="3:4">
      <c r="C24899" s="62" t="s">
        <v>50270</v>
      </c>
      <c r="D24899" s="62" t="s">
        <v>50271</v>
      </c>
    </row>
    <row r="24900" spans="3:4">
      <c r="C24900" s="62" t="s">
        <v>50272</v>
      </c>
      <c r="D24900" s="62" t="s">
        <v>50273</v>
      </c>
    </row>
    <row r="24901" spans="3:4">
      <c r="C24901" s="62" t="s">
        <v>50274</v>
      </c>
      <c r="D24901" s="62" t="s">
        <v>50275</v>
      </c>
    </row>
    <row r="24902" spans="3:4">
      <c r="C24902" s="62" t="s">
        <v>50276</v>
      </c>
      <c r="D24902" s="62" t="s">
        <v>50277</v>
      </c>
    </row>
    <row r="24903" spans="3:4">
      <c r="C24903" s="62" t="s">
        <v>50278</v>
      </c>
      <c r="D24903" s="62" t="s">
        <v>50279</v>
      </c>
    </row>
    <row r="24904" spans="3:4">
      <c r="C24904" s="62" t="s">
        <v>50280</v>
      </c>
      <c r="D24904" s="62" t="s">
        <v>50281</v>
      </c>
    </row>
    <row r="24905" spans="3:4">
      <c r="C24905" s="62" t="s">
        <v>50282</v>
      </c>
      <c r="D24905" s="62" t="s">
        <v>50283</v>
      </c>
    </row>
    <row r="24906" spans="3:4">
      <c r="C24906" s="62" t="s">
        <v>50284</v>
      </c>
      <c r="D24906" s="62" t="s">
        <v>50285</v>
      </c>
    </row>
    <row r="24907" spans="3:4">
      <c r="C24907" s="62" t="s">
        <v>50286</v>
      </c>
      <c r="D24907" s="62" t="s">
        <v>50287</v>
      </c>
    </row>
    <row r="24908" spans="3:4">
      <c r="C24908" s="62" t="s">
        <v>50288</v>
      </c>
      <c r="D24908" s="62" t="s">
        <v>50289</v>
      </c>
    </row>
    <row r="24909" spans="3:4">
      <c r="C24909" s="62" t="s">
        <v>50290</v>
      </c>
      <c r="D24909" s="62" t="s">
        <v>50291</v>
      </c>
    </row>
    <row r="24910" spans="3:4">
      <c r="C24910" s="62" t="s">
        <v>50292</v>
      </c>
      <c r="D24910" s="62" t="s">
        <v>50293</v>
      </c>
    </row>
    <row r="24911" spans="3:4">
      <c r="C24911" s="62" t="s">
        <v>50294</v>
      </c>
      <c r="D24911" s="62" t="s">
        <v>50295</v>
      </c>
    </row>
    <row r="24912" spans="3:4">
      <c r="C24912" s="62" t="s">
        <v>50296</v>
      </c>
      <c r="D24912" s="62" t="s">
        <v>50297</v>
      </c>
    </row>
    <row r="24913" spans="3:4">
      <c r="C24913" s="62" t="s">
        <v>50298</v>
      </c>
      <c r="D24913" s="62" t="s">
        <v>50299</v>
      </c>
    </row>
    <row r="24914" spans="3:4">
      <c r="C24914" s="62" t="s">
        <v>50300</v>
      </c>
      <c r="D24914" s="62" t="s">
        <v>50301</v>
      </c>
    </row>
    <row r="24915" spans="3:4">
      <c r="C24915" s="62" t="s">
        <v>50302</v>
      </c>
      <c r="D24915" s="62" t="s">
        <v>50303</v>
      </c>
    </row>
    <row r="24916" spans="3:4">
      <c r="C24916" s="62" t="s">
        <v>50304</v>
      </c>
      <c r="D24916" s="62" t="s">
        <v>50305</v>
      </c>
    </row>
    <row r="24917" spans="3:4">
      <c r="C24917" s="62" t="s">
        <v>50306</v>
      </c>
      <c r="D24917" s="62" t="s">
        <v>50307</v>
      </c>
    </row>
    <row r="24918" spans="3:4">
      <c r="C24918" s="62" t="s">
        <v>50308</v>
      </c>
      <c r="D24918" s="62" t="s">
        <v>50309</v>
      </c>
    </row>
    <row r="24919" spans="3:4">
      <c r="C24919" s="62" t="s">
        <v>50310</v>
      </c>
      <c r="D24919" s="62" t="s">
        <v>50311</v>
      </c>
    </row>
    <row r="24920" spans="3:4">
      <c r="C24920" s="62" t="s">
        <v>50312</v>
      </c>
      <c r="D24920" s="62" t="s">
        <v>50313</v>
      </c>
    </row>
    <row r="24921" spans="3:4">
      <c r="C24921" s="62" t="s">
        <v>50314</v>
      </c>
      <c r="D24921" s="62" t="s">
        <v>50315</v>
      </c>
    </row>
    <row r="24922" spans="3:4">
      <c r="C24922" s="62" t="s">
        <v>50316</v>
      </c>
      <c r="D24922" s="62" t="s">
        <v>50317</v>
      </c>
    </row>
    <row r="24923" spans="3:4">
      <c r="C24923" s="62" t="s">
        <v>50318</v>
      </c>
      <c r="D24923" s="62" t="s">
        <v>50319</v>
      </c>
    </row>
    <row r="24924" spans="3:4">
      <c r="C24924" s="62" t="s">
        <v>50320</v>
      </c>
      <c r="D24924" s="62" t="s">
        <v>50321</v>
      </c>
    </row>
    <row r="24925" spans="3:4">
      <c r="C24925" s="62" t="s">
        <v>50322</v>
      </c>
      <c r="D24925" s="62" t="s">
        <v>50323</v>
      </c>
    </row>
    <row r="24926" spans="3:4">
      <c r="C24926" s="62" t="s">
        <v>50324</v>
      </c>
      <c r="D24926" s="62" t="s">
        <v>50325</v>
      </c>
    </row>
    <row r="24927" spans="3:4">
      <c r="C24927" s="62" t="s">
        <v>50326</v>
      </c>
      <c r="D24927" s="62" t="s">
        <v>50327</v>
      </c>
    </row>
    <row r="24928" spans="3:4">
      <c r="C24928" s="62" t="s">
        <v>50328</v>
      </c>
      <c r="D24928" s="62" t="s">
        <v>50329</v>
      </c>
    </row>
    <row r="24929" spans="3:4">
      <c r="C24929" s="62" t="s">
        <v>50330</v>
      </c>
      <c r="D24929" s="62" t="s">
        <v>50331</v>
      </c>
    </row>
    <row r="24930" spans="3:4">
      <c r="C24930" s="62" t="s">
        <v>50332</v>
      </c>
      <c r="D24930" s="62" t="s">
        <v>50333</v>
      </c>
    </row>
    <row r="24931" spans="3:4">
      <c r="C24931" s="62" t="s">
        <v>50334</v>
      </c>
      <c r="D24931" s="62" t="s">
        <v>50335</v>
      </c>
    </row>
    <row r="24932" spans="3:4">
      <c r="C24932" s="62" t="s">
        <v>50336</v>
      </c>
      <c r="D24932" s="62" t="s">
        <v>50337</v>
      </c>
    </row>
    <row r="24933" spans="3:4">
      <c r="C24933" s="62" t="s">
        <v>50338</v>
      </c>
      <c r="D24933" s="62" t="s">
        <v>50339</v>
      </c>
    </row>
    <row r="24934" spans="3:4">
      <c r="C24934" s="62" t="s">
        <v>50340</v>
      </c>
      <c r="D24934" s="62" t="s">
        <v>50341</v>
      </c>
    </row>
    <row r="24935" spans="3:4">
      <c r="C24935" s="62" t="s">
        <v>50342</v>
      </c>
      <c r="D24935" s="62" t="s">
        <v>50343</v>
      </c>
    </row>
    <row r="24936" spans="3:4">
      <c r="C24936" s="62" t="s">
        <v>50344</v>
      </c>
      <c r="D24936" s="62" t="s">
        <v>50345</v>
      </c>
    </row>
    <row r="24937" spans="3:4">
      <c r="C24937" s="62" t="s">
        <v>50346</v>
      </c>
      <c r="D24937" s="62" t="s">
        <v>50347</v>
      </c>
    </row>
    <row r="24938" spans="3:4">
      <c r="C24938" s="62" t="s">
        <v>50348</v>
      </c>
      <c r="D24938" s="62" t="s">
        <v>50349</v>
      </c>
    </row>
    <row r="24939" spans="3:4">
      <c r="C24939" s="62" t="s">
        <v>50350</v>
      </c>
      <c r="D24939" s="62" t="s">
        <v>50351</v>
      </c>
    </row>
    <row r="24940" spans="3:4">
      <c r="C24940" s="62" t="s">
        <v>50352</v>
      </c>
      <c r="D24940" s="62" t="s">
        <v>50353</v>
      </c>
    </row>
    <row r="24941" spans="3:4">
      <c r="C24941" s="62" t="s">
        <v>50354</v>
      </c>
      <c r="D24941" s="62" t="s">
        <v>50355</v>
      </c>
    </row>
    <row r="24942" spans="3:4">
      <c r="C24942" s="62" t="s">
        <v>50356</v>
      </c>
      <c r="D24942" s="62" t="s">
        <v>50357</v>
      </c>
    </row>
    <row r="24943" spans="3:4">
      <c r="C24943" s="62" t="s">
        <v>50358</v>
      </c>
      <c r="D24943" s="62" t="s">
        <v>50359</v>
      </c>
    </row>
    <row r="24944" spans="3:4">
      <c r="C24944" s="62" t="s">
        <v>50360</v>
      </c>
      <c r="D24944" s="62" t="s">
        <v>50361</v>
      </c>
    </row>
    <row r="24945" spans="3:4">
      <c r="C24945" s="62" t="s">
        <v>50362</v>
      </c>
      <c r="D24945" s="62" t="s">
        <v>50363</v>
      </c>
    </row>
    <row r="24946" spans="3:4">
      <c r="C24946" s="62" t="s">
        <v>50364</v>
      </c>
      <c r="D24946" s="62" t="s">
        <v>50365</v>
      </c>
    </row>
    <row r="24947" spans="3:4">
      <c r="C24947" s="62" t="s">
        <v>50366</v>
      </c>
      <c r="D24947" s="62" t="s">
        <v>50367</v>
      </c>
    </row>
    <row r="24948" spans="3:4">
      <c r="C24948" s="62" t="s">
        <v>50368</v>
      </c>
      <c r="D24948" s="62" t="s">
        <v>50369</v>
      </c>
    </row>
    <row r="24949" spans="3:4">
      <c r="C24949" s="62" t="s">
        <v>50370</v>
      </c>
      <c r="D24949" s="62" t="s">
        <v>50371</v>
      </c>
    </row>
    <row r="24950" spans="3:4">
      <c r="C24950" s="62" t="s">
        <v>50372</v>
      </c>
      <c r="D24950" s="62" t="s">
        <v>50373</v>
      </c>
    </row>
    <row r="24951" spans="3:4">
      <c r="C24951" s="62" t="s">
        <v>50374</v>
      </c>
      <c r="D24951" s="62" t="s">
        <v>50375</v>
      </c>
    </row>
    <row r="24952" spans="3:4">
      <c r="C24952" s="62" t="s">
        <v>50376</v>
      </c>
      <c r="D24952" s="62" t="s">
        <v>50377</v>
      </c>
    </row>
    <row r="24953" spans="3:4">
      <c r="C24953" s="62" t="s">
        <v>50378</v>
      </c>
      <c r="D24953" s="62" t="s">
        <v>50379</v>
      </c>
    </row>
    <row r="24954" spans="3:4">
      <c r="C24954" s="62" t="s">
        <v>50380</v>
      </c>
      <c r="D24954" s="62" t="s">
        <v>50381</v>
      </c>
    </row>
    <row r="24955" spans="3:4">
      <c r="C24955" s="62" t="s">
        <v>50382</v>
      </c>
      <c r="D24955" s="62" t="s">
        <v>50383</v>
      </c>
    </row>
    <row r="24956" spans="3:4">
      <c r="C24956" s="62" t="s">
        <v>50384</v>
      </c>
      <c r="D24956" s="62" t="s">
        <v>50385</v>
      </c>
    </row>
    <row r="24957" spans="3:4">
      <c r="C24957" s="62" t="s">
        <v>50386</v>
      </c>
      <c r="D24957" s="62" t="s">
        <v>50387</v>
      </c>
    </row>
    <row r="24958" spans="3:4">
      <c r="C24958" s="62" t="s">
        <v>50388</v>
      </c>
      <c r="D24958" s="62" t="s">
        <v>50389</v>
      </c>
    </row>
    <row r="24959" spans="3:4">
      <c r="C24959" s="62" t="s">
        <v>50390</v>
      </c>
      <c r="D24959" s="62" t="s">
        <v>50391</v>
      </c>
    </row>
    <row r="24960" spans="3:4">
      <c r="C24960" s="62" t="s">
        <v>50392</v>
      </c>
      <c r="D24960" s="62" t="s">
        <v>50393</v>
      </c>
    </row>
    <row r="24961" spans="3:4">
      <c r="C24961" s="62" t="s">
        <v>50394</v>
      </c>
      <c r="D24961" s="62" t="s">
        <v>50395</v>
      </c>
    </row>
    <row r="24962" spans="3:4">
      <c r="C24962" s="62" t="s">
        <v>50396</v>
      </c>
      <c r="D24962" s="62" t="s">
        <v>50397</v>
      </c>
    </row>
    <row r="24963" spans="3:4">
      <c r="C24963" s="62" t="s">
        <v>50398</v>
      </c>
      <c r="D24963" s="62" t="s">
        <v>50399</v>
      </c>
    </row>
    <row r="24964" spans="3:4">
      <c r="C24964" s="62" t="s">
        <v>50400</v>
      </c>
      <c r="D24964" s="62" t="s">
        <v>50401</v>
      </c>
    </row>
    <row r="24965" spans="3:4">
      <c r="C24965" s="62" t="s">
        <v>50402</v>
      </c>
      <c r="D24965" s="62" t="s">
        <v>50403</v>
      </c>
    </row>
    <row r="24966" spans="3:4">
      <c r="C24966" s="62" t="s">
        <v>50404</v>
      </c>
      <c r="D24966" s="62" t="s">
        <v>50405</v>
      </c>
    </row>
    <row r="24967" spans="3:4">
      <c r="C24967" s="62" t="s">
        <v>50406</v>
      </c>
      <c r="D24967" s="62" t="s">
        <v>50407</v>
      </c>
    </row>
    <row r="24968" spans="3:4">
      <c r="C24968" s="62" t="s">
        <v>50408</v>
      </c>
      <c r="D24968" s="62" t="s">
        <v>50409</v>
      </c>
    </row>
    <row r="24969" spans="3:4">
      <c r="C24969" s="62" t="s">
        <v>50410</v>
      </c>
      <c r="D24969" s="62" t="s">
        <v>50411</v>
      </c>
    </row>
    <row r="24970" spans="3:4">
      <c r="C24970" s="62" t="s">
        <v>50412</v>
      </c>
      <c r="D24970" s="62" t="s">
        <v>50413</v>
      </c>
    </row>
    <row r="24971" spans="3:4">
      <c r="C24971" s="62" t="s">
        <v>50414</v>
      </c>
      <c r="D24971" s="62" t="s">
        <v>50415</v>
      </c>
    </row>
    <row r="24972" spans="3:4">
      <c r="C24972" s="62" t="s">
        <v>50416</v>
      </c>
      <c r="D24972" s="62" t="s">
        <v>50417</v>
      </c>
    </row>
    <row r="24973" spans="3:4">
      <c r="C24973" s="62" t="s">
        <v>50418</v>
      </c>
      <c r="D24973" s="62" t="s">
        <v>50419</v>
      </c>
    </row>
    <row r="24974" spans="3:4">
      <c r="C24974" s="62" t="s">
        <v>50420</v>
      </c>
      <c r="D24974" s="62" t="s">
        <v>50421</v>
      </c>
    </row>
    <row r="24975" spans="3:4">
      <c r="C24975" s="62" t="s">
        <v>50422</v>
      </c>
      <c r="D24975" s="62" t="s">
        <v>50423</v>
      </c>
    </row>
    <row r="24976" spans="3:4">
      <c r="C24976" s="62" t="s">
        <v>50424</v>
      </c>
      <c r="D24976" s="62" t="s">
        <v>50425</v>
      </c>
    </row>
    <row r="24977" spans="3:4">
      <c r="C24977" s="62" t="s">
        <v>50426</v>
      </c>
      <c r="D24977" s="62" t="s">
        <v>50427</v>
      </c>
    </row>
    <row r="24978" spans="3:4">
      <c r="C24978" s="62" t="s">
        <v>50428</v>
      </c>
      <c r="D24978" s="62" t="s">
        <v>50429</v>
      </c>
    </row>
    <row r="24979" spans="3:4">
      <c r="C24979" s="62" t="s">
        <v>50430</v>
      </c>
      <c r="D24979" s="62" t="s">
        <v>50431</v>
      </c>
    </row>
    <row r="24980" spans="3:4">
      <c r="C24980" s="62" t="s">
        <v>50432</v>
      </c>
      <c r="D24980" s="62" t="s">
        <v>50433</v>
      </c>
    </row>
    <row r="24981" spans="3:4">
      <c r="C24981" s="62" t="s">
        <v>50434</v>
      </c>
      <c r="D24981" s="62" t="s">
        <v>50435</v>
      </c>
    </row>
    <row r="24982" spans="3:4">
      <c r="C24982" s="62" t="s">
        <v>50436</v>
      </c>
      <c r="D24982" s="62" t="s">
        <v>50437</v>
      </c>
    </row>
    <row r="24983" spans="3:4">
      <c r="C24983" s="62" t="s">
        <v>50438</v>
      </c>
      <c r="D24983" s="62" t="s">
        <v>50439</v>
      </c>
    </row>
    <row r="24984" spans="3:4">
      <c r="C24984" s="62" t="s">
        <v>50440</v>
      </c>
      <c r="D24984" s="62" t="s">
        <v>50441</v>
      </c>
    </row>
    <row r="24985" spans="3:4">
      <c r="C24985" s="62" t="s">
        <v>50442</v>
      </c>
      <c r="D24985" s="62" t="s">
        <v>50443</v>
      </c>
    </row>
    <row r="24986" spans="3:4">
      <c r="C24986" s="62" t="s">
        <v>50444</v>
      </c>
      <c r="D24986" s="62" t="s">
        <v>50445</v>
      </c>
    </row>
    <row r="24987" spans="3:4">
      <c r="C24987" s="62" t="s">
        <v>50446</v>
      </c>
      <c r="D24987" s="62" t="s">
        <v>50447</v>
      </c>
    </row>
    <row r="24988" spans="3:4">
      <c r="C24988" s="62" t="s">
        <v>50448</v>
      </c>
      <c r="D24988" s="62" t="s">
        <v>50449</v>
      </c>
    </row>
    <row r="24989" spans="3:4">
      <c r="C24989" s="62" t="s">
        <v>50450</v>
      </c>
      <c r="D24989" s="62" t="s">
        <v>50451</v>
      </c>
    </row>
    <row r="24990" spans="3:4">
      <c r="C24990" s="62" t="s">
        <v>50452</v>
      </c>
      <c r="D24990" s="62" t="s">
        <v>50453</v>
      </c>
    </row>
    <row r="24991" spans="3:4">
      <c r="C24991" s="62" t="s">
        <v>50454</v>
      </c>
      <c r="D24991" s="62" t="s">
        <v>50455</v>
      </c>
    </row>
    <row r="24992" spans="3:4">
      <c r="C24992" s="62" t="s">
        <v>50456</v>
      </c>
      <c r="D24992" s="62" t="s">
        <v>50457</v>
      </c>
    </row>
    <row r="24993" spans="3:4">
      <c r="C24993" s="62" t="s">
        <v>50458</v>
      </c>
      <c r="D24993" s="62" t="s">
        <v>50459</v>
      </c>
    </row>
    <row r="24994" spans="3:4">
      <c r="C24994" s="62" t="s">
        <v>50460</v>
      </c>
      <c r="D24994" s="62" t="s">
        <v>50461</v>
      </c>
    </row>
    <row r="24995" spans="3:4">
      <c r="C24995" s="62" t="s">
        <v>50462</v>
      </c>
      <c r="D24995" s="62" t="s">
        <v>50463</v>
      </c>
    </row>
    <row r="24996" spans="3:4">
      <c r="C24996" s="62" t="s">
        <v>50464</v>
      </c>
      <c r="D24996" s="62" t="s">
        <v>50465</v>
      </c>
    </row>
    <row r="24997" spans="3:4">
      <c r="C24997" s="62" t="s">
        <v>50466</v>
      </c>
      <c r="D24997" s="62" t="s">
        <v>50467</v>
      </c>
    </row>
    <row r="24998" spans="3:4">
      <c r="C24998" s="62" t="s">
        <v>50468</v>
      </c>
      <c r="D24998" s="62" t="s">
        <v>50469</v>
      </c>
    </row>
    <row r="24999" spans="3:4">
      <c r="C24999" s="62" t="s">
        <v>50470</v>
      </c>
      <c r="D24999" s="62" t="s">
        <v>50471</v>
      </c>
    </row>
    <row r="25000" spans="3:4">
      <c r="C25000" s="62" t="s">
        <v>50472</v>
      </c>
      <c r="D25000" s="62" t="s">
        <v>50473</v>
      </c>
    </row>
    <row r="25001" spans="3:4">
      <c r="C25001" s="62" t="s">
        <v>50474</v>
      </c>
      <c r="D25001" s="62" t="s">
        <v>50475</v>
      </c>
    </row>
    <row r="25002" spans="3:4">
      <c r="C25002" s="62" t="s">
        <v>50476</v>
      </c>
      <c r="D25002" s="62" t="s">
        <v>50477</v>
      </c>
    </row>
    <row r="25003" spans="3:4">
      <c r="C25003" s="62" t="s">
        <v>50478</v>
      </c>
      <c r="D25003" s="62" t="s">
        <v>50479</v>
      </c>
    </row>
    <row r="25004" spans="3:4">
      <c r="C25004" s="62" t="s">
        <v>50480</v>
      </c>
      <c r="D25004" s="62" t="s">
        <v>50481</v>
      </c>
    </row>
    <row r="25005" spans="3:4">
      <c r="C25005" s="62" t="s">
        <v>50482</v>
      </c>
      <c r="D25005" s="62" t="s">
        <v>50483</v>
      </c>
    </row>
    <row r="25006" spans="3:4">
      <c r="C25006" s="62" t="s">
        <v>50484</v>
      </c>
      <c r="D25006" s="62" t="s">
        <v>50485</v>
      </c>
    </row>
    <row r="25007" spans="3:4">
      <c r="C25007" s="62" t="s">
        <v>50486</v>
      </c>
      <c r="D25007" s="62" t="s">
        <v>50487</v>
      </c>
    </row>
    <row r="25008" spans="3:4">
      <c r="C25008" s="62" t="s">
        <v>50488</v>
      </c>
      <c r="D25008" s="62" t="s">
        <v>50489</v>
      </c>
    </row>
    <row r="25009" spans="3:4">
      <c r="C25009" s="62" t="s">
        <v>50490</v>
      </c>
      <c r="D25009" s="62" t="s">
        <v>50491</v>
      </c>
    </row>
    <row r="25010" spans="3:4">
      <c r="C25010" s="62" t="s">
        <v>50492</v>
      </c>
      <c r="D25010" s="62" t="s">
        <v>50493</v>
      </c>
    </row>
    <row r="25011" spans="3:4">
      <c r="C25011" s="62" t="s">
        <v>50494</v>
      </c>
      <c r="D25011" s="62" t="s">
        <v>50495</v>
      </c>
    </row>
    <row r="25012" spans="3:4">
      <c r="C25012" s="62" t="s">
        <v>50496</v>
      </c>
      <c r="D25012" s="62" t="s">
        <v>50497</v>
      </c>
    </row>
    <row r="25013" spans="3:4">
      <c r="C25013" s="62" t="s">
        <v>50498</v>
      </c>
      <c r="D25013" s="62" t="s">
        <v>50499</v>
      </c>
    </row>
    <row r="25014" spans="3:4">
      <c r="C25014" s="62" t="s">
        <v>50500</v>
      </c>
      <c r="D25014" s="62" t="s">
        <v>50501</v>
      </c>
    </row>
    <row r="25015" spans="3:4">
      <c r="C25015" s="62" t="s">
        <v>50502</v>
      </c>
      <c r="D25015" s="62" t="s">
        <v>50503</v>
      </c>
    </row>
    <row r="25016" spans="3:4">
      <c r="C25016" s="62" t="s">
        <v>50504</v>
      </c>
      <c r="D25016" s="62" t="s">
        <v>50505</v>
      </c>
    </row>
    <row r="25017" spans="3:4">
      <c r="C25017" s="62" t="s">
        <v>50506</v>
      </c>
      <c r="D25017" s="62" t="s">
        <v>50507</v>
      </c>
    </row>
    <row r="25018" spans="3:4">
      <c r="C25018" s="62" t="s">
        <v>50508</v>
      </c>
      <c r="D25018" s="62" t="s">
        <v>50509</v>
      </c>
    </row>
    <row r="25019" spans="3:4">
      <c r="C25019" s="62" t="s">
        <v>50510</v>
      </c>
      <c r="D25019" s="62" t="s">
        <v>50511</v>
      </c>
    </row>
    <row r="25020" spans="3:4">
      <c r="C25020" s="62" t="s">
        <v>50512</v>
      </c>
      <c r="D25020" s="62" t="s">
        <v>50513</v>
      </c>
    </row>
    <row r="25021" spans="3:4">
      <c r="C25021" s="62" t="s">
        <v>50514</v>
      </c>
      <c r="D25021" s="62" t="s">
        <v>50515</v>
      </c>
    </row>
    <row r="25022" spans="3:4">
      <c r="C25022" s="62" t="s">
        <v>50516</v>
      </c>
      <c r="D25022" s="62" t="s">
        <v>50517</v>
      </c>
    </row>
    <row r="25023" spans="3:4">
      <c r="C25023" s="62" t="s">
        <v>50518</v>
      </c>
      <c r="D25023" s="62" t="s">
        <v>50519</v>
      </c>
    </row>
    <row r="25024" spans="3:4">
      <c r="C25024" s="62" t="s">
        <v>50520</v>
      </c>
      <c r="D25024" s="62" t="s">
        <v>50521</v>
      </c>
    </row>
    <row r="25025" spans="3:4">
      <c r="C25025" s="62" t="s">
        <v>50522</v>
      </c>
      <c r="D25025" s="62" t="s">
        <v>50523</v>
      </c>
    </row>
    <row r="25026" spans="3:4">
      <c r="C25026" s="62" t="s">
        <v>50524</v>
      </c>
      <c r="D25026" s="62" t="s">
        <v>50525</v>
      </c>
    </row>
    <row r="25027" spans="3:4">
      <c r="C25027" s="62" t="s">
        <v>50526</v>
      </c>
      <c r="D25027" s="62" t="s">
        <v>50527</v>
      </c>
    </row>
    <row r="25028" spans="3:4">
      <c r="C25028" s="62" t="s">
        <v>50528</v>
      </c>
      <c r="D25028" s="62" t="s">
        <v>50529</v>
      </c>
    </row>
    <row r="25029" spans="3:4">
      <c r="C25029" s="62" t="s">
        <v>50530</v>
      </c>
      <c r="D25029" s="62" t="s">
        <v>50531</v>
      </c>
    </row>
    <row r="25030" spans="3:4">
      <c r="C25030" s="62" t="s">
        <v>50532</v>
      </c>
      <c r="D25030" s="62" t="s">
        <v>50533</v>
      </c>
    </row>
    <row r="25031" spans="3:4">
      <c r="C25031" s="62" t="s">
        <v>50534</v>
      </c>
      <c r="D25031" s="62" t="s">
        <v>50535</v>
      </c>
    </row>
    <row r="25032" spans="3:4">
      <c r="C25032" s="62" t="s">
        <v>50536</v>
      </c>
      <c r="D25032" s="62" t="s">
        <v>50537</v>
      </c>
    </row>
    <row r="25033" spans="3:4">
      <c r="C25033" s="62" t="s">
        <v>50538</v>
      </c>
      <c r="D25033" s="62" t="s">
        <v>50539</v>
      </c>
    </row>
    <row r="25034" spans="3:4">
      <c r="C25034" s="62" t="s">
        <v>50540</v>
      </c>
      <c r="D25034" s="62" t="s">
        <v>50541</v>
      </c>
    </row>
    <row r="25035" spans="3:4">
      <c r="C25035" s="62" t="s">
        <v>50542</v>
      </c>
      <c r="D25035" s="62" t="s">
        <v>50543</v>
      </c>
    </row>
    <row r="25036" spans="3:4">
      <c r="C25036" s="62" t="s">
        <v>50544</v>
      </c>
      <c r="D25036" s="62" t="s">
        <v>50545</v>
      </c>
    </row>
    <row r="25037" spans="3:4">
      <c r="C25037" s="62" t="s">
        <v>50546</v>
      </c>
      <c r="D25037" s="62" t="s">
        <v>50547</v>
      </c>
    </row>
    <row r="25038" spans="3:4">
      <c r="C25038" s="62" t="s">
        <v>50548</v>
      </c>
      <c r="D25038" s="62" t="s">
        <v>50549</v>
      </c>
    </row>
    <row r="25039" spans="3:4">
      <c r="C25039" s="62" t="s">
        <v>50550</v>
      </c>
      <c r="D25039" s="62" t="s">
        <v>50551</v>
      </c>
    </row>
    <row r="25040" spans="3:4">
      <c r="C25040" s="62" t="s">
        <v>50552</v>
      </c>
      <c r="D25040" s="62" t="s">
        <v>50553</v>
      </c>
    </row>
    <row r="25041" spans="3:4">
      <c r="C25041" s="62" t="s">
        <v>50554</v>
      </c>
      <c r="D25041" s="62" t="s">
        <v>50555</v>
      </c>
    </row>
    <row r="25042" spans="3:4">
      <c r="C25042" s="62" t="s">
        <v>50556</v>
      </c>
      <c r="D25042" s="62" t="s">
        <v>50557</v>
      </c>
    </row>
    <row r="25043" spans="3:4">
      <c r="C25043" s="62" t="s">
        <v>50558</v>
      </c>
      <c r="D25043" s="62" t="s">
        <v>50559</v>
      </c>
    </row>
    <row r="25044" spans="3:4">
      <c r="C25044" s="62" t="s">
        <v>50560</v>
      </c>
      <c r="D25044" s="62" t="s">
        <v>50561</v>
      </c>
    </row>
    <row r="25045" spans="3:4">
      <c r="C25045" s="62" t="s">
        <v>50562</v>
      </c>
      <c r="D25045" s="62" t="s">
        <v>50563</v>
      </c>
    </row>
    <row r="25046" spans="3:4">
      <c r="C25046" s="62" t="s">
        <v>50564</v>
      </c>
      <c r="D25046" s="62" t="s">
        <v>50565</v>
      </c>
    </row>
    <row r="25047" spans="3:4">
      <c r="C25047" s="62" t="s">
        <v>50566</v>
      </c>
      <c r="D25047" s="62" t="s">
        <v>50567</v>
      </c>
    </row>
    <row r="25048" spans="3:4">
      <c r="C25048" s="62" t="s">
        <v>50568</v>
      </c>
      <c r="D25048" s="62" t="s">
        <v>50569</v>
      </c>
    </row>
    <row r="25049" spans="3:4">
      <c r="C25049" s="62" t="s">
        <v>50570</v>
      </c>
      <c r="D25049" s="62" t="s">
        <v>50571</v>
      </c>
    </row>
    <row r="25050" spans="3:4">
      <c r="C25050" s="62" t="s">
        <v>50572</v>
      </c>
      <c r="D25050" s="62" t="s">
        <v>50573</v>
      </c>
    </row>
    <row r="25051" spans="3:4">
      <c r="C25051" s="62" t="s">
        <v>50574</v>
      </c>
      <c r="D25051" s="62" t="s">
        <v>50575</v>
      </c>
    </row>
    <row r="25052" spans="3:4">
      <c r="C25052" s="62" t="s">
        <v>50576</v>
      </c>
      <c r="D25052" s="62" t="s">
        <v>50577</v>
      </c>
    </row>
    <row r="25053" spans="3:4">
      <c r="C25053" s="62" t="s">
        <v>50578</v>
      </c>
      <c r="D25053" s="62" t="s">
        <v>50579</v>
      </c>
    </row>
    <row r="25054" spans="3:4">
      <c r="C25054" s="62" t="s">
        <v>50580</v>
      </c>
      <c r="D25054" s="62" t="s">
        <v>50581</v>
      </c>
    </row>
    <row r="25055" spans="3:4">
      <c r="C25055" s="62" t="s">
        <v>50582</v>
      </c>
      <c r="D25055" s="62" t="s">
        <v>50583</v>
      </c>
    </row>
    <row r="25056" spans="3:4">
      <c r="C25056" s="62" t="s">
        <v>50584</v>
      </c>
      <c r="D25056" s="62" t="s">
        <v>50585</v>
      </c>
    </row>
    <row r="25057" spans="3:4">
      <c r="C25057" s="62" t="s">
        <v>50586</v>
      </c>
      <c r="D25057" s="62" t="s">
        <v>50587</v>
      </c>
    </row>
    <row r="25058" spans="3:4">
      <c r="C25058" s="62" t="s">
        <v>50588</v>
      </c>
      <c r="D25058" s="62" t="s">
        <v>50589</v>
      </c>
    </row>
    <row r="25059" spans="3:4">
      <c r="C25059" s="62" t="s">
        <v>50590</v>
      </c>
      <c r="D25059" s="62" t="s">
        <v>50591</v>
      </c>
    </row>
    <row r="25060" spans="3:4">
      <c r="C25060" s="62" t="s">
        <v>50592</v>
      </c>
      <c r="D25060" s="62" t="s">
        <v>50593</v>
      </c>
    </row>
    <row r="25061" spans="3:4">
      <c r="C25061" s="62" t="s">
        <v>50594</v>
      </c>
      <c r="D25061" s="62" t="s">
        <v>50595</v>
      </c>
    </row>
    <row r="25062" spans="3:4">
      <c r="C25062" s="62" t="s">
        <v>50596</v>
      </c>
      <c r="D25062" s="62" t="s">
        <v>50597</v>
      </c>
    </row>
    <row r="25063" spans="3:4">
      <c r="C25063" s="62" t="s">
        <v>50598</v>
      </c>
      <c r="D25063" s="62" t="s">
        <v>50599</v>
      </c>
    </row>
    <row r="25064" spans="3:4">
      <c r="C25064" s="62" t="s">
        <v>50600</v>
      </c>
      <c r="D25064" s="62" t="s">
        <v>50601</v>
      </c>
    </row>
    <row r="25065" spans="3:4">
      <c r="C25065" s="62" t="s">
        <v>50602</v>
      </c>
      <c r="D25065" s="62" t="s">
        <v>50603</v>
      </c>
    </row>
    <row r="25066" spans="3:4">
      <c r="C25066" s="62" t="s">
        <v>50604</v>
      </c>
      <c r="D25066" s="62" t="s">
        <v>50605</v>
      </c>
    </row>
    <row r="25067" spans="3:4">
      <c r="C25067" s="62" t="s">
        <v>50606</v>
      </c>
      <c r="D25067" s="62" t="s">
        <v>50607</v>
      </c>
    </row>
    <row r="25068" spans="3:4">
      <c r="C25068" s="62" t="s">
        <v>50608</v>
      </c>
      <c r="D25068" s="62" t="s">
        <v>50609</v>
      </c>
    </row>
    <row r="25069" spans="3:4">
      <c r="C25069" s="62" t="s">
        <v>50610</v>
      </c>
      <c r="D25069" s="62" t="s">
        <v>50611</v>
      </c>
    </row>
    <row r="25070" spans="3:4">
      <c r="C25070" s="62" t="s">
        <v>50612</v>
      </c>
      <c r="D25070" s="62" t="s">
        <v>50613</v>
      </c>
    </row>
    <row r="25071" spans="3:4">
      <c r="C25071" s="62" t="s">
        <v>50614</v>
      </c>
      <c r="D25071" s="62" t="s">
        <v>50615</v>
      </c>
    </row>
    <row r="25072" spans="3:4">
      <c r="C25072" s="62" t="s">
        <v>50616</v>
      </c>
      <c r="D25072" s="62" t="s">
        <v>50617</v>
      </c>
    </row>
    <row r="25073" spans="3:4">
      <c r="C25073" s="62" t="s">
        <v>50618</v>
      </c>
      <c r="D25073" s="62" t="s">
        <v>50619</v>
      </c>
    </row>
    <row r="25074" spans="3:4">
      <c r="C25074" s="62" t="s">
        <v>50620</v>
      </c>
      <c r="D25074" s="62" t="s">
        <v>50621</v>
      </c>
    </row>
    <row r="25075" spans="3:4">
      <c r="C25075" s="62" t="s">
        <v>50622</v>
      </c>
      <c r="D25075" s="62" t="s">
        <v>50623</v>
      </c>
    </row>
    <row r="25076" spans="3:4">
      <c r="C25076" s="62" t="s">
        <v>50624</v>
      </c>
      <c r="D25076" s="62" t="s">
        <v>50625</v>
      </c>
    </row>
    <row r="25077" spans="3:4">
      <c r="C25077" s="62" t="s">
        <v>50626</v>
      </c>
      <c r="D25077" s="62" t="s">
        <v>50627</v>
      </c>
    </row>
    <row r="25078" spans="3:4">
      <c r="C25078" s="62" t="s">
        <v>50628</v>
      </c>
      <c r="D25078" s="62" t="s">
        <v>50629</v>
      </c>
    </row>
    <row r="25079" spans="3:4">
      <c r="C25079" s="62" t="s">
        <v>50630</v>
      </c>
      <c r="D25079" s="62" t="s">
        <v>50631</v>
      </c>
    </row>
    <row r="25080" spans="3:4">
      <c r="C25080" s="62" t="s">
        <v>50632</v>
      </c>
      <c r="D25080" s="62" t="s">
        <v>50633</v>
      </c>
    </row>
    <row r="25081" spans="3:4">
      <c r="C25081" s="62" t="s">
        <v>50634</v>
      </c>
      <c r="D25081" s="62" t="s">
        <v>50635</v>
      </c>
    </row>
    <row r="25082" spans="3:4">
      <c r="C25082" s="62" t="s">
        <v>50636</v>
      </c>
      <c r="D25082" s="62" t="s">
        <v>50637</v>
      </c>
    </row>
    <row r="25083" spans="3:4">
      <c r="C25083" s="62" t="s">
        <v>50638</v>
      </c>
      <c r="D25083" s="62" t="s">
        <v>50639</v>
      </c>
    </row>
    <row r="25084" spans="3:4">
      <c r="C25084" s="62" t="s">
        <v>50640</v>
      </c>
      <c r="D25084" s="62" t="s">
        <v>50641</v>
      </c>
    </row>
    <row r="25085" spans="3:4">
      <c r="C25085" s="62" t="s">
        <v>50642</v>
      </c>
      <c r="D25085" s="62" t="s">
        <v>50643</v>
      </c>
    </row>
    <row r="25086" spans="3:4">
      <c r="C25086" s="62" t="s">
        <v>50644</v>
      </c>
      <c r="D25086" s="62" t="s">
        <v>50645</v>
      </c>
    </row>
    <row r="25087" spans="3:4">
      <c r="C25087" s="62" t="s">
        <v>50646</v>
      </c>
      <c r="D25087" s="62" t="s">
        <v>50647</v>
      </c>
    </row>
    <row r="25088" spans="3:4">
      <c r="C25088" s="62" t="s">
        <v>50648</v>
      </c>
      <c r="D25088" s="62" t="s">
        <v>50649</v>
      </c>
    </row>
    <row r="25089" spans="3:4">
      <c r="C25089" s="62" t="s">
        <v>50650</v>
      </c>
      <c r="D25089" s="62" t="s">
        <v>50651</v>
      </c>
    </row>
    <row r="25090" spans="3:4">
      <c r="C25090" s="62" t="s">
        <v>50652</v>
      </c>
      <c r="D25090" s="62" t="s">
        <v>50653</v>
      </c>
    </row>
    <row r="25091" spans="3:4">
      <c r="C25091" s="62" t="s">
        <v>50654</v>
      </c>
      <c r="D25091" s="62" t="s">
        <v>50655</v>
      </c>
    </row>
    <row r="25092" spans="3:4">
      <c r="C25092" s="62" t="s">
        <v>50656</v>
      </c>
      <c r="D25092" s="62" t="s">
        <v>50657</v>
      </c>
    </row>
    <row r="25093" spans="3:4">
      <c r="C25093" s="62" t="s">
        <v>50658</v>
      </c>
      <c r="D25093" s="62" t="s">
        <v>50659</v>
      </c>
    </row>
    <row r="25094" spans="3:4">
      <c r="C25094" s="62" t="s">
        <v>50660</v>
      </c>
      <c r="D25094" s="62" t="s">
        <v>50661</v>
      </c>
    </row>
    <row r="25095" spans="3:4">
      <c r="C25095" s="62" t="s">
        <v>50662</v>
      </c>
      <c r="D25095" s="62" t="s">
        <v>50663</v>
      </c>
    </row>
    <row r="25096" spans="3:4">
      <c r="C25096" s="62" t="s">
        <v>50664</v>
      </c>
      <c r="D25096" s="62" t="s">
        <v>50665</v>
      </c>
    </row>
    <row r="25097" spans="3:4">
      <c r="C25097" s="62" t="s">
        <v>50666</v>
      </c>
      <c r="D25097" s="62" t="s">
        <v>50667</v>
      </c>
    </row>
    <row r="25098" spans="3:4">
      <c r="C25098" s="62" t="s">
        <v>50668</v>
      </c>
      <c r="D25098" s="62" t="s">
        <v>50669</v>
      </c>
    </row>
    <row r="25099" spans="3:4">
      <c r="C25099" s="62" t="s">
        <v>50670</v>
      </c>
      <c r="D25099" s="62" t="s">
        <v>50671</v>
      </c>
    </row>
    <row r="25100" spans="3:4">
      <c r="C25100" s="62" t="s">
        <v>50672</v>
      </c>
      <c r="D25100" s="62" t="s">
        <v>50673</v>
      </c>
    </row>
    <row r="25101" spans="3:4">
      <c r="C25101" s="62" t="s">
        <v>50674</v>
      </c>
      <c r="D25101" s="62" t="s">
        <v>50675</v>
      </c>
    </row>
    <row r="25102" spans="3:4">
      <c r="C25102" s="62" t="s">
        <v>50676</v>
      </c>
      <c r="D25102" s="62" t="s">
        <v>50677</v>
      </c>
    </row>
    <row r="25103" spans="3:4">
      <c r="C25103" s="62" t="s">
        <v>50678</v>
      </c>
      <c r="D25103" s="62" t="s">
        <v>50679</v>
      </c>
    </row>
    <row r="25104" spans="3:4">
      <c r="C25104" s="62" t="s">
        <v>50680</v>
      </c>
      <c r="D25104" s="62" t="s">
        <v>50681</v>
      </c>
    </row>
    <row r="25105" spans="3:4">
      <c r="C25105" s="62" t="s">
        <v>50682</v>
      </c>
      <c r="D25105" s="62" t="s">
        <v>50683</v>
      </c>
    </row>
    <row r="25106" spans="3:4">
      <c r="C25106" s="62" t="s">
        <v>50684</v>
      </c>
      <c r="D25106" s="62" t="s">
        <v>50685</v>
      </c>
    </row>
    <row r="25107" spans="3:4">
      <c r="C25107" s="62" t="s">
        <v>50686</v>
      </c>
      <c r="D25107" s="62" t="s">
        <v>50687</v>
      </c>
    </row>
    <row r="25108" spans="3:4">
      <c r="C25108" s="62" t="s">
        <v>50688</v>
      </c>
      <c r="D25108" s="62" t="s">
        <v>50689</v>
      </c>
    </row>
    <row r="25109" spans="3:4">
      <c r="C25109" s="62" t="s">
        <v>50690</v>
      </c>
      <c r="D25109" s="62" t="s">
        <v>50691</v>
      </c>
    </row>
    <row r="25110" spans="3:4">
      <c r="C25110" s="62" t="s">
        <v>50692</v>
      </c>
      <c r="D25110" s="62" t="s">
        <v>50693</v>
      </c>
    </row>
    <row r="25111" spans="3:4">
      <c r="C25111" s="62" t="s">
        <v>50694</v>
      </c>
      <c r="D25111" s="62" t="s">
        <v>50695</v>
      </c>
    </row>
    <row r="25112" spans="3:4">
      <c r="C25112" s="62" t="s">
        <v>50696</v>
      </c>
      <c r="D25112" s="62" t="s">
        <v>50697</v>
      </c>
    </row>
    <row r="25113" spans="3:4">
      <c r="C25113" s="62" t="s">
        <v>50698</v>
      </c>
      <c r="D25113" s="62" t="s">
        <v>50699</v>
      </c>
    </row>
    <row r="25114" spans="3:4">
      <c r="C25114" s="62" t="s">
        <v>50700</v>
      </c>
      <c r="D25114" s="62" t="s">
        <v>50701</v>
      </c>
    </row>
    <row r="25115" spans="3:4">
      <c r="C25115" s="62" t="s">
        <v>50702</v>
      </c>
      <c r="D25115" s="62" t="s">
        <v>50703</v>
      </c>
    </row>
    <row r="25116" spans="3:4">
      <c r="C25116" s="62" t="s">
        <v>50704</v>
      </c>
      <c r="D25116" s="62" t="s">
        <v>50705</v>
      </c>
    </row>
    <row r="25117" spans="3:4">
      <c r="C25117" s="62" t="s">
        <v>50706</v>
      </c>
      <c r="D25117" s="62" t="s">
        <v>50707</v>
      </c>
    </row>
    <row r="25118" spans="3:4">
      <c r="C25118" s="62" t="s">
        <v>50708</v>
      </c>
      <c r="D25118" s="62" t="s">
        <v>50709</v>
      </c>
    </row>
    <row r="25119" spans="3:4">
      <c r="C25119" s="62" t="s">
        <v>50710</v>
      </c>
      <c r="D25119" s="62" t="s">
        <v>50711</v>
      </c>
    </row>
    <row r="25120" spans="3:4">
      <c r="C25120" s="62" t="s">
        <v>50712</v>
      </c>
      <c r="D25120" s="62" t="s">
        <v>50713</v>
      </c>
    </row>
    <row r="25121" spans="3:4">
      <c r="C25121" s="62" t="s">
        <v>50714</v>
      </c>
      <c r="D25121" s="62" t="s">
        <v>50715</v>
      </c>
    </row>
    <row r="25122" spans="3:4">
      <c r="C25122" s="62" t="s">
        <v>50716</v>
      </c>
      <c r="D25122" s="62" t="s">
        <v>50717</v>
      </c>
    </row>
    <row r="25123" spans="3:4">
      <c r="C25123" s="62" t="s">
        <v>50718</v>
      </c>
      <c r="D25123" s="62" t="s">
        <v>50719</v>
      </c>
    </row>
    <row r="25124" spans="3:4">
      <c r="C25124" s="62" t="s">
        <v>50720</v>
      </c>
      <c r="D25124" s="62" t="s">
        <v>50721</v>
      </c>
    </row>
    <row r="25125" spans="3:4">
      <c r="C25125" s="62" t="s">
        <v>50722</v>
      </c>
      <c r="D25125" s="62" t="s">
        <v>50723</v>
      </c>
    </row>
    <row r="25126" spans="3:4">
      <c r="C25126" s="62" t="s">
        <v>50724</v>
      </c>
      <c r="D25126" s="62" t="s">
        <v>50725</v>
      </c>
    </row>
    <row r="25127" spans="3:4">
      <c r="C25127" s="62" t="s">
        <v>50726</v>
      </c>
      <c r="D25127" s="62" t="s">
        <v>50727</v>
      </c>
    </row>
    <row r="25128" spans="3:4">
      <c r="C25128" s="62" t="s">
        <v>50728</v>
      </c>
      <c r="D25128" s="62" t="s">
        <v>50729</v>
      </c>
    </row>
    <row r="25129" spans="3:4">
      <c r="C25129" s="62" t="s">
        <v>50730</v>
      </c>
      <c r="D25129" s="62" t="s">
        <v>50731</v>
      </c>
    </row>
    <row r="25130" spans="3:4">
      <c r="C25130" s="62" t="s">
        <v>50732</v>
      </c>
      <c r="D25130" s="62" t="s">
        <v>50733</v>
      </c>
    </row>
    <row r="25131" spans="3:4">
      <c r="C25131" s="62" t="s">
        <v>50734</v>
      </c>
      <c r="D25131" s="62" t="s">
        <v>50735</v>
      </c>
    </row>
    <row r="25132" spans="3:4">
      <c r="C25132" s="62" t="s">
        <v>50736</v>
      </c>
      <c r="D25132" s="62" t="s">
        <v>50737</v>
      </c>
    </row>
    <row r="25133" spans="3:4">
      <c r="C25133" s="62" t="s">
        <v>50738</v>
      </c>
      <c r="D25133" s="62" t="s">
        <v>50739</v>
      </c>
    </row>
    <row r="25134" spans="3:4">
      <c r="C25134" s="62" t="s">
        <v>50740</v>
      </c>
      <c r="D25134" s="62" t="s">
        <v>50741</v>
      </c>
    </row>
    <row r="25135" spans="3:4">
      <c r="C25135" s="62" t="s">
        <v>50742</v>
      </c>
      <c r="D25135" s="62" t="s">
        <v>50743</v>
      </c>
    </row>
    <row r="25136" spans="3:4">
      <c r="C25136" s="62" t="s">
        <v>50744</v>
      </c>
      <c r="D25136" s="62" t="s">
        <v>50745</v>
      </c>
    </row>
    <row r="25137" spans="3:4">
      <c r="C25137" s="62" t="s">
        <v>50746</v>
      </c>
      <c r="D25137" s="62" t="s">
        <v>50747</v>
      </c>
    </row>
    <row r="25138" spans="3:4">
      <c r="C25138" s="62" t="s">
        <v>50748</v>
      </c>
      <c r="D25138" s="62" t="s">
        <v>50749</v>
      </c>
    </row>
    <row r="25139" spans="3:4">
      <c r="C25139" s="62" t="s">
        <v>50750</v>
      </c>
      <c r="D25139" s="62" t="s">
        <v>50751</v>
      </c>
    </row>
    <row r="25140" spans="3:4">
      <c r="C25140" s="62" t="s">
        <v>50752</v>
      </c>
      <c r="D25140" s="62" t="s">
        <v>50753</v>
      </c>
    </row>
    <row r="25141" spans="3:4">
      <c r="C25141" s="62" t="s">
        <v>50754</v>
      </c>
      <c r="D25141" s="62" t="s">
        <v>50755</v>
      </c>
    </row>
    <row r="25142" spans="3:4">
      <c r="C25142" s="62" t="s">
        <v>50756</v>
      </c>
      <c r="D25142" s="62" t="s">
        <v>50757</v>
      </c>
    </row>
    <row r="25143" spans="3:4">
      <c r="C25143" s="62" t="s">
        <v>50758</v>
      </c>
      <c r="D25143" s="62" t="s">
        <v>50759</v>
      </c>
    </row>
    <row r="25144" spans="3:4">
      <c r="C25144" s="62" t="s">
        <v>50760</v>
      </c>
      <c r="D25144" s="62" t="s">
        <v>50761</v>
      </c>
    </row>
    <row r="25145" spans="3:4">
      <c r="C25145" s="62" t="s">
        <v>50762</v>
      </c>
      <c r="D25145" s="62" t="s">
        <v>50763</v>
      </c>
    </row>
    <row r="25146" spans="3:4">
      <c r="C25146" s="62" t="s">
        <v>50764</v>
      </c>
      <c r="D25146" s="62" t="s">
        <v>50765</v>
      </c>
    </row>
    <row r="25147" spans="3:4">
      <c r="C25147" s="62" t="s">
        <v>50766</v>
      </c>
      <c r="D25147" s="62" t="s">
        <v>50767</v>
      </c>
    </row>
    <row r="25148" spans="3:4">
      <c r="C25148" s="62" t="s">
        <v>50768</v>
      </c>
      <c r="D25148" s="62" t="s">
        <v>50769</v>
      </c>
    </row>
    <row r="25149" spans="3:4">
      <c r="C25149" s="62" t="s">
        <v>50770</v>
      </c>
      <c r="D25149" s="62" t="s">
        <v>50771</v>
      </c>
    </row>
    <row r="25150" spans="3:4">
      <c r="C25150" s="62" t="s">
        <v>50772</v>
      </c>
      <c r="D25150" s="62" t="s">
        <v>50773</v>
      </c>
    </row>
    <row r="25151" spans="3:4">
      <c r="C25151" s="62" t="s">
        <v>50774</v>
      </c>
      <c r="D25151" s="62" t="s">
        <v>50775</v>
      </c>
    </row>
    <row r="25152" spans="3:4">
      <c r="C25152" s="62" t="s">
        <v>50776</v>
      </c>
      <c r="D25152" s="62" t="s">
        <v>50777</v>
      </c>
    </row>
    <row r="25153" spans="3:4">
      <c r="C25153" s="62" t="s">
        <v>50778</v>
      </c>
      <c r="D25153" s="62" t="s">
        <v>50779</v>
      </c>
    </row>
    <row r="25154" spans="3:4">
      <c r="C25154" s="62" t="s">
        <v>50780</v>
      </c>
      <c r="D25154" s="62" t="s">
        <v>50781</v>
      </c>
    </row>
    <row r="25155" spans="3:4">
      <c r="C25155" s="62" t="s">
        <v>50782</v>
      </c>
      <c r="D25155" s="62" t="s">
        <v>50783</v>
      </c>
    </row>
    <row r="25156" spans="3:4">
      <c r="C25156" s="62" t="s">
        <v>50784</v>
      </c>
      <c r="D25156" s="62" t="s">
        <v>50785</v>
      </c>
    </row>
    <row r="25157" spans="3:4">
      <c r="C25157" s="62" t="s">
        <v>50786</v>
      </c>
      <c r="D25157" s="62" t="s">
        <v>50787</v>
      </c>
    </row>
    <row r="25158" spans="3:4">
      <c r="C25158" s="62" t="s">
        <v>50788</v>
      </c>
      <c r="D25158" s="62" t="s">
        <v>50789</v>
      </c>
    </row>
    <row r="25159" spans="3:4">
      <c r="C25159" s="62" t="s">
        <v>50790</v>
      </c>
      <c r="D25159" s="62" t="s">
        <v>50791</v>
      </c>
    </row>
    <row r="25160" spans="3:4">
      <c r="C25160" s="62" t="s">
        <v>50792</v>
      </c>
      <c r="D25160" s="62" t="s">
        <v>50793</v>
      </c>
    </row>
    <row r="25161" spans="3:4">
      <c r="C25161" s="62" t="s">
        <v>50794</v>
      </c>
      <c r="D25161" s="62" t="s">
        <v>50795</v>
      </c>
    </row>
    <row r="25162" spans="3:4">
      <c r="C25162" s="62" t="s">
        <v>50796</v>
      </c>
      <c r="D25162" s="62" t="s">
        <v>50797</v>
      </c>
    </row>
    <row r="25163" spans="3:4">
      <c r="C25163" s="62" t="s">
        <v>50798</v>
      </c>
      <c r="D25163" s="62" t="s">
        <v>50799</v>
      </c>
    </row>
    <row r="25164" spans="3:4">
      <c r="C25164" s="62" t="s">
        <v>50800</v>
      </c>
      <c r="D25164" s="62" t="s">
        <v>50801</v>
      </c>
    </row>
    <row r="25165" spans="3:4">
      <c r="C25165" s="62" t="s">
        <v>50802</v>
      </c>
      <c r="D25165" s="62" t="s">
        <v>50803</v>
      </c>
    </row>
    <row r="25166" spans="3:4">
      <c r="C25166" s="62" t="s">
        <v>50804</v>
      </c>
      <c r="D25166" s="62" t="s">
        <v>50805</v>
      </c>
    </row>
    <row r="25167" spans="3:4">
      <c r="C25167" s="62" t="s">
        <v>50806</v>
      </c>
      <c r="D25167" s="62" t="s">
        <v>50807</v>
      </c>
    </row>
    <row r="25168" spans="3:4">
      <c r="C25168" s="62" t="s">
        <v>50808</v>
      </c>
      <c r="D25168" s="62" t="s">
        <v>50809</v>
      </c>
    </row>
    <row r="25169" spans="3:4">
      <c r="C25169" s="62" t="s">
        <v>50810</v>
      </c>
      <c r="D25169" s="62" t="s">
        <v>50811</v>
      </c>
    </row>
    <row r="25170" spans="3:4">
      <c r="C25170" s="62" t="s">
        <v>50812</v>
      </c>
      <c r="D25170" s="62" t="s">
        <v>50813</v>
      </c>
    </row>
    <row r="25171" spans="3:4">
      <c r="C25171" s="62" t="s">
        <v>50814</v>
      </c>
      <c r="D25171" s="62" t="s">
        <v>50815</v>
      </c>
    </row>
    <row r="25172" spans="3:4">
      <c r="C25172" s="62" t="s">
        <v>50816</v>
      </c>
      <c r="D25172" s="62" t="s">
        <v>50817</v>
      </c>
    </row>
    <row r="25173" spans="3:4">
      <c r="C25173" s="62" t="s">
        <v>50818</v>
      </c>
      <c r="D25173" s="62" t="s">
        <v>50819</v>
      </c>
    </row>
    <row r="25174" spans="3:4">
      <c r="C25174" s="62" t="s">
        <v>50820</v>
      </c>
      <c r="D25174" s="62" t="s">
        <v>50821</v>
      </c>
    </row>
    <row r="25175" spans="3:4">
      <c r="C25175" s="62" t="s">
        <v>50822</v>
      </c>
      <c r="D25175" s="62" t="s">
        <v>50823</v>
      </c>
    </row>
    <row r="25176" spans="3:4">
      <c r="C25176" s="62" t="s">
        <v>50824</v>
      </c>
      <c r="D25176" s="62" t="s">
        <v>50825</v>
      </c>
    </row>
    <row r="25177" spans="3:4">
      <c r="C25177" s="62" t="s">
        <v>50826</v>
      </c>
      <c r="D25177" s="62" t="s">
        <v>50827</v>
      </c>
    </row>
    <row r="25178" spans="3:4">
      <c r="C25178" s="62" t="s">
        <v>50828</v>
      </c>
      <c r="D25178" s="62" t="s">
        <v>50829</v>
      </c>
    </row>
    <row r="25179" spans="3:4">
      <c r="C25179" s="62" t="s">
        <v>50830</v>
      </c>
      <c r="D25179" s="62" t="s">
        <v>50831</v>
      </c>
    </row>
    <row r="25180" spans="3:4">
      <c r="C25180" s="62" t="s">
        <v>50832</v>
      </c>
      <c r="D25180" s="62" t="s">
        <v>50833</v>
      </c>
    </row>
    <row r="25181" spans="3:4">
      <c r="C25181" s="62" t="s">
        <v>50834</v>
      </c>
      <c r="D25181" s="62" t="s">
        <v>50835</v>
      </c>
    </row>
    <row r="25182" spans="3:4">
      <c r="C25182" s="62" t="s">
        <v>50836</v>
      </c>
      <c r="D25182" s="62" t="s">
        <v>50837</v>
      </c>
    </row>
    <row r="25183" spans="3:4">
      <c r="C25183" s="62" t="s">
        <v>50838</v>
      </c>
      <c r="D25183" s="62" t="s">
        <v>50839</v>
      </c>
    </row>
    <row r="25184" spans="3:4">
      <c r="C25184" s="62" t="s">
        <v>50840</v>
      </c>
      <c r="D25184" s="62" t="s">
        <v>50841</v>
      </c>
    </row>
    <row r="25185" spans="3:4">
      <c r="C25185" s="62" t="s">
        <v>50842</v>
      </c>
      <c r="D25185" s="62" t="s">
        <v>50843</v>
      </c>
    </row>
    <row r="25186" spans="3:4">
      <c r="C25186" s="62" t="s">
        <v>50844</v>
      </c>
      <c r="D25186" s="62" t="s">
        <v>50845</v>
      </c>
    </row>
    <row r="25187" spans="3:4">
      <c r="C25187" s="62" t="s">
        <v>50846</v>
      </c>
      <c r="D25187" s="62" t="s">
        <v>50847</v>
      </c>
    </row>
    <row r="25188" spans="3:4">
      <c r="C25188" s="62" t="s">
        <v>50848</v>
      </c>
      <c r="D25188" s="62" t="s">
        <v>50849</v>
      </c>
    </row>
    <row r="25189" spans="3:4">
      <c r="C25189" s="62" t="s">
        <v>50850</v>
      </c>
      <c r="D25189" s="62" t="s">
        <v>50851</v>
      </c>
    </row>
    <row r="25190" spans="3:4">
      <c r="C25190" s="62" t="s">
        <v>50852</v>
      </c>
      <c r="D25190" s="62" t="s">
        <v>50853</v>
      </c>
    </row>
    <row r="25191" spans="3:4">
      <c r="C25191" s="62" t="s">
        <v>50854</v>
      </c>
      <c r="D25191" s="62" t="s">
        <v>50855</v>
      </c>
    </row>
    <row r="25192" spans="3:4">
      <c r="C25192" s="62" t="s">
        <v>50856</v>
      </c>
      <c r="D25192" s="62" t="s">
        <v>50857</v>
      </c>
    </row>
    <row r="25193" spans="3:4">
      <c r="C25193" s="62" t="s">
        <v>50858</v>
      </c>
      <c r="D25193" s="62" t="s">
        <v>50859</v>
      </c>
    </row>
    <row r="25194" spans="3:4">
      <c r="C25194" s="62" t="s">
        <v>50860</v>
      </c>
      <c r="D25194" s="62" t="s">
        <v>50861</v>
      </c>
    </row>
    <row r="25195" spans="3:4">
      <c r="C25195" s="62" t="s">
        <v>50862</v>
      </c>
      <c r="D25195" s="62" t="s">
        <v>50863</v>
      </c>
    </row>
    <row r="25196" spans="3:4">
      <c r="C25196" s="62" t="s">
        <v>50864</v>
      </c>
      <c r="D25196" s="62" t="s">
        <v>50865</v>
      </c>
    </row>
    <row r="25197" spans="3:4">
      <c r="C25197" s="62" t="s">
        <v>50866</v>
      </c>
      <c r="D25197" s="62" t="s">
        <v>50867</v>
      </c>
    </row>
    <row r="25198" spans="3:4">
      <c r="C25198" s="62" t="s">
        <v>50868</v>
      </c>
      <c r="D25198" s="62" t="s">
        <v>50869</v>
      </c>
    </row>
    <row r="25199" spans="3:4">
      <c r="C25199" s="62" t="s">
        <v>50870</v>
      </c>
      <c r="D25199" s="62" t="s">
        <v>50871</v>
      </c>
    </row>
    <row r="25200" spans="3:4">
      <c r="C25200" s="62" t="s">
        <v>50872</v>
      </c>
      <c r="D25200" s="62" t="s">
        <v>50873</v>
      </c>
    </row>
    <row r="25201" spans="3:4">
      <c r="C25201" s="62" t="s">
        <v>50874</v>
      </c>
      <c r="D25201" s="62" t="s">
        <v>50875</v>
      </c>
    </row>
    <row r="25202" spans="3:4">
      <c r="C25202" s="62" t="s">
        <v>50876</v>
      </c>
      <c r="D25202" s="62" t="s">
        <v>50877</v>
      </c>
    </row>
    <row r="25203" spans="3:4">
      <c r="C25203" s="62" t="s">
        <v>50878</v>
      </c>
      <c r="D25203" s="62" t="s">
        <v>50879</v>
      </c>
    </row>
    <row r="25204" spans="3:4">
      <c r="C25204" s="62" t="s">
        <v>50880</v>
      </c>
      <c r="D25204" s="62" t="s">
        <v>50881</v>
      </c>
    </row>
    <row r="25205" spans="3:4">
      <c r="C25205" s="62" t="s">
        <v>50882</v>
      </c>
      <c r="D25205" s="62" t="s">
        <v>50883</v>
      </c>
    </row>
    <row r="25206" spans="3:4">
      <c r="C25206" s="62" t="s">
        <v>50884</v>
      </c>
      <c r="D25206" s="62" t="s">
        <v>50885</v>
      </c>
    </row>
    <row r="25207" spans="3:4">
      <c r="C25207" s="62" t="s">
        <v>50886</v>
      </c>
      <c r="D25207" s="62" t="s">
        <v>50887</v>
      </c>
    </row>
    <row r="25208" spans="3:4">
      <c r="C25208" s="62" t="s">
        <v>50888</v>
      </c>
      <c r="D25208" s="62" t="s">
        <v>50889</v>
      </c>
    </row>
    <row r="25209" spans="3:4">
      <c r="C25209" s="62" t="s">
        <v>50890</v>
      </c>
      <c r="D25209" s="62" t="s">
        <v>50891</v>
      </c>
    </row>
    <row r="25210" spans="3:4">
      <c r="C25210" s="62" t="s">
        <v>50892</v>
      </c>
      <c r="D25210" s="62" t="s">
        <v>50893</v>
      </c>
    </row>
    <row r="25211" spans="3:4">
      <c r="C25211" s="62" t="s">
        <v>50894</v>
      </c>
      <c r="D25211" s="62" t="s">
        <v>50895</v>
      </c>
    </row>
    <row r="25212" spans="3:4">
      <c r="C25212" s="62" t="s">
        <v>50896</v>
      </c>
      <c r="D25212" s="62" t="s">
        <v>50897</v>
      </c>
    </row>
    <row r="25213" spans="3:4">
      <c r="C25213" s="62" t="s">
        <v>50898</v>
      </c>
      <c r="D25213" s="62" t="s">
        <v>50899</v>
      </c>
    </row>
    <row r="25214" spans="3:4">
      <c r="C25214" s="62" t="s">
        <v>50900</v>
      </c>
      <c r="D25214" s="62" t="s">
        <v>50901</v>
      </c>
    </row>
    <row r="25215" spans="3:4">
      <c r="C25215" s="62" t="s">
        <v>50902</v>
      </c>
      <c r="D25215" s="62" t="s">
        <v>50903</v>
      </c>
    </row>
    <row r="25216" spans="3:4">
      <c r="C25216" s="62" t="s">
        <v>50904</v>
      </c>
      <c r="D25216" s="62" t="s">
        <v>50905</v>
      </c>
    </row>
    <row r="25217" spans="3:4">
      <c r="C25217" s="62" t="s">
        <v>50906</v>
      </c>
      <c r="D25217" s="62" t="s">
        <v>50907</v>
      </c>
    </row>
    <row r="25218" spans="3:4">
      <c r="C25218" s="62" t="s">
        <v>50908</v>
      </c>
      <c r="D25218" s="62" t="s">
        <v>50909</v>
      </c>
    </row>
    <row r="25219" spans="3:4">
      <c r="C25219" s="62" t="s">
        <v>50910</v>
      </c>
      <c r="D25219" s="62" t="s">
        <v>50911</v>
      </c>
    </row>
    <row r="25220" spans="3:4">
      <c r="C25220" s="62" t="s">
        <v>50912</v>
      </c>
      <c r="D25220" s="62" t="s">
        <v>50913</v>
      </c>
    </row>
    <row r="25221" spans="3:4">
      <c r="C25221" s="62" t="s">
        <v>50914</v>
      </c>
      <c r="D25221" s="62" t="s">
        <v>50915</v>
      </c>
    </row>
    <row r="25222" spans="3:4">
      <c r="C25222" s="62" t="s">
        <v>50916</v>
      </c>
      <c r="D25222" s="62" t="s">
        <v>50917</v>
      </c>
    </row>
    <row r="25223" spans="3:4">
      <c r="C25223" s="62" t="s">
        <v>50918</v>
      </c>
      <c r="D25223" s="62" t="s">
        <v>50919</v>
      </c>
    </row>
    <row r="25224" spans="3:4">
      <c r="C25224" s="62" t="s">
        <v>50920</v>
      </c>
      <c r="D25224" s="62" t="s">
        <v>50921</v>
      </c>
    </row>
    <row r="25225" spans="3:4">
      <c r="C25225" s="62" t="s">
        <v>50922</v>
      </c>
      <c r="D25225" s="62" t="s">
        <v>50923</v>
      </c>
    </row>
    <row r="25226" spans="3:4">
      <c r="C25226" s="62" t="s">
        <v>50924</v>
      </c>
      <c r="D25226" s="62" t="s">
        <v>50925</v>
      </c>
    </row>
    <row r="25227" spans="3:4">
      <c r="C25227" s="62" t="s">
        <v>50926</v>
      </c>
      <c r="D25227" s="62" t="s">
        <v>50927</v>
      </c>
    </row>
    <row r="25228" spans="3:4">
      <c r="C25228" s="62" t="s">
        <v>50928</v>
      </c>
      <c r="D25228" s="62" t="s">
        <v>50929</v>
      </c>
    </row>
    <row r="25229" spans="3:4">
      <c r="C25229" s="62" t="s">
        <v>50930</v>
      </c>
      <c r="D25229" s="62" t="s">
        <v>50931</v>
      </c>
    </row>
    <row r="25230" spans="3:4">
      <c r="C25230" s="62" t="s">
        <v>50932</v>
      </c>
      <c r="D25230" s="62" t="s">
        <v>50933</v>
      </c>
    </row>
    <row r="25231" spans="3:4">
      <c r="C25231" s="62" t="s">
        <v>50934</v>
      </c>
      <c r="D25231" s="62" t="s">
        <v>50935</v>
      </c>
    </row>
    <row r="25232" spans="3:4">
      <c r="C25232" s="62" t="s">
        <v>50936</v>
      </c>
      <c r="D25232" s="62" t="s">
        <v>50937</v>
      </c>
    </row>
    <row r="25233" spans="3:4">
      <c r="C25233" s="62" t="s">
        <v>50938</v>
      </c>
      <c r="D25233" s="62" t="s">
        <v>50939</v>
      </c>
    </row>
    <row r="25234" spans="3:4">
      <c r="C25234" s="62" t="s">
        <v>50940</v>
      </c>
      <c r="D25234" s="62" t="s">
        <v>50941</v>
      </c>
    </row>
    <row r="25235" spans="3:4">
      <c r="C25235" s="62" t="s">
        <v>50942</v>
      </c>
      <c r="D25235" s="62" t="s">
        <v>50943</v>
      </c>
    </row>
    <row r="25236" spans="3:4">
      <c r="C25236" s="62" t="s">
        <v>50944</v>
      </c>
      <c r="D25236" s="62" t="s">
        <v>50945</v>
      </c>
    </row>
    <row r="25237" spans="3:4">
      <c r="C25237" s="62" t="s">
        <v>50946</v>
      </c>
      <c r="D25237" s="62" t="s">
        <v>50947</v>
      </c>
    </row>
    <row r="25238" spans="3:4">
      <c r="C25238" s="62" t="s">
        <v>50948</v>
      </c>
      <c r="D25238" s="62" t="s">
        <v>50949</v>
      </c>
    </row>
    <row r="25239" spans="3:4">
      <c r="C25239" s="62" t="s">
        <v>50950</v>
      </c>
      <c r="D25239" s="62" t="s">
        <v>50951</v>
      </c>
    </row>
    <row r="25240" spans="3:4">
      <c r="C25240" s="62" t="s">
        <v>50952</v>
      </c>
      <c r="D25240" s="62" t="s">
        <v>50953</v>
      </c>
    </row>
    <row r="25241" spans="3:4">
      <c r="C25241" s="62" t="s">
        <v>50954</v>
      </c>
      <c r="D25241" s="62" t="s">
        <v>50955</v>
      </c>
    </row>
    <row r="25242" spans="3:4">
      <c r="C25242" s="62" t="s">
        <v>50956</v>
      </c>
      <c r="D25242" s="62" t="s">
        <v>50957</v>
      </c>
    </row>
    <row r="25243" spans="3:4">
      <c r="C25243" s="62" t="s">
        <v>50958</v>
      </c>
      <c r="D25243" s="62" t="s">
        <v>50959</v>
      </c>
    </row>
    <row r="25244" spans="3:4">
      <c r="C25244" s="62" t="s">
        <v>50960</v>
      </c>
      <c r="D25244" s="62" t="s">
        <v>50961</v>
      </c>
    </row>
    <row r="25245" spans="3:4">
      <c r="C25245" s="62" t="s">
        <v>50962</v>
      </c>
      <c r="D25245" s="62" t="s">
        <v>50963</v>
      </c>
    </row>
    <row r="25246" spans="3:4">
      <c r="C25246" s="62" t="s">
        <v>50964</v>
      </c>
      <c r="D25246" s="62" t="s">
        <v>50965</v>
      </c>
    </row>
    <row r="25247" spans="3:4">
      <c r="C25247" s="62" t="s">
        <v>50966</v>
      </c>
      <c r="D25247" s="62" t="s">
        <v>50967</v>
      </c>
    </row>
    <row r="25248" spans="3:4">
      <c r="C25248" s="62" t="s">
        <v>50968</v>
      </c>
      <c r="D25248" s="62" t="s">
        <v>50969</v>
      </c>
    </row>
    <row r="25249" spans="3:4">
      <c r="C25249" s="62" t="s">
        <v>50970</v>
      </c>
      <c r="D25249" s="62" t="s">
        <v>50971</v>
      </c>
    </row>
    <row r="25250" spans="3:4">
      <c r="C25250" s="62" t="s">
        <v>50972</v>
      </c>
      <c r="D25250" s="62" t="s">
        <v>50973</v>
      </c>
    </row>
    <row r="25251" spans="3:4">
      <c r="C25251" s="62" t="s">
        <v>50974</v>
      </c>
      <c r="D25251" s="62" t="s">
        <v>50975</v>
      </c>
    </row>
    <row r="25252" spans="3:4">
      <c r="C25252" s="62" t="s">
        <v>50976</v>
      </c>
      <c r="D25252" s="62" t="s">
        <v>50977</v>
      </c>
    </row>
    <row r="25253" spans="3:4">
      <c r="C25253" s="62" t="s">
        <v>50978</v>
      </c>
      <c r="D25253" s="62" t="s">
        <v>50979</v>
      </c>
    </row>
    <row r="25254" spans="3:4">
      <c r="C25254" s="62" t="s">
        <v>50980</v>
      </c>
      <c r="D25254" s="62" t="s">
        <v>50981</v>
      </c>
    </row>
    <row r="25255" spans="3:4">
      <c r="C25255" s="62" t="s">
        <v>50982</v>
      </c>
      <c r="D25255" s="62" t="s">
        <v>50983</v>
      </c>
    </row>
    <row r="25256" spans="3:4">
      <c r="C25256" s="62" t="s">
        <v>50984</v>
      </c>
      <c r="D25256" s="62" t="s">
        <v>50985</v>
      </c>
    </row>
    <row r="25257" spans="3:4">
      <c r="C25257" s="62" t="s">
        <v>50986</v>
      </c>
      <c r="D25257" s="62" t="s">
        <v>50987</v>
      </c>
    </row>
    <row r="25258" spans="3:4">
      <c r="C25258" s="62" t="s">
        <v>50988</v>
      </c>
      <c r="D25258" s="62" t="s">
        <v>50989</v>
      </c>
    </row>
    <row r="25259" spans="3:4">
      <c r="C25259" s="62" t="s">
        <v>50990</v>
      </c>
      <c r="D25259" s="62" t="s">
        <v>50991</v>
      </c>
    </row>
    <row r="25260" spans="3:4">
      <c r="C25260" s="62" t="s">
        <v>50992</v>
      </c>
      <c r="D25260" s="62" t="s">
        <v>50993</v>
      </c>
    </row>
    <row r="25261" spans="3:4">
      <c r="C25261" s="62" t="s">
        <v>50994</v>
      </c>
      <c r="D25261" s="62" t="s">
        <v>50995</v>
      </c>
    </row>
    <row r="25262" spans="3:4">
      <c r="C25262" s="62" t="s">
        <v>50996</v>
      </c>
      <c r="D25262" s="62" t="s">
        <v>50997</v>
      </c>
    </row>
    <row r="25263" spans="3:4">
      <c r="C25263" s="62" t="s">
        <v>50998</v>
      </c>
      <c r="D25263" s="62" t="s">
        <v>50999</v>
      </c>
    </row>
    <row r="25264" spans="3:4">
      <c r="C25264" s="62" t="s">
        <v>51000</v>
      </c>
      <c r="D25264" s="62" t="s">
        <v>51001</v>
      </c>
    </row>
    <row r="25265" spans="3:4">
      <c r="C25265" s="62" t="s">
        <v>51002</v>
      </c>
      <c r="D25265" s="62" t="s">
        <v>51003</v>
      </c>
    </row>
    <row r="25266" spans="3:4">
      <c r="C25266" s="62" t="s">
        <v>51004</v>
      </c>
      <c r="D25266" s="62" t="s">
        <v>51005</v>
      </c>
    </row>
    <row r="25267" spans="3:4">
      <c r="C25267" s="62" t="s">
        <v>51006</v>
      </c>
      <c r="D25267" s="62" t="s">
        <v>51007</v>
      </c>
    </row>
    <row r="25268" spans="3:4">
      <c r="C25268" s="62" t="s">
        <v>51008</v>
      </c>
      <c r="D25268" s="62" t="s">
        <v>51009</v>
      </c>
    </row>
    <row r="25269" spans="3:4">
      <c r="C25269" s="62" t="s">
        <v>51010</v>
      </c>
      <c r="D25269" s="62" t="s">
        <v>51011</v>
      </c>
    </row>
    <row r="25270" spans="3:4">
      <c r="C25270" s="62" t="s">
        <v>51012</v>
      </c>
      <c r="D25270" s="62" t="s">
        <v>51013</v>
      </c>
    </row>
    <row r="25271" spans="3:4">
      <c r="C25271" s="62" t="s">
        <v>51014</v>
      </c>
      <c r="D25271" s="62" t="s">
        <v>51015</v>
      </c>
    </row>
    <row r="25272" spans="3:4">
      <c r="C25272" s="62" t="s">
        <v>51016</v>
      </c>
      <c r="D25272" s="62" t="s">
        <v>51017</v>
      </c>
    </row>
    <row r="25273" spans="3:4">
      <c r="C25273" s="62" t="s">
        <v>51018</v>
      </c>
      <c r="D25273" s="62" t="s">
        <v>51019</v>
      </c>
    </row>
    <row r="25274" spans="3:4">
      <c r="C25274" s="62" t="s">
        <v>51020</v>
      </c>
      <c r="D25274" s="62" t="s">
        <v>51021</v>
      </c>
    </row>
    <row r="25275" spans="3:4">
      <c r="C25275" s="62" t="s">
        <v>51022</v>
      </c>
      <c r="D25275" s="62" t="s">
        <v>51023</v>
      </c>
    </row>
    <row r="25276" spans="3:4">
      <c r="C25276" s="62" t="s">
        <v>51024</v>
      </c>
      <c r="D25276" s="62" t="s">
        <v>51025</v>
      </c>
    </row>
    <row r="25277" spans="3:4">
      <c r="C25277" s="62" t="s">
        <v>51026</v>
      </c>
      <c r="D25277" s="62" t="s">
        <v>51027</v>
      </c>
    </row>
    <row r="25278" spans="3:4">
      <c r="C25278" s="62" t="s">
        <v>51028</v>
      </c>
      <c r="D25278" s="62" t="s">
        <v>51029</v>
      </c>
    </row>
    <row r="25279" spans="3:4">
      <c r="C25279" s="62" t="s">
        <v>51030</v>
      </c>
      <c r="D25279" s="62" t="s">
        <v>51031</v>
      </c>
    </row>
    <row r="25280" spans="3:4">
      <c r="C25280" s="62" t="s">
        <v>51032</v>
      </c>
      <c r="D25280" s="62" t="s">
        <v>51033</v>
      </c>
    </row>
    <row r="25281" spans="3:4">
      <c r="C25281" s="62" t="s">
        <v>51034</v>
      </c>
      <c r="D25281" s="62" t="s">
        <v>51035</v>
      </c>
    </row>
    <row r="25282" spans="3:4">
      <c r="C25282" s="62" t="s">
        <v>51036</v>
      </c>
      <c r="D25282" s="62" t="s">
        <v>51037</v>
      </c>
    </row>
    <row r="25283" spans="3:4">
      <c r="C25283" s="62" t="s">
        <v>51038</v>
      </c>
      <c r="D25283" s="62" t="s">
        <v>51039</v>
      </c>
    </row>
    <row r="25284" spans="3:4">
      <c r="C25284" s="62" t="s">
        <v>51040</v>
      </c>
      <c r="D25284" s="62" t="s">
        <v>51041</v>
      </c>
    </row>
    <row r="25285" spans="3:4">
      <c r="C25285" s="62" t="s">
        <v>51042</v>
      </c>
      <c r="D25285" s="62" t="s">
        <v>51043</v>
      </c>
    </row>
    <row r="25286" spans="3:4">
      <c r="C25286" s="62" t="s">
        <v>51044</v>
      </c>
      <c r="D25286" s="62" t="s">
        <v>51045</v>
      </c>
    </row>
    <row r="25287" spans="3:4">
      <c r="C25287" s="62" t="s">
        <v>51046</v>
      </c>
      <c r="D25287" s="62" t="s">
        <v>51047</v>
      </c>
    </row>
    <row r="25288" spans="3:4">
      <c r="C25288" s="62" t="s">
        <v>51048</v>
      </c>
      <c r="D25288" s="62" t="s">
        <v>51049</v>
      </c>
    </row>
    <row r="25289" spans="3:4">
      <c r="C25289" s="62" t="s">
        <v>51050</v>
      </c>
      <c r="D25289" s="62" t="s">
        <v>51051</v>
      </c>
    </row>
    <row r="25290" spans="3:4">
      <c r="C25290" s="62" t="s">
        <v>51052</v>
      </c>
      <c r="D25290" s="62" t="s">
        <v>51053</v>
      </c>
    </row>
    <row r="25291" spans="3:4">
      <c r="C25291" s="62" t="s">
        <v>51054</v>
      </c>
      <c r="D25291" s="62" t="s">
        <v>51055</v>
      </c>
    </row>
    <row r="25292" spans="3:4">
      <c r="C25292" s="62" t="s">
        <v>51056</v>
      </c>
      <c r="D25292" s="62" t="s">
        <v>51057</v>
      </c>
    </row>
    <row r="25293" spans="3:4">
      <c r="C25293" s="62" t="s">
        <v>51058</v>
      </c>
      <c r="D25293" s="62" t="s">
        <v>51059</v>
      </c>
    </row>
    <row r="25294" spans="3:4">
      <c r="C25294" s="62" t="s">
        <v>51060</v>
      </c>
      <c r="D25294" s="62" t="s">
        <v>51061</v>
      </c>
    </row>
    <row r="25295" spans="3:4">
      <c r="C25295" s="62" t="s">
        <v>51062</v>
      </c>
      <c r="D25295" s="62" t="s">
        <v>51063</v>
      </c>
    </row>
    <row r="25296" spans="3:4">
      <c r="C25296" s="62" t="s">
        <v>51064</v>
      </c>
      <c r="D25296" s="62" t="s">
        <v>51065</v>
      </c>
    </row>
    <row r="25297" spans="3:4">
      <c r="C25297" s="62" t="s">
        <v>51066</v>
      </c>
      <c r="D25297" s="62" t="s">
        <v>51067</v>
      </c>
    </row>
    <row r="25298" spans="3:4">
      <c r="C25298" s="62" t="s">
        <v>51068</v>
      </c>
      <c r="D25298" s="62" t="s">
        <v>51069</v>
      </c>
    </row>
    <row r="25299" spans="3:4">
      <c r="C25299" s="62" t="s">
        <v>51070</v>
      </c>
      <c r="D25299" s="62" t="s">
        <v>51071</v>
      </c>
    </row>
    <row r="25300" spans="3:4">
      <c r="C25300" s="62" t="s">
        <v>51072</v>
      </c>
      <c r="D25300" s="62" t="s">
        <v>51073</v>
      </c>
    </row>
    <row r="25301" spans="3:4">
      <c r="C25301" s="62" t="s">
        <v>51074</v>
      </c>
      <c r="D25301" s="62" t="s">
        <v>51075</v>
      </c>
    </row>
    <row r="25302" spans="3:4">
      <c r="C25302" s="62" t="s">
        <v>51076</v>
      </c>
      <c r="D25302" s="62" t="s">
        <v>51077</v>
      </c>
    </row>
    <row r="25303" spans="3:4">
      <c r="C25303" s="62" t="s">
        <v>51078</v>
      </c>
      <c r="D25303" s="62" t="s">
        <v>51079</v>
      </c>
    </row>
    <row r="25304" spans="3:4">
      <c r="C25304" s="62" t="s">
        <v>51080</v>
      </c>
      <c r="D25304" s="62" t="s">
        <v>51081</v>
      </c>
    </row>
    <row r="25305" spans="3:4">
      <c r="C25305" s="62" t="s">
        <v>51082</v>
      </c>
      <c r="D25305" s="62" t="s">
        <v>51083</v>
      </c>
    </row>
    <row r="25306" spans="3:4">
      <c r="C25306" s="62" t="s">
        <v>51084</v>
      </c>
      <c r="D25306" s="62" t="s">
        <v>51085</v>
      </c>
    </row>
    <row r="25307" spans="3:4">
      <c r="C25307" s="62" t="s">
        <v>51086</v>
      </c>
      <c r="D25307" s="62" t="s">
        <v>51087</v>
      </c>
    </row>
    <row r="25308" spans="3:4">
      <c r="C25308" s="62" t="s">
        <v>51088</v>
      </c>
      <c r="D25308" s="62" t="s">
        <v>51089</v>
      </c>
    </row>
    <row r="25309" spans="3:4">
      <c r="C25309" s="62" t="s">
        <v>51090</v>
      </c>
      <c r="D25309" s="62" t="s">
        <v>51091</v>
      </c>
    </row>
    <row r="25310" spans="3:4">
      <c r="C25310" s="62" t="s">
        <v>51092</v>
      </c>
      <c r="D25310" s="62" t="s">
        <v>51093</v>
      </c>
    </row>
    <row r="25311" spans="3:4">
      <c r="C25311" s="62" t="s">
        <v>51094</v>
      </c>
      <c r="D25311" s="62" t="s">
        <v>51095</v>
      </c>
    </row>
    <row r="25312" spans="3:4">
      <c r="C25312" s="62" t="s">
        <v>51096</v>
      </c>
      <c r="D25312" s="62" t="s">
        <v>51097</v>
      </c>
    </row>
    <row r="25313" spans="3:4">
      <c r="C25313" s="62" t="s">
        <v>51098</v>
      </c>
      <c r="D25313" s="62" t="s">
        <v>51099</v>
      </c>
    </row>
    <row r="25314" spans="3:4">
      <c r="C25314" s="62" t="s">
        <v>51100</v>
      </c>
      <c r="D25314" s="62" t="s">
        <v>51101</v>
      </c>
    </row>
    <row r="25315" spans="3:4">
      <c r="C25315" s="62" t="s">
        <v>51102</v>
      </c>
      <c r="D25315" s="62" t="s">
        <v>51103</v>
      </c>
    </row>
    <row r="25316" spans="3:4">
      <c r="C25316" s="62" t="s">
        <v>51104</v>
      </c>
      <c r="D25316" s="62" t="s">
        <v>51105</v>
      </c>
    </row>
    <row r="25317" spans="3:4">
      <c r="C25317" s="62" t="s">
        <v>51106</v>
      </c>
      <c r="D25317" s="62" t="s">
        <v>51107</v>
      </c>
    </row>
    <row r="25318" spans="3:4">
      <c r="C25318" s="62" t="s">
        <v>51108</v>
      </c>
      <c r="D25318" s="62" t="s">
        <v>51109</v>
      </c>
    </row>
    <row r="25319" spans="3:4">
      <c r="C25319" s="62" t="s">
        <v>51110</v>
      </c>
      <c r="D25319" s="62" t="s">
        <v>51111</v>
      </c>
    </row>
    <row r="25320" spans="3:4">
      <c r="C25320" s="62" t="s">
        <v>51112</v>
      </c>
      <c r="D25320" s="62" t="s">
        <v>51113</v>
      </c>
    </row>
    <row r="25321" spans="3:4">
      <c r="C25321" s="62" t="s">
        <v>51114</v>
      </c>
      <c r="D25321" s="62" t="s">
        <v>51115</v>
      </c>
    </row>
    <row r="25322" spans="3:4">
      <c r="C25322" s="62" t="s">
        <v>51116</v>
      </c>
      <c r="D25322" s="62" t="s">
        <v>51117</v>
      </c>
    </row>
    <row r="25323" spans="3:4">
      <c r="C25323" s="62" t="s">
        <v>51118</v>
      </c>
      <c r="D25323" s="62" t="s">
        <v>51119</v>
      </c>
    </row>
    <row r="25324" spans="3:4">
      <c r="C25324" s="62" t="s">
        <v>51120</v>
      </c>
      <c r="D25324" s="62" t="s">
        <v>51121</v>
      </c>
    </row>
    <row r="25325" spans="3:4">
      <c r="C25325" s="62" t="s">
        <v>51122</v>
      </c>
      <c r="D25325" s="62" t="s">
        <v>51123</v>
      </c>
    </row>
    <row r="25326" spans="3:4">
      <c r="C25326" s="62" t="s">
        <v>51124</v>
      </c>
      <c r="D25326" s="62" t="s">
        <v>51125</v>
      </c>
    </row>
    <row r="25327" spans="3:4">
      <c r="C25327" s="62" t="s">
        <v>51126</v>
      </c>
      <c r="D25327" s="62" t="s">
        <v>51127</v>
      </c>
    </row>
    <row r="25328" spans="3:4">
      <c r="C25328" s="62" t="s">
        <v>51128</v>
      </c>
      <c r="D25328" s="62" t="s">
        <v>51129</v>
      </c>
    </row>
    <row r="25329" spans="3:4">
      <c r="C25329" s="62" t="s">
        <v>51130</v>
      </c>
      <c r="D25329" s="62" t="s">
        <v>51131</v>
      </c>
    </row>
    <row r="25330" spans="3:4">
      <c r="C25330" s="62" t="s">
        <v>51132</v>
      </c>
      <c r="D25330" s="62" t="s">
        <v>51133</v>
      </c>
    </row>
    <row r="25331" spans="3:4">
      <c r="C25331" s="62" t="s">
        <v>51134</v>
      </c>
      <c r="D25331" s="62" t="s">
        <v>51135</v>
      </c>
    </row>
    <row r="25332" spans="3:4">
      <c r="C25332" s="62" t="s">
        <v>51136</v>
      </c>
      <c r="D25332" s="62" t="s">
        <v>51137</v>
      </c>
    </row>
    <row r="25333" spans="3:4">
      <c r="C25333" s="62" t="s">
        <v>51138</v>
      </c>
      <c r="D25333" s="62" t="s">
        <v>51139</v>
      </c>
    </row>
    <row r="25334" spans="3:4">
      <c r="C25334" s="62" t="s">
        <v>51140</v>
      </c>
      <c r="D25334" s="62" t="s">
        <v>51141</v>
      </c>
    </row>
    <row r="25335" spans="3:4">
      <c r="C25335" s="62" t="s">
        <v>51142</v>
      </c>
      <c r="D25335" s="62" t="s">
        <v>51143</v>
      </c>
    </row>
    <row r="25336" spans="3:4">
      <c r="C25336" s="62" t="s">
        <v>51144</v>
      </c>
      <c r="D25336" s="62" t="s">
        <v>51145</v>
      </c>
    </row>
    <row r="25337" spans="3:4">
      <c r="C25337" s="62" t="s">
        <v>51146</v>
      </c>
      <c r="D25337" s="62" t="s">
        <v>51147</v>
      </c>
    </row>
    <row r="25338" spans="3:4">
      <c r="C25338" s="62" t="s">
        <v>51148</v>
      </c>
      <c r="D25338" s="62" t="s">
        <v>51149</v>
      </c>
    </row>
    <row r="25339" spans="3:4">
      <c r="C25339" s="62" t="s">
        <v>51150</v>
      </c>
      <c r="D25339" s="62" t="s">
        <v>51151</v>
      </c>
    </row>
    <row r="25340" spans="3:4">
      <c r="C25340" s="62" t="s">
        <v>51152</v>
      </c>
      <c r="D25340" s="62" t="s">
        <v>51153</v>
      </c>
    </row>
    <row r="25341" spans="3:4">
      <c r="C25341" s="62" t="s">
        <v>51154</v>
      </c>
      <c r="D25341" s="62" t="s">
        <v>51155</v>
      </c>
    </row>
    <row r="25342" spans="3:4">
      <c r="C25342" s="62" t="s">
        <v>51156</v>
      </c>
      <c r="D25342" s="62" t="s">
        <v>51157</v>
      </c>
    </row>
    <row r="25343" spans="3:4">
      <c r="C25343" s="62" t="s">
        <v>51158</v>
      </c>
      <c r="D25343" s="62" t="s">
        <v>51159</v>
      </c>
    </row>
    <row r="25344" spans="3:4">
      <c r="C25344" s="62" t="s">
        <v>51160</v>
      </c>
      <c r="D25344" s="62" t="s">
        <v>51161</v>
      </c>
    </row>
    <row r="25345" spans="3:4">
      <c r="C25345" s="62" t="s">
        <v>51162</v>
      </c>
      <c r="D25345" s="62" t="s">
        <v>51163</v>
      </c>
    </row>
    <row r="25346" spans="3:4">
      <c r="C25346" s="62" t="s">
        <v>51164</v>
      </c>
      <c r="D25346" s="62" t="s">
        <v>51165</v>
      </c>
    </row>
    <row r="25347" spans="3:4">
      <c r="C25347" s="62" t="s">
        <v>51166</v>
      </c>
      <c r="D25347" s="62" t="s">
        <v>51167</v>
      </c>
    </row>
    <row r="25348" spans="3:4">
      <c r="C25348" s="62" t="s">
        <v>51168</v>
      </c>
      <c r="D25348" s="62" t="s">
        <v>51169</v>
      </c>
    </row>
    <row r="25349" spans="3:4">
      <c r="C25349" s="62" t="s">
        <v>51170</v>
      </c>
      <c r="D25349" s="62" t="s">
        <v>51171</v>
      </c>
    </row>
    <row r="25350" spans="3:4">
      <c r="C25350" s="62" t="s">
        <v>51172</v>
      </c>
      <c r="D25350" s="62" t="s">
        <v>51173</v>
      </c>
    </row>
    <row r="25351" spans="3:4">
      <c r="C25351" s="62" t="s">
        <v>51174</v>
      </c>
      <c r="D25351" s="62" t="s">
        <v>51175</v>
      </c>
    </row>
    <row r="25352" spans="3:4">
      <c r="C25352" s="62" t="s">
        <v>51176</v>
      </c>
      <c r="D25352" s="62" t="s">
        <v>51177</v>
      </c>
    </row>
    <row r="25353" spans="3:4">
      <c r="C25353" s="62" t="s">
        <v>51178</v>
      </c>
      <c r="D25353" s="62" t="s">
        <v>51179</v>
      </c>
    </row>
    <row r="25354" spans="3:4">
      <c r="C25354" s="62" t="s">
        <v>51180</v>
      </c>
      <c r="D25354" s="62" t="s">
        <v>51181</v>
      </c>
    </row>
    <row r="25355" spans="3:4">
      <c r="C25355" s="62" t="s">
        <v>51182</v>
      </c>
      <c r="D25355" s="62" t="s">
        <v>51183</v>
      </c>
    </row>
    <row r="25356" spans="3:4">
      <c r="C25356" s="62" t="s">
        <v>51184</v>
      </c>
      <c r="D25356" s="62" t="s">
        <v>51185</v>
      </c>
    </row>
    <row r="25357" spans="3:4">
      <c r="C25357" s="62" t="s">
        <v>51186</v>
      </c>
      <c r="D25357" s="62" t="s">
        <v>51187</v>
      </c>
    </row>
    <row r="25358" spans="3:4">
      <c r="C25358" s="62" t="s">
        <v>51188</v>
      </c>
      <c r="D25358" s="62" t="s">
        <v>51189</v>
      </c>
    </row>
    <row r="25359" spans="3:4">
      <c r="C25359" s="62" t="s">
        <v>51190</v>
      </c>
      <c r="D25359" s="62" t="s">
        <v>51191</v>
      </c>
    </row>
    <row r="25360" spans="3:4">
      <c r="C25360" s="62" t="s">
        <v>51192</v>
      </c>
      <c r="D25360" s="62" t="s">
        <v>51193</v>
      </c>
    </row>
    <row r="25361" spans="3:4">
      <c r="C25361" s="62" t="s">
        <v>51194</v>
      </c>
      <c r="D25361" s="62" t="s">
        <v>51195</v>
      </c>
    </row>
    <row r="25362" spans="3:4">
      <c r="C25362" s="62" t="s">
        <v>51196</v>
      </c>
      <c r="D25362" s="62" t="s">
        <v>51197</v>
      </c>
    </row>
    <row r="25363" spans="3:4">
      <c r="C25363" s="62" t="s">
        <v>51198</v>
      </c>
      <c r="D25363" s="62" t="s">
        <v>51199</v>
      </c>
    </row>
    <row r="25364" spans="3:4">
      <c r="C25364" s="62" t="s">
        <v>51200</v>
      </c>
      <c r="D25364" s="62" t="s">
        <v>51201</v>
      </c>
    </row>
    <row r="25365" spans="3:4">
      <c r="C25365" s="62" t="s">
        <v>51202</v>
      </c>
      <c r="D25365" s="62" t="s">
        <v>51203</v>
      </c>
    </row>
    <row r="25366" spans="3:4">
      <c r="C25366" s="62" t="s">
        <v>51204</v>
      </c>
      <c r="D25366" s="62" t="s">
        <v>51205</v>
      </c>
    </row>
    <row r="25367" spans="3:4">
      <c r="C25367" s="62" t="s">
        <v>51206</v>
      </c>
      <c r="D25367" s="62" t="s">
        <v>51207</v>
      </c>
    </row>
    <row r="25368" spans="3:4">
      <c r="C25368" s="62" t="s">
        <v>51208</v>
      </c>
      <c r="D25368" s="62" t="s">
        <v>51209</v>
      </c>
    </row>
    <row r="25369" spans="3:4">
      <c r="C25369" s="62" t="s">
        <v>51210</v>
      </c>
      <c r="D25369" s="62" t="s">
        <v>51211</v>
      </c>
    </row>
    <row r="25370" spans="3:4">
      <c r="C25370" s="62" t="s">
        <v>51212</v>
      </c>
      <c r="D25370" s="62" t="s">
        <v>51213</v>
      </c>
    </row>
    <row r="25371" spans="3:4">
      <c r="C25371" s="62" t="s">
        <v>51214</v>
      </c>
      <c r="D25371" s="62" t="s">
        <v>51215</v>
      </c>
    </row>
    <row r="25372" spans="3:4">
      <c r="C25372" s="62" t="s">
        <v>51216</v>
      </c>
      <c r="D25372" s="62" t="s">
        <v>51217</v>
      </c>
    </row>
    <row r="25373" spans="3:4">
      <c r="C25373" s="62" t="s">
        <v>51218</v>
      </c>
      <c r="D25373" s="62" t="s">
        <v>51219</v>
      </c>
    </row>
    <row r="25374" spans="3:4">
      <c r="C25374" s="62" t="s">
        <v>51220</v>
      </c>
      <c r="D25374" s="62" t="s">
        <v>51221</v>
      </c>
    </row>
    <row r="25375" spans="3:4">
      <c r="C25375" s="62" t="s">
        <v>51222</v>
      </c>
      <c r="D25375" s="62" t="s">
        <v>51223</v>
      </c>
    </row>
    <row r="25376" spans="3:4">
      <c r="C25376" s="62" t="s">
        <v>51224</v>
      </c>
      <c r="D25376" s="62" t="s">
        <v>51225</v>
      </c>
    </row>
    <row r="25377" spans="3:4">
      <c r="C25377" s="62" t="s">
        <v>51226</v>
      </c>
      <c r="D25377" s="62" t="s">
        <v>51227</v>
      </c>
    </row>
    <row r="25378" spans="3:4">
      <c r="C25378" s="62" t="s">
        <v>51228</v>
      </c>
      <c r="D25378" s="62" t="s">
        <v>51229</v>
      </c>
    </row>
    <row r="25379" spans="3:4">
      <c r="C25379" s="62" t="s">
        <v>51230</v>
      </c>
      <c r="D25379" s="62" t="s">
        <v>51231</v>
      </c>
    </row>
    <row r="25380" spans="3:4">
      <c r="C25380" s="62" t="s">
        <v>51232</v>
      </c>
      <c r="D25380" s="62" t="s">
        <v>51233</v>
      </c>
    </row>
    <row r="25381" spans="3:4">
      <c r="C25381" s="62" t="s">
        <v>51234</v>
      </c>
      <c r="D25381" s="62" t="s">
        <v>51235</v>
      </c>
    </row>
    <row r="25382" spans="3:4">
      <c r="C25382" s="62" t="s">
        <v>51236</v>
      </c>
      <c r="D25382" s="62" t="s">
        <v>51237</v>
      </c>
    </row>
    <row r="25383" spans="3:4">
      <c r="C25383" s="62" t="s">
        <v>51238</v>
      </c>
      <c r="D25383" s="62" t="s">
        <v>51239</v>
      </c>
    </row>
    <row r="25384" spans="3:4">
      <c r="C25384" s="62" t="s">
        <v>51240</v>
      </c>
      <c r="D25384" s="62" t="s">
        <v>51241</v>
      </c>
    </row>
    <row r="25385" spans="3:4">
      <c r="C25385" s="62" t="s">
        <v>51242</v>
      </c>
      <c r="D25385" s="62" t="s">
        <v>51243</v>
      </c>
    </row>
    <row r="25386" spans="3:4">
      <c r="C25386" s="62" t="s">
        <v>51244</v>
      </c>
      <c r="D25386" s="62" t="s">
        <v>51245</v>
      </c>
    </row>
    <row r="25387" spans="3:4">
      <c r="C25387" s="62" t="s">
        <v>51246</v>
      </c>
      <c r="D25387" s="62" t="s">
        <v>51247</v>
      </c>
    </row>
    <row r="25388" spans="3:4">
      <c r="C25388" s="62" t="s">
        <v>51248</v>
      </c>
      <c r="D25388" s="62" t="s">
        <v>51249</v>
      </c>
    </row>
    <row r="25389" spans="3:4">
      <c r="C25389" s="62" t="s">
        <v>51250</v>
      </c>
      <c r="D25389" s="62" t="s">
        <v>51251</v>
      </c>
    </row>
    <row r="25390" spans="3:4">
      <c r="C25390" s="62" t="s">
        <v>51252</v>
      </c>
      <c r="D25390" s="62" t="s">
        <v>51253</v>
      </c>
    </row>
    <row r="25391" spans="3:4">
      <c r="C25391" s="62" t="s">
        <v>51254</v>
      </c>
      <c r="D25391" s="62" t="s">
        <v>51255</v>
      </c>
    </row>
    <row r="25392" spans="3:4">
      <c r="C25392" s="62" t="s">
        <v>51256</v>
      </c>
      <c r="D25392" s="62" t="s">
        <v>51257</v>
      </c>
    </row>
    <row r="25393" spans="3:4">
      <c r="C25393" s="62" t="s">
        <v>51258</v>
      </c>
      <c r="D25393" s="62" t="s">
        <v>51259</v>
      </c>
    </row>
    <row r="25394" spans="3:4">
      <c r="C25394" s="62" t="s">
        <v>51260</v>
      </c>
      <c r="D25394" s="62" t="s">
        <v>51261</v>
      </c>
    </row>
    <row r="25395" spans="3:4">
      <c r="C25395" s="62" t="s">
        <v>51262</v>
      </c>
      <c r="D25395" s="62" t="s">
        <v>51263</v>
      </c>
    </row>
    <row r="25396" spans="3:4">
      <c r="C25396" s="62" t="s">
        <v>51264</v>
      </c>
      <c r="D25396" s="62" t="s">
        <v>51265</v>
      </c>
    </row>
    <row r="25397" spans="3:4">
      <c r="C25397" s="62" t="s">
        <v>51266</v>
      </c>
      <c r="D25397" s="62" t="s">
        <v>51267</v>
      </c>
    </row>
    <row r="25398" spans="3:4">
      <c r="C25398" s="62" t="s">
        <v>51268</v>
      </c>
      <c r="D25398" s="62" t="s">
        <v>51269</v>
      </c>
    </row>
    <row r="25399" spans="3:4">
      <c r="C25399" s="62" t="s">
        <v>51270</v>
      </c>
      <c r="D25399" s="62" t="s">
        <v>51271</v>
      </c>
    </row>
    <row r="25400" spans="3:4">
      <c r="C25400" s="62" t="s">
        <v>51272</v>
      </c>
      <c r="D25400" s="62" t="s">
        <v>51273</v>
      </c>
    </row>
    <row r="25401" spans="3:4">
      <c r="C25401" s="62" t="s">
        <v>51274</v>
      </c>
      <c r="D25401" s="62" t="s">
        <v>51275</v>
      </c>
    </row>
    <row r="25402" spans="3:4">
      <c r="C25402" s="62" t="s">
        <v>51276</v>
      </c>
      <c r="D25402" s="62" t="s">
        <v>51277</v>
      </c>
    </row>
    <row r="25403" spans="3:4">
      <c r="C25403" s="62" t="s">
        <v>51278</v>
      </c>
      <c r="D25403" s="62" t="s">
        <v>51279</v>
      </c>
    </row>
    <row r="25404" spans="3:4">
      <c r="C25404" s="62" t="s">
        <v>51280</v>
      </c>
      <c r="D25404" s="62" t="s">
        <v>51281</v>
      </c>
    </row>
    <row r="25405" spans="3:4">
      <c r="C25405" s="62" t="s">
        <v>51282</v>
      </c>
      <c r="D25405" s="62" t="s">
        <v>51283</v>
      </c>
    </row>
    <row r="25406" spans="3:4">
      <c r="C25406" s="62" t="s">
        <v>51284</v>
      </c>
      <c r="D25406" s="62" t="s">
        <v>51285</v>
      </c>
    </row>
    <row r="25407" spans="3:4">
      <c r="C25407" s="62" t="s">
        <v>51286</v>
      </c>
      <c r="D25407" s="62" t="s">
        <v>51287</v>
      </c>
    </row>
    <row r="25408" spans="3:4">
      <c r="C25408" s="62" t="s">
        <v>51288</v>
      </c>
      <c r="D25408" s="62" t="s">
        <v>51289</v>
      </c>
    </row>
    <row r="25409" spans="3:4">
      <c r="C25409" s="62" t="s">
        <v>51290</v>
      </c>
      <c r="D25409" s="62" t="s">
        <v>51291</v>
      </c>
    </row>
    <row r="25410" spans="3:4">
      <c r="C25410" s="62" t="s">
        <v>51292</v>
      </c>
      <c r="D25410" s="62" t="s">
        <v>51293</v>
      </c>
    </row>
    <row r="25411" spans="3:4">
      <c r="C25411" s="62" t="s">
        <v>51294</v>
      </c>
      <c r="D25411" s="62" t="s">
        <v>51295</v>
      </c>
    </row>
    <row r="25412" spans="3:4">
      <c r="C25412" s="62" t="s">
        <v>51296</v>
      </c>
      <c r="D25412" s="62" t="s">
        <v>51297</v>
      </c>
    </row>
    <row r="25413" spans="3:4">
      <c r="C25413" s="62" t="s">
        <v>51298</v>
      </c>
      <c r="D25413" s="62" t="s">
        <v>51299</v>
      </c>
    </row>
    <row r="25414" spans="3:4">
      <c r="C25414" s="62" t="s">
        <v>51300</v>
      </c>
      <c r="D25414" s="62" t="s">
        <v>51301</v>
      </c>
    </row>
    <row r="25415" spans="3:4">
      <c r="C25415" s="62" t="s">
        <v>51302</v>
      </c>
      <c r="D25415" s="62" t="s">
        <v>51303</v>
      </c>
    </row>
    <row r="25416" spans="3:4">
      <c r="C25416" s="62" t="s">
        <v>51304</v>
      </c>
      <c r="D25416" s="62" t="s">
        <v>51305</v>
      </c>
    </row>
    <row r="25417" spans="3:4">
      <c r="C25417" s="62" t="s">
        <v>51306</v>
      </c>
      <c r="D25417" s="62" t="s">
        <v>51307</v>
      </c>
    </row>
    <row r="25418" spans="3:4">
      <c r="C25418" s="62" t="s">
        <v>51308</v>
      </c>
      <c r="D25418" s="62" t="s">
        <v>51309</v>
      </c>
    </row>
    <row r="25419" spans="3:4">
      <c r="C25419" s="62" t="s">
        <v>51310</v>
      </c>
      <c r="D25419" s="62" t="s">
        <v>51311</v>
      </c>
    </row>
    <row r="25420" spans="3:4">
      <c r="C25420" s="62" t="s">
        <v>51312</v>
      </c>
      <c r="D25420" s="62" t="s">
        <v>51313</v>
      </c>
    </row>
    <row r="25421" spans="3:4">
      <c r="C25421" s="62" t="s">
        <v>51314</v>
      </c>
      <c r="D25421" s="62" t="s">
        <v>51315</v>
      </c>
    </row>
    <row r="25422" spans="3:4">
      <c r="C25422" s="62" t="s">
        <v>51316</v>
      </c>
      <c r="D25422" s="62" t="s">
        <v>51317</v>
      </c>
    </row>
    <row r="25423" spans="3:4">
      <c r="C25423" s="62" t="s">
        <v>51318</v>
      </c>
      <c r="D25423" s="62" t="s">
        <v>51319</v>
      </c>
    </row>
    <row r="25424" spans="3:4">
      <c r="C25424" s="62" t="s">
        <v>51320</v>
      </c>
      <c r="D25424" s="62" t="s">
        <v>51321</v>
      </c>
    </row>
    <row r="25425" spans="3:4">
      <c r="C25425" s="62" t="s">
        <v>51322</v>
      </c>
      <c r="D25425" s="62" t="s">
        <v>51323</v>
      </c>
    </row>
    <row r="25426" spans="3:4">
      <c r="C25426" s="62" t="s">
        <v>51324</v>
      </c>
      <c r="D25426" s="62" t="s">
        <v>51325</v>
      </c>
    </row>
    <row r="25427" spans="3:4">
      <c r="C25427" s="62" t="s">
        <v>51326</v>
      </c>
      <c r="D25427" s="62" t="s">
        <v>51327</v>
      </c>
    </row>
    <row r="25428" spans="3:4">
      <c r="C25428" s="62" t="s">
        <v>51328</v>
      </c>
      <c r="D25428" s="62" t="s">
        <v>51329</v>
      </c>
    </row>
    <row r="25429" spans="3:4">
      <c r="C25429" s="62" t="s">
        <v>51330</v>
      </c>
      <c r="D25429" s="62" t="s">
        <v>51331</v>
      </c>
    </row>
    <row r="25430" spans="3:4">
      <c r="C25430" s="62" t="s">
        <v>51332</v>
      </c>
      <c r="D25430" s="62" t="s">
        <v>51333</v>
      </c>
    </row>
    <row r="25431" spans="3:4">
      <c r="C25431" s="62" t="s">
        <v>51334</v>
      </c>
      <c r="D25431" s="62" t="s">
        <v>51335</v>
      </c>
    </row>
    <row r="25432" spans="3:4">
      <c r="C25432" s="62" t="s">
        <v>51336</v>
      </c>
      <c r="D25432" s="62" t="s">
        <v>51337</v>
      </c>
    </row>
    <row r="25433" spans="3:4">
      <c r="C25433" s="62" t="s">
        <v>51338</v>
      </c>
      <c r="D25433" s="62" t="s">
        <v>51339</v>
      </c>
    </row>
    <row r="25434" spans="3:4">
      <c r="C25434" s="62" t="s">
        <v>51340</v>
      </c>
      <c r="D25434" s="62" t="s">
        <v>51341</v>
      </c>
    </row>
    <row r="25435" spans="3:4">
      <c r="C25435" s="62" t="s">
        <v>51342</v>
      </c>
      <c r="D25435" s="62" t="s">
        <v>51343</v>
      </c>
    </row>
    <row r="25436" spans="3:4">
      <c r="C25436" s="62" t="s">
        <v>51344</v>
      </c>
      <c r="D25436" s="62" t="s">
        <v>51345</v>
      </c>
    </row>
    <row r="25437" spans="3:4">
      <c r="C25437" s="62" t="s">
        <v>51346</v>
      </c>
      <c r="D25437" s="62" t="s">
        <v>51347</v>
      </c>
    </row>
    <row r="25438" spans="3:4">
      <c r="C25438" s="62" t="s">
        <v>51348</v>
      </c>
      <c r="D25438" s="62" t="s">
        <v>51349</v>
      </c>
    </row>
    <row r="25439" spans="3:4">
      <c r="C25439" s="62" t="s">
        <v>51350</v>
      </c>
      <c r="D25439" s="62" t="s">
        <v>51351</v>
      </c>
    </row>
    <row r="25440" spans="3:4">
      <c r="C25440" s="62" t="s">
        <v>51352</v>
      </c>
      <c r="D25440" s="62" t="s">
        <v>51353</v>
      </c>
    </row>
    <row r="25441" spans="3:4">
      <c r="C25441" s="62" t="s">
        <v>51354</v>
      </c>
      <c r="D25441" s="62" t="s">
        <v>51355</v>
      </c>
    </row>
    <row r="25442" spans="3:4">
      <c r="C25442" s="62" t="s">
        <v>51356</v>
      </c>
      <c r="D25442" s="62" t="s">
        <v>51357</v>
      </c>
    </row>
    <row r="25443" spans="3:4">
      <c r="C25443" s="62" t="s">
        <v>51358</v>
      </c>
      <c r="D25443" s="62" t="s">
        <v>51359</v>
      </c>
    </row>
    <row r="25444" spans="3:4">
      <c r="C25444" s="62" t="s">
        <v>51360</v>
      </c>
      <c r="D25444" s="62" t="s">
        <v>51361</v>
      </c>
    </row>
    <row r="25445" spans="3:4">
      <c r="C25445" s="62" t="s">
        <v>51362</v>
      </c>
      <c r="D25445" s="62" t="s">
        <v>51363</v>
      </c>
    </row>
    <row r="25446" spans="3:4">
      <c r="C25446" s="62" t="s">
        <v>51364</v>
      </c>
      <c r="D25446" s="62" t="s">
        <v>51365</v>
      </c>
    </row>
    <row r="25447" spans="3:4">
      <c r="C25447" s="62" t="s">
        <v>51366</v>
      </c>
      <c r="D25447" s="62" t="s">
        <v>51367</v>
      </c>
    </row>
    <row r="25448" spans="3:4">
      <c r="C25448" s="62" t="s">
        <v>51368</v>
      </c>
      <c r="D25448" s="62" t="s">
        <v>51369</v>
      </c>
    </row>
    <row r="25449" spans="3:4">
      <c r="C25449" s="62" t="s">
        <v>51370</v>
      </c>
      <c r="D25449" s="62" t="s">
        <v>51371</v>
      </c>
    </row>
    <row r="25450" spans="3:4">
      <c r="C25450" s="62" t="s">
        <v>51372</v>
      </c>
      <c r="D25450" s="62" t="s">
        <v>51373</v>
      </c>
    </row>
    <row r="25451" spans="3:4">
      <c r="C25451" s="62" t="s">
        <v>51374</v>
      </c>
      <c r="D25451" s="62" t="s">
        <v>51375</v>
      </c>
    </row>
    <row r="25452" spans="3:4">
      <c r="C25452" s="62" t="s">
        <v>51376</v>
      </c>
      <c r="D25452" s="62" t="s">
        <v>51377</v>
      </c>
    </row>
    <row r="25453" spans="3:4">
      <c r="C25453" s="62" t="s">
        <v>51378</v>
      </c>
      <c r="D25453" s="62" t="s">
        <v>51379</v>
      </c>
    </row>
    <row r="25454" spans="3:4">
      <c r="C25454" s="62" t="s">
        <v>51380</v>
      </c>
      <c r="D25454" s="62" t="s">
        <v>51381</v>
      </c>
    </row>
    <row r="25455" spans="3:4">
      <c r="C25455" s="62" t="s">
        <v>51382</v>
      </c>
      <c r="D25455" s="62" t="s">
        <v>51383</v>
      </c>
    </row>
    <row r="25456" spans="3:4">
      <c r="C25456" s="62" t="s">
        <v>51384</v>
      </c>
      <c r="D25456" s="62" t="s">
        <v>51385</v>
      </c>
    </row>
    <row r="25457" spans="3:4">
      <c r="C25457" s="62" t="s">
        <v>51386</v>
      </c>
      <c r="D25457" s="62" t="s">
        <v>51387</v>
      </c>
    </row>
    <row r="25458" spans="3:4">
      <c r="C25458" s="62" t="s">
        <v>51388</v>
      </c>
      <c r="D25458" s="62" t="s">
        <v>51389</v>
      </c>
    </row>
    <row r="25459" spans="3:4">
      <c r="C25459" s="62" t="s">
        <v>51390</v>
      </c>
      <c r="D25459" s="62" t="s">
        <v>51391</v>
      </c>
    </row>
    <row r="25460" spans="3:4">
      <c r="C25460" s="62" t="s">
        <v>51392</v>
      </c>
      <c r="D25460" s="62" t="s">
        <v>51393</v>
      </c>
    </row>
    <row r="25461" spans="3:4">
      <c r="C25461" s="62" t="s">
        <v>51394</v>
      </c>
      <c r="D25461" s="62" t="s">
        <v>51395</v>
      </c>
    </row>
    <row r="25462" spans="3:4">
      <c r="C25462" s="62" t="s">
        <v>51396</v>
      </c>
      <c r="D25462" s="62" t="s">
        <v>51397</v>
      </c>
    </row>
    <row r="25463" spans="3:4">
      <c r="C25463" s="62" t="s">
        <v>51398</v>
      </c>
      <c r="D25463" s="62" t="s">
        <v>51399</v>
      </c>
    </row>
    <row r="25464" spans="3:4">
      <c r="C25464" s="62" t="s">
        <v>51400</v>
      </c>
      <c r="D25464" s="62" t="s">
        <v>51401</v>
      </c>
    </row>
    <row r="25465" spans="3:4">
      <c r="C25465" s="62" t="s">
        <v>51402</v>
      </c>
      <c r="D25465" s="62" t="s">
        <v>51403</v>
      </c>
    </row>
    <row r="25466" spans="3:4">
      <c r="C25466" s="62" t="s">
        <v>51404</v>
      </c>
      <c r="D25466" s="62" t="s">
        <v>51405</v>
      </c>
    </row>
    <row r="25467" spans="3:4">
      <c r="C25467" s="62" t="s">
        <v>51406</v>
      </c>
      <c r="D25467" s="62" t="s">
        <v>51407</v>
      </c>
    </row>
    <row r="25468" spans="3:4">
      <c r="C25468" s="62" t="s">
        <v>51408</v>
      </c>
      <c r="D25468" s="62" t="s">
        <v>51409</v>
      </c>
    </row>
    <row r="25469" spans="3:4">
      <c r="C25469" s="62" t="s">
        <v>51410</v>
      </c>
      <c r="D25469" s="62" t="s">
        <v>51411</v>
      </c>
    </row>
    <row r="25470" spans="3:4">
      <c r="C25470" s="62" t="s">
        <v>51412</v>
      </c>
      <c r="D25470" s="62" t="s">
        <v>51413</v>
      </c>
    </row>
    <row r="25471" spans="3:4">
      <c r="C25471" s="62" t="s">
        <v>51414</v>
      </c>
      <c r="D25471" s="62" t="s">
        <v>51415</v>
      </c>
    </row>
    <row r="25472" spans="3:4">
      <c r="C25472" s="62" t="s">
        <v>51416</v>
      </c>
      <c r="D25472" s="62" t="s">
        <v>51417</v>
      </c>
    </row>
    <row r="25473" spans="3:4">
      <c r="C25473" s="62" t="s">
        <v>51418</v>
      </c>
      <c r="D25473" s="62" t="s">
        <v>51419</v>
      </c>
    </row>
    <row r="25474" spans="3:4">
      <c r="C25474" s="62" t="s">
        <v>51420</v>
      </c>
      <c r="D25474" s="62" t="s">
        <v>51421</v>
      </c>
    </row>
    <row r="25475" spans="3:4">
      <c r="C25475" s="62" t="s">
        <v>51422</v>
      </c>
      <c r="D25475" s="62" t="s">
        <v>51423</v>
      </c>
    </row>
    <row r="25476" spans="3:4">
      <c r="C25476" s="62" t="s">
        <v>51424</v>
      </c>
      <c r="D25476" s="62" t="s">
        <v>51425</v>
      </c>
    </row>
    <row r="25477" spans="3:4">
      <c r="C25477" s="62" t="s">
        <v>51426</v>
      </c>
      <c r="D25477" s="62" t="s">
        <v>51427</v>
      </c>
    </row>
    <row r="25478" spans="3:4">
      <c r="C25478" s="62" t="s">
        <v>51428</v>
      </c>
      <c r="D25478" s="62" t="s">
        <v>51429</v>
      </c>
    </row>
    <row r="25479" spans="3:4">
      <c r="C25479" s="62" t="s">
        <v>51430</v>
      </c>
      <c r="D25479" s="62" t="s">
        <v>51431</v>
      </c>
    </row>
    <row r="25480" spans="3:4">
      <c r="C25480" s="62" t="s">
        <v>51432</v>
      </c>
      <c r="D25480" s="62" t="s">
        <v>51433</v>
      </c>
    </row>
    <row r="25481" spans="3:4">
      <c r="C25481" s="62" t="s">
        <v>51434</v>
      </c>
      <c r="D25481" s="62" t="s">
        <v>51435</v>
      </c>
    </row>
    <row r="25482" spans="3:4">
      <c r="C25482" s="62" t="s">
        <v>51436</v>
      </c>
      <c r="D25482" s="62" t="s">
        <v>51437</v>
      </c>
    </row>
    <row r="25483" spans="3:4">
      <c r="C25483" s="62" t="s">
        <v>51438</v>
      </c>
      <c r="D25483" s="62" t="s">
        <v>51439</v>
      </c>
    </row>
    <row r="25484" spans="3:4">
      <c r="C25484" s="62" t="s">
        <v>51440</v>
      </c>
      <c r="D25484" s="62" t="s">
        <v>51441</v>
      </c>
    </row>
    <row r="25485" spans="3:4">
      <c r="C25485" s="62" t="s">
        <v>51442</v>
      </c>
      <c r="D25485" s="62" t="s">
        <v>51443</v>
      </c>
    </row>
    <row r="25486" spans="3:4">
      <c r="C25486" s="62" t="s">
        <v>51444</v>
      </c>
      <c r="D25486" s="62" t="s">
        <v>51445</v>
      </c>
    </row>
    <row r="25487" spans="3:4">
      <c r="C25487" s="62" t="s">
        <v>51446</v>
      </c>
      <c r="D25487" s="62" t="s">
        <v>51447</v>
      </c>
    </row>
    <row r="25488" spans="3:4">
      <c r="C25488" s="62" t="s">
        <v>51448</v>
      </c>
      <c r="D25488" s="62" t="s">
        <v>51449</v>
      </c>
    </row>
    <row r="25489" spans="3:4">
      <c r="C25489" s="62" t="s">
        <v>51450</v>
      </c>
      <c r="D25489" s="62" t="s">
        <v>51451</v>
      </c>
    </row>
    <row r="25490" spans="3:4">
      <c r="C25490" s="62" t="s">
        <v>51452</v>
      </c>
      <c r="D25490" s="62" t="s">
        <v>51453</v>
      </c>
    </row>
    <row r="25491" spans="3:4">
      <c r="C25491" s="62" t="s">
        <v>51454</v>
      </c>
      <c r="D25491" s="62" t="s">
        <v>51455</v>
      </c>
    </row>
    <row r="25492" spans="3:4">
      <c r="C25492" s="62" t="s">
        <v>51456</v>
      </c>
      <c r="D25492" s="62" t="s">
        <v>51457</v>
      </c>
    </row>
    <row r="25493" spans="3:4">
      <c r="C25493" s="62" t="s">
        <v>51458</v>
      </c>
      <c r="D25493" s="62" t="s">
        <v>51459</v>
      </c>
    </row>
    <row r="25494" spans="3:4">
      <c r="C25494" s="62" t="s">
        <v>51460</v>
      </c>
      <c r="D25494" s="62" t="s">
        <v>51461</v>
      </c>
    </row>
    <row r="25495" spans="3:4">
      <c r="C25495" s="62" t="s">
        <v>51462</v>
      </c>
      <c r="D25495" s="62" t="s">
        <v>51463</v>
      </c>
    </row>
    <row r="25496" spans="3:4">
      <c r="C25496" s="62" t="s">
        <v>51464</v>
      </c>
      <c r="D25496" s="62" t="s">
        <v>51465</v>
      </c>
    </row>
    <row r="25497" spans="3:4">
      <c r="C25497" s="62" t="s">
        <v>51466</v>
      </c>
      <c r="D25497" s="62" t="s">
        <v>51467</v>
      </c>
    </row>
    <row r="25498" spans="3:4">
      <c r="C25498" s="62" t="s">
        <v>51468</v>
      </c>
      <c r="D25498" s="62" t="s">
        <v>51469</v>
      </c>
    </row>
    <row r="25499" spans="3:4">
      <c r="C25499" s="62" t="s">
        <v>51470</v>
      </c>
      <c r="D25499" s="62" t="s">
        <v>51471</v>
      </c>
    </row>
    <row r="25500" spans="3:4">
      <c r="C25500" s="62" t="s">
        <v>51472</v>
      </c>
      <c r="D25500" s="62" t="s">
        <v>51473</v>
      </c>
    </row>
    <row r="25501" spans="3:4">
      <c r="C25501" s="62" t="s">
        <v>51474</v>
      </c>
      <c r="D25501" s="62" t="s">
        <v>51475</v>
      </c>
    </row>
    <row r="25502" spans="3:4">
      <c r="C25502" s="62" t="s">
        <v>51476</v>
      </c>
      <c r="D25502" s="62" t="s">
        <v>51477</v>
      </c>
    </row>
    <row r="25503" spans="3:4">
      <c r="C25503" s="62" t="s">
        <v>51478</v>
      </c>
      <c r="D25503" s="62" t="s">
        <v>51479</v>
      </c>
    </row>
    <row r="25504" spans="3:4">
      <c r="C25504" s="62" t="s">
        <v>51480</v>
      </c>
      <c r="D25504" s="62" t="s">
        <v>51481</v>
      </c>
    </row>
    <row r="25505" spans="3:4">
      <c r="C25505" s="62" t="s">
        <v>51482</v>
      </c>
      <c r="D25505" s="62" t="s">
        <v>51483</v>
      </c>
    </row>
    <row r="25506" spans="3:4">
      <c r="C25506" s="62" t="s">
        <v>51484</v>
      </c>
      <c r="D25506" s="62" t="s">
        <v>51485</v>
      </c>
    </row>
    <row r="25507" spans="3:4">
      <c r="C25507" s="62" t="s">
        <v>51486</v>
      </c>
      <c r="D25507" s="62" t="s">
        <v>51487</v>
      </c>
    </row>
    <row r="25508" spans="3:4">
      <c r="C25508" s="62" t="s">
        <v>51488</v>
      </c>
      <c r="D25508" s="62" t="s">
        <v>51489</v>
      </c>
    </row>
    <row r="25509" spans="3:4">
      <c r="C25509" s="62" t="s">
        <v>51490</v>
      </c>
      <c r="D25509" s="62" t="s">
        <v>51491</v>
      </c>
    </row>
    <row r="25510" spans="3:4">
      <c r="C25510" s="62" t="s">
        <v>51492</v>
      </c>
      <c r="D25510" s="62" t="s">
        <v>51493</v>
      </c>
    </row>
    <row r="25511" spans="3:4">
      <c r="C25511" s="62" t="s">
        <v>51494</v>
      </c>
      <c r="D25511" s="62" t="s">
        <v>51495</v>
      </c>
    </row>
    <row r="25512" spans="3:4">
      <c r="C25512" s="62" t="s">
        <v>51496</v>
      </c>
      <c r="D25512" s="62" t="s">
        <v>51497</v>
      </c>
    </row>
    <row r="25513" spans="3:4">
      <c r="C25513" s="62" t="s">
        <v>51498</v>
      </c>
      <c r="D25513" s="62" t="s">
        <v>51499</v>
      </c>
    </row>
    <row r="25514" spans="3:4">
      <c r="C25514" s="62" t="s">
        <v>51500</v>
      </c>
      <c r="D25514" s="62" t="s">
        <v>51501</v>
      </c>
    </row>
    <row r="25515" spans="3:4">
      <c r="C25515" s="62" t="s">
        <v>51502</v>
      </c>
      <c r="D25515" s="62" t="s">
        <v>51503</v>
      </c>
    </row>
    <row r="25516" spans="3:4">
      <c r="C25516" s="62" t="s">
        <v>51504</v>
      </c>
      <c r="D25516" s="62" t="s">
        <v>51505</v>
      </c>
    </row>
    <row r="25517" spans="3:4">
      <c r="C25517" s="62" t="s">
        <v>51506</v>
      </c>
      <c r="D25517" s="62" t="s">
        <v>51507</v>
      </c>
    </row>
    <row r="25518" spans="3:4">
      <c r="C25518" s="62" t="s">
        <v>51508</v>
      </c>
      <c r="D25518" s="62" t="s">
        <v>51509</v>
      </c>
    </row>
    <row r="25519" spans="3:4">
      <c r="C25519" s="62" t="s">
        <v>51510</v>
      </c>
      <c r="D25519" s="62" t="s">
        <v>51511</v>
      </c>
    </row>
    <row r="25520" spans="3:4">
      <c r="C25520" s="62" t="s">
        <v>51512</v>
      </c>
      <c r="D25520" s="62" t="s">
        <v>51513</v>
      </c>
    </row>
    <row r="25521" spans="3:4">
      <c r="C25521" s="62" t="s">
        <v>51514</v>
      </c>
      <c r="D25521" s="62" t="s">
        <v>51515</v>
      </c>
    </row>
    <row r="25522" spans="3:4">
      <c r="C25522" s="62" t="s">
        <v>51516</v>
      </c>
      <c r="D25522" s="62" t="s">
        <v>51517</v>
      </c>
    </row>
    <row r="25523" spans="3:4">
      <c r="C25523" s="62" t="s">
        <v>51518</v>
      </c>
      <c r="D25523" s="62" t="s">
        <v>51519</v>
      </c>
    </row>
    <row r="25524" spans="3:4">
      <c r="C25524" s="62" t="s">
        <v>51520</v>
      </c>
      <c r="D25524" s="62" t="s">
        <v>51521</v>
      </c>
    </row>
    <row r="25525" spans="3:4">
      <c r="C25525" s="62" t="s">
        <v>51522</v>
      </c>
      <c r="D25525" s="62" t="s">
        <v>51523</v>
      </c>
    </row>
    <row r="25526" spans="3:4">
      <c r="C25526" s="62" t="s">
        <v>51524</v>
      </c>
      <c r="D25526" s="62" t="s">
        <v>51525</v>
      </c>
    </row>
    <row r="25527" spans="3:4">
      <c r="C25527" s="62" t="s">
        <v>51526</v>
      </c>
      <c r="D25527" s="62" t="s">
        <v>51527</v>
      </c>
    </row>
    <row r="25528" spans="3:4">
      <c r="C25528" s="62" t="s">
        <v>51528</v>
      </c>
      <c r="D25528" s="62" t="s">
        <v>51529</v>
      </c>
    </row>
    <row r="25529" spans="3:4">
      <c r="C25529" s="62" t="s">
        <v>51530</v>
      </c>
      <c r="D25529" s="62" t="s">
        <v>51531</v>
      </c>
    </row>
    <row r="25530" spans="3:4">
      <c r="C25530" s="62" t="s">
        <v>51532</v>
      </c>
      <c r="D25530" s="62" t="s">
        <v>51533</v>
      </c>
    </row>
    <row r="25531" spans="3:4">
      <c r="C25531" s="62" t="s">
        <v>51534</v>
      </c>
      <c r="D25531" s="62" t="s">
        <v>51535</v>
      </c>
    </row>
    <row r="25532" spans="3:4">
      <c r="C25532" s="62" t="s">
        <v>51536</v>
      </c>
      <c r="D25532" s="62" t="s">
        <v>51537</v>
      </c>
    </row>
    <row r="25533" spans="3:4">
      <c r="C25533" s="62" t="s">
        <v>51538</v>
      </c>
      <c r="D25533" s="62" t="s">
        <v>51539</v>
      </c>
    </row>
    <row r="25534" spans="3:4">
      <c r="C25534" s="62" t="s">
        <v>51540</v>
      </c>
      <c r="D25534" s="62" t="s">
        <v>51541</v>
      </c>
    </row>
    <row r="25535" spans="3:4">
      <c r="C25535" s="62" t="s">
        <v>51542</v>
      </c>
      <c r="D25535" s="62" t="s">
        <v>51543</v>
      </c>
    </row>
    <row r="25536" spans="3:4">
      <c r="C25536" s="62" t="s">
        <v>51544</v>
      </c>
      <c r="D25536" s="62" t="s">
        <v>51545</v>
      </c>
    </row>
    <row r="25537" spans="3:4">
      <c r="C25537" s="62" t="s">
        <v>51546</v>
      </c>
      <c r="D25537" s="62" t="s">
        <v>51547</v>
      </c>
    </row>
    <row r="25538" spans="3:4">
      <c r="C25538" s="62" t="s">
        <v>51548</v>
      </c>
      <c r="D25538" s="62" t="s">
        <v>51549</v>
      </c>
    </row>
    <row r="25539" spans="3:4">
      <c r="C25539" s="62" t="s">
        <v>51550</v>
      </c>
      <c r="D25539" s="62" t="s">
        <v>51551</v>
      </c>
    </row>
    <row r="25540" spans="3:4">
      <c r="C25540" s="62" t="s">
        <v>51552</v>
      </c>
      <c r="D25540" s="62" t="s">
        <v>51553</v>
      </c>
    </row>
    <row r="25541" spans="3:4">
      <c r="C25541" s="62" t="s">
        <v>51554</v>
      </c>
      <c r="D25541" s="62" t="s">
        <v>51555</v>
      </c>
    </row>
    <row r="25542" spans="3:4">
      <c r="C25542" s="62" t="s">
        <v>51556</v>
      </c>
      <c r="D25542" s="62" t="s">
        <v>51557</v>
      </c>
    </row>
    <row r="25543" spans="3:4">
      <c r="C25543" s="62" t="s">
        <v>51558</v>
      </c>
      <c r="D25543" s="62" t="s">
        <v>51559</v>
      </c>
    </row>
    <row r="25544" spans="3:4">
      <c r="C25544" s="62" t="s">
        <v>51560</v>
      </c>
      <c r="D25544" s="62" t="s">
        <v>51561</v>
      </c>
    </row>
    <row r="25545" spans="3:4">
      <c r="C25545" s="62" t="s">
        <v>51562</v>
      </c>
      <c r="D25545" s="62" t="s">
        <v>51563</v>
      </c>
    </row>
    <row r="25546" spans="3:4">
      <c r="C25546" s="62" t="s">
        <v>51564</v>
      </c>
      <c r="D25546" s="62" t="s">
        <v>51565</v>
      </c>
    </row>
    <row r="25547" spans="3:4">
      <c r="C25547" s="62" t="s">
        <v>51566</v>
      </c>
      <c r="D25547" s="62" t="s">
        <v>51567</v>
      </c>
    </row>
    <row r="25548" spans="3:4">
      <c r="C25548" s="62" t="s">
        <v>51568</v>
      </c>
      <c r="D25548" s="62" t="s">
        <v>51569</v>
      </c>
    </row>
    <row r="25549" spans="3:4">
      <c r="C25549" s="62" t="s">
        <v>51570</v>
      </c>
      <c r="D25549" s="62" t="s">
        <v>51571</v>
      </c>
    </row>
    <row r="25550" spans="3:4">
      <c r="C25550" s="62" t="s">
        <v>51572</v>
      </c>
      <c r="D25550" s="62" t="s">
        <v>51573</v>
      </c>
    </row>
    <row r="25551" spans="3:4">
      <c r="C25551" s="62" t="s">
        <v>51574</v>
      </c>
      <c r="D25551" s="62" t="s">
        <v>51575</v>
      </c>
    </row>
    <row r="25552" spans="3:4">
      <c r="C25552" s="62" t="s">
        <v>51576</v>
      </c>
      <c r="D25552" s="62" t="s">
        <v>51577</v>
      </c>
    </row>
    <row r="25553" spans="3:4">
      <c r="C25553" s="62" t="s">
        <v>51578</v>
      </c>
      <c r="D25553" s="62" t="s">
        <v>51579</v>
      </c>
    </row>
    <row r="25554" spans="3:4">
      <c r="C25554" s="62" t="s">
        <v>51580</v>
      </c>
      <c r="D25554" s="62" t="s">
        <v>51581</v>
      </c>
    </row>
    <row r="25555" spans="3:4">
      <c r="C25555" s="62" t="s">
        <v>51582</v>
      </c>
      <c r="D25555" s="62" t="s">
        <v>51583</v>
      </c>
    </row>
    <row r="25556" spans="3:4">
      <c r="C25556" s="62" t="s">
        <v>51584</v>
      </c>
      <c r="D25556" s="62" t="s">
        <v>51585</v>
      </c>
    </row>
    <row r="25557" spans="3:4">
      <c r="C25557" s="62" t="s">
        <v>51586</v>
      </c>
      <c r="D25557" s="62" t="s">
        <v>51587</v>
      </c>
    </row>
    <row r="25558" spans="3:4">
      <c r="C25558" s="62" t="s">
        <v>51588</v>
      </c>
      <c r="D25558" s="62" t="s">
        <v>51589</v>
      </c>
    </row>
    <row r="25559" spans="3:4">
      <c r="C25559" s="62" t="s">
        <v>51590</v>
      </c>
      <c r="D25559" s="62" t="s">
        <v>51591</v>
      </c>
    </row>
    <row r="25560" spans="3:4">
      <c r="C25560" s="62" t="s">
        <v>51592</v>
      </c>
      <c r="D25560" s="62" t="s">
        <v>51593</v>
      </c>
    </row>
    <row r="25561" spans="3:4">
      <c r="C25561" s="62" t="s">
        <v>51594</v>
      </c>
      <c r="D25561" s="62" t="s">
        <v>51595</v>
      </c>
    </row>
    <row r="25562" spans="3:4">
      <c r="C25562" s="62" t="s">
        <v>51596</v>
      </c>
      <c r="D25562" s="62" t="s">
        <v>51597</v>
      </c>
    </row>
    <row r="25563" spans="3:4">
      <c r="C25563" s="62" t="s">
        <v>51598</v>
      </c>
      <c r="D25563" s="62" t="s">
        <v>51599</v>
      </c>
    </row>
    <row r="25564" spans="3:4">
      <c r="C25564" s="62" t="s">
        <v>51600</v>
      </c>
      <c r="D25564" s="62" t="s">
        <v>51601</v>
      </c>
    </row>
    <row r="25565" spans="3:4">
      <c r="C25565" s="62" t="s">
        <v>51602</v>
      </c>
      <c r="D25565" s="62" t="s">
        <v>51603</v>
      </c>
    </row>
    <row r="25566" spans="3:4">
      <c r="C25566" s="62" t="s">
        <v>51604</v>
      </c>
      <c r="D25566" s="62" t="s">
        <v>51605</v>
      </c>
    </row>
    <row r="25567" spans="3:4">
      <c r="C25567" s="62" t="s">
        <v>51606</v>
      </c>
      <c r="D25567" s="62" t="s">
        <v>51607</v>
      </c>
    </row>
    <row r="25568" spans="3:4">
      <c r="C25568" s="62" t="s">
        <v>51608</v>
      </c>
      <c r="D25568" s="62" t="s">
        <v>51609</v>
      </c>
    </row>
    <row r="25569" spans="3:4">
      <c r="C25569" s="62" t="s">
        <v>51610</v>
      </c>
      <c r="D25569" s="62" t="s">
        <v>51611</v>
      </c>
    </row>
    <row r="25570" spans="3:4">
      <c r="C25570" s="62" t="s">
        <v>51612</v>
      </c>
      <c r="D25570" s="62" t="s">
        <v>51613</v>
      </c>
    </row>
    <row r="25571" spans="3:4">
      <c r="C25571" s="62" t="s">
        <v>51614</v>
      </c>
      <c r="D25571" s="62" t="s">
        <v>51615</v>
      </c>
    </row>
    <row r="25572" spans="3:4">
      <c r="C25572" s="62" t="s">
        <v>51616</v>
      </c>
      <c r="D25572" s="62" t="s">
        <v>51617</v>
      </c>
    </row>
    <row r="25573" spans="3:4">
      <c r="C25573" s="62" t="s">
        <v>51618</v>
      </c>
      <c r="D25573" s="62" t="s">
        <v>51619</v>
      </c>
    </row>
    <row r="25574" spans="3:4">
      <c r="C25574" s="62" t="s">
        <v>51620</v>
      </c>
      <c r="D25574" s="62" t="s">
        <v>51621</v>
      </c>
    </row>
    <row r="25575" spans="3:4">
      <c r="C25575" s="62" t="s">
        <v>51622</v>
      </c>
      <c r="D25575" s="62" t="s">
        <v>51623</v>
      </c>
    </row>
    <row r="25576" spans="3:4">
      <c r="C25576" s="62" t="s">
        <v>51624</v>
      </c>
      <c r="D25576" s="62" t="s">
        <v>51625</v>
      </c>
    </row>
    <row r="25577" spans="3:4">
      <c r="C25577" s="62" t="s">
        <v>51626</v>
      </c>
      <c r="D25577" s="62" t="s">
        <v>51627</v>
      </c>
    </row>
    <row r="25578" spans="3:4">
      <c r="C25578" s="62" t="s">
        <v>51628</v>
      </c>
      <c r="D25578" s="62" t="s">
        <v>51629</v>
      </c>
    </row>
    <row r="25579" spans="3:4">
      <c r="C25579" s="62" t="s">
        <v>51630</v>
      </c>
      <c r="D25579" s="62" t="s">
        <v>51631</v>
      </c>
    </row>
    <row r="25580" spans="3:4">
      <c r="C25580" s="62" t="s">
        <v>51632</v>
      </c>
      <c r="D25580" s="62" t="s">
        <v>51633</v>
      </c>
    </row>
    <row r="25581" spans="3:4">
      <c r="C25581" s="62" t="s">
        <v>51634</v>
      </c>
      <c r="D25581" s="62" t="s">
        <v>51635</v>
      </c>
    </row>
    <row r="25582" spans="3:4">
      <c r="C25582" s="62" t="s">
        <v>51636</v>
      </c>
      <c r="D25582" s="62" t="s">
        <v>51637</v>
      </c>
    </row>
    <row r="25583" spans="3:4">
      <c r="C25583" s="62" t="s">
        <v>51638</v>
      </c>
      <c r="D25583" s="62" t="s">
        <v>51639</v>
      </c>
    </row>
    <row r="25584" spans="3:4">
      <c r="C25584" s="62" t="s">
        <v>51640</v>
      </c>
      <c r="D25584" s="62" t="s">
        <v>51641</v>
      </c>
    </row>
    <row r="25585" spans="3:4">
      <c r="C25585" s="62" t="s">
        <v>51642</v>
      </c>
      <c r="D25585" s="62" t="s">
        <v>51643</v>
      </c>
    </row>
    <row r="25586" spans="3:4">
      <c r="C25586" s="62" t="s">
        <v>51644</v>
      </c>
      <c r="D25586" s="62" t="s">
        <v>51645</v>
      </c>
    </row>
    <row r="25587" spans="3:4">
      <c r="C25587" s="62" t="s">
        <v>51646</v>
      </c>
      <c r="D25587" s="62" t="s">
        <v>51647</v>
      </c>
    </row>
    <row r="25588" spans="3:4">
      <c r="C25588" s="62" t="s">
        <v>51648</v>
      </c>
      <c r="D25588" s="62" t="s">
        <v>51649</v>
      </c>
    </row>
    <row r="25589" spans="3:4">
      <c r="C25589" s="62" t="s">
        <v>51650</v>
      </c>
      <c r="D25589" s="62" t="s">
        <v>51651</v>
      </c>
    </row>
    <row r="25590" spans="3:4">
      <c r="C25590" s="62" t="s">
        <v>51652</v>
      </c>
      <c r="D25590" s="62" t="s">
        <v>51653</v>
      </c>
    </row>
    <row r="25591" spans="3:4">
      <c r="C25591" s="62" t="s">
        <v>51654</v>
      </c>
      <c r="D25591" s="62" t="s">
        <v>51655</v>
      </c>
    </row>
    <row r="25592" spans="3:4">
      <c r="C25592" s="62" t="s">
        <v>51656</v>
      </c>
      <c r="D25592" s="62" t="s">
        <v>51657</v>
      </c>
    </row>
    <row r="25593" spans="3:4">
      <c r="C25593" s="62" t="s">
        <v>51658</v>
      </c>
      <c r="D25593" s="62" t="s">
        <v>51659</v>
      </c>
    </row>
    <row r="25594" spans="3:4">
      <c r="C25594" s="62" t="s">
        <v>51660</v>
      </c>
      <c r="D25594" s="62" t="s">
        <v>51661</v>
      </c>
    </row>
    <row r="25595" spans="3:4">
      <c r="C25595" s="62" t="s">
        <v>51662</v>
      </c>
      <c r="D25595" s="62" t="s">
        <v>51663</v>
      </c>
    </row>
    <row r="25596" spans="3:4">
      <c r="C25596" s="62" t="s">
        <v>51664</v>
      </c>
      <c r="D25596" s="62" t="s">
        <v>51665</v>
      </c>
    </row>
    <row r="25597" spans="3:4">
      <c r="C25597" s="62" t="s">
        <v>51666</v>
      </c>
      <c r="D25597" s="62" t="s">
        <v>51667</v>
      </c>
    </row>
    <row r="25598" spans="3:4">
      <c r="C25598" s="62" t="s">
        <v>51668</v>
      </c>
      <c r="D25598" s="62" t="s">
        <v>51669</v>
      </c>
    </row>
    <row r="25599" spans="3:4">
      <c r="C25599" s="62" t="s">
        <v>51670</v>
      </c>
      <c r="D25599" s="62" t="s">
        <v>51671</v>
      </c>
    </row>
    <row r="25600" spans="3:4">
      <c r="C25600" s="62" t="s">
        <v>51672</v>
      </c>
      <c r="D25600" s="62" t="s">
        <v>51673</v>
      </c>
    </row>
    <row r="25601" spans="3:4">
      <c r="C25601" s="62" t="s">
        <v>51674</v>
      </c>
      <c r="D25601" s="62" t="s">
        <v>51675</v>
      </c>
    </row>
    <row r="25602" spans="3:4">
      <c r="C25602" s="62" t="s">
        <v>51676</v>
      </c>
      <c r="D25602" s="62" t="s">
        <v>51677</v>
      </c>
    </row>
    <row r="25603" spans="3:4">
      <c r="C25603" s="62" t="s">
        <v>51678</v>
      </c>
      <c r="D25603" s="62" t="s">
        <v>51679</v>
      </c>
    </row>
    <row r="25604" spans="3:4">
      <c r="C25604" s="62" t="s">
        <v>51680</v>
      </c>
      <c r="D25604" s="62" t="s">
        <v>51681</v>
      </c>
    </row>
    <row r="25605" spans="3:4">
      <c r="C25605" s="62" t="s">
        <v>51682</v>
      </c>
      <c r="D25605" s="62" t="s">
        <v>51683</v>
      </c>
    </row>
    <row r="25606" spans="3:4">
      <c r="C25606" s="62" t="s">
        <v>51684</v>
      </c>
      <c r="D25606" s="62" t="s">
        <v>51685</v>
      </c>
    </row>
    <row r="25607" spans="3:4">
      <c r="C25607" s="62" t="s">
        <v>51686</v>
      </c>
      <c r="D25607" s="62" t="s">
        <v>51687</v>
      </c>
    </row>
    <row r="25608" spans="3:4">
      <c r="C25608" s="62" t="s">
        <v>51688</v>
      </c>
      <c r="D25608" s="62" t="s">
        <v>51689</v>
      </c>
    </row>
    <row r="25609" spans="3:4">
      <c r="C25609" s="62" t="s">
        <v>51690</v>
      </c>
      <c r="D25609" s="62" t="s">
        <v>51691</v>
      </c>
    </row>
    <row r="25610" spans="3:4">
      <c r="C25610" s="62" t="s">
        <v>51692</v>
      </c>
      <c r="D25610" s="62" t="s">
        <v>51693</v>
      </c>
    </row>
    <row r="25611" spans="3:4">
      <c r="C25611" s="62" t="s">
        <v>51694</v>
      </c>
      <c r="D25611" s="62" t="s">
        <v>51695</v>
      </c>
    </row>
    <row r="25612" spans="3:4">
      <c r="C25612" s="62" t="s">
        <v>51696</v>
      </c>
      <c r="D25612" s="62" t="s">
        <v>51697</v>
      </c>
    </row>
    <row r="25613" spans="3:4">
      <c r="C25613" s="62" t="s">
        <v>51698</v>
      </c>
      <c r="D25613" s="62" t="s">
        <v>51699</v>
      </c>
    </row>
    <row r="25614" spans="3:4">
      <c r="C25614" s="62" t="s">
        <v>51700</v>
      </c>
      <c r="D25614" s="62" t="s">
        <v>51701</v>
      </c>
    </row>
    <row r="25615" spans="3:4">
      <c r="C25615" s="62" t="s">
        <v>51702</v>
      </c>
      <c r="D25615" s="62" t="s">
        <v>51703</v>
      </c>
    </row>
    <row r="25616" spans="3:4">
      <c r="C25616" s="62" t="s">
        <v>51704</v>
      </c>
      <c r="D25616" s="62" t="s">
        <v>51705</v>
      </c>
    </row>
    <row r="25617" spans="3:4">
      <c r="C25617" s="62" t="s">
        <v>51706</v>
      </c>
      <c r="D25617" s="62" t="s">
        <v>51707</v>
      </c>
    </row>
    <row r="25618" spans="3:4">
      <c r="C25618" s="62" t="s">
        <v>51708</v>
      </c>
      <c r="D25618" s="62" t="s">
        <v>51709</v>
      </c>
    </row>
    <row r="25619" spans="3:4">
      <c r="C25619" s="62" t="s">
        <v>51710</v>
      </c>
      <c r="D25619" s="62" t="s">
        <v>51711</v>
      </c>
    </row>
    <row r="25620" spans="3:4">
      <c r="C25620" s="62" t="s">
        <v>51712</v>
      </c>
      <c r="D25620" s="62" t="s">
        <v>51713</v>
      </c>
    </row>
    <row r="25621" spans="3:4">
      <c r="C25621" s="62" t="s">
        <v>51714</v>
      </c>
      <c r="D25621" s="62" t="s">
        <v>51715</v>
      </c>
    </row>
    <row r="25622" spans="3:4">
      <c r="C25622" s="62" t="s">
        <v>51716</v>
      </c>
      <c r="D25622" s="62" t="s">
        <v>51717</v>
      </c>
    </row>
    <row r="25623" spans="3:4">
      <c r="C25623" s="62" t="s">
        <v>51718</v>
      </c>
      <c r="D25623" s="62" t="s">
        <v>51719</v>
      </c>
    </row>
    <row r="25624" spans="3:4">
      <c r="C25624" s="62" t="s">
        <v>51720</v>
      </c>
      <c r="D25624" s="62" t="s">
        <v>51721</v>
      </c>
    </row>
    <row r="25625" spans="3:4">
      <c r="C25625" s="62" t="s">
        <v>51722</v>
      </c>
      <c r="D25625" s="62" t="s">
        <v>51723</v>
      </c>
    </row>
    <row r="25626" spans="3:4">
      <c r="C25626" s="62" t="s">
        <v>51724</v>
      </c>
      <c r="D25626" s="62" t="s">
        <v>51725</v>
      </c>
    </row>
    <row r="25627" spans="3:4">
      <c r="C25627" s="62" t="s">
        <v>51726</v>
      </c>
      <c r="D25627" s="62" t="s">
        <v>51727</v>
      </c>
    </row>
    <row r="25628" spans="3:4">
      <c r="C25628" s="62" t="s">
        <v>51728</v>
      </c>
      <c r="D25628" s="62" t="s">
        <v>51729</v>
      </c>
    </row>
    <row r="25629" spans="3:4">
      <c r="C25629" s="62" t="s">
        <v>51730</v>
      </c>
      <c r="D25629" s="62" t="s">
        <v>51731</v>
      </c>
    </row>
    <row r="25630" spans="3:4">
      <c r="C25630" s="62" t="s">
        <v>51732</v>
      </c>
      <c r="D25630" s="62" t="s">
        <v>51733</v>
      </c>
    </row>
    <row r="25631" spans="3:4">
      <c r="C25631" s="62" t="s">
        <v>51734</v>
      </c>
      <c r="D25631" s="62" t="s">
        <v>51735</v>
      </c>
    </row>
    <row r="25632" spans="3:4">
      <c r="C25632" s="62" t="s">
        <v>51736</v>
      </c>
      <c r="D25632" s="62" t="s">
        <v>51737</v>
      </c>
    </row>
    <row r="25633" spans="3:4">
      <c r="C25633" s="62" t="s">
        <v>51738</v>
      </c>
      <c r="D25633" s="62" t="s">
        <v>51739</v>
      </c>
    </row>
    <row r="25634" spans="3:4">
      <c r="C25634" s="62" t="s">
        <v>51740</v>
      </c>
      <c r="D25634" s="62" t="s">
        <v>51741</v>
      </c>
    </row>
    <row r="25635" spans="3:4">
      <c r="C25635" s="62" t="s">
        <v>51742</v>
      </c>
      <c r="D25635" s="62" t="s">
        <v>51743</v>
      </c>
    </row>
    <row r="25636" spans="3:4">
      <c r="C25636" s="62" t="s">
        <v>51744</v>
      </c>
      <c r="D25636" s="62" t="s">
        <v>51745</v>
      </c>
    </row>
    <row r="25637" spans="3:4">
      <c r="C25637" s="62" t="s">
        <v>51746</v>
      </c>
      <c r="D25637" s="62" t="s">
        <v>51747</v>
      </c>
    </row>
    <row r="25638" spans="3:4">
      <c r="C25638" s="62" t="s">
        <v>51748</v>
      </c>
      <c r="D25638" s="62" t="s">
        <v>51749</v>
      </c>
    </row>
    <row r="25639" spans="3:4">
      <c r="C25639" s="62" t="s">
        <v>51750</v>
      </c>
      <c r="D25639" s="62" t="s">
        <v>51751</v>
      </c>
    </row>
    <row r="25640" spans="3:4">
      <c r="C25640" s="62" t="s">
        <v>51752</v>
      </c>
      <c r="D25640" s="62" t="s">
        <v>51753</v>
      </c>
    </row>
    <row r="25641" spans="3:4">
      <c r="C25641" s="62" t="s">
        <v>51754</v>
      </c>
      <c r="D25641" s="62" t="s">
        <v>51755</v>
      </c>
    </row>
    <row r="25642" spans="3:4">
      <c r="C25642" s="62" t="s">
        <v>51756</v>
      </c>
      <c r="D25642" s="62" t="s">
        <v>51757</v>
      </c>
    </row>
    <row r="25643" spans="3:4">
      <c r="C25643" s="62" t="s">
        <v>51758</v>
      </c>
      <c r="D25643" s="62" t="s">
        <v>51759</v>
      </c>
    </row>
    <row r="25644" spans="3:4">
      <c r="C25644" s="62" t="s">
        <v>51760</v>
      </c>
      <c r="D25644" s="62" t="s">
        <v>51761</v>
      </c>
    </row>
    <row r="25645" spans="3:4">
      <c r="C25645" s="62" t="s">
        <v>51762</v>
      </c>
      <c r="D25645" s="62" t="s">
        <v>51763</v>
      </c>
    </row>
    <row r="25646" spans="3:4">
      <c r="C25646" s="62" t="s">
        <v>51764</v>
      </c>
      <c r="D25646" s="62" t="s">
        <v>51765</v>
      </c>
    </row>
    <row r="25647" spans="3:4">
      <c r="C25647" s="62" t="s">
        <v>51766</v>
      </c>
      <c r="D25647" s="62" t="s">
        <v>51767</v>
      </c>
    </row>
    <row r="25648" spans="3:4">
      <c r="C25648" s="62" t="s">
        <v>51768</v>
      </c>
      <c r="D25648" s="62" t="s">
        <v>51769</v>
      </c>
    </row>
    <row r="25649" spans="3:4">
      <c r="C25649" s="62" t="s">
        <v>51770</v>
      </c>
      <c r="D25649" s="62" t="s">
        <v>51771</v>
      </c>
    </row>
    <row r="25650" spans="3:4">
      <c r="C25650" s="62" t="s">
        <v>51772</v>
      </c>
      <c r="D25650" s="62" t="s">
        <v>51773</v>
      </c>
    </row>
    <row r="25651" spans="3:4">
      <c r="C25651" s="62" t="s">
        <v>51774</v>
      </c>
      <c r="D25651" s="62" t="s">
        <v>51775</v>
      </c>
    </row>
    <row r="25652" spans="3:4">
      <c r="C25652" s="62" t="s">
        <v>51776</v>
      </c>
      <c r="D25652" s="62" t="s">
        <v>51777</v>
      </c>
    </row>
    <row r="25653" spans="3:4">
      <c r="C25653" s="62" t="s">
        <v>51778</v>
      </c>
      <c r="D25653" s="62" t="s">
        <v>51779</v>
      </c>
    </row>
    <row r="25654" spans="3:4">
      <c r="C25654" s="62" t="s">
        <v>51780</v>
      </c>
      <c r="D25654" s="62" t="s">
        <v>51781</v>
      </c>
    </row>
    <row r="25655" spans="3:4">
      <c r="C25655" s="62" t="s">
        <v>51782</v>
      </c>
      <c r="D25655" s="62" t="s">
        <v>51783</v>
      </c>
    </row>
    <row r="25656" spans="3:4">
      <c r="C25656" s="62" t="s">
        <v>51784</v>
      </c>
      <c r="D25656" s="62" t="s">
        <v>51785</v>
      </c>
    </row>
    <row r="25657" spans="3:4">
      <c r="C25657" s="62" t="s">
        <v>51786</v>
      </c>
      <c r="D25657" s="62" t="s">
        <v>51787</v>
      </c>
    </row>
    <row r="25658" spans="3:4">
      <c r="C25658" s="62" t="s">
        <v>51788</v>
      </c>
      <c r="D25658" s="62" t="s">
        <v>51789</v>
      </c>
    </row>
    <row r="25659" spans="3:4">
      <c r="C25659" s="62" t="s">
        <v>51790</v>
      </c>
      <c r="D25659" s="62" t="s">
        <v>51791</v>
      </c>
    </row>
    <row r="25660" spans="3:4">
      <c r="C25660" s="62" t="s">
        <v>51792</v>
      </c>
      <c r="D25660" s="62" t="s">
        <v>51793</v>
      </c>
    </row>
    <row r="25661" spans="3:4">
      <c r="C25661" s="62" t="s">
        <v>51794</v>
      </c>
      <c r="D25661" s="62" t="s">
        <v>51795</v>
      </c>
    </row>
    <row r="25662" spans="3:4">
      <c r="C25662" s="62" t="s">
        <v>51796</v>
      </c>
      <c r="D25662" s="62" t="s">
        <v>51797</v>
      </c>
    </row>
    <row r="25663" spans="3:4">
      <c r="C25663" s="62" t="s">
        <v>51798</v>
      </c>
      <c r="D25663" s="62" t="s">
        <v>51799</v>
      </c>
    </row>
    <row r="25664" spans="3:4">
      <c r="C25664" s="62" t="s">
        <v>51800</v>
      </c>
      <c r="D25664" s="62" t="s">
        <v>51801</v>
      </c>
    </row>
    <row r="25665" spans="3:4">
      <c r="C25665" s="62" t="s">
        <v>51802</v>
      </c>
      <c r="D25665" s="62" t="s">
        <v>51803</v>
      </c>
    </row>
    <row r="25666" spans="3:4">
      <c r="C25666" s="62" t="s">
        <v>51804</v>
      </c>
      <c r="D25666" s="62" t="s">
        <v>51805</v>
      </c>
    </row>
    <row r="25667" spans="3:4">
      <c r="C25667" s="62" t="s">
        <v>51806</v>
      </c>
      <c r="D25667" s="62" t="s">
        <v>51807</v>
      </c>
    </row>
    <row r="25668" spans="3:4">
      <c r="C25668" s="62" t="s">
        <v>51808</v>
      </c>
      <c r="D25668" s="62" t="s">
        <v>51809</v>
      </c>
    </row>
    <row r="25669" spans="3:4">
      <c r="C25669" s="62" t="s">
        <v>51810</v>
      </c>
      <c r="D25669" s="62" t="s">
        <v>51811</v>
      </c>
    </row>
    <row r="25670" spans="3:4">
      <c r="C25670" s="62" t="s">
        <v>51812</v>
      </c>
      <c r="D25670" s="62" t="s">
        <v>51813</v>
      </c>
    </row>
    <row r="25671" spans="3:4">
      <c r="C25671" s="62" t="s">
        <v>51814</v>
      </c>
      <c r="D25671" s="62" t="s">
        <v>51815</v>
      </c>
    </row>
    <row r="25672" spans="3:4">
      <c r="C25672" s="62" t="s">
        <v>51816</v>
      </c>
      <c r="D25672" s="62" t="s">
        <v>51817</v>
      </c>
    </row>
    <row r="25673" spans="3:4">
      <c r="C25673" s="62" t="s">
        <v>51818</v>
      </c>
      <c r="D25673" s="62" t="s">
        <v>51819</v>
      </c>
    </row>
    <row r="25674" spans="3:4">
      <c r="C25674" s="62" t="s">
        <v>51820</v>
      </c>
      <c r="D25674" s="62" t="s">
        <v>51821</v>
      </c>
    </row>
    <row r="25675" spans="3:4">
      <c r="C25675" s="62" t="s">
        <v>51822</v>
      </c>
      <c r="D25675" s="62" t="s">
        <v>51823</v>
      </c>
    </row>
    <row r="25676" spans="3:4">
      <c r="C25676" s="62" t="s">
        <v>51824</v>
      </c>
      <c r="D25676" s="62" t="s">
        <v>51825</v>
      </c>
    </row>
    <row r="25677" spans="3:4">
      <c r="C25677" s="62" t="s">
        <v>51826</v>
      </c>
      <c r="D25677" s="62" t="s">
        <v>51827</v>
      </c>
    </row>
    <row r="25678" spans="3:4">
      <c r="C25678" s="62" t="s">
        <v>51828</v>
      </c>
      <c r="D25678" s="62" t="s">
        <v>51829</v>
      </c>
    </row>
    <row r="25679" spans="3:4">
      <c r="C25679" s="62" t="s">
        <v>51830</v>
      </c>
      <c r="D25679" s="62" t="s">
        <v>51831</v>
      </c>
    </row>
    <row r="25680" spans="3:4">
      <c r="C25680" s="62" t="s">
        <v>51832</v>
      </c>
      <c r="D25680" s="62" t="s">
        <v>51833</v>
      </c>
    </row>
    <row r="25681" spans="3:4">
      <c r="C25681" s="62" t="s">
        <v>51834</v>
      </c>
      <c r="D25681" s="62" t="s">
        <v>51835</v>
      </c>
    </row>
    <row r="25682" spans="3:4">
      <c r="C25682" s="62" t="s">
        <v>51836</v>
      </c>
      <c r="D25682" s="62" t="s">
        <v>51837</v>
      </c>
    </row>
    <row r="25683" spans="3:4">
      <c r="C25683" s="62" t="s">
        <v>51838</v>
      </c>
      <c r="D25683" s="62" t="s">
        <v>51839</v>
      </c>
    </row>
    <row r="25684" spans="3:4">
      <c r="C25684" s="62" t="s">
        <v>51840</v>
      </c>
      <c r="D25684" s="62" t="s">
        <v>51841</v>
      </c>
    </row>
    <row r="25685" spans="3:4">
      <c r="C25685" s="62" t="s">
        <v>51842</v>
      </c>
      <c r="D25685" s="62" t="s">
        <v>51843</v>
      </c>
    </row>
    <row r="25686" spans="3:4">
      <c r="C25686" s="62" t="s">
        <v>51844</v>
      </c>
      <c r="D25686" s="62" t="s">
        <v>51845</v>
      </c>
    </row>
    <row r="25687" spans="3:4">
      <c r="C25687" s="62" t="s">
        <v>51846</v>
      </c>
      <c r="D25687" s="62" t="s">
        <v>51847</v>
      </c>
    </row>
    <row r="25688" spans="3:4">
      <c r="C25688" s="62" t="s">
        <v>51848</v>
      </c>
      <c r="D25688" s="62" t="s">
        <v>51849</v>
      </c>
    </row>
    <row r="25689" spans="3:4">
      <c r="C25689" s="62" t="s">
        <v>51850</v>
      </c>
      <c r="D25689" s="62" t="s">
        <v>51851</v>
      </c>
    </row>
    <row r="25690" spans="3:4">
      <c r="C25690" s="62" t="s">
        <v>51852</v>
      </c>
      <c r="D25690" s="62" t="s">
        <v>51853</v>
      </c>
    </row>
    <row r="25691" spans="3:4">
      <c r="C25691" s="62" t="s">
        <v>51854</v>
      </c>
      <c r="D25691" s="62" t="s">
        <v>51855</v>
      </c>
    </row>
    <row r="25692" spans="3:4">
      <c r="C25692" s="62" t="s">
        <v>51856</v>
      </c>
      <c r="D25692" s="62" t="s">
        <v>51857</v>
      </c>
    </row>
    <row r="25693" spans="3:4">
      <c r="C25693" s="62" t="s">
        <v>51858</v>
      </c>
      <c r="D25693" s="62" t="s">
        <v>51859</v>
      </c>
    </row>
    <row r="25694" spans="3:4">
      <c r="C25694" s="62" t="s">
        <v>51860</v>
      </c>
      <c r="D25694" s="62" t="s">
        <v>51861</v>
      </c>
    </row>
    <row r="25695" spans="3:4">
      <c r="C25695" s="62" t="s">
        <v>51862</v>
      </c>
      <c r="D25695" s="62" t="s">
        <v>51863</v>
      </c>
    </row>
    <row r="25696" spans="3:4">
      <c r="C25696" s="62" t="s">
        <v>51864</v>
      </c>
      <c r="D25696" s="62" t="s">
        <v>51865</v>
      </c>
    </row>
    <row r="25697" spans="3:4">
      <c r="C25697" s="62" t="s">
        <v>51866</v>
      </c>
      <c r="D25697" s="62" t="s">
        <v>51867</v>
      </c>
    </row>
    <row r="25698" spans="3:4">
      <c r="C25698" s="62" t="s">
        <v>51868</v>
      </c>
      <c r="D25698" s="62" t="s">
        <v>51869</v>
      </c>
    </row>
    <row r="25699" spans="3:4">
      <c r="C25699" s="62" t="s">
        <v>51870</v>
      </c>
      <c r="D25699" s="62" t="s">
        <v>51871</v>
      </c>
    </row>
    <row r="25700" spans="3:4">
      <c r="C25700" s="62" t="s">
        <v>51872</v>
      </c>
      <c r="D25700" s="62" t="s">
        <v>51873</v>
      </c>
    </row>
    <row r="25701" spans="3:4">
      <c r="C25701" s="62" t="s">
        <v>51874</v>
      </c>
      <c r="D25701" s="62" t="s">
        <v>51875</v>
      </c>
    </row>
    <row r="25702" spans="3:4">
      <c r="C25702" s="62" t="s">
        <v>51876</v>
      </c>
      <c r="D25702" s="62" t="s">
        <v>51877</v>
      </c>
    </row>
    <row r="25703" spans="3:4">
      <c r="C25703" s="62" t="s">
        <v>51878</v>
      </c>
      <c r="D25703" s="62" t="s">
        <v>51879</v>
      </c>
    </row>
    <row r="25704" spans="3:4">
      <c r="C25704" s="62" t="s">
        <v>51880</v>
      </c>
      <c r="D25704" s="62" t="s">
        <v>51881</v>
      </c>
    </row>
    <row r="25705" spans="3:4">
      <c r="C25705" s="62" t="s">
        <v>51882</v>
      </c>
      <c r="D25705" s="62" t="s">
        <v>51883</v>
      </c>
    </row>
    <row r="25706" spans="3:4">
      <c r="C25706" s="62" t="s">
        <v>51884</v>
      </c>
      <c r="D25706" s="62" t="s">
        <v>51885</v>
      </c>
    </row>
    <row r="25707" spans="3:4">
      <c r="C25707" s="62" t="s">
        <v>51886</v>
      </c>
      <c r="D25707" s="62" t="s">
        <v>51887</v>
      </c>
    </row>
    <row r="25708" spans="3:4">
      <c r="C25708" s="62" t="s">
        <v>51888</v>
      </c>
      <c r="D25708" s="62" t="s">
        <v>51889</v>
      </c>
    </row>
    <row r="25709" spans="3:4">
      <c r="C25709" s="62" t="s">
        <v>51890</v>
      </c>
      <c r="D25709" s="62" t="s">
        <v>51891</v>
      </c>
    </row>
    <row r="25710" spans="3:4">
      <c r="C25710" s="62" t="s">
        <v>51892</v>
      </c>
      <c r="D25710" s="62" t="s">
        <v>51893</v>
      </c>
    </row>
    <row r="25711" spans="3:4">
      <c r="C25711" s="62" t="s">
        <v>51894</v>
      </c>
      <c r="D25711" s="62" t="s">
        <v>51895</v>
      </c>
    </row>
    <row r="25712" spans="3:4">
      <c r="C25712" s="62" t="s">
        <v>51896</v>
      </c>
      <c r="D25712" s="62" t="s">
        <v>51897</v>
      </c>
    </row>
    <row r="25713" spans="3:4">
      <c r="C25713" s="62" t="s">
        <v>51898</v>
      </c>
      <c r="D25713" s="62" t="s">
        <v>51899</v>
      </c>
    </row>
    <row r="25714" spans="3:4">
      <c r="C25714" s="62" t="s">
        <v>51900</v>
      </c>
      <c r="D25714" s="62" t="s">
        <v>51901</v>
      </c>
    </row>
    <row r="25715" spans="3:4">
      <c r="C25715" s="62" t="s">
        <v>51902</v>
      </c>
      <c r="D25715" s="62" t="s">
        <v>51903</v>
      </c>
    </row>
    <row r="25716" spans="3:4">
      <c r="C25716" s="62" t="s">
        <v>51904</v>
      </c>
      <c r="D25716" s="62" t="s">
        <v>51905</v>
      </c>
    </row>
    <row r="25717" spans="3:4">
      <c r="C25717" s="62" t="s">
        <v>51906</v>
      </c>
      <c r="D25717" s="62" t="s">
        <v>51907</v>
      </c>
    </row>
    <row r="25718" spans="3:4">
      <c r="C25718" s="62" t="s">
        <v>51908</v>
      </c>
      <c r="D25718" s="62" t="s">
        <v>51909</v>
      </c>
    </row>
    <row r="25719" spans="3:4">
      <c r="C25719" s="62" t="s">
        <v>51910</v>
      </c>
      <c r="D25719" s="62" t="s">
        <v>51911</v>
      </c>
    </row>
    <row r="25720" spans="3:4">
      <c r="C25720" s="62" t="s">
        <v>51912</v>
      </c>
      <c r="D25720" s="62" t="s">
        <v>51913</v>
      </c>
    </row>
    <row r="25721" spans="3:4">
      <c r="C25721" s="62" t="s">
        <v>51914</v>
      </c>
      <c r="D25721" s="62" t="s">
        <v>51915</v>
      </c>
    </row>
    <row r="25722" spans="3:4">
      <c r="C25722" s="62" t="s">
        <v>51916</v>
      </c>
      <c r="D25722" s="62" t="s">
        <v>51917</v>
      </c>
    </row>
    <row r="25723" spans="3:4">
      <c r="C25723" s="62" t="s">
        <v>51918</v>
      </c>
      <c r="D25723" s="62" t="s">
        <v>51919</v>
      </c>
    </row>
    <row r="25724" spans="3:4">
      <c r="C25724" s="62" t="s">
        <v>51920</v>
      </c>
      <c r="D25724" s="62" t="s">
        <v>51921</v>
      </c>
    </row>
    <row r="25725" spans="3:4">
      <c r="C25725" s="62" t="s">
        <v>51922</v>
      </c>
      <c r="D25725" s="62" t="s">
        <v>51923</v>
      </c>
    </row>
    <row r="25726" spans="3:4">
      <c r="C25726" s="62" t="s">
        <v>51924</v>
      </c>
      <c r="D25726" s="62" t="s">
        <v>51925</v>
      </c>
    </row>
    <row r="25727" spans="3:4">
      <c r="C25727" s="62" t="s">
        <v>51926</v>
      </c>
      <c r="D25727" s="62" t="s">
        <v>51927</v>
      </c>
    </row>
    <row r="25728" spans="3:4">
      <c r="C25728" s="62" t="s">
        <v>51928</v>
      </c>
      <c r="D25728" s="62" t="s">
        <v>51929</v>
      </c>
    </row>
    <row r="25729" spans="3:4">
      <c r="C25729" s="62" t="s">
        <v>51930</v>
      </c>
      <c r="D25729" s="62" t="s">
        <v>51931</v>
      </c>
    </row>
    <row r="25730" spans="3:4">
      <c r="C25730" s="62" t="s">
        <v>51932</v>
      </c>
      <c r="D25730" s="62" t="s">
        <v>51933</v>
      </c>
    </row>
    <row r="25731" spans="3:4">
      <c r="C25731" s="62" t="s">
        <v>51934</v>
      </c>
      <c r="D25731" s="62" t="s">
        <v>51935</v>
      </c>
    </row>
    <row r="25732" spans="3:4">
      <c r="C25732" s="62" t="s">
        <v>51936</v>
      </c>
      <c r="D25732" s="62" t="s">
        <v>51937</v>
      </c>
    </row>
    <row r="25733" spans="3:4">
      <c r="C25733" s="62" t="s">
        <v>51938</v>
      </c>
      <c r="D25733" s="62" t="s">
        <v>51939</v>
      </c>
    </row>
    <row r="25734" spans="3:4">
      <c r="C25734" s="62" t="s">
        <v>51940</v>
      </c>
      <c r="D25734" s="62" t="s">
        <v>51941</v>
      </c>
    </row>
    <row r="25735" spans="3:4">
      <c r="C25735" s="62" t="s">
        <v>51942</v>
      </c>
      <c r="D25735" s="62" t="s">
        <v>51943</v>
      </c>
    </row>
    <row r="25736" spans="3:4">
      <c r="C25736" s="62" t="s">
        <v>51944</v>
      </c>
      <c r="D25736" s="62" t="s">
        <v>51945</v>
      </c>
    </row>
    <row r="25737" spans="3:4">
      <c r="C25737" s="62" t="s">
        <v>51946</v>
      </c>
      <c r="D25737" s="62" t="s">
        <v>51947</v>
      </c>
    </row>
    <row r="25738" spans="3:4">
      <c r="C25738" s="62" t="s">
        <v>51948</v>
      </c>
      <c r="D25738" s="62" t="s">
        <v>51949</v>
      </c>
    </row>
    <row r="25739" spans="3:4">
      <c r="C25739" s="62" t="s">
        <v>51950</v>
      </c>
      <c r="D25739" s="62" t="s">
        <v>51951</v>
      </c>
    </row>
    <row r="25740" spans="3:4">
      <c r="C25740" s="62" t="s">
        <v>51952</v>
      </c>
      <c r="D25740" s="62" t="s">
        <v>51953</v>
      </c>
    </row>
    <row r="25741" spans="3:4">
      <c r="C25741" s="62" t="s">
        <v>51954</v>
      </c>
      <c r="D25741" s="62" t="s">
        <v>51955</v>
      </c>
    </row>
    <row r="25742" spans="3:4">
      <c r="C25742" s="62" t="s">
        <v>51956</v>
      </c>
      <c r="D25742" s="62" t="s">
        <v>51957</v>
      </c>
    </row>
    <row r="25743" spans="3:4">
      <c r="C25743" s="62" t="s">
        <v>51958</v>
      </c>
      <c r="D25743" s="62" t="s">
        <v>51959</v>
      </c>
    </row>
    <row r="25744" spans="3:4">
      <c r="C25744" s="62" t="s">
        <v>51960</v>
      </c>
      <c r="D25744" s="62" t="s">
        <v>51961</v>
      </c>
    </row>
    <row r="25745" spans="3:4">
      <c r="C25745" s="62" t="s">
        <v>51962</v>
      </c>
      <c r="D25745" s="62" t="s">
        <v>51963</v>
      </c>
    </row>
    <row r="25746" spans="3:4">
      <c r="C25746" s="62" t="s">
        <v>51964</v>
      </c>
      <c r="D25746" s="62" t="s">
        <v>51965</v>
      </c>
    </row>
    <row r="25747" spans="3:4">
      <c r="C25747" s="62" t="s">
        <v>51966</v>
      </c>
      <c r="D25747" s="62" t="s">
        <v>51967</v>
      </c>
    </row>
    <row r="25748" spans="3:4">
      <c r="C25748" s="62" t="s">
        <v>51968</v>
      </c>
      <c r="D25748" s="62" t="s">
        <v>51969</v>
      </c>
    </row>
    <row r="25749" spans="3:4">
      <c r="C25749" s="62" t="s">
        <v>51970</v>
      </c>
      <c r="D25749" s="62" t="s">
        <v>51971</v>
      </c>
    </row>
    <row r="25750" spans="3:4">
      <c r="C25750" s="62" t="s">
        <v>51972</v>
      </c>
      <c r="D25750" s="62" t="s">
        <v>51973</v>
      </c>
    </row>
    <row r="25751" spans="3:4">
      <c r="C25751" s="62" t="s">
        <v>51974</v>
      </c>
      <c r="D25751" s="62" t="s">
        <v>51975</v>
      </c>
    </row>
    <row r="25752" spans="3:4">
      <c r="C25752" s="62" t="s">
        <v>51976</v>
      </c>
      <c r="D25752" s="62" t="s">
        <v>51977</v>
      </c>
    </row>
    <row r="25753" spans="3:4">
      <c r="C25753" s="62" t="s">
        <v>51978</v>
      </c>
      <c r="D25753" s="62" t="s">
        <v>51979</v>
      </c>
    </row>
    <row r="25754" spans="3:4">
      <c r="C25754" s="62" t="s">
        <v>51980</v>
      </c>
      <c r="D25754" s="62" t="s">
        <v>51981</v>
      </c>
    </row>
    <row r="25755" spans="3:4">
      <c r="C25755" s="62" t="s">
        <v>51982</v>
      </c>
      <c r="D25755" s="62" t="s">
        <v>51983</v>
      </c>
    </row>
    <row r="25756" spans="3:4">
      <c r="C25756" s="62" t="s">
        <v>51984</v>
      </c>
      <c r="D25756" s="62" t="s">
        <v>51985</v>
      </c>
    </row>
    <row r="25757" spans="3:4">
      <c r="C25757" s="62" t="s">
        <v>51986</v>
      </c>
      <c r="D25757" s="62" t="s">
        <v>51987</v>
      </c>
    </row>
    <row r="25758" spans="3:4">
      <c r="C25758" s="62" t="s">
        <v>51988</v>
      </c>
      <c r="D25758" s="62" t="s">
        <v>51989</v>
      </c>
    </row>
    <row r="25759" spans="3:4">
      <c r="C25759" s="62" t="s">
        <v>51990</v>
      </c>
      <c r="D25759" s="62" t="s">
        <v>51991</v>
      </c>
    </row>
    <row r="25760" spans="3:4">
      <c r="C25760" s="62" t="s">
        <v>51992</v>
      </c>
      <c r="D25760" s="62" t="s">
        <v>51993</v>
      </c>
    </row>
    <row r="25761" spans="3:4">
      <c r="C25761" s="62" t="s">
        <v>51994</v>
      </c>
      <c r="D25761" s="62" t="s">
        <v>51995</v>
      </c>
    </row>
    <row r="25762" spans="3:4">
      <c r="C25762" s="62" t="s">
        <v>51996</v>
      </c>
      <c r="D25762" s="62" t="s">
        <v>51997</v>
      </c>
    </row>
    <row r="25763" spans="3:4">
      <c r="C25763" s="62" t="s">
        <v>51998</v>
      </c>
      <c r="D25763" s="62" t="s">
        <v>51999</v>
      </c>
    </row>
    <row r="25764" spans="3:4">
      <c r="C25764" s="62" t="s">
        <v>52000</v>
      </c>
      <c r="D25764" s="62" t="s">
        <v>52001</v>
      </c>
    </row>
    <row r="25765" spans="3:4">
      <c r="C25765" s="62" t="s">
        <v>52002</v>
      </c>
      <c r="D25765" s="62" t="s">
        <v>52003</v>
      </c>
    </row>
    <row r="25766" spans="3:4">
      <c r="C25766" s="62" t="s">
        <v>52004</v>
      </c>
      <c r="D25766" s="62" t="s">
        <v>52005</v>
      </c>
    </row>
    <row r="25767" spans="3:4">
      <c r="C25767" s="62" t="s">
        <v>52006</v>
      </c>
      <c r="D25767" s="62" t="s">
        <v>52007</v>
      </c>
    </row>
    <row r="25768" spans="3:4">
      <c r="C25768" s="62" t="s">
        <v>52008</v>
      </c>
      <c r="D25768" s="62" t="s">
        <v>52009</v>
      </c>
    </row>
    <row r="25769" spans="3:4">
      <c r="C25769" s="62" t="s">
        <v>52010</v>
      </c>
      <c r="D25769" s="62" t="s">
        <v>52011</v>
      </c>
    </row>
    <row r="25770" spans="3:4">
      <c r="C25770" s="62" t="s">
        <v>52012</v>
      </c>
      <c r="D25770" s="62" t="s">
        <v>52013</v>
      </c>
    </row>
    <row r="25771" spans="3:4">
      <c r="C25771" s="62" t="s">
        <v>52014</v>
      </c>
      <c r="D25771" s="62" t="s">
        <v>52015</v>
      </c>
    </row>
    <row r="25772" spans="3:4">
      <c r="C25772" s="62" t="s">
        <v>52016</v>
      </c>
      <c r="D25772" s="62" t="s">
        <v>52017</v>
      </c>
    </row>
    <row r="25773" spans="3:4">
      <c r="C25773" s="62" t="s">
        <v>52018</v>
      </c>
      <c r="D25773" s="62" t="s">
        <v>52019</v>
      </c>
    </row>
    <row r="25774" spans="3:4">
      <c r="C25774" s="62" t="s">
        <v>52020</v>
      </c>
      <c r="D25774" s="62" t="s">
        <v>52021</v>
      </c>
    </row>
    <row r="25775" spans="3:4">
      <c r="C25775" s="62" t="s">
        <v>52022</v>
      </c>
      <c r="D25775" s="62" t="s">
        <v>52023</v>
      </c>
    </row>
    <row r="25776" spans="3:4">
      <c r="C25776" s="62" t="s">
        <v>52024</v>
      </c>
      <c r="D25776" s="62" t="s">
        <v>52025</v>
      </c>
    </row>
    <row r="25777" spans="3:4">
      <c r="C25777" s="62" t="s">
        <v>52026</v>
      </c>
      <c r="D25777" s="62" t="s">
        <v>52027</v>
      </c>
    </row>
    <row r="25778" spans="3:4">
      <c r="C25778" s="62" t="s">
        <v>52028</v>
      </c>
      <c r="D25778" s="62" t="s">
        <v>52029</v>
      </c>
    </row>
    <row r="25779" spans="3:4">
      <c r="C25779" s="62" t="s">
        <v>52030</v>
      </c>
      <c r="D25779" s="62" t="s">
        <v>52031</v>
      </c>
    </row>
    <row r="25780" spans="3:4">
      <c r="C25780" s="62" t="s">
        <v>52032</v>
      </c>
      <c r="D25780" s="62" t="s">
        <v>52033</v>
      </c>
    </row>
    <row r="25781" spans="3:4">
      <c r="C25781" s="62" t="s">
        <v>52034</v>
      </c>
      <c r="D25781" s="62" t="s">
        <v>52035</v>
      </c>
    </row>
    <row r="25782" spans="3:4">
      <c r="C25782" s="62" t="s">
        <v>52036</v>
      </c>
      <c r="D25782" s="62" t="s">
        <v>52037</v>
      </c>
    </row>
    <row r="25783" spans="3:4">
      <c r="C25783" s="62" t="s">
        <v>52038</v>
      </c>
      <c r="D25783" s="62" t="s">
        <v>52039</v>
      </c>
    </row>
    <row r="25784" spans="3:4">
      <c r="C25784" s="62" t="s">
        <v>52040</v>
      </c>
      <c r="D25784" s="62" t="s">
        <v>52041</v>
      </c>
    </row>
    <row r="25785" spans="3:4">
      <c r="C25785" s="62" t="s">
        <v>52042</v>
      </c>
      <c r="D25785" s="62" t="s">
        <v>52043</v>
      </c>
    </row>
    <row r="25786" spans="3:4">
      <c r="C25786" s="62" t="s">
        <v>52044</v>
      </c>
      <c r="D25786" s="62" t="s">
        <v>52045</v>
      </c>
    </row>
    <row r="25787" spans="3:4">
      <c r="C25787" s="62" t="s">
        <v>52046</v>
      </c>
      <c r="D25787" s="62" t="s">
        <v>52047</v>
      </c>
    </row>
    <row r="25788" spans="3:4">
      <c r="C25788" s="62" t="s">
        <v>52048</v>
      </c>
      <c r="D25788" s="62" t="s">
        <v>52049</v>
      </c>
    </row>
    <row r="25789" spans="3:4">
      <c r="C25789" s="62" t="s">
        <v>52050</v>
      </c>
      <c r="D25789" s="62" t="s">
        <v>52051</v>
      </c>
    </row>
    <row r="25790" spans="3:4">
      <c r="C25790" s="62" t="s">
        <v>52052</v>
      </c>
      <c r="D25790" s="62" t="s">
        <v>52053</v>
      </c>
    </row>
    <row r="25791" spans="3:4">
      <c r="C25791" s="62" t="s">
        <v>52054</v>
      </c>
      <c r="D25791" s="62" t="s">
        <v>52055</v>
      </c>
    </row>
    <row r="25792" spans="3:4">
      <c r="C25792" s="62" t="s">
        <v>52056</v>
      </c>
      <c r="D25792" s="62" t="s">
        <v>52057</v>
      </c>
    </row>
    <row r="25793" spans="3:4">
      <c r="C25793" s="62" t="s">
        <v>52058</v>
      </c>
      <c r="D25793" s="62" t="s">
        <v>52059</v>
      </c>
    </row>
    <row r="25794" spans="3:4">
      <c r="C25794" s="62" t="s">
        <v>52060</v>
      </c>
      <c r="D25794" s="62" t="s">
        <v>52061</v>
      </c>
    </row>
    <row r="25795" spans="3:4">
      <c r="C25795" s="62" t="s">
        <v>52062</v>
      </c>
      <c r="D25795" s="62" t="s">
        <v>52063</v>
      </c>
    </row>
    <row r="25796" spans="3:4">
      <c r="C25796" s="62" t="s">
        <v>52064</v>
      </c>
      <c r="D25796" s="62" t="s">
        <v>52065</v>
      </c>
    </row>
    <row r="25797" spans="3:4">
      <c r="C25797" s="62" t="s">
        <v>52066</v>
      </c>
      <c r="D25797" s="62" t="s">
        <v>52067</v>
      </c>
    </row>
    <row r="25798" spans="3:4">
      <c r="C25798" s="62" t="s">
        <v>52068</v>
      </c>
      <c r="D25798" s="62" t="s">
        <v>52069</v>
      </c>
    </row>
    <row r="25799" spans="3:4">
      <c r="C25799" s="62" t="s">
        <v>52070</v>
      </c>
      <c r="D25799" s="62" t="s">
        <v>52071</v>
      </c>
    </row>
    <row r="25800" spans="3:4">
      <c r="C25800" s="62" t="s">
        <v>52072</v>
      </c>
      <c r="D25800" s="62" t="s">
        <v>52073</v>
      </c>
    </row>
    <row r="25801" spans="3:4">
      <c r="C25801" s="62" t="s">
        <v>52074</v>
      </c>
      <c r="D25801" s="62" t="s">
        <v>52075</v>
      </c>
    </row>
    <row r="25802" spans="3:4">
      <c r="C25802" s="62" t="s">
        <v>52076</v>
      </c>
      <c r="D25802" s="62" t="s">
        <v>52077</v>
      </c>
    </row>
    <row r="25803" spans="3:4">
      <c r="C25803" s="62" t="s">
        <v>52078</v>
      </c>
      <c r="D25803" s="62" t="s">
        <v>52079</v>
      </c>
    </row>
    <row r="25804" spans="3:4">
      <c r="C25804" s="62" t="s">
        <v>52080</v>
      </c>
      <c r="D25804" s="62" t="s">
        <v>52081</v>
      </c>
    </row>
    <row r="25805" spans="3:4">
      <c r="C25805" s="62" t="s">
        <v>52082</v>
      </c>
      <c r="D25805" s="62" t="s">
        <v>52083</v>
      </c>
    </row>
    <row r="25806" spans="3:4">
      <c r="C25806" s="62" t="s">
        <v>52084</v>
      </c>
      <c r="D25806" s="62" t="s">
        <v>52085</v>
      </c>
    </row>
    <row r="25807" spans="3:4">
      <c r="C25807" s="62" t="s">
        <v>52086</v>
      </c>
      <c r="D25807" s="62" t="s">
        <v>52087</v>
      </c>
    </row>
    <row r="25808" spans="3:4">
      <c r="C25808" s="62" t="s">
        <v>52088</v>
      </c>
      <c r="D25808" s="62" t="s">
        <v>52089</v>
      </c>
    </row>
    <row r="25809" spans="3:4">
      <c r="C25809" s="62" t="s">
        <v>52090</v>
      </c>
      <c r="D25809" s="62" t="s">
        <v>52091</v>
      </c>
    </row>
    <row r="25810" spans="3:4">
      <c r="C25810" s="62" t="s">
        <v>52092</v>
      </c>
      <c r="D25810" s="62" t="s">
        <v>52093</v>
      </c>
    </row>
    <row r="25811" spans="3:4">
      <c r="C25811" s="62" t="s">
        <v>52094</v>
      </c>
      <c r="D25811" s="62" t="s">
        <v>52095</v>
      </c>
    </row>
    <row r="25812" spans="3:4">
      <c r="C25812" s="62" t="s">
        <v>52096</v>
      </c>
      <c r="D25812" s="62" t="s">
        <v>52097</v>
      </c>
    </row>
    <row r="25813" spans="3:4">
      <c r="C25813" s="62" t="s">
        <v>52098</v>
      </c>
      <c r="D25813" s="62" t="s">
        <v>52099</v>
      </c>
    </row>
    <row r="25814" spans="3:4">
      <c r="C25814" s="62" t="s">
        <v>52100</v>
      </c>
      <c r="D25814" s="62" t="s">
        <v>52101</v>
      </c>
    </row>
    <row r="25815" spans="3:4">
      <c r="C25815" s="62" t="s">
        <v>52102</v>
      </c>
      <c r="D25815" s="62" t="s">
        <v>52103</v>
      </c>
    </row>
    <row r="25816" spans="3:4">
      <c r="C25816" s="62" t="s">
        <v>52104</v>
      </c>
      <c r="D25816" s="62" t="s">
        <v>52105</v>
      </c>
    </row>
    <row r="25817" spans="3:4">
      <c r="C25817" s="62" t="s">
        <v>52106</v>
      </c>
      <c r="D25817" s="62" t="s">
        <v>52107</v>
      </c>
    </row>
    <row r="25818" spans="3:4">
      <c r="C25818" s="62" t="s">
        <v>52108</v>
      </c>
      <c r="D25818" s="62" t="s">
        <v>52109</v>
      </c>
    </row>
    <row r="25819" spans="3:4">
      <c r="C25819" s="62" t="s">
        <v>52110</v>
      </c>
      <c r="D25819" s="62" t="s">
        <v>52111</v>
      </c>
    </row>
    <row r="25820" spans="3:4">
      <c r="C25820" s="62" t="s">
        <v>52112</v>
      </c>
      <c r="D25820" s="62" t="s">
        <v>52113</v>
      </c>
    </row>
    <row r="25821" spans="3:4">
      <c r="C25821" s="62" t="s">
        <v>52114</v>
      </c>
      <c r="D25821" s="62" t="s">
        <v>52115</v>
      </c>
    </row>
    <row r="25822" spans="3:4">
      <c r="C25822" s="62" t="s">
        <v>52116</v>
      </c>
      <c r="D25822" s="62" t="s">
        <v>52117</v>
      </c>
    </row>
    <row r="25823" spans="3:4">
      <c r="C25823" s="62" t="s">
        <v>52118</v>
      </c>
      <c r="D25823" s="62" t="s">
        <v>52119</v>
      </c>
    </row>
    <row r="25824" spans="3:4">
      <c r="C25824" s="62" t="s">
        <v>52120</v>
      </c>
      <c r="D25824" s="62" t="s">
        <v>52121</v>
      </c>
    </row>
    <row r="25825" spans="3:4">
      <c r="C25825" s="62" t="s">
        <v>52122</v>
      </c>
      <c r="D25825" s="62" t="s">
        <v>52123</v>
      </c>
    </row>
    <row r="25826" spans="3:4">
      <c r="C25826" s="62" t="s">
        <v>52124</v>
      </c>
      <c r="D25826" s="62" t="s">
        <v>52125</v>
      </c>
    </row>
    <row r="25827" spans="3:4">
      <c r="C25827" s="62" t="s">
        <v>52126</v>
      </c>
      <c r="D25827" s="62" t="s">
        <v>52127</v>
      </c>
    </row>
    <row r="25828" spans="3:4">
      <c r="C25828" s="62" t="s">
        <v>52128</v>
      </c>
      <c r="D25828" s="62" t="s">
        <v>52129</v>
      </c>
    </row>
    <row r="25829" spans="3:4">
      <c r="C25829" s="62" t="s">
        <v>52130</v>
      </c>
      <c r="D25829" s="62" t="s">
        <v>52131</v>
      </c>
    </row>
    <row r="25830" spans="3:4">
      <c r="C25830" s="62" t="s">
        <v>52132</v>
      </c>
      <c r="D25830" s="62" t="s">
        <v>52133</v>
      </c>
    </row>
    <row r="25831" spans="3:4">
      <c r="C25831" s="62" t="s">
        <v>52134</v>
      </c>
      <c r="D25831" s="62" t="s">
        <v>52135</v>
      </c>
    </row>
    <row r="25832" spans="3:4">
      <c r="C25832" s="62" t="s">
        <v>52136</v>
      </c>
      <c r="D25832" s="62" t="s">
        <v>52137</v>
      </c>
    </row>
    <row r="25833" spans="3:4">
      <c r="C25833" s="62" t="s">
        <v>52138</v>
      </c>
      <c r="D25833" s="62" t="s">
        <v>52139</v>
      </c>
    </row>
    <row r="25834" spans="3:4">
      <c r="C25834" s="62" t="s">
        <v>52140</v>
      </c>
      <c r="D25834" s="62" t="s">
        <v>52141</v>
      </c>
    </row>
    <row r="25835" spans="3:4">
      <c r="C25835" s="62" t="s">
        <v>52142</v>
      </c>
      <c r="D25835" s="62" t="s">
        <v>52143</v>
      </c>
    </row>
    <row r="25836" spans="3:4">
      <c r="C25836" s="62" t="s">
        <v>52144</v>
      </c>
      <c r="D25836" s="62" t="s">
        <v>52145</v>
      </c>
    </row>
    <row r="25837" spans="3:4">
      <c r="C25837" s="62" t="s">
        <v>52146</v>
      </c>
      <c r="D25837" s="62" t="s">
        <v>52147</v>
      </c>
    </row>
    <row r="25838" spans="3:4">
      <c r="C25838" s="62" t="s">
        <v>52148</v>
      </c>
      <c r="D25838" s="62" t="s">
        <v>52149</v>
      </c>
    </row>
    <row r="25839" spans="3:4">
      <c r="C25839" s="62" t="s">
        <v>52150</v>
      </c>
      <c r="D25839" s="62" t="s">
        <v>52151</v>
      </c>
    </row>
    <row r="25840" spans="3:4">
      <c r="C25840" s="62" t="s">
        <v>52152</v>
      </c>
      <c r="D25840" s="62" t="s">
        <v>52153</v>
      </c>
    </row>
    <row r="25841" spans="3:4">
      <c r="C25841" s="62" t="s">
        <v>52154</v>
      </c>
      <c r="D25841" s="62" t="s">
        <v>52155</v>
      </c>
    </row>
    <row r="25842" spans="3:4">
      <c r="C25842" s="62" t="s">
        <v>52156</v>
      </c>
      <c r="D25842" s="62" t="s">
        <v>52157</v>
      </c>
    </row>
    <row r="25843" spans="3:4">
      <c r="C25843" s="62" t="s">
        <v>52158</v>
      </c>
      <c r="D25843" s="62" t="s">
        <v>52159</v>
      </c>
    </row>
    <row r="25844" spans="3:4">
      <c r="C25844" s="62" t="s">
        <v>52160</v>
      </c>
      <c r="D25844" s="62" t="s">
        <v>52161</v>
      </c>
    </row>
    <row r="25845" spans="3:4">
      <c r="C25845" s="62" t="s">
        <v>52162</v>
      </c>
      <c r="D25845" s="62" t="s">
        <v>52163</v>
      </c>
    </row>
    <row r="25846" spans="3:4">
      <c r="C25846" s="62" t="s">
        <v>52164</v>
      </c>
      <c r="D25846" s="62" t="s">
        <v>52165</v>
      </c>
    </row>
    <row r="25847" spans="3:4">
      <c r="C25847" s="62" t="s">
        <v>52166</v>
      </c>
      <c r="D25847" s="62" t="s">
        <v>52167</v>
      </c>
    </row>
    <row r="25848" spans="3:4">
      <c r="C25848" s="62" t="s">
        <v>52168</v>
      </c>
      <c r="D25848" s="62" t="s">
        <v>52169</v>
      </c>
    </row>
    <row r="25849" spans="3:4">
      <c r="C25849" s="62" t="s">
        <v>52170</v>
      </c>
      <c r="D25849" s="62" t="s">
        <v>52171</v>
      </c>
    </row>
    <row r="25850" spans="3:4">
      <c r="C25850" s="62" t="s">
        <v>52172</v>
      </c>
      <c r="D25850" s="62" t="s">
        <v>52173</v>
      </c>
    </row>
    <row r="25851" spans="3:4">
      <c r="C25851" s="62" t="s">
        <v>52174</v>
      </c>
      <c r="D25851" s="62" t="s">
        <v>52175</v>
      </c>
    </row>
    <row r="25852" spans="3:4">
      <c r="C25852" s="62" t="s">
        <v>52176</v>
      </c>
      <c r="D25852" s="62" t="s">
        <v>52177</v>
      </c>
    </row>
    <row r="25853" spans="3:4">
      <c r="C25853" s="62" t="s">
        <v>52178</v>
      </c>
      <c r="D25853" s="62" t="s">
        <v>52179</v>
      </c>
    </row>
    <row r="25854" spans="3:4">
      <c r="C25854" s="62" t="s">
        <v>52180</v>
      </c>
      <c r="D25854" s="62" t="s">
        <v>52181</v>
      </c>
    </row>
    <row r="25855" spans="3:4">
      <c r="C25855" s="62" t="s">
        <v>52182</v>
      </c>
      <c r="D25855" s="62" t="s">
        <v>52183</v>
      </c>
    </row>
    <row r="25856" spans="3:4">
      <c r="C25856" s="62" t="s">
        <v>52184</v>
      </c>
      <c r="D25856" s="62" t="s">
        <v>52185</v>
      </c>
    </row>
    <row r="25857" spans="3:4">
      <c r="C25857" s="62" t="s">
        <v>52186</v>
      </c>
      <c r="D25857" s="62" t="s">
        <v>52187</v>
      </c>
    </row>
    <row r="25858" spans="3:4">
      <c r="C25858" s="62" t="s">
        <v>52188</v>
      </c>
      <c r="D25858" s="62" t="s">
        <v>52189</v>
      </c>
    </row>
    <row r="25859" spans="3:4">
      <c r="C25859" s="62" t="s">
        <v>52190</v>
      </c>
      <c r="D25859" s="62" t="s">
        <v>52191</v>
      </c>
    </row>
    <row r="25860" spans="3:4">
      <c r="C25860" s="62" t="s">
        <v>52192</v>
      </c>
      <c r="D25860" s="62" t="s">
        <v>52193</v>
      </c>
    </row>
    <row r="25861" spans="3:4">
      <c r="C25861" s="62" t="s">
        <v>52194</v>
      </c>
      <c r="D25861" s="62" t="s">
        <v>52195</v>
      </c>
    </row>
    <row r="25862" spans="3:4">
      <c r="C25862" s="62" t="s">
        <v>52196</v>
      </c>
      <c r="D25862" s="62" t="s">
        <v>52197</v>
      </c>
    </row>
    <row r="25863" spans="3:4">
      <c r="C25863" s="62" t="s">
        <v>52198</v>
      </c>
      <c r="D25863" s="62" t="s">
        <v>52199</v>
      </c>
    </row>
    <row r="25864" spans="3:4">
      <c r="C25864" s="62" t="s">
        <v>52200</v>
      </c>
      <c r="D25864" s="62" t="s">
        <v>52201</v>
      </c>
    </row>
    <row r="25865" spans="3:4">
      <c r="C25865" s="62" t="s">
        <v>52202</v>
      </c>
      <c r="D25865" s="62" t="s">
        <v>52203</v>
      </c>
    </row>
    <row r="25866" spans="3:4">
      <c r="C25866" s="62" t="s">
        <v>52204</v>
      </c>
      <c r="D25866" s="62" t="s">
        <v>52205</v>
      </c>
    </row>
    <row r="25867" spans="3:4">
      <c r="C25867" s="62" t="s">
        <v>52206</v>
      </c>
      <c r="D25867" s="62" t="s">
        <v>52207</v>
      </c>
    </row>
    <row r="25868" spans="3:4">
      <c r="C25868" s="62" t="s">
        <v>52208</v>
      </c>
      <c r="D25868" s="62" t="s">
        <v>52209</v>
      </c>
    </row>
    <row r="25869" spans="3:4">
      <c r="C25869" s="62" t="s">
        <v>52210</v>
      </c>
      <c r="D25869" s="62" t="s">
        <v>52211</v>
      </c>
    </row>
    <row r="25870" spans="3:4">
      <c r="C25870" s="62" t="s">
        <v>52212</v>
      </c>
      <c r="D25870" s="62" t="s">
        <v>52213</v>
      </c>
    </row>
    <row r="25871" spans="3:4">
      <c r="C25871" s="62" t="s">
        <v>52214</v>
      </c>
      <c r="D25871" s="62" t="s">
        <v>52215</v>
      </c>
    </row>
    <row r="25872" spans="3:4">
      <c r="C25872" s="62" t="s">
        <v>52216</v>
      </c>
      <c r="D25872" s="62" t="s">
        <v>52217</v>
      </c>
    </row>
    <row r="25873" spans="3:4">
      <c r="C25873" s="62" t="s">
        <v>52218</v>
      </c>
      <c r="D25873" s="62" t="s">
        <v>52219</v>
      </c>
    </row>
    <row r="25874" spans="3:4">
      <c r="C25874" s="62" t="s">
        <v>52220</v>
      </c>
      <c r="D25874" s="62" t="s">
        <v>52221</v>
      </c>
    </row>
    <row r="25875" spans="3:4">
      <c r="C25875" s="62" t="s">
        <v>52222</v>
      </c>
      <c r="D25875" s="62" t="s">
        <v>52223</v>
      </c>
    </row>
    <row r="25876" spans="3:4">
      <c r="C25876" s="62" t="s">
        <v>52224</v>
      </c>
      <c r="D25876" s="62" t="s">
        <v>52225</v>
      </c>
    </row>
    <row r="25877" spans="3:4">
      <c r="C25877" s="62" t="s">
        <v>52226</v>
      </c>
      <c r="D25877" s="62" t="s">
        <v>52227</v>
      </c>
    </row>
    <row r="25878" spans="3:4">
      <c r="C25878" s="62" t="s">
        <v>52228</v>
      </c>
      <c r="D25878" s="62" t="s">
        <v>52229</v>
      </c>
    </row>
    <row r="25879" spans="3:4">
      <c r="C25879" s="62" t="s">
        <v>52230</v>
      </c>
      <c r="D25879" s="62" t="s">
        <v>52231</v>
      </c>
    </row>
    <row r="25880" spans="3:4">
      <c r="C25880" s="62" t="s">
        <v>52232</v>
      </c>
      <c r="D25880" s="62" t="s">
        <v>52233</v>
      </c>
    </row>
    <row r="25881" spans="3:4">
      <c r="C25881" s="62" t="s">
        <v>52234</v>
      </c>
      <c r="D25881" s="62" t="s">
        <v>52235</v>
      </c>
    </row>
    <row r="25882" spans="3:4">
      <c r="C25882" s="62" t="s">
        <v>52236</v>
      </c>
      <c r="D25882" s="62" t="s">
        <v>52237</v>
      </c>
    </row>
    <row r="25883" spans="3:4">
      <c r="C25883" s="62" t="s">
        <v>52238</v>
      </c>
      <c r="D25883" s="62" t="s">
        <v>52239</v>
      </c>
    </row>
    <row r="25884" spans="3:4">
      <c r="C25884" s="62" t="s">
        <v>52240</v>
      </c>
      <c r="D25884" s="62" t="s">
        <v>52241</v>
      </c>
    </row>
    <row r="25885" spans="3:4">
      <c r="C25885" s="62" t="s">
        <v>52242</v>
      </c>
      <c r="D25885" s="62" t="s">
        <v>52243</v>
      </c>
    </row>
    <row r="25886" spans="3:4">
      <c r="C25886" s="62" t="s">
        <v>52244</v>
      </c>
      <c r="D25886" s="62" t="s">
        <v>52245</v>
      </c>
    </row>
    <row r="25887" spans="3:4">
      <c r="C25887" s="62" t="s">
        <v>52246</v>
      </c>
      <c r="D25887" s="62" t="s">
        <v>52247</v>
      </c>
    </row>
    <row r="25888" spans="3:4">
      <c r="C25888" s="62" t="s">
        <v>52248</v>
      </c>
      <c r="D25888" s="62" t="s">
        <v>52249</v>
      </c>
    </row>
    <row r="25889" spans="3:4">
      <c r="C25889" s="62" t="s">
        <v>52250</v>
      </c>
      <c r="D25889" s="62" t="s">
        <v>52251</v>
      </c>
    </row>
    <row r="25890" spans="3:4">
      <c r="C25890" s="62" t="s">
        <v>52252</v>
      </c>
      <c r="D25890" s="62" t="s">
        <v>52253</v>
      </c>
    </row>
    <row r="25891" spans="3:4">
      <c r="C25891" s="62" t="s">
        <v>52254</v>
      </c>
      <c r="D25891" s="62" t="s">
        <v>52255</v>
      </c>
    </row>
    <row r="25892" spans="3:4">
      <c r="C25892" s="62" t="s">
        <v>52256</v>
      </c>
      <c r="D25892" s="62" t="s">
        <v>52257</v>
      </c>
    </row>
    <row r="25893" spans="3:4">
      <c r="C25893" s="62" t="s">
        <v>52258</v>
      </c>
      <c r="D25893" s="62" t="s">
        <v>52259</v>
      </c>
    </row>
    <row r="25894" spans="3:4">
      <c r="C25894" s="62" t="s">
        <v>52260</v>
      </c>
      <c r="D25894" s="62" t="s">
        <v>52261</v>
      </c>
    </row>
    <row r="25895" spans="3:4">
      <c r="C25895" s="62" t="s">
        <v>52262</v>
      </c>
      <c r="D25895" s="62" t="s">
        <v>52263</v>
      </c>
    </row>
    <row r="25896" spans="3:4">
      <c r="C25896" s="62" t="s">
        <v>52264</v>
      </c>
      <c r="D25896" s="62" t="s">
        <v>52265</v>
      </c>
    </row>
    <row r="25897" spans="3:4">
      <c r="C25897" s="62" t="s">
        <v>52266</v>
      </c>
      <c r="D25897" s="62" t="s">
        <v>52267</v>
      </c>
    </row>
    <row r="25898" spans="3:4">
      <c r="C25898" s="62" t="s">
        <v>52268</v>
      </c>
      <c r="D25898" s="62" t="s">
        <v>52269</v>
      </c>
    </row>
    <row r="25899" spans="3:4">
      <c r="C25899" s="62" t="s">
        <v>52270</v>
      </c>
      <c r="D25899" s="62" t="s">
        <v>52271</v>
      </c>
    </row>
    <row r="25900" spans="3:4">
      <c r="C25900" s="62" t="s">
        <v>52272</v>
      </c>
      <c r="D25900" s="62" t="s">
        <v>52273</v>
      </c>
    </row>
    <row r="25901" spans="3:4">
      <c r="C25901" s="62" t="s">
        <v>52274</v>
      </c>
      <c r="D25901" s="62" t="s">
        <v>52275</v>
      </c>
    </row>
    <row r="25902" spans="3:4">
      <c r="C25902" s="62" t="s">
        <v>52276</v>
      </c>
      <c r="D25902" s="62" t="s">
        <v>52277</v>
      </c>
    </row>
    <row r="25903" spans="3:4">
      <c r="C25903" s="62" t="s">
        <v>52278</v>
      </c>
      <c r="D25903" s="62" t="s">
        <v>52279</v>
      </c>
    </row>
    <row r="25904" spans="3:4">
      <c r="C25904" s="62" t="s">
        <v>52280</v>
      </c>
      <c r="D25904" s="62" t="s">
        <v>52281</v>
      </c>
    </row>
    <row r="25905" spans="3:4">
      <c r="C25905" s="62" t="s">
        <v>52282</v>
      </c>
      <c r="D25905" s="62" t="s">
        <v>52283</v>
      </c>
    </row>
    <row r="25906" spans="3:4">
      <c r="C25906" s="62" t="s">
        <v>52284</v>
      </c>
      <c r="D25906" s="62" t="s">
        <v>52285</v>
      </c>
    </row>
    <row r="25907" spans="3:4">
      <c r="C25907" s="62" t="s">
        <v>52286</v>
      </c>
      <c r="D25907" s="62" t="s">
        <v>52287</v>
      </c>
    </row>
    <row r="25908" spans="3:4">
      <c r="C25908" s="62" t="s">
        <v>52288</v>
      </c>
      <c r="D25908" s="62" t="s">
        <v>52289</v>
      </c>
    </row>
    <row r="25909" spans="3:4">
      <c r="C25909" s="62" t="s">
        <v>52290</v>
      </c>
      <c r="D25909" s="62" t="s">
        <v>52291</v>
      </c>
    </row>
    <row r="25910" spans="3:4">
      <c r="C25910" s="62" t="s">
        <v>52292</v>
      </c>
      <c r="D25910" s="62" t="s">
        <v>52293</v>
      </c>
    </row>
    <row r="25911" spans="3:4">
      <c r="C25911" s="62" t="s">
        <v>52294</v>
      </c>
      <c r="D25911" s="62" t="s">
        <v>52295</v>
      </c>
    </row>
    <row r="25912" spans="3:4">
      <c r="C25912" s="62" t="s">
        <v>52296</v>
      </c>
      <c r="D25912" s="62" t="s">
        <v>52297</v>
      </c>
    </row>
    <row r="25913" spans="3:4">
      <c r="C25913" s="62" t="s">
        <v>52298</v>
      </c>
      <c r="D25913" s="62" t="s">
        <v>52299</v>
      </c>
    </row>
    <row r="25914" spans="3:4">
      <c r="C25914" s="62" t="s">
        <v>52300</v>
      </c>
      <c r="D25914" s="62" t="s">
        <v>52301</v>
      </c>
    </row>
    <row r="25915" spans="3:4">
      <c r="C25915" s="62" t="s">
        <v>52302</v>
      </c>
      <c r="D25915" s="62" t="s">
        <v>52303</v>
      </c>
    </row>
    <row r="25916" spans="3:4">
      <c r="C25916" s="62" t="s">
        <v>52304</v>
      </c>
      <c r="D25916" s="62" t="s">
        <v>52305</v>
      </c>
    </row>
    <row r="25917" spans="3:4">
      <c r="C25917" s="62" t="s">
        <v>52306</v>
      </c>
      <c r="D25917" s="62" t="s">
        <v>52307</v>
      </c>
    </row>
    <row r="25918" spans="3:4">
      <c r="C25918" s="62" t="s">
        <v>52308</v>
      </c>
      <c r="D25918" s="62" t="s">
        <v>52309</v>
      </c>
    </row>
    <row r="25919" spans="3:4">
      <c r="C25919" s="62" t="s">
        <v>52310</v>
      </c>
      <c r="D25919" s="62" t="s">
        <v>52311</v>
      </c>
    </row>
    <row r="25920" spans="3:4">
      <c r="C25920" s="62" t="s">
        <v>52312</v>
      </c>
      <c r="D25920" s="62" t="s">
        <v>52313</v>
      </c>
    </row>
    <row r="25921" spans="3:4">
      <c r="C25921" s="62" t="s">
        <v>52314</v>
      </c>
      <c r="D25921" s="62" t="s">
        <v>52315</v>
      </c>
    </row>
    <row r="25922" spans="3:4">
      <c r="C25922" s="62" t="s">
        <v>52316</v>
      </c>
      <c r="D25922" s="62" t="s">
        <v>52317</v>
      </c>
    </row>
    <row r="25923" spans="3:4">
      <c r="C25923" s="62" t="s">
        <v>52318</v>
      </c>
      <c r="D25923" s="62" t="s">
        <v>52319</v>
      </c>
    </row>
    <row r="25924" spans="3:4">
      <c r="C25924" s="62" t="s">
        <v>52320</v>
      </c>
      <c r="D25924" s="62" t="s">
        <v>52321</v>
      </c>
    </row>
    <row r="25925" spans="3:4">
      <c r="C25925" s="62" t="s">
        <v>52322</v>
      </c>
      <c r="D25925" s="62" t="s">
        <v>52323</v>
      </c>
    </row>
    <row r="25926" spans="3:4">
      <c r="C25926" s="62" t="s">
        <v>52324</v>
      </c>
      <c r="D25926" s="62" t="s">
        <v>52325</v>
      </c>
    </row>
    <row r="25927" spans="3:4">
      <c r="C25927" s="62" t="s">
        <v>52326</v>
      </c>
      <c r="D25927" s="62" t="s">
        <v>52327</v>
      </c>
    </row>
    <row r="25928" spans="3:4">
      <c r="C25928" s="62" t="s">
        <v>52328</v>
      </c>
      <c r="D25928" s="62" t="s">
        <v>52329</v>
      </c>
    </row>
    <row r="25929" spans="3:4">
      <c r="C25929" s="62" t="s">
        <v>52330</v>
      </c>
      <c r="D25929" s="62" t="s">
        <v>52331</v>
      </c>
    </row>
    <row r="25930" spans="3:4">
      <c r="C25930" s="62" t="s">
        <v>52332</v>
      </c>
      <c r="D25930" s="62" t="s">
        <v>52333</v>
      </c>
    </row>
    <row r="25931" spans="3:4">
      <c r="C25931" s="62" t="s">
        <v>52334</v>
      </c>
      <c r="D25931" s="62" t="s">
        <v>52335</v>
      </c>
    </row>
    <row r="25932" spans="3:4">
      <c r="C25932" s="62" t="s">
        <v>52336</v>
      </c>
      <c r="D25932" s="62" t="s">
        <v>52337</v>
      </c>
    </row>
    <row r="25933" spans="3:4">
      <c r="C25933" s="62" t="s">
        <v>52338</v>
      </c>
      <c r="D25933" s="62" t="s">
        <v>52339</v>
      </c>
    </row>
    <row r="25934" spans="3:4">
      <c r="C25934" s="62" t="s">
        <v>52340</v>
      </c>
      <c r="D25934" s="62" t="s">
        <v>52341</v>
      </c>
    </row>
    <row r="25935" spans="3:4">
      <c r="C25935" s="62" t="s">
        <v>52342</v>
      </c>
      <c r="D25935" s="62" t="s">
        <v>52343</v>
      </c>
    </row>
    <row r="25936" spans="3:4">
      <c r="C25936" s="62" t="s">
        <v>52344</v>
      </c>
      <c r="D25936" s="62" t="s">
        <v>52345</v>
      </c>
    </row>
    <row r="25937" spans="3:4">
      <c r="C25937" s="62" t="s">
        <v>52346</v>
      </c>
      <c r="D25937" s="62" t="s">
        <v>52347</v>
      </c>
    </row>
    <row r="25938" spans="3:4">
      <c r="C25938" s="62" t="s">
        <v>52348</v>
      </c>
      <c r="D25938" s="62" t="s">
        <v>52349</v>
      </c>
    </row>
    <row r="25939" spans="3:4">
      <c r="C25939" s="62" t="s">
        <v>52350</v>
      </c>
      <c r="D25939" s="62" t="s">
        <v>52351</v>
      </c>
    </row>
    <row r="25940" spans="3:4">
      <c r="C25940" s="62" t="s">
        <v>52352</v>
      </c>
      <c r="D25940" s="62" t="s">
        <v>52353</v>
      </c>
    </row>
    <row r="25941" spans="3:4">
      <c r="C25941" s="62" t="s">
        <v>52354</v>
      </c>
      <c r="D25941" s="62" t="s">
        <v>52355</v>
      </c>
    </row>
    <row r="25942" spans="3:4">
      <c r="C25942" s="62" t="s">
        <v>52356</v>
      </c>
      <c r="D25942" s="62" t="s">
        <v>52357</v>
      </c>
    </row>
    <row r="25943" spans="3:4">
      <c r="C25943" s="62" t="s">
        <v>52358</v>
      </c>
      <c r="D25943" s="62" t="s">
        <v>52359</v>
      </c>
    </row>
    <row r="25944" spans="3:4">
      <c r="C25944" s="62" t="s">
        <v>52360</v>
      </c>
      <c r="D25944" s="62" t="s">
        <v>52361</v>
      </c>
    </row>
    <row r="25945" spans="3:4">
      <c r="C25945" s="62" t="s">
        <v>52362</v>
      </c>
      <c r="D25945" s="62" t="s">
        <v>52363</v>
      </c>
    </row>
    <row r="25946" spans="3:4">
      <c r="C25946" s="62" t="s">
        <v>52364</v>
      </c>
      <c r="D25946" s="62" t="s">
        <v>52365</v>
      </c>
    </row>
    <row r="25947" spans="3:4">
      <c r="C25947" s="62" t="s">
        <v>52366</v>
      </c>
      <c r="D25947" s="62" t="s">
        <v>52367</v>
      </c>
    </row>
    <row r="25948" spans="3:4">
      <c r="C25948" s="62" t="s">
        <v>52368</v>
      </c>
      <c r="D25948" s="62" t="s">
        <v>52369</v>
      </c>
    </row>
    <row r="25949" spans="3:4">
      <c r="C25949" s="62" t="s">
        <v>52370</v>
      </c>
      <c r="D25949" s="62" t="s">
        <v>52371</v>
      </c>
    </row>
    <row r="25950" spans="3:4">
      <c r="C25950" s="62" t="s">
        <v>52372</v>
      </c>
      <c r="D25950" s="62" t="s">
        <v>52373</v>
      </c>
    </row>
    <row r="25951" spans="3:4">
      <c r="C25951" s="62" t="s">
        <v>52374</v>
      </c>
      <c r="D25951" s="62" t="s">
        <v>52375</v>
      </c>
    </row>
    <row r="25952" spans="3:4">
      <c r="C25952" s="62" t="s">
        <v>52376</v>
      </c>
      <c r="D25952" s="62" t="s">
        <v>52377</v>
      </c>
    </row>
    <row r="25953" spans="3:4">
      <c r="C25953" s="62" t="s">
        <v>52378</v>
      </c>
      <c r="D25953" s="62" t="s">
        <v>52379</v>
      </c>
    </row>
    <row r="25954" spans="3:4">
      <c r="C25954" s="62" t="s">
        <v>52380</v>
      </c>
      <c r="D25954" s="62" t="s">
        <v>52381</v>
      </c>
    </row>
    <row r="25955" spans="3:4">
      <c r="C25955" s="62" t="s">
        <v>52382</v>
      </c>
      <c r="D25955" s="62" t="s">
        <v>52383</v>
      </c>
    </row>
    <row r="25956" spans="3:4">
      <c r="C25956" s="62" t="s">
        <v>52384</v>
      </c>
      <c r="D25956" s="62" t="s">
        <v>52385</v>
      </c>
    </row>
    <row r="25957" spans="3:4">
      <c r="C25957" s="62" t="s">
        <v>52386</v>
      </c>
      <c r="D25957" s="62" t="s">
        <v>52387</v>
      </c>
    </row>
    <row r="25958" spans="3:4">
      <c r="C25958" s="62" t="s">
        <v>52388</v>
      </c>
      <c r="D25958" s="62" t="s">
        <v>52389</v>
      </c>
    </row>
    <row r="25959" spans="3:4">
      <c r="C25959" s="62" t="s">
        <v>52390</v>
      </c>
      <c r="D25959" s="62" t="s">
        <v>52391</v>
      </c>
    </row>
    <row r="25960" spans="3:4">
      <c r="C25960" s="62" t="s">
        <v>52392</v>
      </c>
      <c r="D25960" s="62" t="s">
        <v>52393</v>
      </c>
    </row>
    <row r="25961" spans="3:4">
      <c r="C25961" s="62" t="s">
        <v>52394</v>
      </c>
      <c r="D25961" s="62" t="s">
        <v>52395</v>
      </c>
    </row>
    <row r="25962" spans="3:4">
      <c r="C25962" s="62" t="s">
        <v>52396</v>
      </c>
      <c r="D25962" s="62" t="s">
        <v>52397</v>
      </c>
    </row>
    <row r="25963" spans="3:4">
      <c r="C25963" s="62" t="s">
        <v>52398</v>
      </c>
      <c r="D25963" s="62" t="s">
        <v>52399</v>
      </c>
    </row>
    <row r="25964" spans="3:4">
      <c r="C25964" s="62" t="s">
        <v>52400</v>
      </c>
      <c r="D25964" s="62" t="s">
        <v>52401</v>
      </c>
    </row>
    <row r="25965" spans="3:4">
      <c r="C25965" s="62" t="s">
        <v>52402</v>
      </c>
      <c r="D25965" s="62" t="s">
        <v>52403</v>
      </c>
    </row>
    <row r="25966" spans="3:4">
      <c r="C25966" s="62" t="s">
        <v>52404</v>
      </c>
      <c r="D25966" s="62" t="s">
        <v>52405</v>
      </c>
    </row>
    <row r="25967" spans="3:4">
      <c r="C25967" s="62" t="s">
        <v>52406</v>
      </c>
      <c r="D25967" s="62" t="s">
        <v>52407</v>
      </c>
    </row>
    <row r="25968" spans="3:4">
      <c r="C25968" s="62" t="s">
        <v>52408</v>
      </c>
      <c r="D25968" s="62" t="s">
        <v>52409</v>
      </c>
    </row>
    <row r="25969" spans="3:4">
      <c r="C25969" s="62" t="s">
        <v>52410</v>
      </c>
      <c r="D25969" s="62" t="s">
        <v>52411</v>
      </c>
    </row>
    <row r="25970" spans="3:4">
      <c r="C25970" s="62" t="s">
        <v>52412</v>
      </c>
      <c r="D25970" s="62" t="s">
        <v>52413</v>
      </c>
    </row>
    <row r="25971" spans="3:4">
      <c r="C25971" s="62" t="s">
        <v>52414</v>
      </c>
      <c r="D25971" s="62" t="s">
        <v>52415</v>
      </c>
    </row>
    <row r="25972" spans="3:4">
      <c r="C25972" s="62" t="s">
        <v>52416</v>
      </c>
      <c r="D25972" s="62" t="s">
        <v>52417</v>
      </c>
    </row>
    <row r="25973" spans="3:4">
      <c r="C25973" s="62" t="s">
        <v>52418</v>
      </c>
      <c r="D25973" s="62" t="s">
        <v>52419</v>
      </c>
    </row>
    <row r="25974" spans="3:4">
      <c r="C25974" s="62" t="s">
        <v>52420</v>
      </c>
      <c r="D25974" s="62" t="s">
        <v>52421</v>
      </c>
    </row>
    <row r="25975" spans="3:4">
      <c r="C25975" s="62" t="s">
        <v>52422</v>
      </c>
      <c r="D25975" s="62" t="s">
        <v>52423</v>
      </c>
    </row>
    <row r="25976" spans="3:4">
      <c r="C25976" s="62" t="s">
        <v>52424</v>
      </c>
      <c r="D25976" s="62" t="s">
        <v>52425</v>
      </c>
    </row>
    <row r="25977" spans="3:4">
      <c r="C25977" s="62" t="s">
        <v>52426</v>
      </c>
      <c r="D25977" s="62" t="s">
        <v>52427</v>
      </c>
    </row>
    <row r="25978" spans="3:4">
      <c r="C25978" s="62" t="s">
        <v>52428</v>
      </c>
      <c r="D25978" s="62" t="s">
        <v>52429</v>
      </c>
    </row>
    <row r="25979" spans="3:4">
      <c r="C25979" s="62" t="s">
        <v>52430</v>
      </c>
      <c r="D25979" s="62" t="s">
        <v>52431</v>
      </c>
    </row>
    <row r="25980" spans="3:4">
      <c r="C25980" s="62" t="s">
        <v>52432</v>
      </c>
      <c r="D25980" s="62" t="s">
        <v>52433</v>
      </c>
    </row>
    <row r="25981" spans="3:4">
      <c r="C25981" s="62" t="s">
        <v>52434</v>
      </c>
      <c r="D25981" s="62" t="s">
        <v>52435</v>
      </c>
    </row>
    <row r="25982" spans="3:4">
      <c r="C25982" s="62" t="s">
        <v>52436</v>
      </c>
      <c r="D25982" s="62" t="s">
        <v>52437</v>
      </c>
    </row>
    <row r="25983" spans="3:4">
      <c r="C25983" s="62" t="s">
        <v>52438</v>
      </c>
      <c r="D25983" s="62" t="s">
        <v>52439</v>
      </c>
    </row>
    <row r="25984" spans="3:4">
      <c r="C25984" s="62" t="s">
        <v>52440</v>
      </c>
      <c r="D25984" s="62" t="s">
        <v>52441</v>
      </c>
    </row>
    <row r="25985" spans="3:4">
      <c r="C25985" s="62" t="s">
        <v>52442</v>
      </c>
      <c r="D25985" s="62" t="s">
        <v>52443</v>
      </c>
    </row>
    <row r="25986" spans="3:4">
      <c r="C25986" s="62" t="s">
        <v>52444</v>
      </c>
      <c r="D25986" s="62" t="s">
        <v>52445</v>
      </c>
    </row>
    <row r="25987" spans="3:4">
      <c r="C25987" s="62" t="s">
        <v>52446</v>
      </c>
      <c r="D25987" s="62" t="s">
        <v>52447</v>
      </c>
    </row>
    <row r="25988" spans="3:4">
      <c r="C25988" s="62" t="s">
        <v>52448</v>
      </c>
      <c r="D25988" s="62" t="s">
        <v>52449</v>
      </c>
    </row>
    <row r="25989" spans="3:4">
      <c r="C25989" s="62" t="s">
        <v>52450</v>
      </c>
      <c r="D25989" s="62" t="s">
        <v>52451</v>
      </c>
    </row>
    <row r="25990" spans="3:4">
      <c r="C25990" s="62" t="s">
        <v>52452</v>
      </c>
      <c r="D25990" s="62" t="s">
        <v>52453</v>
      </c>
    </row>
    <row r="25991" spans="3:4">
      <c r="C25991" s="62" t="s">
        <v>52454</v>
      </c>
      <c r="D25991" s="62" t="s">
        <v>52455</v>
      </c>
    </row>
    <row r="25992" spans="3:4">
      <c r="C25992" s="62" t="s">
        <v>52456</v>
      </c>
      <c r="D25992" s="62" t="s">
        <v>52457</v>
      </c>
    </row>
    <row r="25993" spans="3:4">
      <c r="C25993" s="62" t="s">
        <v>52458</v>
      </c>
      <c r="D25993" s="62" t="s">
        <v>52459</v>
      </c>
    </row>
    <row r="25994" spans="3:4">
      <c r="C25994" s="62" t="s">
        <v>52460</v>
      </c>
      <c r="D25994" s="62" t="s">
        <v>52461</v>
      </c>
    </row>
    <row r="25995" spans="3:4">
      <c r="C25995" s="62" t="s">
        <v>52462</v>
      </c>
      <c r="D25995" s="62" t="s">
        <v>52463</v>
      </c>
    </row>
    <row r="25996" spans="3:4">
      <c r="C25996" s="62" t="s">
        <v>52464</v>
      </c>
      <c r="D25996" s="62" t="s">
        <v>52465</v>
      </c>
    </row>
    <row r="25997" spans="3:4">
      <c r="C25997" s="62" t="s">
        <v>52466</v>
      </c>
      <c r="D25997" s="62" t="s">
        <v>52467</v>
      </c>
    </row>
    <row r="25998" spans="3:4">
      <c r="C25998" s="62" t="s">
        <v>52468</v>
      </c>
      <c r="D25998" s="62" t="s">
        <v>52469</v>
      </c>
    </row>
    <row r="25999" spans="3:4">
      <c r="C25999" s="62" t="s">
        <v>52470</v>
      </c>
      <c r="D25999" s="62" t="s">
        <v>52471</v>
      </c>
    </row>
    <row r="26000" spans="3:4">
      <c r="C26000" s="62" t="s">
        <v>52472</v>
      </c>
      <c r="D26000" s="62" t="s">
        <v>52473</v>
      </c>
    </row>
    <row r="26001" spans="3:4">
      <c r="C26001" s="62" t="s">
        <v>52474</v>
      </c>
      <c r="D26001" s="62" t="s">
        <v>52475</v>
      </c>
    </row>
    <row r="26002" spans="3:4">
      <c r="C26002" s="62" t="s">
        <v>52476</v>
      </c>
      <c r="D26002" s="62" t="s">
        <v>52477</v>
      </c>
    </row>
    <row r="26003" spans="3:4">
      <c r="C26003" s="62" t="s">
        <v>52478</v>
      </c>
      <c r="D26003" s="62" t="s">
        <v>52479</v>
      </c>
    </row>
    <row r="26004" spans="3:4">
      <c r="C26004" s="62" t="s">
        <v>52480</v>
      </c>
      <c r="D26004" s="62" t="s">
        <v>52481</v>
      </c>
    </row>
    <row r="26005" spans="3:4">
      <c r="C26005" s="62" t="s">
        <v>52482</v>
      </c>
      <c r="D26005" s="62" t="s">
        <v>52483</v>
      </c>
    </row>
    <row r="26006" spans="3:4">
      <c r="C26006" s="62" t="s">
        <v>52484</v>
      </c>
      <c r="D26006" s="62" t="s">
        <v>52485</v>
      </c>
    </row>
    <row r="26007" spans="3:4">
      <c r="C26007" s="62" t="s">
        <v>52486</v>
      </c>
      <c r="D26007" s="62" t="s">
        <v>52487</v>
      </c>
    </row>
    <row r="26008" spans="3:4">
      <c r="C26008" s="62" t="s">
        <v>52488</v>
      </c>
      <c r="D26008" s="62" t="s">
        <v>52489</v>
      </c>
    </row>
    <row r="26009" spans="3:4">
      <c r="C26009" s="62" t="s">
        <v>52490</v>
      </c>
      <c r="D26009" s="62" t="s">
        <v>52491</v>
      </c>
    </row>
    <row r="26010" spans="3:4">
      <c r="C26010" s="62" t="s">
        <v>52492</v>
      </c>
      <c r="D26010" s="62" t="s">
        <v>52493</v>
      </c>
    </row>
    <row r="26011" spans="3:4">
      <c r="C26011" s="62" t="s">
        <v>52494</v>
      </c>
      <c r="D26011" s="62" t="s">
        <v>52495</v>
      </c>
    </row>
    <row r="26012" spans="3:4">
      <c r="C26012" s="62" t="s">
        <v>52496</v>
      </c>
      <c r="D26012" s="62" t="s">
        <v>52497</v>
      </c>
    </row>
    <row r="26013" spans="3:4">
      <c r="C26013" s="62" t="s">
        <v>52498</v>
      </c>
      <c r="D26013" s="62" t="s">
        <v>52499</v>
      </c>
    </row>
    <row r="26014" spans="3:4">
      <c r="C26014" s="62" t="s">
        <v>52500</v>
      </c>
      <c r="D26014" s="62" t="s">
        <v>52501</v>
      </c>
    </row>
    <row r="26015" spans="3:4">
      <c r="C26015" s="62" t="s">
        <v>52502</v>
      </c>
      <c r="D26015" s="62" t="s">
        <v>52503</v>
      </c>
    </row>
    <row r="26016" spans="3:4">
      <c r="C26016" s="62" t="s">
        <v>52504</v>
      </c>
      <c r="D26016" s="62" t="s">
        <v>52505</v>
      </c>
    </row>
    <row r="26017" spans="3:4">
      <c r="C26017" s="62" t="s">
        <v>52506</v>
      </c>
      <c r="D26017" s="62" t="s">
        <v>52507</v>
      </c>
    </row>
    <row r="26018" spans="3:4">
      <c r="C26018" s="62" t="s">
        <v>52508</v>
      </c>
      <c r="D26018" s="62" t="s">
        <v>52509</v>
      </c>
    </row>
    <row r="26019" spans="3:4">
      <c r="C26019" s="62" t="s">
        <v>52510</v>
      </c>
      <c r="D26019" s="62" t="s">
        <v>52511</v>
      </c>
    </row>
    <row r="26020" spans="3:4">
      <c r="C26020" s="62" t="s">
        <v>52512</v>
      </c>
      <c r="D26020" s="62" t="s">
        <v>52513</v>
      </c>
    </row>
    <row r="26021" spans="3:4">
      <c r="C26021" s="62" t="s">
        <v>52514</v>
      </c>
      <c r="D26021" s="62" t="s">
        <v>52515</v>
      </c>
    </row>
    <row r="26022" spans="3:4">
      <c r="C26022" s="62" t="s">
        <v>52516</v>
      </c>
      <c r="D26022" s="62" t="s">
        <v>52517</v>
      </c>
    </row>
    <row r="26023" spans="3:4">
      <c r="C26023" s="62" t="s">
        <v>52518</v>
      </c>
      <c r="D26023" s="62" t="s">
        <v>52519</v>
      </c>
    </row>
    <row r="26024" spans="3:4">
      <c r="C26024" s="62" t="s">
        <v>52520</v>
      </c>
      <c r="D26024" s="62" t="s">
        <v>52521</v>
      </c>
    </row>
    <row r="26025" spans="3:4">
      <c r="C26025" s="62" t="s">
        <v>52522</v>
      </c>
      <c r="D26025" s="62" t="s">
        <v>52523</v>
      </c>
    </row>
    <row r="26026" spans="3:4">
      <c r="C26026" s="62" t="s">
        <v>52524</v>
      </c>
      <c r="D26026" s="62" t="s">
        <v>52525</v>
      </c>
    </row>
    <row r="26027" spans="3:4">
      <c r="C26027" s="62" t="s">
        <v>52526</v>
      </c>
      <c r="D26027" s="62" t="s">
        <v>52527</v>
      </c>
    </row>
    <row r="26028" spans="3:4">
      <c r="C26028" s="62" t="s">
        <v>52528</v>
      </c>
      <c r="D26028" s="62" t="s">
        <v>52529</v>
      </c>
    </row>
    <row r="26029" spans="3:4">
      <c r="C26029" s="62" t="s">
        <v>52530</v>
      </c>
      <c r="D26029" s="62" t="s">
        <v>52531</v>
      </c>
    </row>
    <row r="26030" spans="3:4">
      <c r="C26030" s="62" t="s">
        <v>52532</v>
      </c>
      <c r="D26030" s="62" t="s">
        <v>52533</v>
      </c>
    </row>
    <row r="26031" spans="3:4">
      <c r="C26031" s="62" t="s">
        <v>52534</v>
      </c>
      <c r="D26031" s="62" t="s">
        <v>52535</v>
      </c>
    </row>
    <row r="26032" spans="3:4">
      <c r="C26032" s="62" t="s">
        <v>52536</v>
      </c>
      <c r="D26032" s="62" t="s">
        <v>52537</v>
      </c>
    </row>
    <row r="26033" spans="3:4">
      <c r="C26033" s="62" t="s">
        <v>52538</v>
      </c>
      <c r="D26033" s="62" t="s">
        <v>52539</v>
      </c>
    </row>
    <row r="26034" spans="3:4">
      <c r="C26034" s="62" t="s">
        <v>52540</v>
      </c>
      <c r="D26034" s="62" t="s">
        <v>52541</v>
      </c>
    </row>
    <row r="26035" spans="3:4">
      <c r="C26035" s="62" t="s">
        <v>52542</v>
      </c>
      <c r="D26035" s="62" t="s">
        <v>52543</v>
      </c>
    </row>
    <row r="26036" spans="3:4">
      <c r="C26036" s="62" t="s">
        <v>52544</v>
      </c>
      <c r="D26036" s="62" t="s">
        <v>52545</v>
      </c>
    </row>
    <row r="26037" spans="3:4">
      <c r="C26037" s="62" t="s">
        <v>52546</v>
      </c>
      <c r="D26037" s="62" t="s">
        <v>52547</v>
      </c>
    </row>
    <row r="26038" spans="3:4">
      <c r="C26038" s="62" t="s">
        <v>52548</v>
      </c>
      <c r="D26038" s="62" t="s">
        <v>52549</v>
      </c>
    </row>
    <row r="26039" spans="3:4">
      <c r="C26039" s="62" t="s">
        <v>52550</v>
      </c>
      <c r="D26039" s="62" t="s">
        <v>52551</v>
      </c>
    </row>
    <row r="26040" spans="3:4">
      <c r="C26040" s="62" t="s">
        <v>52552</v>
      </c>
      <c r="D26040" s="62" t="s">
        <v>52553</v>
      </c>
    </row>
    <row r="26041" spans="3:4">
      <c r="C26041" s="62" t="s">
        <v>52554</v>
      </c>
      <c r="D26041" s="62" t="s">
        <v>52555</v>
      </c>
    </row>
    <row r="26042" spans="3:4">
      <c r="C26042" s="62" t="s">
        <v>52556</v>
      </c>
      <c r="D26042" s="62" t="s">
        <v>52557</v>
      </c>
    </row>
    <row r="26043" spans="3:4">
      <c r="C26043" s="62" t="s">
        <v>52558</v>
      </c>
      <c r="D26043" s="62" t="s">
        <v>52559</v>
      </c>
    </row>
    <row r="26044" spans="3:4">
      <c r="C26044" s="62" t="s">
        <v>52560</v>
      </c>
      <c r="D26044" s="62" t="s">
        <v>52561</v>
      </c>
    </row>
    <row r="26045" spans="3:4">
      <c r="C26045" s="62" t="s">
        <v>52562</v>
      </c>
      <c r="D26045" s="62" t="s">
        <v>52563</v>
      </c>
    </row>
    <row r="26046" spans="3:4">
      <c r="C26046" s="62" t="s">
        <v>52564</v>
      </c>
      <c r="D26046" s="62" t="s">
        <v>52565</v>
      </c>
    </row>
    <row r="26047" spans="3:4">
      <c r="C26047" s="62" t="s">
        <v>52566</v>
      </c>
      <c r="D26047" s="62" t="s">
        <v>52567</v>
      </c>
    </row>
    <row r="26048" spans="3:4">
      <c r="C26048" s="62" t="s">
        <v>52568</v>
      </c>
      <c r="D26048" s="62" t="s">
        <v>52569</v>
      </c>
    </row>
    <row r="26049" spans="3:4">
      <c r="C26049" s="62" t="s">
        <v>52570</v>
      </c>
      <c r="D26049" s="62" t="s">
        <v>52571</v>
      </c>
    </row>
    <row r="26050" spans="3:4">
      <c r="C26050" s="62" t="s">
        <v>52572</v>
      </c>
      <c r="D26050" s="62" t="s">
        <v>52573</v>
      </c>
    </row>
    <row r="26051" spans="3:4">
      <c r="C26051" s="62" t="s">
        <v>52574</v>
      </c>
      <c r="D26051" s="62" t="s">
        <v>52575</v>
      </c>
    </row>
    <row r="26052" spans="3:4">
      <c r="C26052" s="62" t="s">
        <v>52576</v>
      </c>
      <c r="D26052" s="62" t="s">
        <v>52577</v>
      </c>
    </row>
    <row r="26053" spans="3:4">
      <c r="C26053" s="62" t="s">
        <v>52578</v>
      </c>
      <c r="D26053" s="62" t="s">
        <v>52579</v>
      </c>
    </row>
    <row r="26054" spans="3:4">
      <c r="C26054" s="62" t="s">
        <v>52580</v>
      </c>
      <c r="D26054" s="62" t="s">
        <v>52581</v>
      </c>
    </row>
    <row r="26055" spans="3:4">
      <c r="C26055" s="62" t="s">
        <v>52582</v>
      </c>
      <c r="D26055" s="62" t="s">
        <v>52583</v>
      </c>
    </row>
    <row r="26056" spans="3:4">
      <c r="C26056" s="62" t="s">
        <v>52584</v>
      </c>
      <c r="D26056" s="62" t="s">
        <v>52585</v>
      </c>
    </row>
    <row r="26057" spans="3:4">
      <c r="C26057" s="62" t="s">
        <v>52586</v>
      </c>
      <c r="D26057" s="62" t="s">
        <v>52587</v>
      </c>
    </row>
    <row r="26058" spans="3:4">
      <c r="C26058" s="62" t="s">
        <v>52588</v>
      </c>
      <c r="D26058" s="62" t="s">
        <v>52589</v>
      </c>
    </row>
    <row r="26059" spans="3:4">
      <c r="C26059" s="62" t="s">
        <v>52590</v>
      </c>
      <c r="D26059" s="62" t="s">
        <v>52591</v>
      </c>
    </row>
    <row r="26060" spans="3:4">
      <c r="C26060" s="62" t="s">
        <v>52592</v>
      </c>
      <c r="D26060" s="62" t="s">
        <v>52593</v>
      </c>
    </row>
    <row r="26061" spans="3:4">
      <c r="C26061" s="62" t="s">
        <v>52594</v>
      </c>
      <c r="D26061" s="62" t="s">
        <v>52595</v>
      </c>
    </row>
    <row r="26062" spans="3:4">
      <c r="C26062" s="62" t="s">
        <v>52596</v>
      </c>
      <c r="D26062" s="62" t="s">
        <v>52597</v>
      </c>
    </row>
    <row r="26063" spans="3:4">
      <c r="C26063" s="62" t="s">
        <v>52598</v>
      </c>
      <c r="D26063" s="62" t="s">
        <v>52599</v>
      </c>
    </row>
    <row r="26064" spans="3:4">
      <c r="C26064" s="62" t="s">
        <v>52600</v>
      </c>
      <c r="D26064" s="62" t="s">
        <v>52601</v>
      </c>
    </row>
    <row r="26065" spans="3:4">
      <c r="C26065" s="62" t="s">
        <v>52602</v>
      </c>
      <c r="D26065" s="62" t="s">
        <v>52603</v>
      </c>
    </row>
    <row r="26066" spans="3:4">
      <c r="C26066" s="62" t="s">
        <v>52604</v>
      </c>
      <c r="D26066" s="62" t="s">
        <v>52605</v>
      </c>
    </row>
    <row r="26067" spans="3:4">
      <c r="C26067" s="62" t="s">
        <v>52606</v>
      </c>
      <c r="D26067" s="62" t="s">
        <v>52607</v>
      </c>
    </row>
    <row r="26068" spans="3:4">
      <c r="C26068" s="62" t="s">
        <v>52608</v>
      </c>
      <c r="D26068" s="62" t="s">
        <v>52609</v>
      </c>
    </row>
    <row r="26069" spans="3:4">
      <c r="C26069" s="62" t="s">
        <v>52610</v>
      </c>
      <c r="D26069" s="62" t="s">
        <v>52611</v>
      </c>
    </row>
    <row r="26070" spans="3:4">
      <c r="C26070" s="62" t="s">
        <v>52612</v>
      </c>
      <c r="D26070" s="62" t="s">
        <v>52613</v>
      </c>
    </row>
    <row r="26071" spans="3:4">
      <c r="C26071" s="62" t="s">
        <v>52614</v>
      </c>
      <c r="D26071" s="62" t="s">
        <v>52615</v>
      </c>
    </row>
    <row r="26072" spans="3:4">
      <c r="C26072" s="62" t="s">
        <v>52616</v>
      </c>
      <c r="D26072" s="62" t="s">
        <v>52617</v>
      </c>
    </row>
    <row r="26073" spans="3:4">
      <c r="C26073" s="62" t="s">
        <v>52618</v>
      </c>
      <c r="D26073" s="62" t="s">
        <v>52619</v>
      </c>
    </row>
    <row r="26074" spans="3:4">
      <c r="C26074" s="62" t="s">
        <v>52620</v>
      </c>
      <c r="D26074" s="62" t="s">
        <v>52621</v>
      </c>
    </row>
    <row r="26075" spans="3:4">
      <c r="C26075" s="62" t="s">
        <v>52622</v>
      </c>
      <c r="D26075" s="62" t="s">
        <v>52623</v>
      </c>
    </row>
    <row r="26076" spans="3:4">
      <c r="C26076" s="62" t="s">
        <v>52624</v>
      </c>
      <c r="D26076" s="62" t="s">
        <v>52625</v>
      </c>
    </row>
    <row r="26077" spans="3:4">
      <c r="C26077" s="62" t="s">
        <v>52626</v>
      </c>
      <c r="D26077" s="62" t="s">
        <v>52627</v>
      </c>
    </row>
    <row r="26078" spans="3:4">
      <c r="C26078" s="62" t="s">
        <v>52628</v>
      </c>
      <c r="D26078" s="62" t="s">
        <v>52629</v>
      </c>
    </row>
    <row r="26079" spans="3:4">
      <c r="C26079" s="62" t="s">
        <v>52630</v>
      </c>
      <c r="D26079" s="62" t="s">
        <v>52631</v>
      </c>
    </row>
    <row r="26080" spans="3:4">
      <c r="C26080" s="62" t="s">
        <v>52632</v>
      </c>
      <c r="D26080" s="62" t="s">
        <v>52633</v>
      </c>
    </row>
    <row r="26081" spans="3:4">
      <c r="C26081" s="62" t="s">
        <v>52634</v>
      </c>
      <c r="D26081" s="62" t="s">
        <v>52635</v>
      </c>
    </row>
    <row r="26082" spans="3:4">
      <c r="C26082" s="62" t="s">
        <v>52636</v>
      </c>
      <c r="D26082" s="62" t="s">
        <v>52637</v>
      </c>
    </row>
    <row r="26083" spans="3:4">
      <c r="C26083" s="62" t="s">
        <v>52638</v>
      </c>
      <c r="D26083" s="62" t="s">
        <v>52639</v>
      </c>
    </row>
    <row r="26084" spans="3:4">
      <c r="C26084" s="62" t="s">
        <v>52640</v>
      </c>
      <c r="D26084" s="62" t="s">
        <v>52641</v>
      </c>
    </row>
    <row r="26085" spans="3:4">
      <c r="C26085" s="62" t="s">
        <v>52642</v>
      </c>
      <c r="D26085" s="62" t="s">
        <v>52643</v>
      </c>
    </row>
    <row r="26086" spans="3:4">
      <c r="C26086" s="62" t="s">
        <v>52644</v>
      </c>
      <c r="D26086" s="62" t="s">
        <v>52645</v>
      </c>
    </row>
    <row r="26087" spans="3:4">
      <c r="C26087" s="62" t="s">
        <v>52646</v>
      </c>
      <c r="D26087" s="62" t="s">
        <v>52647</v>
      </c>
    </row>
    <row r="26088" spans="3:4">
      <c r="C26088" s="62" t="s">
        <v>52648</v>
      </c>
      <c r="D26088" s="62" t="s">
        <v>52649</v>
      </c>
    </row>
    <row r="26089" spans="3:4">
      <c r="C26089" s="62" t="s">
        <v>52650</v>
      </c>
      <c r="D26089" s="62" t="s">
        <v>52651</v>
      </c>
    </row>
    <row r="26090" spans="3:4">
      <c r="C26090" s="62" t="s">
        <v>52652</v>
      </c>
      <c r="D26090" s="62" t="s">
        <v>52653</v>
      </c>
    </row>
    <row r="26091" spans="3:4">
      <c r="C26091" s="62" t="s">
        <v>52654</v>
      </c>
      <c r="D26091" s="62" t="s">
        <v>52655</v>
      </c>
    </row>
    <row r="26092" spans="3:4">
      <c r="C26092" s="62" t="s">
        <v>52656</v>
      </c>
      <c r="D26092" s="62" t="s">
        <v>52657</v>
      </c>
    </row>
    <row r="26093" spans="3:4">
      <c r="C26093" s="62" t="s">
        <v>52658</v>
      </c>
      <c r="D26093" s="62" t="s">
        <v>52659</v>
      </c>
    </row>
    <row r="26094" spans="3:4">
      <c r="C26094" s="62" t="s">
        <v>52660</v>
      </c>
      <c r="D26094" s="62" t="s">
        <v>52661</v>
      </c>
    </row>
    <row r="26095" spans="3:4">
      <c r="C26095" s="62" t="s">
        <v>52662</v>
      </c>
      <c r="D26095" s="62" t="s">
        <v>52663</v>
      </c>
    </row>
    <row r="26096" spans="3:4">
      <c r="C26096" s="62" t="s">
        <v>52664</v>
      </c>
      <c r="D26096" s="62" t="s">
        <v>52665</v>
      </c>
    </row>
    <row r="26097" spans="3:4">
      <c r="C26097" s="62" t="s">
        <v>52666</v>
      </c>
      <c r="D26097" s="62" t="s">
        <v>52667</v>
      </c>
    </row>
    <row r="26098" spans="3:4">
      <c r="C26098" s="62" t="s">
        <v>52668</v>
      </c>
      <c r="D26098" s="62" t="s">
        <v>52669</v>
      </c>
    </row>
    <row r="26099" spans="3:4">
      <c r="C26099" s="62" t="s">
        <v>52670</v>
      </c>
      <c r="D26099" s="62" t="s">
        <v>52671</v>
      </c>
    </row>
    <row r="26100" spans="3:4">
      <c r="C26100" s="62" t="s">
        <v>52672</v>
      </c>
      <c r="D26100" s="62" t="s">
        <v>52673</v>
      </c>
    </row>
    <row r="26101" spans="3:4">
      <c r="C26101" s="62" t="s">
        <v>52674</v>
      </c>
      <c r="D26101" s="62" t="s">
        <v>52675</v>
      </c>
    </row>
    <row r="26102" spans="3:4">
      <c r="C26102" s="62" t="s">
        <v>52676</v>
      </c>
      <c r="D26102" s="62" t="s">
        <v>52677</v>
      </c>
    </row>
    <row r="26103" spans="3:4">
      <c r="C26103" s="62" t="s">
        <v>52678</v>
      </c>
      <c r="D26103" s="62" t="s">
        <v>52679</v>
      </c>
    </row>
    <row r="26104" spans="3:4">
      <c r="C26104" s="62" t="s">
        <v>52680</v>
      </c>
      <c r="D26104" s="62" t="s">
        <v>52681</v>
      </c>
    </row>
    <row r="26105" spans="3:4">
      <c r="C26105" s="62" t="s">
        <v>52682</v>
      </c>
      <c r="D26105" s="62" t="s">
        <v>52683</v>
      </c>
    </row>
    <row r="26106" spans="3:4">
      <c r="C26106" s="62" t="s">
        <v>52684</v>
      </c>
      <c r="D26106" s="62" t="s">
        <v>52685</v>
      </c>
    </row>
    <row r="26107" spans="3:4">
      <c r="C26107" s="62" t="s">
        <v>52686</v>
      </c>
      <c r="D26107" s="62" t="s">
        <v>52687</v>
      </c>
    </row>
    <row r="26108" spans="3:4">
      <c r="C26108" s="62" t="s">
        <v>52688</v>
      </c>
      <c r="D26108" s="62" t="s">
        <v>52689</v>
      </c>
    </row>
    <row r="26109" spans="3:4">
      <c r="C26109" s="62" t="s">
        <v>52690</v>
      </c>
      <c r="D26109" s="62" t="s">
        <v>52691</v>
      </c>
    </row>
    <row r="26110" spans="3:4">
      <c r="C26110" s="62" t="s">
        <v>52692</v>
      </c>
      <c r="D26110" s="62" t="s">
        <v>52693</v>
      </c>
    </row>
    <row r="26111" spans="3:4">
      <c r="C26111" s="62" t="s">
        <v>52694</v>
      </c>
      <c r="D26111" s="62" t="s">
        <v>52695</v>
      </c>
    </row>
    <row r="26112" spans="3:4">
      <c r="C26112" s="62" t="s">
        <v>52696</v>
      </c>
      <c r="D26112" s="62" t="s">
        <v>52697</v>
      </c>
    </row>
    <row r="26113" spans="3:4">
      <c r="C26113" s="62" t="s">
        <v>52698</v>
      </c>
      <c r="D26113" s="62" t="s">
        <v>52699</v>
      </c>
    </row>
    <row r="26114" spans="3:4">
      <c r="C26114" s="62" t="s">
        <v>52700</v>
      </c>
      <c r="D26114" s="62" t="s">
        <v>52701</v>
      </c>
    </row>
    <row r="26115" spans="3:4">
      <c r="C26115" s="62" t="s">
        <v>52702</v>
      </c>
      <c r="D26115" s="62" t="s">
        <v>52703</v>
      </c>
    </row>
    <row r="26116" spans="3:4">
      <c r="C26116" s="62" t="s">
        <v>52704</v>
      </c>
      <c r="D26116" s="62" t="s">
        <v>52705</v>
      </c>
    </row>
    <row r="26117" spans="3:4">
      <c r="C26117" s="62" t="s">
        <v>52706</v>
      </c>
      <c r="D26117" s="62" t="s">
        <v>52707</v>
      </c>
    </row>
    <row r="26118" spans="3:4">
      <c r="C26118" s="62" t="s">
        <v>52708</v>
      </c>
      <c r="D26118" s="62" t="s">
        <v>52709</v>
      </c>
    </row>
    <row r="26119" spans="3:4">
      <c r="C26119" s="62" t="s">
        <v>52710</v>
      </c>
      <c r="D26119" s="62" t="s">
        <v>52711</v>
      </c>
    </row>
    <row r="26120" spans="3:4">
      <c r="C26120" s="62" t="s">
        <v>52712</v>
      </c>
      <c r="D26120" s="62" t="s">
        <v>52713</v>
      </c>
    </row>
    <row r="26121" spans="3:4">
      <c r="C26121" s="62" t="s">
        <v>52714</v>
      </c>
      <c r="D26121" s="62" t="s">
        <v>52715</v>
      </c>
    </row>
    <row r="26122" spans="3:4">
      <c r="C26122" s="62" t="s">
        <v>52716</v>
      </c>
      <c r="D26122" s="62" t="s">
        <v>52717</v>
      </c>
    </row>
    <row r="26123" spans="3:4">
      <c r="C26123" s="62" t="s">
        <v>52718</v>
      </c>
      <c r="D26123" s="62" t="s">
        <v>52719</v>
      </c>
    </row>
    <row r="26124" spans="3:4">
      <c r="C26124" s="62" t="s">
        <v>52720</v>
      </c>
      <c r="D26124" s="62" t="s">
        <v>52721</v>
      </c>
    </row>
    <row r="26125" spans="3:4">
      <c r="C26125" s="62" t="s">
        <v>52722</v>
      </c>
      <c r="D26125" s="62" t="s">
        <v>52723</v>
      </c>
    </row>
    <row r="26126" spans="3:4">
      <c r="C26126" s="62" t="s">
        <v>52724</v>
      </c>
      <c r="D26126" s="62" t="s">
        <v>52725</v>
      </c>
    </row>
    <row r="26127" spans="3:4">
      <c r="C26127" s="62" t="s">
        <v>52726</v>
      </c>
      <c r="D26127" s="62" t="s">
        <v>52727</v>
      </c>
    </row>
    <row r="26128" spans="3:4">
      <c r="C26128" s="62" t="s">
        <v>52728</v>
      </c>
      <c r="D26128" s="62" t="s">
        <v>52729</v>
      </c>
    </row>
    <row r="26129" spans="3:4">
      <c r="C26129" s="62" t="s">
        <v>52730</v>
      </c>
      <c r="D26129" s="62" t="s">
        <v>52731</v>
      </c>
    </row>
    <row r="26130" spans="3:4">
      <c r="C26130" s="62" t="s">
        <v>52732</v>
      </c>
      <c r="D26130" s="62" t="s">
        <v>52733</v>
      </c>
    </row>
    <row r="26131" spans="3:4">
      <c r="C26131" s="62" t="s">
        <v>52734</v>
      </c>
      <c r="D26131" s="62" t="s">
        <v>52735</v>
      </c>
    </row>
    <row r="26132" spans="3:4">
      <c r="C26132" s="62" t="s">
        <v>52736</v>
      </c>
      <c r="D26132" s="62" t="s">
        <v>52737</v>
      </c>
    </row>
    <row r="26133" spans="3:4">
      <c r="C26133" s="62" t="s">
        <v>52738</v>
      </c>
      <c r="D26133" s="62" t="s">
        <v>52739</v>
      </c>
    </row>
    <row r="26134" spans="3:4">
      <c r="C26134" s="62" t="s">
        <v>52740</v>
      </c>
      <c r="D26134" s="62" t="s">
        <v>52741</v>
      </c>
    </row>
    <row r="26135" spans="3:4">
      <c r="C26135" s="62" t="s">
        <v>52742</v>
      </c>
      <c r="D26135" s="62" t="s">
        <v>52743</v>
      </c>
    </row>
    <row r="26136" spans="3:4">
      <c r="C26136" s="62" t="s">
        <v>52744</v>
      </c>
      <c r="D26136" s="62" t="s">
        <v>52745</v>
      </c>
    </row>
    <row r="26137" spans="3:4">
      <c r="C26137" s="62" t="s">
        <v>52746</v>
      </c>
      <c r="D26137" s="62" t="s">
        <v>52747</v>
      </c>
    </row>
    <row r="26138" spans="3:4">
      <c r="C26138" s="62" t="s">
        <v>52748</v>
      </c>
      <c r="D26138" s="62" t="s">
        <v>52749</v>
      </c>
    </row>
    <row r="26139" spans="3:4">
      <c r="C26139" s="62" t="s">
        <v>52750</v>
      </c>
      <c r="D26139" s="62" t="s">
        <v>52751</v>
      </c>
    </row>
    <row r="26140" spans="3:4">
      <c r="C26140" s="62" t="s">
        <v>52752</v>
      </c>
      <c r="D26140" s="62" t="s">
        <v>52753</v>
      </c>
    </row>
    <row r="26141" spans="3:4">
      <c r="C26141" s="62" t="s">
        <v>52754</v>
      </c>
      <c r="D26141" s="62" t="s">
        <v>52755</v>
      </c>
    </row>
    <row r="26142" spans="3:4">
      <c r="C26142" s="62" t="s">
        <v>52756</v>
      </c>
      <c r="D26142" s="62" t="s">
        <v>52757</v>
      </c>
    </row>
    <row r="26143" spans="3:4">
      <c r="C26143" s="62" t="s">
        <v>52758</v>
      </c>
      <c r="D26143" s="62" t="s">
        <v>52759</v>
      </c>
    </row>
    <row r="26144" spans="3:4">
      <c r="C26144" s="62" t="s">
        <v>52760</v>
      </c>
      <c r="D26144" s="62" t="s">
        <v>52761</v>
      </c>
    </row>
    <row r="26145" spans="3:4">
      <c r="C26145" s="62" t="s">
        <v>52762</v>
      </c>
      <c r="D26145" s="62" t="s">
        <v>52763</v>
      </c>
    </row>
    <row r="26146" spans="3:4">
      <c r="C26146" s="62" t="s">
        <v>52764</v>
      </c>
      <c r="D26146" s="62" t="s">
        <v>52765</v>
      </c>
    </row>
    <row r="26147" spans="3:4">
      <c r="C26147" s="62" t="s">
        <v>52766</v>
      </c>
      <c r="D26147" s="62" t="s">
        <v>52767</v>
      </c>
    </row>
    <row r="26148" spans="3:4">
      <c r="C26148" s="62" t="s">
        <v>52768</v>
      </c>
      <c r="D26148" s="62" t="s">
        <v>52769</v>
      </c>
    </row>
    <row r="26149" spans="3:4">
      <c r="C26149" s="62" t="s">
        <v>52770</v>
      </c>
      <c r="D26149" s="62" t="s">
        <v>52771</v>
      </c>
    </row>
    <row r="26150" spans="3:4">
      <c r="C26150" s="62" t="s">
        <v>52772</v>
      </c>
      <c r="D26150" s="62" t="s">
        <v>52773</v>
      </c>
    </row>
    <row r="26151" spans="3:4">
      <c r="C26151" s="62" t="s">
        <v>52774</v>
      </c>
      <c r="D26151" s="62" t="s">
        <v>52775</v>
      </c>
    </row>
    <row r="26152" spans="3:4">
      <c r="C26152" s="62" t="s">
        <v>52776</v>
      </c>
      <c r="D26152" s="62" t="s">
        <v>52777</v>
      </c>
    </row>
    <row r="26153" spans="3:4">
      <c r="C26153" s="62" t="s">
        <v>52778</v>
      </c>
      <c r="D26153" s="62" t="s">
        <v>52779</v>
      </c>
    </row>
    <row r="26154" spans="3:4">
      <c r="C26154" s="62" t="s">
        <v>52780</v>
      </c>
      <c r="D26154" s="62" t="s">
        <v>52781</v>
      </c>
    </row>
    <row r="26155" spans="3:4">
      <c r="C26155" s="62" t="s">
        <v>52782</v>
      </c>
      <c r="D26155" s="62" t="s">
        <v>52783</v>
      </c>
    </row>
    <row r="26156" spans="3:4">
      <c r="C26156" s="62" t="s">
        <v>52784</v>
      </c>
      <c r="D26156" s="62" t="s">
        <v>52785</v>
      </c>
    </row>
    <row r="26157" spans="3:4">
      <c r="C26157" s="62" t="s">
        <v>52786</v>
      </c>
      <c r="D26157" s="62" t="s">
        <v>52787</v>
      </c>
    </row>
    <row r="26158" spans="3:4">
      <c r="C26158" s="62" t="s">
        <v>52788</v>
      </c>
      <c r="D26158" s="62" t="s">
        <v>52789</v>
      </c>
    </row>
    <row r="26159" spans="3:4">
      <c r="C26159" s="62" t="s">
        <v>52790</v>
      </c>
      <c r="D26159" s="62" t="s">
        <v>52791</v>
      </c>
    </row>
    <row r="26160" spans="3:4">
      <c r="C26160" s="62" t="s">
        <v>52792</v>
      </c>
      <c r="D26160" s="62" t="s">
        <v>52793</v>
      </c>
    </row>
    <row r="26161" spans="3:4">
      <c r="C26161" s="62" t="s">
        <v>52794</v>
      </c>
      <c r="D26161" s="62" t="s">
        <v>52795</v>
      </c>
    </row>
    <row r="26162" spans="3:4">
      <c r="C26162" s="62" t="s">
        <v>52796</v>
      </c>
      <c r="D26162" s="62" t="s">
        <v>52797</v>
      </c>
    </row>
    <row r="26163" spans="3:4">
      <c r="C26163" s="62" t="s">
        <v>52798</v>
      </c>
      <c r="D26163" s="62" t="s">
        <v>52799</v>
      </c>
    </row>
    <row r="26164" spans="3:4">
      <c r="C26164" s="62" t="s">
        <v>52800</v>
      </c>
      <c r="D26164" s="62" t="s">
        <v>52801</v>
      </c>
    </row>
    <row r="26165" spans="3:4">
      <c r="C26165" s="62" t="s">
        <v>52802</v>
      </c>
      <c r="D26165" s="62" t="s">
        <v>52803</v>
      </c>
    </row>
    <row r="26166" spans="3:4">
      <c r="C26166" s="62" t="s">
        <v>52804</v>
      </c>
      <c r="D26166" s="62" t="s">
        <v>52805</v>
      </c>
    </row>
    <row r="26167" spans="3:4">
      <c r="C26167" s="62" t="s">
        <v>52806</v>
      </c>
      <c r="D26167" s="62" t="s">
        <v>52807</v>
      </c>
    </row>
    <row r="26168" spans="3:4">
      <c r="C26168" s="62" t="s">
        <v>52808</v>
      </c>
      <c r="D26168" s="62" t="s">
        <v>52809</v>
      </c>
    </row>
    <row r="26169" spans="3:4">
      <c r="C26169" s="62" t="s">
        <v>52810</v>
      </c>
      <c r="D26169" s="62" t="s">
        <v>52811</v>
      </c>
    </row>
    <row r="26170" spans="3:4">
      <c r="C26170" s="62" t="s">
        <v>52812</v>
      </c>
      <c r="D26170" s="62" t="s">
        <v>52813</v>
      </c>
    </row>
    <row r="26171" spans="3:4">
      <c r="C26171" s="62" t="s">
        <v>52814</v>
      </c>
      <c r="D26171" s="62" t="s">
        <v>52815</v>
      </c>
    </row>
    <row r="26172" spans="3:4">
      <c r="C26172" s="62" t="s">
        <v>52816</v>
      </c>
      <c r="D26172" s="62" t="s">
        <v>52817</v>
      </c>
    </row>
    <row r="26173" spans="3:4">
      <c r="C26173" s="62" t="s">
        <v>52818</v>
      </c>
      <c r="D26173" s="62" t="s">
        <v>52819</v>
      </c>
    </row>
    <row r="26174" spans="3:4">
      <c r="C26174" s="62" t="s">
        <v>52820</v>
      </c>
      <c r="D26174" s="62" t="s">
        <v>52821</v>
      </c>
    </row>
    <row r="26175" spans="3:4">
      <c r="C26175" s="62" t="s">
        <v>52822</v>
      </c>
      <c r="D26175" s="62" t="s">
        <v>52823</v>
      </c>
    </row>
    <row r="26176" spans="3:4">
      <c r="C26176" s="62" t="s">
        <v>52824</v>
      </c>
      <c r="D26176" s="62" t="s">
        <v>52825</v>
      </c>
    </row>
    <row r="26177" spans="3:4">
      <c r="C26177" s="62" t="s">
        <v>52826</v>
      </c>
      <c r="D26177" s="62" t="s">
        <v>52827</v>
      </c>
    </row>
    <row r="26178" spans="3:4">
      <c r="C26178" s="62" t="s">
        <v>52828</v>
      </c>
      <c r="D26178" s="62" t="s">
        <v>52829</v>
      </c>
    </row>
    <row r="26179" spans="3:4">
      <c r="C26179" s="62" t="s">
        <v>52830</v>
      </c>
      <c r="D26179" s="62" t="s">
        <v>52831</v>
      </c>
    </row>
    <row r="26180" spans="3:4">
      <c r="C26180" s="62" t="s">
        <v>52832</v>
      </c>
      <c r="D26180" s="62" t="s">
        <v>52833</v>
      </c>
    </row>
    <row r="26181" spans="3:4">
      <c r="C26181" s="62" t="s">
        <v>52834</v>
      </c>
      <c r="D26181" s="62" t="s">
        <v>52835</v>
      </c>
    </row>
    <row r="26182" spans="3:4">
      <c r="C26182" s="62" t="s">
        <v>52836</v>
      </c>
      <c r="D26182" s="62" t="s">
        <v>52837</v>
      </c>
    </row>
    <row r="26183" spans="3:4">
      <c r="C26183" s="62" t="s">
        <v>52838</v>
      </c>
      <c r="D26183" s="62" t="s">
        <v>52839</v>
      </c>
    </row>
    <row r="26184" spans="3:4">
      <c r="C26184" s="62" t="s">
        <v>52840</v>
      </c>
      <c r="D26184" s="62" t="s">
        <v>52841</v>
      </c>
    </row>
    <row r="26185" spans="3:4">
      <c r="C26185" s="62" t="s">
        <v>52842</v>
      </c>
      <c r="D26185" s="62" t="s">
        <v>52843</v>
      </c>
    </row>
    <row r="26186" spans="3:4">
      <c r="C26186" s="62" t="s">
        <v>52844</v>
      </c>
      <c r="D26186" s="62" t="s">
        <v>52845</v>
      </c>
    </row>
    <row r="26187" spans="3:4">
      <c r="C26187" s="62" t="s">
        <v>52846</v>
      </c>
      <c r="D26187" s="62" t="s">
        <v>52847</v>
      </c>
    </row>
    <row r="26188" spans="3:4">
      <c r="C26188" s="62" t="s">
        <v>52848</v>
      </c>
      <c r="D26188" s="62" t="s">
        <v>52849</v>
      </c>
    </row>
    <row r="26189" spans="3:4">
      <c r="C26189" s="62" t="s">
        <v>52850</v>
      </c>
      <c r="D26189" s="62" t="s">
        <v>52851</v>
      </c>
    </row>
    <row r="26190" spans="3:4">
      <c r="C26190" s="62" t="s">
        <v>52852</v>
      </c>
      <c r="D26190" s="62" t="s">
        <v>52853</v>
      </c>
    </row>
    <row r="26191" spans="3:4">
      <c r="C26191" s="62" t="s">
        <v>52854</v>
      </c>
      <c r="D26191" s="62" t="s">
        <v>52855</v>
      </c>
    </row>
    <row r="26192" spans="3:4">
      <c r="C26192" s="62" t="s">
        <v>52856</v>
      </c>
      <c r="D26192" s="62" t="s">
        <v>52857</v>
      </c>
    </row>
    <row r="26193" spans="3:4">
      <c r="C26193" s="62" t="s">
        <v>52858</v>
      </c>
      <c r="D26193" s="62" t="s">
        <v>52859</v>
      </c>
    </row>
    <row r="26194" spans="3:4">
      <c r="C26194" s="62" t="s">
        <v>52860</v>
      </c>
      <c r="D26194" s="62" t="s">
        <v>52861</v>
      </c>
    </row>
    <row r="26195" spans="3:4">
      <c r="C26195" s="62" t="s">
        <v>52862</v>
      </c>
      <c r="D26195" s="62" t="s">
        <v>52863</v>
      </c>
    </row>
    <row r="26196" spans="3:4">
      <c r="C26196" s="62" t="s">
        <v>52864</v>
      </c>
      <c r="D26196" s="62" t="s">
        <v>52865</v>
      </c>
    </row>
    <row r="26197" spans="3:4">
      <c r="C26197" s="62" t="s">
        <v>52866</v>
      </c>
      <c r="D26197" s="62" t="s">
        <v>52867</v>
      </c>
    </row>
    <row r="26198" spans="3:4">
      <c r="C26198" s="62" t="s">
        <v>52868</v>
      </c>
      <c r="D26198" s="62" t="s">
        <v>52869</v>
      </c>
    </row>
    <row r="26199" spans="3:4">
      <c r="C26199" s="62" t="s">
        <v>52870</v>
      </c>
      <c r="D26199" s="62" t="s">
        <v>52871</v>
      </c>
    </row>
    <row r="26200" spans="3:4">
      <c r="C26200" s="62" t="s">
        <v>52872</v>
      </c>
      <c r="D26200" s="62" t="s">
        <v>52873</v>
      </c>
    </row>
    <row r="26201" spans="3:4">
      <c r="C26201" s="62" t="s">
        <v>52874</v>
      </c>
      <c r="D26201" s="62" t="s">
        <v>52875</v>
      </c>
    </row>
    <row r="26202" spans="3:4">
      <c r="C26202" s="62" t="s">
        <v>52876</v>
      </c>
      <c r="D26202" s="62" t="s">
        <v>52877</v>
      </c>
    </row>
    <row r="26203" spans="3:4">
      <c r="C26203" s="62" t="s">
        <v>52878</v>
      </c>
      <c r="D26203" s="62" t="s">
        <v>52879</v>
      </c>
    </row>
    <row r="26204" spans="3:4">
      <c r="C26204" s="62" t="s">
        <v>52880</v>
      </c>
      <c r="D26204" s="62" t="s">
        <v>52881</v>
      </c>
    </row>
    <row r="26205" spans="3:4">
      <c r="C26205" s="62" t="s">
        <v>52882</v>
      </c>
      <c r="D26205" s="62" t="s">
        <v>52883</v>
      </c>
    </row>
    <row r="26206" spans="3:4">
      <c r="C26206" s="62" t="s">
        <v>52884</v>
      </c>
      <c r="D26206" s="62" t="s">
        <v>52885</v>
      </c>
    </row>
    <row r="26207" spans="3:4">
      <c r="C26207" s="62" t="s">
        <v>52886</v>
      </c>
      <c r="D26207" s="62" t="s">
        <v>52887</v>
      </c>
    </row>
    <row r="26208" spans="3:4">
      <c r="C26208" s="62" t="s">
        <v>52888</v>
      </c>
      <c r="D26208" s="62" t="s">
        <v>52889</v>
      </c>
    </row>
    <row r="26209" spans="3:4">
      <c r="C26209" s="62" t="s">
        <v>52890</v>
      </c>
      <c r="D26209" s="62" t="s">
        <v>52891</v>
      </c>
    </row>
    <row r="26210" spans="3:4">
      <c r="C26210" s="62" t="s">
        <v>52892</v>
      </c>
      <c r="D26210" s="62" t="s">
        <v>52893</v>
      </c>
    </row>
    <row r="26211" spans="3:4">
      <c r="C26211" s="62" t="s">
        <v>52894</v>
      </c>
      <c r="D26211" s="62" t="s">
        <v>52895</v>
      </c>
    </row>
    <row r="26212" spans="3:4">
      <c r="C26212" s="62" t="s">
        <v>52896</v>
      </c>
      <c r="D26212" s="62" t="s">
        <v>52897</v>
      </c>
    </row>
    <row r="26213" spans="3:4">
      <c r="C26213" s="62" t="s">
        <v>52898</v>
      </c>
      <c r="D26213" s="62" t="s">
        <v>52899</v>
      </c>
    </row>
    <row r="26214" spans="3:4">
      <c r="C26214" s="62" t="s">
        <v>52900</v>
      </c>
      <c r="D26214" s="62" t="s">
        <v>52901</v>
      </c>
    </row>
    <row r="26215" spans="3:4">
      <c r="C26215" s="62" t="s">
        <v>52902</v>
      </c>
      <c r="D26215" s="62" t="s">
        <v>52903</v>
      </c>
    </row>
    <row r="26216" spans="3:4">
      <c r="C26216" s="62" t="s">
        <v>52904</v>
      </c>
      <c r="D26216" s="62" t="s">
        <v>52905</v>
      </c>
    </row>
    <row r="26217" spans="3:4">
      <c r="C26217" s="62" t="s">
        <v>52906</v>
      </c>
      <c r="D26217" s="62" t="s">
        <v>52907</v>
      </c>
    </row>
    <row r="26218" spans="3:4">
      <c r="C26218" s="62" t="s">
        <v>52908</v>
      </c>
      <c r="D26218" s="62" t="s">
        <v>52909</v>
      </c>
    </row>
    <row r="26219" spans="3:4">
      <c r="C26219" s="62" t="s">
        <v>52910</v>
      </c>
      <c r="D26219" s="62" t="s">
        <v>52911</v>
      </c>
    </row>
    <row r="26220" spans="3:4">
      <c r="C26220" s="62" t="s">
        <v>52912</v>
      </c>
      <c r="D26220" s="62" t="s">
        <v>52913</v>
      </c>
    </row>
    <row r="26221" spans="3:4">
      <c r="C26221" s="62" t="s">
        <v>52914</v>
      </c>
      <c r="D26221" s="62" t="s">
        <v>52915</v>
      </c>
    </row>
    <row r="26222" spans="3:4">
      <c r="C26222" s="62" t="s">
        <v>52916</v>
      </c>
      <c r="D26222" s="62" t="s">
        <v>52917</v>
      </c>
    </row>
    <row r="26223" spans="3:4">
      <c r="C26223" s="62" t="s">
        <v>52918</v>
      </c>
      <c r="D26223" s="62" t="s">
        <v>52919</v>
      </c>
    </row>
    <row r="26224" spans="3:4">
      <c r="C26224" s="62" t="s">
        <v>52920</v>
      </c>
      <c r="D26224" s="62" t="s">
        <v>52921</v>
      </c>
    </row>
    <row r="26225" spans="3:4">
      <c r="C26225" s="62" t="s">
        <v>52922</v>
      </c>
      <c r="D26225" s="62" t="s">
        <v>52923</v>
      </c>
    </row>
    <row r="26226" spans="3:4">
      <c r="C26226" s="62" t="s">
        <v>52924</v>
      </c>
      <c r="D26226" s="62" t="s">
        <v>52925</v>
      </c>
    </row>
    <row r="26227" spans="3:4">
      <c r="C26227" s="62" t="s">
        <v>52926</v>
      </c>
      <c r="D26227" s="62" t="s">
        <v>52927</v>
      </c>
    </row>
    <row r="26228" spans="3:4">
      <c r="C26228" s="62" t="s">
        <v>52928</v>
      </c>
      <c r="D26228" s="62" t="s">
        <v>52929</v>
      </c>
    </row>
    <row r="26229" spans="3:4">
      <c r="C26229" s="62" t="s">
        <v>52930</v>
      </c>
      <c r="D26229" s="62" t="s">
        <v>52931</v>
      </c>
    </row>
    <row r="26230" spans="3:4">
      <c r="C26230" s="62" t="s">
        <v>52932</v>
      </c>
      <c r="D26230" s="62" t="s">
        <v>52933</v>
      </c>
    </row>
    <row r="26231" spans="3:4">
      <c r="C26231" s="62" t="s">
        <v>52934</v>
      </c>
      <c r="D26231" s="62" t="s">
        <v>52935</v>
      </c>
    </row>
    <row r="26232" spans="3:4">
      <c r="C26232" s="62" t="s">
        <v>52936</v>
      </c>
      <c r="D26232" s="62" t="s">
        <v>52937</v>
      </c>
    </row>
    <row r="26233" spans="3:4">
      <c r="C26233" s="62" t="s">
        <v>52938</v>
      </c>
      <c r="D26233" s="62" t="s">
        <v>52939</v>
      </c>
    </row>
    <row r="26234" spans="3:4">
      <c r="C26234" s="62" t="s">
        <v>52940</v>
      </c>
      <c r="D26234" s="62" t="s">
        <v>52941</v>
      </c>
    </row>
    <row r="26235" spans="3:4">
      <c r="C26235" s="62" t="s">
        <v>52942</v>
      </c>
      <c r="D26235" s="62" t="s">
        <v>52943</v>
      </c>
    </row>
    <row r="26236" spans="3:4">
      <c r="C26236" s="62" t="s">
        <v>52944</v>
      </c>
      <c r="D26236" s="62" t="s">
        <v>52945</v>
      </c>
    </row>
    <row r="26237" spans="3:4">
      <c r="C26237" s="62" t="s">
        <v>52946</v>
      </c>
      <c r="D26237" s="62" t="s">
        <v>52947</v>
      </c>
    </row>
    <row r="26238" spans="3:4">
      <c r="C26238" s="62" t="s">
        <v>52948</v>
      </c>
      <c r="D26238" s="62" t="s">
        <v>52949</v>
      </c>
    </row>
    <row r="26239" spans="3:4">
      <c r="C26239" s="62" t="s">
        <v>52950</v>
      </c>
      <c r="D26239" s="62" t="s">
        <v>52951</v>
      </c>
    </row>
    <row r="26240" spans="3:4">
      <c r="C26240" s="62" t="s">
        <v>52952</v>
      </c>
      <c r="D26240" s="62" t="s">
        <v>52953</v>
      </c>
    </row>
    <row r="26241" spans="3:4">
      <c r="C26241" s="62" t="s">
        <v>52954</v>
      </c>
      <c r="D26241" s="62" t="s">
        <v>52955</v>
      </c>
    </row>
    <row r="26242" spans="3:4">
      <c r="C26242" s="62" t="s">
        <v>52956</v>
      </c>
      <c r="D26242" s="62" t="s">
        <v>52957</v>
      </c>
    </row>
    <row r="26243" spans="3:4">
      <c r="C26243" s="62" t="s">
        <v>52958</v>
      </c>
      <c r="D26243" s="62" t="s">
        <v>52959</v>
      </c>
    </row>
    <row r="26244" spans="3:4">
      <c r="C26244" s="62" t="s">
        <v>52960</v>
      </c>
      <c r="D26244" s="62" t="s">
        <v>52961</v>
      </c>
    </row>
    <row r="26245" spans="3:4">
      <c r="C26245" s="62" t="s">
        <v>52962</v>
      </c>
      <c r="D26245" s="62" t="s">
        <v>52963</v>
      </c>
    </row>
    <row r="26246" spans="3:4">
      <c r="C26246" s="62" t="s">
        <v>52964</v>
      </c>
      <c r="D26246" s="62" t="s">
        <v>52965</v>
      </c>
    </row>
    <row r="26247" spans="3:4">
      <c r="C26247" s="62" t="s">
        <v>52966</v>
      </c>
      <c r="D26247" s="62" t="s">
        <v>52967</v>
      </c>
    </row>
    <row r="26248" spans="3:4">
      <c r="C26248" s="62" t="s">
        <v>52968</v>
      </c>
      <c r="D26248" s="62" t="s">
        <v>52969</v>
      </c>
    </row>
    <row r="26249" spans="3:4">
      <c r="C26249" s="62" t="s">
        <v>52970</v>
      </c>
      <c r="D26249" s="62" t="s">
        <v>52971</v>
      </c>
    </row>
    <row r="26250" spans="3:4">
      <c r="C26250" s="62" t="s">
        <v>52972</v>
      </c>
      <c r="D26250" s="62" t="s">
        <v>52973</v>
      </c>
    </row>
    <row r="26251" spans="3:4">
      <c r="C26251" s="62" t="s">
        <v>52974</v>
      </c>
      <c r="D26251" s="62" t="s">
        <v>52975</v>
      </c>
    </row>
    <row r="26252" spans="3:4">
      <c r="C26252" s="62" t="s">
        <v>52976</v>
      </c>
      <c r="D26252" s="62" t="s">
        <v>52977</v>
      </c>
    </row>
    <row r="26253" spans="3:4">
      <c r="C26253" s="62" t="s">
        <v>52978</v>
      </c>
      <c r="D26253" s="62" t="s">
        <v>52979</v>
      </c>
    </row>
    <row r="26254" spans="3:4">
      <c r="C26254" s="62" t="s">
        <v>52980</v>
      </c>
      <c r="D26254" s="62" t="s">
        <v>52981</v>
      </c>
    </row>
    <row r="26255" spans="3:4">
      <c r="C26255" s="62" t="s">
        <v>52982</v>
      </c>
      <c r="D26255" s="62" t="s">
        <v>52983</v>
      </c>
    </row>
    <row r="26256" spans="3:4">
      <c r="C26256" s="62" t="s">
        <v>52984</v>
      </c>
      <c r="D26256" s="62" t="s">
        <v>52985</v>
      </c>
    </row>
    <row r="26257" spans="3:4">
      <c r="C26257" s="62" t="s">
        <v>52986</v>
      </c>
      <c r="D26257" s="62" t="s">
        <v>52987</v>
      </c>
    </row>
    <row r="26258" spans="3:4">
      <c r="C26258" s="62" t="s">
        <v>52988</v>
      </c>
      <c r="D26258" s="62" t="s">
        <v>52989</v>
      </c>
    </row>
    <row r="26259" spans="3:4">
      <c r="C26259" s="62" t="s">
        <v>52990</v>
      </c>
      <c r="D26259" s="62" t="s">
        <v>52991</v>
      </c>
    </row>
    <row r="26260" spans="3:4">
      <c r="C26260" s="62" t="s">
        <v>52992</v>
      </c>
      <c r="D26260" s="62" t="s">
        <v>52993</v>
      </c>
    </row>
    <row r="26261" spans="3:4">
      <c r="C26261" s="62" t="s">
        <v>52994</v>
      </c>
      <c r="D26261" s="62" t="s">
        <v>52995</v>
      </c>
    </row>
    <row r="26262" spans="3:4">
      <c r="C26262" s="62" t="s">
        <v>52996</v>
      </c>
      <c r="D26262" s="62" t="s">
        <v>52997</v>
      </c>
    </row>
    <row r="26263" spans="3:4">
      <c r="C26263" s="62" t="s">
        <v>52998</v>
      </c>
      <c r="D26263" s="62" t="s">
        <v>52999</v>
      </c>
    </row>
    <row r="26264" spans="3:4">
      <c r="C26264" s="62" t="s">
        <v>53000</v>
      </c>
      <c r="D26264" s="62" t="s">
        <v>53001</v>
      </c>
    </row>
    <row r="26265" spans="3:4">
      <c r="C26265" s="62" t="s">
        <v>53002</v>
      </c>
      <c r="D26265" s="62" t="s">
        <v>53003</v>
      </c>
    </row>
    <row r="26266" spans="3:4">
      <c r="C26266" s="62" t="s">
        <v>53004</v>
      </c>
      <c r="D26266" s="62" t="s">
        <v>53005</v>
      </c>
    </row>
    <row r="26267" spans="3:4">
      <c r="C26267" s="62" t="s">
        <v>53006</v>
      </c>
      <c r="D26267" s="62" t="s">
        <v>53007</v>
      </c>
    </row>
    <row r="26268" spans="3:4">
      <c r="C26268" s="62" t="s">
        <v>53008</v>
      </c>
      <c r="D26268" s="62" t="s">
        <v>53009</v>
      </c>
    </row>
    <row r="26269" spans="3:4">
      <c r="C26269" s="62" t="s">
        <v>53010</v>
      </c>
      <c r="D26269" s="62" t="s">
        <v>53011</v>
      </c>
    </row>
    <row r="26270" spans="3:4">
      <c r="C26270" s="62" t="s">
        <v>53012</v>
      </c>
      <c r="D26270" s="62" t="s">
        <v>53013</v>
      </c>
    </row>
    <row r="26271" spans="3:4">
      <c r="C26271" s="62" t="s">
        <v>53014</v>
      </c>
      <c r="D26271" s="62" t="s">
        <v>53015</v>
      </c>
    </row>
    <row r="26272" spans="3:4">
      <c r="C26272" s="62" t="s">
        <v>53016</v>
      </c>
      <c r="D26272" s="62" t="s">
        <v>53017</v>
      </c>
    </row>
    <row r="26273" spans="3:4">
      <c r="C26273" s="62" t="s">
        <v>53018</v>
      </c>
      <c r="D26273" s="62" t="s">
        <v>53019</v>
      </c>
    </row>
    <row r="26274" spans="3:4">
      <c r="C26274" s="62" t="s">
        <v>53020</v>
      </c>
      <c r="D26274" s="62" t="s">
        <v>53021</v>
      </c>
    </row>
    <row r="26275" spans="3:4">
      <c r="C26275" s="62" t="s">
        <v>53022</v>
      </c>
      <c r="D26275" s="62" t="s">
        <v>53023</v>
      </c>
    </row>
    <row r="26276" spans="3:4">
      <c r="C26276" s="62" t="s">
        <v>53024</v>
      </c>
      <c r="D26276" s="62" t="s">
        <v>53025</v>
      </c>
    </row>
    <row r="26277" spans="3:4">
      <c r="C26277" s="62" t="s">
        <v>53026</v>
      </c>
      <c r="D26277" s="62" t="s">
        <v>53027</v>
      </c>
    </row>
    <row r="26278" spans="3:4">
      <c r="C26278" s="62" t="s">
        <v>53028</v>
      </c>
      <c r="D26278" s="62" t="s">
        <v>53029</v>
      </c>
    </row>
    <row r="26279" spans="3:4">
      <c r="C26279" s="62" t="s">
        <v>53030</v>
      </c>
      <c r="D26279" s="62" t="s">
        <v>53031</v>
      </c>
    </row>
    <row r="26280" spans="3:4">
      <c r="C26280" s="62" t="s">
        <v>53032</v>
      </c>
      <c r="D26280" s="62" t="s">
        <v>53033</v>
      </c>
    </row>
    <row r="26281" spans="3:4">
      <c r="C26281" s="62" t="s">
        <v>53034</v>
      </c>
      <c r="D26281" s="62" t="s">
        <v>53035</v>
      </c>
    </row>
    <row r="26282" spans="3:4">
      <c r="C26282" s="62" t="s">
        <v>53036</v>
      </c>
      <c r="D26282" s="62" t="s">
        <v>53037</v>
      </c>
    </row>
    <row r="26283" spans="3:4">
      <c r="C26283" s="62" t="s">
        <v>53038</v>
      </c>
      <c r="D26283" s="62" t="s">
        <v>53039</v>
      </c>
    </row>
    <row r="26284" spans="3:4">
      <c r="C26284" s="62" t="s">
        <v>53040</v>
      </c>
      <c r="D26284" s="62" t="s">
        <v>53041</v>
      </c>
    </row>
    <row r="26285" spans="3:4">
      <c r="C26285" s="62" t="s">
        <v>53042</v>
      </c>
      <c r="D26285" s="62" t="s">
        <v>53043</v>
      </c>
    </row>
    <row r="26286" spans="3:4">
      <c r="C26286" s="62" t="s">
        <v>53044</v>
      </c>
      <c r="D26286" s="62" t="s">
        <v>53045</v>
      </c>
    </row>
    <row r="26287" spans="3:4">
      <c r="C26287" s="62" t="s">
        <v>53046</v>
      </c>
      <c r="D26287" s="62" t="s">
        <v>53047</v>
      </c>
    </row>
    <row r="26288" spans="3:4">
      <c r="C26288" s="62" t="s">
        <v>53048</v>
      </c>
      <c r="D26288" s="62" t="s">
        <v>53049</v>
      </c>
    </row>
    <row r="26289" spans="3:4">
      <c r="C26289" s="62" t="s">
        <v>53050</v>
      </c>
      <c r="D26289" s="62" t="s">
        <v>53051</v>
      </c>
    </row>
    <row r="26290" spans="3:4">
      <c r="C26290" s="62" t="s">
        <v>53052</v>
      </c>
      <c r="D26290" s="62" t="s">
        <v>53053</v>
      </c>
    </row>
    <row r="26291" spans="3:4">
      <c r="C26291" s="62" t="s">
        <v>53054</v>
      </c>
      <c r="D26291" s="62" t="s">
        <v>53055</v>
      </c>
    </row>
    <row r="26292" spans="3:4">
      <c r="C26292" s="62" t="s">
        <v>53056</v>
      </c>
      <c r="D26292" s="62" t="s">
        <v>53057</v>
      </c>
    </row>
    <row r="26293" spans="3:4">
      <c r="C26293" s="62" t="s">
        <v>53058</v>
      </c>
      <c r="D26293" s="62" t="s">
        <v>53059</v>
      </c>
    </row>
    <row r="26294" spans="3:4">
      <c r="C26294" s="62" t="s">
        <v>53060</v>
      </c>
      <c r="D26294" s="62" t="s">
        <v>53061</v>
      </c>
    </row>
    <row r="26295" spans="3:4">
      <c r="C26295" s="62" t="s">
        <v>53062</v>
      </c>
      <c r="D26295" s="62" t="s">
        <v>53063</v>
      </c>
    </row>
    <row r="26296" spans="3:4">
      <c r="C26296" s="62" t="s">
        <v>53064</v>
      </c>
      <c r="D26296" s="62" t="s">
        <v>53065</v>
      </c>
    </row>
    <row r="26297" spans="3:4">
      <c r="C26297" s="62" t="s">
        <v>53066</v>
      </c>
      <c r="D26297" s="62" t="s">
        <v>53067</v>
      </c>
    </row>
    <row r="26298" spans="3:4">
      <c r="C26298" s="62" t="s">
        <v>53068</v>
      </c>
      <c r="D26298" s="62" t="s">
        <v>53069</v>
      </c>
    </row>
    <row r="26299" spans="3:4">
      <c r="C26299" s="62" t="s">
        <v>53070</v>
      </c>
      <c r="D26299" s="62" t="s">
        <v>53071</v>
      </c>
    </row>
    <row r="26300" spans="3:4">
      <c r="C26300" s="62" t="s">
        <v>53072</v>
      </c>
      <c r="D26300" s="62" t="s">
        <v>53073</v>
      </c>
    </row>
    <row r="26301" spans="3:4">
      <c r="C26301" s="62" t="s">
        <v>53074</v>
      </c>
      <c r="D26301" s="62" t="s">
        <v>53075</v>
      </c>
    </row>
    <row r="26302" spans="3:4">
      <c r="C26302" s="62" t="s">
        <v>53076</v>
      </c>
      <c r="D26302" s="62" t="s">
        <v>53077</v>
      </c>
    </row>
    <row r="26303" spans="3:4">
      <c r="C26303" s="62" t="s">
        <v>53078</v>
      </c>
      <c r="D26303" s="62" t="s">
        <v>53079</v>
      </c>
    </row>
    <row r="26304" spans="3:4">
      <c r="C26304" s="62" t="s">
        <v>53080</v>
      </c>
      <c r="D26304" s="62" t="s">
        <v>53081</v>
      </c>
    </row>
    <row r="26305" spans="3:4">
      <c r="C26305" s="62" t="s">
        <v>53082</v>
      </c>
      <c r="D26305" s="62" t="s">
        <v>53083</v>
      </c>
    </row>
    <row r="26306" spans="3:4">
      <c r="C26306" s="62" t="s">
        <v>53084</v>
      </c>
      <c r="D26306" s="62" t="s">
        <v>53085</v>
      </c>
    </row>
    <row r="26307" spans="3:4">
      <c r="C26307" s="62" t="s">
        <v>53086</v>
      </c>
      <c r="D26307" s="62" t="s">
        <v>53087</v>
      </c>
    </row>
    <row r="26308" spans="3:4">
      <c r="C26308" s="62" t="s">
        <v>53088</v>
      </c>
      <c r="D26308" s="62" t="s">
        <v>53089</v>
      </c>
    </row>
    <row r="26309" spans="3:4">
      <c r="C26309" s="62" t="s">
        <v>53090</v>
      </c>
      <c r="D26309" s="62" t="s">
        <v>53091</v>
      </c>
    </row>
    <row r="26310" spans="3:4">
      <c r="C26310" s="62" t="s">
        <v>53092</v>
      </c>
      <c r="D26310" s="62" t="s">
        <v>53093</v>
      </c>
    </row>
    <row r="26311" spans="3:4">
      <c r="C26311" s="62" t="s">
        <v>53094</v>
      </c>
      <c r="D26311" s="62" t="s">
        <v>53095</v>
      </c>
    </row>
    <row r="26312" spans="3:4">
      <c r="C26312" s="62" t="s">
        <v>53096</v>
      </c>
      <c r="D26312" s="62" t="s">
        <v>53097</v>
      </c>
    </row>
    <row r="26313" spans="3:4">
      <c r="C26313" s="62" t="s">
        <v>53098</v>
      </c>
      <c r="D26313" s="62" t="s">
        <v>53099</v>
      </c>
    </row>
    <row r="26314" spans="3:4">
      <c r="C26314" s="62" t="s">
        <v>53100</v>
      </c>
      <c r="D26314" s="62" t="s">
        <v>53101</v>
      </c>
    </row>
    <row r="26315" spans="3:4">
      <c r="C26315" s="62" t="s">
        <v>53102</v>
      </c>
      <c r="D26315" s="62" t="s">
        <v>53103</v>
      </c>
    </row>
    <row r="26316" spans="3:4">
      <c r="C26316" s="62" t="s">
        <v>53104</v>
      </c>
      <c r="D26316" s="62" t="s">
        <v>53105</v>
      </c>
    </row>
    <row r="26317" spans="3:4">
      <c r="C26317" s="62" t="s">
        <v>53106</v>
      </c>
      <c r="D26317" s="62" t="s">
        <v>53107</v>
      </c>
    </row>
    <row r="26318" spans="3:4">
      <c r="C26318" s="62" t="s">
        <v>53108</v>
      </c>
      <c r="D26318" s="62" t="s">
        <v>53109</v>
      </c>
    </row>
    <row r="26319" spans="3:4">
      <c r="C26319" s="62" t="s">
        <v>53110</v>
      </c>
      <c r="D26319" s="62" t="s">
        <v>53111</v>
      </c>
    </row>
    <row r="26320" spans="3:4">
      <c r="C26320" s="62" t="s">
        <v>53112</v>
      </c>
      <c r="D26320" s="62" t="s">
        <v>53113</v>
      </c>
    </row>
    <row r="26321" spans="3:4">
      <c r="C26321" s="62" t="s">
        <v>53114</v>
      </c>
      <c r="D26321" s="62" t="s">
        <v>53115</v>
      </c>
    </row>
    <row r="26322" spans="3:4">
      <c r="C26322" s="62" t="s">
        <v>53116</v>
      </c>
      <c r="D26322" s="62" t="s">
        <v>53117</v>
      </c>
    </row>
    <row r="26323" spans="3:4">
      <c r="C26323" s="62" t="s">
        <v>53118</v>
      </c>
      <c r="D26323" s="62" t="s">
        <v>53119</v>
      </c>
    </row>
    <row r="26324" spans="3:4">
      <c r="C26324" s="62" t="s">
        <v>53120</v>
      </c>
      <c r="D26324" s="62" t="s">
        <v>53121</v>
      </c>
    </row>
    <row r="26325" spans="3:4">
      <c r="C26325" s="62" t="s">
        <v>53122</v>
      </c>
      <c r="D26325" s="62" t="s">
        <v>53123</v>
      </c>
    </row>
    <row r="26326" spans="3:4">
      <c r="C26326" s="62" t="s">
        <v>53124</v>
      </c>
      <c r="D26326" s="62" t="s">
        <v>53125</v>
      </c>
    </row>
    <row r="26327" spans="3:4">
      <c r="C26327" s="62" t="s">
        <v>53126</v>
      </c>
      <c r="D26327" s="62" t="s">
        <v>53127</v>
      </c>
    </row>
    <row r="26328" spans="3:4">
      <c r="C26328" s="62" t="s">
        <v>53128</v>
      </c>
      <c r="D26328" s="62" t="s">
        <v>53129</v>
      </c>
    </row>
    <row r="26329" spans="3:4">
      <c r="C26329" s="62" t="s">
        <v>53130</v>
      </c>
      <c r="D26329" s="62" t="s">
        <v>53131</v>
      </c>
    </row>
    <row r="26330" spans="3:4">
      <c r="C26330" s="62" t="s">
        <v>53132</v>
      </c>
      <c r="D26330" s="62" t="s">
        <v>53133</v>
      </c>
    </row>
    <row r="26331" spans="3:4">
      <c r="C26331" s="62" t="s">
        <v>53134</v>
      </c>
      <c r="D26331" s="62" t="s">
        <v>53135</v>
      </c>
    </row>
    <row r="26332" spans="3:4">
      <c r="C26332" s="62" t="s">
        <v>53136</v>
      </c>
      <c r="D26332" s="62" t="s">
        <v>53137</v>
      </c>
    </row>
    <row r="26333" spans="3:4">
      <c r="C26333" s="62" t="s">
        <v>53138</v>
      </c>
      <c r="D26333" s="62" t="s">
        <v>53139</v>
      </c>
    </row>
    <row r="26334" spans="3:4">
      <c r="C26334" s="62" t="s">
        <v>53140</v>
      </c>
      <c r="D26334" s="62" t="s">
        <v>53141</v>
      </c>
    </row>
    <row r="26335" spans="3:4">
      <c r="C26335" s="62" t="s">
        <v>53142</v>
      </c>
      <c r="D26335" s="62" t="s">
        <v>53143</v>
      </c>
    </row>
    <row r="26336" spans="3:4">
      <c r="C26336" s="62" t="s">
        <v>53144</v>
      </c>
      <c r="D26336" s="62" t="s">
        <v>53145</v>
      </c>
    </row>
    <row r="26337" spans="3:4">
      <c r="C26337" s="62" t="s">
        <v>53146</v>
      </c>
      <c r="D26337" s="62" t="s">
        <v>53147</v>
      </c>
    </row>
    <row r="26338" spans="3:4">
      <c r="C26338" s="62" t="s">
        <v>53148</v>
      </c>
      <c r="D26338" s="62" t="s">
        <v>53149</v>
      </c>
    </row>
    <row r="26339" spans="3:4">
      <c r="C26339" s="62" t="s">
        <v>53150</v>
      </c>
      <c r="D26339" s="62" t="s">
        <v>53151</v>
      </c>
    </row>
    <row r="26340" spans="3:4">
      <c r="C26340" s="62" t="s">
        <v>53152</v>
      </c>
      <c r="D26340" s="62" t="s">
        <v>53153</v>
      </c>
    </row>
    <row r="26341" spans="3:4">
      <c r="C26341" s="62" t="s">
        <v>53154</v>
      </c>
      <c r="D26341" s="62" t="s">
        <v>53155</v>
      </c>
    </row>
    <row r="26342" spans="3:4">
      <c r="C26342" s="62" t="s">
        <v>53156</v>
      </c>
      <c r="D26342" s="62" t="s">
        <v>53157</v>
      </c>
    </row>
    <row r="26343" spans="3:4">
      <c r="C26343" s="62" t="s">
        <v>53158</v>
      </c>
      <c r="D26343" s="62" t="s">
        <v>53159</v>
      </c>
    </row>
    <row r="26344" spans="3:4">
      <c r="C26344" s="62" t="s">
        <v>53160</v>
      </c>
      <c r="D26344" s="62" t="s">
        <v>53161</v>
      </c>
    </row>
    <row r="26345" spans="3:4">
      <c r="C26345" s="62" t="s">
        <v>53162</v>
      </c>
      <c r="D26345" s="62" t="s">
        <v>53163</v>
      </c>
    </row>
    <row r="26346" spans="3:4">
      <c r="C26346" s="62" t="s">
        <v>53164</v>
      </c>
      <c r="D26346" s="62" t="s">
        <v>53165</v>
      </c>
    </row>
    <row r="26347" spans="3:4">
      <c r="C26347" s="62" t="s">
        <v>53166</v>
      </c>
      <c r="D26347" s="62" t="s">
        <v>53167</v>
      </c>
    </row>
    <row r="26348" spans="3:4">
      <c r="C26348" s="62" t="s">
        <v>53168</v>
      </c>
      <c r="D26348" s="62" t="s">
        <v>53169</v>
      </c>
    </row>
    <row r="26349" spans="3:4">
      <c r="C26349" s="62" t="s">
        <v>53170</v>
      </c>
      <c r="D26349" s="62" t="s">
        <v>53171</v>
      </c>
    </row>
    <row r="26350" spans="3:4">
      <c r="C26350" s="62" t="s">
        <v>53172</v>
      </c>
      <c r="D26350" s="62" t="s">
        <v>53173</v>
      </c>
    </row>
    <row r="26351" spans="3:4">
      <c r="C26351" s="62" t="s">
        <v>53174</v>
      </c>
      <c r="D26351" s="62" t="s">
        <v>53175</v>
      </c>
    </row>
    <row r="26352" spans="3:4">
      <c r="C26352" s="62" t="s">
        <v>53176</v>
      </c>
      <c r="D26352" s="62" t="s">
        <v>53177</v>
      </c>
    </row>
    <row r="26353" spans="3:4">
      <c r="C26353" s="62" t="s">
        <v>53178</v>
      </c>
      <c r="D26353" s="62" t="s">
        <v>53179</v>
      </c>
    </row>
    <row r="26354" spans="3:4">
      <c r="C26354" s="62" t="s">
        <v>53180</v>
      </c>
      <c r="D26354" s="62" t="s">
        <v>53181</v>
      </c>
    </row>
    <row r="26355" spans="3:4">
      <c r="C26355" s="62" t="s">
        <v>53182</v>
      </c>
      <c r="D26355" s="62" t="s">
        <v>53183</v>
      </c>
    </row>
    <row r="26356" spans="3:4">
      <c r="C26356" s="62" t="s">
        <v>53184</v>
      </c>
      <c r="D26356" s="62" t="s">
        <v>53185</v>
      </c>
    </row>
    <row r="26357" spans="3:4">
      <c r="C26357" s="62" t="s">
        <v>53186</v>
      </c>
      <c r="D26357" s="62" t="s">
        <v>53187</v>
      </c>
    </row>
    <row r="26358" spans="3:4">
      <c r="C26358" s="62" t="s">
        <v>53188</v>
      </c>
      <c r="D26358" s="62" t="s">
        <v>53189</v>
      </c>
    </row>
    <row r="26359" spans="3:4">
      <c r="C26359" s="62" t="s">
        <v>53190</v>
      </c>
      <c r="D26359" s="62" t="s">
        <v>53191</v>
      </c>
    </row>
    <row r="26360" spans="3:4">
      <c r="C26360" s="62" t="s">
        <v>53192</v>
      </c>
      <c r="D26360" s="62" t="s">
        <v>53193</v>
      </c>
    </row>
    <row r="26361" spans="3:4">
      <c r="C26361" s="62" t="s">
        <v>53194</v>
      </c>
      <c r="D26361" s="62" t="s">
        <v>53195</v>
      </c>
    </row>
    <row r="26362" spans="3:4">
      <c r="C26362" s="62" t="s">
        <v>53196</v>
      </c>
      <c r="D26362" s="62" t="s">
        <v>53197</v>
      </c>
    </row>
    <row r="26363" spans="3:4">
      <c r="C26363" s="62" t="s">
        <v>53198</v>
      </c>
      <c r="D26363" s="62" t="s">
        <v>53199</v>
      </c>
    </row>
    <row r="26364" spans="3:4">
      <c r="C26364" s="62" t="s">
        <v>53200</v>
      </c>
      <c r="D26364" s="62" t="s">
        <v>53201</v>
      </c>
    </row>
    <row r="26365" spans="3:4">
      <c r="C26365" s="62" t="s">
        <v>53202</v>
      </c>
      <c r="D26365" s="62" t="s">
        <v>53203</v>
      </c>
    </row>
    <row r="26366" spans="3:4">
      <c r="C26366" s="62" t="s">
        <v>53204</v>
      </c>
      <c r="D26366" s="62" t="s">
        <v>53205</v>
      </c>
    </row>
    <row r="26367" spans="3:4">
      <c r="C26367" s="62" t="s">
        <v>53206</v>
      </c>
      <c r="D26367" s="62" t="s">
        <v>53207</v>
      </c>
    </row>
    <row r="26368" spans="3:4">
      <c r="C26368" s="62" t="s">
        <v>53208</v>
      </c>
      <c r="D26368" s="62" t="s">
        <v>53209</v>
      </c>
    </row>
    <row r="26369" spans="3:4">
      <c r="C26369" s="62" t="s">
        <v>53210</v>
      </c>
      <c r="D26369" s="62" t="s">
        <v>53211</v>
      </c>
    </row>
    <row r="26370" spans="3:4">
      <c r="C26370" s="62" t="s">
        <v>53212</v>
      </c>
      <c r="D26370" s="62" t="s">
        <v>53213</v>
      </c>
    </row>
    <row r="26371" spans="3:4">
      <c r="C26371" s="62" t="s">
        <v>53214</v>
      </c>
      <c r="D26371" s="62" t="s">
        <v>53215</v>
      </c>
    </row>
    <row r="26372" spans="3:4">
      <c r="C26372" s="62" t="s">
        <v>53216</v>
      </c>
      <c r="D26372" s="62" t="s">
        <v>53217</v>
      </c>
    </row>
    <row r="26373" spans="3:4">
      <c r="C26373" s="62" t="s">
        <v>53218</v>
      </c>
      <c r="D26373" s="62" t="s">
        <v>53219</v>
      </c>
    </row>
    <row r="26374" spans="3:4">
      <c r="C26374" s="62" t="s">
        <v>53220</v>
      </c>
      <c r="D26374" s="62" t="s">
        <v>53221</v>
      </c>
    </row>
    <row r="26375" spans="3:4">
      <c r="C26375" s="62" t="s">
        <v>53222</v>
      </c>
      <c r="D26375" s="62" t="s">
        <v>53223</v>
      </c>
    </row>
    <row r="26376" spans="3:4">
      <c r="C26376" s="62" t="s">
        <v>53224</v>
      </c>
      <c r="D26376" s="62" t="s">
        <v>53225</v>
      </c>
    </row>
    <row r="26377" spans="3:4">
      <c r="C26377" s="62" t="s">
        <v>53226</v>
      </c>
      <c r="D26377" s="62" t="s">
        <v>53227</v>
      </c>
    </row>
    <row r="26378" spans="3:4">
      <c r="C26378" s="62" t="s">
        <v>53228</v>
      </c>
      <c r="D26378" s="62" t="s">
        <v>53229</v>
      </c>
    </row>
    <row r="26379" spans="3:4">
      <c r="C26379" s="62" t="s">
        <v>53230</v>
      </c>
      <c r="D26379" s="62" t="s">
        <v>53231</v>
      </c>
    </row>
    <row r="26380" spans="3:4">
      <c r="C26380" s="62" t="s">
        <v>53232</v>
      </c>
      <c r="D26380" s="62" t="s">
        <v>53233</v>
      </c>
    </row>
    <row r="26381" spans="3:4">
      <c r="C26381" s="62" t="s">
        <v>53234</v>
      </c>
      <c r="D26381" s="62" t="s">
        <v>53235</v>
      </c>
    </row>
    <row r="26382" spans="3:4">
      <c r="C26382" s="62" t="s">
        <v>53236</v>
      </c>
      <c r="D26382" s="62" t="s">
        <v>53237</v>
      </c>
    </row>
    <row r="26383" spans="3:4">
      <c r="C26383" s="62" t="s">
        <v>53238</v>
      </c>
      <c r="D26383" s="62" t="s">
        <v>53239</v>
      </c>
    </row>
    <row r="26384" spans="3:4">
      <c r="C26384" s="62" t="s">
        <v>53240</v>
      </c>
      <c r="D26384" s="62" t="s">
        <v>53241</v>
      </c>
    </row>
    <row r="26385" spans="3:4">
      <c r="C26385" s="62" t="s">
        <v>53242</v>
      </c>
      <c r="D26385" s="62" t="s">
        <v>53243</v>
      </c>
    </row>
    <row r="26386" spans="3:4">
      <c r="C26386" s="62" t="s">
        <v>53244</v>
      </c>
      <c r="D26386" s="62" t="s">
        <v>53245</v>
      </c>
    </row>
    <row r="26387" spans="3:4">
      <c r="C26387" s="62" t="s">
        <v>53246</v>
      </c>
      <c r="D26387" s="62" t="s">
        <v>53247</v>
      </c>
    </row>
    <row r="26388" spans="3:4">
      <c r="C26388" s="62" t="s">
        <v>53248</v>
      </c>
      <c r="D26388" s="62" t="s">
        <v>53249</v>
      </c>
    </row>
    <row r="26389" spans="3:4">
      <c r="C26389" s="62" t="s">
        <v>53250</v>
      </c>
      <c r="D26389" s="62" t="s">
        <v>53251</v>
      </c>
    </row>
    <row r="26390" spans="3:4">
      <c r="C26390" s="62" t="s">
        <v>53252</v>
      </c>
      <c r="D26390" s="62" t="s">
        <v>53253</v>
      </c>
    </row>
    <row r="26391" spans="3:4">
      <c r="C26391" s="62" t="s">
        <v>53254</v>
      </c>
      <c r="D26391" s="62" t="s">
        <v>53255</v>
      </c>
    </row>
    <row r="26392" spans="3:4">
      <c r="C26392" s="62" t="s">
        <v>53256</v>
      </c>
      <c r="D26392" s="62" t="s">
        <v>53257</v>
      </c>
    </row>
    <row r="26393" spans="3:4">
      <c r="C26393" s="62" t="s">
        <v>53258</v>
      </c>
      <c r="D26393" s="62" t="s">
        <v>53259</v>
      </c>
    </row>
    <row r="26394" spans="3:4">
      <c r="C26394" s="62" t="s">
        <v>53260</v>
      </c>
      <c r="D26394" s="62" t="s">
        <v>53261</v>
      </c>
    </row>
    <row r="26395" spans="3:4">
      <c r="C26395" s="62" t="s">
        <v>53262</v>
      </c>
      <c r="D26395" s="62" t="s">
        <v>53263</v>
      </c>
    </row>
    <row r="26396" spans="3:4">
      <c r="C26396" s="62" t="s">
        <v>53264</v>
      </c>
      <c r="D26396" s="62" t="s">
        <v>53265</v>
      </c>
    </row>
    <row r="26397" spans="3:4">
      <c r="C26397" s="62" t="s">
        <v>53266</v>
      </c>
      <c r="D26397" s="62" t="s">
        <v>53267</v>
      </c>
    </row>
    <row r="26398" spans="3:4">
      <c r="C26398" s="62" t="s">
        <v>53268</v>
      </c>
      <c r="D26398" s="62" t="s">
        <v>53269</v>
      </c>
    </row>
    <row r="26399" spans="3:4">
      <c r="C26399" s="62" t="s">
        <v>53270</v>
      </c>
      <c r="D26399" s="62" t="s">
        <v>53271</v>
      </c>
    </row>
    <row r="26400" spans="3:4">
      <c r="C26400" s="62" t="s">
        <v>53272</v>
      </c>
      <c r="D26400" s="62" t="s">
        <v>53273</v>
      </c>
    </row>
    <row r="26401" spans="3:4">
      <c r="C26401" s="62" t="s">
        <v>53274</v>
      </c>
      <c r="D26401" s="62" t="s">
        <v>53275</v>
      </c>
    </row>
    <row r="26402" spans="3:4">
      <c r="C26402" s="62" t="s">
        <v>53276</v>
      </c>
      <c r="D26402" s="62" t="s">
        <v>53277</v>
      </c>
    </row>
    <row r="26403" spans="3:4">
      <c r="C26403" s="62" t="s">
        <v>53278</v>
      </c>
      <c r="D26403" s="62" t="s">
        <v>53279</v>
      </c>
    </row>
    <row r="26404" spans="3:4">
      <c r="C26404" s="62" t="s">
        <v>53280</v>
      </c>
      <c r="D26404" s="62" t="s">
        <v>53281</v>
      </c>
    </row>
    <row r="26405" spans="3:4">
      <c r="C26405" s="62" t="s">
        <v>53282</v>
      </c>
      <c r="D26405" s="62" t="s">
        <v>53283</v>
      </c>
    </row>
    <row r="26406" spans="3:4">
      <c r="C26406" s="62" t="s">
        <v>53284</v>
      </c>
      <c r="D26406" s="62" t="s">
        <v>53285</v>
      </c>
    </row>
    <row r="26407" spans="3:4">
      <c r="C26407" s="62" t="s">
        <v>53286</v>
      </c>
      <c r="D26407" s="62" t="s">
        <v>53287</v>
      </c>
    </row>
    <row r="26408" spans="3:4">
      <c r="C26408" s="62" t="s">
        <v>53288</v>
      </c>
      <c r="D26408" s="62" t="s">
        <v>53289</v>
      </c>
    </row>
    <row r="26409" spans="3:4">
      <c r="C26409" s="62" t="s">
        <v>53290</v>
      </c>
      <c r="D26409" s="62" t="s">
        <v>53291</v>
      </c>
    </row>
    <row r="26410" spans="3:4">
      <c r="C26410" s="62" t="s">
        <v>53292</v>
      </c>
      <c r="D26410" s="62" t="s">
        <v>53293</v>
      </c>
    </row>
    <row r="26411" spans="3:4">
      <c r="C26411" s="62" t="s">
        <v>53294</v>
      </c>
      <c r="D26411" s="62" t="s">
        <v>53295</v>
      </c>
    </row>
    <row r="26412" spans="3:4">
      <c r="C26412" s="62" t="s">
        <v>53296</v>
      </c>
      <c r="D26412" s="62" t="s">
        <v>53297</v>
      </c>
    </row>
    <row r="26413" spans="3:4">
      <c r="C26413" s="62" t="s">
        <v>53298</v>
      </c>
      <c r="D26413" s="62" t="s">
        <v>53299</v>
      </c>
    </row>
    <row r="26414" spans="3:4">
      <c r="C26414" s="62" t="s">
        <v>53300</v>
      </c>
      <c r="D26414" s="62" t="s">
        <v>53301</v>
      </c>
    </row>
    <row r="26415" spans="3:4">
      <c r="C26415" s="62" t="s">
        <v>53302</v>
      </c>
      <c r="D26415" s="62" t="s">
        <v>53303</v>
      </c>
    </row>
    <row r="26416" spans="3:4">
      <c r="C26416" s="62" t="s">
        <v>53304</v>
      </c>
      <c r="D26416" s="62" t="s">
        <v>53305</v>
      </c>
    </row>
    <row r="26417" spans="3:4">
      <c r="C26417" s="62" t="s">
        <v>53306</v>
      </c>
      <c r="D26417" s="62" t="s">
        <v>53307</v>
      </c>
    </row>
    <row r="26418" spans="3:4">
      <c r="C26418" s="62" t="s">
        <v>53308</v>
      </c>
      <c r="D26418" s="62" t="s">
        <v>53309</v>
      </c>
    </row>
    <row r="26419" spans="3:4">
      <c r="C26419" s="62" t="s">
        <v>53310</v>
      </c>
      <c r="D26419" s="62" t="s">
        <v>53311</v>
      </c>
    </row>
    <row r="26420" spans="3:4">
      <c r="C26420" s="62" t="s">
        <v>53312</v>
      </c>
      <c r="D26420" s="62" t="s">
        <v>53313</v>
      </c>
    </row>
    <row r="26421" spans="3:4">
      <c r="C26421" s="62" t="s">
        <v>53314</v>
      </c>
      <c r="D26421" s="62" t="s">
        <v>53315</v>
      </c>
    </row>
    <row r="26422" spans="3:4">
      <c r="C26422" s="62" t="s">
        <v>53316</v>
      </c>
      <c r="D26422" s="62" t="s">
        <v>53317</v>
      </c>
    </row>
    <row r="26423" spans="3:4">
      <c r="C26423" s="62" t="s">
        <v>53318</v>
      </c>
      <c r="D26423" s="62" t="s">
        <v>53319</v>
      </c>
    </row>
    <row r="26424" spans="3:4">
      <c r="C26424" s="62" t="s">
        <v>53320</v>
      </c>
      <c r="D26424" s="62" t="s">
        <v>53321</v>
      </c>
    </row>
    <row r="26425" spans="3:4">
      <c r="C26425" s="62" t="s">
        <v>53322</v>
      </c>
      <c r="D26425" s="62" t="s">
        <v>53323</v>
      </c>
    </row>
    <row r="26426" spans="3:4">
      <c r="C26426" s="62" t="s">
        <v>53324</v>
      </c>
      <c r="D26426" s="62" t="s">
        <v>53325</v>
      </c>
    </row>
    <row r="26427" spans="3:4">
      <c r="C26427" s="62" t="s">
        <v>53326</v>
      </c>
      <c r="D26427" s="62" t="s">
        <v>53327</v>
      </c>
    </row>
    <row r="26428" spans="3:4">
      <c r="C26428" s="62" t="s">
        <v>53328</v>
      </c>
      <c r="D26428" s="62" t="s">
        <v>53329</v>
      </c>
    </row>
    <row r="26429" spans="3:4">
      <c r="C26429" s="62" t="s">
        <v>53330</v>
      </c>
      <c r="D26429" s="62" t="s">
        <v>53331</v>
      </c>
    </row>
    <row r="26430" spans="3:4">
      <c r="C26430" s="62" t="s">
        <v>53332</v>
      </c>
      <c r="D26430" s="62" t="s">
        <v>53333</v>
      </c>
    </row>
    <row r="26431" spans="3:4">
      <c r="C26431" s="62" t="s">
        <v>53334</v>
      </c>
      <c r="D26431" s="62" t="s">
        <v>53335</v>
      </c>
    </row>
    <row r="26432" spans="3:4">
      <c r="C26432" s="62" t="s">
        <v>53336</v>
      </c>
      <c r="D26432" s="62" t="s">
        <v>53337</v>
      </c>
    </row>
    <row r="26433" spans="3:4">
      <c r="C26433" s="62" t="s">
        <v>53338</v>
      </c>
      <c r="D26433" s="62" t="s">
        <v>53339</v>
      </c>
    </row>
    <row r="26434" spans="3:4">
      <c r="C26434" s="62" t="s">
        <v>53340</v>
      </c>
      <c r="D26434" s="62" t="s">
        <v>53341</v>
      </c>
    </row>
    <row r="26435" spans="3:4">
      <c r="C26435" s="62" t="s">
        <v>53342</v>
      </c>
      <c r="D26435" s="62" t="s">
        <v>53343</v>
      </c>
    </row>
    <row r="26436" spans="3:4">
      <c r="C26436" s="62" t="s">
        <v>53344</v>
      </c>
      <c r="D26436" s="62" t="s">
        <v>53345</v>
      </c>
    </row>
    <row r="26437" spans="3:4">
      <c r="C26437" s="62" t="s">
        <v>53346</v>
      </c>
      <c r="D26437" s="62" t="s">
        <v>53347</v>
      </c>
    </row>
    <row r="26438" spans="3:4">
      <c r="C26438" s="62" t="s">
        <v>53348</v>
      </c>
      <c r="D26438" s="62" t="s">
        <v>53349</v>
      </c>
    </row>
    <row r="26439" spans="3:4">
      <c r="C26439" s="62" t="s">
        <v>53350</v>
      </c>
      <c r="D26439" s="62" t="s">
        <v>53351</v>
      </c>
    </row>
    <row r="26440" spans="3:4">
      <c r="C26440" s="62" t="s">
        <v>53352</v>
      </c>
      <c r="D26440" s="62" t="s">
        <v>53353</v>
      </c>
    </row>
    <row r="26441" spans="3:4">
      <c r="C26441" s="62" t="s">
        <v>53354</v>
      </c>
      <c r="D26441" s="62" t="s">
        <v>53355</v>
      </c>
    </row>
    <row r="26442" spans="3:4">
      <c r="C26442" s="62" t="s">
        <v>53356</v>
      </c>
      <c r="D26442" s="62" t="s">
        <v>53357</v>
      </c>
    </row>
    <row r="26443" spans="3:4">
      <c r="C26443" s="62" t="s">
        <v>53358</v>
      </c>
      <c r="D26443" s="62" t="s">
        <v>53359</v>
      </c>
    </row>
    <row r="26444" spans="3:4">
      <c r="C26444" s="62" t="s">
        <v>53360</v>
      </c>
      <c r="D26444" s="62" t="s">
        <v>53361</v>
      </c>
    </row>
    <row r="26445" spans="3:4">
      <c r="C26445" s="62" t="s">
        <v>53362</v>
      </c>
      <c r="D26445" s="62" t="s">
        <v>53363</v>
      </c>
    </row>
    <row r="26446" spans="3:4">
      <c r="C26446" s="62" t="s">
        <v>53364</v>
      </c>
      <c r="D26446" s="62" t="s">
        <v>53365</v>
      </c>
    </row>
    <row r="26447" spans="3:4">
      <c r="C26447" s="62" t="s">
        <v>53366</v>
      </c>
      <c r="D26447" s="62" t="s">
        <v>53367</v>
      </c>
    </row>
    <row r="26448" spans="3:4">
      <c r="C26448" s="62" t="s">
        <v>53368</v>
      </c>
      <c r="D26448" s="62" t="s">
        <v>53369</v>
      </c>
    </row>
    <row r="26449" spans="3:4">
      <c r="C26449" s="62" t="s">
        <v>53370</v>
      </c>
      <c r="D26449" s="62" t="s">
        <v>53371</v>
      </c>
    </row>
    <row r="26450" spans="3:4">
      <c r="C26450" s="62" t="s">
        <v>53372</v>
      </c>
      <c r="D26450" s="62" t="s">
        <v>53373</v>
      </c>
    </row>
    <row r="26451" spans="3:4">
      <c r="C26451" s="62" t="s">
        <v>53374</v>
      </c>
      <c r="D26451" s="62" t="s">
        <v>53375</v>
      </c>
    </row>
    <row r="26452" spans="3:4">
      <c r="C26452" s="62" t="s">
        <v>53376</v>
      </c>
      <c r="D26452" s="62" t="s">
        <v>53377</v>
      </c>
    </row>
    <row r="26453" spans="3:4">
      <c r="C26453" s="62" t="s">
        <v>53378</v>
      </c>
      <c r="D26453" s="62" t="s">
        <v>53379</v>
      </c>
    </row>
    <row r="26454" spans="3:4">
      <c r="C26454" s="62" t="s">
        <v>53380</v>
      </c>
      <c r="D26454" s="62" t="s">
        <v>53381</v>
      </c>
    </row>
    <row r="26455" spans="3:4">
      <c r="C26455" s="62" t="s">
        <v>53382</v>
      </c>
      <c r="D26455" s="62" t="s">
        <v>53383</v>
      </c>
    </row>
    <row r="26456" spans="3:4">
      <c r="C26456" s="62" t="s">
        <v>53384</v>
      </c>
      <c r="D26456" s="62" t="s">
        <v>53385</v>
      </c>
    </row>
    <row r="26457" spans="3:4">
      <c r="C26457" s="62" t="s">
        <v>53386</v>
      </c>
      <c r="D26457" s="62" t="s">
        <v>53387</v>
      </c>
    </row>
    <row r="26458" spans="3:4">
      <c r="C26458" s="62" t="s">
        <v>53388</v>
      </c>
      <c r="D26458" s="62" t="s">
        <v>53389</v>
      </c>
    </row>
    <row r="26459" spans="3:4">
      <c r="C26459" s="62" t="s">
        <v>53390</v>
      </c>
      <c r="D26459" s="62" t="s">
        <v>53391</v>
      </c>
    </row>
    <row r="26460" spans="3:4">
      <c r="C26460" s="62" t="s">
        <v>53392</v>
      </c>
      <c r="D26460" s="62" t="s">
        <v>53393</v>
      </c>
    </row>
    <row r="26461" spans="3:4">
      <c r="C26461" s="62" t="s">
        <v>53394</v>
      </c>
      <c r="D26461" s="62" t="s">
        <v>53395</v>
      </c>
    </row>
    <row r="26462" spans="3:4">
      <c r="C26462" s="62" t="s">
        <v>53396</v>
      </c>
      <c r="D26462" s="62" t="s">
        <v>53397</v>
      </c>
    </row>
    <row r="26463" spans="3:4">
      <c r="C26463" s="62" t="s">
        <v>53398</v>
      </c>
      <c r="D26463" s="62" t="s">
        <v>53399</v>
      </c>
    </row>
    <row r="26464" spans="3:4">
      <c r="C26464" s="62" t="s">
        <v>53400</v>
      </c>
      <c r="D26464" s="62" t="s">
        <v>53401</v>
      </c>
    </row>
    <row r="26465" spans="3:4">
      <c r="C26465" s="62" t="s">
        <v>53402</v>
      </c>
      <c r="D26465" s="62" t="s">
        <v>53403</v>
      </c>
    </row>
    <row r="26466" spans="3:4">
      <c r="C26466" s="62" t="s">
        <v>53404</v>
      </c>
      <c r="D26466" s="62" t="s">
        <v>53405</v>
      </c>
    </row>
    <row r="26467" spans="3:4">
      <c r="C26467" s="62" t="s">
        <v>53406</v>
      </c>
      <c r="D26467" s="62" t="s">
        <v>53407</v>
      </c>
    </row>
    <row r="26468" spans="3:4">
      <c r="C26468" s="62" t="s">
        <v>53408</v>
      </c>
      <c r="D26468" s="62" t="s">
        <v>53409</v>
      </c>
    </row>
    <row r="26469" spans="3:4">
      <c r="C26469" s="62" t="s">
        <v>53410</v>
      </c>
      <c r="D26469" s="62" t="s">
        <v>53411</v>
      </c>
    </row>
    <row r="26470" spans="3:4">
      <c r="C26470" s="62" t="s">
        <v>53412</v>
      </c>
      <c r="D26470" s="62" t="s">
        <v>53413</v>
      </c>
    </row>
    <row r="26471" spans="3:4">
      <c r="C26471" s="62" t="s">
        <v>53414</v>
      </c>
      <c r="D26471" s="62" t="s">
        <v>53415</v>
      </c>
    </row>
    <row r="26472" spans="3:4">
      <c r="C26472" s="62" t="s">
        <v>53416</v>
      </c>
      <c r="D26472" s="62" t="s">
        <v>53417</v>
      </c>
    </row>
    <row r="26473" spans="3:4">
      <c r="C26473" s="62" t="s">
        <v>53418</v>
      </c>
      <c r="D26473" s="62" t="s">
        <v>53419</v>
      </c>
    </row>
    <row r="26474" spans="3:4">
      <c r="C26474" s="62" t="s">
        <v>53420</v>
      </c>
      <c r="D26474" s="62" t="s">
        <v>53421</v>
      </c>
    </row>
    <row r="26475" spans="3:4">
      <c r="C26475" s="62" t="s">
        <v>53422</v>
      </c>
      <c r="D26475" s="62" t="s">
        <v>53423</v>
      </c>
    </row>
    <row r="26476" spans="3:4">
      <c r="C26476" s="62" t="s">
        <v>53424</v>
      </c>
      <c r="D26476" s="62" t="s">
        <v>53425</v>
      </c>
    </row>
    <row r="26477" spans="3:4">
      <c r="C26477" s="62" t="s">
        <v>53426</v>
      </c>
      <c r="D26477" s="62" t="s">
        <v>53427</v>
      </c>
    </row>
    <row r="26478" spans="3:4">
      <c r="C26478" s="62" t="s">
        <v>53428</v>
      </c>
      <c r="D26478" s="62" t="s">
        <v>53429</v>
      </c>
    </row>
    <row r="26479" spans="3:4">
      <c r="C26479" s="62" t="s">
        <v>53430</v>
      </c>
      <c r="D26479" s="62" t="s">
        <v>53431</v>
      </c>
    </row>
    <row r="26480" spans="3:4">
      <c r="C26480" s="62" t="s">
        <v>53432</v>
      </c>
      <c r="D26480" s="62" t="s">
        <v>53433</v>
      </c>
    </row>
    <row r="26481" spans="3:4">
      <c r="C26481" s="62" t="s">
        <v>53434</v>
      </c>
      <c r="D26481" s="62" t="s">
        <v>53435</v>
      </c>
    </row>
    <row r="26482" spans="3:4">
      <c r="C26482" s="62" t="s">
        <v>53436</v>
      </c>
      <c r="D26482" s="62" t="s">
        <v>53437</v>
      </c>
    </row>
    <row r="26483" spans="3:4">
      <c r="C26483" s="62" t="s">
        <v>53438</v>
      </c>
      <c r="D26483" s="62" t="s">
        <v>53439</v>
      </c>
    </row>
    <row r="26484" spans="3:4">
      <c r="C26484" s="62" t="s">
        <v>53440</v>
      </c>
      <c r="D26484" s="62" t="s">
        <v>53441</v>
      </c>
    </row>
    <row r="26485" spans="3:4">
      <c r="C26485" s="62" t="s">
        <v>53442</v>
      </c>
      <c r="D26485" s="62" t="s">
        <v>53443</v>
      </c>
    </row>
    <row r="26486" spans="3:4">
      <c r="C26486" s="62" t="s">
        <v>53444</v>
      </c>
      <c r="D26486" s="62" t="s">
        <v>53445</v>
      </c>
    </row>
    <row r="26487" spans="3:4">
      <c r="C26487" s="62" t="s">
        <v>53446</v>
      </c>
      <c r="D26487" s="62" t="s">
        <v>53447</v>
      </c>
    </row>
    <row r="26488" spans="3:4">
      <c r="C26488" s="62" t="s">
        <v>53448</v>
      </c>
      <c r="D26488" s="62" t="s">
        <v>53449</v>
      </c>
    </row>
    <row r="26489" spans="3:4">
      <c r="C26489" s="62" t="s">
        <v>53450</v>
      </c>
      <c r="D26489" s="62" t="s">
        <v>53451</v>
      </c>
    </row>
    <row r="26490" spans="3:4">
      <c r="C26490" s="62" t="s">
        <v>53452</v>
      </c>
      <c r="D26490" s="62" t="s">
        <v>53453</v>
      </c>
    </row>
    <row r="26491" spans="3:4">
      <c r="C26491" s="62" t="s">
        <v>53454</v>
      </c>
      <c r="D26491" s="62" t="s">
        <v>53455</v>
      </c>
    </row>
    <row r="26492" spans="3:4">
      <c r="C26492" s="62" t="s">
        <v>53456</v>
      </c>
      <c r="D26492" s="62" t="s">
        <v>53457</v>
      </c>
    </row>
    <row r="26493" spans="3:4">
      <c r="C26493" s="62" t="s">
        <v>53458</v>
      </c>
      <c r="D26493" s="62" t="s">
        <v>53459</v>
      </c>
    </row>
    <row r="26494" spans="3:4">
      <c r="C26494" s="62" t="s">
        <v>53460</v>
      </c>
      <c r="D26494" s="62" t="s">
        <v>53461</v>
      </c>
    </row>
    <row r="26495" spans="3:4">
      <c r="C26495" s="62" t="s">
        <v>53462</v>
      </c>
      <c r="D26495" s="62" t="s">
        <v>53463</v>
      </c>
    </row>
    <row r="26496" spans="3:4">
      <c r="C26496" s="62" t="s">
        <v>53464</v>
      </c>
      <c r="D26496" s="62" t="s">
        <v>53465</v>
      </c>
    </row>
    <row r="26497" spans="3:4">
      <c r="C26497" s="62" t="s">
        <v>53466</v>
      </c>
      <c r="D26497" s="62" t="s">
        <v>53467</v>
      </c>
    </row>
    <row r="26498" spans="3:4">
      <c r="C26498" s="62" t="s">
        <v>53468</v>
      </c>
      <c r="D26498" s="62" t="s">
        <v>53469</v>
      </c>
    </row>
    <row r="26499" spans="3:4">
      <c r="C26499" s="62" t="s">
        <v>53470</v>
      </c>
      <c r="D26499" s="62" t="s">
        <v>53471</v>
      </c>
    </row>
    <row r="26500" spans="3:4">
      <c r="C26500" s="62" t="s">
        <v>53472</v>
      </c>
      <c r="D26500" s="62" t="s">
        <v>53473</v>
      </c>
    </row>
    <row r="26501" spans="3:4">
      <c r="C26501" s="62" t="s">
        <v>53474</v>
      </c>
      <c r="D26501" s="62" t="s">
        <v>53475</v>
      </c>
    </row>
    <row r="26502" spans="3:4">
      <c r="C26502" s="62" t="s">
        <v>53476</v>
      </c>
      <c r="D26502" s="62" t="s">
        <v>53477</v>
      </c>
    </row>
    <row r="26503" spans="3:4">
      <c r="C26503" s="62" t="s">
        <v>53478</v>
      </c>
      <c r="D26503" s="62" t="s">
        <v>53479</v>
      </c>
    </row>
    <row r="26504" spans="3:4">
      <c r="C26504" s="62" t="s">
        <v>53480</v>
      </c>
      <c r="D26504" s="62" t="s">
        <v>53481</v>
      </c>
    </row>
    <row r="26505" spans="3:4">
      <c r="C26505" s="62" t="s">
        <v>53482</v>
      </c>
      <c r="D26505" s="62" t="s">
        <v>53483</v>
      </c>
    </row>
    <row r="26506" spans="3:4">
      <c r="C26506" s="62" t="s">
        <v>53484</v>
      </c>
      <c r="D26506" s="62" t="s">
        <v>53485</v>
      </c>
    </row>
    <row r="26507" spans="3:4">
      <c r="C26507" s="62" t="s">
        <v>53486</v>
      </c>
      <c r="D26507" s="62" t="s">
        <v>53487</v>
      </c>
    </row>
    <row r="26508" spans="3:4">
      <c r="C26508" s="62" t="s">
        <v>53488</v>
      </c>
      <c r="D26508" s="62" t="s">
        <v>53489</v>
      </c>
    </row>
    <row r="26509" spans="3:4">
      <c r="C26509" s="62" t="s">
        <v>53490</v>
      </c>
      <c r="D26509" s="62" t="s">
        <v>53491</v>
      </c>
    </row>
    <row r="26510" spans="3:4">
      <c r="C26510" s="62" t="s">
        <v>53492</v>
      </c>
      <c r="D26510" s="62" t="s">
        <v>53493</v>
      </c>
    </row>
    <row r="26511" spans="3:4">
      <c r="C26511" s="62" t="s">
        <v>53494</v>
      </c>
      <c r="D26511" s="62" t="s">
        <v>53495</v>
      </c>
    </row>
    <row r="26512" spans="3:4">
      <c r="C26512" s="62" t="s">
        <v>53496</v>
      </c>
      <c r="D26512" s="62" t="s">
        <v>53497</v>
      </c>
    </row>
    <row r="26513" spans="3:4">
      <c r="C26513" s="62" t="s">
        <v>53498</v>
      </c>
      <c r="D26513" s="62" t="s">
        <v>53499</v>
      </c>
    </row>
    <row r="26514" spans="3:4">
      <c r="C26514" s="62" t="s">
        <v>53500</v>
      </c>
      <c r="D26514" s="62" t="s">
        <v>53501</v>
      </c>
    </row>
    <row r="26515" spans="3:4">
      <c r="C26515" s="62" t="s">
        <v>53502</v>
      </c>
      <c r="D26515" s="62" t="s">
        <v>53503</v>
      </c>
    </row>
    <row r="26516" spans="3:4">
      <c r="C26516" s="62" t="s">
        <v>53504</v>
      </c>
      <c r="D26516" s="62" t="s">
        <v>53505</v>
      </c>
    </row>
    <row r="26517" spans="3:4">
      <c r="C26517" s="62" t="s">
        <v>53506</v>
      </c>
      <c r="D26517" s="62" t="s">
        <v>53507</v>
      </c>
    </row>
    <row r="26518" spans="3:4">
      <c r="C26518" s="62" t="s">
        <v>53508</v>
      </c>
      <c r="D26518" s="62" t="s">
        <v>53509</v>
      </c>
    </row>
    <row r="26519" spans="3:4">
      <c r="C26519" s="62" t="s">
        <v>53510</v>
      </c>
      <c r="D26519" s="62" t="s">
        <v>53511</v>
      </c>
    </row>
    <row r="26520" spans="3:4">
      <c r="C26520" s="62" t="s">
        <v>53512</v>
      </c>
      <c r="D26520" s="62" t="s">
        <v>53513</v>
      </c>
    </row>
    <row r="26521" spans="3:4">
      <c r="C26521" s="62" t="s">
        <v>53514</v>
      </c>
      <c r="D26521" s="62" t="s">
        <v>53515</v>
      </c>
    </row>
    <row r="26522" spans="3:4">
      <c r="C26522" s="62" t="s">
        <v>53516</v>
      </c>
      <c r="D26522" s="62" t="s">
        <v>53517</v>
      </c>
    </row>
    <row r="26523" spans="3:4">
      <c r="C26523" s="62" t="s">
        <v>53518</v>
      </c>
      <c r="D26523" s="62" t="s">
        <v>53519</v>
      </c>
    </row>
    <row r="26524" spans="3:4">
      <c r="C26524" s="62" t="s">
        <v>53520</v>
      </c>
      <c r="D26524" s="62" t="s">
        <v>53521</v>
      </c>
    </row>
    <row r="26525" spans="3:4">
      <c r="C26525" s="62" t="s">
        <v>53522</v>
      </c>
      <c r="D26525" s="62" t="s">
        <v>53523</v>
      </c>
    </row>
    <row r="26526" spans="3:4">
      <c r="C26526" s="62" t="s">
        <v>53524</v>
      </c>
      <c r="D26526" s="62" t="s">
        <v>53525</v>
      </c>
    </row>
    <row r="26527" spans="3:4">
      <c r="C26527" s="62" t="s">
        <v>53526</v>
      </c>
      <c r="D26527" s="62" t="s">
        <v>53527</v>
      </c>
    </row>
    <row r="26528" spans="3:4">
      <c r="C26528" s="62" t="s">
        <v>53528</v>
      </c>
      <c r="D26528" s="62" t="s">
        <v>53529</v>
      </c>
    </row>
    <row r="26529" spans="3:4">
      <c r="C26529" s="62" t="s">
        <v>53530</v>
      </c>
      <c r="D26529" s="62" t="s">
        <v>53531</v>
      </c>
    </row>
    <row r="26530" spans="3:4">
      <c r="C26530" s="62" t="s">
        <v>53532</v>
      </c>
      <c r="D26530" s="62" t="s">
        <v>53533</v>
      </c>
    </row>
    <row r="26531" spans="3:4">
      <c r="C26531" s="62" t="s">
        <v>53534</v>
      </c>
      <c r="D26531" s="62" t="s">
        <v>53535</v>
      </c>
    </row>
    <row r="26532" spans="3:4">
      <c r="C26532" s="62" t="s">
        <v>53536</v>
      </c>
      <c r="D26532" s="62" t="s">
        <v>53537</v>
      </c>
    </row>
    <row r="26533" spans="3:4">
      <c r="C26533" s="62" t="s">
        <v>53538</v>
      </c>
      <c r="D26533" s="62" t="s">
        <v>53539</v>
      </c>
    </row>
    <row r="26534" spans="3:4">
      <c r="C26534" s="62" t="s">
        <v>53540</v>
      </c>
      <c r="D26534" s="62" t="s">
        <v>53541</v>
      </c>
    </row>
    <row r="26535" spans="3:4">
      <c r="C26535" s="62" t="s">
        <v>53542</v>
      </c>
      <c r="D26535" s="62" t="s">
        <v>53543</v>
      </c>
    </row>
    <row r="26536" spans="3:4">
      <c r="C26536" s="62" t="s">
        <v>53544</v>
      </c>
      <c r="D26536" s="62" t="s">
        <v>53545</v>
      </c>
    </row>
    <row r="26537" spans="3:4">
      <c r="C26537" s="62" t="s">
        <v>53546</v>
      </c>
      <c r="D26537" s="62" t="s">
        <v>53547</v>
      </c>
    </row>
    <row r="26538" spans="3:4">
      <c r="C26538" s="62" t="s">
        <v>53548</v>
      </c>
      <c r="D26538" s="62" t="s">
        <v>53549</v>
      </c>
    </row>
    <row r="26539" spans="3:4">
      <c r="C26539" s="62" t="s">
        <v>53550</v>
      </c>
      <c r="D26539" s="62" t="s">
        <v>53551</v>
      </c>
    </row>
    <row r="26540" spans="3:4">
      <c r="C26540" s="62" t="s">
        <v>53552</v>
      </c>
      <c r="D26540" s="62" t="s">
        <v>53553</v>
      </c>
    </row>
    <row r="26541" spans="3:4">
      <c r="C26541" s="62" t="s">
        <v>53554</v>
      </c>
      <c r="D26541" s="62" t="s">
        <v>53555</v>
      </c>
    </row>
    <row r="26542" spans="3:4">
      <c r="C26542" s="62" t="s">
        <v>53556</v>
      </c>
      <c r="D26542" s="62" t="s">
        <v>53557</v>
      </c>
    </row>
    <row r="26543" spans="3:4">
      <c r="C26543" s="62" t="s">
        <v>53558</v>
      </c>
      <c r="D26543" s="62" t="s">
        <v>53559</v>
      </c>
    </row>
    <row r="26544" spans="3:4">
      <c r="C26544" s="62" t="s">
        <v>53560</v>
      </c>
      <c r="D26544" s="62" t="s">
        <v>53561</v>
      </c>
    </row>
    <row r="26545" spans="3:4">
      <c r="C26545" s="62" t="s">
        <v>53562</v>
      </c>
      <c r="D26545" s="62" t="s">
        <v>53563</v>
      </c>
    </row>
    <row r="26546" spans="3:4">
      <c r="C26546" s="62" t="s">
        <v>53564</v>
      </c>
      <c r="D26546" s="62" t="s">
        <v>53565</v>
      </c>
    </row>
    <row r="26547" spans="3:4">
      <c r="C26547" s="62" t="s">
        <v>53566</v>
      </c>
      <c r="D26547" s="62" t="s">
        <v>53567</v>
      </c>
    </row>
    <row r="26548" spans="3:4">
      <c r="C26548" s="62" t="s">
        <v>53568</v>
      </c>
      <c r="D26548" s="62" t="s">
        <v>53569</v>
      </c>
    </row>
    <row r="26549" spans="3:4">
      <c r="C26549" s="62" t="s">
        <v>53570</v>
      </c>
      <c r="D26549" s="62" t="s">
        <v>53571</v>
      </c>
    </row>
    <row r="26550" spans="3:4">
      <c r="C26550" s="62" t="s">
        <v>53572</v>
      </c>
      <c r="D26550" s="62" t="s">
        <v>53573</v>
      </c>
    </row>
    <row r="26551" spans="3:4">
      <c r="C26551" s="62" t="s">
        <v>53574</v>
      </c>
      <c r="D26551" s="62" t="s">
        <v>53575</v>
      </c>
    </row>
    <row r="26552" spans="3:4">
      <c r="C26552" s="62" t="s">
        <v>53576</v>
      </c>
      <c r="D26552" s="62" t="s">
        <v>53577</v>
      </c>
    </row>
    <row r="26553" spans="3:4">
      <c r="C26553" s="62" t="s">
        <v>53578</v>
      </c>
      <c r="D26553" s="62" t="s">
        <v>53579</v>
      </c>
    </row>
    <row r="26554" spans="3:4">
      <c r="C26554" s="62" t="s">
        <v>53580</v>
      </c>
      <c r="D26554" s="62" t="s">
        <v>53581</v>
      </c>
    </row>
    <row r="26555" spans="3:4">
      <c r="C26555" s="62" t="s">
        <v>53582</v>
      </c>
      <c r="D26555" s="62" t="s">
        <v>53583</v>
      </c>
    </row>
    <row r="26556" spans="3:4">
      <c r="C26556" s="62" t="s">
        <v>53584</v>
      </c>
      <c r="D26556" s="62" t="s">
        <v>53585</v>
      </c>
    </row>
    <row r="26557" spans="3:4">
      <c r="C26557" s="62" t="s">
        <v>53586</v>
      </c>
      <c r="D26557" s="62" t="s">
        <v>53587</v>
      </c>
    </row>
    <row r="26558" spans="3:4">
      <c r="C26558" s="62" t="s">
        <v>53588</v>
      </c>
      <c r="D26558" s="62" t="s">
        <v>53589</v>
      </c>
    </row>
    <row r="26559" spans="3:4">
      <c r="C26559" s="62" t="s">
        <v>53590</v>
      </c>
      <c r="D26559" s="62" t="s">
        <v>53591</v>
      </c>
    </row>
    <row r="26560" spans="3:4">
      <c r="C26560" s="62" t="s">
        <v>53592</v>
      </c>
      <c r="D26560" s="62" t="s">
        <v>53593</v>
      </c>
    </row>
    <row r="26561" spans="3:4">
      <c r="C26561" s="62" t="s">
        <v>53594</v>
      </c>
      <c r="D26561" s="62" t="s">
        <v>53595</v>
      </c>
    </row>
    <row r="26562" spans="3:4">
      <c r="C26562" s="62" t="s">
        <v>53596</v>
      </c>
      <c r="D26562" s="62" t="s">
        <v>53597</v>
      </c>
    </row>
    <row r="26563" spans="3:4">
      <c r="C26563" s="62" t="s">
        <v>53598</v>
      </c>
      <c r="D26563" s="62" t="s">
        <v>53599</v>
      </c>
    </row>
    <row r="26564" spans="3:4">
      <c r="C26564" s="62" t="s">
        <v>53600</v>
      </c>
      <c r="D26564" s="62" t="s">
        <v>53601</v>
      </c>
    </row>
    <row r="26565" spans="3:4">
      <c r="C26565" s="62" t="s">
        <v>53602</v>
      </c>
      <c r="D26565" s="62" t="s">
        <v>53603</v>
      </c>
    </row>
    <row r="26566" spans="3:4">
      <c r="C26566" s="62" t="s">
        <v>53604</v>
      </c>
      <c r="D26566" s="62" t="s">
        <v>53605</v>
      </c>
    </row>
    <row r="26567" spans="3:4">
      <c r="C26567" s="62" t="s">
        <v>53606</v>
      </c>
      <c r="D26567" s="62" t="s">
        <v>53607</v>
      </c>
    </row>
    <row r="26568" spans="3:4">
      <c r="C26568" s="62" t="s">
        <v>53608</v>
      </c>
      <c r="D26568" s="62" t="s">
        <v>53609</v>
      </c>
    </row>
    <row r="26569" spans="3:4">
      <c r="C26569" s="62" t="s">
        <v>53610</v>
      </c>
      <c r="D26569" s="62" t="s">
        <v>53611</v>
      </c>
    </row>
    <row r="26570" spans="3:4">
      <c r="C26570" s="62" t="s">
        <v>53612</v>
      </c>
      <c r="D26570" s="62" t="s">
        <v>53613</v>
      </c>
    </row>
    <row r="26571" spans="3:4">
      <c r="C26571" s="62" t="s">
        <v>53614</v>
      </c>
      <c r="D26571" s="62" t="s">
        <v>53615</v>
      </c>
    </row>
    <row r="26572" spans="3:4">
      <c r="C26572" s="62" t="s">
        <v>53616</v>
      </c>
      <c r="D26572" s="62" t="s">
        <v>53617</v>
      </c>
    </row>
    <row r="26573" spans="3:4">
      <c r="C26573" s="62" t="s">
        <v>53618</v>
      </c>
      <c r="D26573" s="62" t="s">
        <v>53619</v>
      </c>
    </row>
    <row r="26574" spans="3:4">
      <c r="C26574" s="62" t="s">
        <v>53620</v>
      </c>
      <c r="D26574" s="62" t="s">
        <v>53621</v>
      </c>
    </row>
    <row r="26575" spans="3:4">
      <c r="C26575" s="62" t="s">
        <v>53622</v>
      </c>
      <c r="D26575" s="62" t="s">
        <v>53623</v>
      </c>
    </row>
    <row r="26576" spans="3:4">
      <c r="C26576" s="62" t="s">
        <v>53624</v>
      </c>
      <c r="D26576" s="62" t="s">
        <v>53625</v>
      </c>
    </row>
    <row r="26577" spans="3:4">
      <c r="C26577" s="62" t="s">
        <v>53626</v>
      </c>
      <c r="D26577" s="62" t="s">
        <v>53627</v>
      </c>
    </row>
    <row r="26578" spans="3:4">
      <c r="C26578" s="62" t="s">
        <v>53628</v>
      </c>
      <c r="D26578" s="62" t="s">
        <v>53629</v>
      </c>
    </row>
    <row r="26579" spans="3:4">
      <c r="C26579" s="62" t="s">
        <v>53630</v>
      </c>
      <c r="D26579" s="62" t="s">
        <v>53631</v>
      </c>
    </row>
    <row r="26580" spans="3:4">
      <c r="C26580" s="62" t="s">
        <v>53632</v>
      </c>
      <c r="D26580" s="62" t="s">
        <v>53633</v>
      </c>
    </row>
    <row r="26581" spans="3:4">
      <c r="C26581" s="62" t="s">
        <v>53634</v>
      </c>
      <c r="D26581" s="62" t="s">
        <v>53635</v>
      </c>
    </row>
    <row r="26582" spans="3:4">
      <c r="C26582" s="62" t="s">
        <v>53636</v>
      </c>
      <c r="D26582" s="62" t="s">
        <v>53637</v>
      </c>
    </row>
    <row r="26583" spans="3:4">
      <c r="C26583" s="62" t="s">
        <v>53638</v>
      </c>
      <c r="D26583" s="62" t="s">
        <v>53639</v>
      </c>
    </row>
    <row r="26584" spans="3:4">
      <c r="C26584" s="62" t="s">
        <v>53640</v>
      </c>
      <c r="D26584" s="62" t="s">
        <v>53641</v>
      </c>
    </row>
    <row r="26585" spans="3:4">
      <c r="C26585" s="62" t="s">
        <v>53642</v>
      </c>
      <c r="D26585" s="62" t="s">
        <v>53643</v>
      </c>
    </row>
    <row r="26586" spans="3:4">
      <c r="C26586" s="62" t="s">
        <v>53644</v>
      </c>
      <c r="D26586" s="62" t="s">
        <v>53645</v>
      </c>
    </row>
    <row r="26587" spans="3:4">
      <c r="C26587" s="62" t="s">
        <v>53646</v>
      </c>
      <c r="D26587" s="62" t="s">
        <v>53647</v>
      </c>
    </row>
    <row r="26588" spans="3:4">
      <c r="C26588" s="62" t="s">
        <v>53648</v>
      </c>
      <c r="D26588" s="62" t="s">
        <v>53649</v>
      </c>
    </row>
    <row r="26589" spans="3:4">
      <c r="C26589" s="62" t="s">
        <v>53650</v>
      </c>
      <c r="D26589" s="62" t="s">
        <v>53651</v>
      </c>
    </row>
    <row r="26590" spans="3:4">
      <c r="C26590" s="62" t="s">
        <v>53652</v>
      </c>
      <c r="D26590" s="62" t="s">
        <v>53653</v>
      </c>
    </row>
    <row r="26591" spans="3:4">
      <c r="C26591" s="62" t="s">
        <v>53654</v>
      </c>
      <c r="D26591" s="62" t="s">
        <v>53655</v>
      </c>
    </row>
    <row r="26592" spans="3:4">
      <c r="C26592" s="62" t="s">
        <v>53656</v>
      </c>
      <c r="D26592" s="62" t="s">
        <v>53657</v>
      </c>
    </row>
    <row r="26593" spans="3:4">
      <c r="C26593" s="62" t="s">
        <v>53658</v>
      </c>
      <c r="D26593" s="62" t="s">
        <v>53659</v>
      </c>
    </row>
    <row r="26594" spans="3:4">
      <c r="C26594" s="62" t="s">
        <v>53660</v>
      </c>
      <c r="D26594" s="62" t="s">
        <v>53661</v>
      </c>
    </row>
    <row r="26595" spans="3:4">
      <c r="C26595" s="62" t="s">
        <v>53662</v>
      </c>
      <c r="D26595" s="62" t="s">
        <v>53663</v>
      </c>
    </row>
    <row r="26596" spans="3:4">
      <c r="C26596" s="62" t="s">
        <v>53664</v>
      </c>
      <c r="D26596" s="62" t="s">
        <v>53665</v>
      </c>
    </row>
    <row r="26597" spans="3:4">
      <c r="C26597" s="62" t="s">
        <v>53666</v>
      </c>
      <c r="D26597" s="62" t="s">
        <v>53667</v>
      </c>
    </row>
    <row r="26598" spans="3:4">
      <c r="C26598" s="62" t="s">
        <v>53668</v>
      </c>
      <c r="D26598" s="62" t="s">
        <v>53669</v>
      </c>
    </row>
    <row r="26599" spans="3:4">
      <c r="C26599" s="62" t="s">
        <v>53670</v>
      </c>
      <c r="D26599" s="62" t="s">
        <v>53671</v>
      </c>
    </row>
    <row r="26600" spans="3:4">
      <c r="C26600" s="62" t="s">
        <v>53672</v>
      </c>
      <c r="D26600" s="62" t="s">
        <v>53673</v>
      </c>
    </row>
    <row r="26601" spans="3:4">
      <c r="C26601" s="62" t="s">
        <v>53674</v>
      </c>
      <c r="D26601" s="62" t="s">
        <v>53675</v>
      </c>
    </row>
    <row r="26602" spans="3:4">
      <c r="C26602" s="62" t="s">
        <v>53676</v>
      </c>
      <c r="D26602" s="62" t="s">
        <v>53677</v>
      </c>
    </row>
    <row r="26603" spans="3:4">
      <c r="C26603" s="62" t="s">
        <v>53678</v>
      </c>
      <c r="D26603" s="62" t="s">
        <v>53679</v>
      </c>
    </row>
    <row r="26604" spans="3:4">
      <c r="C26604" s="62" t="s">
        <v>53680</v>
      </c>
      <c r="D26604" s="62" t="s">
        <v>53681</v>
      </c>
    </row>
    <row r="26605" spans="3:4">
      <c r="C26605" s="62" t="s">
        <v>53682</v>
      </c>
      <c r="D26605" s="62" t="s">
        <v>53683</v>
      </c>
    </row>
    <row r="26606" spans="3:4">
      <c r="C26606" s="62" t="s">
        <v>53684</v>
      </c>
      <c r="D26606" s="62" t="s">
        <v>53685</v>
      </c>
    </row>
    <row r="26607" spans="3:4">
      <c r="C26607" s="62" t="s">
        <v>53686</v>
      </c>
      <c r="D26607" s="62" t="s">
        <v>53687</v>
      </c>
    </row>
    <row r="26608" spans="3:4">
      <c r="C26608" s="62" t="s">
        <v>53688</v>
      </c>
      <c r="D26608" s="62" t="s">
        <v>53689</v>
      </c>
    </row>
    <row r="26609" spans="3:4">
      <c r="C26609" s="62" t="s">
        <v>53690</v>
      </c>
      <c r="D26609" s="62" t="s">
        <v>53691</v>
      </c>
    </row>
    <row r="26610" spans="3:4">
      <c r="C26610" s="62" t="s">
        <v>53692</v>
      </c>
      <c r="D26610" s="62" t="s">
        <v>53693</v>
      </c>
    </row>
    <row r="26611" spans="3:4">
      <c r="C26611" s="62" t="s">
        <v>53694</v>
      </c>
      <c r="D26611" s="62" t="s">
        <v>53695</v>
      </c>
    </row>
    <row r="26612" spans="3:4">
      <c r="C26612" s="62" t="s">
        <v>53696</v>
      </c>
      <c r="D26612" s="62" t="s">
        <v>53697</v>
      </c>
    </row>
    <row r="26613" spans="3:4">
      <c r="C26613" s="62" t="s">
        <v>53698</v>
      </c>
      <c r="D26613" s="62" t="s">
        <v>53699</v>
      </c>
    </row>
    <row r="26614" spans="3:4">
      <c r="C26614" s="62" t="s">
        <v>53700</v>
      </c>
      <c r="D26614" s="62" t="s">
        <v>53701</v>
      </c>
    </row>
    <row r="26615" spans="3:4">
      <c r="C26615" s="62" t="s">
        <v>53702</v>
      </c>
      <c r="D26615" s="62" t="s">
        <v>53703</v>
      </c>
    </row>
    <row r="26616" spans="3:4">
      <c r="C26616" s="62" t="s">
        <v>53704</v>
      </c>
      <c r="D26616" s="62" t="s">
        <v>53705</v>
      </c>
    </row>
    <row r="26617" spans="3:4">
      <c r="C26617" s="62" t="s">
        <v>53706</v>
      </c>
      <c r="D26617" s="62" t="s">
        <v>53707</v>
      </c>
    </row>
    <row r="26618" spans="3:4">
      <c r="C26618" s="62" t="s">
        <v>53708</v>
      </c>
      <c r="D26618" s="62" t="s">
        <v>53709</v>
      </c>
    </row>
    <row r="26619" spans="3:4">
      <c r="C26619" s="62" t="s">
        <v>53710</v>
      </c>
      <c r="D26619" s="62" t="s">
        <v>53711</v>
      </c>
    </row>
    <row r="26620" spans="3:4">
      <c r="C26620" s="62" t="s">
        <v>53712</v>
      </c>
      <c r="D26620" s="62" t="s">
        <v>53713</v>
      </c>
    </row>
    <row r="26621" spans="3:4">
      <c r="C26621" s="62" t="s">
        <v>53714</v>
      </c>
      <c r="D26621" s="62" t="s">
        <v>53715</v>
      </c>
    </row>
    <row r="26622" spans="3:4">
      <c r="C26622" s="62" t="s">
        <v>53716</v>
      </c>
      <c r="D26622" s="62" t="s">
        <v>53717</v>
      </c>
    </row>
    <row r="26623" spans="3:4">
      <c r="C26623" s="62" t="s">
        <v>53718</v>
      </c>
      <c r="D26623" s="62" t="s">
        <v>53719</v>
      </c>
    </row>
    <row r="26624" spans="3:4">
      <c r="C26624" s="62" t="s">
        <v>53720</v>
      </c>
      <c r="D26624" s="62" t="s">
        <v>53721</v>
      </c>
    </row>
    <row r="26625" spans="3:4">
      <c r="C26625" s="62" t="s">
        <v>53722</v>
      </c>
      <c r="D26625" s="62" t="s">
        <v>53723</v>
      </c>
    </row>
    <row r="26626" spans="3:4">
      <c r="C26626" s="62" t="s">
        <v>53724</v>
      </c>
      <c r="D26626" s="62" t="s">
        <v>53725</v>
      </c>
    </row>
    <row r="26627" spans="3:4">
      <c r="C26627" s="62" t="s">
        <v>53726</v>
      </c>
      <c r="D26627" s="62" t="s">
        <v>53727</v>
      </c>
    </row>
    <row r="26628" spans="3:4">
      <c r="C26628" s="62" t="s">
        <v>53728</v>
      </c>
      <c r="D26628" s="62" t="s">
        <v>53729</v>
      </c>
    </row>
    <row r="26629" spans="3:4">
      <c r="C26629" s="62" t="s">
        <v>53730</v>
      </c>
      <c r="D26629" s="62" t="s">
        <v>53731</v>
      </c>
    </row>
    <row r="26630" spans="3:4">
      <c r="C26630" s="62" t="s">
        <v>53732</v>
      </c>
      <c r="D26630" s="62" t="s">
        <v>53733</v>
      </c>
    </row>
    <row r="26631" spans="3:4">
      <c r="C26631" s="62" t="s">
        <v>53734</v>
      </c>
      <c r="D26631" s="62" t="s">
        <v>53735</v>
      </c>
    </row>
    <row r="26632" spans="3:4">
      <c r="C26632" s="62" t="s">
        <v>53736</v>
      </c>
      <c r="D26632" s="62" t="s">
        <v>53737</v>
      </c>
    </row>
    <row r="26633" spans="3:4">
      <c r="C26633" s="62" t="s">
        <v>53738</v>
      </c>
      <c r="D26633" s="62" t="s">
        <v>53739</v>
      </c>
    </row>
    <row r="26634" spans="3:4">
      <c r="C26634" s="62" t="s">
        <v>53740</v>
      </c>
      <c r="D26634" s="62" t="s">
        <v>53741</v>
      </c>
    </row>
    <row r="26635" spans="3:4">
      <c r="C26635" s="62" t="s">
        <v>53742</v>
      </c>
      <c r="D26635" s="62" t="s">
        <v>53743</v>
      </c>
    </row>
    <row r="26636" spans="3:4">
      <c r="C26636" s="62" t="s">
        <v>53744</v>
      </c>
      <c r="D26636" s="62" t="s">
        <v>53745</v>
      </c>
    </row>
    <row r="26637" spans="3:4">
      <c r="C26637" s="62" t="s">
        <v>53746</v>
      </c>
      <c r="D26637" s="62" t="s">
        <v>53747</v>
      </c>
    </row>
    <row r="26638" spans="3:4">
      <c r="C26638" s="62" t="s">
        <v>53748</v>
      </c>
      <c r="D26638" s="62" t="s">
        <v>53749</v>
      </c>
    </row>
    <row r="26639" spans="3:4">
      <c r="C26639" s="62" t="s">
        <v>53750</v>
      </c>
      <c r="D26639" s="62" t="s">
        <v>53751</v>
      </c>
    </row>
    <row r="26640" spans="3:4">
      <c r="C26640" s="62" t="s">
        <v>53752</v>
      </c>
      <c r="D26640" s="62" t="s">
        <v>53753</v>
      </c>
    </row>
    <row r="26641" spans="3:4">
      <c r="C26641" s="62" t="s">
        <v>53754</v>
      </c>
      <c r="D26641" s="62" t="s">
        <v>53755</v>
      </c>
    </row>
    <row r="26642" spans="3:4">
      <c r="C26642" s="62" t="s">
        <v>53756</v>
      </c>
      <c r="D26642" s="62" t="s">
        <v>53757</v>
      </c>
    </row>
    <row r="26643" spans="3:4">
      <c r="C26643" s="62" t="s">
        <v>53758</v>
      </c>
      <c r="D26643" s="62" t="s">
        <v>53759</v>
      </c>
    </row>
    <row r="26644" spans="3:4">
      <c r="C26644" s="62" t="s">
        <v>53760</v>
      </c>
      <c r="D26644" s="62" t="s">
        <v>53761</v>
      </c>
    </row>
    <row r="26645" spans="3:4">
      <c r="C26645" s="62" t="s">
        <v>53762</v>
      </c>
      <c r="D26645" s="62" t="s">
        <v>53763</v>
      </c>
    </row>
    <row r="26646" spans="3:4">
      <c r="C26646" s="62" t="s">
        <v>53764</v>
      </c>
      <c r="D26646" s="62" t="s">
        <v>53765</v>
      </c>
    </row>
    <row r="26647" spans="3:4">
      <c r="C26647" s="62" t="s">
        <v>53766</v>
      </c>
      <c r="D26647" s="62" t="s">
        <v>53767</v>
      </c>
    </row>
    <row r="26648" spans="3:4">
      <c r="C26648" s="62" t="s">
        <v>53768</v>
      </c>
      <c r="D26648" s="62" t="s">
        <v>53769</v>
      </c>
    </row>
    <row r="26649" spans="3:4">
      <c r="C26649" s="62" t="s">
        <v>53770</v>
      </c>
      <c r="D26649" s="62" t="s">
        <v>53771</v>
      </c>
    </row>
    <row r="26650" spans="3:4">
      <c r="C26650" s="62" t="s">
        <v>53772</v>
      </c>
      <c r="D26650" s="62" t="s">
        <v>53773</v>
      </c>
    </row>
    <row r="26651" spans="3:4">
      <c r="C26651" s="62" t="s">
        <v>53774</v>
      </c>
      <c r="D26651" s="62" t="s">
        <v>53775</v>
      </c>
    </row>
    <row r="26652" spans="3:4">
      <c r="C26652" s="62" t="s">
        <v>53776</v>
      </c>
      <c r="D26652" s="62" t="s">
        <v>53777</v>
      </c>
    </row>
    <row r="26653" spans="3:4">
      <c r="C26653" s="62" t="s">
        <v>53778</v>
      </c>
      <c r="D26653" s="62" t="s">
        <v>53779</v>
      </c>
    </row>
    <row r="26654" spans="3:4">
      <c r="C26654" s="62" t="s">
        <v>53780</v>
      </c>
      <c r="D26654" s="62" t="s">
        <v>53781</v>
      </c>
    </row>
    <row r="26655" spans="3:4">
      <c r="C26655" s="62" t="s">
        <v>53782</v>
      </c>
      <c r="D26655" s="62" t="s">
        <v>53783</v>
      </c>
    </row>
    <row r="26656" spans="3:4">
      <c r="C26656" s="62" t="s">
        <v>53784</v>
      </c>
      <c r="D26656" s="62" t="s">
        <v>53785</v>
      </c>
    </row>
    <row r="26657" spans="3:4">
      <c r="C26657" s="62" t="s">
        <v>53786</v>
      </c>
      <c r="D26657" s="62" t="s">
        <v>53787</v>
      </c>
    </row>
    <row r="26658" spans="3:4">
      <c r="C26658" s="62" t="s">
        <v>53788</v>
      </c>
      <c r="D26658" s="62" t="s">
        <v>53789</v>
      </c>
    </row>
    <row r="26659" spans="3:4">
      <c r="C26659" s="62" t="s">
        <v>53790</v>
      </c>
      <c r="D26659" s="62" t="s">
        <v>53791</v>
      </c>
    </row>
    <row r="26660" spans="3:4">
      <c r="C26660" s="62" t="s">
        <v>53792</v>
      </c>
      <c r="D26660" s="62" t="s">
        <v>53793</v>
      </c>
    </row>
    <row r="26661" spans="3:4">
      <c r="C26661" s="62" t="s">
        <v>53794</v>
      </c>
      <c r="D26661" s="62" t="s">
        <v>53795</v>
      </c>
    </row>
    <row r="26662" spans="3:4">
      <c r="C26662" s="62" t="s">
        <v>53796</v>
      </c>
      <c r="D26662" s="62" t="s">
        <v>53797</v>
      </c>
    </row>
    <row r="26663" spans="3:4">
      <c r="C26663" s="62" t="s">
        <v>53798</v>
      </c>
      <c r="D26663" s="62" t="s">
        <v>53799</v>
      </c>
    </row>
    <row r="26664" spans="3:4">
      <c r="C26664" s="62" t="s">
        <v>53800</v>
      </c>
      <c r="D26664" s="62" t="s">
        <v>53801</v>
      </c>
    </row>
    <row r="26665" spans="3:4">
      <c r="C26665" s="62" t="s">
        <v>53802</v>
      </c>
      <c r="D26665" s="62" t="s">
        <v>53803</v>
      </c>
    </row>
    <row r="26666" spans="3:4">
      <c r="C26666" s="62" t="s">
        <v>53804</v>
      </c>
      <c r="D26666" s="62" t="s">
        <v>53805</v>
      </c>
    </row>
    <row r="26667" spans="3:4">
      <c r="C26667" s="62" t="s">
        <v>53806</v>
      </c>
      <c r="D26667" s="62" t="s">
        <v>53807</v>
      </c>
    </row>
    <row r="26668" spans="3:4">
      <c r="C26668" s="62" t="s">
        <v>53808</v>
      </c>
      <c r="D26668" s="62" t="s">
        <v>53809</v>
      </c>
    </row>
    <row r="26669" spans="3:4">
      <c r="C26669" s="62" t="s">
        <v>53810</v>
      </c>
      <c r="D26669" s="62" t="s">
        <v>53811</v>
      </c>
    </row>
    <row r="26670" spans="3:4">
      <c r="C26670" s="62" t="s">
        <v>53812</v>
      </c>
      <c r="D26670" s="62" t="s">
        <v>53813</v>
      </c>
    </row>
    <row r="26671" spans="3:4">
      <c r="C26671" s="62" t="s">
        <v>53814</v>
      </c>
      <c r="D26671" s="62" t="s">
        <v>53815</v>
      </c>
    </row>
    <row r="26672" spans="3:4">
      <c r="C26672" s="62" t="s">
        <v>53816</v>
      </c>
      <c r="D26672" s="62" t="s">
        <v>53817</v>
      </c>
    </row>
    <row r="26673" spans="3:4">
      <c r="C26673" s="62" t="s">
        <v>53818</v>
      </c>
      <c r="D26673" s="62" t="s">
        <v>53819</v>
      </c>
    </row>
    <row r="26674" spans="3:4">
      <c r="C26674" s="62" t="s">
        <v>53820</v>
      </c>
      <c r="D26674" s="62" t="s">
        <v>53821</v>
      </c>
    </row>
    <row r="26675" spans="3:4">
      <c r="C26675" s="62" t="s">
        <v>53822</v>
      </c>
      <c r="D26675" s="62" t="s">
        <v>53823</v>
      </c>
    </row>
    <row r="26676" spans="3:4">
      <c r="C26676" s="62" t="s">
        <v>53824</v>
      </c>
      <c r="D26676" s="62" t="s">
        <v>53825</v>
      </c>
    </row>
    <row r="26677" spans="3:4">
      <c r="C26677" s="62" t="s">
        <v>53826</v>
      </c>
      <c r="D26677" s="62" t="s">
        <v>53827</v>
      </c>
    </row>
    <row r="26678" spans="3:4">
      <c r="C26678" s="62" t="s">
        <v>53828</v>
      </c>
      <c r="D26678" s="62" t="s">
        <v>53829</v>
      </c>
    </row>
    <row r="26679" spans="3:4">
      <c r="C26679" s="62" t="s">
        <v>53830</v>
      </c>
      <c r="D26679" s="62" t="s">
        <v>53831</v>
      </c>
    </row>
    <row r="26680" spans="3:4">
      <c r="C26680" s="62" t="s">
        <v>53832</v>
      </c>
      <c r="D26680" s="62" t="s">
        <v>53833</v>
      </c>
    </row>
    <row r="26681" spans="3:4">
      <c r="C26681" s="62" t="s">
        <v>53834</v>
      </c>
      <c r="D26681" s="62" t="s">
        <v>53835</v>
      </c>
    </row>
    <row r="26682" spans="3:4">
      <c r="C26682" s="62" t="s">
        <v>53836</v>
      </c>
      <c r="D26682" s="62" t="s">
        <v>53837</v>
      </c>
    </row>
    <row r="26683" spans="3:4">
      <c r="C26683" s="62" t="s">
        <v>53838</v>
      </c>
      <c r="D26683" s="62" t="s">
        <v>53839</v>
      </c>
    </row>
    <row r="26684" spans="3:4">
      <c r="C26684" s="62" t="s">
        <v>53840</v>
      </c>
      <c r="D26684" s="62" t="s">
        <v>53841</v>
      </c>
    </row>
    <row r="26685" spans="3:4">
      <c r="C26685" s="62" t="s">
        <v>53842</v>
      </c>
      <c r="D26685" s="62" t="s">
        <v>53843</v>
      </c>
    </row>
    <row r="26686" spans="3:4">
      <c r="C26686" s="62" t="s">
        <v>53844</v>
      </c>
      <c r="D26686" s="62" t="s">
        <v>53845</v>
      </c>
    </row>
    <row r="26687" spans="3:4">
      <c r="C26687" s="62" t="s">
        <v>53846</v>
      </c>
      <c r="D26687" s="62" t="s">
        <v>53847</v>
      </c>
    </row>
    <row r="26688" spans="3:4">
      <c r="C26688" s="62" t="s">
        <v>53848</v>
      </c>
      <c r="D26688" s="62" t="s">
        <v>53849</v>
      </c>
    </row>
    <row r="26689" spans="3:4">
      <c r="C26689" s="62" t="s">
        <v>53850</v>
      </c>
      <c r="D26689" s="62" t="s">
        <v>53851</v>
      </c>
    </row>
    <row r="26690" spans="3:4">
      <c r="C26690" s="62" t="s">
        <v>53852</v>
      </c>
      <c r="D26690" s="62" t="s">
        <v>53853</v>
      </c>
    </row>
    <row r="26691" spans="3:4">
      <c r="C26691" s="62" t="s">
        <v>53854</v>
      </c>
      <c r="D26691" s="62" t="s">
        <v>53855</v>
      </c>
    </row>
    <row r="26692" spans="3:4">
      <c r="C26692" s="62" t="s">
        <v>53856</v>
      </c>
      <c r="D26692" s="62" t="s">
        <v>53857</v>
      </c>
    </row>
    <row r="26693" spans="3:4">
      <c r="C26693" s="62" t="s">
        <v>53858</v>
      </c>
      <c r="D26693" s="62" t="s">
        <v>53859</v>
      </c>
    </row>
    <row r="26694" spans="3:4">
      <c r="C26694" s="62" t="s">
        <v>53860</v>
      </c>
      <c r="D26694" s="62" t="s">
        <v>53861</v>
      </c>
    </row>
    <row r="26695" spans="3:4">
      <c r="C26695" s="62" t="s">
        <v>53862</v>
      </c>
      <c r="D26695" s="62" t="s">
        <v>53863</v>
      </c>
    </row>
    <row r="26696" spans="3:4">
      <c r="C26696" s="62" t="s">
        <v>53864</v>
      </c>
      <c r="D26696" s="62" t="s">
        <v>53865</v>
      </c>
    </row>
    <row r="26697" spans="3:4">
      <c r="C26697" s="62" t="s">
        <v>53866</v>
      </c>
      <c r="D26697" s="62" t="s">
        <v>53867</v>
      </c>
    </row>
    <row r="26698" spans="3:4">
      <c r="C26698" s="62" t="s">
        <v>53868</v>
      </c>
      <c r="D26698" s="62" t="s">
        <v>53869</v>
      </c>
    </row>
    <row r="26699" spans="3:4">
      <c r="C26699" s="62" t="s">
        <v>53870</v>
      </c>
      <c r="D26699" s="62" t="s">
        <v>53871</v>
      </c>
    </row>
    <row r="26700" spans="3:4">
      <c r="C26700" s="62" t="s">
        <v>53872</v>
      </c>
      <c r="D26700" s="62" t="s">
        <v>53873</v>
      </c>
    </row>
    <row r="26701" spans="3:4">
      <c r="C26701" s="62" t="s">
        <v>53874</v>
      </c>
      <c r="D26701" s="62" t="s">
        <v>53875</v>
      </c>
    </row>
    <row r="26702" spans="3:4">
      <c r="C26702" s="62" t="s">
        <v>53876</v>
      </c>
      <c r="D26702" s="62" t="s">
        <v>53877</v>
      </c>
    </row>
    <row r="26703" spans="3:4">
      <c r="C26703" s="62" t="s">
        <v>53878</v>
      </c>
      <c r="D26703" s="62" t="s">
        <v>53879</v>
      </c>
    </row>
    <row r="26704" spans="3:4">
      <c r="C26704" s="62" t="s">
        <v>53880</v>
      </c>
      <c r="D26704" s="62" t="s">
        <v>53881</v>
      </c>
    </row>
    <row r="26705" spans="3:4">
      <c r="C26705" s="62" t="s">
        <v>53882</v>
      </c>
      <c r="D26705" s="62" t="s">
        <v>53883</v>
      </c>
    </row>
    <row r="26706" spans="3:4">
      <c r="C26706" s="62" t="s">
        <v>53884</v>
      </c>
      <c r="D26706" s="62" t="s">
        <v>53885</v>
      </c>
    </row>
    <row r="26707" spans="3:4">
      <c r="C26707" s="62" t="s">
        <v>53886</v>
      </c>
      <c r="D26707" s="62" t="s">
        <v>53887</v>
      </c>
    </row>
    <row r="26708" spans="3:4">
      <c r="C26708" s="62" t="s">
        <v>53888</v>
      </c>
      <c r="D26708" s="62" t="s">
        <v>53889</v>
      </c>
    </row>
    <row r="26709" spans="3:4">
      <c r="C26709" s="62" t="s">
        <v>53890</v>
      </c>
      <c r="D26709" s="62" t="s">
        <v>53891</v>
      </c>
    </row>
    <row r="26710" spans="3:4">
      <c r="C26710" s="62" t="s">
        <v>53892</v>
      </c>
      <c r="D26710" s="62" t="s">
        <v>53893</v>
      </c>
    </row>
    <row r="26711" spans="3:4">
      <c r="C26711" s="62" t="s">
        <v>53894</v>
      </c>
      <c r="D26711" s="62" t="s">
        <v>53895</v>
      </c>
    </row>
    <row r="26712" spans="3:4">
      <c r="C26712" s="62" t="s">
        <v>53896</v>
      </c>
      <c r="D26712" s="62" t="s">
        <v>53897</v>
      </c>
    </row>
    <row r="26713" spans="3:4">
      <c r="C26713" s="62" t="s">
        <v>53898</v>
      </c>
      <c r="D26713" s="62" t="s">
        <v>53899</v>
      </c>
    </row>
    <row r="26714" spans="3:4">
      <c r="C26714" s="62" t="s">
        <v>53900</v>
      </c>
      <c r="D26714" s="62" t="s">
        <v>53901</v>
      </c>
    </row>
    <row r="26715" spans="3:4">
      <c r="C26715" s="62" t="s">
        <v>53902</v>
      </c>
      <c r="D26715" s="62" t="s">
        <v>53903</v>
      </c>
    </row>
    <row r="26716" spans="3:4">
      <c r="C26716" s="62" t="s">
        <v>53904</v>
      </c>
      <c r="D26716" s="62" t="s">
        <v>53905</v>
      </c>
    </row>
    <row r="26717" spans="3:4">
      <c r="C26717" s="62" t="s">
        <v>53906</v>
      </c>
      <c r="D26717" s="62" t="s">
        <v>53907</v>
      </c>
    </row>
    <row r="26718" spans="3:4">
      <c r="C26718" s="62" t="s">
        <v>53908</v>
      </c>
      <c r="D26718" s="62" t="s">
        <v>53909</v>
      </c>
    </row>
    <row r="26719" spans="3:4">
      <c r="C26719" s="62" t="s">
        <v>53910</v>
      </c>
      <c r="D26719" s="62" t="s">
        <v>53911</v>
      </c>
    </row>
    <row r="26720" spans="3:4">
      <c r="C26720" s="62" t="s">
        <v>53912</v>
      </c>
      <c r="D26720" s="62" t="s">
        <v>53913</v>
      </c>
    </row>
    <row r="26721" spans="3:4">
      <c r="C26721" s="62" t="s">
        <v>53914</v>
      </c>
      <c r="D26721" s="62" t="s">
        <v>53915</v>
      </c>
    </row>
    <row r="26722" spans="3:4">
      <c r="C26722" s="62" t="s">
        <v>53916</v>
      </c>
      <c r="D26722" s="62" t="s">
        <v>53917</v>
      </c>
    </row>
    <row r="26723" spans="3:4">
      <c r="C26723" s="62" t="s">
        <v>53918</v>
      </c>
      <c r="D26723" s="62" t="s">
        <v>53919</v>
      </c>
    </row>
    <row r="26724" spans="3:4">
      <c r="C26724" s="62" t="s">
        <v>53920</v>
      </c>
      <c r="D26724" s="62" t="s">
        <v>53921</v>
      </c>
    </row>
    <row r="26725" spans="3:4">
      <c r="C26725" s="62" t="s">
        <v>53922</v>
      </c>
      <c r="D26725" s="62" t="s">
        <v>53923</v>
      </c>
    </row>
    <row r="26726" spans="3:4">
      <c r="C26726" s="62" t="s">
        <v>53924</v>
      </c>
      <c r="D26726" s="62" t="s">
        <v>53925</v>
      </c>
    </row>
    <row r="26727" spans="3:4">
      <c r="C26727" s="62" t="s">
        <v>53926</v>
      </c>
      <c r="D26727" s="62" t="s">
        <v>53927</v>
      </c>
    </row>
    <row r="26728" spans="3:4">
      <c r="C26728" s="62" t="s">
        <v>53928</v>
      </c>
      <c r="D26728" s="62" t="s">
        <v>53929</v>
      </c>
    </row>
    <row r="26729" spans="3:4">
      <c r="C26729" s="62" t="s">
        <v>53930</v>
      </c>
      <c r="D26729" s="62" t="s">
        <v>53931</v>
      </c>
    </row>
    <row r="26730" spans="3:4">
      <c r="C26730" s="62" t="s">
        <v>53932</v>
      </c>
      <c r="D26730" s="62" t="s">
        <v>53933</v>
      </c>
    </row>
    <row r="26731" spans="3:4">
      <c r="C26731" s="62" t="s">
        <v>53934</v>
      </c>
      <c r="D26731" s="62" t="s">
        <v>53935</v>
      </c>
    </row>
    <row r="26732" spans="3:4">
      <c r="C26732" s="62" t="s">
        <v>53936</v>
      </c>
      <c r="D26732" s="62" t="s">
        <v>53937</v>
      </c>
    </row>
    <row r="26733" spans="3:4">
      <c r="C26733" s="62" t="s">
        <v>53938</v>
      </c>
      <c r="D26733" s="62" t="s">
        <v>53939</v>
      </c>
    </row>
    <row r="26734" spans="3:4">
      <c r="C26734" s="62" t="s">
        <v>53940</v>
      </c>
      <c r="D26734" s="62" t="s">
        <v>53941</v>
      </c>
    </row>
    <row r="26735" spans="3:4">
      <c r="C26735" s="62" t="s">
        <v>53942</v>
      </c>
      <c r="D26735" s="62" t="s">
        <v>53943</v>
      </c>
    </row>
    <row r="26736" spans="3:4">
      <c r="C26736" s="62" t="s">
        <v>53944</v>
      </c>
      <c r="D26736" s="62" t="s">
        <v>53945</v>
      </c>
    </row>
    <row r="26737" spans="3:4">
      <c r="C26737" s="62" t="s">
        <v>53946</v>
      </c>
      <c r="D26737" s="62" t="s">
        <v>53947</v>
      </c>
    </row>
    <row r="26738" spans="3:4">
      <c r="C26738" s="62" t="s">
        <v>53948</v>
      </c>
      <c r="D26738" s="62" t="s">
        <v>53949</v>
      </c>
    </row>
    <row r="26739" spans="3:4">
      <c r="C26739" s="62" t="s">
        <v>53950</v>
      </c>
      <c r="D26739" s="62" t="s">
        <v>53951</v>
      </c>
    </row>
    <row r="26740" spans="3:4">
      <c r="C26740" s="62" t="s">
        <v>53952</v>
      </c>
      <c r="D26740" s="62" t="s">
        <v>53953</v>
      </c>
    </row>
    <row r="26741" spans="3:4">
      <c r="C26741" s="62" t="s">
        <v>53954</v>
      </c>
      <c r="D26741" s="62" t="s">
        <v>53955</v>
      </c>
    </row>
    <row r="26742" spans="3:4">
      <c r="C26742" s="62" t="s">
        <v>53956</v>
      </c>
      <c r="D26742" s="62" t="s">
        <v>53957</v>
      </c>
    </row>
    <row r="26743" spans="3:4">
      <c r="C26743" s="62" t="s">
        <v>53958</v>
      </c>
      <c r="D26743" s="62" t="s">
        <v>53959</v>
      </c>
    </row>
    <row r="26744" spans="3:4">
      <c r="C26744" s="62" t="s">
        <v>53960</v>
      </c>
      <c r="D26744" s="62" t="s">
        <v>53961</v>
      </c>
    </row>
    <row r="26745" spans="3:4">
      <c r="C26745" s="62" t="s">
        <v>53962</v>
      </c>
      <c r="D26745" s="62" t="s">
        <v>53963</v>
      </c>
    </row>
    <row r="26746" spans="3:4">
      <c r="C26746" s="62" t="s">
        <v>53964</v>
      </c>
      <c r="D26746" s="62" t="s">
        <v>53965</v>
      </c>
    </row>
    <row r="26747" spans="3:4">
      <c r="C26747" s="62" t="s">
        <v>53966</v>
      </c>
      <c r="D26747" s="62" t="s">
        <v>53967</v>
      </c>
    </row>
    <row r="26748" spans="3:4">
      <c r="C26748" s="62" t="s">
        <v>53968</v>
      </c>
      <c r="D26748" s="62" t="s">
        <v>53969</v>
      </c>
    </row>
    <row r="26749" spans="3:4">
      <c r="C26749" s="62" t="s">
        <v>53970</v>
      </c>
      <c r="D26749" s="62" t="s">
        <v>53971</v>
      </c>
    </row>
    <row r="26750" spans="3:4">
      <c r="C26750" s="62" t="s">
        <v>53972</v>
      </c>
      <c r="D26750" s="62" t="s">
        <v>53973</v>
      </c>
    </row>
    <row r="26751" spans="3:4">
      <c r="C26751" s="62" t="s">
        <v>53974</v>
      </c>
      <c r="D26751" s="62" t="s">
        <v>53975</v>
      </c>
    </row>
    <row r="26752" spans="3:4">
      <c r="C26752" s="62" t="s">
        <v>53976</v>
      </c>
      <c r="D26752" s="62" t="s">
        <v>53977</v>
      </c>
    </row>
    <row r="26753" spans="3:4">
      <c r="C26753" s="62" t="s">
        <v>53978</v>
      </c>
      <c r="D26753" s="62" t="s">
        <v>53979</v>
      </c>
    </row>
    <row r="26754" spans="3:4">
      <c r="C26754" s="62" t="s">
        <v>53980</v>
      </c>
      <c r="D26754" s="62" t="s">
        <v>53981</v>
      </c>
    </row>
    <row r="26755" spans="3:4">
      <c r="C26755" s="62" t="s">
        <v>53982</v>
      </c>
      <c r="D26755" s="62" t="s">
        <v>53983</v>
      </c>
    </row>
    <row r="26756" spans="3:4">
      <c r="C26756" s="62" t="s">
        <v>53984</v>
      </c>
      <c r="D26756" s="62" t="s">
        <v>53985</v>
      </c>
    </row>
    <row r="26757" spans="3:4">
      <c r="C26757" s="62" t="s">
        <v>53986</v>
      </c>
      <c r="D26757" s="62" t="s">
        <v>53987</v>
      </c>
    </row>
    <row r="26758" spans="3:4">
      <c r="C26758" s="62" t="s">
        <v>53988</v>
      </c>
      <c r="D26758" s="62" t="s">
        <v>53989</v>
      </c>
    </row>
    <row r="26759" spans="3:4">
      <c r="C26759" s="62" t="s">
        <v>53990</v>
      </c>
      <c r="D26759" s="62" t="s">
        <v>53991</v>
      </c>
    </row>
    <row r="26760" spans="3:4">
      <c r="C26760" s="62" t="s">
        <v>53992</v>
      </c>
      <c r="D26760" s="62" t="s">
        <v>53993</v>
      </c>
    </row>
    <row r="26761" spans="3:4">
      <c r="C26761" s="62" t="s">
        <v>53994</v>
      </c>
      <c r="D26761" s="62" t="s">
        <v>53995</v>
      </c>
    </row>
    <row r="26762" spans="3:4">
      <c r="C26762" s="62" t="s">
        <v>53996</v>
      </c>
      <c r="D26762" s="62" t="s">
        <v>53997</v>
      </c>
    </row>
    <row r="26763" spans="3:4">
      <c r="C26763" s="62" t="s">
        <v>53998</v>
      </c>
      <c r="D26763" s="62" t="s">
        <v>53999</v>
      </c>
    </row>
    <row r="26764" spans="3:4">
      <c r="C26764" s="62" t="s">
        <v>54000</v>
      </c>
      <c r="D26764" s="62" t="s">
        <v>54001</v>
      </c>
    </row>
    <row r="26765" spans="3:4">
      <c r="C26765" s="62" t="s">
        <v>54002</v>
      </c>
      <c r="D26765" s="62" t="s">
        <v>54003</v>
      </c>
    </row>
    <row r="26766" spans="3:4">
      <c r="C26766" s="62" t="s">
        <v>54004</v>
      </c>
      <c r="D26766" s="62" t="s">
        <v>54005</v>
      </c>
    </row>
    <row r="26767" spans="3:4">
      <c r="C26767" s="62" t="s">
        <v>54006</v>
      </c>
      <c r="D26767" s="62" t="s">
        <v>54007</v>
      </c>
    </row>
    <row r="26768" spans="3:4">
      <c r="C26768" s="62" t="s">
        <v>54008</v>
      </c>
      <c r="D26768" s="62" t="s">
        <v>54009</v>
      </c>
    </row>
    <row r="26769" spans="3:4">
      <c r="C26769" s="62" t="s">
        <v>54010</v>
      </c>
      <c r="D26769" s="62" t="s">
        <v>54011</v>
      </c>
    </row>
    <row r="26770" spans="3:4">
      <c r="C26770" s="62" t="s">
        <v>54012</v>
      </c>
      <c r="D26770" s="62" t="s">
        <v>54013</v>
      </c>
    </row>
    <row r="26771" spans="3:4">
      <c r="C26771" s="62" t="s">
        <v>54014</v>
      </c>
      <c r="D26771" s="62" t="s">
        <v>54015</v>
      </c>
    </row>
    <row r="26772" spans="3:4">
      <c r="C26772" s="62" t="s">
        <v>54016</v>
      </c>
      <c r="D26772" s="62" t="s">
        <v>54017</v>
      </c>
    </row>
    <row r="26773" spans="3:4">
      <c r="C26773" s="62" t="s">
        <v>54018</v>
      </c>
      <c r="D26773" s="62" t="s">
        <v>54019</v>
      </c>
    </row>
    <row r="26774" spans="3:4">
      <c r="C26774" s="62" t="s">
        <v>54020</v>
      </c>
      <c r="D26774" s="62" t="s">
        <v>54021</v>
      </c>
    </row>
    <row r="26775" spans="3:4">
      <c r="C26775" s="62" t="s">
        <v>54022</v>
      </c>
      <c r="D26775" s="62" t="s">
        <v>54023</v>
      </c>
    </row>
    <row r="26776" spans="3:4">
      <c r="C26776" s="62" t="s">
        <v>54024</v>
      </c>
      <c r="D26776" s="62" t="s">
        <v>54025</v>
      </c>
    </row>
    <row r="26777" spans="3:4">
      <c r="C26777" s="62" t="s">
        <v>54026</v>
      </c>
      <c r="D26777" s="62" t="s">
        <v>54027</v>
      </c>
    </row>
    <row r="26778" spans="3:4">
      <c r="C26778" s="62" t="s">
        <v>54028</v>
      </c>
      <c r="D26778" s="62" t="s">
        <v>54029</v>
      </c>
    </row>
    <row r="26779" spans="3:4">
      <c r="C26779" s="62" t="s">
        <v>54030</v>
      </c>
      <c r="D26779" s="62" t="s">
        <v>54031</v>
      </c>
    </row>
    <row r="26780" spans="3:4">
      <c r="C26780" s="62" t="s">
        <v>54032</v>
      </c>
      <c r="D26780" s="62" t="s">
        <v>54033</v>
      </c>
    </row>
    <row r="26781" spans="3:4">
      <c r="C26781" s="62" t="s">
        <v>54034</v>
      </c>
      <c r="D26781" s="62" t="s">
        <v>54035</v>
      </c>
    </row>
    <row r="26782" spans="3:4">
      <c r="C26782" s="62" t="s">
        <v>54036</v>
      </c>
      <c r="D26782" s="62" t="s">
        <v>54037</v>
      </c>
    </row>
    <row r="26783" spans="3:4">
      <c r="C26783" s="62" t="s">
        <v>54038</v>
      </c>
      <c r="D26783" s="62" t="s">
        <v>54039</v>
      </c>
    </row>
    <row r="26784" spans="3:4">
      <c r="C26784" s="62" t="s">
        <v>54040</v>
      </c>
      <c r="D26784" s="62" t="s">
        <v>54041</v>
      </c>
    </row>
    <row r="26785" spans="3:4">
      <c r="C26785" s="62" t="s">
        <v>54042</v>
      </c>
      <c r="D26785" s="62" t="s">
        <v>54043</v>
      </c>
    </row>
    <row r="26786" spans="3:4">
      <c r="C26786" s="62" t="s">
        <v>54044</v>
      </c>
      <c r="D26786" s="62" t="s">
        <v>54045</v>
      </c>
    </row>
    <row r="26787" spans="3:4">
      <c r="C26787" s="62" t="s">
        <v>54046</v>
      </c>
      <c r="D26787" s="62" t="s">
        <v>54047</v>
      </c>
    </row>
    <row r="26788" spans="3:4">
      <c r="C26788" s="62" t="s">
        <v>54048</v>
      </c>
      <c r="D26788" s="62" t="s">
        <v>54049</v>
      </c>
    </row>
    <row r="26789" spans="3:4">
      <c r="C26789" s="62" t="s">
        <v>54050</v>
      </c>
      <c r="D26789" s="62" t="s">
        <v>54051</v>
      </c>
    </row>
    <row r="26790" spans="3:4">
      <c r="C26790" s="62" t="s">
        <v>54052</v>
      </c>
      <c r="D26790" s="62" t="s">
        <v>54053</v>
      </c>
    </row>
    <row r="26791" spans="3:4">
      <c r="C26791" s="62" t="s">
        <v>54054</v>
      </c>
      <c r="D26791" s="62" t="s">
        <v>54055</v>
      </c>
    </row>
    <row r="26792" spans="3:4">
      <c r="C26792" s="62" t="s">
        <v>54056</v>
      </c>
      <c r="D26792" s="62" t="s">
        <v>54057</v>
      </c>
    </row>
    <row r="26793" spans="3:4">
      <c r="C26793" s="62" t="s">
        <v>54058</v>
      </c>
      <c r="D26793" s="62" t="s">
        <v>54059</v>
      </c>
    </row>
    <row r="26794" spans="3:4">
      <c r="C26794" s="62" t="s">
        <v>54060</v>
      </c>
      <c r="D26794" s="62" t="s">
        <v>54061</v>
      </c>
    </row>
    <row r="26795" spans="3:4">
      <c r="C26795" s="62" t="s">
        <v>54062</v>
      </c>
      <c r="D26795" s="62" t="s">
        <v>54063</v>
      </c>
    </row>
    <row r="26796" spans="3:4">
      <c r="C26796" s="62" t="s">
        <v>54064</v>
      </c>
      <c r="D26796" s="62" t="s">
        <v>54065</v>
      </c>
    </row>
    <row r="26797" spans="3:4">
      <c r="C26797" s="62" t="s">
        <v>54066</v>
      </c>
      <c r="D26797" s="62" t="s">
        <v>54067</v>
      </c>
    </row>
    <row r="26798" spans="3:4">
      <c r="C26798" s="62" t="s">
        <v>54068</v>
      </c>
      <c r="D26798" s="62" t="s">
        <v>54069</v>
      </c>
    </row>
    <row r="26799" spans="3:4">
      <c r="C26799" s="62" t="s">
        <v>54070</v>
      </c>
      <c r="D26799" s="62" t="s">
        <v>54071</v>
      </c>
    </row>
    <row r="26800" spans="3:4">
      <c r="C26800" s="62" t="s">
        <v>54072</v>
      </c>
      <c r="D26800" s="62" t="s">
        <v>54073</v>
      </c>
    </row>
    <row r="26801" spans="3:4">
      <c r="C26801" s="62" t="s">
        <v>54074</v>
      </c>
      <c r="D26801" s="62" t="s">
        <v>54075</v>
      </c>
    </row>
    <row r="26802" spans="3:4">
      <c r="C26802" s="62" t="s">
        <v>54076</v>
      </c>
      <c r="D26802" s="62" t="s">
        <v>54077</v>
      </c>
    </row>
    <row r="26803" spans="3:4">
      <c r="C26803" s="62" t="s">
        <v>54078</v>
      </c>
      <c r="D26803" s="62" t="s">
        <v>54079</v>
      </c>
    </row>
    <row r="26804" spans="3:4">
      <c r="C26804" s="62" t="s">
        <v>54080</v>
      </c>
      <c r="D26804" s="62" t="s">
        <v>54081</v>
      </c>
    </row>
    <row r="26805" spans="3:4">
      <c r="C26805" s="62" t="s">
        <v>54082</v>
      </c>
      <c r="D26805" s="62" t="s">
        <v>54083</v>
      </c>
    </row>
    <row r="26806" spans="3:4">
      <c r="C26806" s="62" t="s">
        <v>54084</v>
      </c>
      <c r="D26806" s="62" t="s">
        <v>54085</v>
      </c>
    </row>
    <row r="26807" spans="3:4">
      <c r="C26807" s="62" t="s">
        <v>54086</v>
      </c>
      <c r="D26807" s="62" t="s">
        <v>54087</v>
      </c>
    </row>
    <row r="26808" spans="3:4">
      <c r="C26808" s="62" t="s">
        <v>54088</v>
      </c>
      <c r="D26808" s="62" t="s">
        <v>54089</v>
      </c>
    </row>
    <row r="26809" spans="3:4">
      <c r="C26809" s="62" t="s">
        <v>54090</v>
      </c>
      <c r="D26809" s="62" t="s">
        <v>54091</v>
      </c>
    </row>
    <row r="26810" spans="3:4">
      <c r="C26810" s="62" t="s">
        <v>54092</v>
      </c>
      <c r="D26810" s="62" t="s">
        <v>54093</v>
      </c>
    </row>
    <row r="26811" spans="3:4">
      <c r="C26811" s="62" t="s">
        <v>54094</v>
      </c>
      <c r="D26811" s="62" t="s">
        <v>54095</v>
      </c>
    </row>
    <row r="26812" spans="3:4">
      <c r="C26812" s="62" t="s">
        <v>54096</v>
      </c>
      <c r="D26812" s="62" t="s">
        <v>54097</v>
      </c>
    </row>
    <row r="26813" spans="3:4">
      <c r="C26813" s="62" t="s">
        <v>54098</v>
      </c>
      <c r="D26813" s="62" t="s">
        <v>54099</v>
      </c>
    </row>
    <row r="26814" spans="3:4">
      <c r="C26814" s="62" t="s">
        <v>54100</v>
      </c>
      <c r="D26814" s="62" t="s">
        <v>54101</v>
      </c>
    </row>
    <row r="26815" spans="3:4">
      <c r="C26815" s="62" t="s">
        <v>54102</v>
      </c>
      <c r="D26815" s="62" t="s">
        <v>54103</v>
      </c>
    </row>
    <row r="26816" spans="3:4">
      <c r="C26816" s="62" t="s">
        <v>54104</v>
      </c>
      <c r="D26816" s="62" t="s">
        <v>54105</v>
      </c>
    </row>
    <row r="26817" spans="3:4">
      <c r="C26817" s="62" t="s">
        <v>54106</v>
      </c>
      <c r="D26817" s="62" t="s">
        <v>54107</v>
      </c>
    </row>
    <row r="26818" spans="3:4">
      <c r="C26818" s="62" t="s">
        <v>54108</v>
      </c>
      <c r="D26818" s="62" t="s">
        <v>54109</v>
      </c>
    </row>
    <row r="26819" spans="3:4">
      <c r="C26819" s="62" t="s">
        <v>54110</v>
      </c>
      <c r="D26819" s="62" t="s">
        <v>54111</v>
      </c>
    </row>
    <row r="26820" spans="3:4">
      <c r="C26820" s="62" t="s">
        <v>54112</v>
      </c>
      <c r="D26820" s="62" t="s">
        <v>54113</v>
      </c>
    </row>
    <row r="26821" spans="3:4">
      <c r="C26821" s="62" t="s">
        <v>54114</v>
      </c>
      <c r="D26821" s="62" t="s">
        <v>54115</v>
      </c>
    </row>
    <row r="26822" spans="3:4">
      <c r="C26822" s="62" t="s">
        <v>54116</v>
      </c>
      <c r="D26822" s="62" t="s">
        <v>54117</v>
      </c>
    </row>
    <row r="26823" spans="3:4">
      <c r="C26823" s="62" t="s">
        <v>54118</v>
      </c>
      <c r="D26823" s="62" t="s">
        <v>54119</v>
      </c>
    </row>
    <row r="26824" spans="3:4">
      <c r="C26824" s="62" t="s">
        <v>54120</v>
      </c>
      <c r="D26824" s="62" t="s">
        <v>54121</v>
      </c>
    </row>
    <row r="26825" spans="3:4">
      <c r="C26825" s="62" t="s">
        <v>54122</v>
      </c>
      <c r="D26825" s="62" t="s">
        <v>54123</v>
      </c>
    </row>
    <row r="26826" spans="3:4">
      <c r="C26826" s="62" t="s">
        <v>54124</v>
      </c>
      <c r="D26826" s="62" t="s">
        <v>54125</v>
      </c>
    </row>
    <row r="26827" spans="3:4">
      <c r="C26827" s="62" t="s">
        <v>54126</v>
      </c>
      <c r="D26827" s="62" t="s">
        <v>54127</v>
      </c>
    </row>
    <row r="26828" spans="3:4">
      <c r="C26828" s="62" t="s">
        <v>54128</v>
      </c>
      <c r="D26828" s="62" t="s">
        <v>54129</v>
      </c>
    </row>
    <row r="26829" spans="3:4">
      <c r="C26829" s="62" t="s">
        <v>54130</v>
      </c>
      <c r="D26829" s="62" t="s">
        <v>54131</v>
      </c>
    </row>
    <row r="26830" spans="3:4">
      <c r="C26830" s="62" t="s">
        <v>54132</v>
      </c>
      <c r="D26830" s="62" t="s">
        <v>54133</v>
      </c>
    </row>
    <row r="26831" spans="3:4">
      <c r="C26831" s="62" t="s">
        <v>54134</v>
      </c>
      <c r="D26831" s="62" t="s">
        <v>54135</v>
      </c>
    </row>
    <row r="26832" spans="3:4">
      <c r="C26832" s="62" t="s">
        <v>54136</v>
      </c>
      <c r="D26832" s="62" t="s">
        <v>54137</v>
      </c>
    </row>
    <row r="26833" spans="3:4">
      <c r="C26833" s="62" t="s">
        <v>54138</v>
      </c>
      <c r="D26833" s="62" t="s">
        <v>54139</v>
      </c>
    </row>
    <row r="26834" spans="3:4">
      <c r="C26834" s="62" t="s">
        <v>54140</v>
      </c>
      <c r="D26834" s="62" t="s">
        <v>54141</v>
      </c>
    </row>
    <row r="26835" spans="3:4">
      <c r="C26835" s="62" t="s">
        <v>54142</v>
      </c>
      <c r="D26835" s="62" t="s">
        <v>54143</v>
      </c>
    </row>
    <row r="26836" spans="3:4">
      <c r="C26836" s="62" t="s">
        <v>54144</v>
      </c>
      <c r="D26836" s="62" t="s">
        <v>54145</v>
      </c>
    </row>
    <row r="26837" spans="3:4">
      <c r="C26837" s="62" t="s">
        <v>54146</v>
      </c>
      <c r="D26837" s="62" t="s">
        <v>54147</v>
      </c>
    </row>
    <row r="26838" spans="3:4">
      <c r="C26838" s="62" t="s">
        <v>54148</v>
      </c>
      <c r="D26838" s="62" t="s">
        <v>54149</v>
      </c>
    </row>
    <row r="26839" spans="3:4">
      <c r="C26839" s="62" t="s">
        <v>54150</v>
      </c>
      <c r="D26839" s="62" t="s">
        <v>54151</v>
      </c>
    </row>
    <row r="26840" spans="3:4">
      <c r="C26840" s="62" t="s">
        <v>54152</v>
      </c>
      <c r="D26840" s="62" t="s">
        <v>54153</v>
      </c>
    </row>
    <row r="26841" spans="3:4">
      <c r="C26841" s="62" t="s">
        <v>54154</v>
      </c>
      <c r="D26841" s="62" t="s">
        <v>54155</v>
      </c>
    </row>
    <row r="26842" spans="3:4">
      <c r="C26842" s="62" t="s">
        <v>54156</v>
      </c>
      <c r="D26842" s="62" t="s">
        <v>54157</v>
      </c>
    </row>
    <row r="26843" spans="3:4">
      <c r="C26843" s="62" t="s">
        <v>54158</v>
      </c>
      <c r="D26843" s="62" t="s">
        <v>54159</v>
      </c>
    </row>
    <row r="26844" spans="3:4">
      <c r="C26844" s="62" t="s">
        <v>54160</v>
      </c>
      <c r="D26844" s="62" t="s">
        <v>54161</v>
      </c>
    </row>
    <row r="26845" spans="3:4">
      <c r="C26845" s="62" t="s">
        <v>54162</v>
      </c>
      <c r="D26845" s="62" t="s">
        <v>54163</v>
      </c>
    </row>
    <row r="26846" spans="3:4">
      <c r="C26846" s="62" t="s">
        <v>54164</v>
      </c>
      <c r="D26846" s="62" t="s">
        <v>54165</v>
      </c>
    </row>
    <row r="26847" spans="3:4">
      <c r="C26847" s="62" t="s">
        <v>54166</v>
      </c>
      <c r="D26847" s="62" t="s">
        <v>54167</v>
      </c>
    </row>
    <row r="26848" spans="3:4">
      <c r="C26848" s="62" t="s">
        <v>54168</v>
      </c>
      <c r="D26848" s="62" t="s">
        <v>54169</v>
      </c>
    </row>
    <row r="26849" spans="3:4">
      <c r="C26849" s="62" t="s">
        <v>54170</v>
      </c>
      <c r="D26849" s="62" t="s">
        <v>54171</v>
      </c>
    </row>
    <row r="26850" spans="3:4">
      <c r="C26850" s="62" t="s">
        <v>54172</v>
      </c>
      <c r="D26850" s="62" t="s">
        <v>54173</v>
      </c>
    </row>
    <row r="26851" spans="3:4">
      <c r="C26851" s="62" t="s">
        <v>54174</v>
      </c>
      <c r="D26851" s="62" t="s">
        <v>54175</v>
      </c>
    </row>
    <row r="26852" spans="3:4">
      <c r="C26852" s="62" t="s">
        <v>54176</v>
      </c>
      <c r="D26852" s="62" t="s">
        <v>54177</v>
      </c>
    </row>
    <row r="26853" spans="3:4">
      <c r="C26853" s="62" t="s">
        <v>54178</v>
      </c>
      <c r="D26853" s="62" t="s">
        <v>54179</v>
      </c>
    </row>
    <row r="26854" spans="3:4">
      <c r="C26854" s="62" t="s">
        <v>54180</v>
      </c>
      <c r="D26854" s="62" t="s">
        <v>54181</v>
      </c>
    </row>
    <row r="26855" spans="3:4">
      <c r="C26855" s="62" t="s">
        <v>54182</v>
      </c>
      <c r="D26855" s="62" t="s">
        <v>54183</v>
      </c>
    </row>
    <row r="26856" spans="3:4">
      <c r="C26856" s="62" t="s">
        <v>54184</v>
      </c>
      <c r="D26856" s="62" t="s">
        <v>54185</v>
      </c>
    </row>
    <row r="26857" spans="3:4">
      <c r="C26857" s="62" t="s">
        <v>54186</v>
      </c>
      <c r="D26857" s="62" t="s">
        <v>54187</v>
      </c>
    </row>
    <row r="26858" spans="3:4">
      <c r="C26858" s="62" t="s">
        <v>54188</v>
      </c>
      <c r="D26858" s="62" t="s">
        <v>54189</v>
      </c>
    </row>
    <row r="26859" spans="3:4">
      <c r="C26859" s="62" t="s">
        <v>54190</v>
      </c>
      <c r="D26859" s="62" t="s">
        <v>54191</v>
      </c>
    </row>
    <row r="26860" spans="3:4">
      <c r="C26860" s="62" t="s">
        <v>54192</v>
      </c>
      <c r="D26860" s="62" t="s">
        <v>54193</v>
      </c>
    </row>
    <row r="26861" spans="3:4">
      <c r="C26861" s="62" t="s">
        <v>54194</v>
      </c>
      <c r="D26861" s="62" t="s">
        <v>54195</v>
      </c>
    </row>
    <row r="26862" spans="3:4">
      <c r="C26862" s="62" t="s">
        <v>54196</v>
      </c>
      <c r="D26862" s="62" t="s">
        <v>54197</v>
      </c>
    </row>
    <row r="26863" spans="3:4">
      <c r="C26863" s="62" t="s">
        <v>54198</v>
      </c>
      <c r="D26863" s="62" t="s">
        <v>54199</v>
      </c>
    </row>
    <row r="26864" spans="3:4">
      <c r="C26864" s="62" t="s">
        <v>54200</v>
      </c>
      <c r="D26864" s="62" t="s">
        <v>54201</v>
      </c>
    </row>
    <row r="26865" spans="3:4">
      <c r="C26865" s="62" t="s">
        <v>54202</v>
      </c>
      <c r="D26865" s="62" t="s">
        <v>54203</v>
      </c>
    </row>
    <row r="26866" spans="3:4">
      <c r="C26866" s="62" t="s">
        <v>54204</v>
      </c>
      <c r="D26866" s="62" t="s">
        <v>54205</v>
      </c>
    </row>
    <row r="26867" spans="3:4">
      <c r="C26867" s="62" t="s">
        <v>54206</v>
      </c>
      <c r="D26867" s="62" t="s">
        <v>54207</v>
      </c>
    </row>
    <row r="26868" spans="3:4">
      <c r="C26868" s="62" t="s">
        <v>54208</v>
      </c>
      <c r="D26868" s="62" t="s">
        <v>54209</v>
      </c>
    </row>
    <row r="26869" spans="3:4">
      <c r="C26869" s="62" t="s">
        <v>54210</v>
      </c>
      <c r="D26869" s="62" t="s">
        <v>54211</v>
      </c>
    </row>
    <row r="26870" spans="3:4">
      <c r="C26870" s="62" t="s">
        <v>54212</v>
      </c>
      <c r="D26870" s="62" t="s">
        <v>54213</v>
      </c>
    </row>
    <row r="26871" spans="3:4">
      <c r="C26871" s="62" t="s">
        <v>54214</v>
      </c>
      <c r="D26871" s="62" t="s">
        <v>54215</v>
      </c>
    </row>
    <row r="26872" spans="3:4">
      <c r="C26872" s="62" t="s">
        <v>54216</v>
      </c>
      <c r="D26872" s="62" t="s">
        <v>54217</v>
      </c>
    </row>
    <row r="26873" spans="3:4">
      <c r="C26873" s="62" t="s">
        <v>54218</v>
      </c>
      <c r="D26873" s="62" t="s">
        <v>54219</v>
      </c>
    </row>
    <row r="26874" spans="3:4">
      <c r="C26874" s="62" t="s">
        <v>54220</v>
      </c>
      <c r="D26874" s="62" t="s">
        <v>54221</v>
      </c>
    </row>
    <row r="26875" spans="3:4">
      <c r="C26875" s="62" t="s">
        <v>54222</v>
      </c>
      <c r="D26875" s="62" t="s">
        <v>54223</v>
      </c>
    </row>
    <row r="26876" spans="3:4">
      <c r="C26876" s="62" t="s">
        <v>54224</v>
      </c>
      <c r="D26876" s="62" t="s">
        <v>54225</v>
      </c>
    </row>
    <row r="26877" spans="3:4">
      <c r="C26877" s="62" t="s">
        <v>54226</v>
      </c>
      <c r="D26877" s="62" t="s">
        <v>54227</v>
      </c>
    </row>
    <row r="26878" spans="3:4">
      <c r="C26878" s="62" t="s">
        <v>54228</v>
      </c>
      <c r="D26878" s="62" t="s">
        <v>54229</v>
      </c>
    </row>
    <row r="26879" spans="3:4">
      <c r="C26879" s="62" t="s">
        <v>54230</v>
      </c>
      <c r="D26879" s="62" t="s">
        <v>54231</v>
      </c>
    </row>
    <row r="26880" spans="3:4">
      <c r="C26880" s="62" t="s">
        <v>54232</v>
      </c>
      <c r="D26880" s="62" t="s">
        <v>54233</v>
      </c>
    </row>
    <row r="26881" spans="3:4">
      <c r="C26881" s="62" t="s">
        <v>54234</v>
      </c>
      <c r="D26881" s="62" t="s">
        <v>54235</v>
      </c>
    </row>
    <row r="26882" spans="3:4">
      <c r="C26882" s="62" t="s">
        <v>54236</v>
      </c>
      <c r="D26882" s="62" t="s">
        <v>54237</v>
      </c>
    </row>
    <row r="26883" spans="3:4">
      <c r="C26883" s="62" t="s">
        <v>54238</v>
      </c>
      <c r="D26883" s="62" t="s">
        <v>54239</v>
      </c>
    </row>
    <row r="26884" spans="3:4">
      <c r="C26884" s="62" t="s">
        <v>54240</v>
      </c>
      <c r="D26884" s="62" t="s">
        <v>54241</v>
      </c>
    </row>
    <row r="26885" spans="3:4">
      <c r="C26885" s="62" t="s">
        <v>54242</v>
      </c>
      <c r="D26885" s="62" t="s">
        <v>54243</v>
      </c>
    </row>
    <row r="26886" spans="3:4">
      <c r="C26886" s="62" t="s">
        <v>54244</v>
      </c>
      <c r="D26886" s="62" t="s">
        <v>54245</v>
      </c>
    </row>
    <row r="26887" spans="3:4">
      <c r="C26887" s="62" t="s">
        <v>54246</v>
      </c>
      <c r="D26887" s="62" t="s">
        <v>54247</v>
      </c>
    </row>
    <row r="26888" spans="3:4">
      <c r="C26888" s="62" t="s">
        <v>54248</v>
      </c>
      <c r="D26888" s="62" t="s">
        <v>54249</v>
      </c>
    </row>
    <row r="26889" spans="3:4">
      <c r="C26889" s="62" t="s">
        <v>54250</v>
      </c>
      <c r="D26889" s="62" t="s">
        <v>54251</v>
      </c>
    </row>
    <row r="26890" spans="3:4">
      <c r="C26890" s="62" t="s">
        <v>54252</v>
      </c>
      <c r="D26890" s="62" t="s">
        <v>54253</v>
      </c>
    </row>
    <row r="26891" spans="3:4">
      <c r="C26891" s="62" t="s">
        <v>54254</v>
      </c>
      <c r="D26891" s="62" t="s">
        <v>54255</v>
      </c>
    </row>
    <row r="26892" spans="3:4">
      <c r="C26892" s="62" t="s">
        <v>54256</v>
      </c>
      <c r="D26892" s="62" t="s">
        <v>54257</v>
      </c>
    </row>
    <row r="26893" spans="3:4">
      <c r="C26893" s="62" t="s">
        <v>54258</v>
      </c>
      <c r="D26893" s="62" t="s">
        <v>54259</v>
      </c>
    </row>
    <row r="26894" spans="3:4">
      <c r="C26894" s="62" t="s">
        <v>54260</v>
      </c>
      <c r="D26894" s="62" t="s">
        <v>54261</v>
      </c>
    </row>
    <row r="26895" spans="3:4">
      <c r="C26895" s="62" t="s">
        <v>54262</v>
      </c>
      <c r="D26895" s="62" t="s">
        <v>54263</v>
      </c>
    </row>
    <row r="26896" spans="3:4">
      <c r="C26896" s="62" t="s">
        <v>54264</v>
      </c>
      <c r="D26896" s="62" t="s">
        <v>54265</v>
      </c>
    </row>
    <row r="26897" spans="3:4">
      <c r="C26897" s="62" t="s">
        <v>54266</v>
      </c>
      <c r="D26897" s="62" t="s">
        <v>54267</v>
      </c>
    </row>
    <row r="26898" spans="3:4">
      <c r="C26898" s="62" t="s">
        <v>54268</v>
      </c>
      <c r="D26898" s="62" t="s">
        <v>54269</v>
      </c>
    </row>
    <row r="26899" spans="3:4">
      <c r="C26899" s="62" t="s">
        <v>54270</v>
      </c>
      <c r="D26899" s="62" t="s">
        <v>54271</v>
      </c>
    </row>
    <row r="26900" spans="3:4">
      <c r="C26900" s="62" t="s">
        <v>54272</v>
      </c>
      <c r="D26900" s="62" t="s">
        <v>54273</v>
      </c>
    </row>
    <row r="26901" spans="3:4">
      <c r="C26901" s="62" t="s">
        <v>54274</v>
      </c>
      <c r="D26901" s="62" t="s">
        <v>54275</v>
      </c>
    </row>
    <row r="26902" spans="3:4">
      <c r="C26902" s="62" t="s">
        <v>54276</v>
      </c>
      <c r="D26902" s="62" t="s">
        <v>54277</v>
      </c>
    </row>
    <row r="26903" spans="3:4">
      <c r="C26903" s="62" t="s">
        <v>54278</v>
      </c>
      <c r="D26903" s="62" t="s">
        <v>54279</v>
      </c>
    </row>
    <row r="26904" spans="3:4">
      <c r="C26904" s="62" t="s">
        <v>54280</v>
      </c>
      <c r="D26904" s="62" t="s">
        <v>54281</v>
      </c>
    </row>
    <row r="26905" spans="3:4">
      <c r="C26905" s="62" t="s">
        <v>54282</v>
      </c>
      <c r="D26905" s="62" t="s">
        <v>54283</v>
      </c>
    </row>
    <row r="26906" spans="3:4">
      <c r="C26906" s="62" t="s">
        <v>54284</v>
      </c>
      <c r="D26906" s="62" t="s">
        <v>54285</v>
      </c>
    </row>
    <row r="26907" spans="3:4">
      <c r="C26907" s="62" t="s">
        <v>54286</v>
      </c>
      <c r="D26907" s="62" t="s">
        <v>54287</v>
      </c>
    </row>
    <row r="26908" spans="3:4">
      <c r="C26908" s="62" t="s">
        <v>54288</v>
      </c>
      <c r="D26908" s="62" t="s">
        <v>54289</v>
      </c>
    </row>
    <row r="26909" spans="3:4">
      <c r="C26909" s="62" t="s">
        <v>54290</v>
      </c>
      <c r="D26909" s="62" t="s">
        <v>54291</v>
      </c>
    </row>
    <row r="26910" spans="3:4">
      <c r="C26910" s="62" t="s">
        <v>54292</v>
      </c>
      <c r="D26910" s="62" t="s">
        <v>54293</v>
      </c>
    </row>
    <row r="26911" spans="3:4">
      <c r="C26911" s="62" t="s">
        <v>54294</v>
      </c>
      <c r="D26911" s="62" t="s">
        <v>54295</v>
      </c>
    </row>
    <row r="26912" spans="3:4">
      <c r="C26912" s="62" t="s">
        <v>54296</v>
      </c>
      <c r="D26912" s="62" t="s">
        <v>54297</v>
      </c>
    </row>
    <row r="26913" spans="3:4">
      <c r="C26913" s="62" t="s">
        <v>54298</v>
      </c>
      <c r="D26913" s="62" t="s">
        <v>54299</v>
      </c>
    </row>
    <row r="26914" spans="3:4">
      <c r="C26914" s="62" t="s">
        <v>54300</v>
      </c>
      <c r="D26914" s="62" t="s">
        <v>54301</v>
      </c>
    </row>
    <row r="26915" spans="3:4">
      <c r="C26915" s="62" t="s">
        <v>54302</v>
      </c>
      <c r="D26915" s="62" t="s">
        <v>54303</v>
      </c>
    </row>
    <row r="26916" spans="3:4">
      <c r="C26916" s="62" t="s">
        <v>54304</v>
      </c>
      <c r="D26916" s="62" t="s">
        <v>54305</v>
      </c>
    </row>
    <row r="26917" spans="3:4">
      <c r="C26917" s="62" t="s">
        <v>54306</v>
      </c>
      <c r="D26917" s="62" t="s">
        <v>54307</v>
      </c>
    </row>
    <row r="26918" spans="3:4">
      <c r="C26918" s="62" t="s">
        <v>54308</v>
      </c>
      <c r="D26918" s="62" t="s">
        <v>54309</v>
      </c>
    </row>
    <row r="26919" spans="3:4">
      <c r="C26919" s="62" t="s">
        <v>54310</v>
      </c>
      <c r="D26919" s="62" t="s">
        <v>54311</v>
      </c>
    </row>
    <row r="26920" spans="3:4">
      <c r="C26920" s="62" t="s">
        <v>54312</v>
      </c>
      <c r="D26920" s="62" t="s">
        <v>54313</v>
      </c>
    </row>
    <row r="26921" spans="3:4">
      <c r="C26921" s="62" t="s">
        <v>54314</v>
      </c>
      <c r="D26921" s="62" t="s">
        <v>54315</v>
      </c>
    </row>
    <row r="26922" spans="3:4">
      <c r="C26922" s="62" t="s">
        <v>54316</v>
      </c>
      <c r="D26922" s="62" t="s">
        <v>54317</v>
      </c>
    </row>
    <row r="26923" spans="3:4">
      <c r="C26923" s="62" t="s">
        <v>54318</v>
      </c>
      <c r="D26923" s="62" t="s">
        <v>54319</v>
      </c>
    </row>
    <row r="26924" spans="3:4">
      <c r="C26924" s="62" t="s">
        <v>54320</v>
      </c>
      <c r="D26924" s="62" t="s">
        <v>54321</v>
      </c>
    </row>
    <row r="26925" spans="3:4">
      <c r="C26925" s="62" t="s">
        <v>54322</v>
      </c>
      <c r="D26925" s="62" t="s">
        <v>54323</v>
      </c>
    </row>
    <row r="26926" spans="3:4">
      <c r="C26926" s="62" t="s">
        <v>54324</v>
      </c>
      <c r="D26926" s="62" t="s">
        <v>54325</v>
      </c>
    </row>
    <row r="26927" spans="3:4">
      <c r="C26927" s="62" t="s">
        <v>54326</v>
      </c>
      <c r="D26927" s="62" t="s">
        <v>54327</v>
      </c>
    </row>
    <row r="26928" spans="3:4">
      <c r="C26928" s="62" t="s">
        <v>54328</v>
      </c>
      <c r="D26928" s="62" t="s">
        <v>54329</v>
      </c>
    </row>
    <row r="26929" spans="3:4">
      <c r="C26929" s="62" t="s">
        <v>54330</v>
      </c>
      <c r="D26929" s="62" t="s">
        <v>54331</v>
      </c>
    </row>
    <row r="26930" spans="3:4">
      <c r="C26930" s="62" t="s">
        <v>54332</v>
      </c>
      <c r="D26930" s="62" t="s">
        <v>54333</v>
      </c>
    </row>
    <row r="26931" spans="3:4">
      <c r="C26931" s="62" t="s">
        <v>54334</v>
      </c>
      <c r="D26931" s="62" t="s">
        <v>54335</v>
      </c>
    </row>
    <row r="26932" spans="3:4">
      <c r="C26932" s="62" t="s">
        <v>54336</v>
      </c>
      <c r="D26932" s="62" t="s">
        <v>54337</v>
      </c>
    </row>
    <row r="26933" spans="3:4">
      <c r="C26933" s="62" t="s">
        <v>54338</v>
      </c>
      <c r="D26933" s="62" t="s">
        <v>54339</v>
      </c>
    </row>
    <row r="26934" spans="3:4">
      <c r="C26934" s="62" t="s">
        <v>54340</v>
      </c>
      <c r="D26934" s="62" t="s">
        <v>54341</v>
      </c>
    </row>
    <row r="26935" spans="3:4">
      <c r="C26935" s="62" t="s">
        <v>54342</v>
      </c>
      <c r="D26935" s="62" t="s">
        <v>54343</v>
      </c>
    </row>
    <row r="26936" spans="3:4">
      <c r="C26936" s="62" t="s">
        <v>54344</v>
      </c>
      <c r="D26936" s="62" t="s">
        <v>54345</v>
      </c>
    </row>
    <row r="26937" spans="3:4">
      <c r="C26937" s="62" t="s">
        <v>54346</v>
      </c>
      <c r="D26937" s="62" t="s">
        <v>54347</v>
      </c>
    </row>
    <row r="26938" spans="3:4">
      <c r="C26938" s="62" t="s">
        <v>54348</v>
      </c>
      <c r="D26938" s="62" t="s">
        <v>54349</v>
      </c>
    </row>
    <row r="26939" spans="3:4">
      <c r="C26939" s="62" t="s">
        <v>54350</v>
      </c>
      <c r="D26939" s="62" t="s">
        <v>54351</v>
      </c>
    </row>
    <row r="26940" spans="3:4">
      <c r="C26940" s="62" t="s">
        <v>54352</v>
      </c>
      <c r="D26940" s="62" t="s">
        <v>54353</v>
      </c>
    </row>
    <row r="26941" spans="3:4">
      <c r="C26941" s="62" t="s">
        <v>54354</v>
      </c>
      <c r="D26941" s="62" t="s">
        <v>54355</v>
      </c>
    </row>
    <row r="26942" spans="3:4">
      <c r="C26942" s="62" t="s">
        <v>54356</v>
      </c>
      <c r="D26942" s="62" t="s">
        <v>54357</v>
      </c>
    </row>
    <row r="26943" spans="3:4">
      <c r="C26943" s="62" t="s">
        <v>54358</v>
      </c>
      <c r="D26943" s="62" t="s">
        <v>54359</v>
      </c>
    </row>
    <row r="26944" spans="3:4">
      <c r="C26944" s="62" t="s">
        <v>54360</v>
      </c>
      <c r="D26944" s="62" t="s">
        <v>54361</v>
      </c>
    </row>
    <row r="26945" spans="3:4">
      <c r="C26945" s="62" t="s">
        <v>54362</v>
      </c>
      <c r="D26945" s="62" t="s">
        <v>54363</v>
      </c>
    </row>
    <row r="26946" spans="3:4">
      <c r="C26946" s="62" t="s">
        <v>54364</v>
      </c>
      <c r="D26946" s="62" t="s">
        <v>54365</v>
      </c>
    </row>
    <row r="26947" spans="3:4">
      <c r="C26947" s="62" t="s">
        <v>54366</v>
      </c>
      <c r="D26947" s="62" t="s">
        <v>54367</v>
      </c>
    </row>
    <row r="26948" spans="3:4">
      <c r="C26948" s="62" t="s">
        <v>54368</v>
      </c>
      <c r="D26948" s="62" t="s">
        <v>54369</v>
      </c>
    </row>
    <row r="26949" spans="3:4">
      <c r="C26949" s="62" t="s">
        <v>54370</v>
      </c>
      <c r="D26949" s="62" t="s">
        <v>54371</v>
      </c>
    </row>
    <row r="26950" spans="3:4">
      <c r="C26950" s="62" t="s">
        <v>54372</v>
      </c>
      <c r="D26950" s="62" t="s">
        <v>54373</v>
      </c>
    </row>
    <row r="26951" spans="3:4">
      <c r="C26951" s="62" t="s">
        <v>54374</v>
      </c>
      <c r="D26951" s="62" t="s">
        <v>54375</v>
      </c>
    </row>
    <row r="26952" spans="3:4">
      <c r="C26952" s="62" t="s">
        <v>54376</v>
      </c>
      <c r="D26952" s="62" t="s">
        <v>54377</v>
      </c>
    </row>
    <row r="26953" spans="3:4">
      <c r="C26953" s="62" t="s">
        <v>54378</v>
      </c>
      <c r="D26953" s="62" t="s">
        <v>54379</v>
      </c>
    </row>
    <row r="26954" spans="3:4">
      <c r="C26954" s="62" t="s">
        <v>54380</v>
      </c>
      <c r="D26954" s="62" t="s">
        <v>54381</v>
      </c>
    </row>
    <row r="26955" spans="3:4">
      <c r="C26955" s="62" t="s">
        <v>54382</v>
      </c>
      <c r="D26955" s="62" t="s">
        <v>54383</v>
      </c>
    </row>
    <row r="26956" spans="3:4">
      <c r="C26956" s="62" t="s">
        <v>54384</v>
      </c>
      <c r="D26956" s="62" t="s">
        <v>54385</v>
      </c>
    </row>
    <row r="26957" spans="3:4">
      <c r="C26957" s="62" t="s">
        <v>54386</v>
      </c>
      <c r="D26957" s="62" t="s">
        <v>54387</v>
      </c>
    </row>
    <row r="26958" spans="3:4">
      <c r="C26958" s="62" t="s">
        <v>54388</v>
      </c>
      <c r="D26958" s="62" t="s">
        <v>54389</v>
      </c>
    </row>
    <row r="26959" spans="3:4">
      <c r="C26959" s="62" t="s">
        <v>54390</v>
      </c>
      <c r="D26959" s="62" t="s">
        <v>54391</v>
      </c>
    </row>
    <row r="26960" spans="3:4">
      <c r="C26960" s="62" t="s">
        <v>54392</v>
      </c>
      <c r="D26960" s="62" t="s">
        <v>54393</v>
      </c>
    </row>
    <row r="26961" spans="3:4">
      <c r="C26961" s="62" t="s">
        <v>54394</v>
      </c>
      <c r="D26961" s="62" t="s">
        <v>54395</v>
      </c>
    </row>
    <row r="26962" spans="3:4">
      <c r="C26962" s="62" t="s">
        <v>54396</v>
      </c>
      <c r="D26962" s="62" t="s">
        <v>54397</v>
      </c>
    </row>
    <row r="26963" spans="3:4">
      <c r="C26963" s="62" t="s">
        <v>54398</v>
      </c>
      <c r="D26963" s="62" t="s">
        <v>54399</v>
      </c>
    </row>
    <row r="26964" spans="3:4">
      <c r="C26964" s="62" t="s">
        <v>54400</v>
      </c>
      <c r="D26964" s="62" t="s">
        <v>54401</v>
      </c>
    </row>
    <row r="26965" spans="3:4">
      <c r="C26965" s="62" t="s">
        <v>54402</v>
      </c>
      <c r="D26965" s="62" t="s">
        <v>54403</v>
      </c>
    </row>
    <row r="26966" spans="3:4">
      <c r="C26966" s="62" t="s">
        <v>54404</v>
      </c>
      <c r="D26966" s="62" t="s">
        <v>54405</v>
      </c>
    </row>
    <row r="26967" spans="3:4">
      <c r="C26967" s="62" t="s">
        <v>54406</v>
      </c>
      <c r="D26967" s="62" t="s">
        <v>54407</v>
      </c>
    </row>
    <row r="26968" spans="3:4">
      <c r="C26968" s="62" t="s">
        <v>54408</v>
      </c>
      <c r="D26968" s="62" t="s">
        <v>54409</v>
      </c>
    </row>
    <row r="26969" spans="3:4">
      <c r="C26969" s="62" t="s">
        <v>54410</v>
      </c>
      <c r="D26969" s="62" t="s">
        <v>54411</v>
      </c>
    </row>
    <row r="26970" spans="3:4">
      <c r="C26970" s="62" t="s">
        <v>54412</v>
      </c>
      <c r="D26970" s="62" t="s">
        <v>54413</v>
      </c>
    </row>
    <row r="26971" spans="3:4">
      <c r="C26971" s="62" t="s">
        <v>54414</v>
      </c>
      <c r="D26971" s="62" t="s">
        <v>54415</v>
      </c>
    </row>
    <row r="26972" spans="3:4">
      <c r="C26972" s="62" t="s">
        <v>54416</v>
      </c>
      <c r="D26972" s="62" t="s">
        <v>54417</v>
      </c>
    </row>
    <row r="26973" spans="3:4">
      <c r="C26973" s="62" t="s">
        <v>54418</v>
      </c>
      <c r="D26973" s="62" t="s">
        <v>54419</v>
      </c>
    </row>
    <row r="26974" spans="3:4">
      <c r="C26974" s="62" t="s">
        <v>54420</v>
      </c>
      <c r="D26974" s="62" t="s">
        <v>54421</v>
      </c>
    </row>
    <row r="26975" spans="3:4">
      <c r="C26975" s="62" t="s">
        <v>54422</v>
      </c>
      <c r="D26975" s="62" t="s">
        <v>54423</v>
      </c>
    </row>
    <row r="26976" spans="3:4">
      <c r="C26976" s="62" t="s">
        <v>54424</v>
      </c>
      <c r="D26976" s="62" t="s">
        <v>54425</v>
      </c>
    </row>
    <row r="26977" spans="3:4">
      <c r="C26977" s="62" t="s">
        <v>54426</v>
      </c>
      <c r="D26977" s="62" t="s">
        <v>54427</v>
      </c>
    </row>
    <row r="26978" spans="3:4">
      <c r="C26978" s="62" t="s">
        <v>54428</v>
      </c>
      <c r="D26978" s="62" t="s">
        <v>54429</v>
      </c>
    </row>
    <row r="26979" spans="3:4">
      <c r="C26979" s="62" t="s">
        <v>54430</v>
      </c>
      <c r="D26979" s="62" t="s">
        <v>54431</v>
      </c>
    </row>
    <row r="26980" spans="3:4">
      <c r="C26980" s="62" t="s">
        <v>54432</v>
      </c>
      <c r="D26980" s="62" t="s">
        <v>54433</v>
      </c>
    </row>
    <row r="26981" spans="3:4">
      <c r="C26981" s="62" t="s">
        <v>54434</v>
      </c>
      <c r="D26981" s="62" t="s">
        <v>54435</v>
      </c>
    </row>
    <row r="26982" spans="3:4">
      <c r="C26982" s="62" t="s">
        <v>54436</v>
      </c>
      <c r="D26982" s="62" t="s">
        <v>54437</v>
      </c>
    </row>
    <row r="26983" spans="3:4">
      <c r="C26983" s="62" t="s">
        <v>54438</v>
      </c>
      <c r="D26983" s="62" t="s">
        <v>54439</v>
      </c>
    </row>
    <row r="26984" spans="3:4">
      <c r="C26984" s="62" t="s">
        <v>54440</v>
      </c>
      <c r="D26984" s="62" t="s">
        <v>54441</v>
      </c>
    </row>
    <row r="26985" spans="3:4">
      <c r="C26985" s="62" t="s">
        <v>54442</v>
      </c>
      <c r="D26985" s="62" t="s">
        <v>54443</v>
      </c>
    </row>
    <row r="26986" spans="3:4">
      <c r="C26986" s="62" t="s">
        <v>54444</v>
      </c>
      <c r="D26986" s="62" t="s">
        <v>54445</v>
      </c>
    </row>
    <row r="26987" spans="3:4">
      <c r="C26987" s="62" t="s">
        <v>54446</v>
      </c>
      <c r="D26987" s="62" t="s">
        <v>54447</v>
      </c>
    </row>
    <row r="26988" spans="3:4">
      <c r="C26988" s="62" t="s">
        <v>54448</v>
      </c>
      <c r="D26988" s="62" t="s">
        <v>54449</v>
      </c>
    </row>
    <row r="26989" spans="3:4">
      <c r="C26989" s="62" t="s">
        <v>54450</v>
      </c>
      <c r="D26989" s="62" t="s">
        <v>54451</v>
      </c>
    </row>
    <row r="26990" spans="3:4">
      <c r="C26990" s="62" t="s">
        <v>54452</v>
      </c>
      <c r="D26990" s="62" t="s">
        <v>54453</v>
      </c>
    </row>
    <row r="26991" spans="3:4">
      <c r="C26991" s="62" t="s">
        <v>54454</v>
      </c>
      <c r="D26991" s="62" t="s">
        <v>54455</v>
      </c>
    </row>
    <row r="26992" spans="3:4">
      <c r="C26992" s="62" t="s">
        <v>54456</v>
      </c>
      <c r="D26992" s="62" t="s">
        <v>54457</v>
      </c>
    </row>
    <row r="26993" spans="3:4">
      <c r="C26993" s="62" t="s">
        <v>54458</v>
      </c>
      <c r="D26993" s="62" t="s">
        <v>54459</v>
      </c>
    </row>
    <row r="26994" spans="3:4">
      <c r="C26994" s="62" t="s">
        <v>54460</v>
      </c>
      <c r="D26994" s="62" t="s">
        <v>54461</v>
      </c>
    </row>
    <row r="26995" spans="3:4">
      <c r="C26995" s="62" t="s">
        <v>54462</v>
      </c>
      <c r="D26995" s="62" t="s">
        <v>54463</v>
      </c>
    </row>
    <row r="26996" spans="3:4">
      <c r="C26996" s="62" t="s">
        <v>54464</v>
      </c>
      <c r="D26996" s="62" t="s">
        <v>54465</v>
      </c>
    </row>
    <row r="26997" spans="3:4">
      <c r="C26997" s="62" t="s">
        <v>54466</v>
      </c>
      <c r="D26997" s="62" t="s">
        <v>54467</v>
      </c>
    </row>
    <row r="26998" spans="3:4">
      <c r="C26998" s="62" t="s">
        <v>54468</v>
      </c>
      <c r="D26998" s="62" t="s">
        <v>54469</v>
      </c>
    </row>
    <row r="26999" spans="3:4">
      <c r="C26999" s="62" t="s">
        <v>54470</v>
      </c>
      <c r="D26999" s="62" t="s">
        <v>54471</v>
      </c>
    </row>
    <row r="27000" spans="3:4">
      <c r="C27000" s="62" t="s">
        <v>54472</v>
      </c>
      <c r="D27000" s="62" t="s">
        <v>54473</v>
      </c>
    </row>
    <row r="27001" spans="3:4">
      <c r="C27001" s="62" t="s">
        <v>54474</v>
      </c>
      <c r="D27001" s="62" t="s">
        <v>54475</v>
      </c>
    </row>
    <row r="27002" spans="3:4">
      <c r="C27002" s="62" t="s">
        <v>54476</v>
      </c>
      <c r="D27002" s="62" t="s">
        <v>54477</v>
      </c>
    </row>
    <row r="27003" spans="3:4">
      <c r="C27003" s="62" t="s">
        <v>54478</v>
      </c>
      <c r="D27003" s="62" t="s">
        <v>54479</v>
      </c>
    </row>
    <row r="27004" spans="3:4">
      <c r="C27004" s="62" t="s">
        <v>54480</v>
      </c>
      <c r="D27004" s="62" t="s">
        <v>54481</v>
      </c>
    </row>
    <row r="27005" spans="3:4">
      <c r="C27005" s="62" t="s">
        <v>54482</v>
      </c>
      <c r="D27005" s="62" t="s">
        <v>54483</v>
      </c>
    </row>
    <row r="27006" spans="3:4">
      <c r="C27006" s="62" t="s">
        <v>54484</v>
      </c>
      <c r="D27006" s="62" t="s">
        <v>54485</v>
      </c>
    </row>
    <row r="27007" spans="3:4">
      <c r="C27007" s="62" t="s">
        <v>54486</v>
      </c>
      <c r="D27007" s="62" t="s">
        <v>54487</v>
      </c>
    </row>
    <row r="27008" spans="3:4">
      <c r="C27008" s="62" t="s">
        <v>54488</v>
      </c>
      <c r="D27008" s="62" t="s">
        <v>54489</v>
      </c>
    </row>
    <row r="27009" spans="3:4">
      <c r="C27009" s="62" t="s">
        <v>54490</v>
      </c>
      <c r="D27009" s="62" t="s">
        <v>54491</v>
      </c>
    </row>
    <row r="27010" spans="3:4">
      <c r="C27010" s="62" t="s">
        <v>54492</v>
      </c>
      <c r="D27010" s="62" t="s">
        <v>54493</v>
      </c>
    </row>
    <row r="27011" spans="3:4">
      <c r="C27011" s="62" t="s">
        <v>54494</v>
      </c>
      <c r="D27011" s="62" t="s">
        <v>54495</v>
      </c>
    </row>
    <row r="27012" spans="3:4">
      <c r="C27012" s="62" t="s">
        <v>54496</v>
      </c>
      <c r="D27012" s="62" t="s">
        <v>54497</v>
      </c>
    </row>
    <row r="27013" spans="3:4">
      <c r="C27013" s="62" t="s">
        <v>54498</v>
      </c>
      <c r="D27013" s="62" t="s">
        <v>54499</v>
      </c>
    </row>
    <row r="27014" spans="3:4">
      <c r="C27014" s="62" t="s">
        <v>54500</v>
      </c>
      <c r="D27014" s="62" t="s">
        <v>54501</v>
      </c>
    </row>
    <row r="27015" spans="3:4">
      <c r="C27015" s="62" t="s">
        <v>54502</v>
      </c>
      <c r="D27015" s="62" t="s">
        <v>54503</v>
      </c>
    </row>
    <row r="27016" spans="3:4">
      <c r="C27016" s="62" t="s">
        <v>54504</v>
      </c>
      <c r="D27016" s="62" t="s">
        <v>54505</v>
      </c>
    </row>
    <row r="27017" spans="3:4">
      <c r="C27017" s="62" t="s">
        <v>54506</v>
      </c>
      <c r="D27017" s="62" t="s">
        <v>54507</v>
      </c>
    </row>
    <row r="27018" spans="3:4">
      <c r="C27018" s="62" t="s">
        <v>54508</v>
      </c>
      <c r="D27018" s="62" t="s">
        <v>54509</v>
      </c>
    </row>
    <row r="27019" spans="3:4">
      <c r="C27019" s="62" t="s">
        <v>54510</v>
      </c>
      <c r="D27019" s="62" t="s">
        <v>54511</v>
      </c>
    </row>
    <row r="27020" spans="3:4">
      <c r="C27020" s="62" t="s">
        <v>54512</v>
      </c>
      <c r="D27020" s="62" t="s">
        <v>54513</v>
      </c>
    </row>
    <row r="27021" spans="3:4">
      <c r="C27021" s="62" t="s">
        <v>54514</v>
      </c>
      <c r="D27021" s="62" t="s">
        <v>54515</v>
      </c>
    </row>
    <row r="27022" spans="3:4">
      <c r="C27022" s="62" t="s">
        <v>54516</v>
      </c>
      <c r="D27022" s="62" t="s">
        <v>54517</v>
      </c>
    </row>
    <row r="27023" spans="3:4">
      <c r="C27023" s="62" t="s">
        <v>54518</v>
      </c>
      <c r="D27023" s="62" t="s">
        <v>54519</v>
      </c>
    </row>
    <row r="27024" spans="3:4">
      <c r="C27024" s="62" t="s">
        <v>54520</v>
      </c>
      <c r="D27024" s="62" t="s">
        <v>54521</v>
      </c>
    </row>
    <row r="27025" spans="3:4">
      <c r="C27025" s="62" t="s">
        <v>54522</v>
      </c>
      <c r="D27025" s="62" t="s">
        <v>54523</v>
      </c>
    </row>
    <row r="27026" spans="3:4">
      <c r="C27026" s="62" t="s">
        <v>54524</v>
      </c>
      <c r="D27026" s="62" t="s">
        <v>54525</v>
      </c>
    </row>
    <row r="27027" spans="3:4">
      <c r="C27027" s="62" t="s">
        <v>54526</v>
      </c>
      <c r="D27027" s="62" t="s">
        <v>54527</v>
      </c>
    </row>
    <row r="27028" spans="3:4">
      <c r="C27028" s="62" t="s">
        <v>54528</v>
      </c>
      <c r="D27028" s="62" t="s">
        <v>54529</v>
      </c>
    </row>
    <row r="27029" spans="3:4">
      <c r="C27029" s="62" t="s">
        <v>54530</v>
      </c>
      <c r="D27029" s="62" t="s">
        <v>54531</v>
      </c>
    </row>
    <row r="27030" spans="3:4">
      <c r="C27030" s="62" t="s">
        <v>54532</v>
      </c>
      <c r="D27030" s="62" t="s">
        <v>54533</v>
      </c>
    </row>
    <row r="27031" spans="3:4">
      <c r="C27031" s="62" t="s">
        <v>54534</v>
      </c>
      <c r="D27031" s="62" t="s">
        <v>54535</v>
      </c>
    </row>
    <row r="27032" spans="3:4">
      <c r="C27032" s="62" t="s">
        <v>54536</v>
      </c>
      <c r="D27032" s="62" t="s">
        <v>54537</v>
      </c>
    </row>
    <row r="27033" spans="3:4">
      <c r="C27033" s="62" t="s">
        <v>54538</v>
      </c>
      <c r="D27033" s="62" t="s">
        <v>54539</v>
      </c>
    </row>
    <row r="27034" spans="3:4">
      <c r="C27034" s="62" t="s">
        <v>54540</v>
      </c>
      <c r="D27034" s="62" t="s">
        <v>54541</v>
      </c>
    </row>
    <row r="27035" spans="3:4">
      <c r="C27035" s="62" t="s">
        <v>54542</v>
      </c>
      <c r="D27035" s="62" t="s">
        <v>54543</v>
      </c>
    </row>
    <row r="27036" spans="3:4">
      <c r="C27036" s="62" t="s">
        <v>54544</v>
      </c>
      <c r="D27036" s="62" t="s">
        <v>54545</v>
      </c>
    </row>
    <row r="27037" spans="3:4">
      <c r="C27037" s="62" t="s">
        <v>54546</v>
      </c>
      <c r="D27037" s="62" t="s">
        <v>54547</v>
      </c>
    </row>
    <row r="27038" spans="3:4">
      <c r="C27038" s="62" t="s">
        <v>54548</v>
      </c>
      <c r="D27038" s="62" t="s">
        <v>54549</v>
      </c>
    </row>
    <row r="27039" spans="3:4">
      <c r="C27039" s="62" t="s">
        <v>54550</v>
      </c>
      <c r="D27039" s="62" t="s">
        <v>54551</v>
      </c>
    </row>
    <row r="27040" spans="3:4">
      <c r="C27040" s="62" t="s">
        <v>54552</v>
      </c>
      <c r="D27040" s="62" t="s">
        <v>54553</v>
      </c>
    </row>
    <row r="27041" spans="3:4">
      <c r="C27041" s="62" t="s">
        <v>54554</v>
      </c>
      <c r="D27041" s="62" t="s">
        <v>54555</v>
      </c>
    </row>
    <row r="27042" spans="3:4">
      <c r="C27042" s="62" t="s">
        <v>54556</v>
      </c>
      <c r="D27042" s="62" t="s">
        <v>54557</v>
      </c>
    </row>
    <row r="27043" spans="3:4">
      <c r="C27043" s="62" t="s">
        <v>54558</v>
      </c>
      <c r="D27043" s="62" t="s">
        <v>54559</v>
      </c>
    </row>
    <row r="27044" spans="3:4">
      <c r="C27044" s="62" t="s">
        <v>54560</v>
      </c>
      <c r="D27044" s="62" t="s">
        <v>54561</v>
      </c>
    </row>
    <row r="27045" spans="3:4">
      <c r="C27045" s="62" t="s">
        <v>54562</v>
      </c>
      <c r="D27045" s="62" t="s">
        <v>54563</v>
      </c>
    </row>
    <row r="27046" spans="3:4">
      <c r="C27046" s="62" t="s">
        <v>54564</v>
      </c>
      <c r="D27046" s="62" t="s">
        <v>54565</v>
      </c>
    </row>
    <row r="27047" spans="3:4">
      <c r="C27047" s="62" t="s">
        <v>54566</v>
      </c>
      <c r="D27047" s="62" t="s">
        <v>54567</v>
      </c>
    </row>
    <row r="27048" spans="3:4">
      <c r="C27048" s="62" t="s">
        <v>54568</v>
      </c>
      <c r="D27048" s="62" t="s">
        <v>54569</v>
      </c>
    </row>
    <row r="27049" spans="3:4">
      <c r="C27049" s="62" t="s">
        <v>54570</v>
      </c>
      <c r="D27049" s="62" t="s">
        <v>54571</v>
      </c>
    </row>
    <row r="27050" spans="3:4">
      <c r="C27050" s="62" t="s">
        <v>54572</v>
      </c>
      <c r="D27050" s="62" t="s">
        <v>54573</v>
      </c>
    </row>
    <row r="27051" spans="3:4">
      <c r="C27051" s="62" t="s">
        <v>54574</v>
      </c>
      <c r="D27051" s="62" t="s">
        <v>54575</v>
      </c>
    </row>
    <row r="27052" spans="3:4">
      <c r="C27052" s="62" t="s">
        <v>54576</v>
      </c>
      <c r="D27052" s="62" t="s">
        <v>54577</v>
      </c>
    </row>
    <row r="27053" spans="3:4">
      <c r="C27053" s="62" t="s">
        <v>54578</v>
      </c>
      <c r="D27053" s="62" t="s">
        <v>54579</v>
      </c>
    </row>
    <row r="27054" spans="3:4">
      <c r="C27054" s="62" t="s">
        <v>54580</v>
      </c>
      <c r="D27054" s="62" t="s">
        <v>54581</v>
      </c>
    </row>
    <row r="27055" spans="3:4">
      <c r="C27055" s="62" t="s">
        <v>54582</v>
      </c>
      <c r="D27055" s="62" t="s">
        <v>54583</v>
      </c>
    </row>
    <row r="27056" spans="3:4">
      <c r="C27056" s="62" t="s">
        <v>54584</v>
      </c>
      <c r="D27056" s="62" t="s">
        <v>54585</v>
      </c>
    </row>
    <row r="27057" spans="3:4">
      <c r="C27057" s="62" t="s">
        <v>54586</v>
      </c>
      <c r="D27057" s="62" t="s">
        <v>54587</v>
      </c>
    </row>
    <row r="27058" spans="3:4">
      <c r="C27058" s="62" t="s">
        <v>54588</v>
      </c>
      <c r="D27058" s="62" t="s">
        <v>54589</v>
      </c>
    </row>
    <row r="27059" spans="3:4">
      <c r="C27059" s="62" t="s">
        <v>54590</v>
      </c>
      <c r="D27059" s="62" t="s">
        <v>54591</v>
      </c>
    </row>
    <row r="27060" spans="3:4">
      <c r="C27060" s="62" t="s">
        <v>54592</v>
      </c>
      <c r="D27060" s="62" t="s">
        <v>54593</v>
      </c>
    </row>
    <row r="27061" spans="3:4">
      <c r="C27061" s="62" t="s">
        <v>54594</v>
      </c>
      <c r="D27061" s="62" t="s">
        <v>54595</v>
      </c>
    </row>
    <row r="27062" spans="3:4">
      <c r="C27062" s="62" t="s">
        <v>54596</v>
      </c>
      <c r="D27062" s="62" t="s">
        <v>54597</v>
      </c>
    </row>
    <row r="27063" spans="3:4">
      <c r="C27063" s="62" t="s">
        <v>54598</v>
      </c>
      <c r="D27063" s="62" t="s">
        <v>54599</v>
      </c>
    </row>
    <row r="27064" spans="3:4">
      <c r="C27064" s="62" t="s">
        <v>54600</v>
      </c>
      <c r="D27064" s="62" t="s">
        <v>54601</v>
      </c>
    </row>
    <row r="27065" spans="3:4">
      <c r="C27065" s="62" t="s">
        <v>54602</v>
      </c>
      <c r="D27065" s="62" t="s">
        <v>54603</v>
      </c>
    </row>
    <row r="27066" spans="3:4">
      <c r="C27066" s="62" t="s">
        <v>54604</v>
      </c>
      <c r="D27066" s="62" t="s">
        <v>54605</v>
      </c>
    </row>
    <row r="27067" spans="3:4">
      <c r="C27067" s="62" t="s">
        <v>54606</v>
      </c>
      <c r="D27067" s="62" t="s">
        <v>54607</v>
      </c>
    </row>
    <row r="27068" spans="3:4">
      <c r="C27068" s="62" t="s">
        <v>54608</v>
      </c>
      <c r="D27068" s="62" t="s">
        <v>54609</v>
      </c>
    </row>
    <row r="27069" spans="3:4">
      <c r="C27069" s="62" t="s">
        <v>54610</v>
      </c>
      <c r="D27069" s="62" t="s">
        <v>54611</v>
      </c>
    </row>
    <row r="27070" spans="3:4">
      <c r="C27070" s="62" t="s">
        <v>54612</v>
      </c>
      <c r="D27070" s="62" t="s">
        <v>54613</v>
      </c>
    </row>
    <row r="27071" spans="3:4">
      <c r="C27071" s="62" t="s">
        <v>54614</v>
      </c>
      <c r="D27071" s="62" t="s">
        <v>54615</v>
      </c>
    </row>
    <row r="27072" spans="3:4">
      <c r="C27072" s="62" t="s">
        <v>54616</v>
      </c>
      <c r="D27072" s="62" t="s">
        <v>54617</v>
      </c>
    </row>
    <row r="27073" spans="3:4">
      <c r="C27073" s="62" t="s">
        <v>54618</v>
      </c>
      <c r="D27073" s="62" t="s">
        <v>54619</v>
      </c>
    </row>
    <row r="27074" spans="3:4">
      <c r="C27074" s="62" t="s">
        <v>54620</v>
      </c>
      <c r="D27074" s="62" t="s">
        <v>54621</v>
      </c>
    </row>
    <row r="27075" spans="3:4">
      <c r="C27075" s="62" t="s">
        <v>54622</v>
      </c>
      <c r="D27075" s="62" t="s">
        <v>54623</v>
      </c>
    </row>
    <row r="27076" spans="3:4">
      <c r="C27076" s="62" t="s">
        <v>54624</v>
      </c>
      <c r="D27076" s="62" t="s">
        <v>54625</v>
      </c>
    </row>
    <row r="27077" spans="3:4">
      <c r="C27077" s="62" t="s">
        <v>54626</v>
      </c>
      <c r="D27077" s="62" t="s">
        <v>54627</v>
      </c>
    </row>
    <row r="27078" spans="3:4">
      <c r="C27078" s="62" t="s">
        <v>54628</v>
      </c>
      <c r="D27078" s="62" t="s">
        <v>54629</v>
      </c>
    </row>
    <row r="27079" spans="3:4">
      <c r="C27079" s="62" t="s">
        <v>54630</v>
      </c>
      <c r="D27079" s="62" t="s">
        <v>54631</v>
      </c>
    </row>
    <row r="27080" spans="3:4">
      <c r="C27080" s="62" t="s">
        <v>54632</v>
      </c>
      <c r="D27080" s="62" t="s">
        <v>54633</v>
      </c>
    </row>
    <row r="27081" spans="3:4">
      <c r="C27081" s="62" t="s">
        <v>54634</v>
      </c>
      <c r="D27081" s="62" t="s">
        <v>54635</v>
      </c>
    </row>
    <row r="27082" spans="3:4">
      <c r="C27082" s="62" t="s">
        <v>54636</v>
      </c>
      <c r="D27082" s="62" t="s">
        <v>54637</v>
      </c>
    </row>
    <row r="27083" spans="3:4">
      <c r="C27083" s="62" t="s">
        <v>54638</v>
      </c>
      <c r="D27083" s="62" t="s">
        <v>54639</v>
      </c>
    </row>
    <row r="27084" spans="3:4">
      <c r="C27084" s="62" t="s">
        <v>54640</v>
      </c>
      <c r="D27084" s="62" t="s">
        <v>54641</v>
      </c>
    </row>
    <row r="27085" spans="3:4">
      <c r="C27085" s="62" t="s">
        <v>54642</v>
      </c>
      <c r="D27085" s="62" t="s">
        <v>54643</v>
      </c>
    </row>
    <row r="27086" spans="3:4">
      <c r="C27086" s="62" t="s">
        <v>54644</v>
      </c>
      <c r="D27086" s="62" t="s">
        <v>54645</v>
      </c>
    </row>
    <row r="27087" spans="3:4">
      <c r="C27087" s="62" t="s">
        <v>54646</v>
      </c>
      <c r="D27087" s="62" t="s">
        <v>54647</v>
      </c>
    </row>
    <row r="27088" spans="3:4">
      <c r="C27088" s="62" t="s">
        <v>54648</v>
      </c>
      <c r="D27088" s="62" t="s">
        <v>54649</v>
      </c>
    </row>
    <row r="27089" spans="3:4">
      <c r="C27089" s="62" t="s">
        <v>54650</v>
      </c>
      <c r="D27089" s="62" t="s">
        <v>54651</v>
      </c>
    </row>
    <row r="27090" spans="3:4">
      <c r="C27090" s="62" t="s">
        <v>54652</v>
      </c>
      <c r="D27090" s="62" t="s">
        <v>54653</v>
      </c>
    </row>
    <row r="27091" spans="3:4">
      <c r="C27091" s="62" t="s">
        <v>54654</v>
      </c>
      <c r="D27091" s="62" t="s">
        <v>54655</v>
      </c>
    </row>
    <row r="27092" spans="3:4">
      <c r="C27092" s="62" t="s">
        <v>54656</v>
      </c>
      <c r="D27092" s="62" t="s">
        <v>54657</v>
      </c>
    </row>
    <row r="27093" spans="3:4">
      <c r="C27093" s="62" t="s">
        <v>54658</v>
      </c>
      <c r="D27093" s="62" t="s">
        <v>54659</v>
      </c>
    </row>
    <row r="27094" spans="3:4">
      <c r="C27094" s="62" t="s">
        <v>54660</v>
      </c>
      <c r="D27094" s="62" t="s">
        <v>54661</v>
      </c>
    </row>
    <row r="27095" spans="3:4">
      <c r="C27095" s="62" t="s">
        <v>54662</v>
      </c>
      <c r="D27095" s="62" t="s">
        <v>54663</v>
      </c>
    </row>
    <row r="27096" spans="3:4">
      <c r="C27096" s="62" t="s">
        <v>54664</v>
      </c>
      <c r="D27096" s="62" t="s">
        <v>54665</v>
      </c>
    </row>
    <row r="27097" spans="3:4">
      <c r="C27097" s="62" t="s">
        <v>54666</v>
      </c>
      <c r="D27097" s="62" t="s">
        <v>54667</v>
      </c>
    </row>
    <row r="27098" spans="3:4">
      <c r="C27098" s="62" t="s">
        <v>54668</v>
      </c>
      <c r="D27098" s="62" t="s">
        <v>54669</v>
      </c>
    </row>
    <row r="27099" spans="3:4">
      <c r="C27099" s="62" t="s">
        <v>54670</v>
      </c>
      <c r="D27099" s="62" t="s">
        <v>54671</v>
      </c>
    </row>
    <row r="27100" spans="3:4">
      <c r="C27100" s="62" t="s">
        <v>54672</v>
      </c>
      <c r="D27100" s="62" t="s">
        <v>54673</v>
      </c>
    </row>
    <row r="27101" spans="3:4">
      <c r="C27101" s="62" t="s">
        <v>54674</v>
      </c>
      <c r="D27101" s="62" t="s">
        <v>54675</v>
      </c>
    </row>
    <row r="27102" spans="3:4">
      <c r="C27102" s="62" t="s">
        <v>54676</v>
      </c>
      <c r="D27102" s="62" t="s">
        <v>54677</v>
      </c>
    </row>
    <row r="27103" spans="3:4">
      <c r="C27103" s="62" t="s">
        <v>54678</v>
      </c>
      <c r="D27103" s="62" t="s">
        <v>54679</v>
      </c>
    </row>
    <row r="27104" spans="3:4">
      <c r="C27104" s="62" t="s">
        <v>54680</v>
      </c>
      <c r="D27104" s="62" t="s">
        <v>54681</v>
      </c>
    </row>
    <row r="27105" spans="3:4">
      <c r="C27105" s="62" t="s">
        <v>54682</v>
      </c>
      <c r="D27105" s="62" t="s">
        <v>54683</v>
      </c>
    </row>
    <row r="27106" spans="3:4">
      <c r="C27106" s="62" t="s">
        <v>54684</v>
      </c>
      <c r="D27106" s="62" t="s">
        <v>54685</v>
      </c>
    </row>
    <row r="27107" spans="3:4">
      <c r="C27107" s="62" t="s">
        <v>54686</v>
      </c>
      <c r="D27107" s="62" t="s">
        <v>54687</v>
      </c>
    </row>
    <row r="27108" spans="3:4">
      <c r="C27108" s="62" t="s">
        <v>54688</v>
      </c>
      <c r="D27108" s="62" t="s">
        <v>54689</v>
      </c>
    </row>
    <row r="27109" spans="3:4">
      <c r="C27109" s="62" t="s">
        <v>54690</v>
      </c>
      <c r="D27109" s="62" t="s">
        <v>54691</v>
      </c>
    </row>
    <row r="27110" spans="3:4">
      <c r="C27110" s="62" t="s">
        <v>54692</v>
      </c>
      <c r="D27110" s="62" t="s">
        <v>54693</v>
      </c>
    </row>
    <row r="27111" spans="3:4">
      <c r="C27111" s="62" t="s">
        <v>54694</v>
      </c>
      <c r="D27111" s="62" t="s">
        <v>54695</v>
      </c>
    </row>
    <row r="27112" spans="3:4">
      <c r="C27112" s="62" t="s">
        <v>54696</v>
      </c>
      <c r="D27112" s="62" t="s">
        <v>54697</v>
      </c>
    </row>
    <row r="27113" spans="3:4">
      <c r="C27113" s="62" t="s">
        <v>54698</v>
      </c>
      <c r="D27113" s="62" t="s">
        <v>54699</v>
      </c>
    </row>
    <row r="27114" spans="3:4">
      <c r="C27114" s="62" t="s">
        <v>54700</v>
      </c>
      <c r="D27114" s="62" t="s">
        <v>54701</v>
      </c>
    </row>
    <row r="27115" spans="3:4">
      <c r="C27115" s="62" t="s">
        <v>54702</v>
      </c>
      <c r="D27115" s="62" t="s">
        <v>54703</v>
      </c>
    </row>
    <row r="27116" spans="3:4">
      <c r="C27116" s="62" t="s">
        <v>54704</v>
      </c>
      <c r="D27116" s="62" t="s">
        <v>54705</v>
      </c>
    </row>
    <row r="27117" spans="3:4">
      <c r="C27117" s="62" t="s">
        <v>54706</v>
      </c>
      <c r="D27117" s="62" t="s">
        <v>54707</v>
      </c>
    </row>
    <row r="27118" spans="3:4">
      <c r="C27118" s="62" t="s">
        <v>54708</v>
      </c>
      <c r="D27118" s="62" t="s">
        <v>54709</v>
      </c>
    </row>
    <row r="27119" spans="3:4">
      <c r="C27119" s="62" t="s">
        <v>54710</v>
      </c>
      <c r="D27119" s="62" t="s">
        <v>54711</v>
      </c>
    </row>
    <row r="27120" spans="3:4">
      <c r="C27120" s="62" t="s">
        <v>54712</v>
      </c>
      <c r="D27120" s="62" t="s">
        <v>54713</v>
      </c>
    </row>
    <row r="27121" spans="3:4">
      <c r="C27121" s="62" t="s">
        <v>54714</v>
      </c>
      <c r="D27121" s="62" t="s">
        <v>54715</v>
      </c>
    </row>
    <row r="27122" spans="3:4">
      <c r="C27122" s="62" t="s">
        <v>54716</v>
      </c>
      <c r="D27122" s="62" t="s">
        <v>54717</v>
      </c>
    </row>
    <row r="27123" spans="3:4">
      <c r="C27123" s="62" t="s">
        <v>54718</v>
      </c>
      <c r="D27123" s="62" t="s">
        <v>54719</v>
      </c>
    </row>
    <row r="27124" spans="3:4">
      <c r="C27124" s="62" t="s">
        <v>54720</v>
      </c>
      <c r="D27124" s="62" t="s">
        <v>54721</v>
      </c>
    </row>
    <row r="27125" spans="3:4">
      <c r="C27125" s="62" t="s">
        <v>54722</v>
      </c>
      <c r="D27125" s="62" t="s">
        <v>54723</v>
      </c>
    </row>
    <row r="27126" spans="3:4">
      <c r="C27126" s="62" t="s">
        <v>54724</v>
      </c>
      <c r="D27126" s="62" t="s">
        <v>54725</v>
      </c>
    </row>
    <row r="27127" spans="3:4">
      <c r="C27127" s="62" t="s">
        <v>54726</v>
      </c>
      <c r="D27127" s="62" t="s">
        <v>54727</v>
      </c>
    </row>
    <row r="27128" spans="3:4">
      <c r="C27128" s="62" t="s">
        <v>54728</v>
      </c>
      <c r="D27128" s="62" t="s">
        <v>54729</v>
      </c>
    </row>
    <row r="27129" spans="3:4">
      <c r="C27129" s="62" t="s">
        <v>54730</v>
      </c>
      <c r="D27129" s="62" t="s">
        <v>54731</v>
      </c>
    </row>
    <row r="27130" spans="3:4">
      <c r="C27130" s="62" t="s">
        <v>54732</v>
      </c>
      <c r="D27130" s="62" t="s">
        <v>54733</v>
      </c>
    </row>
    <row r="27131" spans="3:4">
      <c r="C27131" s="62" t="s">
        <v>54734</v>
      </c>
      <c r="D27131" s="62" t="s">
        <v>54735</v>
      </c>
    </row>
    <row r="27132" spans="3:4">
      <c r="C27132" s="62" t="s">
        <v>54736</v>
      </c>
      <c r="D27132" s="62" t="s">
        <v>54737</v>
      </c>
    </row>
    <row r="27133" spans="3:4">
      <c r="C27133" s="62" t="s">
        <v>54738</v>
      </c>
      <c r="D27133" s="62" t="s">
        <v>54739</v>
      </c>
    </row>
    <row r="27134" spans="3:4">
      <c r="C27134" s="62" t="s">
        <v>54740</v>
      </c>
      <c r="D27134" s="62" t="s">
        <v>54741</v>
      </c>
    </row>
    <row r="27135" spans="3:4">
      <c r="C27135" s="62" t="s">
        <v>54742</v>
      </c>
      <c r="D27135" s="62" t="s">
        <v>54743</v>
      </c>
    </row>
    <row r="27136" spans="3:4">
      <c r="C27136" s="62" t="s">
        <v>54744</v>
      </c>
      <c r="D27136" s="62" t="s">
        <v>54745</v>
      </c>
    </row>
    <row r="27137" spans="3:4">
      <c r="C27137" s="62" t="s">
        <v>54746</v>
      </c>
      <c r="D27137" s="62" t="s">
        <v>54747</v>
      </c>
    </row>
    <row r="27138" spans="3:4">
      <c r="C27138" s="62" t="s">
        <v>54748</v>
      </c>
      <c r="D27138" s="62" t="s">
        <v>54749</v>
      </c>
    </row>
    <row r="27139" spans="3:4">
      <c r="C27139" s="62" t="s">
        <v>54750</v>
      </c>
      <c r="D27139" s="62" t="s">
        <v>54751</v>
      </c>
    </row>
    <row r="27140" spans="3:4">
      <c r="C27140" s="62" t="s">
        <v>54752</v>
      </c>
      <c r="D27140" s="62" t="s">
        <v>54753</v>
      </c>
    </row>
    <row r="27141" spans="3:4">
      <c r="C27141" s="62" t="s">
        <v>54754</v>
      </c>
      <c r="D27141" s="62" t="s">
        <v>54755</v>
      </c>
    </row>
    <row r="27142" spans="3:4">
      <c r="C27142" s="62" t="s">
        <v>54756</v>
      </c>
      <c r="D27142" s="62" t="s">
        <v>54757</v>
      </c>
    </row>
    <row r="27143" spans="3:4">
      <c r="C27143" s="62" t="s">
        <v>54758</v>
      </c>
      <c r="D27143" s="62" t="s">
        <v>54759</v>
      </c>
    </row>
    <row r="27144" spans="3:4">
      <c r="C27144" s="62" t="s">
        <v>54760</v>
      </c>
      <c r="D27144" s="62" t="s">
        <v>54761</v>
      </c>
    </row>
    <row r="27145" spans="3:4">
      <c r="C27145" s="62" t="s">
        <v>54762</v>
      </c>
      <c r="D27145" s="62" t="s">
        <v>54763</v>
      </c>
    </row>
    <row r="27146" spans="3:4">
      <c r="C27146" s="62" t="s">
        <v>54764</v>
      </c>
      <c r="D27146" s="62" t="s">
        <v>54765</v>
      </c>
    </row>
    <row r="27147" spans="3:4">
      <c r="C27147" s="62" t="s">
        <v>54766</v>
      </c>
      <c r="D27147" s="62" t="s">
        <v>54767</v>
      </c>
    </row>
    <row r="27148" spans="3:4">
      <c r="C27148" s="62" t="s">
        <v>54768</v>
      </c>
      <c r="D27148" s="62" t="s">
        <v>54769</v>
      </c>
    </row>
    <row r="27149" spans="3:4">
      <c r="C27149" s="62" t="s">
        <v>54770</v>
      </c>
      <c r="D27149" s="62" t="s">
        <v>54771</v>
      </c>
    </row>
    <row r="27150" spans="3:4">
      <c r="C27150" s="62" t="s">
        <v>54772</v>
      </c>
      <c r="D27150" s="62" t="s">
        <v>54773</v>
      </c>
    </row>
    <row r="27151" spans="3:4">
      <c r="C27151" s="62" t="s">
        <v>54774</v>
      </c>
      <c r="D27151" s="62" t="s">
        <v>54775</v>
      </c>
    </row>
    <row r="27152" spans="3:4">
      <c r="C27152" s="62" t="s">
        <v>54776</v>
      </c>
      <c r="D27152" s="62" t="s">
        <v>54777</v>
      </c>
    </row>
    <row r="27153" spans="3:4">
      <c r="C27153" s="62" t="s">
        <v>54778</v>
      </c>
      <c r="D27153" s="62" t="s">
        <v>54779</v>
      </c>
    </row>
    <row r="27154" spans="3:4">
      <c r="C27154" s="62" t="s">
        <v>54780</v>
      </c>
      <c r="D27154" s="62" t="s">
        <v>54781</v>
      </c>
    </row>
    <row r="27155" spans="3:4">
      <c r="C27155" s="62" t="s">
        <v>54782</v>
      </c>
      <c r="D27155" s="62" t="s">
        <v>54783</v>
      </c>
    </row>
    <row r="27156" spans="3:4">
      <c r="C27156" s="62" t="s">
        <v>54784</v>
      </c>
      <c r="D27156" s="62" t="s">
        <v>54785</v>
      </c>
    </row>
    <row r="27157" spans="3:4">
      <c r="C27157" s="62" t="s">
        <v>54786</v>
      </c>
      <c r="D27157" s="62" t="s">
        <v>54787</v>
      </c>
    </row>
    <row r="27158" spans="3:4">
      <c r="C27158" s="62" t="s">
        <v>54788</v>
      </c>
      <c r="D27158" s="62" t="s">
        <v>54789</v>
      </c>
    </row>
    <row r="27159" spans="3:4">
      <c r="C27159" s="62" t="s">
        <v>54790</v>
      </c>
      <c r="D27159" s="62" t="s">
        <v>54791</v>
      </c>
    </row>
    <row r="27160" spans="3:4">
      <c r="C27160" s="62" t="s">
        <v>54792</v>
      </c>
      <c r="D27160" s="62" t="s">
        <v>54793</v>
      </c>
    </row>
    <row r="27161" spans="3:4">
      <c r="C27161" s="62" t="s">
        <v>54794</v>
      </c>
      <c r="D27161" s="62" t="s">
        <v>54795</v>
      </c>
    </row>
    <row r="27162" spans="3:4">
      <c r="C27162" s="62" t="s">
        <v>54796</v>
      </c>
      <c r="D27162" s="62" t="s">
        <v>54797</v>
      </c>
    </row>
    <row r="27163" spans="3:4">
      <c r="C27163" s="62" t="s">
        <v>54798</v>
      </c>
      <c r="D27163" s="62" t="s">
        <v>54799</v>
      </c>
    </row>
    <row r="27164" spans="3:4">
      <c r="C27164" s="62" t="s">
        <v>54800</v>
      </c>
      <c r="D27164" s="62" t="s">
        <v>54801</v>
      </c>
    </row>
    <row r="27165" spans="3:4">
      <c r="C27165" s="62" t="s">
        <v>54802</v>
      </c>
      <c r="D27165" s="62" t="s">
        <v>54803</v>
      </c>
    </row>
    <row r="27166" spans="3:4">
      <c r="C27166" s="62" t="s">
        <v>54804</v>
      </c>
      <c r="D27166" s="62" t="s">
        <v>54805</v>
      </c>
    </row>
    <row r="27167" spans="3:4">
      <c r="C27167" s="62" t="s">
        <v>54806</v>
      </c>
      <c r="D27167" s="62" t="s">
        <v>54807</v>
      </c>
    </row>
    <row r="27168" spans="3:4">
      <c r="C27168" s="62" t="s">
        <v>54808</v>
      </c>
      <c r="D27168" s="62" t="s">
        <v>54809</v>
      </c>
    </row>
    <row r="27169" spans="3:4">
      <c r="C27169" s="62" t="s">
        <v>54810</v>
      </c>
      <c r="D27169" s="62" t="s">
        <v>54811</v>
      </c>
    </row>
    <row r="27170" spans="3:4">
      <c r="C27170" s="62" t="s">
        <v>54812</v>
      </c>
      <c r="D27170" s="62" t="s">
        <v>54813</v>
      </c>
    </row>
    <row r="27171" spans="3:4">
      <c r="C27171" s="62" t="s">
        <v>54814</v>
      </c>
      <c r="D27171" s="62" t="s">
        <v>54815</v>
      </c>
    </row>
    <row r="27172" spans="3:4">
      <c r="C27172" s="62" t="s">
        <v>54816</v>
      </c>
      <c r="D27172" s="62" t="s">
        <v>54817</v>
      </c>
    </row>
    <row r="27173" spans="3:4">
      <c r="C27173" s="62" t="s">
        <v>54818</v>
      </c>
      <c r="D27173" s="62" t="s">
        <v>54819</v>
      </c>
    </row>
    <row r="27174" spans="3:4">
      <c r="C27174" s="62" t="s">
        <v>54820</v>
      </c>
      <c r="D27174" s="62" t="s">
        <v>54821</v>
      </c>
    </row>
    <row r="27175" spans="3:4">
      <c r="C27175" s="62" t="s">
        <v>54822</v>
      </c>
      <c r="D27175" s="62" t="s">
        <v>54823</v>
      </c>
    </row>
    <row r="27176" spans="3:4">
      <c r="C27176" s="62" t="s">
        <v>54824</v>
      </c>
      <c r="D27176" s="62" t="s">
        <v>54825</v>
      </c>
    </row>
    <row r="27177" spans="3:4">
      <c r="C27177" s="62" t="s">
        <v>54826</v>
      </c>
      <c r="D27177" s="62" t="s">
        <v>54827</v>
      </c>
    </row>
    <row r="27178" spans="3:4">
      <c r="C27178" s="62" t="s">
        <v>54828</v>
      </c>
      <c r="D27178" s="62" t="s">
        <v>54829</v>
      </c>
    </row>
    <row r="27179" spans="3:4">
      <c r="C27179" s="62" t="s">
        <v>54830</v>
      </c>
      <c r="D27179" s="62" t="s">
        <v>54831</v>
      </c>
    </row>
    <row r="27180" spans="3:4">
      <c r="C27180" s="62" t="s">
        <v>54832</v>
      </c>
      <c r="D27180" s="62" t="s">
        <v>54833</v>
      </c>
    </row>
    <row r="27181" spans="3:4">
      <c r="C27181" s="62" t="s">
        <v>54834</v>
      </c>
      <c r="D27181" s="62" t="s">
        <v>54835</v>
      </c>
    </row>
    <row r="27182" spans="3:4">
      <c r="C27182" s="62" t="s">
        <v>54836</v>
      </c>
      <c r="D27182" s="62" t="s">
        <v>54837</v>
      </c>
    </row>
    <row r="27183" spans="3:4">
      <c r="C27183" s="62" t="s">
        <v>54838</v>
      </c>
      <c r="D27183" s="62" t="s">
        <v>54839</v>
      </c>
    </row>
    <row r="27184" spans="3:4">
      <c r="C27184" s="62" t="s">
        <v>54840</v>
      </c>
      <c r="D27184" s="62" t="s">
        <v>54841</v>
      </c>
    </row>
    <row r="27185" spans="3:4">
      <c r="C27185" s="62" t="s">
        <v>54842</v>
      </c>
      <c r="D27185" s="62" t="s">
        <v>54843</v>
      </c>
    </row>
    <row r="27186" spans="3:4">
      <c r="C27186" s="62" t="s">
        <v>54844</v>
      </c>
      <c r="D27186" s="62" t="s">
        <v>54845</v>
      </c>
    </row>
    <row r="27187" spans="3:4">
      <c r="C27187" s="62" t="s">
        <v>54846</v>
      </c>
      <c r="D27187" s="62" t="s">
        <v>54847</v>
      </c>
    </row>
    <row r="27188" spans="3:4">
      <c r="C27188" s="62" t="s">
        <v>54848</v>
      </c>
      <c r="D27188" s="62" t="s">
        <v>54849</v>
      </c>
    </row>
    <row r="27189" spans="3:4">
      <c r="C27189" s="62" t="s">
        <v>54850</v>
      </c>
      <c r="D27189" s="62" t="s">
        <v>54851</v>
      </c>
    </row>
    <row r="27190" spans="3:4">
      <c r="C27190" s="62" t="s">
        <v>54852</v>
      </c>
      <c r="D27190" s="62" t="s">
        <v>54853</v>
      </c>
    </row>
    <row r="27191" spans="3:4">
      <c r="C27191" s="62" t="s">
        <v>54854</v>
      </c>
      <c r="D27191" s="62" t="s">
        <v>54855</v>
      </c>
    </row>
    <row r="27192" spans="3:4">
      <c r="C27192" s="62" t="s">
        <v>54856</v>
      </c>
      <c r="D27192" s="62" t="s">
        <v>54857</v>
      </c>
    </row>
    <row r="27193" spans="3:4">
      <c r="C27193" s="62" t="s">
        <v>54858</v>
      </c>
      <c r="D27193" s="62" t="s">
        <v>54859</v>
      </c>
    </row>
    <row r="27194" spans="3:4">
      <c r="C27194" s="62" t="s">
        <v>54860</v>
      </c>
      <c r="D27194" s="62" t="s">
        <v>54861</v>
      </c>
    </row>
    <row r="27195" spans="3:4">
      <c r="C27195" s="62" t="s">
        <v>54862</v>
      </c>
      <c r="D27195" s="62" t="s">
        <v>54863</v>
      </c>
    </row>
    <row r="27196" spans="3:4">
      <c r="C27196" s="62" t="s">
        <v>54864</v>
      </c>
      <c r="D27196" s="62" t="s">
        <v>54865</v>
      </c>
    </row>
    <row r="27197" spans="3:4">
      <c r="C27197" s="62" t="s">
        <v>54866</v>
      </c>
      <c r="D27197" s="62" t="s">
        <v>54867</v>
      </c>
    </row>
    <row r="27198" spans="3:4">
      <c r="C27198" s="62" t="s">
        <v>54868</v>
      </c>
      <c r="D27198" s="62" t="s">
        <v>54869</v>
      </c>
    </row>
    <row r="27199" spans="3:4">
      <c r="C27199" s="62" t="s">
        <v>54870</v>
      </c>
      <c r="D27199" s="62" t="s">
        <v>54871</v>
      </c>
    </row>
    <row r="27200" spans="3:4">
      <c r="C27200" s="62" t="s">
        <v>54872</v>
      </c>
      <c r="D27200" s="62" t="s">
        <v>54873</v>
      </c>
    </row>
    <row r="27201" spans="3:4">
      <c r="C27201" s="62" t="s">
        <v>54874</v>
      </c>
      <c r="D27201" s="62" t="s">
        <v>54875</v>
      </c>
    </row>
    <row r="27202" spans="3:4">
      <c r="C27202" s="62" t="s">
        <v>54876</v>
      </c>
      <c r="D27202" s="62" t="s">
        <v>54877</v>
      </c>
    </row>
    <row r="27203" spans="3:4">
      <c r="C27203" s="62" t="s">
        <v>54878</v>
      </c>
      <c r="D27203" s="62" t="s">
        <v>54879</v>
      </c>
    </row>
    <row r="27204" spans="3:4">
      <c r="C27204" s="62" t="s">
        <v>54880</v>
      </c>
      <c r="D27204" s="62" t="s">
        <v>54881</v>
      </c>
    </row>
    <row r="27205" spans="3:4">
      <c r="C27205" s="62" t="s">
        <v>54882</v>
      </c>
      <c r="D27205" s="62" t="s">
        <v>54883</v>
      </c>
    </row>
    <row r="27206" spans="3:4">
      <c r="C27206" s="62" t="s">
        <v>54884</v>
      </c>
      <c r="D27206" s="62" t="s">
        <v>54885</v>
      </c>
    </row>
    <row r="27207" spans="3:4">
      <c r="C27207" s="62" t="s">
        <v>54886</v>
      </c>
      <c r="D27207" s="62" t="s">
        <v>54887</v>
      </c>
    </row>
    <row r="27208" spans="3:4">
      <c r="C27208" s="62" t="s">
        <v>54888</v>
      </c>
      <c r="D27208" s="62" t="s">
        <v>54889</v>
      </c>
    </row>
    <row r="27209" spans="3:4">
      <c r="C27209" s="62" t="s">
        <v>54890</v>
      </c>
      <c r="D27209" s="62" t="s">
        <v>54891</v>
      </c>
    </row>
    <row r="27210" spans="3:4">
      <c r="C27210" s="62" t="s">
        <v>54892</v>
      </c>
      <c r="D27210" s="62" t="s">
        <v>54893</v>
      </c>
    </row>
    <row r="27211" spans="3:4">
      <c r="C27211" s="62" t="s">
        <v>54894</v>
      </c>
      <c r="D27211" s="62" t="s">
        <v>54895</v>
      </c>
    </row>
    <row r="27212" spans="3:4">
      <c r="C27212" s="62" t="s">
        <v>54896</v>
      </c>
      <c r="D27212" s="62" t="s">
        <v>54897</v>
      </c>
    </row>
    <row r="27213" spans="3:4">
      <c r="C27213" s="62" t="s">
        <v>54898</v>
      </c>
      <c r="D27213" s="62" t="s">
        <v>54899</v>
      </c>
    </row>
    <row r="27214" spans="3:4">
      <c r="C27214" s="62" t="s">
        <v>54900</v>
      </c>
      <c r="D27214" s="62" t="s">
        <v>54901</v>
      </c>
    </row>
    <row r="27215" spans="3:4">
      <c r="C27215" s="62" t="s">
        <v>54902</v>
      </c>
      <c r="D27215" s="62" t="s">
        <v>54903</v>
      </c>
    </row>
    <row r="27216" spans="3:4">
      <c r="C27216" s="62" t="s">
        <v>54904</v>
      </c>
      <c r="D27216" s="62" t="s">
        <v>54905</v>
      </c>
    </row>
    <row r="27217" spans="3:4">
      <c r="C27217" s="62" t="s">
        <v>54906</v>
      </c>
      <c r="D27217" s="62" t="s">
        <v>54907</v>
      </c>
    </row>
    <row r="27218" spans="3:4">
      <c r="C27218" s="62" t="s">
        <v>54908</v>
      </c>
      <c r="D27218" s="62" t="s">
        <v>54909</v>
      </c>
    </row>
    <row r="27219" spans="3:4">
      <c r="C27219" s="62" t="s">
        <v>54910</v>
      </c>
      <c r="D27219" s="62" t="s">
        <v>54911</v>
      </c>
    </row>
    <row r="27220" spans="3:4">
      <c r="C27220" s="62" t="s">
        <v>54912</v>
      </c>
      <c r="D27220" s="62" t="s">
        <v>54913</v>
      </c>
    </row>
    <row r="27221" spans="3:4">
      <c r="C27221" s="62" t="s">
        <v>54914</v>
      </c>
      <c r="D27221" s="62" t="s">
        <v>54915</v>
      </c>
    </row>
    <row r="27222" spans="3:4">
      <c r="C27222" s="62" t="s">
        <v>54916</v>
      </c>
      <c r="D27222" s="62" t="s">
        <v>54917</v>
      </c>
    </row>
    <row r="27223" spans="3:4">
      <c r="C27223" s="62" t="s">
        <v>54918</v>
      </c>
      <c r="D27223" s="62" t="s">
        <v>54919</v>
      </c>
    </row>
    <row r="27224" spans="3:4">
      <c r="C27224" s="62" t="s">
        <v>54920</v>
      </c>
      <c r="D27224" s="62" t="s">
        <v>54921</v>
      </c>
    </row>
    <row r="27225" spans="3:4">
      <c r="C27225" s="62" t="s">
        <v>54922</v>
      </c>
      <c r="D27225" s="62" t="s">
        <v>54923</v>
      </c>
    </row>
    <row r="27226" spans="3:4">
      <c r="C27226" s="62" t="s">
        <v>54924</v>
      </c>
      <c r="D27226" s="62" t="s">
        <v>54925</v>
      </c>
    </row>
    <row r="27227" spans="3:4">
      <c r="C27227" s="62" t="s">
        <v>54926</v>
      </c>
      <c r="D27227" s="62" t="s">
        <v>54927</v>
      </c>
    </row>
    <row r="27228" spans="3:4">
      <c r="C27228" s="62" t="s">
        <v>54928</v>
      </c>
      <c r="D27228" s="62" t="s">
        <v>54929</v>
      </c>
    </row>
    <row r="27229" spans="3:4">
      <c r="C27229" s="62" t="s">
        <v>54930</v>
      </c>
      <c r="D27229" s="62" t="s">
        <v>54931</v>
      </c>
    </row>
    <row r="27230" spans="3:4">
      <c r="C27230" s="62" t="s">
        <v>54932</v>
      </c>
      <c r="D27230" s="62" t="s">
        <v>54933</v>
      </c>
    </row>
    <row r="27231" spans="3:4">
      <c r="C27231" s="62" t="s">
        <v>54934</v>
      </c>
      <c r="D27231" s="62" t="s">
        <v>54935</v>
      </c>
    </row>
    <row r="27232" spans="3:4">
      <c r="C27232" s="62" t="s">
        <v>54936</v>
      </c>
      <c r="D27232" s="62" t="s">
        <v>54937</v>
      </c>
    </row>
    <row r="27233" spans="3:4">
      <c r="C27233" s="62" t="s">
        <v>54938</v>
      </c>
      <c r="D27233" s="62" t="s">
        <v>54939</v>
      </c>
    </row>
    <row r="27234" spans="3:4">
      <c r="C27234" s="62" t="s">
        <v>54940</v>
      </c>
      <c r="D27234" s="62" t="s">
        <v>54941</v>
      </c>
    </row>
    <row r="27235" spans="3:4">
      <c r="C27235" s="62" t="s">
        <v>54942</v>
      </c>
      <c r="D27235" s="62" t="s">
        <v>54943</v>
      </c>
    </row>
    <row r="27236" spans="3:4">
      <c r="C27236" s="62" t="s">
        <v>54944</v>
      </c>
      <c r="D27236" s="62" t="s">
        <v>54945</v>
      </c>
    </row>
    <row r="27237" spans="3:4">
      <c r="C27237" s="62" t="s">
        <v>54946</v>
      </c>
      <c r="D27237" s="62" t="s">
        <v>54947</v>
      </c>
    </row>
    <row r="27238" spans="3:4">
      <c r="C27238" s="62" t="s">
        <v>54948</v>
      </c>
      <c r="D27238" s="62" t="s">
        <v>54949</v>
      </c>
    </row>
    <row r="27239" spans="3:4">
      <c r="C27239" s="62" t="s">
        <v>54950</v>
      </c>
      <c r="D27239" s="62" t="s">
        <v>54951</v>
      </c>
    </row>
    <row r="27240" spans="3:4">
      <c r="C27240" s="62" t="s">
        <v>54952</v>
      </c>
      <c r="D27240" s="62" t="s">
        <v>54953</v>
      </c>
    </row>
    <row r="27241" spans="3:4">
      <c r="C27241" s="62" t="s">
        <v>54954</v>
      </c>
      <c r="D27241" s="62" t="s">
        <v>54955</v>
      </c>
    </row>
    <row r="27242" spans="3:4">
      <c r="C27242" s="62" t="s">
        <v>54956</v>
      </c>
      <c r="D27242" s="62" t="s">
        <v>54957</v>
      </c>
    </row>
    <row r="27243" spans="3:4">
      <c r="C27243" s="62" t="s">
        <v>54958</v>
      </c>
      <c r="D27243" s="62" t="s">
        <v>54959</v>
      </c>
    </row>
    <row r="27244" spans="3:4">
      <c r="C27244" s="62" t="s">
        <v>54960</v>
      </c>
      <c r="D27244" s="62" t="s">
        <v>54961</v>
      </c>
    </row>
    <row r="27245" spans="3:4">
      <c r="C27245" s="62" t="s">
        <v>54962</v>
      </c>
      <c r="D27245" s="62" t="s">
        <v>54963</v>
      </c>
    </row>
    <row r="27246" spans="3:4">
      <c r="C27246" s="62" t="s">
        <v>54964</v>
      </c>
      <c r="D27246" s="62" t="s">
        <v>54965</v>
      </c>
    </row>
    <row r="27247" spans="3:4">
      <c r="C27247" s="62" t="s">
        <v>54966</v>
      </c>
      <c r="D27247" s="62" t="s">
        <v>54967</v>
      </c>
    </row>
    <row r="27248" spans="3:4">
      <c r="C27248" s="62" t="s">
        <v>54968</v>
      </c>
      <c r="D27248" s="62" t="s">
        <v>54969</v>
      </c>
    </row>
    <row r="27249" spans="3:4">
      <c r="C27249" s="62" t="s">
        <v>54970</v>
      </c>
      <c r="D27249" s="62" t="s">
        <v>54971</v>
      </c>
    </row>
    <row r="27250" spans="3:4">
      <c r="C27250" s="62" t="s">
        <v>54972</v>
      </c>
      <c r="D27250" s="62" t="s">
        <v>54973</v>
      </c>
    </row>
    <row r="27251" spans="3:4">
      <c r="C27251" s="62" t="s">
        <v>54974</v>
      </c>
      <c r="D27251" s="62" t="s">
        <v>54975</v>
      </c>
    </row>
    <row r="27252" spans="3:4">
      <c r="C27252" s="62" t="s">
        <v>54976</v>
      </c>
      <c r="D27252" s="62" t="s">
        <v>54977</v>
      </c>
    </row>
    <row r="27253" spans="3:4">
      <c r="C27253" s="62" t="s">
        <v>54978</v>
      </c>
      <c r="D27253" s="62" t="s">
        <v>54979</v>
      </c>
    </row>
    <row r="27254" spans="3:4">
      <c r="C27254" s="62" t="s">
        <v>54980</v>
      </c>
      <c r="D27254" s="62" t="s">
        <v>54981</v>
      </c>
    </row>
    <row r="27255" spans="3:4">
      <c r="C27255" s="62" t="s">
        <v>54982</v>
      </c>
      <c r="D27255" s="62" t="s">
        <v>54983</v>
      </c>
    </row>
    <row r="27256" spans="3:4">
      <c r="C27256" s="62" t="s">
        <v>54984</v>
      </c>
      <c r="D27256" s="62" t="s">
        <v>54985</v>
      </c>
    </row>
    <row r="27257" spans="3:4">
      <c r="C27257" s="62" t="s">
        <v>54986</v>
      </c>
      <c r="D27257" s="62" t="s">
        <v>54987</v>
      </c>
    </row>
    <row r="27258" spans="3:4">
      <c r="C27258" s="62" t="s">
        <v>54988</v>
      </c>
      <c r="D27258" s="62" t="s">
        <v>54989</v>
      </c>
    </row>
    <row r="27259" spans="3:4">
      <c r="C27259" s="62" t="s">
        <v>54990</v>
      </c>
      <c r="D27259" s="62" t="s">
        <v>54991</v>
      </c>
    </row>
    <row r="27260" spans="3:4">
      <c r="C27260" s="62" t="s">
        <v>54992</v>
      </c>
      <c r="D27260" s="62" t="s">
        <v>54993</v>
      </c>
    </row>
    <row r="27261" spans="3:4">
      <c r="C27261" s="62" t="s">
        <v>54994</v>
      </c>
      <c r="D27261" s="62" t="s">
        <v>54995</v>
      </c>
    </row>
    <row r="27262" spans="3:4">
      <c r="C27262" s="62" t="s">
        <v>54996</v>
      </c>
      <c r="D27262" s="62" t="s">
        <v>54997</v>
      </c>
    </row>
    <row r="27263" spans="3:4">
      <c r="C27263" s="62" t="s">
        <v>54998</v>
      </c>
      <c r="D27263" s="62" t="s">
        <v>54999</v>
      </c>
    </row>
    <row r="27264" spans="3:4">
      <c r="C27264" s="62" t="s">
        <v>55000</v>
      </c>
      <c r="D27264" s="62" t="s">
        <v>55001</v>
      </c>
    </row>
    <row r="27265" spans="3:4">
      <c r="C27265" s="62" t="s">
        <v>55002</v>
      </c>
      <c r="D27265" s="62" t="s">
        <v>55003</v>
      </c>
    </row>
    <row r="27266" spans="3:4">
      <c r="C27266" s="62" t="s">
        <v>55004</v>
      </c>
      <c r="D27266" s="62" t="s">
        <v>55005</v>
      </c>
    </row>
    <row r="27267" spans="3:4">
      <c r="C27267" s="62" t="s">
        <v>55006</v>
      </c>
      <c r="D27267" s="62" t="s">
        <v>55007</v>
      </c>
    </row>
    <row r="27268" spans="3:4">
      <c r="C27268" s="62" t="s">
        <v>55008</v>
      </c>
      <c r="D27268" s="62" t="s">
        <v>55009</v>
      </c>
    </row>
    <row r="27269" spans="3:4">
      <c r="C27269" s="62" t="s">
        <v>55010</v>
      </c>
      <c r="D27269" s="62" t="s">
        <v>55011</v>
      </c>
    </row>
    <row r="27270" spans="3:4">
      <c r="C27270" s="62" t="s">
        <v>55012</v>
      </c>
      <c r="D27270" s="62" t="s">
        <v>55013</v>
      </c>
    </row>
    <row r="27271" spans="3:4">
      <c r="C27271" s="62" t="s">
        <v>55014</v>
      </c>
      <c r="D27271" s="62" t="s">
        <v>55015</v>
      </c>
    </row>
    <row r="27272" spans="3:4">
      <c r="C27272" s="62" t="s">
        <v>55016</v>
      </c>
      <c r="D27272" s="62" t="s">
        <v>55017</v>
      </c>
    </row>
    <row r="27273" spans="3:4">
      <c r="C27273" s="62" t="s">
        <v>55018</v>
      </c>
      <c r="D27273" s="62" t="s">
        <v>55019</v>
      </c>
    </row>
    <row r="27274" spans="3:4">
      <c r="C27274" s="62" t="s">
        <v>55020</v>
      </c>
      <c r="D27274" s="62" t="s">
        <v>55021</v>
      </c>
    </row>
    <row r="27275" spans="3:4">
      <c r="C27275" s="62" t="s">
        <v>55022</v>
      </c>
      <c r="D27275" s="62" t="s">
        <v>55023</v>
      </c>
    </row>
    <row r="27276" spans="3:4">
      <c r="C27276" s="62" t="s">
        <v>55024</v>
      </c>
      <c r="D27276" s="62" t="s">
        <v>55025</v>
      </c>
    </row>
    <row r="27277" spans="3:4">
      <c r="C27277" s="62" t="s">
        <v>55026</v>
      </c>
      <c r="D27277" s="62" t="s">
        <v>55027</v>
      </c>
    </row>
    <row r="27278" spans="3:4">
      <c r="C27278" s="62" t="s">
        <v>55028</v>
      </c>
      <c r="D27278" s="62" t="s">
        <v>55029</v>
      </c>
    </row>
    <row r="27279" spans="3:4">
      <c r="C27279" s="62" t="s">
        <v>55030</v>
      </c>
      <c r="D27279" s="62" t="s">
        <v>55031</v>
      </c>
    </row>
    <row r="27280" spans="3:4">
      <c r="C27280" s="62" t="s">
        <v>55032</v>
      </c>
      <c r="D27280" s="62" t="s">
        <v>55033</v>
      </c>
    </row>
    <row r="27281" spans="3:4">
      <c r="C27281" s="62" t="s">
        <v>55034</v>
      </c>
      <c r="D27281" s="62" t="s">
        <v>55035</v>
      </c>
    </row>
    <row r="27282" spans="3:4">
      <c r="C27282" s="62" t="s">
        <v>55036</v>
      </c>
      <c r="D27282" s="62" t="s">
        <v>55037</v>
      </c>
    </row>
    <row r="27283" spans="3:4">
      <c r="C27283" s="62" t="s">
        <v>55038</v>
      </c>
      <c r="D27283" s="62" t="s">
        <v>55039</v>
      </c>
    </row>
    <row r="27284" spans="3:4">
      <c r="C27284" s="62" t="s">
        <v>55040</v>
      </c>
      <c r="D27284" s="62" t="s">
        <v>55041</v>
      </c>
    </row>
    <row r="27285" spans="3:4">
      <c r="C27285" s="62" t="s">
        <v>55042</v>
      </c>
      <c r="D27285" s="62" t="s">
        <v>55043</v>
      </c>
    </row>
    <row r="27286" spans="3:4">
      <c r="C27286" s="62" t="s">
        <v>55044</v>
      </c>
      <c r="D27286" s="62" t="s">
        <v>55045</v>
      </c>
    </row>
    <row r="27287" spans="3:4">
      <c r="C27287" s="62" t="s">
        <v>55046</v>
      </c>
      <c r="D27287" s="62" t="s">
        <v>55047</v>
      </c>
    </row>
    <row r="27288" spans="3:4">
      <c r="C27288" s="62" t="s">
        <v>55048</v>
      </c>
      <c r="D27288" s="62" t="s">
        <v>55049</v>
      </c>
    </row>
    <row r="27289" spans="3:4">
      <c r="C27289" s="62" t="s">
        <v>55050</v>
      </c>
      <c r="D27289" s="62" t="s">
        <v>55051</v>
      </c>
    </row>
    <row r="27290" spans="3:4">
      <c r="C27290" s="62" t="s">
        <v>55052</v>
      </c>
      <c r="D27290" s="62" t="s">
        <v>55053</v>
      </c>
    </row>
    <row r="27291" spans="3:4">
      <c r="C27291" s="62" t="s">
        <v>55054</v>
      </c>
      <c r="D27291" s="62" t="s">
        <v>55055</v>
      </c>
    </row>
    <row r="27292" spans="3:4">
      <c r="C27292" s="62" t="s">
        <v>55056</v>
      </c>
      <c r="D27292" s="62" t="s">
        <v>55057</v>
      </c>
    </row>
    <row r="27293" spans="3:4">
      <c r="C27293" s="62" t="s">
        <v>55058</v>
      </c>
      <c r="D27293" s="62" t="s">
        <v>55059</v>
      </c>
    </row>
    <row r="27294" spans="3:4">
      <c r="C27294" s="62" t="s">
        <v>55060</v>
      </c>
      <c r="D27294" s="62" t="s">
        <v>55061</v>
      </c>
    </row>
    <row r="27295" spans="3:4">
      <c r="C27295" s="62" t="s">
        <v>55062</v>
      </c>
      <c r="D27295" s="62" t="s">
        <v>55063</v>
      </c>
    </row>
    <row r="27296" spans="3:4">
      <c r="C27296" s="62" t="s">
        <v>55064</v>
      </c>
      <c r="D27296" s="62" t="s">
        <v>55065</v>
      </c>
    </row>
    <row r="27297" spans="3:4">
      <c r="C27297" s="62" t="s">
        <v>55066</v>
      </c>
      <c r="D27297" s="62" t="s">
        <v>55067</v>
      </c>
    </row>
    <row r="27298" spans="3:4">
      <c r="C27298" s="62" t="s">
        <v>55068</v>
      </c>
      <c r="D27298" s="62" t="s">
        <v>55069</v>
      </c>
    </row>
    <row r="27299" spans="3:4">
      <c r="C27299" s="62" t="s">
        <v>55070</v>
      </c>
      <c r="D27299" s="62" t="s">
        <v>55071</v>
      </c>
    </row>
    <row r="27300" spans="3:4">
      <c r="C27300" s="62" t="s">
        <v>55072</v>
      </c>
      <c r="D27300" s="62" t="s">
        <v>55073</v>
      </c>
    </row>
    <row r="27301" spans="3:4">
      <c r="C27301" s="62" t="s">
        <v>55074</v>
      </c>
      <c r="D27301" s="62" t="s">
        <v>55075</v>
      </c>
    </row>
    <row r="27302" spans="3:4">
      <c r="C27302" s="62" t="s">
        <v>55076</v>
      </c>
      <c r="D27302" s="62" t="s">
        <v>55077</v>
      </c>
    </row>
    <row r="27303" spans="3:4">
      <c r="C27303" s="62" t="s">
        <v>55078</v>
      </c>
      <c r="D27303" s="62" t="s">
        <v>55079</v>
      </c>
    </row>
    <row r="27304" spans="3:4">
      <c r="C27304" s="62" t="s">
        <v>55080</v>
      </c>
      <c r="D27304" s="62" t="s">
        <v>55081</v>
      </c>
    </row>
    <row r="27305" spans="3:4">
      <c r="C27305" s="62" t="s">
        <v>55082</v>
      </c>
      <c r="D27305" s="62" t="s">
        <v>55083</v>
      </c>
    </row>
    <row r="27306" spans="3:4">
      <c r="C27306" s="62" t="s">
        <v>55084</v>
      </c>
      <c r="D27306" s="62" t="s">
        <v>55085</v>
      </c>
    </row>
    <row r="27307" spans="3:4">
      <c r="C27307" s="62" t="s">
        <v>55086</v>
      </c>
      <c r="D27307" s="62" t="s">
        <v>55087</v>
      </c>
    </row>
    <row r="27308" spans="3:4">
      <c r="C27308" s="62" t="s">
        <v>55088</v>
      </c>
      <c r="D27308" s="62" t="s">
        <v>55089</v>
      </c>
    </row>
    <row r="27309" spans="3:4">
      <c r="C27309" s="62" t="s">
        <v>55090</v>
      </c>
      <c r="D27309" s="62" t="s">
        <v>55091</v>
      </c>
    </row>
    <row r="27310" spans="3:4">
      <c r="C27310" s="62" t="s">
        <v>55092</v>
      </c>
      <c r="D27310" s="62" t="s">
        <v>55093</v>
      </c>
    </row>
    <row r="27311" spans="3:4">
      <c r="C27311" s="62" t="s">
        <v>55094</v>
      </c>
      <c r="D27311" s="62" t="s">
        <v>55095</v>
      </c>
    </row>
    <row r="27312" spans="3:4">
      <c r="C27312" s="62" t="s">
        <v>55096</v>
      </c>
      <c r="D27312" s="62" t="s">
        <v>55097</v>
      </c>
    </row>
    <row r="27313" spans="3:4">
      <c r="C27313" s="62" t="s">
        <v>55098</v>
      </c>
      <c r="D27313" s="62" t="s">
        <v>55099</v>
      </c>
    </row>
    <row r="27314" spans="3:4">
      <c r="C27314" s="62" t="s">
        <v>55100</v>
      </c>
      <c r="D27314" s="62" t="s">
        <v>55101</v>
      </c>
    </row>
    <row r="27315" spans="3:4">
      <c r="C27315" s="62" t="s">
        <v>55102</v>
      </c>
      <c r="D27315" s="62" t="s">
        <v>55103</v>
      </c>
    </row>
    <row r="27316" spans="3:4">
      <c r="C27316" s="62" t="s">
        <v>55104</v>
      </c>
      <c r="D27316" s="62" t="s">
        <v>55105</v>
      </c>
    </row>
    <row r="27317" spans="3:4">
      <c r="C27317" s="62" t="s">
        <v>55106</v>
      </c>
      <c r="D27317" s="62" t="s">
        <v>55107</v>
      </c>
    </row>
    <row r="27318" spans="3:4">
      <c r="C27318" s="62" t="s">
        <v>55108</v>
      </c>
      <c r="D27318" s="62" t="s">
        <v>55109</v>
      </c>
    </row>
    <row r="27319" spans="3:4">
      <c r="C27319" s="62" t="s">
        <v>55110</v>
      </c>
      <c r="D27319" s="62" t="s">
        <v>55111</v>
      </c>
    </row>
    <row r="27320" spans="3:4">
      <c r="C27320" s="62" t="s">
        <v>55112</v>
      </c>
      <c r="D27320" s="62" t="s">
        <v>55113</v>
      </c>
    </row>
    <row r="27321" spans="3:4">
      <c r="C27321" s="62" t="s">
        <v>55114</v>
      </c>
      <c r="D27321" s="62" t="s">
        <v>55115</v>
      </c>
    </row>
    <row r="27322" spans="3:4">
      <c r="C27322" s="62" t="s">
        <v>55116</v>
      </c>
      <c r="D27322" s="62" t="s">
        <v>55117</v>
      </c>
    </row>
    <row r="27323" spans="3:4">
      <c r="C27323" s="62" t="s">
        <v>55118</v>
      </c>
      <c r="D27323" s="62" t="s">
        <v>55119</v>
      </c>
    </row>
    <row r="27324" spans="3:4">
      <c r="C27324" s="62" t="s">
        <v>55120</v>
      </c>
      <c r="D27324" s="62" t="s">
        <v>55121</v>
      </c>
    </row>
    <row r="27325" spans="3:4">
      <c r="C27325" s="62" t="s">
        <v>55122</v>
      </c>
      <c r="D27325" s="62" t="s">
        <v>55123</v>
      </c>
    </row>
    <row r="27326" spans="3:4">
      <c r="C27326" s="62" t="s">
        <v>55124</v>
      </c>
      <c r="D27326" s="62" t="s">
        <v>55125</v>
      </c>
    </row>
    <row r="27327" spans="3:4">
      <c r="C27327" s="62" t="s">
        <v>55126</v>
      </c>
      <c r="D27327" s="62" t="s">
        <v>55127</v>
      </c>
    </row>
    <row r="27328" spans="3:4">
      <c r="C27328" s="62" t="s">
        <v>55128</v>
      </c>
      <c r="D27328" s="62" t="s">
        <v>55129</v>
      </c>
    </row>
    <row r="27329" spans="3:4">
      <c r="C27329" s="62" t="s">
        <v>55130</v>
      </c>
      <c r="D27329" s="62" t="s">
        <v>55131</v>
      </c>
    </row>
    <row r="27330" spans="3:4">
      <c r="C27330" s="62" t="s">
        <v>55132</v>
      </c>
      <c r="D27330" s="62" t="s">
        <v>55133</v>
      </c>
    </row>
    <row r="27331" spans="3:4">
      <c r="C27331" s="62" t="s">
        <v>55134</v>
      </c>
      <c r="D27331" s="62" t="s">
        <v>55135</v>
      </c>
    </row>
    <row r="27332" spans="3:4">
      <c r="C27332" s="62" t="s">
        <v>55136</v>
      </c>
      <c r="D27332" s="62" t="s">
        <v>55137</v>
      </c>
    </row>
    <row r="27333" spans="3:4">
      <c r="C27333" s="62" t="s">
        <v>55138</v>
      </c>
      <c r="D27333" s="62" t="s">
        <v>55139</v>
      </c>
    </row>
    <row r="27334" spans="3:4">
      <c r="C27334" s="62" t="s">
        <v>55140</v>
      </c>
      <c r="D27334" s="62" t="s">
        <v>55141</v>
      </c>
    </row>
    <row r="27335" spans="3:4">
      <c r="C27335" s="62" t="s">
        <v>55142</v>
      </c>
      <c r="D27335" s="62" t="s">
        <v>55143</v>
      </c>
    </row>
    <row r="27336" spans="3:4">
      <c r="C27336" s="62" t="s">
        <v>55144</v>
      </c>
      <c r="D27336" s="62" t="s">
        <v>55145</v>
      </c>
    </row>
    <row r="27337" spans="3:4">
      <c r="C27337" s="62" t="s">
        <v>55146</v>
      </c>
      <c r="D27337" s="62" t="s">
        <v>55147</v>
      </c>
    </row>
    <row r="27338" spans="3:4">
      <c r="C27338" s="62" t="s">
        <v>55148</v>
      </c>
      <c r="D27338" s="62" t="s">
        <v>55149</v>
      </c>
    </row>
    <row r="27339" spans="3:4">
      <c r="C27339" s="62" t="s">
        <v>55150</v>
      </c>
      <c r="D27339" s="62" t="s">
        <v>55151</v>
      </c>
    </row>
    <row r="27340" spans="3:4">
      <c r="C27340" s="62" t="s">
        <v>55152</v>
      </c>
      <c r="D27340" s="62" t="s">
        <v>55153</v>
      </c>
    </row>
    <row r="27341" spans="3:4">
      <c r="C27341" s="62" t="s">
        <v>55154</v>
      </c>
      <c r="D27341" s="62" t="s">
        <v>55155</v>
      </c>
    </row>
    <row r="27342" spans="3:4">
      <c r="C27342" s="62" t="s">
        <v>55156</v>
      </c>
      <c r="D27342" s="62" t="s">
        <v>55157</v>
      </c>
    </row>
    <row r="27343" spans="3:4">
      <c r="C27343" s="62" t="s">
        <v>55158</v>
      </c>
      <c r="D27343" s="62" t="s">
        <v>55159</v>
      </c>
    </row>
    <row r="27344" spans="3:4">
      <c r="C27344" s="62" t="s">
        <v>55160</v>
      </c>
      <c r="D27344" s="62" t="s">
        <v>55161</v>
      </c>
    </row>
    <row r="27345" spans="3:4">
      <c r="C27345" s="62" t="s">
        <v>55162</v>
      </c>
      <c r="D27345" s="62" t="s">
        <v>55163</v>
      </c>
    </row>
    <row r="27346" spans="3:4">
      <c r="C27346" s="62" t="s">
        <v>55164</v>
      </c>
      <c r="D27346" s="62" t="s">
        <v>55165</v>
      </c>
    </row>
    <row r="27347" spans="3:4">
      <c r="C27347" s="62" t="s">
        <v>55166</v>
      </c>
      <c r="D27347" s="62" t="s">
        <v>55167</v>
      </c>
    </row>
    <row r="27348" spans="3:4">
      <c r="C27348" s="62" t="s">
        <v>55168</v>
      </c>
      <c r="D27348" s="62" t="s">
        <v>55169</v>
      </c>
    </row>
    <row r="27349" spans="3:4">
      <c r="C27349" s="62" t="s">
        <v>55170</v>
      </c>
      <c r="D27349" s="62" t="s">
        <v>55171</v>
      </c>
    </row>
    <row r="27350" spans="3:4">
      <c r="C27350" s="62" t="s">
        <v>55172</v>
      </c>
      <c r="D27350" s="62" t="s">
        <v>55173</v>
      </c>
    </row>
    <row r="27351" spans="3:4">
      <c r="C27351" s="62" t="s">
        <v>55174</v>
      </c>
      <c r="D27351" s="62" t="s">
        <v>55175</v>
      </c>
    </row>
    <row r="27352" spans="3:4">
      <c r="C27352" s="62" t="s">
        <v>55176</v>
      </c>
      <c r="D27352" s="62" t="s">
        <v>55177</v>
      </c>
    </row>
    <row r="27353" spans="3:4">
      <c r="C27353" s="62" t="s">
        <v>55178</v>
      </c>
      <c r="D27353" s="62" t="s">
        <v>55179</v>
      </c>
    </row>
    <row r="27354" spans="3:4">
      <c r="C27354" s="62" t="s">
        <v>55180</v>
      </c>
      <c r="D27354" s="62" t="s">
        <v>55181</v>
      </c>
    </row>
    <row r="27355" spans="3:4">
      <c r="C27355" s="62" t="s">
        <v>55182</v>
      </c>
      <c r="D27355" s="62" t="s">
        <v>55183</v>
      </c>
    </row>
    <row r="27356" spans="3:4">
      <c r="C27356" s="62" t="s">
        <v>55184</v>
      </c>
      <c r="D27356" s="62" t="s">
        <v>55185</v>
      </c>
    </row>
    <row r="27357" spans="3:4">
      <c r="C27357" s="62" t="s">
        <v>55186</v>
      </c>
      <c r="D27357" s="62" t="s">
        <v>55187</v>
      </c>
    </row>
    <row r="27358" spans="3:4">
      <c r="C27358" s="62" t="s">
        <v>55188</v>
      </c>
      <c r="D27358" s="62" t="s">
        <v>55189</v>
      </c>
    </row>
    <row r="27359" spans="3:4">
      <c r="C27359" s="62" t="s">
        <v>55190</v>
      </c>
      <c r="D27359" s="62" t="s">
        <v>55191</v>
      </c>
    </row>
    <row r="27360" spans="3:4">
      <c r="C27360" s="62" t="s">
        <v>55192</v>
      </c>
      <c r="D27360" s="62" t="s">
        <v>55193</v>
      </c>
    </row>
    <row r="27361" spans="3:4">
      <c r="C27361" s="62" t="s">
        <v>55194</v>
      </c>
      <c r="D27361" s="62" t="s">
        <v>55195</v>
      </c>
    </row>
    <row r="27362" spans="3:4">
      <c r="C27362" s="62" t="s">
        <v>55196</v>
      </c>
      <c r="D27362" s="62" t="s">
        <v>55197</v>
      </c>
    </row>
    <row r="27363" spans="3:4">
      <c r="C27363" s="62" t="s">
        <v>55198</v>
      </c>
      <c r="D27363" s="62" t="s">
        <v>55199</v>
      </c>
    </row>
    <row r="27364" spans="3:4">
      <c r="C27364" s="62" t="s">
        <v>55200</v>
      </c>
      <c r="D27364" s="62" t="s">
        <v>55201</v>
      </c>
    </row>
    <row r="27365" spans="3:4">
      <c r="C27365" s="62" t="s">
        <v>55202</v>
      </c>
      <c r="D27365" s="62" t="s">
        <v>55203</v>
      </c>
    </row>
    <row r="27366" spans="3:4">
      <c r="C27366" s="62" t="s">
        <v>55204</v>
      </c>
      <c r="D27366" s="62" t="s">
        <v>55205</v>
      </c>
    </row>
    <row r="27367" spans="3:4">
      <c r="C27367" s="62" t="s">
        <v>55206</v>
      </c>
      <c r="D27367" s="62" t="s">
        <v>55207</v>
      </c>
    </row>
    <row r="27368" spans="3:4">
      <c r="C27368" s="62" t="s">
        <v>55208</v>
      </c>
      <c r="D27368" s="62" t="s">
        <v>55209</v>
      </c>
    </row>
    <row r="27369" spans="3:4">
      <c r="C27369" s="62" t="s">
        <v>55210</v>
      </c>
      <c r="D27369" s="62" t="s">
        <v>55211</v>
      </c>
    </row>
    <row r="27370" spans="3:4">
      <c r="C27370" s="62" t="s">
        <v>55212</v>
      </c>
      <c r="D27370" s="62" t="s">
        <v>55213</v>
      </c>
    </row>
    <row r="27371" spans="3:4">
      <c r="C27371" s="62" t="s">
        <v>55214</v>
      </c>
      <c r="D27371" s="62" t="s">
        <v>55215</v>
      </c>
    </row>
    <row r="27372" spans="3:4">
      <c r="C27372" s="62" t="s">
        <v>55216</v>
      </c>
      <c r="D27372" s="62" t="s">
        <v>55217</v>
      </c>
    </row>
    <row r="27373" spans="3:4">
      <c r="C27373" s="62" t="s">
        <v>55218</v>
      </c>
      <c r="D27373" s="62" t="s">
        <v>55219</v>
      </c>
    </row>
    <row r="27374" spans="3:4">
      <c r="C27374" s="62" t="s">
        <v>55220</v>
      </c>
      <c r="D27374" s="62" t="s">
        <v>55221</v>
      </c>
    </row>
    <row r="27375" spans="3:4">
      <c r="C27375" s="62" t="s">
        <v>55222</v>
      </c>
      <c r="D27375" s="62" t="s">
        <v>55223</v>
      </c>
    </row>
    <row r="27376" spans="3:4">
      <c r="C27376" s="62" t="s">
        <v>55224</v>
      </c>
      <c r="D27376" s="62" t="s">
        <v>55225</v>
      </c>
    </row>
    <row r="27377" spans="3:4">
      <c r="C27377" s="62" t="s">
        <v>55226</v>
      </c>
      <c r="D27377" s="62" t="s">
        <v>55227</v>
      </c>
    </row>
    <row r="27378" spans="3:4">
      <c r="C27378" s="62" t="s">
        <v>55228</v>
      </c>
      <c r="D27378" s="62" t="s">
        <v>55229</v>
      </c>
    </row>
    <row r="27379" spans="3:4">
      <c r="C27379" s="62" t="s">
        <v>55230</v>
      </c>
      <c r="D27379" s="62" t="s">
        <v>55231</v>
      </c>
    </row>
    <row r="27380" spans="3:4">
      <c r="C27380" s="62" t="s">
        <v>55232</v>
      </c>
      <c r="D27380" s="62" t="s">
        <v>55233</v>
      </c>
    </row>
    <row r="27381" spans="3:4">
      <c r="C27381" s="62" t="s">
        <v>55234</v>
      </c>
      <c r="D27381" s="62" t="s">
        <v>55235</v>
      </c>
    </row>
    <row r="27382" spans="3:4">
      <c r="C27382" s="62" t="s">
        <v>55236</v>
      </c>
      <c r="D27382" s="62" t="s">
        <v>55237</v>
      </c>
    </row>
    <row r="27383" spans="3:4">
      <c r="C27383" s="62" t="s">
        <v>55238</v>
      </c>
      <c r="D27383" s="62" t="s">
        <v>55239</v>
      </c>
    </row>
    <row r="27384" spans="3:4">
      <c r="C27384" s="62" t="s">
        <v>55240</v>
      </c>
      <c r="D27384" s="62" t="s">
        <v>55241</v>
      </c>
    </row>
    <row r="27385" spans="3:4">
      <c r="C27385" s="62" t="s">
        <v>55242</v>
      </c>
      <c r="D27385" s="62" t="s">
        <v>55243</v>
      </c>
    </row>
    <row r="27386" spans="3:4">
      <c r="C27386" s="62" t="s">
        <v>55244</v>
      </c>
      <c r="D27386" s="62" t="s">
        <v>55245</v>
      </c>
    </row>
    <row r="27387" spans="3:4">
      <c r="C27387" s="62" t="s">
        <v>55246</v>
      </c>
      <c r="D27387" s="62" t="s">
        <v>55247</v>
      </c>
    </row>
    <row r="27388" spans="3:4">
      <c r="C27388" s="62" t="s">
        <v>55248</v>
      </c>
      <c r="D27388" s="62" t="s">
        <v>55249</v>
      </c>
    </row>
    <row r="27389" spans="3:4">
      <c r="C27389" s="62" t="s">
        <v>55250</v>
      </c>
      <c r="D27389" s="62" t="s">
        <v>55251</v>
      </c>
    </row>
    <row r="27390" spans="3:4">
      <c r="C27390" s="62" t="s">
        <v>55252</v>
      </c>
      <c r="D27390" s="62" t="s">
        <v>55253</v>
      </c>
    </row>
    <row r="27391" spans="3:4">
      <c r="C27391" s="62" t="s">
        <v>55254</v>
      </c>
      <c r="D27391" s="62" t="s">
        <v>55255</v>
      </c>
    </row>
    <row r="27392" spans="3:4">
      <c r="C27392" s="62" t="s">
        <v>55256</v>
      </c>
      <c r="D27392" s="62" t="s">
        <v>55257</v>
      </c>
    </row>
    <row r="27393" spans="3:4">
      <c r="C27393" s="62" t="s">
        <v>55258</v>
      </c>
      <c r="D27393" s="62" t="s">
        <v>55259</v>
      </c>
    </row>
    <row r="27394" spans="3:4">
      <c r="C27394" s="62" t="s">
        <v>55260</v>
      </c>
      <c r="D27394" s="62" t="s">
        <v>55261</v>
      </c>
    </row>
    <row r="27395" spans="3:4">
      <c r="C27395" s="62" t="s">
        <v>55262</v>
      </c>
      <c r="D27395" s="62" t="s">
        <v>55263</v>
      </c>
    </row>
    <row r="27396" spans="3:4">
      <c r="C27396" s="62" t="s">
        <v>55264</v>
      </c>
      <c r="D27396" s="62" t="s">
        <v>55265</v>
      </c>
    </row>
    <row r="27397" spans="3:4">
      <c r="C27397" s="62" t="s">
        <v>55266</v>
      </c>
      <c r="D27397" s="62" t="s">
        <v>55267</v>
      </c>
    </row>
    <row r="27398" spans="3:4">
      <c r="C27398" s="62" t="s">
        <v>55268</v>
      </c>
      <c r="D27398" s="62" t="s">
        <v>55269</v>
      </c>
    </row>
    <row r="27399" spans="3:4">
      <c r="C27399" s="62" t="s">
        <v>55270</v>
      </c>
      <c r="D27399" s="62" t="s">
        <v>55271</v>
      </c>
    </row>
    <row r="27400" spans="3:4">
      <c r="C27400" s="62" t="s">
        <v>55272</v>
      </c>
      <c r="D27400" s="62" t="s">
        <v>55273</v>
      </c>
    </row>
    <row r="27401" spans="3:4">
      <c r="C27401" s="62" t="s">
        <v>55274</v>
      </c>
      <c r="D27401" s="62" t="s">
        <v>55275</v>
      </c>
    </row>
    <row r="27402" spans="3:4">
      <c r="C27402" s="62" t="s">
        <v>55276</v>
      </c>
      <c r="D27402" s="62" t="s">
        <v>55277</v>
      </c>
    </row>
    <row r="27403" spans="3:4">
      <c r="C27403" s="62" t="s">
        <v>55278</v>
      </c>
      <c r="D27403" s="62" t="s">
        <v>55279</v>
      </c>
    </row>
    <row r="27404" spans="3:4">
      <c r="C27404" s="62" t="s">
        <v>55280</v>
      </c>
      <c r="D27404" s="62" t="s">
        <v>55281</v>
      </c>
    </row>
    <row r="27405" spans="3:4">
      <c r="C27405" s="62" t="s">
        <v>55282</v>
      </c>
      <c r="D27405" s="62" t="s">
        <v>55283</v>
      </c>
    </row>
    <row r="27406" spans="3:4">
      <c r="C27406" s="62" t="s">
        <v>55284</v>
      </c>
      <c r="D27406" s="62" t="s">
        <v>55285</v>
      </c>
    </row>
    <row r="27407" spans="3:4">
      <c r="C27407" s="62" t="s">
        <v>55286</v>
      </c>
      <c r="D27407" s="62" t="s">
        <v>55287</v>
      </c>
    </row>
    <row r="27408" spans="3:4">
      <c r="C27408" s="62" t="s">
        <v>55288</v>
      </c>
      <c r="D27408" s="62" t="s">
        <v>55289</v>
      </c>
    </row>
    <row r="27409" spans="3:4">
      <c r="C27409" s="62" t="s">
        <v>55290</v>
      </c>
      <c r="D27409" s="62" t="s">
        <v>55291</v>
      </c>
    </row>
    <row r="27410" spans="3:4">
      <c r="C27410" s="62" t="s">
        <v>55292</v>
      </c>
      <c r="D27410" s="62" t="s">
        <v>55293</v>
      </c>
    </row>
    <row r="27411" spans="3:4">
      <c r="C27411" s="62" t="s">
        <v>55294</v>
      </c>
      <c r="D27411" s="62" t="s">
        <v>55295</v>
      </c>
    </row>
    <row r="27412" spans="3:4">
      <c r="C27412" s="62" t="s">
        <v>55296</v>
      </c>
      <c r="D27412" s="62" t="s">
        <v>55297</v>
      </c>
    </row>
    <row r="27413" spans="3:4">
      <c r="C27413" s="62" t="s">
        <v>55298</v>
      </c>
      <c r="D27413" s="62" t="s">
        <v>55299</v>
      </c>
    </row>
    <row r="27414" spans="3:4">
      <c r="C27414" s="62" t="s">
        <v>55300</v>
      </c>
      <c r="D27414" s="62" t="s">
        <v>55301</v>
      </c>
    </row>
    <row r="27415" spans="3:4">
      <c r="C27415" s="62" t="s">
        <v>55302</v>
      </c>
      <c r="D27415" s="62" t="s">
        <v>55303</v>
      </c>
    </row>
    <row r="27416" spans="3:4">
      <c r="C27416" s="62" t="s">
        <v>55304</v>
      </c>
      <c r="D27416" s="62" t="s">
        <v>55305</v>
      </c>
    </row>
    <row r="27417" spans="3:4">
      <c r="C27417" s="62" t="s">
        <v>55306</v>
      </c>
      <c r="D27417" s="62" t="s">
        <v>55307</v>
      </c>
    </row>
    <row r="27418" spans="3:4">
      <c r="C27418" s="62" t="s">
        <v>55308</v>
      </c>
      <c r="D27418" s="62" t="s">
        <v>55309</v>
      </c>
    </row>
    <row r="27419" spans="3:4">
      <c r="C27419" s="62" t="s">
        <v>55310</v>
      </c>
      <c r="D27419" s="62" t="s">
        <v>55311</v>
      </c>
    </row>
    <row r="27420" spans="3:4">
      <c r="C27420" s="62" t="s">
        <v>55312</v>
      </c>
      <c r="D27420" s="62" t="s">
        <v>55313</v>
      </c>
    </row>
    <row r="27421" spans="3:4">
      <c r="C27421" s="62" t="s">
        <v>55314</v>
      </c>
      <c r="D27421" s="62" t="s">
        <v>55315</v>
      </c>
    </row>
    <row r="27422" spans="3:4">
      <c r="C27422" s="62" t="s">
        <v>55316</v>
      </c>
      <c r="D27422" s="62" t="s">
        <v>55317</v>
      </c>
    </row>
    <row r="27423" spans="3:4">
      <c r="C27423" s="62" t="s">
        <v>55318</v>
      </c>
      <c r="D27423" s="62" t="s">
        <v>55319</v>
      </c>
    </row>
    <row r="27424" spans="3:4">
      <c r="C27424" s="62" t="s">
        <v>55320</v>
      </c>
      <c r="D27424" s="62" t="s">
        <v>55321</v>
      </c>
    </row>
    <row r="27425" spans="3:4">
      <c r="C27425" s="62" t="s">
        <v>55322</v>
      </c>
      <c r="D27425" s="62" t="s">
        <v>55323</v>
      </c>
    </row>
    <row r="27426" spans="3:4">
      <c r="C27426" s="62" t="s">
        <v>55324</v>
      </c>
      <c r="D27426" s="62" t="s">
        <v>55325</v>
      </c>
    </row>
    <row r="27427" spans="3:4">
      <c r="C27427" s="62" t="s">
        <v>55326</v>
      </c>
      <c r="D27427" s="62" t="s">
        <v>55327</v>
      </c>
    </row>
    <row r="27428" spans="3:4">
      <c r="C27428" s="62" t="s">
        <v>55328</v>
      </c>
      <c r="D27428" s="62" t="s">
        <v>55329</v>
      </c>
    </row>
    <row r="27429" spans="3:4">
      <c r="C27429" s="62" t="s">
        <v>55330</v>
      </c>
      <c r="D27429" s="62" t="s">
        <v>55331</v>
      </c>
    </row>
    <row r="27430" spans="3:4">
      <c r="C27430" s="62" t="s">
        <v>55332</v>
      </c>
      <c r="D27430" s="62" t="s">
        <v>55333</v>
      </c>
    </row>
    <row r="27431" spans="3:4">
      <c r="C27431" s="62" t="s">
        <v>55334</v>
      </c>
      <c r="D27431" s="62" t="s">
        <v>55335</v>
      </c>
    </row>
    <row r="27432" spans="3:4">
      <c r="C27432" s="62" t="s">
        <v>55336</v>
      </c>
      <c r="D27432" s="62" t="s">
        <v>55337</v>
      </c>
    </row>
    <row r="27433" spans="3:4">
      <c r="C27433" s="62" t="s">
        <v>55338</v>
      </c>
      <c r="D27433" s="62" t="s">
        <v>55339</v>
      </c>
    </row>
    <row r="27434" spans="3:4">
      <c r="C27434" s="62" t="s">
        <v>55340</v>
      </c>
      <c r="D27434" s="62" t="s">
        <v>55341</v>
      </c>
    </row>
    <row r="27435" spans="3:4">
      <c r="C27435" s="62" t="s">
        <v>55342</v>
      </c>
      <c r="D27435" s="62" t="s">
        <v>55343</v>
      </c>
    </row>
    <row r="27436" spans="3:4">
      <c r="C27436" s="62" t="s">
        <v>55344</v>
      </c>
      <c r="D27436" s="62" t="s">
        <v>55345</v>
      </c>
    </row>
    <row r="27437" spans="3:4">
      <c r="C27437" s="62" t="s">
        <v>55346</v>
      </c>
      <c r="D27437" s="62" t="s">
        <v>55347</v>
      </c>
    </row>
    <row r="27438" spans="3:4">
      <c r="C27438" s="62" t="s">
        <v>55348</v>
      </c>
      <c r="D27438" s="62" t="s">
        <v>55349</v>
      </c>
    </row>
    <row r="27439" spans="3:4">
      <c r="C27439" s="62" t="s">
        <v>55350</v>
      </c>
      <c r="D27439" s="62" t="s">
        <v>55351</v>
      </c>
    </row>
    <row r="27440" spans="3:4">
      <c r="C27440" s="62" t="s">
        <v>55352</v>
      </c>
      <c r="D27440" s="62" t="s">
        <v>55353</v>
      </c>
    </row>
    <row r="27441" spans="3:4">
      <c r="C27441" s="62" t="s">
        <v>55354</v>
      </c>
      <c r="D27441" s="62" t="s">
        <v>55355</v>
      </c>
    </row>
    <row r="27442" spans="3:4">
      <c r="C27442" s="62" t="s">
        <v>55356</v>
      </c>
      <c r="D27442" s="62" t="s">
        <v>55357</v>
      </c>
    </row>
    <row r="27443" spans="3:4">
      <c r="C27443" s="62" t="s">
        <v>55358</v>
      </c>
      <c r="D27443" s="62" t="s">
        <v>55359</v>
      </c>
    </row>
    <row r="27444" spans="3:4">
      <c r="C27444" s="62" t="s">
        <v>55360</v>
      </c>
      <c r="D27444" s="62" t="s">
        <v>55361</v>
      </c>
    </row>
    <row r="27445" spans="3:4">
      <c r="C27445" s="62" t="s">
        <v>55362</v>
      </c>
      <c r="D27445" s="62" t="s">
        <v>55363</v>
      </c>
    </row>
    <row r="27446" spans="3:4">
      <c r="C27446" s="62" t="s">
        <v>55364</v>
      </c>
      <c r="D27446" s="62" t="s">
        <v>55365</v>
      </c>
    </row>
    <row r="27447" spans="3:4">
      <c r="C27447" s="62" t="s">
        <v>55366</v>
      </c>
      <c r="D27447" s="62" t="s">
        <v>55367</v>
      </c>
    </row>
    <row r="27448" spans="3:4">
      <c r="C27448" s="62" t="s">
        <v>55368</v>
      </c>
      <c r="D27448" s="62" t="s">
        <v>55369</v>
      </c>
    </row>
    <row r="27449" spans="3:4">
      <c r="C27449" s="62" t="s">
        <v>55370</v>
      </c>
      <c r="D27449" s="62" t="s">
        <v>55371</v>
      </c>
    </row>
    <row r="27450" spans="3:4">
      <c r="C27450" s="62" t="s">
        <v>55372</v>
      </c>
      <c r="D27450" s="62" t="s">
        <v>55373</v>
      </c>
    </row>
    <row r="27451" spans="3:4">
      <c r="C27451" s="62" t="s">
        <v>55374</v>
      </c>
      <c r="D27451" s="62" t="s">
        <v>55375</v>
      </c>
    </row>
    <row r="27452" spans="3:4">
      <c r="C27452" s="62" t="s">
        <v>55376</v>
      </c>
      <c r="D27452" s="62" t="s">
        <v>55377</v>
      </c>
    </row>
    <row r="27453" spans="3:4">
      <c r="C27453" s="62" t="s">
        <v>55378</v>
      </c>
      <c r="D27453" s="62" t="s">
        <v>55379</v>
      </c>
    </row>
    <row r="27454" spans="3:4">
      <c r="C27454" s="62" t="s">
        <v>55380</v>
      </c>
      <c r="D27454" s="62" t="s">
        <v>55381</v>
      </c>
    </row>
    <row r="27455" spans="3:4">
      <c r="C27455" s="62" t="s">
        <v>55382</v>
      </c>
      <c r="D27455" s="62" t="s">
        <v>55383</v>
      </c>
    </row>
    <row r="27456" spans="3:4">
      <c r="C27456" s="62" t="s">
        <v>55384</v>
      </c>
      <c r="D27456" s="62" t="s">
        <v>55385</v>
      </c>
    </row>
    <row r="27457" spans="3:4">
      <c r="C27457" s="62" t="s">
        <v>55386</v>
      </c>
      <c r="D27457" s="62" t="s">
        <v>55387</v>
      </c>
    </row>
    <row r="27458" spans="3:4">
      <c r="C27458" s="62" t="s">
        <v>55388</v>
      </c>
      <c r="D27458" s="62" t="s">
        <v>55389</v>
      </c>
    </row>
    <row r="27459" spans="3:4">
      <c r="C27459" s="62" t="s">
        <v>55390</v>
      </c>
      <c r="D27459" s="62" t="s">
        <v>55391</v>
      </c>
    </row>
    <row r="27460" spans="3:4">
      <c r="C27460" s="62" t="s">
        <v>55392</v>
      </c>
      <c r="D27460" s="62" t="s">
        <v>55393</v>
      </c>
    </row>
    <row r="27461" spans="3:4">
      <c r="C27461" s="62" t="s">
        <v>55394</v>
      </c>
      <c r="D27461" s="62" t="s">
        <v>55395</v>
      </c>
    </row>
    <row r="27462" spans="3:4">
      <c r="C27462" s="62" t="s">
        <v>55396</v>
      </c>
      <c r="D27462" s="62" t="s">
        <v>55397</v>
      </c>
    </row>
    <row r="27463" spans="3:4">
      <c r="C27463" s="62" t="s">
        <v>55398</v>
      </c>
      <c r="D27463" s="62" t="s">
        <v>55399</v>
      </c>
    </row>
    <row r="27464" spans="3:4">
      <c r="C27464" s="62" t="s">
        <v>55400</v>
      </c>
      <c r="D27464" s="62" t="s">
        <v>55401</v>
      </c>
    </row>
    <row r="27465" spans="3:4">
      <c r="C27465" s="62" t="s">
        <v>55402</v>
      </c>
      <c r="D27465" s="62" t="s">
        <v>55403</v>
      </c>
    </row>
    <row r="27466" spans="3:4">
      <c r="C27466" s="62" t="s">
        <v>55404</v>
      </c>
      <c r="D27466" s="62" t="s">
        <v>55405</v>
      </c>
    </row>
    <row r="27467" spans="3:4">
      <c r="C27467" s="62" t="s">
        <v>55406</v>
      </c>
      <c r="D27467" s="62" t="s">
        <v>55407</v>
      </c>
    </row>
    <row r="27468" spans="3:4">
      <c r="C27468" s="62" t="s">
        <v>55408</v>
      </c>
      <c r="D27468" s="62" t="s">
        <v>55409</v>
      </c>
    </row>
    <row r="27469" spans="3:4">
      <c r="C27469" s="62" t="s">
        <v>55410</v>
      </c>
      <c r="D27469" s="62" t="s">
        <v>55411</v>
      </c>
    </row>
    <row r="27470" spans="3:4">
      <c r="C27470" s="62" t="s">
        <v>55412</v>
      </c>
      <c r="D27470" s="62" t="s">
        <v>55413</v>
      </c>
    </row>
    <row r="27471" spans="3:4">
      <c r="C27471" s="62" t="s">
        <v>55414</v>
      </c>
      <c r="D27471" s="62" t="s">
        <v>55415</v>
      </c>
    </row>
    <row r="27472" spans="3:4">
      <c r="C27472" s="62" t="s">
        <v>55416</v>
      </c>
      <c r="D27472" s="62" t="s">
        <v>55417</v>
      </c>
    </row>
    <row r="27473" spans="3:4">
      <c r="C27473" s="62" t="s">
        <v>55418</v>
      </c>
      <c r="D27473" s="62" t="s">
        <v>55419</v>
      </c>
    </row>
    <row r="27474" spans="3:4">
      <c r="C27474" s="62" t="s">
        <v>55420</v>
      </c>
      <c r="D27474" s="62" t="s">
        <v>55421</v>
      </c>
    </row>
    <row r="27475" spans="3:4">
      <c r="C27475" s="62" t="s">
        <v>55422</v>
      </c>
      <c r="D27475" s="62" t="s">
        <v>55423</v>
      </c>
    </row>
    <row r="27476" spans="3:4">
      <c r="C27476" s="62" t="s">
        <v>55424</v>
      </c>
      <c r="D27476" s="62" t="s">
        <v>55425</v>
      </c>
    </row>
    <row r="27477" spans="3:4">
      <c r="C27477" s="62" t="s">
        <v>55426</v>
      </c>
      <c r="D27477" s="62" t="s">
        <v>55427</v>
      </c>
    </row>
    <row r="27478" spans="3:4">
      <c r="C27478" s="62" t="s">
        <v>55428</v>
      </c>
      <c r="D27478" s="62" t="s">
        <v>55429</v>
      </c>
    </row>
    <row r="27479" spans="3:4">
      <c r="C27479" s="62" t="s">
        <v>55430</v>
      </c>
      <c r="D27479" s="62" t="s">
        <v>55431</v>
      </c>
    </row>
    <row r="27480" spans="3:4">
      <c r="C27480" s="62" t="s">
        <v>55432</v>
      </c>
      <c r="D27480" s="62" t="s">
        <v>55433</v>
      </c>
    </row>
    <row r="27481" spans="3:4">
      <c r="C27481" s="62" t="s">
        <v>55434</v>
      </c>
      <c r="D27481" s="62" t="s">
        <v>55435</v>
      </c>
    </row>
    <row r="27482" spans="3:4">
      <c r="C27482" s="62" t="s">
        <v>55436</v>
      </c>
      <c r="D27482" s="62" t="s">
        <v>55437</v>
      </c>
    </row>
    <row r="27483" spans="3:4">
      <c r="C27483" s="62" t="s">
        <v>55438</v>
      </c>
      <c r="D27483" s="62" t="s">
        <v>55439</v>
      </c>
    </row>
    <row r="27484" spans="3:4">
      <c r="C27484" s="62" t="s">
        <v>55440</v>
      </c>
      <c r="D27484" s="62" t="s">
        <v>55441</v>
      </c>
    </row>
    <row r="27485" spans="3:4">
      <c r="C27485" s="62" t="s">
        <v>55442</v>
      </c>
      <c r="D27485" s="62" t="s">
        <v>55443</v>
      </c>
    </row>
    <row r="27486" spans="3:4">
      <c r="C27486" s="62" t="s">
        <v>55444</v>
      </c>
      <c r="D27486" s="62" t="s">
        <v>55445</v>
      </c>
    </row>
    <row r="27487" spans="3:4">
      <c r="C27487" s="62" t="s">
        <v>55446</v>
      </c>
      <c r="D27487" s="62" t="s">
        <v>55447</v>
      </c>
    </row>
    <row r="27488" spans="3:4">
      <c r="C27488" s="62" t="s">
        <v>55448</v>
      </c>
      <c r="D27488" s="62" t="s">
        <v>55449</v>
      </c>
    </row>
    <row r="27489" spans="3:4">
      <c r="C27489" s="62" t="s">
        <v>55450</v>
      </c>
      <c r="D27489" s="62" t="s">
        <v>55451</v>
      </c>
    </row>
    <row r="27490" spans="3:4">
      <c r="C27490" s="62" t="s">
        <v>55452</v>
      </c>
      <c r="D27490" s="62" t="s">
        <v>55453</v>
      </c>
    </row>
    <row r="27491" spans="3:4">
      <c r="C27491" s="62" t="s">
        <v>55454</v>
      </c>
      <c r="D27491" s="62" t="s">
        <v>55455</v>
      </c>
    </row>
    <row r="27492" spans="3:4">
      <c r="C27492" s="62" t="s">
        <v>55456</v>
      </c>
      <c r="D27492" s="62" t="s">
        <v>55457</v>
      </c>
    </row>
    <row r="27493" spans="3:4">
      <c r="C27493" s="62" t="s">
        <v>55458</v>
      </c>
      <c r="D27493" s="62" t="s">
        <v>55459</v>
      </c>
    </row>
    <row r="27494" spans="3:4">
      <c r="C27494" s="62" t="s">
        <v>55460</v>
      </c>
      <c r="D27494" s="62" t="s">
        <v>55461</v>
      </c>
    </row>
    <row r="27495" spans="3:4">
      <c r="C27495" s="62" t="s">
        <v>55462</v>
      </c>
      <c r="D27495" s="62" t="s">
        <v>55463</v>
      </c>
    </row>
    <row r="27496" spans="3:4">
      <c r="C27496" s="62" t="s">
        <v>55464</v>
      </c>
      <c r="D27496" s="62" t="s">
        <v>55465</v>
      </c>
    </row>
    <row r="27497" spans="3:4">
      <c r="C27497" s="62" t="s">
        <v>55466</v>
      </c>
      <c r="D27497" s="62" t="s">
        <v>55467</v>
      </c>
    </row>
    <row r="27498" spans="3:4">
      <c r="C27498" s="62" t="s">
        <v>55468</v>
      </c>
      <c r="D27498" s="62" t="s">
        <v>55469</v>
      </c>
    </row>
    <row r="27499" spans="3:4">
      <c r="C27499" s="62" t="s">
        <v>55470</v>
      </c>
      <c r="D27499" s="62" t="s">
        <v>55471</v>
      </c>
    </row>
    <row r="27500" spans="3:4">
      <c r="C27500" s="62" t="s">
        <v>55472</v>
      </c>
      <c r="D27500" s="62" t="s">
        <v>55473</v>
      </c>
    </row>
    <row r="27501" spans="3:4">
      <c r="C27501" s="62" t="s">
        <v>55474</v>
      </c>
      <c r="D27501" s="62" t="s">
        <v>55475</v>
      </c>
    </row>
    <row r="27502" spans="3:4">
      <c r="C27502" s="62" t="s">
        <v>55476</v>
      </c>
      <c r="D27502" s="62" t="s">
        <v>55477</v>
      </c>
    </row>
    <row r="27503" spans="3:4">
      <c r="C27503" s="62" t="s">
        <v>55478</v>
      </c>
      <c r="D27503" s="62" t="s">
        <v>55479</v>
      </c>
    </row>
    <row r="27504" spans="3:4">
      <c r="C27504" s="62" t="s">
        <v>55480</v>
      </c>
      <c r="D27504" s="62" t="s">
        <v>55481</v>
      </c>
    </row>
    <row r="27505" spans="3:4">
      <c r="C27505" s="62" t="s">
        <v>55482</v>
      </c>
      <c r="D27505" s="62" t="s">
        <v>55483</v>
      </c>
    </row>
    <row r="27506" spans="3:4">
      <c r="C27506" s="62" t="s">
        <v>55484</v>
      </c>
      <c r="D27506" s="62" t="s">
        <v>55485</v>
      </c>
    </row>
    <row r="27507" spans="3:4">
      <c r="C27507" s="62" t="s">
        <v>55486</v>
      </c>
      <c r="D27507" s="62" t="s">
        <v>55487</v>
      </c>
    </row>
    <row r="27508" spans="3:4">
      <c r="C27508" s="62" t="s">
        <v>55488</v>
      </c>
      <c r="D27508" s="62" t="s">
        <v>55489</v>
      </c>
    </row>
    <row r="27509" spans="3:4">
      <c r="C27509" s="62" t="s">
        <v>55490</v>
      </c>
      <c r="D27509" s="62" t="s">
        <v>55491</v>
      </c>
    </row>
    <row r="27510" spans="3:4">
      <c r="C27510" s="62" t="s">
        <v>55492</v>
      </c>
      <c r="D27510" s="62" t="s">
        <v>55493</v>
      </c>
    </row>
    <row r="27511" spans="3:4">
      <c r="C27511" s="62" t="s">
        <v>55494</v>
      </c>
      <c r="D27511" s="62" t="s">
        <v>55495</v>
      </c>
    </row>
    <row r="27512" spans="3:4">
      <c r="C27512" s="62" t="s">
        <v>55496</v>
      </c>
      <c r="D27512" s="62" t="s">
        <v>55497</v>
      </c>
    </row>
    <row r="27513" spans="3:4">
      <c r="C27513" s="62" t="s">
        <v>55498</v>
      </c>
      <c r="D27513" s="62" t="s">
        <v>55499</v>
      </c>
    </row>
    <row r="27514" spans="3:4">
      <c r="C27514" s="62" t="s">
        <v>55500</v>
      </c>
      <c r="D27514" s="62" t="s">
        <v>55501</v>
      </c>
    </row>
    <row r="27515" spans="3:4">
      <c r="C27515" s="62" t="s">
        <v>55502</v>
      </c>
      <c r="D27515" s="62" t="s">
        <v>55503</v>
      </c>
    </row>
    <row r="27516" spans="3:4">
      <c r="C27516" s="62" t="s">
        <v>55504</v>
      </c>
      <c r="D27516" s="62" t="s">
        <v>55505</v>
      </c>
    </row>
    <row r="27517" spans="3:4">
      <c r="C27517" s="62" t="s">
        <v>55506</v>
      </c>
      <c r="D27517" s="62" t="s">
        <v>55507</v>
      </c>
    </row>
    <row r="27518" spans="3:4">
      <c r="C27518" s="62" t="s">
        <v>55508</v>
      </c>
      <c r="D27518" s="62" t="s">
        <v>55509</v>
      </c>
    </row>
    <row r="27519" spans="3:4">
      <c r="C27519" s="62" t="s">
        <v>55510</v>
      </c>
      <c r="D27519" s="62" t="s">
        <v>55511</v>
      </c>
    </row>
    <row r="27520" spans="3:4">
      <c r="C27520" s="62" t="s">
        <v>55512</v>
      </c>
      <c r="D27520" s="62" t="s">
        <v>55513</v>
      </c>
    </row>
    <row r="27521" spans="3:4">
      <c r="C27521" s="62" t="s">
        <v>55514</v>
      </c>
      <c r="D27521" s="62" t="s">
        <v>55515</v>
      </c>
    </row>
    <row r="27522" spans="3:4">
      <c r="C27522" s="62" t="s">
        <v>55516</v>
      </c>
      <c r="D27522" s="62" t="s">
        <v>55517</v>
      </c>
    </row>
    <row r="27523" spans="3:4">
      <c r="C27523" s="62" t="s">
        <v>55518</v>
      </c>
      <c r="D27523" s="62" t="s">
        <v>55519</v>
      </c>
    </row>
    <row r="27524" spans="3:4">
      <c r="C27524" s="62" t="s">
        <v>55520</v>
      </c>
      <c r="D27524" s="62" t="s">
        <v>55521</v>
      </c>
    </row>
    <row r="27525" spans="3:4">
      <c r="C27525" s="62" t="s">
        <v>55522</v>
      </c>
      <c r="D27525" s="62" t="s">
        <v>55523</v>
      </c>
    </row>
    <row r="27526" spans="3:4">
      <c r="C27526" s="62" t="s">
        <v>55524</v>
      </c>
      <c r="D27526" s="62" t="s">
        <v>55525</v>
      </c>
    </row>
    <row r="27527" spans="3:4">
      <c r="C27527" s="62" t="s">
        <v>55526</v>
      </c>
      <c r="D27527" s="62" t="s">
        <v>55527</v>
      </c>
    </row>
    <row r="27528" spans="3:4">
      <c r="C27528" s="62" t="s">
        <v>55528</v>
      </c>
      <c r="D27528" s="62" t="s">
        <v>55529</v>
      </c>
    </row>
    <row r="27529" spans="3:4">
      <c r="C27529" s="62" t="s">
        <v>55530</v>
      </c>
      <c r="D27529" s="62" t="s">
        <v>55531</v>
      </c>
    </row>
    <row r="27530" spans="3:4">
      <c r="C27530" s="62" t="s">
        <v>55532</v>
      </c>
      <c r="D27530" s="62" t="s">
        <v>55533</v>
      </c>
    </row>
    <row r="27531" spans="3:4">
      <c r="C27531" s="62" t="s">
        <v>55534</v>
      </c>
      <c r="D27531" s="62" t="s">
        <v>55535</v>
      </c>
    </row>
    <row r="27532" spans="3:4">
      <c r="C27532" s="62" t="s">
        <v>55536</v>
      </c>
      <c r="D27532" s="62" t="s">
        <v>55537</v>
      </c>
    </row>
    <row r="27533" spans="3:4">
      <c r="C27533" s="62" t="s">
        <v>55538</v>
      </c>
      <c r="D27533" s="62" t="s">
        <v>55539</v>
      </c>
    </row>
    <row r="27534" spans="3:4">
      <c r="C27534" s="62" t="s">
        <v>55540</v>
      </c>
      <c r="D27534" s="62" t="s">
        <v>55541</v>
      </c>
    </row>
    <row r="27535" spans="3:4">
      <c r="C27535" s="62" t="s">
        <v>55542</v>
      </c>
      <c r="D27535" s="62" t="s">
        <v>55543</v>
      </c>
    </row>
    <row r="27536" spans="3:4">
      <c r="C27536" s="62" t="s">
        <v>55544</v>
      </c>
      <c r="D27536" s="62" t="s">
        <v>55545</v>
      </c>
    </row>
    <row r="27537" spans="3:4">
      <c r="C27537" s="62" t="s">
        <v>55546</v>
      </c>
      <c r="D27537" s="62" t="s">
        <v>55547</v>
      </c>
    </row>
    <row r="27538" spans="3:4">
      <c r="C27538" s="62" t="s">
        <v>55548</v>
      </c>
      <c r="D27538" s="62" t="s">
        <v>55549</v>
      </c>
    </row>
    <row r="27539" spans="3:4">
      <c r="C27539" s="62" t="s">
        <v>55550</v>
      </c>
      <c r="D27539" s="62" t="s">
        <v>55551</v>
      </c>
    </row>
    <row r="27540" spans="3:4">
      <c r="C27540" s="62" t="s">
        <v>55552</v>
      </c>
      <c r="D27540" s="62" t="s">
        <v>55553</v>
      </c>
    </row>
    <row r="27541" spans="3:4">
      <c r="C27541" s="62" t="s">
        <v>55554</v>
      </c>
      <c r="D27541" s="62" t="s">
        <v>55555</v>
      </c>
    </row>
    <row r="27542" spans="3:4">
      <c r="C27542" s="62" t="s">
        <v>55556</v>
      </c>
      <c r="D27542" s="62" t="s">
        <v>55557</v>
      </c>
    </row>
    <row r="27543" spans="3:4">
      <c r="C27543" s="62" t="s">
        <v>55558</v>
      </c>
      <c r="D27543" s="62" t="s">
        <v>55559</v>
      </c>
    </row>
    <row r="27544" spans="3:4">
      <c r="C27544" s="62" t="s">
        <v>55560</v>
      </c>
      <c r="D27544" s="62" t="s">
        <v>55561</v>
      </c>
    </row>
    <row r="27545" spans="3:4">
      <c r="C27545" s="62" t="s">
        <v>55562</v>
      </c>
      <c r="D27545" s="62" t="s">
        <v>55563</v>
      </c>
    </row>
    <row r="27546" spans="3:4">
      <c r="C27546" s="62" t="s">
        <v>55564</v>
      </c>
      <c r="D27546" s="62" t="s">
        <v>55565</v>
      </c>
    </row>
    <row r="27547" spans="3:4">
      <c r="C27547" s="62" t="s">
        <v>55566</v>
      </c>
      <c r="D27547" s="62" t="s">
        <v>55567</v>
      </c>
    </row>
    <row r="27548" spans="3:4">
      <c r="C27548" s="62" t="s">
        <v>55568</v>
      </c>
      <c r="D27548" s="62" t="s">
        <v>55569</v>
      </c>
    </row>
    <row r="27549" spans="3:4">
      <c r="C27549" s="62" t="s">
        <v>55570</v>
      </c>
      <c r="D27549" s="62" t="s">
        <v>55571</v>
      </c>
    </row>
    <row r="27550" spans="3:4">
      <c r="C27550" s="62" t="s">
        <v>55572</v>
      </c>
      <c r="D27550" s="62" t="s">
        <v>55573</v>
      </c>
    </row>
    <row r="27551" spans="3:4">
      <c r="C27551" s="62" t="s">
        <v>55574</v>
      </c>
      <c r="D27551" s="62" t="s">
        <v>55575</v>
      </c>
    </row>
    <row r="27552" spans="3:4">
      <c r="C27552" s="62" t="s">
        <v>55576</v>
      </c>
      <c r="D27552" s="62" t="s">
        <v>55577</v>
      </c>
    </row>
    <row r="27553" spans="3:4">
      <c r="C27553" s="62" t="s">
        <v>55578</v>
      </c>
      <c r="D27553" s="62" t="s">
        <v>55579</v>
      </c>
    </row>
    <row r="27554" spans="3:4">
      <c r="C27554" s="62" t="s">
        <v>55580</v>
      </c>
      <c r="D27554" s="62" t="s">
        <v>55581</v>
      </c>
    </row>
    <row r="27555" spans="3:4">
      <c r="C27555" s="62" t="s">
        <v>55582</v>
      </c>
      <c r="D27555" s="62" t="s">
        <v>55583</v>
      </c>
    </row>
    <row r="27556" spans="3:4">
      <c r="C27556" s="62" t="s">
        <v>55584</v>
      </c>
      <c r="D27556" s="62" t="s">
        <v>55585</v>
      </c>
    </row>
    <row r="27557" spans="3:4">
      <c r="C27557" s="62" t="s">
        <v>55586</v>
      </c>
      <c r="D27557" s="62" t="s">
        <v>55587</v>
      </c>
    </row>
    <row r="27558" spans="3:4">
      <c r="C27558" s="62" t="s">
        <v>55588</v>
      </c>
      <c r="D27558" s="62" t="s">
        <v>55589</v>
      </c>
    </row>
    <row r="27559" spans="3:4">
      <c r="C27559" s="62" t="s">
        <v>55590</v>
      </c>
      <c r="D27559" s="62" t="s">
        <v>55591</v>
      </c>
    </row>
    <row r="27560" spans="3:4">
      <c r="C27560" s="62" t="s">
        <v>55592</v>
      </c>
      <c r="D27560" s="62" t="s">
        <v>55593</v>
      </c>
    </row>
    <row r="27561" spans="3:4">
      <c r="C27561" s="62" t="s">
        <v>55594</v>
      </c>
      <c r="D27561" s="62" t="s">
        <v>55595</v>
      </c>
    </row>
    <row r="27562" spans="3:4">
      <c r="C27562" s="62" t="s">
        <v>55596</v>
      </c>
      <c r="D27562" s="62" t="s">
        <v>55597</v>
      </c>
    </row>
    <row r="27563" spans="3:4">
      <c r="C27563" s="62" t="s">
        <v>55598</v>
      </c>
      <c r="D27563" s="62" t="s">
        <v>55599</v>
      </c>
    </row>
    <row r="27564" spans="3:4">
      <c r="C27564" s="62" t="s">
        <v>55600</v>
      </c>
      <c r="D27564" s="62" t="s">
        <v>55601</v>
      </c>
    </row>
    <row r="27565" spans="3:4">
      <c r="C27565" s="62" t="s">
        <v>55602</v>
      </c>
      <c r="D27565" s="62" t="s">
        <v>55603</v>
      </c>
    </row>
    <row r="27566" spans="3:4">
      <c r="C27566" s="62" t="s">
        <v>55604</v>
      </c>
      <c r="D27566" s="62" t="s">
        <v>55605</v>
      </c>
    </row>
    <row r="27567" spans="3:4">
      <c r="C27567" s="62" t="s">
        <v>55606</v>
      </c>
      <c r="D27567" s="62" t="s">
        <v>55607</v>
      </c>
    </row>
    <row r="27568" spans="3:4">
      <c r="C27568" s="62" t="s">
        <v>55608</v>
      </c>
      <c r="D27568" s="62" t="s">
        <v>55609</v>
      </c>
    </row>
    <row r="27569" spans="3:4">
      <c r="C27569" s="62" t="s">
        <v>55610</v>
      </c>
      <c r="D27569" s="62" t="s">
        <v>55611</v>
      </c>
    </row>
    <row r="27570" spans="3:4">
      <c r="C27570" s="62" t="s">
        <v>55612</v>
      </c>
      <c r="D27570" s="62" t="s">
        <v>55613</v>
      </c>
    </row>
    <row r="27571" spans="3:4">
      <c r="C27571" s="62" t="s">
        <v>55614</v>
      </c>
      <c r="D27571" s="62" t="s">
        <v>55615</v>
      </c>
    </row>
    <row r="27572" spans="3:4">
      <c r="C27572" s="62" t="s">
        <v>55616</v>
      </c>
      <c r="D27572" s="62" t="s">
        <v>55617</v>
      </c>
    </row>
    <row r="27573" spans="3:4">
      <c r="C27573" s="62" t="s">
        <v>55618</v>
      </c>
      <c r="D27573" s="62" t="s">
        <v>55619</v>
      </c>
    </row>
    <row r="27574" spans="3:4">
      <c r="C27574" s="62" t="s">
        <v>55620</v>
      </c>
      <c r="D27574" s="62" t="s">
        <v>55621</v>
      </c>
    </row>
    <row r="27575" spans="3:4">
      <c r="C27575" s="62" t="s">
        <v>55622</v>
      </c>
      <c r="D27575" s="62" t="s">
        <v>55623</v>
      </c>
    </row>
    <row r="27576" spans="3:4">
      <c r="C27576" s="62" t="s">
        <v>55624</v>
      </c>
      <c r="D27576" s="62" t="s">
        <v>55625</v>
      </c>
    </row>
    <row r="27577" spans="3:4">
      <c r="C27577" s="62" t="s">
        <v>55626</v>
      </c>
      <c r="D27577" s="62" t="s">
        <v>55627</v>
      </c>
    </row>
    <row r="27578" spans="3:4">
      <c r="C27578" s="62" t="s">
        <v>55628</v>
      </c>
      <c r="D27578" s="62" t="s">
        <v>55629</v>
      </c>
    </row>
    <row r="27579" spans="3:4">
      <c r="C27579" s="62" t="s">
        <v>55630</v>
      </c>
      <c r="D27579" s="62" t="s">
        <v>55631</v>
      </c>
    </row>
    <row r="27580" spans="3:4">
      <c r="C27580" s="62" t="s">
        <v>55632</v>
      </c>
      <c r="D27580" s="62" t="s">
        <v>55633</v>
      </c>
    </row>
    <row r="27581" spans="3:4">
      <c r="C27581" s="62" t="s">
        <v>55634</v>
      </c>
      <c r="D27581" s="62" t="s">
        <v>55635</v>
      </c>
    </row>
    <row r="27582" spans="3:4">
      <c r="C27582" s="62" t="s">
        <v>55636</v>
      </c>
      <c r="D27582" s="62" t="s">
        <v>55637</v>
      </c>
    </row>
    <row r="27583" spans="3:4">
      <c r="C27583" s="62" t="s">
        <v>55638</v>
      </c>
      <c r="D27583" s="62" t="s">
        <v>55639</v>
      </c>
    </row>
    <row r="27584" spans="3:4">
      <c r="C27584" s="62" t="s">
        <v>55640</v>
      </c>
      <c r="D27584" s="62" t="s">
        <v>55641</v>
      </c>
    </row>
    <row r="27585" spans="3:4">
      <c r="C27585" s="62" t="s">
        <v>55642</v>
      </c>
      <c r="D27585" s="62" t="s">
        <v>55643</v>
      </c>
    </row>
    <row r="27586" spans="3:4">
      <c r="C27586" s="62" t="s">
        <v>55644</v>
      </c>
      <c r="D27586" s="62" t="s">
        <v>55645</v>
      </c>
    </row>
    <row r="27587" spans="3:4">
      <c r="C27587" s="62" t="s">
        <v>55646</v>
      </c>
      <c r="D27587" s="62" t="s">
        <v>55647</v>
      </c>
    </row>
    <row r="27588" spans="3:4">
      <c r="C27588" s="62" t="s">
        <v>55648</v>
      </c>
      <c r="D27588" s="62" t="s">
        <v>55649</v>
      </c>
    </row>
    <row r="27589" spans="3:4">
      <c r="C27589" s="62" t="s">
        <v>55650</v>
      </c>
      <c r="D27589" s="62" t="s">
        <v>55651</v>
      </c>
    </row>
    <row r="27590" spans="3:4">
      <c r="C27590" s="62" t="s">
        <v>55652</v>
      </c>
      <c r="D27590" s="62" t="s">
        <v>55653</v>
      </c>
    </row>
    <row r="27591" spans="3:4">
      <c r="C27591" s="62" t="s">
        <v>55654</v>
      </c>
      <c r="D27591" s="62" t="s">
        <v>55655</v>
      </c>
    </row>
    <row r="27592" spans="3:4">
      <c r="C27592" s="62" t="s">
        <v>55656</v>
      </c>
      <c r="D27592" s="62" t="s">
        <v>55657</v>
      </c>
    </row>
    <row r="27593" spans="3:4">
      <c r="C27593" s="62" t="s">
        <v>55658</v>
      </c>
      <c r="D27593" s="62" t="s">
        <v>55659</v>
      </c>
    </row>
    <row r="27594" spans="3:4">
      <c r="C27594" s="62" t="s">
        <v>55660</v>
      </c>
      <c r="D27594" s="62" t="s">
        <v>55661</v>
      </c>
    </row>
    <row r="27595" spans="3:4">
      <c r="C27595" s="62" t="s">
        <v>55662</v>
      </c>
      <c r="D27595" s="62" t="s">
        <v>55663</v>
      </c>
    </row>
    <row r="27596" spans="3:4">
      <c r="C27596" s="62" t="s">
        <v>55664</v>
      </c>
      <c r="D27596" s="62" t="s">
        <v>55665</v>
      </c>
    </row>
    <row r="27597" spans="3:4">
      <c r="C27597" s="62" t="s">
        <v>55666</v>
      </c>
      <c r="D27597" s="62" t="s">
        <v>55667</v>
      </c>
    </row>
    <row r="27598" spans="3:4">
      <c r="C27598" s="62" t="s">
        <v>55668</v>
      </c>
      <c r="D27598" s="62" t="s">
        <v>55669</v>
      </c>
    </row>
    <row r="27599" spans="3:4">
      <c r="C27599" s="62" t="s">
        <v>55670</v>
      </c>
      <c r="D27599" s="62" t="s">
        <v>55671</v>
      </c>
    </row>
    <row r="27600" spans="3:4">
      <c r="C27600" s="62" t="s">
        <v>55672</v>
      </c>
      <c r="D27600" s="62" t="s">
        <v>55673</v>
      </c>
    </row>
    <row r="27601" spans="3:4">
      <c r="C27601" s="62" t="s">
        <v>55674</v>
      </c>
      <c r="D27601" s="62" t="s">
        <v>55675</v>
      </c>
    </row>
    <row r="27602" spans="3:4">
      <c r="C27602" s="62" t="s">
        <v>55676</v>
      </c>
      <c r="D27602" s="62" t="s">
        <v>55677</v>
      </c>
    </row>
    <row r="27603" spans="3:4">
      <c r="C27603" s="62" t="s">
        <v>55678</v>
      </c>
      <c r="D27603" s="62" t="s">
        <v>55679</v>
      </c>
    </row>
    <row r="27604" spans="3:4">
      <c r="C27604" s="62" t="s">
        <v>55680</v>
      </c>
      <c r="D27604" s="62" t="s">
        <v>55681</v>
      </c>
    </row>
    <row r="27605" spans="3:4">
      <c r="C27605" s="62" t="s">
        <v>55682</v>
      </c>
      <c r="D27605" s="62" t="s">
        <v>55683</v>
      </c>
    </row>
    <row r="27606" spans="3:4">
      <c r="C27606" s="62" t="s">
        <v>55684</v>
      </c>
      <c r="D27606" s="62" t="s">
        <v>55685</v>
      </c>
    </row>
    <row r="27607" spans="3:4">
      <c r="C27607" s="62" t="s">
        <v>55686</v>
      </c>
      <c r="D27607" s="62" t="s">
        <v>55687</v>
      </c>
    </row>
    <row r="27608" spans="3:4">
      <c r="C27608" s="62" t="s">
        <v>55688</v>
      </c>
      <c r="D27608" s="62" t="s">
        <v>55689</v>
      </c>
    </row>
    <row r="27609" spans="3:4">
      <c r="C27609" s="62" t="s">
        <v>55690</v>
      </c>
      <c r="D27609" s="62" t="s">
        <v>55691</v>
      </c>
    </row>
    <row r="27610" spans="3:4">
      <c r="C27610" s="62" t="s">
        <v>55692</v>
      </c>
      <c r="D27610" s="62" t="s">
        <v>55693</v>
      </c>
    </row>
    <row r="27611" spans="3:4">
      <c r="C27611" s="62" t="s">
        <v>55694</v>
      </c>
      <c r="D27611" s="62" t="s">
        <v>55695</v>
      </c>
    </row>
    <row r="27612" spans="3:4">
      <c r="C27612" s="62" t="s">
        <v>55696</v>
      </c>
      <c r="D27612" s="62" t="s">
        <v>55697</v>
      </c>
    </row>
    <row r="27613" spans="3:4">
      <c r="C27613" s="62" t="s">
        <v>55698</v>
      </c>
      <c r="D27613" s="62" t="s">
        <v>55699</v>
      </c>
    </row>
    <row r="27614" spans="3:4">
      <c r="C27614" s="62" t="s">
        <v>55700</v>
      </c>
      <c r="D27614" s="62" t="s">
        <v>55701</v>
      </c>
    </row>
    <row r="27615" spans="3:4">
      <c r="C27615" s="62" t="s">
        <v>55702</v>
      </c>
      <c r="D27615" s="62" t="s">
        <v>55703</v>
      </c>
    </row>
    <row r="27616" spans="3:4">
      <c r="C27616" s="62" t="s">
        <v>55704</v>
      </c>
      <c r="D27616" s="62" t="s">
        <v>55705</v>
      </c>
    </row>
    <row r="27617" spans="3:4">
      <c r="C27617" s="62" t="s">
        <v>55706</v>
      </c>
      <c r="D27617" s="62" t="s">
        <v>55707</v>
      </c>
    </row>
    <row r="27618" spans="3:4">
      <c r="C27618" s="62" t="s">
        <v>55708</v>
      </c>
      <c r="D27618" s="62" t="s">
        <v>55709</v>
      </c>
    </row>
    <row r="27619" spans="3:4">
      <c r="C27619" s="62" t="s">
        <v>55710</v>
      </c>
      <c r="D27619" s="62" t="s">
        <v>55711</v>
      </c>
    </row>
    <row r="27620" spans="3:4">
      <c r="C27620" s="62" t="s">
        <v>55712</v>
      </c>
      <c r="D27620" s="62" t="s">
        <v>55713</v>
      </c>
    </row>
    <row r="27621" spans="3:4">
      <c r="C27621" s="62" t="s">
        <v>55714</v>
      </c>
      <c r="D27621" s="62" t="s">
        <v>55715</v>
      </c>
    </row>
    <row r="27622" spans="3:4">
      <c r="C27622" s="62" t="s">
        <v>55716</v>
      </c>
      <c r="D27622" s="62" t="s">
        <v>55717</v>
      </c>
    </row>
    <row r="27623" spans="3:4">
      <c r="C27623" s="62" t="s">
        <v>55718</v>
      </c>
      <c r="D27623" s="62" t="s">
        <v>55719</v>
      </c>
    </row>
    <row r="27624" spans="3:4">
      <c r="C27624" s="62" t="s">
        <v>55720</v>
      </c>
      <c r="D27624" s="62" t="s">
        <v>55721</v>
      </c>
    </row>
    <row r="27625" spans="3:4">
      <c r="C27625" s="62" t="s">
        <v>55722</v>
      </c>
      <c r="D27625" s="62" t="s">
        <v>55723</v>
      </c>
    </row>
    <row r="27626" spans="3:4">
      <c r="C27626" s="62" t="s">
        <v>55724</v>
      </c>
      <c r="D27626" s="62" t="s">
        <v>55725</v>
      </c>
    </row>
    <row r="27627" spans="3:4">
      <c r="C27627" s="62" t="s">
        <v>55726</v>
      </c>
      <c r="D27627" s="62" t="s">
        <v>55727</v>
      </c>
    </row>
    <row r="27628" spans="3:4">
      <c r="C27628" s="62" t="s">
        <v>55728</v>
      </c>
      <c r="D27628" s="62" t="s">
        <v>55729</v>
      </c>
    </row>
    <row r="27629" spans="3:4">
      <c r="C27629" s="62" t="s">
        <v>55730</v>
      </c>
      <c r="D27629" s="62" t="s">
        <v>55731</v>
      </c>
    </row>
    <row r="27630" spans="3:4">
      <c r="C27630" s="62" t="s">
        <v>55732</v>
      </c>
      <c r="D27630" s="62" t="s">
        <v>55733</v>
      </c>
    </row>
    <row r="27631" spans="3:4">
      <c r="C27631" s="62" t="s">
        <v>55734</v>
      </c>
      <c r="D27631" s="62" t="s">
        <v>55735</v>
      </c>
    </row>
    <row r="27632" spans="3:4">
      <c r="C27632" s="62" t="s">
        <v>55736</v>
      </c>
      <c r="D27632" s="62" t="s">
        <v>55737</v>
      </c>
    </row>
    <row r="27633" spans="3:4">
      <c r="C27633" s="62" t="s">
        <v>55738</v>
      </c>
      <c r="D27633" s="62" t="s">
        <v>55739</v>
      </c>
    </row>
    <row r="27634" spans="3:4">
      <c r="C27634" s="62" t="s">
        <v>55740</v>
      </c>
      <c r="D27634" s="62" t="s">
        <v>55741</v>
      </c>
    </row>
    <row r="27635" spans="3:4">
      <c r="C27635" s="62" t="s">
        <v>55742</v>
      </c>
      <c r="D27635" s="62" t="s">
        <v>55743</v>
      </c>
    </row>
    <row r="27636" spans="3:4">
      <c r="C27636" s="62" t="s">
        <v>55744</v>
      </c>
      <c r="D27636" s="62" t="s">
        <v>55745</v>
      </c>
    </row>
    <row r="27637" spans="3:4">
      <c r="C27637" s="62" t="s">
        <v>55746</v>
      </c>
      <c r="D27637" s="62" t="s">
        <v>55747</v>
      </c>
    </row>
    <row r="27638" spans="3:4">
      <c r="C27638" s="62" t="s">
        <v>55748</v>
      </c>
      <c r="D27638" s="62" t="s">
        <v>55749</v>
      </c>
    </row>
    <row r="27639" spans="3:4">
      <c r="C27639" s="62" t="s">
        <v>55750</v>
      </c>
      <c r="D27639" s="62" t="s">
        <v>55751</v>
      </c>
    </row>
    <row r="27640" spans="3:4">
      <c r="C27640" s="62" t="s">
        <v>55752</v>
      </c>
      <c r="D27640" s="62" t="s">
        <v>55753</v>
      </c>
    </row>
    <row r="27641" spans="3:4">
      <c r="C27641" s="62" t="s">
        <v>55754</v>
      </c>
      <c r="D27641" s="62" t="s">
        <v>55755</v>
      </c>
    </row>
    <row r="27642" spans="3:4">
      <c r="C27642" s="62" t="s">
        <v>55756</v>
      </c>
      <c r="D27642" s="62" t="s">
        <v>55757</v>
      </c>
    </row>
    <row r="27643" spans="3:4">
      <c r="C27643" s="62" t="s">
        <v>55758</v>
      </c>
      <c r="D27643" s="62" t="s">
        <v>55759</v>
      </c>
    </row>
    <row r="27644" spans="3:4">
      <c r="C27644" s="62" t="s">
        <v>55760</v>
      </c>
      <c r="D27644" s="62" t="s">
        <v>55761</v>
      </c>
    </row>
    <row r="27645" spans="3:4">
      <c r="C27645" s="62" t="s">
        <v>55762</v>
      </c>
      <c r="D27645" s="62" t="s">
        <v>55763</v>
      </c>
    </row>
    <row r="27646" spans="3:4">
      <c r="C27646" s="62" t="s">
        <v>55764</v>
      </c>
      <c r="D27646" s="62" t="s">
        <v>55765</v>
      </c>
    </row>
    <row r="27647" spans="3:4">
      <c r="C27647" s="62" t="s">
        <v>55766</v>
      </c>
      <c r="D27647" s="62" t="s">
        <v>55767</v>
      </c>
    </row>
    <row r="27648" spans="3:4">
      <c r="C27648" s="62" t="s">
        <v>55768</v>
      </c>
      <c r="D27648" s="62" t="s">
        <v>55769</v>
      </c>
    </row>
    <row r="27649" spans="3:4">
      <c r="C27649" s="62" t="s">
        <v>55770</v>
      </c>
      <c r="D27649" s="62" t="s">
        <v>55771</v>
      </c>
    </row>
    <row r="27650" spans="3:4">
      <c r="C27650" s="62" t="s">
        <v>55772</v>
      </c>
      <c r="D27650" s="62" t="s">
        <v>55773</v>
      </c>
    </row>
    <row r="27651" spans="3:4">
      <c r="C27651" s="62" t="s">
        <v>55774</v>
      </c>
      <c r="D27651" s="62" t="s">
        <v>55775</v>
      </c>
    </row>
    <row r="27652" spans="3:4">
      <c r="C27652" s="62" t="s">
        <v>55776</v>
      </c>
      <c r="D27652" s="62" t="s">
        <v>55777</v>
      </c>
    </row>
    <row r="27653" spans="3:4">
      <c r="C27653" s="62" t="s">
        <v>55778</v>
      </c>
      <c r="D27653" s="62" t="s">
        <v>55779</v>
      </c>
    </row>
    <row r="27654" spans="3:4">
      <c r="C27654" s="62" t="s">
        <v>55780</v>
      </c>
      <c r="D27654" s="62" t="s">
        <v>55781</v>
      </c>
    </row>
    <row r="27655" spans="3:4">
      <c r="C27655" s="62" t="s">
        <v>55782</v>
      </c>
      <c r="D27655" s="62" t="s">
        <v>55783</v>
      </c>
    </row>
    <row r="27656" spans="3:4">
      <c r="C27656" s="62" t="s">
        <v>55784</v>
      </c>
      <c r="D27656" s="62" t="s">
        <v>55785</v>
      </c>
    </row>
    <row r="27657" spans="3:4">
      <c r="C27657" s="62" t="s">
        <v>55786</v>
      </c>
      <c r="D27657" s="62" t="s">
        <v>55787</v>
      </c>
    </row>
    <row r="27658" spans="3:4">
      <c r="C27658" s="62" t="s">
        <v>55788</v>
      </c>
      <c r="D27658" s="62" t="s">
        <v>55789</v>
      </c>
    </row>
    <row r="27659" spans="3:4">
      <c r="C27659" s="62" t="s">
        <v>55790</v>
      </c>
      <c r="D27659" s="62" t="s">
        <v>55791</v>
      </c>
    </row>
    <row r="27660" spans="3:4">
      <c r="C27660" s="62" t="s">
        <v>55792</v>
      </c>
      <c r="D27660" s="62" t="s">
        <v>55793</v>
      </c>
    </row>
    <row r="27661" spans="3:4">
      <c r="C27661" s="62" t="s">
        <v>55794</v>
      </c>
      <c r="D27661" s="62" t="s">
        <v>55795</v>
      </c>
    </row>
    <row r="27662" spans="3:4">
      <c r="C27662" s="62" t="s">
        <v>55796</v>
      </c>
      <c r="D27662" s="62" t="s">
        <v>55797</v>
      </c>
    </row>
    <row r="27663" spans="3:4">
      <c r="C27663" s="62" t="s">
        <v>55798</v>
      </c>
      <c r="D27663" s="62" t="s">
        <v>55799</v>
      </c>
    </row>
    <row r="27664" spans="3:4">
      <c r="C27664" s="62" t="s">
        <v>55800</v>
      </c>
      <c r="D27664" s="62" t="s">
        <v>55801</v>
      </c>
    </row>
    <row r="27665" spans="3:4">
      <c r="C27665" s="62" t="s">
        <v>55802</v>
      </c>
      <c r="D27665" s="62" t="s">
        <v>55803</v>
      </c>
    </row>
    <row r="27666" spans="3:4">
      <c r="C27666" s="62" t="s">
        <v>55804</v>
      </c>
      <c r="D27666" s="62" t="s">
        <v>55805</v>
      </c>
    </row>
    <row r="27667" spans="3:4">
      <c r="C27667" s="62" t="s">
        <v>55806</v>
      </c>
      <c r="D27667" s="62" t="s">
        <v>55807</v>
      </c>
    </row>
    <row r="27668" spans="3:4">
      <c r="C27668" s="62" t="s">
        <v>55808</v>
      </c>
      <c r="D27668" s="62" t="s">
        <v>55809</v>
      </c>
    </row>
    <row r="27669" spans="3:4">
      <c r="C27669" s="62" t="s">
        <v>55810</v>
      </c>
      <c r="D27669" s="62" t="s">
        <v>55811</v>
      </c>
    </row>
    <row r="27670" spans="3:4">
      <c r="C27670" s="62" t="s">
        <v>55812</v>
      </c>
      <c r="D27670" s="62" t="s">
        <v>55813</v>
      </c>
    </row>
    <row r="27671" spans="3:4">
      <c r="C27671" s="62" t="s">
        <v>55814</v>
      </c>
      <c r="D27671" s="62" t="s">
        <v>55815</v>
      </c>
    </row>
    <row r="27672" spans="3:4">
      <c r="C27672" s="62" t="s">
        <v>55816</v>
      </c>
      <c r="D27672" s="62" t="s">
        <v>55817</v>
      </c>
    </row>
    <row r="27673" spans="3:4">
      <c r="C27673" s="62" t="s">
        <v>55818</v>
      </c>
      <c r="D27673" s="62" t="s">
        <v>55819</v>
      </c>
    </row>
    <row r="27674" spans="3:4">
      <c r="C27674" s="62" t="s">
        <v>55820</v>
      </c>
      <c r="D27674" s="62" t="s">
        <v>55821</v>
      </c>
    </row>
    <row r="27675" spans="3:4">
      <c r="C27675" s="62" t="s">
        <v>55822</v>
      </c>
      <c r="D27675" s="62" t="s">
        <v>55823</v>
      </c>
    </row>
    <row r="27676" spans="3:4">
      <c r="C27676" s="62" t="s">
        <v>55824</v>
      </c>
      <c r="D27676" s="62" t="s">
        <v>55825</v>
      </c>
    </row>
    <row r="27677" spans="3:4">
      <c r="C27677" s="62" t="s">
        <v>55826</v>
      </c>
      <c r="D27677" s="62" t="s">
        <v>55827</v>
      </c>
    </row>
    <row r="27678" spans="3:4">
      <c r="C27678" s="62" t="s">
        <v>55828</v>
      </c>
      <c r="D27678" s="62" t="s">
        <v>55829</v>
      </c>
    </row>
    <row r="27679" spans="3:4">
      <c r="C27679" s="62" t="s">
        <v>55830</v>
      </c>
      <c r="D27679" s="62" t="s">
        <v>55831</v>
      </c>
    </row>
    <row r="27680" spans="3:4">
      <c r="C27680" s="62" t="s">
        <v>55832</v>
      </c>
      <c r="D27680" s="62" t="s">
        <v>55833</v>
      </c>
    </row>
    <row r="27681" spans="3:4">
      <c r="C27681" s="62" t="s">
        <v>55834</v>
      </c>
      <c r="D27681" s="62" t="s">
        <v>55835</v>
      </c>
    </row>
    <row r="27682" spans="3:4">
      <c r="C27682" s="62" t="s">
        <v>55836</v>
      </c>
      <c r="D27682" s="62" t="s">
        <v>55837</v>
      </c>
    </row>
    <row r="27683" spans="3:4">
      <c r="C27683" s="62" t="s">
        <v>55838</v>
      </c>
      <c r="D27683" s="62" t="s">
        <v>55839</v>
      </c>
    </row>
    <row r="27684" spans="3:4">
      <c r="C27684" s="62" t="s">
        <v>55840</v>
      </c>
      <c r="D27684" s="62" t="s">
        <v>55841</v>
      </c>
    </row>
    <row r="27685" spans="3:4">
      <c r="C27685" s="62" t="s">
        <v>55842</v>
      </c>
      <c r="D27685" s="62" t="s">
        <v>55843</v>
      </c>
    </row>
    <row r="27686" spans="3:4">
      <c r="C27686" s="62" t="s">
        <v>55844</v>
      </c>
      <c r="D27686" s="62" t="s">
        <v>55845</v>
      </c>
    </row>
    <row r="27687" spans="3:4">
      <c r="C27687" s="62" t="s">
        <v>55846</v>
      </c>
      <c r="D27687" s="62" t="s">
        <v>55847</v>
      </c>
    </row>
    <row r="27688" spans="3:4">
      <c r="C27688" s="62" t="s">
        <v>55848</v>
      </c>
      <c r="D27688" s="62" t="s">
        <v>55849</v>
      </c>
    </row>
    <row r="27689" spans="3:4">
      <c r="C27689" s="62" t="s">
        <v>55850</v>
      </c>
      <c r="D27689" s="62" t="s">
        <v>55851</v>
      </c>
    </row>
    <row r="27690" spans="3:4">
      <c r="C27690" s="62" t="s">
        <v>55852</v>
      </c>
      <c r="D27690" s="62" t="s">
        <v>55853</v>
      </c>
    </row>
    <row r="27691" spans="3:4">
      <c r="C27691" s="62" t="s">
        <v>55854</v>
      </c>
      <c r="D27691" s="62" t="s">
        <v>55855</v>
      </c>
    </row>
    <row r="27692" spans="3:4">
      <c r="C27692" s="62" t="s">
        <v>55856</v>
      </c>
      <c r="D27692" s="62" t="s">
        <v>55857</v>
      </c>
    </row>
    <row r="27693" spans="3:4">
      <c r="C27693" s="62" t="s">
        <v>55858</v>
      </c>
      <c r="D27693" s="62" t="s">
        <v>55859</v>
      </c>
    </row>
    <row r="27694" spans="3:4">
      <c r="C27694" s="62" t="s">
        <v>55860</v>
      </c>
      <c r="D27694" s="62" t="s">
        <v>55861</v>
      </c>
    </row>
    <row r="27695" spans="3:4">
      <c r="C27695" s="62" t="s">
        <v>55862</v>
      </c>
      <c r="D27695" s="62" t="s">
        <v>55863</v>
      </c>
    </row>
    <row r="27696" spans="3:4">
      <c r="C27696" s="62" t="s">
        <v>55864</v>
      </c>
      <c r="D27696" s="62" t="s">
        <v>55865</v>
      </c>
    </row>
    <row r="27697" spans="3:4">
      <c r="C27697" s="62" t="s">
        <v>55866</v>
      </c>
      <c r="D27697" s="62" t="s">
        <v>55867</v>
      </c>
    </row>
    <row r="27698" spans="3:4">
      <c r="C27698" s="62" t="s">
        <v>55868</v>
      </c>
      <c r="D27698" s="62" t="s">
        <v>55869</v>
      </c>
    </row>
    <row r="27699" spans="3:4">
      <c r="C27699" s="62" t="s">
        <v>55870</v>
      </c>
      <c r="D27699" s="62" t="s">
        <v>55871</v>
      </c>
    </row>
    <row r="27700" spans="3:4">
      <c r="C27700" s="62" t="s">
        <v>55872</v>
      </c>
      <c r="D27700" s="62" t="s">
        <v>55873</v>
      </c>
    </row>
    <row r="27701" spans="3:4">
      <c r="C27701" s="62" t="s">
        <v>55874</v>
      </c>
      <c r="D27701" s="62" t="s">
        <v>55875</v>
      </c>
    </row>
    <row r="27702" spans="3:4">
      <c r="C27702" s="62" t="s">
        <v>55876</v>
      </c>
      <c r="D27702" s="62" t="s">
        <v>55877</v>
      </c>
    </row>
    <row r="27703" spans="3:4">
      <c r="C27703" s="62" t="s">
        <v>55878</v>
      </c>
      <c r="D27703" s="62" t="s">
        <v>55879</v>
      </c>
    </row>
    <row r="27704" spans="3:4">
      <c r="C27704" s="62" t="s">
        <v>55880</v>
      </c>
      <c r="D27704" s="62" t="s">
        <v>55881</v>
      </c>
    </row>
    <row r="27705" spans="3:4">
      <c r="C27705" s="62" t="s">
        <v>55882</v>
      </c>
      <c r="D27705" s="62" t="s">
        <v>55883</v>
      </c>
    </row>
    <row r="27706" spans="3:4">
      <c r="C27706" s="62" t="s">
        <v>55884</v>
      </c>
      <c r="D27706" s="62" t="s">
        <v>55885</v>
      </c>
    </row>
    <row r="27707" spans="3:4">
      <c r="C27707" s="62" t="s">
        <v>55886</v>
      </c>
      <c r="D27707" s="62" t="s">
        <v>55887</v>
      </c>
    </row>
    <row r="27708" spans="3:4">
      <c r="C27708" s="62" t="s">
        <v>55888</v>
      </c>
      <c r="D27708" s="62" t="s">
        <v>55889</v>
      </c>
    </row>
    <row r="27709" spans="3:4">
      <c r="C27709" s="62" t="s">
        <v>55890</v>
      </c>
      <c r="D27709" s="62" t="s">
        <v>55891</v>
      </c>
    </row>
    <row r="27710" spans="3:4">
      <c r="C27710" s="62" t="s">
        <v>55892</v>
      </c>
      <c r="D27710" s="62" t="s">
        <v>55893</v>
      </c>
    </row>
    <row r="27711" spans="3:4">
      <c r="C27711" s="62" t="s">
        <v>55894</v>
      </c>
      <c r="D27711" s="62" t="s">
        <v>55895</v>
      </c>
    </row>
    <row r="27712" spans="3:4">
      <c r="C27712" s="62" t="s">
        <v>55896</v>
      </c>
      <c r="D27712" s="62" t="s">
        <v>55897</v>
      </c>
    </row>
    <row r="27713" spans="3:4">
      <c r="C27713" s="62" t="s">
        <v>55898</v>
      </c>
      <c r="D27713" s="62" t="s">
        <v>55899</v>
      </c>
    </row>
    <row r="27714" spans="3:4">
      <c r="C27714" s="62" t="s">
        <v>55900</v>
      </c>
      <c r="D27714" s="62" t="s">
        <v>55901</v>
      </c>
    </row>
    <row r="27715" spans="3:4">
      <c r="C27715" s="62" t="s">
        <v>55902</v>
      </c>
      <c r="D27715" s="62" t="s">
        <v>55903</v>
      </c>
    </row>
    <row r="27716" spans="3:4">
      <c r="C27716" s="62" t="s">
        <v>55904</v>
      </c>
      <c r="D27716" s="62" t="s">
        <v>55905</v>
      </c>
    </row>
    <row r="27717" spans="3:4">
      <c r="C27717" s="62" t="s">
        <v>55906</v>
      </c>
      <c r="D27717" s="62" t="s">
        <v>55907</v>
      </c>
    </row>
    <row r="27718" spans="3:4">
      <c r="C27718" s="62" t="s">
        <v>55908</v>
      </c>
      <c r="D27718" s="62" t="s">
        <v>55909</v>
      </c>
    </row>
    <row r="27719" spans="3:4">
      <c r="C27719" s="62" t="s">
        <v>55910</v>
      </c>
      <c r="D27719" s="62" t="s">
        <v>55911</v>
      </c>
    </row>
    <row r="27720" spans="3:4">
      <c r="C27720" s="62" t="s">
        <v>55912</v>
      </c>
      <c r="D27720" s="62" t="s">
        <v>55913</v>
      </c>
    </row>
    <row r="27721" spans="3:4">
      <c r="C27721" s="62" t="s">
        <v>55914</v>
      </c>
      <c r="D27721" s="62" t="s">
        <v>55915</v>
      </c>
    </row>
    <row r="27722" spans="3:4">
      <c r="C27722" s="62" t="s">
        <v>55916</v>
      </c>
      <c r="D27722" s="62" t="s">
        <v>55917</v>
      </c>
    </row>
    <row r="27723" spans="3:4">
      <c r="C27723" s="62" t="s">
        <v>55918</v>
      </c>
      <c r="D27723" s="62" t="s">
        <v>55919</v>
      </c>
    </row>
    <row r="27724" spans="3:4">
      <c r="C27724" s="62" t="s">
        <v>55920</v>
      </c>
      <c r="D27724" s="62" t="s">
        <v>55921</v>
      </c>
    </row>
    <row r="27725" spans="3:4">
      <c r="C27725" s="62" t="s">
        <v>55922</v>
      </c>
      <c r="D27725" s="62" t="s">
        <v>55923</v>
      </c>
    </row>
    <row r="27726" spans="3:4">
      <c r="C27726" s="62" t="s">
        <v>55924</v>
      </c>
      <c r="D27726" s="62" t="s">
        <v>55925</v>
      </c>
    </row>
    <row r="27727" spans="3:4">
      <c r="C27727" s="62" t="s">
        <v>55926</v>
      </c>
      <c r="D27727" s="62" t="s">
        <v>55927</v>
      </c>
    </row>
    <row r="27728" spans="3:4">
      <c r="C27728" s="62" t="s">
        <v>55928</v>
      </c>
      <c r="D27728" s="62" t="s">
        <v>55929</v>
      </c>
    </row>
    <row r="27729" spans="3:4">
      <c r="C27729" s="62" t="s">
        <v>55930</v>
      </c>
      <c r="D27729" s="62" t="s">
        <v>55931</v>
      </c>
    </row>
    <row r="27730" spans="3:4">
      <c r="C27730" s="62" t="s">
        <v>55932</v>
      </c>
      <c r="D27730" s="62" t="s">
        <v>55933</v>
      </c>
    </row>
    <row r="27731" spans="3:4">
      <c r="C27731" s="62" t="s">
        <v>55934</v>
      </c>
      <c r="D27731" s="62" t="s">
        <v>55935</v>
      </c>
    </row>
    <row r="27732" spans="3:4">
      <c r="C27732" s="62" t="s">
        <v>55936</v>
      </c>
      <c r="D27732" s="62" t="s">
        <v>55937</v>
      </c>
    </row>
    <row r="27733" spans="3:4">
      <c r="C27733" s="62" t="s">
        <v>55938</v>
      </c>
      <c r="D27733" s="62" t="s">
        <v>55939</v>
      </c>
    </row>
    <row r="27734" spans="3:4">
      <c r="C27734" s="62" t="s">
        <v>55940</v>
      </c>
      <c r="D27734" s="62" t="s">
        <v>55941</v>
      </c>
    </row>
    <row r="27735" spans="3:4">
      <c r="C27735" s="62" t="s">
        <v>55942</v>
      </c>
      <c r="D27735" s="62" t="s">
        <v>55943</v>
      </c>
    </row>
    <row r="27736" spans="3:4">
      <c r="C27736" s="62" t="s">
        <v>55944</v>
      </c>
      <c r="D27736" s="62" t="s">
        <v>55945</v>
      </c>
    </row>
    <row r="27737" spans="3:4">
      <c r="C27737" s="62" t="s">
        <v>55946</v>
      </c>
      <c r="D27737" s="62" t="s">
        <v>55947</v>
      </c>
    </row>
    <row r="27738" spans="3:4">
      <c r="C27738" s="62" t="s">
        <v>55948</v>
      </c>
      <c r="D27738" s="62" t="s">
        <v>55949</v>
      </c>
    </row>
    <row r="27739" spans="3:4">
      <c r="C27739" s="62" t="s">
        <v>55950</v>
      </c>
      <c r="D27739" s="62" t="s">
        <v>55951</v>
      </c>
    </row>
    <row r="27740" spans="3:4">
      <c r="C27740" s="62" t="s">
        <v>55952</v>
      </c>
      <c r="D27740" s="62" t="s">
        <v>55953</v>
      </c>
    </row>
    <row r="27741" spans="3:4">
      <c r="C27741" s="62" t="s">
        <v>55954</v>
      </c>
      <c r="D27741" s="62" t="s">
        <v>55955</v>
      </c>
    </row>
    <row r="27742" spans="3:4">
      <c r="C27742" s="62" t="s">
        <v>55956</v>
      </c>
      <c r="D27742" s="62" t="s">
        <v>55957</v>
      </c>
    </row>
    <row r="27743" spans="3:4">
      <c r="C27743" s="62" t="s">
        <v>55958</v>
      </c>
      <c r="D27743" s="62" t="s">
        <v>55959</v>
      </c>
    </row>
    <row r="27744" spans="3:4">
      <c r="C27744" s="62" t="s">
        <v>55960</v>
      </c>
      <c r="D27744" s="62" t="s">
        <v>55961</v>
      </c>
    </row>
    <row r="27745" spans="3:4">
      <c r="C27745" s="62" t="s">
        <v>55962</v>
      </c>
      <c r="D27745" s="62" t="s">
        <v>55963</v>
      </c>
    </row>
    <row r="27746" spans="3:4">
      <c r="C27746" s="62" t="s">
        <v>55964</v>
      </c>
      <c r="D27746" s="62" t="s">
        <v>55965</v>
      </c>
    </row>
    <row r="27747" spans="3:4">
      <c r="C27747" s="62" t="s">
        <v>55966</v>
      </c>
      <c r="D27747" s="62" t="s">
        <v>55967</v>
      </c>
    </row>
    <row r="27748" spans="3:4">
      <c r="C27748" s="62" t="s">
        <v>55968</v>
      </c>
      <c r="D27748" s="62" t="s">
        <v>55969</v>
      </c>
    </row>
    <row r="27749" spans="3:4">
      <c r="C27749" s="62" t="s">
        <v>55970</v>
      </c>
      <c r="D27749" s="62" t="s">
        <v>55971</v>
      </c>
    </row>
    <row r="27750" spans="3:4">
      <c r="C27750" s="62" t="s">
        <v>55972</v>
      </c>
      <c r="D27750" s="62" t="s">
        <v>55973</v>
      </c>
    </row>
    <row r="27751" spans="3:4">
      <c r="C27751" s="62" t="s">
        <v>55974</v>
      </c>
      <c r="D27751" s="62" t="s">
        <v>55975</v>
      </c>
    </row>
    <row r="27752" spans="3:4">
      <c r="C27752" s="62" t="s">
        <v>55976</v>
      </c>
      <c r="D27752" s="62" t="s">
        <v>55977</v>
      </c>
    </row>
    <row r="27753" spans="3:4">
      <c r="C27753" s="62" t="s">
        <v>55978</v>
      </c>
      <c r="D27753" s="62" t="s">
        <v>55979</v>
      </c>
    </row>
    <row r="27754" spans="3:4">
      <c r="C27754" s="62" t="s">
        <v>55980</v>
      </c>
      <c r="D27754" s="62" t="s">
        <v>55981</v>
      </c>
    </row>
    <row r="27755" spans="3:4">
      <c r="C27755" s="62" t="s">
        <v>55982</v>
      </c>
      <c r="D27755" s="62" t="s">
        <v>55983</v>
      </c>
    </row>
    <row r="27756" spans="3:4">
      <c r="C27756" s="62" t="s">
        <v>55984</v>
      </c>
      <c r="D27756" s="62" t="s">
        <v>55985</v>
      </c>
    </row>
    <row r="27757" spans="3:4">
      <c r="C27757" s="62" t="s">
        <v>55986</v>
      </c>
      <c r="D27757" s="62" t="s">
        <v>55987</v>
      </c>
    </row>
    <row r="27758" spans="3:4">
      <c r="C27758" s="62" t="s">
        <v>55988</v>
      </c>
      <c r="D27758" s="62" t="s">
        <v>55989</v>
      </c>
    </row>
    <row r="27759" spans="3:4">
      <c r="C27759" s="62" t="s">
        <v>55990</v>
      </c>
      <c r="D27759" s="62" t="s">
        <v>55991</v>
      </c>
    </row>
    <row r="27760" spans="3:4">
      <c r="C27760" s="62" t="s">
        <v>55992</v>
      </c>
      <c r="D27760" s="62" t="s">
        <v>55993</v>
      </c>
    </row>
    <row r="27761" spans="3:4">
      <c r="C27761" s="62" t="s">
        <v>55994</v>
      </c>
      <c r="D27761" s="62" t="s">
        <v>55995</v>
      </c>
    </row>
    <row r="27762" spans="3:4">
      <c r="C27762" s="62" t="s">
        <v>55996</v>
      </c>
      <c r="D27762" s="62" t="s">
        <v>55997</v>
      </c>
    </row>
    <row r="27763" spans="3:4">
      <c r="C27763" s="62" t="s">
        <v>55998</v>
      </c>
      <c r="D27763" s="62" t="s">
        <v>55999</v>
      </c>
    </row>
    <row r="27764" spans="3:4">
      <c r="C27764" s="62" t="s">
        <v>56000</v>
      </c>
      <c r="D27764" s="62" t="s">
        <v>56001</v>
      </c>
    </row>
    <row r="27765" spans="3:4">
      <c r="C27765" s="62" t="s">
        <v>56002</v>
      </c>
      <c r="D27765" s="62" t="s">
        <v>56003</v>
      </c>
    </row>
    <row r="27766" spans="3:4">
      <c r="C27766" s="62" t="s">
        <v>56004</v>
      </c>
      <c r="D27766" s="62" t="s">
        <v>56005</v>
      </c>
    </row>
    <row r="27767" spans="3:4">
      <c r="C27767" s="62" t="s">
        <v>56006</v>
      </c>
      <c r="D27767" s="62" t="s">
        <v>56007</v>
      </c>
    </row>
    <row r="27768" spans="3:4">
      <c r="C27768" s="62" t="s">
        <v>56008</v>
      </c>
      <c r="D27768" s="62" t="s">
        <v>56009</v>
      </c>
    </row>
    <row r="27769" spans="3:4">
      <c r="C27769" s="62" t="s">
        <v>56010</v>
      </c>
      <c r="D27769" s="62" t="s">
        <v>56011</v>
      </c>
    </row>
    <row r="27770" spans="3:4">
      <c r="C27770" s="62" t="s">
        <v>56012</v>
      </c>
      <c r="D27770" s="62" t="s">
        <v>56013</v>
      </c>
    </row>
    <row r="27771" spans="3:4">
      <c r="C27771" s="62" t="s">
        <v>56014</v>
      </c>
      <c r="D27771" s="62" t="s">
        <v>56015</v>
      </c>
    </row>
    <row r="27772" spans="3:4">
      <c r="C27772" s="62" t="s">
        <v>56016</v>
      </c>
      <c r="D27772" s="62" t="s">
        <v>56017</v>
      </c>
    </row>
    <row r="27773" spans="3:4">
      <c r="C27773" s="62" t="s">
        <v>56018</v>
      </c>
      <c r="D27773" s="62" t="s">
        <v>56019</v>
      </c>
    </row>
    <row r="27774" spans="3:4">
      <c r="C27774" s="62" t="s">
        <v>56020</v>
      </c>
      <c r="D27774" s="62" t="s">
        <v>56021</v>
      </c>
    </row>
    <row r="27775" spans="3:4">
      <c r="C27775" s="62" t="s">
        <v>56022</v>
      </c>
      <c r="D27775" s="62" t="s">
        <v>56023</v>
      </c>
    </row>
    <row r="27776" spans="3:4">
      <c r="C27776" s="62" t="s">
        <v>56024</v>
      </c>
      <c r="D27776" s="62" t="s">
        <v>56025</v>
      </c>
    </row>
    <row r="27777" spans="3:4">
      <c r="C27777" s="62" t="s">
        <v>56026</v>
      </c>
      <c r="D27777" s="62" t="s">
        <v>56027</v>
      </c>
    </row>
    <row r="27778" spans="3:4">
      <c r="C27778" s="62" t="s">
        <v>56028</v>
      </c>
      <c r="D27778" s="62" t="s">
        <v>56029</v>
      </c>
    </row>
    <row r="27779" spans="3:4">
      <c r="C27779" s="62" t="s">
        <v>56030</v>
      </c>
      <c r="D27779" s="62" t="s">
        <v>56031</v>
      </c>
    </row>
    <row r="27780" spans="3:4">
      <c r="C27780" s="62" t="s">
        <v>56032</v>
      </c>
      <c r="D27780" s="62" t="s">
        <v>56033</v>
      </c>
    </row>
    <row r="27781" spans="3:4">
      <c r="C27781" s="62" t="s">
        <v>56034</v>
      </c>
      <c r="D27781" s="62" t="s">
        <v>56035</v>
      </c>
    </row>
    <row r="27782" spans="3:4">
      <c r="C27782" s="62" t="s">
        <v>56036</v>
      </c>
      <c r="D27782" s="62" t="s">
        <v>56037</v>
      </c>
    </row>
    <row r="27783" spans="3:4">
      <c r="C27783" s="62" t="s">
        <v>56038</v>
      </c>
      <c r="D27783" s="62" t="s">
        <v>56039</v>
      </c>
    </row>
    <row r="27784" spans="3:4">
      <c r="C27784" s="62" t="s">
        <v>56040</v>
      </c>
      <c r="D27784" s="62" t="s">
        <v>56041</v>
      </c>
    </row>
    <row r="27785" spans="3:4">
      <c r="C27785" s="62" t="s">
        <v>56042</v>
      </c>
      <c r="D27785" s="62" t="s">
        <v>56043</v>
      </c>
    </row>
    <row r="27786" spans="3:4">
      <c r="C27786" s="62" t="s">
        <v>56044</v>
      </c>
      <c r="D27786" s="62" t="s">
        <v>56045</v>
      </c>
    </row>
    <row r="27787" spans="3:4">
      <c r="C27787" s="62" t="s">
        <v>56046</v>
      </c>
      <c r="D27787" s="62" t="s">
        <v>56047</v>
      </c>
    </row>
    <row r="27788" spans="3:4">
      <c r="C27788" s="62" t="s">
        <v>56048</v>
      </c>
      <c r="D27788" s="62" t="s">
        <v>56049</v>
      </c>
    </row>
    <row r="27789" spans="3:4">
      <c r="C27789" s="62" t="s">
        <v>56050</v>
      </c>
      <c r="D27789" s="62" t="s">
        <v>56051</v>
      </c>
    </row>
    <row r="27790" spans="3:4">
      <c r="C27790" s="62" t="s">
        <v>56052</v>
      </c>
      <c r="D27790" s="62" t="s">
        <v>56053</v>
      </c>
    </row>
    <row r="27791" spans="3:4">
      <c r="C27791" s="62" t="s">
        <v>56054</v>
      </c>
      <c r="D27791" s="62" t="s">
        <v>56055</v>
      </c>
    </row>
    <row r="27792" spans="3:4">
      <c r="C27792" s="62" t="s">
        <v>56056</v>
      </c>
      <c r="D27792" s="62" t="s">
        <v>56057</v>
      </c>
    </row>
    <row r="27793" spans="3:4">
      <c r="C27793" s="62" t="s">
        <v>56058</v>
      </c>
      <c r="D27793" s="62" t="s">
        <v>56059</v>
      </c>
    </row>
    <row r="27794" spans="3:4">
      <c r="C27794" s="62" t="s">
        <v>56060</v>
      </c>
      <c r="D27794" s="62" t="s">
        <v>56061</v>
      </c>
    </row>
    <row r="27795" spans="3:4">
      <c r="C27795" s="62" t="s">
        <v>56062</v>
      </c>
      <c r="D27795" s="62" t="s">
        <v>56063</v>
      </c>
    </row>
    <row r="27796" spans="3:4">
      <c r="C27796" s="62" t="s">
        <v>56064</v>
      </c>
      <c r="D27796" s="62" t="s">
        <v>56065</v>
      </c>
    </row>
    <row r="27797" spans="3:4">
      <c r="C27797" s="62" t="s">
        <v>56066</v>
      </c>
      <c r="D27797" s="62" t="s">
        <v>56067</v>
      </c>
    </row>
    <row r="27798" spans="3:4">
      <c r="C27798" s="62" t="s">
        <v>56068</v>
      </c>
      <c r="D27798" s="62" t="s">
        <v>56069</v>
      </c>
    </row>
    <row r="27799" spans="3:4">
      <c r="C27799" s="62" t="s">
        <v>56070</v>
      </c>
      <c r="D27799" s="62" t="s">
        <v>56071</v>
      </c>
    </row>
    <row r="27800" spans="3:4">
      <c r="C27800" s="62" t="s">
        <v>56072</v>
      </c>
      <c r="D27800" s="62" t="s">
        <v>56073</v>
      </c>
    </row>
    <row r="27801" spans="3:4">
      <c r="C27801" s="62" t="s">
        <v>56074</v>
      </c>
      <c r="D27801" s="62" t="s">
        <v>56075</v>
      </c>
    </row>
    <row r="27802" spans="3:4">
      <c r="C27802" s="62" t="s">
        <v>56076</v>
      </c>
      <c r="D27802" s="62" t="s">
        <v>56077</v>
      </c>
    </row>
    <row r="27803" spans="3:4">
      <c r="C27803" s="62" t="s">
        <v>56078</v>
      </c>
      <c r="D27803" s="62" t="s">
        <v>56079</v>
      </c>
    </row>
    <row r="27804" spans="3:4">
      <c r="C27804" s="62" t="s">
        <v>56080</v>
      </c>
      <c r="D27804" s="62" t="s">
        <v>56081</v>
      </c>
    </row>
    <row r="27805" spans="3:4">
      <c r="C27805" s="62" t="s">
        <v>56082</v>
      </c>
      <c r="D27805" s="62" t="s">
        <v>56083</v>
      </c>
    </row>
    <row r="27806" spans="3:4">
      <c r="C27806" s="62" t="s">
        <v>56084</v>
      </c>
      <c r="D27806" s="62" t="s">
        <v>56085</v>
      </c>
    </row>
    <row r="27807" spans="3:4">
      <c r="C27807" s="62" t="s">
        <v>56086</v>
      </c>
      <c r="D27807" s="62" t="s">
        <v>56087</v>
      </c>
    </row>
    <row r="27808" spans="3:4">
      <c r="C27808" s="62" t="s">
        <v>56088</v>
      </c>
      <c r="D27808" s="62" t="s">
        <v>56089</v>
      </c>
    </row>
    <row r="27809" spans="3:4">
      <c r="C27809" s="62" t="s">
        <v>56090</v>
      </c>
      <c r="D27809" s="62" t="s">
        <v>56091</v>
      </c>
    </row>
    <row r="27810" spans="3:4">
      <c r="C27810" s="62" t="s">
        <v>56092</v>
      </c>
      <c r="D27810" s="62" t="s">
        <v>56093</v>
      </c>
    </row>
    <row r="27811" spans="3:4">
      <c r="C27811" s="62" t="s">
        <v>56094</v>
      </c>
      <c r="D27811" s="62" t="s">
        <v>56095</v>
      </c>
    </row>
    <row r="27812" spans="3:4">
      <c r="C27812" s="62" t="s">
        <v>56096</v>
      </c>
      <c r="D27812" s="62" t="s">
        <v>56097</v>
      </c>
    </row>
    <row r="27813" spans="3:4">
      <c r="C27813" s="62" t="s">
        <v>56098</v>
      </c>
      <c r="D27813" s="62" t="s">
        <v>56099</v>
      </c>
    </row>
    <row r="27814" spans="3:4">
      <c r="C27814" s="62" t="s">
        <v>56100</v>
      </c>
      <c r="D27814" s="62" t="s">
        <v>56101</v>
      </c>
    </row>
    <row r="27815" spans="3:4">
      <c r="C27815" s="62" t="s">
        <v>56102</v>
      </c>
      <c r="D27815" s="62" t="s">
        <v>56103</v>
      </c>
    </row>
    <row r="27816" spans="3:4">
      <c r="C27816" s="62" t="s">
        <v>56104</v>
      </c>
      <c r="D27816" s="62" t="s">
        <v>56105</v>
      </c>
    </row>
    <row r="27817" spans="3:4">
      <c r="C27817" s="62" t="s">
        <v>56106</v>
      </c>
      <c r="D27817" s="62" t="s">
        <v>56107</v>
      </c>
    </row>
    <row r="27818" spans="3:4">
      <c r="C27818" s="62" t="s">
        <v>56108</v>
      </c>
      <c r="D27818" s="62" t="s">
        <v>56109</v>
      </c>
    </row>
    <row r="27819" spans="3:4">
      <c r="C27819" s="62" t="s">
        <v>56110</v>
      </c>
      <c r="D27819" s="62" t="s">
        <v>56111</v>
      </c>
    </row>
    <row r="27820" spans="3:4">
      <c r="C27820" s="62" t="s">
        <v>56112</v>
      </c>
      <c r="D27820" s="62" t="s">
        <v>56113</v>
      </c>
    </row>
    <row r="27821" spans="3:4">
      <c r="C27821" s="62" t="s">
        <v>56114</v>
      </c>
      <c r="D27821" s="62" t="s">
        <v>56115</v>
      </c>
    </row>
    <row r="27822" spans="3:4">
      <c r="C27822" s="62" t="s">
        <v>56116</v>
      </c>
      <c r="D27822" s="62" t="s">
        <v>56117</v>
      </c>
    </row>
    <row r="27823" spans="3:4">
      <c r="C27823" s="62" t="s">
        <v>56118</v>
      </c>
      <c r="D27823" s="62" t="s">
        <v>56119</v>
      </c>
    </row>
    <row r="27824" spans="3:4">
      <c r="C27824" s="62" t="s">
        <v>56120</v>
      </c>
      <c r="D27824" s="62" t="s">
        <v>56121</v>
      </c>
    </row>
    <row r="27825" spans="3:4">
      <c r="C27825" s="62" t="s">
        <v>56122</v>
      </c>
      <c r="D27825" s="62" t="s">
        <v>56123</v>
      </c>
    </row>
    <row r="27826" spans="3:4">
      <c r="C27826" s="62" t="s">
        <v>56124</v>
      </c>
      <c r="D27826" s="62" t="s">
        <v>56125</v>
      </c>
    </row>
    <row r="27827" spans="3:4">
      <c r="C27827" s="62" t="s">
        <v>56126</v>
      </c>
      <c r="D27827" s="62" t="s">
        <v>56127</v>
      </c>
    </row>
    <row r="27828" spans="3:4">
      <c r="C27828" s="62" t="s">
        <v>56128</v>
      </c>
      <c r="D27828" s="62" t="s">
        <v>56129</v>
      </c>
    </row>
    <row r="27829" spans="3:4">
      <c r="C27829" s="62" t="s">
        <v>56130</v>
      </c>
      <c r="D27829" s="62" t="s">
        <v>56131</v>
      </c>
    </row>
    <row r="27830" spans="3:4">
      <c r="C27830" s="62" t="s">
        <v>56132</v>
      </c>
      <c r="D27830" s="62" t="s">
        <v>56133</v>
      </c>
    </row>
    <row r="27831" spans="3:4">
      <c r="C27831" s="62" t="s">
        <v>56134</v>
      </c>
      <c r="D27831" s="62" t="s">
        <v>56135</v>
      </c>
    </row>
    <row r="27832" spans="3:4">
      <c r="C27832" s="62" t="s">
        <v>56136</v>
      </c>
      <c r="D27832" s="62" t="s">
        <v>56137</v>
      </c>
    </row>
    <row r="27833" spans="3:4">
      <c r="C27833" s="62" t="s">
        <v>56138</v>
      </c>
      <c r="D27833" s="62" t="s">
        <v>56139</v>
      </c>
    </row>
    <row r="27834" spans="3:4">
      <c r="C27834" s="62" t="s">
        <v>56140</v>
      </c>
      <c r="D27834" s="62" t="s">
        <v>56141</v>
      </c>
    </row>
    <row r="27835" spans="3:4">
      <c r="C27835" s="62" t="s">
        <v>56142</v>
      </c>
      <c r="D27835" s="62" t="s">
        <v>56143</v>
      </c>
    </row>
    <row r="27836" spans="3:4">
      <c r="C27836" s="62" t="s">
        <v>56144</v>
      </c>
      <c r="D27836" s="62" t="s">
        <v>56145</v>
      </c>
    </row>
    <row r="27837" spans="3:4">
      <c r="C27837" s="62" t="s">
        <v>56146</v>
      </c>
      <c r="D27837" s="62" t="s">
        <v>56147</v>
      </c>
    </row>
    <row r="27838" spans="3:4">
      <c r="C27838" s="62" t="s">
        <v>56148</v>
      </c>
      <c r="D27838" s="62" t="s">
        <v>56149</v>
      </c>
    </row>
    <row r="27839" spans="3:4">
      <c r="C27839" s="62" t="s">
        <v>56150</v>
      </c>
      <c r="D27839" s="62" t="s">
        <v>56151</v>
      </c>
    </row>
    <row r="27840" spans="3:4">
      <c r="C27840" s="62" t="s">
        <v>56152</v>
      </c>
      <c r="D27840" s="62" t="s">
        <v>56153</v>
      </c>
    </row>
    <row r="27841" spans="3:4">
      <c r="C27841" s="62" t="s">
        <v>56154</v>
      </c>
      <c r="D27841" s="62" t="s">
        <v>56155</v>
      </c>
    </row>
    <row r="27842" spans="3:4">
      <c r="C27842" s="62" t="s">
        <v>56156</v>
      </c>
      <c r="D27842" s="62" t="s">
        <v>56157</v>
      </c>
    </row>
    <row r="27843" spans="3:4">
      <c r="C27843" s="62" t="s">
        <v>56158</v>
      </c>
      <c r="D27843" s="62" t="s">
        <v>56159</v>
      </c>
    </row>
    <row r="27844" spans="3:4">
      <c r="C27844" s="62" t="s">
        <v>56160</v>
      </c>
      <c r="D27844" s="62" t="s">
        <v>56161</v>
      </c>
    </row>
    <row r="27845" spans="3:4">
      <c r="C27845" s="62" t="s">
        <v>56162</v>
      </c>
      <c r="D27845" s="62" t="s">
        <v>56163</v>
      </c>
    </row>
    <row r="27846" spans="3:4">
      <c r="C27846" s="62" t="s">
        <v>56164</v>
      </c>
      <c r="D27846" s="62" t="s">
        <v>56165</v>
      </c>
    </row>
    <row r="27847" spans="3:4">
      <c r="C27847" s="62" t="s">
        <v>56166</v>
      </c>
      <c r="D27847" s="62" t="s">
        <v>56167</v>
      </c>
    </row>
    <row r="27848" spans="3:4">
      <c r="C27848" s="62" t="s">
        <v>56168</v>
      </c>
      <c r="D27848" s="62" t="s">
        <v>56169</v>
      </c>
    </row>
    <row r="27849" spans="3:4">
      <c r="C27849" s="62" t="s">
        <v>56170</v>
      </c>
      <c r="D27849" s="62" t="s">
        <v>56171</v>
      </c>
    </row>
    <row r="27850" spans="3:4">
      <c r="C27850" s="62" t="s">
        <v>56172</v>
      </c>
      <c r="D27850" s="62" t="s">
        <v>56173</v>
      </c>
    </row>
    <row r="27851" spans="3:4">
      <c r="C27851" s="62" t="s">
        <v>56174</v>
      </c>
      <c r="D27851" s="62" t="s">
        <v>56175</v>
      </c>
    </row>
    <row r="27852" spans="3:4">
      <c r="C27852" s="62" t="s">
        <v>56176</v>
      </c>
      <c r="D27852" s="62" t="s">
        <v>56177</v>
      </c>
    </row>
    <row r="27853" spans="3:4">
      <c r="C27853" s="62" t="s">
        <v>56178</v>
      </c>
      <c r="D27853" s="62" t="s">
        <v>56179</v>
      </c>
    </row>
    <row r="27854" spans="3:4">
      <c r="C27854" s="62" t="s">
        <v>56180</v>
      </c>
      <c r="D27854" s="62" t="s">
        <v>56181</v>
      </c>
    </row>
    <row r="27855" spans="3:4">
      <c r="C27855" s="62" t="s">
        <v>56182</v>
      </c>
      <c r="D27855" s="62" t="s">
        <v>56183</v>
      </c>
    </row>
    <row r="27856" spans="3:4">
      <c r="C27856" s="62" t="s">
        <v>56184</v>
      </c>
      <c r="D27856" s="62" t="s">
        <v>56185</v>
      </c>
    </row>
    <row r="27857" spans="3:4">
      <c r="C27857" s="62" t="s">
        <v>56186</v>
      </c>
      <c r="D27857" s="62" t="s">
        <v>56187</v>
      </c>
    </row>
    <row r="27858" spans="3:4">
      <c r="C27858" s="62" t="s">
        <v>56188</v>
      </c>
      <c r="D27858" s="62" t="s">
        <v>56189</v>
      </c>
    </row>
    <row r="27859" spans="3:4">
      <c r="C27859" s="62" t="s">
        <v>56190</v>
      </c>
      <c r="D27859" s="62" t="s">
        <v>56191</v>
      </c>
    </row>
    <row r="27860" spans="3:4">
      <c r="C27860" s="62" t="s">
        <v>56192</v>
      </c>
      <c r="D27860" s="62" t="s">
        <v>56193</v>
      </c>
    </row>
    <row r="27861" spans="3:4">
      <c r="C27861" s="62" t="s">
        <v>56194</v>
      </c>
      <c r="D27861" s="62" t="s">
        <v>56195</v>
      </c>
    </row>
    <row r="27862" spans="3:4">
      <c r="C27862" s="62" t="s">
        <v>56196</v>
      </c>
      <c r="D27862" s="62" t="s">
        <v>56197</v>
      </c>
    </row>
    <row r="27863" spans="3:4">
      <c r="C27863" s="62" t="s">
        <v>56198</v>
      </c>
      <c r="D27863" s="62" t="s">
        <v>56199</v>
      </c>
    </row>
    <row r="27864" spans="3:4">
      <c r="C27864" s="62" t="s">
        <v>56200</v>
      </c>
      <c r="D27864" s="62" t="s">
        <v>56201</v>
      </c>
    </row>
    <row r="27865" spans="3:4">
      <c r="C27865" s="62" t="s">
        <v>56202</v>
      </c>
      <c r="D27865" s="62" t="s">
        <v>56203</v>
      </c>
    </row>
    <row r="27866" spans="3:4">
      <c r="C27866" s="62" t="s">
        <v>56204</v>
      </c>
      <c r="D27866" s="62" t="s">
        <v>56205</v>
      </c>
    </row>
    <row r="27867" spans="3:4">
      <c r="C27867" s="62" t="s">
        <v>56206</v>
      </c>
      <c r="D27867" s="62" t="s">
        <v>56207</v>
      </c>
    </row>
    <row r="27868" spans="3:4">
      <c r="C27868" s="62" t="s">
        <v>56208</v>
      </c>
      <c r="D27868" s="62" t="s">
        <v>56209</v>
      </c>
    </row>
    <row r="27869" spans="3:4">
      <c r="C27869" s="62" t="s">
        <v>56210</v>
      </c>
      <c r="D27869" s="62" t="s">
        <v>56211</v>
      </c>
    </row>
    <row r="27870" spans="3:4">
      <c r="C27870" s="62" t="s">
        <v>56212</v>
      </c>
      <c r="D27870" s="62" t="s">
        <v>56213</v>
      </c>
    </row>
    <row r="27871" spans="3:4">
      <c r="C27871" s="62" t="s">
        <v>56214</v>
      </c>
      <c r="D27871" s="62" t="s">
        <v>56215</v>
      </c>
    </row>
    <row r="27872" spans="3:4">
      <c r="C27872" s="62" t="s">
        <v>56216</v>
      </c>
      <c r="D27872" s="62" t="s">
        <v>56217</v>
      </c>
    </row>
    <row r="27873" spans="3:4">
      <c r="C27873" s="62" t="s">
        <v>56218</v>
      </c>
      <c r="D27873" s="62" t="s">
        <v>56219</v>
      </c>
    </row>
    <row r="27874" spans="3:4">
      <c r="C27874" s="62" t="s">
        <v>56220</v>
      </c>
      <c r="D27874" s="62" t="s">
        <v>56221</v>
      </c>
    </row>
    <row r="27875" spans="3:4">
      <c r="C27875" s="62" t="s">
        <v>56222</v>
      </c>
      <c r="D27875" s="62" t="s">
        <v>56223</v>
      </c>
    </row>
    <row r="27876" spans="3:4">
      <c r="C27876" s="62" t="s">
        <v>56224</v>
      </c>
      <c r="D27876" s="62" t="s">
        <v>56225</v>
      </c>
    </row>
    <row r="27877" spans="3:4">
      <c r="C27877" s="62" t="s">
        <v>56226</v>
      </c>
      <c r="D27877" s="62" t="s">
        <v>56227</v>
      </c>
    </row>
    <row r="27878" spans="3:4">
      <c r="C27878" s="62" t="s">
        <v>56228</v>
      </c>
      <c r="D27878" s="62" t="s">
        <v>56229</v>
      </c>
    </row>
    <row r="27879" spans="3:4">
      <c r="C27879" s="62" t="s">
        <v>56230</v>
      </c>
      <c r="D27879" s="62" t="s">
        <v>56231</v>
      </c>
    </row>
    <row r="27880" spans="3:4">
      <c r="C27880" s="62" t="s">
        <v>56232</v>
      </c>
      <c r="D27880" s="62" t="s">
        <v>56233</v>
      </c>
    </row>
    <row r="27881" spans="3:4">
      <c r="C27881" s="62" t="s">
        <v>56234</v>
      </c>
      <c r="D27881" s="62" t="s">
        <v>56235</v>
      </c>
    </row>
    <row r="27882" spans="3:4">
      <c r="C27882" s="62" t="s">
        <v>56236</v>
      </c>
      <c r="D27882" s="62" t="s">
        <v>56237</v>
      </c>
    </row>
    <row r="27883" spans="3:4">
      <c r="C27883" s="62" t="s">
        <v>56238</v>
      </c>
      <c r="D27883" s="62" t="s">
        <v>56239</v>
      </c>
    </row>
    <row r="27884" spans="3:4">
      <c r="C27884" s="62" t="s">
        <v>56240</v>
      </c>
      <c r="D27884" s="62" t="s">
        <v>56241</v>
      </c>
    </row>
    <row r="27885" spans="3:4">
      <c r="C27885" s="62" t="s">
        <v>56242</v>
      </c>
      <c r="D27885" s="62" t="s">
        <v>56243</v>
      </c>
    </row>
    <row r="27886" spans="3:4">
      <c r="C27886" s="62" t="s">
        <v>56244</v>
      </c>
      <c r="D27886" s="62" t="s">
        <v>56245</v>
      </c>
    </row>
    <row r="27887" spans="3:4">
      <c r="C27887" s="62" t="s">
        <v>56246</v>
      </c>
      <c r="D27887" s="62" t="s">
        <v>56247</v>
      </c>
    </row>
    <row r="27888" spans="3:4">
      <c r="C27888" s="62" t="s">
        <v>56248</v>
      </c>
      <c r="D27888" s="62" t="s">
        <v>56249</v>
      </c>
    </row>
    <row r="27889" spans="3:4">
      <c r="C27889" s="62" t="s">
        <v>56250</v>
      </c>
      <c r="D27889" s="62" t="s">
        <v>56251</v>
      </c>
    </row>
    <row r="27890" spans="3:4">
      <c r="C27890" s="62" t="s">
        <v>56252</v>
      </c>
      <c r="D27890" s="62" t="s">
        <v>56253</v>
      </c>
    </row>
    <row r="27891" spans="3:4">
      <c r="C27891" s="62" t="s">
        <v>56254</v>
      </c>
      <c r="D27891" s="62" t="s">
        <v>56255</v>
      </c>
    </row>
    <row r="27892" spans="3:4">
      <c r="C27892" s="62" t="s">
        <v>56256</v>
      </c>
      <c r="D27892" s="62" t="s">
        <v>56257</v>
      </c>
    </row>
    <row r="27893" spans="3:4">
      <c r="C27893" s="62" t="s">
        <v>56258</v>
      </c>
      <c r="D27893" s="62" t="s">
        <v>56259</v>
      </c>
    </row>
    <row r="27894" spans="3:4">
      <c r="C27894" s="62" t="s">
        <v>56260</v>
      </c>
      <c r="D27894" s="62" t="s">
        <v>56261</v>
      </c>
    </row>
    <row r="27895" spans="3:4">
      <c r="C27895" s="62" t="s">
        <v>56262</v>
      </c>
      <c r="D27895" s="62" t="s">
        <v>56263</v>
      </c>
    </row>
    <row r="27896" spans="3:4">
      <c r="C27896" s="62" t="s">
        <v>56264</v>
      </c>
      <c r="D27896" s="62" t="s">
        <v>56265</v>
      </c>
    </row>
    <row r="27897" spans="3:4">
      <c r="C27897" s="62" t="s">
        <v>56266</v>
      </c>
      <c r="D27897" s="62" t="s">
        <v>56267</v>
      </c>
    </row>
    <row r="27898" spans="3:4">
      <c r="C27898" s="62" t="s">
        <v>56268</v>
      </c>
      <c r="D27898" s="62" t="s">
        <v>56269</v>
      </c>
    </row>
    <row r="27899" spans="3:4">
      <c r="C27899" s="62" t="s">
        <v>56270</v>
      </c>
      <c r="D27899" s="62" t="s">
        <v>56271</v>
      </c>
    </row>
    <row r="27900" spans="3:4">
      <c r="C27900" s="62" t="s">
        <v>56272</v>
      </c>
      <c r="D27900" s="62" t="s">
        <v>56273</v>
      </c>
    </row>
    <row r="27901" spans="3:4">
      <c r="C27901" s="62" t="s">
        <v>56274</v>
      </c>
      <c r="D27901" s="62" t="s">
        <v>56275</v>
      </c>
    </row>
    <row r="27902" spans="3:4">
      <c r="C27902" s="62" t="s">
        <v>56276</v>
      </c>
      <c r="D27902" s="62" t="s">
        <v>56277</v>
      </c>
    </row>
    <row r="27903" spans="3:4">
      <c r="C27903" s="62" t="s">
        <v>56278</v>
      </c>
      <c r="D27903" s="62" t="s">
        <v>56279</v>
      </c>
    </row>
    <row r="27904" spans="3:4">
      <c r="C27904" s="62" t="s">
        <v>56280</v>
      </c>
      <c r="D27904" s="62" t="s">
        <v>56281</v>
      </c>
    </row>
    <row r="27905" spans="3:4">
      <c r="C27905" s="62" t="s">
        <v>56282</v>
      </c>
      <c r="D27905" s="62" t="s">
        <v>56283</v>
      </c>
    </row>
    <row r="27906" spans="3:4">
      <c r="C27906" s="62" t="s">
        <v>56284</v>
      </c>
      <c r="D27906" s="62" t="s">
        <v>56285</v>
      </c>
    </row>
    <row r="27907" spans="3:4">
      <c r="C27907" s="62" t="s">
        <v>56286</v>
      </c>
      <c r="D27907" s="62" t="s">
        <v>56287</v>
      </c>
    </row>
    <row r="27908" spans="3:4">
      <c r="C27908" s="62" t="s">
        <v>56288</v>
      </c>
      <c r="D27908" s="62" t="s">
        <v>56289</v>
      </c>
    </row>
    <row r="27909" spans="3:4">
      <c r="C27909" s="62" t="s">
        <v>56290</v>
      </c>
      <c r="D27909" s="62" t="s">
        <v>56291</v>
      </c>
    </row>
    <row r="27910" spans="3:4">
      <c r="C27910" s="62" t="s">
        <v>56292</v>
      </c>
      <c r="D27910" s="62" t="s">
        <v>56293</v>
      </c>
    </row>
    <row r="27911" spans="3:4">
      <c r="C27911" s="62" t="s">
        <v>56294</v>
      </c>
      <c r="D27911" s="62" t="s">
        <v>56295</v>
      </c>
    </row>
    <row r="27912" spans="3:4">
      <c r="C27912" s="62" t="s">
        <v>56296</v>
      </c>
      <c r="D27912" s="62" t="s">
        <v>56297</v>
      </c>
    </row>
    <row r="27913" spans="3:4">
      <c r="C27913" s="62" t="s">
        <v>56298</v>
      </c>
      <c r="D27913" s="62" t="s">
        <v>56299</v>
      </c>
    </row>
    <row r="27914" spans="3:4">
      <c r="C27914" s="62" t="s">
        <v>56300</v>
      </c>
      <c r="D27914" s="62" t="s">
        <v>56301</v>
      </c>
    </row>
    <row r="27915" spans="3:4">
      <c r="C27915" s="62" t="s">
        <v>56302</v>
      </c>
      <c r="D27915" s="62" t="s">
        <v>56303</v>
      </c>
    </row>
    <row r="27916" spans="3:4">
      <c r="C27916" s="62" t="s">
        <v>56304</v>
      </c>
      <c r="D27916" s="62" t="s">
        <v>56305</v>
      </c>
    </row>
    <row r="27917" spans="3:4">
      <c r="C27917" s="62" t="s">
        <v>56306</v>
      </c>
      <c r="D27917" s="62" t="s">
        <v>56307</v>
      </c>
    </row>
    <row r="27918" spans="3:4">
      <c r="C27918" s="62" t="s">
        <v>56308</v>
      </c>
      <c r="D27918" s="62" t="s">
        <v>56309</v>
      </c>
    </row>
    <row r="27919" spans="3:4">
      <c r="C27919" s="62" t="s">
        <v>56310</v>
      </c>
      <c r="D27919" s="62" t="s">
        <v>56311</v>
      </c>
    </row>
    <row r="27920" spans="3:4">
      <c r="C27920" s="62" t="s">
        <v>56312</v>
      </c>
      <c r="D27920" s="62" t="s">
        <v>56313</v>
      </c>
    </row>
    <row r="27921" spans="3:4">
      <c r="C27921" s="62" t="s">
        <v>56314</v>
      </c>
      <c r="D27921" s="62" t="s">
        <v>56315</v>
      </c>
    </row>
    <row r="27922" spans="3:4">
      <c r="C27922" s="62" t="s">
        <v>56316</v>
      </c>
      <c r="D27922" s="62" t="s">
        <v>56317</v>
      </c>
    </row>
    <row r="27923" spans="3:4">
      <c r="C27923" s="62" t="s">
        <v>56318</v>
      </c>
      <c r="D27923" s="62" t="s">
        <v>56319</v>
      </c>
    </row>
    <row r="27924" spans="3:4">
      <c r="C27924" s="62" t="s">
        <v>56320</v>
      </c>
      <c r="D27924" s="62" t="s">
        <v>56321</v>
      </c>
    </row>
    <row r="27925" spans="3:4">
      <c r="C27925" s="62" t="s">
        <v>56322</v>
      </c>
      <c r="D27925" s="62" t="s">
        <v>56323</v>
      </c>
    </row>
    <row r="27926" spans="3:4">
      <c r="C27926" s="62" t="s">
        <v>56324</v>
      </c>
      <c r="D27926" s="62" t="s">
        <v>56325</v>
      </c>
    </row>
    <row r="27927" spans="3:4">
      <c r="C27927" s="62" t="s">
        <v>56326</v>
      </c>
      <c r="D27927" s="62" t="s">
        <v>56327</v>
      </c>
    </row>
    <row r="27928" spans="3:4">
      <c r="C27928" s="62" t="s">
        <v>56328</v>
      </c>
      <c r="D27928" s="62" t="s">
        <v>56329</v>
      </c>
    </row>
    <row r="27929" spans="3:4">
      <c r="C27929" s="62" t="s">
        <v>56330</v>
      </c>
      <c r="D27929" s="62" t="s">
        <v>56331</v>
      </c>
    </row>
    <row r="27930" spans="3:4">
      <c r="C27930" s="62" t="s">
        <v>56332</v>
      </c>
      <c r="D27930" s="62" t="s">
        <v>56333</v>
      </c>
    </row>
    <row r="27931" spans="3:4">
      <c r="C27931" s="62" t="s">
        <v>56334</v>
      </c>
      <c r="D27931" s="62" t="s">
        <v>56335</v>
      </c>
    </row>
    <row r="27932" spans="3:4">
      <c r="C27932" s="62" t="s">
        <v>56336</v>
      </c>
      <c r="D27932" s="62" t="s">
        <v>56337</v>
      </c>
    </row>
    <row r="27933" spans="3:4">
      <c r="C27933" s="62" t="s">
        <v>56338</v>
      </c>
      <c r="D27933" s="62" t="s">
        <v>56339</v>
      </c>
    </row>
    <row r="27934" spans="3:4">
      <c r="C27934" s="62" t="s">
        <v>56340</v>
      </c>
      <c r="D27934" s="62" t="s">
        <v>56341</v>
      </c>
    </row>
    <row r="27935" spans="3:4">
      <c r="C27935" s="62" t="s">
        <v>56342</v>
      </c>
      <c r="D27935" s="62" t="s">
        <v>56343</v>
      </c>
    </row>
    <row r="27936" spans="3:4">
      <c r="C27936" s="62" t="s">
        <v>56344</v>
      </c>
      <c r="D27936" s="62" t="s">
        <v>56345</v>
      </c>
    </row>
    <row r="27937" spans="3:4">
      <c r="C27937" s="62" t="s">
        <v>56346</v>
      </c>
      <c r="D27937" s="62" t="s">
        <v>56347</v>
      </c>
    </row>
    <row r="27938" spans="3:4">
      <c r="C27938" s="62" t="s">
        <v>56348</v>
      </c>
      <c r="D27938" s="62" t="s">
        <v>56349</v>
      </c>
    </row>
    <row r="27939" spans="3:4">
      <c r="C27939" s="62" t="s">
        <v>56350</v>
      </c>
      <c r="D27939" s="62" t="s">
        <v>56351</v>
      </c>
    </row>
    <row r="27940" spans="3:4">
      <c r="C27940" s="62" t="s">
        <v>56352</v>
      </c>
      <c r="D27940" s="62" t="s">
        <v>56353</v>
      </c>
    </row>
    <row r="27941" spans="3:4">
      <c r="C27941" s="62" t="s">
        <v>56354</v>
      </c>
      <c r="D27941" s="62" t="s">
        <v>56355</v>
      </c>
    </row>
    <row r="27942" spans="3:4">
      <c r="C27942" s="62" t="s">
        <v>56356</v>
      </c>
      <c r="D27942" s="62" t="s">
        <v>56357</v>
      </c>
    </row>
    <row r="27943" spans="3:4">
      <c r="C27943" s="62" t="s">
        <v>56358</v>
      </c>
      <c r="D27943" s="62" t="s">
        <v>56359</v>
      </c>
    </row>
    <row r="27944" spans="3:4">
      <c r="C27944" s="62" t="s">
        <v>56360</v>
      </c>
      <c r="D27944" s="62" t="s">
        <v>56361</v>
      </c>
    </row>
    <row r="27945" spans="3:4">
      <c r="C27945" s="62" t="s">
        <v>56362</v>
      </c>
      <c r="D27945" s="62" t="s">
        <v>56363</v>
      </c>
    </row>
    <row r="27946" spans="3:4">
      <c r="C27946" s="62" t="s">
        <v>56364</v>
      </c>
      <c r="D27946" s="62" t="s">
        <v>56365</v>
      </c>
    </row>
    <row r="27947" spans="3:4">
      <c r="C27947" s="62" t="s">
        <v>56366</v>
      </c>
      <c r="D27947" s="62" t="s">
        <v>56367</v>
      </c>
    </row>
    <row r="27948" spans="3:4">
      <c r="C27948" s="62" t="s">
        <v>56368</v>
      </c>
      <c r="D27948" s="62" t="s">
        <v>56369</v>
      </c>
    </row>
    <row r="27949" spans="3:4">
      <c r="C27949" s="62" t="s">
        <v>56370</v>
      </c>
      <c r="D27949" s="62" t="s">
        <v>56371</v>
      </c>
    </row>
    <row r="27950" spans="3:4">
      <c r="C27950" s="62" t="s">
        <v>56372</v>
      </c>
      <c r="D27950" s="62" t="s">
        <v>56373</v>
      </c>
    </row>
    <row r="27951" spans="3:4">
      <c r="C27951" s="62" t="s">
        <v>56374</v>
      </c>
      <c r="D27951" s="62" t="s">
        <v>56375</v>
      </c>
    </row>
    <row r="27952" spans="3:4">
      <c r="C27952" s="62" t="s">
        <v>56376</v>
      </c>
      <c r="D27952" s="62" t="s">
        <v>56377</v>
      </c>
    </row>
    <row r="27953" spans="3:4">
      <c r="C27953" s="62" t="s">
        <v>56378</v>
      </c>
      <c r="D27953" s="62" t="s">
        <v>56379</v>
      </c>
    </row>
    <row r="27954" spans="3:4">
      <c r="C27954" s="62" t="s">
        <v>56380</v>
      </c>
      <c r="D27954" s="62" t="s">
        <v>56381</v>
      </c>
    </row>
    <row r="27955" spans="3:4">
      <c r="C27955" s="62" t="s">
        <v>56382</v>
      </c>
      <c r="D27955" s="62" t="s">
        <v>56383</v>
      </c>
    </row>
    <row r="27956" spans="3:4">
      <c r="C27956" s="62" t="s">
        <v>56384</v>
      </c>
      <c r="D27956" s="62" t="s">
        <v>56385</v>
      </c>
    </row>
    <row r="27957" spans="3:4">
      <c r="C27957" s="62" t="s">
        <v>56386</v>
      </c>
      <c r="D27957" s="62" t="s">
        <v>56387</v>
      </c>
    </row>
    <row r="27958" spans="3:4">
      <c r="C27958" s="62" t="s">
        <v>56388</v>
      </c>
      <c r="D27958" s="62" t="s">
        <v>56389</v>
      </c>
    </row>
    <row r="27959" spans="3:4">
      <c r="C27959" s="62" t="s">
        <v>56390</v>
      </c>
      <c r="D27959" s="62" t="s">
        <v>56391</v>
      </c>
    </row>
    <row r="27960" spans="3:4">
      <c r="C27960" s="62" t="s">
        <v>56392</v>
      </c>
      <c r="D27960" s="62" t="s">
        <v>56393</v>
      </c>
    </row>
    <row r="27961" spans="3:4">
      <c r="C27961" s="62" t="s">
        <v>56394</v>
      </c>
      <c r="D27961" s="62" t="s">
        <v>56395</v>
      </c>
    </row>
    <row r="27962" spans="3:4">
      <c r="C27962" s="62" t="s">
        <v>56396</v>
      </c>
      <c r="D27962" s="62" t="s">
        <v>56397</v>
      </c>
    </row>
    <row r="27963" spans="3:4">
      <c r="C27963" s="62" t="s">
        <v>56398</v>
      </c>
      <c r="D27963" s="62" t="s">
        <v>56399</v>
      </c>
    </row>
    <row r="27964" spans="3:4">
      <c r="C27964" s="62" t="s">
        <v>56400</v>
      </c>
      <c r="D27964" s="62" t="s">
        <v>56401</v>
      </c>
    </row>
    <row r="27965" spans="3:4">
      <c r="C27965" s="62" t="s">
        <v>56402</v>
      </c>
      <c r="D27965" s="62" t="s">
        <v>56403</v>
      </c>
    </row>
    <row r="27966" spans="3:4">
      <c r="C27966" s="62" t="s">
        <v>56404</v>
      </c>
      <c r="D27966" s="62" t="s">
        <v>56405</v>
      </c>
    </row>
    <row r="27967" spans="3:4">
      <c r="C27967" s="62" t="s">
        <v>56406</v>
      </c>
      <c r="D27967" s="62" t="s">
        <v>56407</v>
      </c>
    </row>
    <row r="27968" spans="3:4">
      <c r="C27968" s="62" t="s">
        <v>56408</v>
      </c>
      <c r="D27968" s="62" t="s">
        <v>56409</v>
      </c>
    </row>
    <row r="27969" spans="3:4">
      <c r="C27969" s="62" t="s">
        <v>56410</v>
      </c>
      <c r="D27969" s="62" t="s">
        <v>56411</v>
      </c>
    </row>
    <row r="27970" spans="3:4">
      <c r="C27970" s="62" t="s">
        <v>56412</v>
      </c>
      <c r="D27970" s="62" t="s">
        <v>56413</v>
      </c>
    </row>
    <row r="27971" spans="3:4">
      <c r="C27971" s="62" t="s">
        <v>56414</v>
      </c>
      <c r="D27971" s="62" t="s">
        <v>56415</v>
      </c>
    </row>
    <row r="27972" spans="3:4">
      <c r="C27972" s="62" t="s">
        <v>56416</v>
      </c>
      <c r="D27972" s="62" t="s">
        <v>56417</v>
      </c>
    </row>
    <row r="27973" spans="3:4">
      <c r="C27973" s="62" t="s">
        <v>56418</v>
      </c>
      <c r="D27973" s="62" t="s">
        <v>56419</v>
      </c>
    </row>
    <row r="27974" spans="3:4">
      <c r="C27974" s="62" t="s">
        <v>56420</v>
      </c>
      <c r="D27974" s="62" t="s">
        <v>56421</v>
      </c>
    </row>
    <row r="27975" spans="3:4">
      <c r="C27975" s="62" t="s">
        <v>56422</v>
      </c>
      <c r="D27975" s="62" t="s">
        <v>56423</v>
      </c>
    </row>
    <row r="27976" spans="3:4">
      <c r="C27976" s="62" t="s">
        <v>56424</v>
      </c>
      <c r="D27976" s="62" t="s">
        <v>56425</v>
      </c>
    </row>
    <row r="27977" spans="3:4">
      <c r="C27977" s="62" t="s">
        <v>56426</v>
      </c>
      <c r="D27977" s="62" t="s">
        <v>56427</v>
      </c>
    </row>
    <row r="27978" spans="3:4">
      <c r="C27978" s="62" t="s">
        <v>56428</v>
      </c>
      <c r="D27978" s="62" t="s">
        <v>56429</v>
      </c>
    </row>
    <row r="27979" spans="3:4">
      <c r="C27979" s="62" t="s">
        <v>56430</v>
      </c>
      <c r="D27979" s="62" t="s">
        <v>56431</v>
      </c>
    </row>
    <row r="27980" spans="3:4">
      <c r="C27980" s="62" t="s">
        <v>56432</v>
      </c>
      <c r="D27980" s="62" t="s">
        <v>56433</v>
      </c>
    </row>
    <row r="27981" spans="3:4">
      <c r="C27981" s="62" t="s">
        <v>56434</v>
      </c>
      <c r="D27981" s="62" t="s">
        <v>56435</v>
      </c>
    </row>
    <row r="27982" spans="3:4">
      <c r="C27982" s="62" t="s">
        <v>56436</v>
      </c>
      <c r="D27982" s="62" t="s">
        <v>56437</v>
      </c>
    </row>
    <row r="27983" spans="3:4">
      <c r="C27983" s="62" t="s">
        <v>56438</v>
      </c>
      <c r="D27983" s="62" t="s">
        <v>56439</v>
      </c>
    </row>
    <row r="27984" spans="3:4">
      <c r="C27984" s="62" t="s">
        <v>56440</v>
      </c>
      <c r="D27984" s="62" t="s">
        <v>56441</v>
      </c>
    </row>
    <row r="27985" spans="3:4">
      <c r="C27985" s="62" t="s">
        <v>56442</v>
      </c>
      <c r="D27985" s="62" t="s">
        <v>56443</v>
      </c>
    </row>
    <row r="27986" spans="3:4">
      <c r="C27986" s="62" t="s">
        <v>56444</v>
      </c>
      <c r="D27986" s="62" t="s">
        <v>56445</v>
      </c>
    </row>
    <row r="27987" spans="3:4">
      <c r="C27987" s="62" t="s">
        <v>56446</v>
      </c>
      <c r="D27987" s="62" t="s">
        <v>56447</v>
      </c>
    </row>
    <row r="27988" spans="3:4">
      <c r="C27988" s="62" t="s">
        <v>56448</v>
      </c>
      <c r="D27988" s="62" t="s">
        <v>56449</v>
      </c>
    </row>
    <row r="27989" spans="3:4">
      <c r="C27989" s="62" t="s">
        <v>56450</v>
      </c>
      <c r="D27989" s="62" t="s">
        <v>56451</v>
      </c>
    </row>
    <row r="27990" spans="3:4">
      <c r="C27990" s="62" t="s">
        <v>56452</v>
      </c>
      <c r="D27990" s="62" t="s">
        <v>56453</v>
      </c>
    </row>
    <row r="27991" spans="3:4">
      <c r="C27991" s="62" t="s">
        <v>56454</v>
      </c>
      <c r="D27991" s="62" t="s">
        <v>56455</v>
      </c>
    </row>
    <row r="27992" spans="3:4">
      <c r="C27992" s="62" t="s">
        <v>56456</v>
      </c>
      <c r="D27992" s="62" t="s">
        <v>56457</v>
      </c>
    </row>
    <row r="27993" spans="3:4">
      <c r="C27993" s="62" t="s">
        <v>56458</v>
      </c>
      <c r="D27993" s="62" t="s">
        <v>56459</v>
      </c>
    </row>
    <row r="27994" spans="3:4">
      <c r="C27994" s="62" t="s">
        <v>56460</v>
      </c>
      <c r="D27994" s="62" t="s">
        <v>56461</v>
      </c>
    </row>
    <row r="27995" spans="3:4">
      <c r="C27995" s="62" t="s">
        <v>56462</v>
      </c>
      <c r="D27995" s="62" t="s">
        <v>56463</v>
      </c>
    </row>
    <row r="27996" spans="3:4">
      <c r="C27996" s="62" t="s">
        <v>56464</v>
      </c>
      <c r="D27996" s="62" t="s">
        <v>56465</v>
      </c>
    </row>
    <row r="27997" spans="3:4">
      <c r="C27997" s="62" t="s">
        <v>56466</v>
      </c>
      <c r="D27997" s="62" t="s">
        <v>56467</v>
      </c>
    </row>
    <row r="27998" spans="3:4">
      <c r="C27998" s="62" t="s">
        <v>56468</v>
      </c>
      <c r="D27998" s="62" t="s">
        <v>56469</v>
      </c>
    </row>
    <row r="27999" spans="3:4">
      <c r="C27999" s="62" t="s">
        <v>56470</v>
      </c>
      <c r="D27999" s="62" t="s">
        <v>56471</v>
      </c>
    </row>
    <row r="28000" spans="3:4">
      <c r="C28000" s="62" t="s">
        <v>56472</v>
      </c>
      <c r="D28000" s="62" t="s">
        <v>56473</v>
      </c>
    </row>
    <row r="28001" spans="3:4">
      <c r="C28001" s="62" t="s">
        <v>56474</v>
      </c>
      <c r="D28001" s="62" t="s">
        <v>56475</v>
      </c>
    </row>
    <row r="28002" spans="3:4">
      <c r="C28002" s="62" t="s">
        <v>56476</v>
      </c>
      <c r="D28002" s="62" t="s">
        <v>56477</v>
      </c>
    </row>
    <row r="28003" spans="3:4">
      <c r="C28003" s="62" t="s">
        <v>56478</v>
      </c>
      <c r="D28003" s="62" t="s">
        <v>56479</v>
      </c>
    </row>
    <row r="28004" spans="3:4">
      <c r="C28004" s="62" t="s">
        <v>56480</v>
      </c>
      <c r="D28004" s="62" t="s">
        <v>56481</v>
      </c>
    </row>
    <row r="28005" spans="3:4">
      <c r="C28005" s="62" t="s">
        <v>56482</v>
      </c>
      <c r="D28005" s="62" t="s">
        <v>56483</v>
      </c>
    </row>
    <row r="28006" spans="3:4">
      <c r="C28006" s="62" t="s">
        <v>56484</v>
      </c>
      <c r="D28006" s="62" t="s">
        <v>56485</v>
      </c>
    </row>
    <row r="28007" spans="3:4">
      <c r="C28007" s="62" t="s">
        <v>56486</v>
      </c>
      <c r="D28007" s="62" t="s">
        <v>56487</v>
      </c>
    </row>
    <row r="28008" spans="3:4">
      <c r="C28008" s="62" t="s">
        <v>56488</v>
      </c>
      <c r="D28008" s="62" t="s">
        <v>56489</v>
      </c>
    </row>
    <row r="28009" spans="3:4">
      <c r="C28009" s="62" t="s">
        <v>56490</v>
      </c>
      <c r="D28009" s="62" t="s">
        <v>56491</v>
      </c>
    </row>
    <row r="28010" spans="3:4">
      <c r="C28010" s="62" t="s">
        <v>56492</v>
      </c>
      <c r="D28010" s="62" t="s">
        <v>56493</v>
      </c>
    </row>
    <row r="28011" spans="3:4">
      <c r="C28011" s="62" t="s">
        <v>56494</v>
      </c>
      <c r="D28011" s="62" t="s">
        <v>56495</v>
      </c>
    </row>
    <row r="28012" spans="3:4">
      <c r="C28012" s="62" t="s">
        <v>56496</v>
      </c>
      <c r="D28012" s="62" t="s">
        <v>56497</v>
      </c>
    </row>
    <row r="28013" spans="3:4">
      <c r="C28013" s="62" t="s">
        <v>56498</v>
      </c>
      <c r="D28013" s="62" t="s">
        <v>56499</v>
      </c>
    </row>
    <row r="28014" spans="3:4">
      <c r="C28014" s="62" t="s">
        <v>56500</v>
      </c>
      <c r="D28014" s="62" t="s">
        <v>56501</v>
      </c>
    </row>
    <row r="28015" spans="3:4">
      <c r="C28015" s="62" t="s">
        <v>56502</v>
      </c>
      <c r="D28015" s="62" t="s">
        <v>56503</v>
      </c>
    </row>
    <row r="28016" spans="3:4">
      <c r="C28016" s="62" t="s">
        <v>56504</v>
      </c>
      <c r="D28016" s="62" t="s">
        <v>56505</v>
      </c>
    </row>
    <row r="28017" spans="3:4">
      <c r="C28017" s="62" t="s">
        <v>56506</v>
      </c>
      <c r="D28017" s="62" t="s">
        <v>56507</v>
      </c>
    </row>
    <row r="28018" spans="3:4">
      <c r="C28018" s="62" t="s">
        <v>56508</v>
      </c>
      <c r="D28018" s="62" t="s">
        <v>56509</v>
      </c>
    </row>
    <row r="28019" spans="3:4">
      <c r="C28019" s="62" t="s">
        <v>56510</v>
      </c>
      <c r="D28019" s="62" t="s">
        <v>56511</v>
      </c>
    </row>
    <row r="28020" spans="3:4">
      <c r="C28020" s="62" t="s">
        <v>56512</v>
      </c>
      <c r="D28020" s="62" t="s">
        <v>56513</v>
      </c>
    </row>
    <row r="28021" spans="3:4">
      <c r="C28021" s="62" t="s">
        <v>56514</v>
      </c>
      <c r="D28021" s="62" t="s">
        <v>56515</v>
      </c>
    </row>
    <row r="28022" spans="3:4">
      <c r="C28022" s="62" t="s">
        <v>56516</v>
      </c>
      <c r="D28022" s="62" t="s">
        <v>56517</v>
      </c>
    </row>
    <row r="28023" spans="3:4">
      <c r="C28023" s="62" t="s">
        <v>56518</v>
      </c>
      <c r="D28023" s="62" t="s">
        <v>56519</v>
      </c>
    </row>
    <row r="28024" spans="3:4">
      <c r="C28024" s="62" t="s">
        <v>56520</v>
      </c>
      <c r="D28024" s="62" t="s">
        <v>56521</v>
      </c>
    </row>
    <row r="28025" spans="3:4">
      <c r="C28025" s="62" t="s">
        <v>56522</v>
      </c>
      <c r="D28025" s="62" t="s">
        <v>56523</v>
      </c>
    </row>
    <row r="28026" spans="3:4">
      <c r="C28026" s="62" t="s">
        <v>56524</v>
      </c>
      <c r="D28026" s="62" t="s">
        <v>56525</v>
      </c>
    </row>
    <row r="28027" spans="3:4">
      <c r="C28027" s="62" t="s">
        <v>56526</v>
      </c>
      <c r="D28027" s="62" t="s">
        <v>56527</v>
      </c>
    </row>
    <row r="28028" spans="3:4">
      <c r="C28028" s="62" t="s">
        <v>56528</v>
      </c>
      <c r="D28028" s="62" t="s">
        <v>56529</v>
      </c>
    </row>
    <row r="28029" spans="3:4">
      <c r="C28029" s="62" t="s">
        <v>56530</v>
      </c>
      <c r="D28029" s="62" t="s">
        <v>56531</v>
      </c>
    </row>
    <row r="28030" spans="3:4">
      <c r="C28030" s="62" t="s">
        <v>56532</v>
      </c>
      <c r="D28030" s="62" t="s">
        <v>56533</v>
      </c>
    </row>
    <row r="28031" spans="3:4">
      <c r="C28031" s="62" t="s">
        <v>56534</v>
      </c>
      <c r="D28031" s="62" t="s">
        <v>56535</v>
      </c>
    </row>
    <row r="28032" spans="3:4">
      <c r="C28032" s="62" t="s">
        <v>56536</v>
      </c>
      <c r="D28032" s="62" t="s">
        <v>56537</v>
      </c>
    </row>
    <row r="28033" spans="3:4">
      <c r="C28033" s="62" t="s">
        <v>56538</v>
      </c>
      <c r="D28033" s="62" t="s">
        <v>56539</v>
      </c>
    </row>
    <row r="28034" spans="3:4">
      <c r="C28034" s="62" t="s">
        <v>56540</v>
      </c>
      <c r="D28034" s="62" t="s">
        <v>56541</v>
      </c>
    </row>
    <row r="28035" spans="3:4">
      <c r="C28035" s="62" t="s">
        <v>56542</v>
      </c>
      <c r="D28035" s="62" t="s">
        <v>56543</v>
      </c>
    </row>
    <row r="28036" spans="3:4">
      <c r="C28036" s="62" t="s">
        <v>56544</v>
      </c>
      <c r="D28036" s="62" t="s">
        <v>56545</v>
      </c>
    </row>
    <row r="28037" spans="3:4">
      <c r="C28037" s="62" t="s">
        <v>56546</v>
      </c>
      <c r="D28037" s="62" t="s">
        <v>56547</v>
      </c>
    </row>
    <row r="28038" spans="3:4">
      <c r="C28038" s="62" t="s">
        <v>56548</v>
      </c>
      <c r="D28038" s="62" t="s">
        <v>56549</v>
      </c>
    </row>
    <row r="28039" spans="3:4">
      <c r="C28039" s="62" t="s">
        <v>56550</v>
      </c>
      <c r="D28039" s="62" t="s">
        <v>56551</v>
      </c>
    </row>
    <row r="28040" spans="3:4">
      <c r="C28040" s="62" t="s">
        <v>56552</v>
      </c>
      <c r="D28040" s="62" t="s">
        <v>56553</v>
      </c>
    </row>
    <row r="28041" spans="3:4">
      <c r="C28041" s="62" t="s">
        <v>56554</v>
      </c>
      <c r="D28041" s="62" t="s">
        <v>56555</v>
      </c>
    </row>
    <row r="28042" spans="3:4">
      <c r="C28042" s="62" t="s">
        <v>56556</v>
      </c>
      <c r="D28042" s="62" t="s">
        <v>56557</v>
      </c>
    </row>
    <row r="28043" spans="3:4">
      <c r="C28043" s="62" t="s">
        <v>56558</v>
      </c>
      <c r="D28043" s="62" t="s">
        <v>56559</v>
      </c>
    </row>
    <row r="28044" spans="3:4">
      <c r="C28044" s="62" t="s">
        <v>56560</v>
      </c>
      <c r="D28044" s="62" t="s">
        <v>56561</v>
      </c>
    </row>
    <row r="28045" spans="3:4">
      <c r="C28045" s="62" t="s">
        <v>56562</v>
      </c>
      <c r="D28045" s="62" t="s">
        <v>56563</v>
      </c>
    </row>
    <row r="28046" spans="3:4">
      <c r="C28046" s="62" t="s">
        <v>56564</v>
      </c>
      <c r="D28046" s="62" t="s">
        <v>56565</v>
      </c>
    </row>
    <row r="28047" spans="3:4">
      <c r="C28047" s="62" t="s">
        <v>56566</v>
      </c>
      <c r="D28047" s="62" t="s">
        <v>56567</v>
      </c>
    </row>
    <row r="28048" spans="3:4">
      <c r="C28048" s="62" t="s">
        <v>56568</v>
      </c>
      <c r="D28048" s="62" t="s">
        <v>56569</v>
      </c>
    </row>
    <row r="28049" spans="3:4">
      <c r="C28049" s="62" t="s">
        <v>56570</v>
      </c>
      <c r="D28049" s="62" t="s">
        <v>56571</v>
      </c>
    </row>
    <row r="28050" spans="3:4">
      <c r="C28050" s="62" t="s">
        <v>56572</v>
      </c>
      <c r="D28050" s="62" t="s">
        <v>56573</v>
      </c>
    </row>
    <row r="28051" spans="3:4">
      <c r="C28051" s="62" t="s">
        <v>56574</v>
      </c>
      <c r="D28051" s="62" t="s">
        <v>56575</v>
      </c>
    </row>
    <row r="28052" spans="3:4">
      <c r="C28052" s="62" t="s">
        <v>56576</v>
      </c>
      <c r="D28052" s="62" t="s">
        <v>56577</v>
      </c>
    </row>
    <row r="28053" spans="3:4">
      <c r="C28053" s="62" t="s">
        <v>56578</v>
      </c>
      <c r="D28053" s="62" t="s">
        <v>56579</v>
      </c>
    </row>
    <row r="28054" spans="3:4">
      <c r="C28054" s="62" t="s">
        <v>56580</v>
      </c>
      <c r="D28054" s="62" t="s">
        <v>56581</v>
      </c>
    </row>
    <row r="28055" spans="3:4">
      <c r="C28055" s="62" t="s">
        <v>56582</v>
      </c>
      <c r="D28055" s="62" t="s">
        <v>56583</v>
      </c>
    </row>
    <row r="28056" spans="3:4">
      <c r="C28056" s="62" t="s">
        <v>56584</v>
      </c>
      <c r="D28056" s="62" t="s">
        <v>56585</v>
      </c>
    </row>
    <row r="28057" spans="3:4">
      <c r="C28057" s="62" t="s">
        <v>56586</v>
      </c>
      <c r="D28057" s="62" t="s">
        <v>56587</v>
      </c>
    </row>
    <row r="28058" spans="3:4">
      <c r="C28058" s="62" t="s">
        <v>56588</v>
      </c>
      <c r="D28058" s="62" t="s">
        <v>56589</v>
      </c>
    </row>
    <row r="28059" spans="3:4">
      <c r="C28059" s="62" t="s">
        <v>56590</v>
      </c>
      <c r="D28059" s="62" t="s">
        <v>56591</v>
      </c>
    </row>
    <row r="28060" spans="3:4">
      <c r="C28060" s="62" t="s">
        <v>56592</v>
      </c>
      <c r="D28060" s="62" t="s">
        <v>56593</v>
      </c>
    </row>
    <row r="28061" spans="3:4">
      <c r="C28061" s="62" t="s">
        <v>56594</v>
      </c>
      <c r="D28061" s="62" t="s">
        <v>56595</v>
      </c>
    </row>
    <row r="28062" spans="3:4">
      <c r="C28062" s="62" t="s">
        <v>56596</v>
      </c>
      <c r="D28062" s="62" t="s">
        <v>56597</v>
      </c>
    </row>
    <row r="28063" spans="3:4">
      <c r="C28063" s="62" t="s">
        <v>56598</v>
      </c>
      <c r="D28063" s="62" t="s">
        <v>56599</v>
      </c>
    </row>
    <row r="28064" spans="3:4">
      <c r="C28064" s="62" t="s">
        <v>56600</v>
      </c>
      <c r="D28064" s="62" t="s">
        <v>56601</v>
      </c>
    </row>
    <row r="28065" spans="3:4">
      <c r="C28065" s="62" t="s">
        <v>56602</v>
      </c>
      <c r="D28065" s="62" t="s">
        <v>56603</v>
      </c>
    </row>
    <row r="28066" spans="3:4">
      <c r="C28066" s="62" t="s">
        <v>56604</v>
      </c>
      <c r="D28066" s="62" t="s">
        <v>56605</v>
      </c>
    </row>
    <row r="28067" spans="3:4">
      <c r="C28067" s="62" t="s">
        <v>56606</v>
      </c>
      <c r="D28067" s="62" t="s">
        <v>56607</v>
      </c>
    </row>
    <row r="28068" spans="3:4">
      <c r="C28068" s="62" t="s">
        <v>56608</v>
      </c>
      <c r="D28068" s="62" t="s">
        <v>56609</v>
      </c>
    </row>
    <row r="28069" spans="3:4">
      <c r="C28069" s="62" t="s">
        <v>56610</v>
      </c>
      <c r="D28069" s="62" t="s">
        <v>56611</v>
      </c>
    </row>
    <row r="28070" spans="3:4">
      <c r="C28070" s="62" t="s">
        <v>56612</v>
      </c>
      <c r="D28070" s="62" t="s">
        <v>56613</v>
      </c>
    </row>
    <row r="28071" spans="3:4">
      <c r="C28071" s="62" t="s">
        <v>56614</v>
      </c>
      <c r="D28071" s="62" t="s">
        <v>56615</v>
      </c>
    </row>
    <row r="28072" spans="3:4">
      <c r="C28072" s="62" t="s">
        <v>56616</v>
      </c>
      <c r="D28072" s="62" t="s">
        <v>56617</v>
      </c>
    </row>
    <row r="28073" spans="3:4">
      <c r="C28073" s="62" t="s">
        <v>56618</v>
      </c>
      <c r="D28073" s="62" t="s">
        <v>56619</v>
      </c>
    </row>
    <row r="28074" spans="3:4">
      <c r="C28074" s="62" t="s">
        <v>56620</v>
      </c>
      <c r="D28074" s="62" t="s">
        <v>56621</v>
      </c>
    </row>
    <row r="28075" spans="3:4">
      <c r="C28075" s="62" t="s">
        <v>56622</v>
      </c>
      <c r="D28075" s="62" t="s">
        <v>56623</v>
      </c>
    </row>
    <row r="28076" spans="3:4">
      <c r="C28076" s="62" t="s">
        <v>56624</v>
      </c>
      <c r="D28076" s="62" t="s">
        <v>56625</v>
      </c>
    </row>
    <row r="28077" spans="3:4">
      <c r="C28077" s="62" t="s">
        <v>56626</v>
      </c>
      <c r="D28077" s="62" t="s">
        <v>56627</v>
      </c>
    </row>
    <row r="28078" spans="3:4">
      <c r="C28078" s="62" t="s">
        <v>56628</v>
      </c>
      <c r="D28078" s="62" t="s">
        <v>56629</v>
      </c>
    </row>
    <row r="28079" spans="3:4">
      <c r="C28079" s="62" t="s">
        <v>56630</v>
      </c>
      <c r="D28079" s="62" t="s">
        <v>56631</v>
      </c>
    </row>
    <row r="28080" spans="3:4">
      <c r="C28080" s="62" t="s">
        <v>56632</v>
      </c>
      <c r="D28080" s="62" t="s">
        <v>56633</v>
      </c>
    </row>
    <row r="28081" spans="3:4">
      <c r="C28081" s="62" t="s">
        <v>56634</v>
      </c>
      <c r="D28081" s="62" t="s">
        <v>56635</v>
      </c>
    </row>
    <row r="28082" spans="3:4">
      <c r="C28082" s="62" t="s">
        <v>56636</v>
      </c>
      <c r="D28082" s="62" t="s">
        <v>56637</v>
      </c>
    </row>
    <row r="28083" spans="3:4">
      <c r="C28083" s="62" t="s">
        <v>56638</v>
      </c>
      <c r="D28083" s="62" t="s">
        <v>56639</v>
      </c>
    </row>
    <row r="28084" spans="3:4">
      <c r="C28084" s="62" t="s">
        <v>56640</v>
      </c>
      <c r="D28084" s="62" t="s">
        <v>56641</v>
      </c>
    </row>
    <row r="28085" spans="3:4">
      <c r="C28085" s="62" t="s">
        <v>56642</v>
      </c>
      <c r="D28085" s="62" t="s">
        <v>56643</v>
      </c>
    </row>
    <row r="28086" spans="3:4">
      <c r="C28086" s="62" t="s">
        <v>56644</v>
      </c>
      <c r="D28086" s="62" t="s">
        <v>56645</v>
      </c>
    </row>
    <row r="28087" spans="3:4">
      <c r="C28087" s="62" t="s">
        <v>56646</v>
      </c>
      <c r="D28087" s="62" t="s">
        <v>56647</v>
      </c>
    </row>
    <row r="28088" spans="3:4">
      <c r="C28088" s="62" t="s">
        <v>56648</v>
      </c>
      <c r="D28088" s="62" t="s">
        <v>56649</v>
      </c>
    </row>
    <row r="28089" spans="3:4">
      <c r="C28089" s="62" t="s">
        <v>56650</v>
      </c>
      <c r="D28089" s="62" t="s">
        <v>56651</v>
      </c>
    </row>
    <row r="28090" spans="3:4">
      <c r="C28090" s="62" t="s">
        <v>56652</v>
      </c>
      <c r="D28090" s="62" t="s">
        <v>56653</v>
      </c>
    </row>
    <row r="28091" spans="3:4">
      <c r="C28091" s="62" t="s">
        <v>56654</v>
      </c>
      <c r="D28091" s="62" t="s">
        <v>56655</v>
      </c>
    </row>
    <row r="28092" spans="3:4">
      <c r="C28092" s="62" t="s">
        <v>56656</v>
      </c>
      <c r="D28092" s="62" t="s">
        <v>56657</v>
      </c>
    </row>
    <row r="28093" spans="3:4">
      <c r="C28093" s="62" t="s">
        <v>56658</v>
      </c>
      <c r="D28093" s="62" t="s">
        <v>56659</v>
      </c>
    </row>
    <row r="28094" spans="3:4">
      <c r="C28094" s="62" t="s">
        <v>56660</v>
      </c>
      <c r="D28094" s="62" t="s">
        <v>56661</v>
      </c>
    </row>
    <row r="28095" spans="3:4">
      <c r="C28095" s="62" t="s">
        <v>56662</v>
      </c>
      <c r="D28095" s="62" t="s">
        <v>56663</v>
      </c>
    </row>
    <row r="28096" spans="3:4">
      <c r="C28096" s="62" t="s">
        <v>56664</v>
      </c>
      <c r="D28096" s="62" t="s">
        <v>56665</v>
      </c>
    </row>
    <row r="28097" spans="3:4">
      <c r="C28097" s="62" t="s">
        <v>56666</v>
      </c>
      <c r="D28097" s="62" t="s">
        <v>56667</v>
      </c>
    </row>
    <row r="28098" spans="3:4">
      <c r="C28098" s="62" t="s">
        <v>56668</v>
      </c>
      <c r="D28098" s="62" t="s">
        <v>56669</v>
      </c>
    </row>
    <row r="28099" spans="3:4">
      <c r="C28099" s="62" t="s">
        <v>56670</v>
      </c>
      <c r="D28099" s="62" t="s">
        <v>56671</v>
      </c>
    </row>
    <row r="28100" spans="3:4">
      <c r="C28100" s="62" t="s">
        <v>56672</v>
      </c>
      <c r="D28100" s="62" t="s">
        <v>56673</v>
      </c>
    </row>
    <row r="28101" spans="3:4">
      <c r="C28101" s="62" t="s">
        <v>56674</v>
      </c>
      <c r="D28101" s="62" t="s">
        <v>56675</v>
      </c>
    </row>
    <row r="28102" spans="3:4">
      <c r="C28102" s="62" t="s">
        <v>56676</v>
      </c>
      <c r="D28102" s="62" t="s">
        <v>56677</v>
      </c>
    </row>
    <row r="28103" spans="3:4">
      <c r="C28103" s="62" t="s">
        <v>56678</v>
      </c>
      <c r="D28103" s="62" t="s">
        <v>56679</v>
      </c>
    </row>
    <row r="28104" spans="3:4">
      <c r="C28104" s="62" t="s">
        <v>56680</v>
      </c>
      <c r="D28104" s="62" t="s">
        <v>56681</v>
      </c>
    </row>
    <row r="28105" spans="3:4">
      <c r="C28105" s="62" t="s">
        <v>56682</v>
      </c>
      <c r="D28105" s="62" t="s">
        <v>56683</v>
      </c>
    </row>
    <row r="28106" spans="3:4">
      <c r="C28106" s="62" t="s">
        <v>56684</v>
      </c>
      <c r="D28106" s="62" t="s">
        <v>56685</v>
      </c>
    </row>
    <row r="28107" spans="3:4">
      <c r="C28107" s="62" t="s">
        <v>56686</v>
      </c>
      <c r="D28107" s="62" t="s">
        <v>56687</v>
      </c>
    </row>
    <row r="28108" spans="3:4">
      <c r="C28108" s="62" t="s">
        <v>56688</v>
      </c>
      <c r="D28108" s="62" t="s">
        <v>56689</v>
      </c>
    </row>
    <row r="28109" spans="3:4">
      <c r="C28109" s="62" t="s">
        <v>56690</v>
      </c>
      <c r="D28109" s="62" t="s">
        <v>56691</v>
      </c>
    </row>
    <row r="28110" spans="3:4">
      <c r="C28110" s="62" t="s">
        <v>56692</v>
      </c>
      <c r="D28110" s="62" t="s">
        <v>56693</v>
      </c>
    </row>
    <row r="28111" spans="3:4">
      <c r="C28111" s="62" t="s">
        <v>56694</v>
      </c>
      <c r="D28111" s="62" t="s">
        <v>56695</v>
      </c>
    </row>
    <row r="28112" spans="3:4">
      <c r="C28112" s="62" t="s">
        <v>56696</v>
      </c>
      <c r="D28112" s="62" t="s">
        <v>56697</v>
      </c>
    </row>
    <row r="28113" spans="3:4">
      <c r="C28113" s="62" t="s">
        <v>56698</v>
      </c>
      <c r="D28113" s="62" t="s">
        <v>56699</v>
      </c>
    </row>
    <row r="28114" spans="3:4">
      <c r="C28114" s="62" t="s">
        <v>56700</v>
      </c>
      <c r="D28114" s="62" t="s">
        <v>56701</v>
      </c>
    </row>
    <row r="28115" spans="3:4">
      <c r="C28115" s="62" t="s">
        <v>56702</v>
      </c>
      <c r="D28115" s="62" t="s">
        <v>56703</v>
      </c>
    </row>
    <row r="28116" spans="3:4">
      <c r="C28116" s="62" t="s">
        <v>56704</v>
      </c>
      <c r="D28116" s="62" t="s">
        <v>56705</v>
      </c>
    </row>
    <row r="28117" spans="3:4">
      <c r="C28117" s="62" t="s">
        <v>56706</v>
      </c>
      <c r="D28117" s="62" t="s">
        <v>56707</v>
      </c>
    </row>
    <row r="28118" spans="3:4">
      <c r="C28118" s="62" t="s">
        <v>56708</v>
      </c>
      <c r="D28118" s="62" t="s">
        <v>56709</v>
      </c>
    </row>
    <row r="28119" spans="3:4">
      <c r="C28119" s="62" t="s">
        <v>56710</v>
      </c>
      <c r="D28119" s="62" t="s">
        <v>56711</v>
      </c>
    </row>
    <row r="28120" spans="3:4">
      <c r="C28120" s="62" t="s">
        <v>56712</v>
      </c>
      <c r="D28120" s="62" t="s">
        <v>56713</v>
      </c>
    </row>
    <row r="28121" spans="3:4">
      <c r="C28121" s="62" t="s">
        <v>56714</v>
      </c>
      <c r="D28121" s="62" t="s">
        <v>56715</v>
      </c>
    </row>
    <row r="28122" spans="3:4">
      <c r="C28122" s="62" t="s">
        <v>56716</v>
      </c>
      <c r="D28122" s="62" t="s">
        <v>56717</v>
      </c>
    </row>
    <row r="28123" spans="3:4">
      <c r="C28123" s="62" t="s">
        <v>56718</v>
      </c>
      <c r="D28123" s="62" t="s">
        <v>56719</v>
      </c>
    </row>
    <row r="28124" spans="3:4">
      <c r="C28124" s="62" t="s">
        <v>56720</v>
      </c>
      <c r="D28124" s="62" t="s">
        <v>56721</v>
      </c>
    </row>
    <row r="28125" spans="3:4">
      <c r="C28125" s="62" t="s">
        <v>56722</v>
      </c>
      <c r="D28125" s="62" t="s">
        <v>56723</v>
      </c>
    </row>
    <row r="28126" spans="3:4">
      <c r="C28126" s="62" t="s">
        <v>56724</v>
      </c>
      <c r="D28126" s="62" t="s">
        <v>56725</v>
      </c>
    </row>
    <row r="28127" spans="3:4">
      <c r="C28127" s="62" t="s">
        <v>56726</v>
      </c>
      <c r="D28127" s="62" t="s">
        <v>56727</v>
      </c>
    </row>
    <row r="28128" spans="3:4">
      <c r="C28128" s="62" t="s">
        <v>56728</v>
      </c>
      <c r="D28128" s="62" t="s">
        <v>56729</v>
      </c>
    </row>
    <row r="28129" spans="3:4">
      <c r="C28129" s="62" t="s">
        <v>56730</v>
      </c>
      <c r="D28129" s="62" t="s">
        <v>56731</v>
      </c>
    </row>
    <row r="28130" spans="3:4">
      <c r="C28130" s="62" t="s">
        <v>56732</v>
      </c>
      <c r="D28130" s="62" t="s">
        <v>56733</v>
      </c>
    </row>
    <row r="28131" spans="3:4">
      <c r="C28131" s="62" t="s">
        <v>56734</v>
      </c>
      <c r="D28131" s="62" t="s">
        <v>56735</v>
      </c>
    </row>
    <row r="28132" spans="3:4">
      <c r="C28132" s="62" t="s">
        <v>56736</v>
      </c>
      <c r="D28132" s="62" t="s">
        <v>56737</v>
      </c>
    </row>
    <row r="28133" spans="3:4">
      <c r="C28133" s="62" t="s">
        <v>56738</v>
      </c>
      <c r="D28133" s="62" t="s">
        <v>56739</v>
      </c>
    </row>
    <row r="28134" spans="3:4">
      <c r="C28134" s="62" t="s">
        <v>56740</v>
      </c>
      <c r="D28134" s="62" t="s">
        <v>56741</v>
      </c>
    </row>
    <row r="28135" spans="3:4">
      <c r="C28135" s="62" t="s">
        <v>56742</v>
      </c>
      <c r="D28135" s="62" t="s">
        <v>56743</v>
      </c>
    </row>
    <row r="28136" spans="3:4">
      <c r="C28136" s="62" t="s">
        <v>56744</v>
      </c>
      <c r="D28136" s="62" t="s">
        <v>56745</v>
      </c>
    </row>
    <row r="28137" spans="3:4">
      <c r="C28137" s="62" t="s">
        <v>56746</v>
      </c>
      <c r="D28137" s="62" t="s">
        <v>56747</v>
      </c>
    </row>
    <row r="28138" spans="3:4">
      <c r="C28138" s="62" t="s">
        <v>56748</v>
      </c>
      <c r="D28138" s="62" t="s">
        <v>56749</v>
      </c>
    </row>
    <row r="28139" spans="3:4">
      <c r="C28139" s="62" t="s">
        <v>56750</v>
      </c>
      <c r="D28139" s="62" t="s">
        <v>56751</v>
      </c>
    </row>
    <row r="28140" spans="3:4">
      <c r="C28140" s="62" t="s">
        <v>56752</v>
      </c>
      <c r="D28140" s="62" t="s">
        <v>56753</v>
      </c>
    </row>
    <row r="28141" spans="3:4">
      <c r="C28141" s="62" t="s">
        <v>56754</v>
      </c>
      <c r="D28141" s="62" t="s">
        <v>56755</v>
      </c>
    </row>
    <row r="28142" spans="3:4">
      <c r="C28142" s="62" t="s">
        <v>56756</v>
      </c>
      <c r="D28142" s="62" t="s">
        <v>56757</v>
      </c>
    </row>
    <row r="28143" spans="3:4">
      <c r="C28143" s="62" t="s">
        <v>56758</v>
      </c>
      <c r="D28143" s="62" t="s">
        <v>56759</v>
      </c>
    </row>
    <row r="28144" spans="3:4">
      <c r="C28144" s="62" t="s">
        <v>56760</v>
      </c>
      <c r="D28144" s="62" t="s">
        <v>56761</v>
      </c>
    </row>
    <row r="28145" spans="3:4">
      <c r="C28145" s="62" t="s">
        <v>56762</v>
      </c>
      <c r="D28145" s="62" t="s">
        <v>56763</v>
      </c>
    </row>
    <row r="28146" spans="3:4">
      <c r="C28146" s="62" t="s">
        <v>56764</v>
      </c>
      <c r="D28146" s="62" t="s">
        <v>56765</v>
      </c>
    </row>
    <row r="28147" spans="3:4">
      <c r="C28147" s="62" t="s">
        <v>56766</v>
      </c>
      <c r="D28147" s="62" t="s">
        <v>56767</v>
      </c>
    </row>
    <row r="28148" spans="3:4">
      <c r="C28148" s="62" t="s">
        <v>56768</v>
      </c>
      <c r="D28148" s="62" t="s">
        <v>56769</v>
      </c>
    </row>
    <row r="28149" spans="3:4">
      <c r="C28149" s="62" t="s">
        <v>56770</v>
      </c>
      <c r="D28149" s="62" t="s">
        <v>56771</v>
      </c>
    </row>
    <row r="28150" spans="3:4">
      <c r="C28150" s="62" t="s">
        <v>56772</v>
      </c>
      <c r="D28150" s="62" t="s">
        <v>56773</v>
      </c>
    </row>
    <row r="28151" spans="3:4">
      <c r="C28151" s="62" t="s">
        <v>56774</v>
      </c>
      <c r="D28151" s="62" t="s">
        <v>56775</v>
      </c>
    </row>
    <row r="28152" spans="3:4">
      <c r="C28152" s="62" t="s">
        <v>56776</v>
      </c>
      <c r="D28152" s="62" t="s">
        <v>56777</v>
      </c>
    </row>
    <row r="28153" spans="3:4">
      <c r="C28153" s="62" t="s">
        <v>56778</v>
      </c>
      <c r="D28153" s="62" t="s">
        <v>56779</v>
      </c>
    </row>
    <row r="28154" spans="3:4">
      <c r="C28154" s="62" t="s">
        <v>56780</v>
      </c>
      <c r="D28154" s="62" t="s">
        <v>56781</v>
      </c>
    </row>
    <row r="28155" spans="3:4">
      <c r="C28155" s="62" t="s">
        <v>56782</v>
      </c>
      <c r="D28155" s="62" t="s">
        <v>56783</v>
      </c>
    </row>
    <row r="28156" spans="3:4">
      <c r="C28156" s="62" t="s">
        <v>56784</v>
      </c>
      <c r="D28156" s="62" t="s">
        <v>56785</v>
      </c>
    </row>
    <row r="28157" spans="3:4">
      <c r="C28157" s="62" t="s">
        <v>56786</v>
      </c>
      <c r="D28157" s="62" t="s">
        <v>56787</v>
      </c>
    </row>
    <row r="28158" spans="3:4">
      <c r="C28158" s="62" t="s">
        <v>56788</v>
      </c>
      <c r="D28158" s="62" t="s">
        <v>56789</v>
      </c>
    </row>
    <row r="28159" spans="3:4">
      <c r="C28159" s="62" t="s">
        <v>56790</v>
      </c>
      <c r="D28159" s="62" t="s">
        <v>56791</v>
      </c>
    </row>
    <row r="28160" spans="3:4">
      <c r="C28160" s="62" t="s">
        <v>56792</v>
      </c>
      <c r="D28160" s="62" t="s">
        <v>56793</v>
      </c>
    </row>
    <row r="28161" spans="3:4">
      <c r="C28161" s="62" t="s">
        <v>56794</v>
      </c>
      <c r="D28161" s="62" t="s">
        <v>56795</v>
      </c>
    </row>
    <row r="28162" spans="3:4">
      <c r="C28162" s="62" t="s">
        <v>56796</v>
      </c>
      <c r="D28162" s="62" t="s">
        <v>56797</v>
      </c>
    </row>
    <row r="28163" spans="3:4">
      <c r="C28163" s="62" t="s">
        <v>56798</v>
      </c>
      <c r="D28163" s="62" t="s">
        <v>56799</v>
      </c>
    </row>
    <row r="28164" spans="3:4">
      <c r="C28164" s="62" t="s">
        <v>56800</v>
      </c>
      <c r="D28164" s="62" t="s">
        <v>56801</v>
      </c>
    </row>
    <row r="28165" spans="3:4">
      <c r="C28165" s="62" t="s">
        <v>56802</v>
      </c>
      <c r="D28165" s="62" t="s">
        <v>56803</v>
      </c>
    </row>
    <row r="28166" spans="3:4">
      <c r="C28166" s="62" t="s">
        <v>56804</v>
      </c>
      <c r="D28166" s="62" t="s">
        <v>56805</v>
      </c>
    </row>
    <row r="28167" spans="3:4">
      <c r="C28167" s="62" t="s">
        <v>56806</v>
      </c>
      <c r="D28167" s="62" t="s">
        <v>56807</v>
      </c>
    </row>
    <row r="28168" spans="3:4">
      <c r="C28168" s="62" t="s">
        <v>56808</v>
      </c>
      <c r="D28168" s="62" t="s">
        <v>56809</v>
      </c>
    </row>
    <row r="28169" spans="3:4">
      <c r="C28169" s="62" t="s">
        <v>56810</v>
      </c>
      <c r="D28169" s="62" t="s">
        <v>56811</v>
      </c>
    </row>
    <row r="28170" spans="3:4">
      <c r="C28170" s="62" t="s">
        <v>56812</v>
      </c>
      <c r="D28170" s="62" t="s">
        <v>56813</v>
      </c>
    </row>
    <row r="28171" spans="3:4">
      <c r="C28171" s="62" t="s">
        <v>56814</v>
      </c>
      <c r="D28171" s="62" t="s">
        <v>56815</v>
      </c>
    </row>
    <row r="28172" spans="3:4">
      <c r="C28172" s="62" t="s">
        <v>56816</v>
      </c>
      <c r="D28172" s="62" t="s">
        <v>56817</v>
      </c>
    </row>
    <row r="28173" spans="3:4">
      <c r="C28173" s="62" t="s">
        <v>56818</v>
      </c>
      <c r="D28173" s="62" t="s">
        <v>56819</v>
      </c>
    </row>
    <row r="28174" spans="3:4">
      <c r="C28174" s="62" t="s">
        <v>56820</v>
      </c>
      <c r="D28174" s="62" t="s">
        <v>56821</v>
      </c>
    </row>
    <row r="28175" spans="3:4">
      <c r="C28175" s="62" t="s">
        <v>56822</v>
      </c>
      <c r="D28175" s="62" t="s">
        <v>56823</v>
      </c>
    </row>
    <row r="28176" spans="3:4">
      <c r="C28176" s="62" t="s">
        <v>56824</v>
      </c>
      <c r="D28176" s="62" t="s">
        <v>56825</v>
      </c>
    </row>
    <row r="28177" spans="3:4">
      <c r="C28177" s="62" t="s">
        <v>56826</v>
      </c>
      <c r="D28177" s="62" t="s">
        <v>56827</v>
      </c>
    </row>
    <row r="28178" spans="3:4">
      <c r="C28178" s="62" t="s">
        <v>56828</v>
      </c>
      <c r="D28178" s="62" t="s">
        <v>56829</v>
      </c>
    </row>
    <row r="28179" spans="3:4">
      <c r="C28179" s="62" t="s">
        <v>56830</v>
      </c>
      <c r="D28179" s="62" t="s">
        <v>56831</v>
      </c>
    </row>
    <row r="28180" spans="3:4">
      <c r="C28180" s="62" t="s">
        <v>56832</v>
      </c>
      <c r="D28180" s="62" t="s">
        <v>56833</v>
      </c>
    </row>
    <row r="28181" spans="3:4">
      <c r="C28181" s="62" t="s">
        <v>56834</v>
      </c>
      <c r="D28181" s="62" t="s">
        <v>56835</v>
      </c>
    </row>
    <row r="28182" spans="3:4">
      <c r="C28182" s="62" t="s">
        <v>56836</v>
      </c>
      <c r="D28182" s="62" t="s">
        <v>56837</v>
      </c>
    </row>
    <row r="28183" spans="3:4">
      <c r="C28183" s="62" t="s">
        <v>56838</v>
      </c>
      <c r="D28183" s="62" t="s">
        <v>56839</v>
      </c>
    </row>
    <row r="28184" spans="3:4">
      <c r="C28184" s="62" t="s">
        <v>56840</v>
      </c>
      <c r="D28184" s="62" t="s">
        <v>56841</v>
      </c>
    </row>
    <row r="28185" spans="3:4">
      <c r="C28185" s="62" t="s">
        <v>56842</v>
      </c>
      <c r="D28185" s="62" t="s">
        <v>56843</v>
      </c>
    </row>
    <row r="28186" spans="3:4">
      <c r="C28186" s="62" t="s">
        <v>56844</v>
      </c>
      <c r="D28186" s="62" t="s">
        <v>56845</v>
      </c>
    </row>
    <row r="28187" spans="3:4">
      <c r="C28187" s="62" t="s">
        <v>56846</v>
      </c>
      <c r="D28187" s="62" t="s">
        <v>56847</v>
      </c>
    </row>
    <row r="28188" spans="3:4">
      <c r="C28188" s="62" t="s">
        <v>56848</v>
      </c>
      <c r="D28188" s="62" t="s">
        <v>56849</v>
      </c>
    </row>
    <row r="28189" spans="3:4">
      <c r="C28189" s="62" t="s">
        <v>56850</v>
      </c>
      <c r="D28189" s="62" t="s">
        <v>56851</v>
      </c>
    </row>
    <row r="28190" spans="3:4">
      <c r="C28190" s="62" t="s">
        <v>56852</v>
      </c>
      <c r="D28190" s="62" t="s">
        <v>56853</v>
      </c>
    </row>
    <row r="28191" spans="3:4">
      <c r="C28191" s="62" t="s">
        <v>56854</v>
      </c>
      <c r="D28191" s="62" t="s">
        <v>56855</v>
      </c>
    </row>
    <row r="28192" spans="3:4">
      <c r="C28192" s="62" t="s">
        <v>56856</v>
      </c>
      <c r="D28192" s="62" t="s">
        <v>56857</v>
      </c>
    </row>
    <row r="28193" spans="3:4">
      <c r="C28193" s="62" t="s">
        <v>56858</v>
      </c>
      <c r="D28193" s="62" t="s">
        <v>56859</v>
      </c>
    </row>
    <row r="28194" spans="3:4">
      <c r="C28194" s="62" t="s">
        <v>56860</v>
      </c>
      <c r="D28194" s="62" t="s">
        <v>56861</v>
      </c>
    </row>
    <row r="28195" spans="3:4">
      <c r="C28195" s="62" t="s">
        <v>56862</v>
      </c>
      <c r="D28195" s="62" t="s">
        <v>56863</v>
      </c>
    </row>
    <row r="28196" spans="3:4">
      <c r="C28196" s="62" t="s">
        <v>56864</v>
      </c>
      <c r="D28196" s="62" t="s">
        <v>56865</v>
      </c>
    </row>
    <row r="28197" spans="3:4">
      <c r="C28197" s="62" t="s">
        <v>56866</v>
      </c>
      <c r="D28197" s="62" t="s">
        <v>56867</v>
      </c>
    </row>
    <row r="28198" spans="3:4">
      <c r="C28198" s="62" t="s">
        <v>56868</v>
      </c>
      <c r="D28198" s="62" t="s">
        <v>56869</v>
      </c>
    </row>
    <row r="28199" spans="3:4">
      <c r="C28199" s="62" t="s">
        <v>56870</v>
      </c>
      <c r="D28199" s="62" t="s">
        <v>56871</v>
      </c>
    </row>
    <row r="28200" spans="3:4">
      <c r="C28200" s="62" t="s">
        <v>56872</v>
      </c>
      <c r="D28200" s="62" t="s">
        <v>56873</v>
      </c>
    </row>
    <row r="28201" spans="3:4">
      <c r="C28201" s="62" t="s">
        <v>56874</v>
      </c>
      <c r="D28201" s="62" t="s">
        <v>56875</v>
      </c>
    </row>
    <row r="28202" spans="3:4">
      <c r="C28202" s="62" t="s">
        <v>56876</v>
      </c>
      <c r="D28202" s="62" t="s">
        <v>56877</v>
      </c>
    </row>
    <row r="28203" spans="3:4">
      <c r="C28203" s="62" t="s">
        <v>56878</v>
      </c>
      <c r="D28203" s="62" t="s">
        <v>56879</v>
      </c>
    </row>
    <row r="28204" spans="3:4">
      <c r="C28204" s="62" t="s">
        <v>56880</v>
      </c>
      <c r="D28204" s="62" t="s">
        <v>56881</v>
      </c>
    </row>
    <row r="28205" spans="3:4">
      <c r="C28205" s="62" t="s">
        <v>56882</v>
      </c>
      <c r="D28205" s="62" t="s">
        <v>56883</v>
      </c>
    </row>
    <row r="28206" spans="3:4">
      <c r="C28206" s="62" t="s">
        <v>56884</v>
      </c>
      <c r="D28206" s="62" t="s">
        <v>56885</v>
      </c>
    </row>
    <row r="28207" spans="3:4">
      <c r="C28207" s="62" t="s">
        <v>56886</v>
      </c>
      <c r="D28207" s="62" t="s">
        <v>56887</v>
      </c>
    </row>
    <row r="28208" spans="3:4">
      <c r="C28208" s="62" t="s">
        <v>56888</v>
      </c>
      <c r="D28208" s="62" t="s">
        <v>56889</v>
      </c>
    </row>
    <row r="28209" spans="3:4">
      <c r="C28209" s="62" t="s">
        <v>56890</v>
      </c>
      <c r="D28209" s="62" t="s">
        <v>56891</v>
      </c>
    </row>
    <row r="28210" spans="3:4">
      <c r="C28210" s="62" t="s">
        <v>56892</v>
      </c>
      <c r="D28210" s="62" t="s">
        <v>56893</v>
      </c>
    </row>
    <row r="28211" spans="3:4">
      <c r="C28211" s="62" t="s">
        <v>56894</v>
      </c>
      <c r="D28211" s="62" t="s">
        <v>56895</v>
      </c>
    </row>
    <row r="28212" spans="3:4">
      <c r="C28212" s="62" t="s">
        <v>56896</v>
      </c>
      <c r="D28212" s="62" t="s">
        <v>56897</v>
      </c>
    </row>
    <row r="28213" spans="3:4">
      <c r="C28213" s="62" t="s">
        <v>56898</v>
      </c>
      <c r="D28213" s="62" t="s">
        <v>56899</v>
      </c>
    </row>
    <row r="28214" spans="3:4">
      <c r="C28214" s="62" t="s">
        <v>56900</v>
      </c>
      <c r="D28214" s="62" t="s">
        <v>56901</v>
      </c>
    </row>
    <row r="28215" spans="3:4">
      <c r="C28215" s="62" t="s">
        <v>56902</v>
      </c>
      <c r="D28215" s="62" t="s">
        <v>56903</v>
      </c>
    </row>
    <row r="28216" spans="3:4">
      <c r="C28216" s="62" t="s">
        <v>56904</v>
      </c>
      <c r="D28216" s="62" t="s">
        <v>56905</v>
      </c>
    </row>
    <row r="28217" spans="3:4">
      <c r="C28217" s="62" t="s">
        <v>56906</v>
      </c>
      <c r="D28217" s="62" t="s">
        <v>56907</v>
      </c>
    </row>
    <row r="28218" spans="3:4">
      <c r="C28218" s="62" t="s">
        <v>56908</v>
      </c>
      <c r="D28218" s="62" t="s">
        <v>56909</v>
      </c>
    </row>
    <row r="28219" spans="3:4">
      <c r="C28219" s="62" t="s">
        <v>56910</v>
      </c>
      <c r="D28219" s="62" t="s">
        <v>56911</v>
      </c>
    </row>
    <row r="28220" spans="3:4">
      <c r="C28220" s="62" t="s">
        <v>56912</v>
      </c>
      <c r="D28220" s="62" t="s">
        <v>56913</v>
      </c>
    </row>
    <row r="28221" spans="3:4">
      <c r="C28221" s="62" t="s">
        <v>56914</v>
      </c>
      <c r="D28221" s="62" t="s">
        <v>56915</v>
      </c>
    </row>
    <row r="28222" spans="3:4">
      <c r="C28222" s="62" t="s">
        <v>56916</v>
      </c>
      <c r="D28222" s="62" t="s">
        <v>56917</v>
      </c>
    </row>
    <row r="28223" spans="3:4">
      <c r="C28223" s="62" t="s">
        <v>56918</v>
      </c>
      <c r="D28223" s="62" t="s">
        <v>56919</v>
      </c>
    </row>
    <row r="28224" spans="3:4">
      <c r="C28224" s="62" t="s">
        <v>56920</v>
      </c>
      <c r="D28224" s="62" t="s">
        <v>56921</v>
      </c>
    </row>
    <row r="28225" spans="3:4">
      <c r="C28225" s="62" t="s">
        <v>56922</v>
      </c>
      <c r="D28225" s="62" t="s">
        <v>56923</v>
      </c>
    </row>
    <row r="28226" spans="3:4">
      <c r="C28226" s="62" t="s">
        <v>56924</v>
      </c>
      <c r="D28226" s="62" t="s">
        <v>56925</v>
      </c>
    </row>
    <row r="28227" spans="3:4">
      <c r="C28227" s="62" t="s">
        <v>56926</v>
      </c>
      <c r="D28227" s="62" t="s">
        <v>56927</v>
      </c>
    </row>
    <row r="28228" spans="3:4">
      <c r="C28228" s="62" t="s">
        <v>56928</v>
      </c>
      <c r="D28228" s="62" t="s">
        <v>56929</v>
      </c>
    </row>
    <row r="28229" spans="3:4">
      <c r="C28229" s="62" t="s">
        <v>56930</v>
      </c>
      <c r="D28229" s="62" t="s">
        <v>56931</v>
      </c>
    </row>
    <row r="28230" spans="3:4">
      <c r="C28230" s="62" t="s">
        <v>56932</v>
      </c>
      <c r="D28230" s="62" t="s">
        <v>56933</v>
      </c>
    </row>
    <row r="28231" spans="3:4">
      <c r="C28231" s="62" t="s">
        <v>56934</v>
      </c>
      <c r="D28231" s="62" t="s">
        <v>56935</v>
      </c>
    </row>
    <row r="28232" spans="3:4">
      <c r="C28232" s="62" t="s">
        <v>56936</v>
      </c>
      <c r="D28232" s="62" t="s">
        <v>56937</v>
      </c>
    </row>
    <row r="28233" spans="3:4">
      <c r="C28233" s="62" t="s">
        <v>56938</v>
      </c>
      <c r="D28233" s="62" t="s">
        <v>56939</v>
      </c>
    </row>
    <row r="28234" spans="3:4">
      <c r="C28234" s="62" t="s">
        <v>56940</v>
      </c>
      <c r="D28234" s="62" t="s">
        <v>56941</v>
      </c>
    </row>
    <row r="28235" spans="3:4">
      <c r="C28235" s="62" t="s">
        <v>56942</v>
      </c>
      <c r="D28235" s="62" t="s">
        <v>56943</v>
      </c>
    </row>
    <row r="28236" spans="3:4">
      <c r="C28236" s="62" t="s">
        <v>56944</v>
      </c>
      <c r="D28236" s="62" t="s">
        <v>56945</v>
      </c>
    </row>
    <row r="28237" spans="3:4">
      <c r="C28237" s="62" t="s">
        <v>56946</v>
      </c>
      <c r="D28237" s="62" t="s">
        <v>56947</v>
      </c>
    </row>
    <row r="28238" spans="3:4">
      <c r="C28238" s="62" t="s">
        <v>56948</v>
      </c>
      <c r="D28238" s="62" t="s">
        <v>56949</v>
      </c>
    </row>
    <row r="28239" spans="3:4">
      <c r="C28239" s="62" t="s">
        <v>56950</v>
      </c>
      <c r="D28239" s="62" t="s">
        <v>56951</v>
      </c>
    </row>
    <row r="28240" spans="3:4">
      <c r="C28240" s="62" t="s">
        <v>56952</v>
      </c>
      <c r="D28240" s="62" t="s">
        <v>56953</v>
      </c>
    </row>
    <row r="28241" spans="3:4">
      <c r="C28241" s="62" t="s">
        <v>56954</v>
      </c>
      <c r="D28241" s="62" t="s">
        <v>56955</v>
      </c>
    </row>
    <row r="28242" spans="3:4">
      <c r="C28242" s="62" t="s">
        <v>56956</v>
      </c>
      <c r="D28242" s="62" t="s">
        <v>56957</v>
      </c>
    </row>
    <row r="28243" spans="3:4">
      <c r="C28243" s="62" t="s">
        <v>56958</v>
      </c>
      <c r="D28243" s="62" t="s">
        <v>56959</v>
      </c>
    </row>
    <row r="28244" spans="3:4">
      <c r="C28244" s="62" t="s">
        <v>56960</v>
      </c>
      <c r="D28244" s="62" t="s">
        <v>56961</v>
      </c>
    </row>
    <row r="28245" spans="3:4">
      <c r="C28245" s="62" t="s">
        <v>56962</v>
      </c>
      <c r="D28245" s="62" t="s">
        <v>56963</v>
      </c>
    </row>
    <row r="28246" spans="3:4">
      <c r="C28246" s="62" t="s">
        <v>56964</v>
      </c>
      <c r="D28246" s="62" t="s">
        <v>56965</v>
      </c>
    </row>
    <row r="28247" spans="3:4">
      <c r="C28247" s="62" t="s">
        <v>56966</v>
      </c>
      <c r="D28247" s="62" t="s">
        <v>56967</v>
      </c>
    </row>
    <row r="28248" spans="3:4">
      <c r="C28248" s="62" t="s">
        <v>56968</v>
      </c>
      <c r="D28248" s="62" t="s">
        <v>56969</v>
      </c>
    </row>
    <row r="28249" spans="3:4">
      <c r="C28249" s="62" t="s">
        <v>56970</v>
      </c>
      <c r="D28249" s="62" t="s">
        <v>56971</v>
      </c>
    </row>
    <row r="28250" spans="3:4">
      <c r="C28250" s="62" t="s">
        <v>56972</v>
      </c>
      <c r="D28250" s="62" t="s">
        <v>56973</v>
      </c>
    </row>
    <row r="28251" spans="3:4">
      <c r="C28251" s="62" t="s">
        <v>56974</v>
      </c>
      <c r="D28251" s="62" t="s">
        <v>56975</v>
      </c>
    </row>
    <row r="28252" spans="3:4">
      <c r="C28252" s="62" t="s">
        <v>56976</v>
      </c>
      <c r="D28252" s="62" t="s">
        <v>56977</v>
      </c>
    </row>
    <row r="28253" spans="3:4">
      <c r="C28253" s="62" t="s">
        <v>56978</v>
      </c>
      <c r="D28253" s="62" t="s">
        <v>56979</v>
      </c>
    </row>
    <row r="28254" spans="3:4">
      <c r="C28254" s="62" t="s">
        <v>56980</v>
      </c>
      <c r="D28254" s="62" t="s">
        <v>56981</v>
      </c>
    </row>
    <row r="28255" spans="3:4">
      <c r="C28255" s="62" t="s">
        <v>56982</v>
      </c>
      <c r="D28255" s="62" t="s">
        <v>56983</v>
      </c>
    </row>
    <row r="28256" spans="3:4">
      <c r="C28256" s="62" t="s">
        <v>56984</v>
      </c>
      <c r="D28256" s="62" t="s">
        <v>56985</v>
      </c>
    </row>
    <row r="28257" spans="3:4">
      <c r="C28257" s="62" t="s">
        <v>56986</v>
      </c>
      <c r="D28257" s="62" t="s">
        <v>56987</v>
      </c>
    </row>
    <row r="28258" spans="3:4">
      <c r="C28258" s="62" t="s">
        <v>56988</v>
      </c>
      <c r="D28258" s="62" t="s">
        <v>56989</v>
      </c>
    </row>
    <row r="28259" spans="3:4">
      <c r="C28259" s="62" t="s">
        <v>56990</v>
      </c>
      <c r="D28259" s="62" t="s">
        <v>56991</v>
      </c>
    </row>
    <row r="28260" spans="3:4">
      <c r="C28260" s="62" t="s">
        <v>56992</v>
      </c>
      <c r="D28260" s="62" t="s">
        <v>56993</v>
      </c>
    </row>
    <row r="28261" spans="3:4">
      <c r="C28261" s="62" t="s">
        <v>56994</v>
      </c>
      <c r="D28261" s="62" t="s">
        <v>56995</v>
      </c>
    </row>
    <row r="28262" spans="3:4">
      <c r="C28262" s="62" t="s">
        <v>56996</v>
      </c>
      <c r="D28262" s="62" t="s">
        <v>56997</v>
      </c>
    </row>
    <row r="28263" spans="3:4">
      <c r="C28263" s="62" t="s">
        <v>56998</v>
      </c>
      <c r="D28263" s="62" t="s">
        <v>56999</v>
      </c>
    </row>
    <row r="28264" spans="3:4">
      <c r="C28264" s="62" t="s">
        <v>57000</v>
      </c>
      <c r="D28264" s="62" t="s">
        <v>57001</v>
      </c>
    </row>
    <row r="28265" spans="3:4">
      <c r="C28265" s="62" t="s">
        <v>57002</v>
      </c>
      <c r="D28265" s="62" t="s">
        <v>57003</v>
      </c>
    </row>
    <row r="28266" spans="3:4">
      <c r="C28266" s="62" t="s">
        <v>57004</v>
      </c>
      <c r="D28266" s="62" t="s">
        <v>57005</v>
      </c>
    </row>
    <row r="28267" spans="3:4">
      <c r="C28267" s="62" t="s">
        <v>57006</v>
      </c>
      <c r="D28267" s="62" t="s">
        <v>57007</v>
      </c>
    </row>
    <row r="28268" spans="3:4">
      <c r="C28268" s="62" t="s">
        <v>57008</v>
      </c>
      <c r="D28268" s="62" t="s">
        <v>57009</v>
      </c>
    </row>
    <row r="28269" spans="3:4">
      <c r="C28269" s="62" t="s">
        <v>57010</v>
      </c>
      <c r="D28269" s="62" t="s">
        <v>57011</v>
      </c>
    </row>
    <row r="28270" spans="3:4">
      <c r="C28270" s="62" t="s">
        <v>57012</v>
      </c>
      <c r="D28270" s="62" t="s">
        <v>57013</v>
      </c>
    </row>
    <row r="28271" spans="3:4">
      <c r="C28271" s="62" t="s">
        <v>57014</v>
      </c>
      <c r="D28271" s="62" t="s">
        <v>57015</v>
      </c>
    </row>
    <row r="28272" spans="3:4">
      <c r="C28272" s="62" t="s">
        <v>57016</v>
      </c>
      <c r="D28272" s="62" t="s">
        <v>57017</v>
      </c>
    </row>
    <row r="28273" spans="3:4">
      <c r="C28273" s="62" t="s">
        <v>57018</v>
      </c>
      <c r="D28273" s="62" t="s">
        <v>57019</v>
      </c>
    </row>
    <row r="28274" spans="3:4">
      <c r="C28274" s="62" t="s">
        <v>57020</v>
      </c>
      <c r="D28274" s="62" t="s">
        <v>57021</v>
      </c>
    </row>
    <row r="28275" spans="3:4">
      <c r="C28275" s="62" t="s">
        <v>57022</v>
      </c>
      <c r="D28275" s="62" t="s">
        <v>57023</v>
      </c>
    </row>
    <row r="28276" spans="3:4">
      <c r="C28276" s="62" t="s">
        <v>57024</v>
      </c>
      <c r="D28276" s="62" t="s">
        <v>57025</v>
      </c>
    </row>
    <row r="28277" spans="3:4">
      <c r="C28277" s="62" t="s">
        <v>57026</v>
      </c>
      <c r="D28277" s="62" t="s">
        <v>57027</v>
      </c>
    </row>
    <row r="28278" spans="3:4">
      <c r="C28278" s="62" t="s">
        <v>57028</v>
      </c>
      <c r="D28278" s="62" t="s">
        <v>57029</v>
      </c>
    </row>
    <row r="28279" spans="3:4">
      <c r="C28279" s="62" t="s">
        <v>57030</v>
      </c>
      <c r="D28279" s="62" t="s">
        <v>57031</v>
      </c>
    </row>
    <row r="28280" spans="3:4">
      <c r="C28280" s="62" t="s">
        <v>57032</v>
      </c>
      <c r="D28280" s="62" t="s">
        <v>57033</v>
      </c>
    </row>
    <row r="28281" spans="3:4">
      <c r="C28281" s="62" t="s">
        <v>57034</v>
      </c>
      <c r="D28281" s="62" t="s">
        <v>57035</v>
      </c>
    </row>
    <row r="28282" spans="3:4">
      <c r="C28282" s="62" t="s">
        <v>57036</v>
      </c>
      <c r="D28282" s="62" t="s">
        <v>57037</v>
      </c>
    </row>
    <row r="28283" spans="3:4">
      <c r="C28283" s="62" t="s">
        <v>57038</v>
      </c>
      <c r="D28283" s="62" t="s">
        <v>57039</v>
      </c>
    </row>
    <row r="28284" spans="3:4">
      <c r="C28284" s="62" t="s">
        <v>57040</v>
      </c>
      <c r="D28284" s="62" t="s">
        <v>57041</v>
      </c>
    </row>
    <row r="28285" spans="3:4">
      <c r="C28285" s="62" t="s">
        <v>57042</v>
      </c>
      <c r="D28285" s="62" t="s">
        <v>57043</v>
      </c>
    </row>
    <row r="28286" spans="3:4">
      <c r="C28286" s="62" t="s">
        <v>57044</v>
      </c>
      <c r="D28286" s="62" t="s">
        <v>57045</v>
      </c>
    </row>
    <row r="28287" spans="3:4">
      <c r="C28287" s="62" t="s">
        <v>57046</v>
      </c>
      <c r="D28287" s="62" t="s">
        <v>57047</v>
      </c>
    </row>
    <row r="28288" spans="3:4">
      <c r="C28288" s="62" t="s">
        <v>57048</v>
      </c>
      <c r="D28288" s="62" t="s">
        <v>57049</v>
      </c>
    </row>
    <row r="28289" spans="3:4">
      <c r="C28289" s="62" t="s">
        <v>57050</v>
      </c>
      <c r="D28289" s="62" t="s">
        <v>57051</v>
      </c>
    </row>
    <row r="28290" spans="3:4">
      <c r="C28290" s="62" t="s">
        <v>57052</v>
      </c>
      <c r="D28290" s="62" t="s">
        <v>57053</v>
      </c>
    </row>
    <row r="28291" spans="3:4">
      <c r="C28291" s="62" t="s">
        <v>57054</v>
      </c>
      <c r="D28291" s="62" t="s">
        <v>57055</v>
      </c>
    </row>
    <row r="28292" spans="3:4">
      <c r="C28292" s="62" t="s">
        <v>57056</v>
      </c>
      <c r="D28292" s="62" t="s">
        <v>57057</v>
      </c>
    </row>
    <row r="28293" spans="3:4">
      <c r="C28293" s="62" t="s">
        <v>57058</v>
      </c>
      <c r="D28293" s="62" t="s">
        <v>57059</v>
      </c>
    </row>
    <row r="28294" spans="3:4">
      <c r="C28294" s="62" t="s">
        <v>57060</v>
      </c>
      <c r="D28294" s="62" t="s">
        <v>57061</v>
      </c>
    </row>
    <row r="28295" spans="3:4">
      <c r="C28295" s="62" t="s">
        <v>57062</v>
      </c>
      <c r="D28295" s="62" t="s">
        <v>57063</v>
      </c>
    </row>
    <row r="28296" spans="3:4">
      <c r="C28296" s="62" t="s">
        <v>57064</v>
      </c>
      <c r="D28296" s="62" t="s">
        <v>57065</v>
      </c>
    </row>
    <row r="28297" spans="3:4">
      <c r="C28297" s="62" t="s">
        <v>57066</v>
      </c>
      <c r="D28297" s="62" t="s">
        <v>57067</v>
      </c>
    </row>
    <row r="28298" spans="3:4">
      <c r="C28298" s="62" t="s">
        <v>57068</v>
      </c>
      <c r="D28298" s="62" t="s">
        <v>57069</v>
      </c>
    </row>
    <row r="28299" spans="3:4">
      <c r="C28299" s="62" t="s">
        <v>57070</v>
      </c>
      <c r="D28299" s="62" t="s">
        <v>57071</v>
      </c>
    </row>
    <row r="28300" spans="3:4">
      <c r="C28300" s="62" t="s">
        <v>57072</v>
      </c>
      <c r="D28300" s="62" t="s">
        <v>57073</v>
      </c>
    </row>
    <row r="28301" spans="3:4">
      <c r="C28301" s="62" t="s">
        <v>57074</v>
      </c>
      <c r="D28301" s="62" t="s">
        <v>57075</v>
      </c>
    </row>
    <row r="28302" spans="3:4">
      <c r="C28302" s="62" t="s">
        <v>57076</v>
      </c>
      <c r="D28302" s="62" t="s">
        <v>57077</v>
      </c>
    </row>
    <row r="28303" spans="3:4">
      <c r="C28303" s="62" t="s">
        <v>57078</v>
      </c>
      <c r="D28303" s="62" t="s">
        <v>57079</v>
      </c>
    </row>
    <row r="28304" spans="3:4">
      <c r="C28304" s="62" t="s">
        <v>57080</v>
      </c>
      <c r="D28304" s="62" t="s">
        <v>57081</v>
      </c>
    </row>
    <row r="28305" spans="3:4">
      <c r="C28305" s="62" t="s">
        <v>57082</v>
      </c>
      <c r="D28305" s="62" t="s">
        <v>57083</v>
      </c>
    </row>
    <row r="28306" spans="3:4">
      <c r="C28306" s="62" t="s">
        <v>57084</v>
      </c>
      <c r="D28306" s="62" t="s">
        <v>57085</v>
      </c>
    </row>
    <row r="28307" spans="3:4">
      <c r="C28307" s="62" t="s">
        <v>57086</v>
      </c>
      <c r="D28307" s="62" t="s">
        <v>57087</v>
      </c>
    </row>
    <row r="28308" spans="3:4">
      <c r="C28308" s="62" t="s">
        <v>57088</v>
      </c>
      <c r="D28308" s="62" t="s">
        <v>57089</v>
      </c>
    </row>
    <row r="28309" spans="3:4">
      <c r="C28309" s="62" t="s">
        <v>57090</v>
      </c>
      <c r="D28309" s="62" t="s">
        <v>57091</v>
      </c>
    </row>
    <row r="28310" spans="3:4">
      <c r="C28310" s="62" t="s">
        <v>57092</v>
      </c>
      <c r="D28310" s="62" t="s">
        <v>57093</v>
      </c>
    </row>
    <row r="28311" spans="3:4">
      <c r="C28311" s="62" t="s">
        <v>57094</v>
      </c>
      <c r="D28311" s="62" t="s">
        <v>57095</v>
      </c>
    </row>
    <row r="28312" spans="3:4">
      <c r="C28312" s="62" t="s">
        <v>57096</v>
      </c>
      <c r="D28312" s="62" t="s">
        <v>57097</v>
      </c>
    </row>
    <row r="28313" spans="3:4">
      <c r="C28313" s="62" t="s">
        <v>57098</v>
      </c>
      <c r="D28313" s="62" t="s">
        <v>57099</v>
      </c>
    </row>
    <row r="28314" spans="3:4">
      <c r="C28314" s="62" t="s">
        <v>57100</v>
      </c>
      <c r="D28314" s="62" t="s">
        <v>57101</v>
      </c>
    </row>
    <row r="28315" spans="3:4">
      <c r="C28315" s="62" t="s">
        <v>57102</v>
      </c>
      <c r="D28315" s="62" t="s">
        <v>57103</v>
      </c>
    </row>
    <row r="28316" spans="3:4">
      <c r="C28316" s="62" t="s">
        <v>57104</v>
      </c>
      <c r="D28316" s="62" t="s">
        <v>57105</v>
      </c>
    </row>
    <row r="28317" spans="3:4">
      <c r="C28317" s="62" t="s">
        <v>57106</v>
      </c>
      <c r="D28317" s="62" t="s">
        <v>57107</v>
      </c>
    </row>
    <row r="28318" spans="3:4">
      <c r="C28318" s="62" t="s">
        <v>57108</v>
      </c>
      <c r="D28318" s="62" t="s">
        <v>57109</v>
      </c>
    </row>
    <row r="28319" spans="3:4">
      <c r="C28319" s="62" t="s">
        <v>57110</v>
      </c>
      <c r="D28319" s="62" t="s">
        <v>57111</v>
      </c>
    </row>
    <row r="28320" spans="3:4">
      <c r="C28320" s="62" t="s">
        <v>57112</v>
      </c>
      <c r="D28320" s="62" t="s">
        <v>57113</v>
      </c>
    </row>
    <row r="28321" spans="3:4">
      <c r="C28321" s="62" t="s">
        <v>57114</v>
      </c>
      <c r="D28321" s="62" t="s">
        <v>57115</v>
      </c>
    </row>
    <row r="28322" spans="3:4">
      <c r="C28322" s="62" t="s">
        <v>57116</v>
      </c>
      <c r="D28322" s="62" t="s">
        <v>57117</v>
      </c>
    </row>
    <row r="28323" spans="3:4">
      <c r="C28323" s="62" t="s">
        <v>57118</v>
      </c>
      <c r="D28323" s="62" t="s">
        <v>57119</v>
      </c>
    </row>
    <row r="28324" spans="3:4">
      <c r="C28324" s="62" t="s">
        <v>57120</v>
      </c>
      <c r="D28324" s="62" t="s">
        <v>57121</v>
      </c>
    </row>
    <row r="28325" spans="3:4">
      <c r="C28325" s="62" t="s">
        <v>57122</v>
      </c>
      <c r="D28325" s="62" t="s">
        <v>57123</v>
      </c>
    </row>
    <row r="28326" spans="3:4">
      <c r="C28326" s="62" t="s">
        <v>57124</v>
      </c>
      <c r="D28326" s="62" t="s">
        <v>57125</v>
      </c>
    </row>
    <row r="28327" spans="3:4">
      <c r="C28327" s="62" t="s">
        <v>57126</v>
      </c>
      <c r="D28327" s="62" t="s">
        <v>57127</v>
      </c>
    </row>
    <row r="28328" spans="3:4">
      <c r="C28328" s="62" t="s">
        <v>57128</v>
      </c>
      <c r="D28328" s="62" t="s">
        <v>57129</v>
      </c>
    </row>
    <row r="28329" spans="3:4">
      <c r="C28329" s="62" t="s">
        <v>57130</v>
      </c>
      <c r="D28329" s="62" t="s">
        <v>57131</v>
      </c>
    </row>
    <row r="28330" spans="3:4">
      <c r="C28330" s="62" t="s">
        <v>57132</v>
      </c>
      <c r="D28330" s="62" t="s">
        <v>57133</v>
      </c>
    </row>
    <row r="28331" spans="3:4">
      <c r="C28331" s="62" t="s">
        <v>57134</v>
      </c>
      <c r="D28331" s="62" t="s">
        <v>57135</v>
      </c>
    </row>
    <row r="28332" spans="3:4">
      <c r="C28332" s="62" t="s">
        <v>57136</v>
      </c>
      <c r="D28332" s="62" t="s">
        <v>57137</v>
      </c>
    </row>
    <row r="28333" spans="3:4">
      <c r="C28333" s="62" t="s">
        <v>57138</v>
      </c>
      <c r="D28333" s="62" t="s">
        <v>57139</v>
      </c>
    </row>
    <row r="28334" spans="3:4">
      <c r="C28334" s="62" t="s">
        <v>57140</v>
      </c>
      <c r="D28334" s="62" t="s">
        <v>57141</v>
      </c>
    </row>
    <row r="28335" spans="3:4">
      <c r="C28335" s="62" t="s">
        <v>57142</v>
      </c>
      <c r="D28335" s="62" t="s">
        <v>57143</v>
      </c>
    </row>
    <row r="28336" spans="3:4">
      <c r="C28336" s="62" t="s">
        <v>57144</v>
      </c>
      <c r="D28336" s="62" t="s">
        <v>57145</v>
      </c>
    </row>
    <row r="28337" spans="3:4">
      <c r="C28337" s="62" t="s">
        <v>57146</v>
      </c>
      <c r="D28337" s="62" t="s">
        <v>57147</v>
      </c>
    </row>
    <row r="28338" spans="3:4">
      <c r="C28338" s="62" t="s">
        <v>57148</v>
      </c>
      <c r="D28338" s="62" t="s">
        <v>57149</v>
      </c>
    </row>
    <row r="28339" spans="3:4">
      <c r="C28339" s="62" t="s">
        <v>57150</v>
      </c>
      <c r="D28339" s="62" t="s">
        <v>57151</v>
      </c>
    </row>
    <row r="28340" spans="3:4">
      <c r="C28340" s="62" t="s">
        <v>57152</v>
      </c>
      <c r="D28340" s="62" t="s">
        <v>57153</v>
      </c>
    </row>
    <row r="28341" spans="3:4">
      <c r="C28341" s="62" t="s">
        <v>57154</v>
      </c>
      <c r="D28341" s="62" t="s">
        <v>57155</v>
      </c>
    </row>
    <row r="28342" spans="3:4">
      <c r="C28342" s="62" t="s">
        <v>57156</v>
      </c>
      <c r="D28342" s="62" t="s">
        <v>57157</v>
      </c>
    </row>
    <row r="28343" spans="3:4">
      <c r="C28343" s="62" t="s">
        <v>57158</v>
      </c>
      <c r="D28343" s="62" t="s">
        <v>57159</v>
      </c>
    </row>
    <row r="28344" spans="3:4">
      <c r="C28344" s="62" t="s">
        <v>57160</v>
      </c>
      <c r="D28344" s="62" t="s">
        <v>57161</v>
      </c>
    </row>
    <row r="28345" spans="3:4">
      <c r="C28345" s="62" t="s">
        <v>57162</v>
      </c>
      <c r="D28345" s="62" t="s">
        <v>57163</v>
      </c>
    </row>
    <row r="28346" spans="3:4">
      <c r="C28346" s="62" t="s">
        <v>57164</v>
      </c>
      <c r="D28346" s="62" t="s">
        <v>57165</v>
      </c>
    </row>
    <row r="28347" spans="3:4">
      <c r="C28347" s="62" t="s">
        <v>57166</v>
      </c>
      <c r="D28347" s="62" t="s">
        <v>57167</v>
      </c>
    </row>
    <row r="28348" spans="3:4">
      <c r="C28348" s="62" t="s">
        <v>57168</v>
      </c>
      <c r="D28348" s="62" t="s">
        <v>57169</v>
      </c>
    </row>
    <row r="28349" spans="3:4">
      <c r="C28349" s="62" t="s">
        <v>57170</v>
      </c>
      <c r="D28349" s="62" t="s">
        <v>57171</v>
      </c>
    </row>
    <row r="28350" spans="3:4">
      <c r="C28350" s="62" t="s">
        <v>57172</v>
      </c>
      <c r="D28350" s="62" t="s">
        <v>57173</v>
      </c>
    </row>
    <row r="28351" spans="3:4">
      <c r="C28351" s="62" t="s">
        <v>57174</v>
      </c>
      <c r="D28351" s="62" t="s">
        <v>57175</v>
      </c>
    </row>
    <row r="28352" spans="3:4">
      <c r="C28352" s="62" t="s">
        <v>57176</v>
      </c>
      <c r="D28352" s="62" t="s">
        <v>57177</v>
      </c>
    </row>
    <row r="28353" spans="3:4">
      <c r="C28353" s="62" t="s">
        <v>57178</v>
      </c>
      <c r="D28353" s="62" t="s">
        <v>57179</v>
      </c>
    </row>
    <row r="28354" spans="3:4">
      <c r="C28354" s="62" t="s">
        <v>57180</v>
      </c>
      <c r="D28354" s="62" t="s">
        <v>57181</v>
      </c>
    </row>
    <row r="28355" spans="3:4">
      <c r="C28355" s="62" t="s">
        <v>57182</v>
      </c>
      <c r="D28355" s="62" t="s">
        <v>57183</v>
      </c>
    </row>
    <row r="28356" spans="3:4">
      <c r="C28356" s="62" t="s">
        <v>57184</v>
      </c>
      <c r="D28356" s="62" t="s">
        <v>57185</v>
      </c>
    </row>
    <row r="28357" spans="3:4">
      <c r="C28357" s="62" t="s">
        <v>57186</v>
      </c>
      <c r="D28357" s="62" t="s">
        <v>57187</v>
      </c>
    </row>
    <row r="28358" spans="3:4">
      <c r="C28358" s="62" t="s">
        <v>57188</v>
      </c>
      <c r="D28358" s="62" t="s">
        <v>57189</v>
      </c>
    </row>
    <row r="28359" spans="3:4">
      <c r="C28359" s="62" t="s">
        <v>57190</v>
      </c>
      <c r="D28359" s="62" t="s">
        <v>57191</v>
      </c>
    </row>
    <row r="28360" spans="3:4">
      <c r="C28360" s="62" t="s">
        <v>57192</v>
      </c>
      <c r="D28360" s="62" t="s">
        <v>57193</v>
      </c>
    </row>
    <row r="28361" spans="3:4">
      <c r="C28361" s="62" t="s">
        <v>57194</v>
      </c>
      <c r="D28361" s="62" t="s">
        <v>57195</v>
      </c>
    </row>
    <row r="28362" spans="3:4">
      <c r="C28362" s="62" t="s">
        <v>57196</v>
      </c>
      <c r="D28362" s="62" t="s">
        <v>57197</v>
      </c>
    </row>
    <row r="28363" spans="3:4">
      <c r="C28363" s="62" t="s">
        <v>57198</v>
      </c>
      <c r="D28363" s="62" t="s">
        <v>57199</v>
      </c>
    </row>
    <row r="28364" spans="3:4">
      <c r="C28364" s="62" t="s">
        <v>57200</v>
      </c>
      <c r="D28364" s="62" t="s">
        <v>57201</v>
      </c>
    </row>
    <row r="28365" spans="3:4">
      <c r="C28365" s="62" t="s">
        <v>57202</v>
      </c>
      <c r="D28365" s="62" t="s">
        <v>57203</v>
      </c>
    </row>
    <row r="28366" spans="3:4">
      <c r="C28366" s="62" t="s">
        <v>57204</v>
      </c>
      <c r="D28366" s="62" t="s">
        <v>57205</v>
      </c>
    </row>
    <row r="28367" spans="3:4">
      <c r="C28367" s="62" t="s">
        <v>57206</v>
      </c>
      <c r="D28367" s="62" t="s">
        <v>57207</v>
      </c>
    </row>
    <row r="28368" spans="3:4">
      <c r="C28368" s="62" t="s">
        <v>57208</v>
      </c>
      <c r="D28368" s="62" t="s">
        <v>57209</v>
      </c>
    </row>
    <row r="28369" spans="3:4">
      <c r="C28369" s="62" t="s">
        <v>57210</v>
      </c>
      <c r="D28369" s="62" t="s">
        <v>57211</v>
      </c>
    </row>
    <row r="28370" spans="3:4">
      <c r="C28370" s="62" t="s">
        <v>57212</v>
      </c>
      <c r="D28370" s="62" t="s">
        <v>57213</v>
      </c>
    </row>
    <row r="28371" spans="3:4">
      <c r="C28371" s="62" t="s">
        <v>57214</v>
      </c>
      <c r="D28371" s="62" t="s">
        <v>57215</v>
      </c>
    </row>
    <row r="28372" spans="3:4">
      <c r="C28372" s="62" t="s">
        <v>57216</v>
      </c>
      <c r="D28372" s="62" t="s">
        <v>57217</v>
      </c>
    </row>
    <row r="28373" spans="3:4">
      <c r="C28373" s="62" t="s">
        <v>57218</v>
      </c>
      <c r="D28373" s="62" t="s">
        <v>57219</v>
      </c>
    </row>
    <row r="28374" spans="3:4">
      <c r="C28374" s="62" t="s">
        <v>57220</v>
      </c>
      <c r="D28374" s="62" t="s">
        <v>57221</v>
      </c>
    </row>
    <row r="28375" spans="3:4">
      <c r="C28375" s="62" t="s">
        <v>57222</v>
      </c>
      <c r="D28375" s="62" t="s">
        <v>57223</v>
      </c>
    </row>
    <row r="28376" spans="3:4">
      <c r="C28376" s="62" t="s">
        <v>57224</v>
      </c>
      <c r="D28376" s="62" t="s">
        <v>57225</v>
      </c>
    </row>
    <row r="28377" spans="3:4">
      <c r="C28377" s="62" t="s">
        <v>57226</v>
      </c>
      <c r="D28377" s="62" t="s">
        <v>57227</v>
      </c>
    </row>
    <row r="28378" spans="3:4">
      <c r="C28378" s="62" t="s">
        <v>57228</v>
      </c>
      <c r="D28378" s="62" t="s">
        <v>57229</v>
      </c>
    </row>
    <row r="28379" spans="3:4">
      <c r="C28379" s="62" t="s">
        <v>57230</v>
      </c>
      <c r="D28379" s="62" t="s">
        <v>57231</v>
      </c>
    </row>
    <row r="28380" spans="3:4">
      <c r="C28380" s="62" t="s">
        <v>57232</v>
      </c>
      <c r="D28380" s="62" t="s">
        <v>57233</v>
      </c>
    </row>
    <row r="28381" spans="3:4">
      <c r="C28381" s="62" t="s">
        <v>57234</v>
      </c>
      <c r="D28381" s="62" t="s">
        <v>57235</v>
      </c>
    </row>
    <row r="28382" spans="3:4">
      <c r="C28382" s="62" t="s">
        <v>57236</v>
      </c>
      <c r="D28382" s="62" t="s">
        <v>57237</v>
      </c>
    </row>
    <row r="28383" spans="3:4">
      <c r="C28383" s="62" t="s">
        <v>57238</v>
      </c>
      <c r="D28383" s="62" t="s">
        <v>57239</v>
      </c>
    </row>
    <row r="28384" spans="3:4">
      <c r="C28384" s="62" t="s">
        <v>57240</v>
      </c>
      <c r="D28384" s="62" t="s">
        <v>57241</v>
      </c>
    </row>
    <row r="28385" spans="3:4">
      <c r="C28385" s="62" t="s">
        <v>57242</v>
      </c>
      <c r="D28385" s="62" t="s">
        <v>57243</v>
      </c>
    </row>
    <row r="28386" spans="3:4">
      <c r="C28386" s="62" t="s">
        <v>57244</v>
      </c>
      <c r="D28386" s="62" t="s">
        <v>57245</v>
      </c>
    </row>
    <row r="28387" spans="3:4">
      <c r="C28387" s="62" t="s">
        <v>57246</v>
      </c>
      <c r="D28387" s="62" t="s">
        <v>57247</v>
      </c>
    </row>
    <row r="28388" spans="3:4">
      <c r="C28388" s="62" t="s">
        <v>57248</v>
      </c>
      <c r="D28388" s="62" t="s">
        <v>57249</v>
      </c>
    </row>
    <row r="28389" spans="3:4">
      <c r="C28389" s="62" t="s">
        <v>57250</v>
      </c>
      <c r="D28389" s="62" t="s">
        <v>57251</v>
      </c>
    </row>
    <row r="28390" spans="3:4">
      <c r="C28390" s="62" t="s">
        <v>57252</v>
      </c>
      <c r="D28390" s="62" t="s">
        <v>57253</v>
      </c>
    </row>
    <row r="28391" spans="3:4">
      <c r="C28391" s="62" t="s">
        <v>57254</v>
      </c>
      <c r="D28391" s="62" t="s">
        <v>57255</v>
      </c>
    </row>
    <row r="28392" spans="3:4">
      <c r="C28392" s="62" t="s">
        <v>57256</v>
      </c>
      <c r="D28392" s="62" t="s">
        <v>57257</v>
      </c>
    </row>
    <row r="28393" spans="3:4">
      <c r="C28393" s="62" t="s">
        <v>57258</v>
      </c>
      <c r="D28393" s="62" t="s">
        <v>57259</v>
      </c>
    </row>
    <row r="28394" spans="3:4">
      <c r="C28394" s="62" t="s">
        <v>57260</v>
      </c>
      <c r="D28394" s="62" t="s">
        <v>57261</v>
      </c>
    </row>
    <row r="28395" spans="3:4">
      <c r="C28395" s="62" t="s">
        <v>57262</v>
      </c>
      <c r="D28395" s="62" t="s">
        <v>57263</v>
      </c>
    </row>
    <row r="28396" spans="3:4">
      <c r="C28396" s="62" t="s">
        <v>57264</v>
      </c>
      <c r="D28396" s="62" t="s">
        <v>57265</v>
      </c>
    </row>
    <row r="28397" spans="3:4">
      <c r="C28397" s="62" t="s">
        <v>57266</v>
      </c>
      <c r="D28397" s="62" t="s">
        <v>57267</v>
      </c>
    </row>
    <row r="28398" spans="3:4">
      <c r="C28398" s="62" t="s">
        <v>57268</v>
      </c>
      <c r="D28398" s="62" t="s">
        <v>57269</v>
      </c>
    </row>
    <row r="28399" spans="3:4">
      <c r="C28399" s="62" t="s">
        <v>57270</v>
      </c>
      <c r="D28399" s="62" t="s">
        <v>57271</v>
      </c>
    </row>
    <row r="28400" spans="3:4">
      <c r="C28400" s="62" t="s">
        <v>57272</v>
      </c>
      <c r="D28400" s="62" t="s">
        <v>57273</v>
      </c>
    </row>
    <row r="28401" spans="3:4">
      <c r="C28401" s="62" t="s">
        <v>57274</v>
      </c>
      <c r="D28401" s="62" t="s">
        <v>57275</v>
      </c>
    </row>
    <row r="28402" spans="3:4">
      <c r="C28402" s="62" t="s">
        <v>57276</v>
      </c>
      <c r="D28402" s="62" t="s">
        <v>57277</v>
      </c>
    </row>
    <row r="28403" spans="3:4">
      <c r="C28403" s="62" t="s">
        <v>57278</v>
      </c>
      <c r="D28403" s="62" t="s">
        <v>57279</v>
      </c>
    </row>
    <row r="28404" spans="3:4">
      <c r="C28404" s="62" t="s">
        <v>57280</v>
      </c>
      <c r="D28404" s="62" t="s">
        <v>57281</v>
      </c>
    </row>
    <row r="28405" spans="3:4">
      <c r="C28405" s="62" t="s">
        <v>57282</v>
      </c>
      <c r="D28405" s="62" t="s">
        <v>57283</v>
      </c>
    </row>
    <row r="28406" spans="3:4">
      <c r="C28406" s="62" t="s">
        <v>57284</v>
      </c>
      <c r="D28406" s="62" t="s">
        <v>57285</v>
      </c>
    </row>
    <row r="28407" spans="3:4">
      <c r="C28407" s="62" t="s">
        <v>57286</v>
      </c>
      <c r="D28407" s="62" t="s">
        <v>57287</v>
      </c>
    </row>
    <row r="28408" spans="3:4">
      <c r="C28408" s="62" t="s">
        <v>57288</v>
      </c>
      <c r="D28408" s="62" t="s">
        <v>57289</v>
      </c>
    </row>
    <row r="28409" spans="3:4">
      <c r="C28409" s="62" t="s">
        <v>57290</v>
      </c>
      <c r="D28409" s="62" t="s">
        <v>57291</v>
      </c>
    </row>
    <row r="28410" spans="3:4">
      <c r="C28410" s="62" t="s">
        <v>57292</v>
      </c>
      <c r="D28410" s="62" t="s">
        <v>57293</v>
      </c>
    </row>
    <row r="28411" spans="3:4">
      <c r="C28411" s="62" t="s">
        <v>57294</v>
      </c>
      <c r="D28411" s="62" t="s">
        <v>57295</v>
      </c>
    </row>
    <row r="28412" spans="3:4">
      <c r="C28412" s="62" t="s">
        <v>57296</v>
      </c>
      <c r="D28412" s="62" t="s">
        <v>57297</v>
      </c>
    </row>
    <row r="28413" spans="3:4">
      <c r="C28413" s="62" t="s">
        <v>57298</v>
      </c>
      <c r="D28413" s="62" t="s">
        <v>57299</v>
      </c>
    </row>
    <row r="28414" spans="3:4">
      <c r="C28414" s="62" t="s">
        <v>57300</v>
      </c>
      <c r="D28414" s="62" t="s">
        <v>57301</v>
      </c>
    </row>
    <row r="28415" spans="3:4">
      <c r="C28415" s="62" t="s">
        <v>57302</v>
      </c>
      <c r="D28415" s="62" t="s">
        <v>57303</v>
      </c>
    </row>
    <row r="28416" spans="3:4">
      <c r="C28416" s="62" t="s">
        <v>57304</v>
      </c>
      <c r="D28416" s="62" t="s">
        <v>57305</v>
      </c>
    </row>
    <row r="28417" spans="3:4">
      <c r="C28417" s="62" t="s">
        <v>57306</v>
      </c>
      <c r="D28417" s="62" t="s">
        <v>57307</v>
      </c>
    </row>
    <row r="28418" spans="3:4">
      <c r="C28418" s="62" t="s">
        <v>57308</v>
      </c>
      <c r="D28418" s="62" t="s">
        <v>57309</v>
      </c>
    </row>
    <row r="28419" spans="3:4">
      <c r="C28419" s="62" t="s">
        <v>57310</v>
      </c>
      <c r="D28419" s="62" t="s">
        <v>57311</v>
      </c>
    </row>
    <row r="28420" spans="3:4">
      <c r="C28420" s="62" t="s">
        <v>57312</v>
      </c>
      <c r="D28420" s="62" t="s">
        <v>57313</v>
      </c>
    </row>
    <row r="28421" spans="3:4">
      <c r="C28421" s="62" t="s">
        <v>57314</v>
      </c>
      <c r="D28421" s="62" t="s">
        <v>57315</v>
      </c>
    </row>
    <row r="28422" spans="3:4">
      <c r="C28422" s="62" t="s">
        <v>57316</v>
      </c>
      <c r="D28422" s="62" t="s">
        <v>57317</v>
      </c>
    </row>
    <row r="28423" spans="3:4">
      <c r="C28423" s="62" t="s">
        <v>57318</v>
      </c>
      <c r="D28423" s="62" t="s">
        <v>57319</v>
      </c>
    </row>
    <row r="28424" spans="3:4">
      <c r="C28424" s="62" t="s">
        <v>57320</v>
      </c>
      <c r="D28424" s="62" t="s">
        <v>57321</v>
      </c>
    </row>
    <row r="28425" spans="3:4">
      <c r="C28425" s="62" t="s">
        <v>57322</v>
      </c>
      <c r="D28425" s="62" t="s">
        <v>57323</v>
      </c>
    </row>
    <row r="28426" spans="3:4">
      <c r="C28426" s="62" t="s">
        <v>57324</v>
      </c>
      <c r="D28426" s="62" t="s">
        <v>57325</v>
      </c>
    </row>
    <row r="28427" spans="3:4">
      <c r="C28427" s="62" t="s">
        <v>57326</v>
      </c>
      <c r="D28427" s="62" t="s">
        <v>57327</v>
      </c>
    </row>
    <row r="28428" spans="3:4">
      <c r="C28428" s="62" t="s">
        <v>57328</v>
      </c>
      <c r="D28428" s="62" t="s">
        <v>57329</v>
      </c>
    </row>
    <row r="28429" spans="3:4">
      <c r="C28429" s="62" t="s">
        <v>57330</v>
      </c>
      <c r="D28429" s="62" t="s">
        <v>57331</v>
      </c>
    </row>
    <row r="28430" spans="3:4">
      <c r="C28430" s="62" t="s">
        <v>57332</v>
      </c>
      <c r="D28430" s="62" t="s">
        <v>57333</v>
      </c>
    </row>
    <row r="28431" spans="3:4">
      <c r="C28431" s="62" t="s">
        <v>57334</v>
      </c>
      <c r="D28431" s="62" t="s">
        <v>57335</v>
      </c>
    </row>
    <row r="28432" spans="3:4">
      <c r="C28432" s="62" t="s">
        <v>57336</v>
      </c>
      <c r="D28432" s="62" t="s">
        <v>57337</v>
      </c>
    </row>
    <row r="28433" spans="3:4">
      <c r="C28433" s="62" t="s">
        <v>57338</v>
      </c>
      <c r="D28433" s="62" t="s">
        <v>57339</v>
      </c>
    </row>
    <row r="28434" spans="3:4">
      <c r="C28434" s="62" t="s">
        <v>57340</v>
      </c>
      <c r="D28434" s="62" t="s">
        <v>57341</v>
      </c>
    </row>
    <row r="28435" spans="3:4">
      <c r="C28435" s="62" t="s">
        <v>57342</v>
      </c>
      <c r="D28435" s="62" t="s">
        <v>57343</v>
      </c>
    </row>
    <row r="28436" spans="3:4">
      <c r="C28436" s="62" t="s">
        <v>57344</v>
      </c>
      <c r="D28436" s="62" t="s">
        <v>57345</v>
      </c>
    </row>
    <row r="28437" spans="3:4">
      <c r="C28437" s="62" t="s">
        <v>57346</v>
      </c>
      <c r="D28437" s="62" t="s">
        <v>57347</v>
      </c>
    </row>
    <row r="28438" spans="3:4">
      <c r="C28438" s="62" t="s">
        <v>57348</v>
      </c>
      <c r="D28438" s="62" t="s">
        <v>57349</v>
      </c>
    </row>
    <row r="28439" spans="3:4">
      <c r="C28439" s="62" t="s">
        <v>57350</v>
      </c>
      <c r="D28439" s="62" t="s">
        <v>57351</v>
      </c>
    </row>
    <row r="28440" spans="3:4">
      <c r="C28440" s="62" t="s">
        <v>57352</v>
      </c>
      <c r="D28440" s="62" t="s">
        <v>57353</v>
      </c>
    </row>
    <row r="28441" spans="3:4">
      <c r="C28441" s="62" t="s">
        <v>57354</v>
      </c>
      <c r="D28441" s="62" t="s">
        <v>57355</v>
      </c>
    </row>
    <row r="28442" spans="3:4">
      <c r="C28442" s="62" t="s">
        <v>57356</v>
      </c>
      <c r="D28442" s="62" t="s">
        <v>57357</v>
      </c>
    </row>
    <row r="28443" spans="3:4">
      <c r="C28443" s="62" t="s">
        <v>57358</v>
      </c>
      <c r="D28443" s="62" t="s">
        <v>57359</v>
      </c>
    </row>
    <row r="28444" spans="3:4">
      <c r="C28444" s="62" t="s">
        <v>57360</v>
      </c>
      <c r="D28444" s="62" t="s">
        <v>57361</v>
      </c>
    </row>
    <row r="28445" spans="3:4">
      <c r="C28445" s="62" t="s">
        <v>57362</v>
      </c>
      <c r="D28445" s="62" t="s">
        <v>57363</v>
      </c>
    </row>
    <row r="28446" spans="3:4">
      <c r="C28446" s="62" t="s">
        <v>57364</v>
      </c>
      <c r="D28446" s="62" t="s">
        <v>57365</v>
      </c>
    </row>
    <row r="28447" spans="3:4">
      <c r="C28447" s="62" t="s">
        <v>57366</v>
      </c>
      <c r="D28447" s="62" t="s">
        <v>57367</v>
      </c>
    </row>
    <row r="28448" spans="3:4">
      <c r="C28448" s="62" t="s">
        <v>57368</v>
      </c>
      <c r="D28448" s="62" t="s">
        <v>57369</v>
      </c>
    </row>
    <row r="28449" spans="3:4">
      <c r="C28449" s="62" t="s">
        <v>57370</v>
      </c>
      <c r="D28449" s="62" t="s">
        <v>57371</v>
      </c>
    </row>
    <row r="28450" spans="3:4">
      <c r="C28450" s="62" t="s">
        <v>57372</v>
      </c>
      <c r="D28450" s="62" t="s">
        <v>57373</v>
      </c>
    </row>
    <row r="28451" spans="3:4">
      <c r="C28451" s="62" t="s">
        <v>57374</v>
      </c>
      <c r="D28451" s="62" t="s">
        <v>57375</v>
      </c>
    </row>
    <row r="28452" spans="3:4">
      <c r="C28452" s="62" t="s">
        <v>57376</v>
      </c>
      <c r="D28452" s="62" t="s">
        <v>57377</v>
      </c>
    </row>
    <row r="28453" spans="3:4">
      <c r="C28453" s="62" t="s">
        <v>57378</v>
      </c>
      <c r="D28453" s="62" t="s">
        <v>57379</v>
      </c>
    </row>
    <row r="28454" spans="3:4">
      <c r="C28454" s="62" t="s">
        <v>57380</v>
      </c>
      <c r="D28454" s="62" t="s">
        <v>57381</v>
      </c>
    </row>
    <row r="28455" spans="3:4">
      <c r="C28455" s="62" t="s">
        <v>57382</v>
      </c>
      <c r="D28455" s="62" t="s">
        <v>57383</v>
      </c>
    </row>
    <row r="28456" spans="3:4">
      <c r="C28456" s="62" t="s">
        <v>57384</v>
      </c>
      <c r="D28456" s="62" t="s">
        <v>57385</v>
      </c>
    </row>
    <row r="28457" spans="3:4">
      <c r="C28457" s="62" t="s">
        <v>57386</v>
      </c>
      <c r="D28457" s="62" t="s">
        <v>57387</v>
      </c>
    </row>
    <row r="28458" spans="3:4">
      <c r="C28458" s="62" t="s">
        <v>57388</v>
      </c>
      <c r="D28458" s="62" t="s">
        <v>57389</v>
      </c>
    </row>
    <row r="28459" spans="3:4">
      <c r="C28459" s="62" t="s">
        <v>57390</v>
      </c>
      <c r="D28459" s="62" t="s">
        <v>57391</v>
      </c>
    </row>
    <row r="28460" spans="3:4">
      <c r="C28460" s="62" t="s">
        <v>57392</v>
      </c>
      <c r="D28460" s="62" t="s">
        <v>57393</v>
      </c>
    </row>
    <row r="28461" spans="3:4">
      <c r="C28461" s="62" t="s">
        <v>57394</v>
      </c>
      <c r="D28461" s="62" t="s">
        <v>57395</v>
      </c>
    </row>
    <row r="28462" spans="3:4">
      <c r="C28462" s="62" t="s">
        <v>57396</v>
      </c>
      <c r="D28462" s="62" t="s">
        <v>57397</v>
      </c>
    </row>
    <row r="28463" spans="3:4">
      <c r="C28463" s="62" t="s">
        <v>57398</v>
      </c>
      <c r="D28463" s="62" t="s">
        <v>57399</v>
      </c>
    </row>
    <row r="28464" spans="3:4">
      <c r="C28464" s="62" t="s">
        <v>57400</v>
      </c>
      <c r="D28464" s="62" t="s">
        <v>57401</v>
      </c>
    </row>
    <row r="28465" spans="3:4">
      <c r="C28465" s="62" t="s">
        <v>57402</v>
      </c>
      <c r="D28465" s="62" t="s">
        <v>57403</v>
      </c>
    </row>
    <row r="28466" spans="3:4">
      <c r="C28466" s="62" t="s">
        <v>57404</v>
      </c>
      <c r="D28466" s="62" t="s">
        <v>57405</v>
      </c>
    </row>
    <row r="28467" spans="3:4">
      <c r="C28467" s="62" t="s">
        <v>57406</v>
      </c>
      <c r="D28467" s="62" t="s">
        <v>57407</v>
      </c>
    </row>
    <row r="28468" spans="3:4">
      <c r="C28468" s="62" t="s">
        <v>57408</v>
      </c>
      <c r="D28468" s="62" t="s">
        <v>57409</v>
      </c>
    </row>
    <row r="28469" spans="3:4">
      <c r="C28469" s="62" t="s">
        <v>57410</v>
      </c>
      <c r="D28469" s="62" t="s">
        <v>57411</v>
      </c>
    </row>
    <row r="28470" spans="3:4">
      <c r="C28470" s="62" t="s">
        <v>57412</v>
      </c>
      <c r="D28470" s="62" t="s">
        <v>57413</v>
      </c>
    </row>
    <row r="28471" spans="3:4">
      <c r="C28471" s="62" t="s">
        <v>57414</v>
      </c>
      <c r="D28471" s="62" t="s">
        <v>57415</v>
      </c>
    </row>
    <row r="28472" spans="3:4">
      <c r="C28472" s="62" t="s">
        <v>57416</v>
      </c>
      <c r="D28472" s="62" t="s">
        <v>57417</v>
      </c>
    </row>
    <row r="28473" spans="3:4">
      <c r="C28473" s="62" t="s">
        <v>57418</v>
      </c>
      <c r="D28473" s="62" t="s">
        <v>57419</v>
      </c>
    </row>
    <row r="28474" spans="3:4">
      <c r="C28474" s="62" t="s">
        <v>57420</v>
      </c>
      <c r="D28474" s="62" t="s">
        <v>57421</v>
      </c>
    </row>
    <row r="28475" spans="3:4">
      <c r="C28475" s="62" t="s">
        <v>57422</v>
      </c>
      <c r="D28475" s="62" t="s">
        <v>57423</v>
      </c>
    </row>
    <row r="28476" spans="3:4">
      <c r="C28476" s="62" t="s">
        <v>57424</v>
      </c>
      <c r="D28476" s="62" t="s">
        <v>57425</v>
      </c>
    </row>
    <row r="28477" spans="3:4">
      <c r="C28477" s="62" t="s">
        <v>57426</v>
      </c>
      <c r="D28477" s="62" t="s">
        <v>57427</v>
      </c>
    </row>
    <row r="28478" spans="3:4">
      <c r="C28478" s="62" t="s">
        <v>57428</v>
      </c>
      <c r="D28478" s="62" t="s">
        <v>57429</v>
      </c>
    </row>
    <row r="28479" spans="3:4">
      <c r="C28479" s="62" t="s">
        <v>57430</v>
      </c>
      <c r="D28479" s="62" t="s">
        <v>57431</v>
      </c>
    </row>
    <row r="28480" spans="3:4">
      <c r="C28480" s="62" t="s">
        <v>57432</v>
      </c>
      <c r="D28480" s="62" t="s">
        <v>57433</v>
      </c>
    </row>
    <row r="28481" spans="3:4">
      <c r="C28481" s="62" t="s">
        <v>57434</v>
      </c>
      <c r="D28481" s="62" t="s">
        <v>57435</v>
      </c>
    </row>
    <row r="28482" spans="3:4">
      <c r="C28482" s="62" t="s">
        <v>57436</v>
      </c>
      <c r="D28482" s="62" t="s">
        <v>57437</v>
      </c>
    </row>
    <row r="28483" spans="3:4">
      <c r="C28483" s="62" t="s">
        <v>57438</v>
      </c>
      <c r="D28483" s="62" t="s">
        <v>57439</v>
      </c>
    </row>
    <row r="28484" spans="3:4">
      <c r="C28484" s="62" t="s">
        <v>57440</v>
      </c>
      <c r="D28484" s="62" t="s">
        <v>57441</v>
      </c>
    </row>
    <row r="28485" spans="3:4">
      <c r="C28485" s="62" t="s">
        <v>57442</v>
      </c>
      <c r="D28485" s="62" t="s">
        <v>57443</v>
      </c>
    </row>
    <row r="28486" spans="3:4">
      <c r="C28486" s="62" t="s">
        <v>57444</v>
      </c>
      <c r="D28486" s="62" t="s">
        <v>57445</v>
      </c>
    </row>
    <row r="28487" spans="3:4">
      <c r="C28487" s="62" t="s">
        <v>57446</v>
      </c>
      <c r="D28487" s="62" t="s">
        <v>57447</v>
      </c>
    </row>
    <row r="28488" spans="3:4">
      <c r="C28488" s="62" t="s">
        <v>57448</v>
      </c>
      <c r="D28488" s="62" t="s">
        <v>57449</v>
      </c>
    </row>
    <row r="28489" spans="3:4">
      <c r="C28489" s="62" t="s">
        <v>57450</v>
      </c>
      <c r="D28489" s="62" t="s">
        <v>57451</v>
      </c>
    </row>
    <row r="28490" spans="3:4">
      <c r="C28490" s="62" t="s">
        <v>57452</v>
      </c>
      <c r="D28490" s="62" t="s">
        <v>57453</v>
      </c>
    </row>
    <row r="28491" spans="3:4">
      <c r="C28491" s="62" t="s">
        <v>57454</v>
      </c>
      <c r="D28491" s="62" t="s">
        <v>57455</v>
      </c>
    </row>
    <row r="28492" spans="3:4">
      <c r="C28492" s="62" t="s">
        <v>57456</v>
      </c>
      <c r="D28492" s="62" t="s">
        <v>57457</v>
      </c>
    </row>
    <row r="28493" spans="3:4">
      <c r="C28493" s="62" t="s">
        <v>57458</v>
      </c>
      <c r="D28493" s="62" t="s">
        <v>57459</v>
      </c>
    </row>
    <row r="28494" spans="3:4">
      <c r="C28494" s="62" t="s">
        <v>57460</v>
      </c>
      <c r="D28494" s="62" t="s">
        <v>57461</v>
      </c>
    </row>
    <row r="28495" spans="3:4">
      <c r="C28495" s="62" t="s">
        <v>57462</v>
      </c>
      <c r="D28495" s="62" t="s">
        <v>57463</v>
      </c>
    </row>
    <row r="28496" spans="3:4">
      <c r="C28496" s="62" t="s">
        <v>57464</v>
      </c>
      <c r="D28496" s="62" t="s">
        <v>57465</v>
      </c>
    </row>
    <row r="28497" spans="3:4">
      <c r="C28497" s="62" t="s">
        <v>57466</v>
      </c>
      <c r="D28497" s="62" t="s">
        <v>57467</v>
      </c>
    </row>
    <row r="28498" spans="3:4">
      <c r="C28498" s="62" t="s">
        <v>57468</v>
      </c>
      <c r="D28498" s="62" t="s">
        <v>57469</v>
      </c>
    </row>
    <row r="28499" spans="3:4">
      <c r="C28499" s="62" t="s">
        <v>57470</v>
      </c>
      <c r="D28499" s="62" t="s">
        <v>57471</v>
      </c>
    </row>
    <row r="28500" spans="3:4">
      <c r="C28500" s="62" t="s">
        <v>57472</v>
      </c>
      <c r="D28500" s="62" t="s">
        <v>57473</v>
      </c>
    </row>
    <row r="28501" spans="3:4">
      <c r="C28501" s="62" t="s">
        <v>57474</v>
      </c>
      <c r="D28501" s="62" t="s">
        <v>57475</v>
      </c>
    </row>
    <row r="28502" spans="3:4">
      <c r="C28502" s="62" t="s">
        <v>57476</v>
      </c>
      <c r="D28502" s="62" t="s">
        <v>57477</v>
      </c>
    </row>
    <row r="28503" spans="3:4">
      <c r="C28503" s="62" t="s">
        <v>57478</v>
      </c>
      <c r="D28503" s="62" t="s">
        <v>57479</v>
      </c>
    </row>
    <row r="28504" spans="3:4">
      <c r="C28504" s="62" t="s">
        <v>57480</v>
      </c>
      <c r="D28504" s="62" t="s">
        <v>57481</v>
      </c>
    </row>
    <row r="28505" spans="3:4">
      <c r="C28505" s="62" t="s">
        <v>57482</v>
      </c>
      <c r="D28505" s="62" t="s">
        <v>57483</v>
      </c>
    </row>
    <row r="28506" spans="3:4">
      <c r="C28506" s="62" t="s">
        <v>57484</v>
      </c>
      <c r="D28506" s="62" t="s">
        <v>57485</v>
      </c>
    </row>
    <row r="28507" spans="3:4">
      <c r="C28507" s="62" t="s">
        <v>57486</v>
      </c>
      <c r="D28507" s="62" t="s">
        <v>57487</v>
      </c>
    </row>
    <row r="28508" spans="3:4">
      <c r="C28508" s="62" t="s">
        <v>57488</v>
      </c>
      <c r="D28508" s="62" t="s">
        <v>57489</v>
      </c>
    </row>
    <row r="28509" spans="3:4">
      <c r="C28509" s="62" t="s">
        <v>57490</v>
      </c>
      <c r="D28509" s="62" t="s">
        <v>57491</v>
      </c>
    </row>
    <row r="28510" spans="3:4">
      <c r="C28510" s="62" t="s">
        <v>57492</v>
      </c>
      <c r="D28510" s="62" t="s">
        <v>57493</v>
      </c>
    </row>
    <row r="28511" spans="3:4">
      <c r="C28511" s="62" t="s">
        <v>57494</v>
      </c>
      <c r="D28511" s="62" t="s">
        <v>57495</v>
      </c>
    </row>
    <row r="28512" spans="3:4">
      <c r="C28512" s="62" t="s">
        <v>57496</v>
      </c>
      <c r="D28512" s="62" t="s">
        <v>57497</v>
      </c>
    </row>
    <row r="28513" spans="3:4">
      <c r="C28513" s="62" t="s">
        <v>57498</v>
      </c>
      <c r="D28513" s="62" t="s">
        <v>57499</v>
      </c>
    </row>
    <row r="28514" spans="3:4">
      <c r="C28514" s="62" t="s">
        <v>57500</v>
      </c>
      <c r="D28514" s="62" t="s">
        <v>57501</v>
      </c>
    </row>
    <row r="28515" spans="3:4">
      <c r="C28515" s="62" t="s">
        <v>57502</v>
      </c>
      <c r="D28515" s="62" t="s">
        <v>57503</v>
      </c>
    </row>
    <row r="28516" spans="3:4">
      <c r="C28516" s="62" t="s">
        <v>57504</v>
      </c>
      <c r="D28516" s="62" t="s">
        <v>57505</v>
      </c>
    </row>
    <row r="28517" spans="3:4">
      <c r="C28517" s="62" t="s">
        <v>57506</v>
      </c>
      <c r="D28517" s="62" t="s">
        <v>57507</v>
      </c>
    </row>
    <row r="28518" spans="3:4">
      <c r="C28518" s="62" t="s">
        <v>57508</v>
      </c>
      <c r="D28518" s="62" t="s">
        <v>57509</v>
      </c>
    </row>
    <row r="28519" spans="3:4">
      <c r="C28519" s="62" t="s">
        <v>57510</v>
      </c>
      <c r="D28519" s="62" t="s">
        <v>57511</v>
      </c>
    </row>
    <row r="28520" spans="3:4">
      <c r="C28520" s="62" t="s">
        <v>57512</v>
      </c>
      <c r="D28520" s="62" t="s">
        <v>57513</v>
      </c>
    </row>
    <row r="28521" spans="3:4">
      <c r="C28521" s="62" t="s">
        <v>57514</v>
      </c>
      <c r="D28521" s="62" t="s">
        <v>57515</v>
      </c>
    </row>
    <row r="28522" spans="3:4">
      <c r="C28522" s="62" t="s">
        <v>57516</v>
      </c>
      <c r="D28522" s="62" t="s">
        <v>57517</v>
      </c>
    </row>
    <row r="28523" spans="3:4">
      <c r="C28523" s="62" t="s">
        <v>57518</v>
      </c>
      <c r="D28523" s="62" t="s">
        <v>57519</v>
      </c>
    </row>
    <row r="28524" spans="3:4">
      <c r="C28524" s="62" t="s">
        <v>57520</v>
      </c>
      <c r="D28524" s="62" t="s">
        <v>57521</v>
      </c>
    </row>
    <row r="28525" spans="3:4">
      <c r="C28525" s="62" t="s">
        <v>57522</v>
      </c>
      <c r="D28525" s="62" t="s">
        <v>57523</v>
      </c>
    </row>
    <row r="28526" spans="3:4">
      <c r="C28526" s="62" t="s">
        <v>57524</v>
      </c>
      <c r="D28526" s="62" t="s">
        <v>57525</v>
      </c>
    </row>
    <row r="28527" spans="3:4">
      <c r="C28527" s="62" t="s">
        <v>57526</v>
      </c>
      <c r="D28527" s="62" t="s">
        <v>57527</v>
      </c>
    </row>
    <row r="28528" spans="3:4">
      <c r="C28528" s="62" t="s">
        <v>57528</v>
      </c>
      <c r="D28528" s="62" t="s">
        <v>57529</v>
      </c>
    </row>
    <row r="28529" spans="3:4">
      <c r="C28529" s="62" t="s">
        <v>57530</v>
      </c>
      <c r="D28529" s="62" t="s">
        <v>57531</v>
      </c>
    </row>
    <row r="28530" spans="3:4">
      <c r="C28530" s="62" t="s">
        <v>57532</v>
      </c>
      <c r="D28530" s="62" t="s">
        <v>57533</v>
      </c>
    </row>
    <row r="28531" spans="3:4">
      <c r="C28531" s="62" t="s">
        <v>57534</v>
      </c>
      <c r="D28531" s="62" t="s">
        <v>57535</v>
      </c>
    </row>
    <row r="28532" spans="3:4">
      <c r="C28532" s="62" t="s">
        <v>57536</v>
      </c>
      <c r="D28532" s="62" t="s">
        <v>57537</v>
      </c>
    </row>
    <row r="28533" spans="3:4">
      <c r="C28533" s="62" t="s">
        <v>57538</v>
      </c>
      <c r="D28533" s="62" t="s">
        <v>57539</v>
      </c>
    </row>
    <row r="28534" spans="3:4">
      <c r="C28534" s="62" t="s">
        <v>57540</v>
      </c>
      <c r="D28534" s="62" t="s">
        <v>57541</v>
      </c>
    </row>
    <row r="28535" spans="3:4">
      <c r="C28535" s="62" t="s">
        <v>57542</v>
      </c>
      <c r="D28535" s="62" t="s">
        <v>57543</v>
      </c>
    </row>
    <row r="28536" spans="3:4">
      <c r="C28536" s="62" t="s">
        <v>57544</v>
      </c>
      <c r="D28536" s="62" t="s">
        <v>57545</v>
      </c>
    </row>
    <row r="28537" spans="3:4">
      <c r="C28537" s="62" t="s">
        <v>57546</v>
      </c>
      <c r="D28537" s="62" t="s">
        <v>57547</v>
      </c>
    </row>
    <row r="28538" spans="3:4">
      <c r="C28538" s="62" t="s">
        <v>57548</v>
      </c>
      <c r="D28538" s="62" t="s">
        <v>57549</v>
      </c>
    </row>
    <row r="28539" spans="3:4">
      <c r="C28539" s="62" t="s">
        <v>57550</v>
      </c>
      <c r="D28539" s="62" t="s">
        <v>57551</v>
      </c>
    </row>
    <row r="28540" spans="3:4">
      <c r="C28540" s="62" t="s">
        <v>57552</v>
      </c>
      <c r="D28540" s="62" t="s">
        <v>57553</v>
      </c>
    </row>
    <row r="28541" spans="3:4">
      <c r="C28541" s="62" t="s">
        <v>57554</v>
      </c>
      <c r="D28541" s="62" t="s">
        <v>57555</v>
      </c>
    </row>
    <row r="28542" spans="3:4">
      <c r="C28542" s="62" t="s">
        <v>57556</v>
      </c>
      <c r="D28542" s="62" t="s">
        <v>57557</v>
      </c>
    </row>
    <row r="28543" spans="3:4">
      <c r="C28543" s="62" t="s">
        <v>57558</v>
      </c>
      <c r="D28543" s="62" t="s">
        <v>57559</v>
      </c>
    </row>
    <row r="28544" spans="3:4">
      <c r="C28544" s="62" t="s">
        <v>57560</v>
      </c>
      <c r="D28544" s="62" t="s">
        <v>57561</v>
      </c>
    </row>
    <row r="28545" spans="3:4">
      <c r="C28545" s="62" t="s">
        <v>57562</v>
      </c>
      <c r="D28545" s="62" t="s">
        <v>57563</v>
      </c>
    </row>
    <row r="28546" spans="3:4">
      <c r="C28546" s="62" t="s">
        <v>57564</v>
      </c>
      <c r="D28546" s="62" t="s">
        <v>57565</v>
      </c>
    </row>
    <row r="28547" spans="3:4">
      <c r="C28547" s="62" t="s">
        <v>57566</v>
      </c>
      <c r="D28547" s="62" t="s">
        <v>57567</v>
      </c>
    </row>
    <row r="28548" spans="3:4">
      <c r="C28548" s="62" t="s">
        <v>57568</v>
      </c>
      <c r="D28548" s="62" t="s">
        <v>57569</v>
      </c>
    </row>
    <row r="28549" spans="3:4">
      <c r="C28549" s="62" t="s">
        <v>57570</v>
      </c>
      <c r="D28549" s="62" t="s">
        <v>57571</v>
      </c>
    </row>
    <row r="28550" spans="3:4">
      <c r="C28550" s="62" t="s">
        <v>57572</v>
      </c>
      <c r="D28550" s="62" t="s">
        <v>57573</v>
      </c>
    </row>
    <row r="28551" spans="3:4">
      <c r="C28551" s="62" t="s">
        <v>57574</v>
      </c>
      <c r="D28551" s="62" t="s">
        <v>57575</v>
      </c>
    </row>
    <row r="28552" spans="3:4">
      <c r="C28552" s="62" t="s">
        <v>57576</v>
      </c>
      <c r="D28552" s="62" t="s">
        <v>57577</v>
      </c>
    </row>
    <row r="28553" spans="3:4">
      <c r="C28553" s="62" t="s">
        <v>57578</v>
      </c>
      <c r="D28553" s="62" t="s">
        <v>57579</v>
      </c>
    </row>
    <row r="28554" spans="3:4">
      <c r="C28554" s="62" t="s">
        <v>57580</v>
      </c>
      <c r="D28554" s="62" t="s">
        <v>57581</v>
      </c>
    </row>
    <row r="28555" spans="3:4">
      <c r="C28555" s="62" t="s">
        <v>57582</v>
      </c>
      <c r="D28555" s="62" t="s">
        <v>57583</v>
      </c>
    </row>
    <row r="28556" spans="3:4">
      <c r="C28556" s="62" t="s">
        <v>57584</v>
      </c>
      <c r="D28556" s="62" t="s">
        <v>57585</v>
      </c>
    </row>
    <row r="28557" spans="3:4">
      <c r="C28557" s="62" t="s">
        <v>57586</v>
      </c>
      <c r="D28557" s="62" t="s">
        <v>57587</v>
      </c>
    </row>
    <row r="28558" spans="3:4">
      <c r="C28558" s="62" t="s">
        <v>57588</v>
      </c>
      <c r="D28558" s="62" t="s">
        <v>57589</v>
      </c>
    </row>
    <row r="28559" spans="3:4">
      <c r="C28559" s="62" t="s">
        <v>57590</v>
      </c>
      <c r="D28559" s="62" t="s">
        <v>57591</v>
      </c>
    </row>
    <row r="28560" spans="3:4">
      <c r="C28560" s="62" t="s">
        <v>57592</v>
      </c>
      <c r="D28560" s="62" t="s">
        <v>57593</v>
      </c>
    </row>
    <row r="28561" spans="3:4">
      <c r="C28561" s="62" t="s">
        <v>57594</v>
      </c>
      <c r="D28561" s="62" t="s">
        <v>57595</v>
      </c>
    </row>
    <row r="28562" spans="3:4">
      <c r="C28562" s="62" t="s">
        <v>57596</v>
      </c>
      <c r="D28562" s="62" t="s">
        <v>57597</v>
      </c>
    </row>
    <row r="28563" spans="3:4">
      <c r="C28563" s="62" t="s">
        <v>57598</v>
      </c>
      <c r="D28563" s="62" t="s">
        <v>57599</v>
      </c>
    </row>
    <row r="28564" spans="3:4">
      <c r="C28564" s="62" t="s">
        <v>57600</v>
      </c>
      <c r="D28564" s="62" t="s">
        <v>57601</v>
      </c>
    </row>
    <row r="28565" spans="3:4">
      <c r="C28565" s="62" t="s">
        <v>57602</v>
      </c>
      <c r="D28565" s="62" t="s">
        <v>57603</v>
      </c>
    </row>
    <row r="28566" spans="3:4">
      <c r="C28566" s="62" t="s">
        <v>57604</v>
      </c>
      <c r="D28566" s="62" t="s">
        <v>57605</v>
      </c>
    </row>
    <row r="28567" spans="3:4">
      <c r="C28567" s="62" t="s">
        <v>57606</v>
      </c>
      <c r="D28567" s="62" t="s">
        <v>57607</v>
      </c>
    </row>
    <row r="28568" spans="3:4">
      <c r="C28568" s="62" t="s">
        <v>57608</v>
      </c>
      <c r="D28568" s="62" t="s">
        <v>57609</v>
      </c>
    </row>
    <row r="28569" spans="3:4">
      <c r="C28569" s="62" t="s">
        <v>57610</v>
      </c>
      <c r="D28569" s="62" t="s">
        <v>57611</v>
      </c>
    </row>
    <row r="28570" spans="3:4">
      <c r="C28570" s="62" t="s">
        <v>57612</v>
      </c>
      <c r="D28570" s="62" t="s">
        <v>57613</v>
      </c>
    </row>
    <row r="28571" spans="3:4">
      <c r="C28571" s="62" t="s">
        <v>57614</v>
      </c>
      <c r="D28571" s="62" t="s">
        <v>57615</v>
      </c>
    </row>
    <row r="28572" spans="3:4">
      <c r="C28572" s="62" t="s">
        <v>57616</v>
      </c>
      <c r="D28572" s="62" t="s">
        <v>57617</v>
      </c>
    </row>
    <row r="28573" spans="3:4">
      <c r="C28573" s="62" t="s">
        <v>57618</v>
      </c>
      <c r="D28573" s="62" t="s">
        <v>57619</v>
      </c>
    </row>
    <row r="28574" spans="3:4">
      <c r="C28574" s="62" t="s">
        <v>57620</v>
      </c>
      <c r="D28574" s="62" t="s">
        <v>57621</v>
      </c>
    </row>
    <row r="28575" spans="3:4">
      <c r="C28575" s="62" t="s">
        <v>57622</v>
      </c>
      <c r="D28575" s="62" t="s">
        <v>57623</v>
      </c>
    </row>
    <row r="28576" spans="3:4">
      <c r="C28576" s="62" t="s">
        <v>57624</v>
      </c>
      <c r="D28576" s="62" t="s">
        <v>57625</v>
      </c>
    </row>
    <row r="28577" spans="3:4">
      <c r="C28577" s="62" t="s">
        <v>57626</v>
      </c>
      <c r="D28577" s="62" t="s">
        <v>57627</v>
      </c>
    </row>
    <row r="28578" spans="3:4">
      <c r="C28578" s="62" t="s">
        <v>57628</v>
      </c>
      <c r="D28578" s="62" t="s">
        <v>57629</v>
      </c>
    </row>
    <row r="28579" spans="3:4">
      <c r="C28579" s="62" t="s">
        <v>57630</v>
      </c>
      <c r="D28579" s="62" t="s">
        <v>57631</v>
      </c>
    </row>
    <row r="28580" spans="3:4">
      <c r="C28580" s="62" t="s">
        <v>57632</v>
      </c>
      <c r="D28580" s="62" t="s">
        <v>57633</v>
      </c>
    </row>
    <row r="28581" spans="3:4">
      <c r="C28581" s="62" t="s">
        <v>57634</v>
      </c>
      <c r="D28581" s="62" t="s">
        <v>57635</v>
      </c>
    </row>
    <row r="28582" spans="3:4">
      <c r="C28582" s="62" t="s">
        <v>57636</v>
      </c>
      <c r="D28582" s="62" t="s">
        <v>57637</v>
      </c>
    </row>
    <row r="28583" spans="3:4">
      <c r="C28583" s="62" t="s">
        <v>57638</v>
      </c>
      <c r="D28583" s="62" t="s">
        <v>57639</v>
      </c>
    </row>
    <row r="28584" spans="3:4">
      <c r="C28584" s="62" t="s">
        <v>57640</v>
      </c>
      <c r="D28584" s="62" t="s">
        <v>57641</v>
      </c>
    </row>
    <row r="28585" spans="3:4">
      <c r="C28585" s="62" t="s">
        <v>57642</v>
      </c>
      <c r="D28585" s="62" t="s">
        <v>57643</v>
      </c>
    </row>
    <row r="28586" spans="3:4">
      <c r="C28586" s="62" t="s">
        <v>57644</v>
      </c>
      <c r="D28586" s="62" t="s">
        <v>57645</v>
      </c>
    </row>
    <row r="28587" spans="3:4">
      <c r="C28587" s="62" t="s">
        <v>57646</v>
      </c>
      <c r="D28587" s="62" t="s">
        <v>57647</v>
      </c>
    </row>
    <row r="28588" spans="3:4">
      <c r="C28588" s="62" t="s">
        <v>57648</v>
      </c>
      <c r="D28588" s="62" t="s">
        <v>57649</v>
      </c>
    </row>
    <row r="28589" spans="3:4">
      <c r="C28589" s="62" t="s">
        <v>57650</v>
      </c>
      <c r="D28589" s="62" t="s">
        <v>57651</v>
      </c>
    </row>
    <row r="28590" spans="3:4">
      <c r="C28590" s="62" t="s">
        <v>57652</v>
      </c>
      <c r="D28590" s="62" t="s">
        <v>57653</v>
      </c>
    </row>
    <row r="28591" spans="3:4">
      <c r="C28591" s="62" t="s">
        <v>57654</v>
      </c>
      <c r="D28591" s="62" t="s">
        <v>57655</v>
      </c>
    </row>
    <row r="28592" spans="3:4">
      <c r="C28592" s="62" t="s">
        <v>57656</v>
      </c>
      <c r="D28592" s="62" t="s">
        <v>57657</v>
      </c>
    </row>
    <row r="28593" spans="3:4">
      <c r="C28593" s="62" t="s">
        <v>57658</v>
      </c>
      <c r="D28593" s="62" t="s">
        <v>57659</v>
      </c>
    </row>
    <row r="28594" spans="3:4">
      <c r="C28594" s="62" t="s">
        <v>57660</v>
      </c>
      <c r="D28594" s="62" t="s">
        <v>57661</v>
      </c>
    </row>
    <row r="28595" spans="3:4">
      <c r="C28595" s="62" t="s">
        <v>57662</v>
      </c>
      <c r="D28595" s="62" t="s">
        <v>57663</v>
      </c>
    </row>
    <row r="28596" spans="3:4">
      <c r="C28596" s="62" t="s">
        <v>57664</v>
      </c>
      <c r="D28596" s="62" t="s">
        <v>57665</v>
      </c>
    </row>
    <row r="28597" spans="3:4">
      <c r="C28597" s="62" t="s">
        <v>57666</v>
      </c>
      <c r="D28597" s="62" t="s">
        <v>57667</v>
      </c>
    </row>
    <row r="28598" spans="3:4">
      <c r="C28598" s="62" t="s">
        <v>57668</v>
      </c>
      <c r="D28598" s="62" t="s">
        <v>57669</v>
      </c>
    </row>
    <row r="28599" spans="3:4">
      <c r="C28599" s="62" t="s">
        <v>57670</v>
      </c>
      <c r="D28599" s="62" t="s">
        <v>57671</v>
      </c>
    </row>
    <row r="28600" spans="3:4">
      <c r="C28600" s="62" t="s">
        <v>57672</v>
      </c>
      <c r="D28600" s="62" t="s">
        <v>57673</v>
      </c>
    </row>
    <row r="28601" spans="3:4">
      <c r="C28601" s="62" t="s">
        <v>57674</v>
      </c>
      <c r="D28601" s="62" t="s">
        <v>57675</v>
      </c>
    </row>
    <row r="28602" spans="3:4">
      <c r="C28602" s="62" t="s">
        <v>57676</v>
      </c>
      <c r="D28602" s="62" t="s">
        <v>57677</v>
      </c>
    </row>
    <row r="28603" spans="3:4">
      <c r="C28603" s="62" t="s">
        <v>57678</v>
      </c>
      <c r="D28603" s="62" t="s">
        <v>57679</v>
      </c>
    </row>
    <row r="28604" spans="3:4">
      <c r="C28604" s="62" t="s">
        <v>57680</v>
      </c>
      <c r="D28604" s="62" t="s">
        <v>57681</v>
      </c>
    </row>
    <row r="28605" spans="3:4">
      <c r="C28605" s="62" t="s">
        <v>57682</v>
      </c>
      <c r="D28605" s="62" t="s">
        <v>57683</v>
      </c>
    </row>
    <row r="28606" spans="3:4">
      <c r="C28606" s="62" t="s">
        <v>57684</v>
      </c>
      <c r="D28606" s="62" t="s">
        <v>57685</v>
      </c>
    </row>
    <row r="28607" spans="3:4">
      <c r="C28607" s="62" t="s">
        <v>57686</v>
      </c>
      <c r="D28607" s="62" t="s">
        <v>57687</v>
      </c>
    </row>
    <row r="28608" spans="3:4">
      <c r="C28608" s="62" t="s">
        <v>57688</v>
      </c>
      <c r="D28608" s="62" t="s">
        <v>57689</v>
      </c>
    </row>
    <row r="28609" spans="3:4">
      <c r="C28609" s="62" t="s">
        <v>57690</v>
      </c>
      <c r="D28609" s="62" t="s">
        <v>57691</v>
      </c>
    </row>
    <row r="28610" spans="3:4">
      <c r="C28610" s="62" t="s">
        <v>57692</v>
      </c>
      <c r="D28610" s="62" t="s">
        <v>57693</v>
      </c>
    </row>
    <row r="28611" spans="3:4">
      <c r="C28611" s="62" t="s">
        <v>57694</v>
      </c>
      <c r="D28611" s="62" t="s">
        <v>57695</v>
      </c>
    </row>
    <row r="28612" spans="3:4">
      <c r="C28612" s="62" t="s">
        <v>57696</v>
      </c>
      <c r="D28612" s="62" t="s">
        <v>57697</v>
      </c>
    </row>
    <row r="28613" spans="3:4">
      <c r="C28613" s="62" t="s">
        <v>57698</v>
      </c>
      <c r="D28613" s="62" t="s">
        <v>57699</v>
      </c>
    </row>
    <row r="28614" spans="3:4">
      <c r="C28614" s="62" t="s">
        <v>57700</v>
      </c>
      <c r="D28614" s="62" t="s">
        <v>57701</v>
      </c>
    </row>
    <row r="28615" spans="3:4">
      <c r="C28615" s="62" t="s">
        <v>57702</v>
      </c>
      <c r="D28615" s="62" t="s">
        <v>57703</v>
      </c>
    </row>
    <row r="28616" spans="3:4">
      <c r="C28616" s="62" t="s">
        <v>57704</v>
      </c>
      <c r="D28616" s="62" t="s">
        <v>57705</v>
      </c>
    </row>
    <row r="28617" spans="3:4">
      <c r="C28617" s="62" t="s">
        <v>57706</v>
      </c>
      <c r="D28617" s="62" t="s">
        <v>57707</v>
      </c>
    </row>
    <row r="28618" spans="3:4">
      <c r="C28618" s="62" t="s">
        <v>57708</v>
      </c>
      <c r="D28618" s="62" t="s">
        <v>57709</v>
      </c>
    </row>
    <row r="28619" spans="3:4">
      <c r="C28619" s="62" t="s">
        <v>57710</v>
      </c>
      <c r="D28619" s="62" t="s">
        <v>57711</v>
      </c>
    </row>
    <row r="28620" spans="3:4">
      <c r="C28620" s="62" t="s">
        <v>57712</v>
      </c>
      <c r="D28620" s="62" t="s">
        <v>57713</v>
      </c>
    </row>
    <row r="28621" spans="3:4">
      <c r="C28621" s="62" t="s">
        <v>57714</v>
      </c>
      <c r="D28621" s="62" t="s">
        <v>57715</v>
      </c>
    </row>
    <row r="28622" spans="3:4">
      <c r="C28622" s="62" t="s">
        <v>57716</v>
      </c>
      <c r="D28622" s="62" t="s">
        <v>57717</v>
      </c>
    </row>
    <row r="28623" spans="3:4">
      <c r="C28623" s="62" t="s">
        <v>57718</v>
      </c>
      <c r="D28623" s="62" t="s">
        <v>57719</v>
      </c>
    </row>
    <row r="28624" spans="3:4">
      <c r="C28624" s="62" t="s">
        <v>57720</v>
      </c>
      <c r="D28624" s="62" t="s">
        <v>57721</v>
      </c>
    </row>
    <row r="28625" spans="3:4">
      <c r="C28625" s="62" t="s">
        <v>57722</v>
      </c>
      <c r="D28625" s="62" t="s">
        <v>57723</v>
      </c>
    </row>
    <row r="28626" spans="3:4">
      <c r="C28626" s="62" t="s">
        <v>57724</v>
      </c>
      <c r="D28626" s="62" t="s">
        <v>57725</v>
      </c>
    </row>
    <row r="28627" spans="3:4">
      <c r="C28627" s="62" t="s">
        <v>57726</v>
      </c>
      <c r="D28627" s="62" t="s">
        <v>57727</v>
      </c>
    </row>
    <row r="28628" spans="3:4">
      <c r="C28628" s="62" t="s">
        <v>57728</v>
      </c>
      <c r="D28628" s="62" t="s">
        <v>57729</v>
      </c>
    </row>
    <row r="28629" spans="3:4">
      <c r="C28629" s="62" t="s">
        <v>57730</v>
      </c>
      <c r="D28629" s="62" t="s">
        <v>57731</v>
      </c>
    </row>
    <row r="28630" spans="3:4">
      <c r="C28630" s="62" t="s">
        <v>57732</v>
      </c>
      <c r="D28630" s="62" t="s">
        <v>57733</v>
      </c>
    </row>
    <row r="28631" spans="3:4">
      <c r="C28631" s="62" t="s">
        <v>57734</v>
      </c>
      <c r="D28631" s="62" t="s">
        <v>57735</v>
      </c>
    </row>
    <row r="28632" spans="3:4">
      <c r="C28632" s="62" t="s">
        <v>57736</v>
      </c>
      <c r="D28632" s="62" t="s">
        <v>57737</v>
      </c>
    </row>
    <row r="28633" spans="3:4">
      <c r="C28633" s="62" t="s">
        <v>57738</v>
      </c>
      <c r="D28633" s="62" t="s">
        <v>57739</v>
      </c>
    </row>
    <row r="28634" spans="3:4">
      <c r="C28634" s="62" t="s">
        <v>57740</v>
      </c>
      <c r="D28634" s="62" t="s">
        <v>57741</v>
      </c>
    </row>
    <row r="28635" spans="3:4">
      <c r="C28635" s="62" t="s">
        <v>57742</v>
      </c>
      <c r="D28635" s="62" t="s">
        <v>57743</v>
      </c>
    </row>
    <row r="28636" spans="3:4">
      <c r="C28636" s="62" t="s">
        <v>57744</v>
      </c>
      <c r="D28636" s="62" t="s">
        <v>57745</v>
      </c>
    </row>
    <row r="28637" spans="3:4">
      <c r="C28637" s="62" t="s">
        <v>57746</v>
      </c>
      <c r="D28637" s="62" t="s">
        <v>57747</v>
      </c>
    </row>
    <row r="28638" spans="3:4">
      <c r="C28638" s="62" t="s">
        <v>57748</v>
      </c>
      <c r="D28638" s="62" t="s">
        <v>57749</v>
      </c>
    </row>
    <row r="28639" spans="3:4">
      <c r="C28639" s="62" t="s">
        <v>57750</v>
      </c>
      <c r="D28639" s="62" t="s">
        <v>57751</v>
      </c>
    </row>
    <row r="28640" spans="3:4">
      <c r="C28640" s="62" t="s">
        <v>57752</v>
      </c>
      <c r="D28640" s="62" t="s">
        <v>57753</v>
      </c>
    </row>
    <row r="28641" spans="3:4">
      <c r="C28641" s="62" t="s">
        <v>57754</v>
      </c>
      <c r="D28641" s="62" t="s">
        <v>57755</v>
      </c>
    </row>
    <row r="28642" spans="3:4">
      <c r="C28642" s="62" t="s">
        <v>57756</v>
      </c>
      <c r="D28642" s="62" t="s">
        <v>57757</v>
      </c>
    </row>
    <row r="28643" spans="3:4">
      <c r="C28643" s="62" t="s">
        <v>57758</v>
      </c>
      <c r="D28643" s="62" t="s">
        <v>57759</v>
      </c>
    </row>
    <row r="28644" spans="3:4">
      <c r="C28644" s="62" t="s">
        <v>57760</v>
      </c>
      <c r="D28644" s="62" t="s">
        <v>57761</v>
      </c>
    </row>
    <row r="28645" spans="3:4">
      <c r="C28645" s="62" t="s">
        <v>57762</v>
      </c>
      <c r="D28645" s="62" t="s">
        <v>57763</v>
      </c>
    </row>
    <row r="28646" spans="3:4">
      <c r="C28646" s="62" t="s">
        <v>57764</v>
      </c>
      <c r="D28646" s="62" t="s">
        <v>57765</v>
      </c>
    </row>
    <row r="28647" spans="3:4">
      <c r="C28647" s="62" t="s">
        <v>57766</v>
      </c>
      <c r="D28647" s="62" t="s">
        <v>57767</v>
      </c>
    </row>
    <row r="28648" spans="3:4">
      <c r="C28648" s="62" t="s">
        <v>57768</v>
      </c>
      <c r="D28648" s="62" t="s">
        <v>57769</v>
      </c>
    </row>
    <row r="28649" spans="3:4">
      <c r="C28649" s="62" t="s">
        <v>57770</v>
      </c>
      <c r="D28649" s="62" t="s">
        <v>57771</v>
      </c>
    </row>
    <row r="28650" spans="3:4">
      <c r="C28650" s="62" t="s">
        <v>57772</v>
      </c>
      <c r="D28650" s="62" t="s">
        <v>57773</v>
      </c>
    </row>
    <row r="28651" spans="3:4">
      <c r="C28651" s="62" t="s">
        <v>57774</v>
      </c>
      <c r="D28651" s="62" t="s">
        <v>57775</v>
      </c>
    </row>
    <row r="28652" spans="3:4">
      <c r="C28652" s="62" t="s">
        <v>57776</v>
      </c>
      <c r="D28652" s="62" t="s">
        <v>57777</v>
      </c>
    </row>
    <row r="28653" spans="3:4">
      <c r="C28653" s="62" t="s">
        <v>57778</v>
      </c>
      <c r="D28653" s="62" t="s">
        <v>57779</v>
      </c>
    </row>
    <row r="28654" spans="3:4">
      <c r="C28654" s="62" t="s">
        <v>57780</v>
      </c>
      <c r="D28654" s="62" t="s">
        <v>57781</v>
      </c>
    </row>
    <row r="28655" spans="3:4">
      <c r="C28655" s="62" t="s">
        <v>57782</v>
      </c>
      <c r="D28655" s="62" t="s">
        <v>57783</v>
      </c>
    </row>
    <row r="28656" spans="3:4">
      <c r="C28656" s="62" t="s">
        <v>57784</v>
      </c>
      <c r="D28656" s="62" t="s">
        <v>57785</v>
      </c>
    </row>
    <row r="28657" spans="3:4">
      <c r="C28657" s="62" t="s">
        <v>57786</v>
      </c>
      <c r="D28657" s="62" t="s">
        <v>57787</v>
      </c>
    </row>
    <row r="28658" spans="3:4">
      <c r="C28658" s="62" t="s">
        <v>57788</v>
      </c>
      <c r="D28658" s="62" t="s">
        <v>57789</v>
      </c>
    </row>
    <row r="28659" spans="3:4">
      <c r="C28659" s="62" t="s">
        <v>57790</v>
      </c>
      <c r="D28659" s="62" t="s">
        <v>57791</v>
      </c>
    </row>
    <row r="28660" spans="3:4">
      <c r="C28660" s="62" t="s">
        <v>57792</v>
      </c>
      <c r="D28660" s="62" t="s">
        <v>57793</v>
      </c>
    </row>
    <row r="28661" spans="3:4">
      <c r="C28661" s="62" t="s">
        <v>57794</v>
      </c>
      <c r="D28661" s="62" t="s">
        <v>57795</v>
      </c>
    </row>
    <row r="28662" spans="3:4">
      <c r="C28662" s="62" t="s">
        <v>57796</v>
      </c>
      <c r="D28662" s="62" t="s">
        <v>57797</v>
      </c>
    </row>
    <row r="28663" spans="3:4">
      <c r="C28663" s="62" t="s">
        <v>57798</v>
      </c>
      <c r="D28663" s="62" t="s">
        <v>57799</v>
      </c>
    </row>
    <row r="28664" spans="3:4">
      <c r="C28664" s="62" t="s">
        <v>57800</v>
      </c>
      <c r="D28664" s="62" t="s">
        <v>57801</v>
      </c>
    </row>
    <row r="28665" spans="3:4">
      <c r="C28665" s="62" t="s">
        <v>57802</v>
      </c>
      <c r="D28665" s="62" t="s">
        <v>57803</v>
      </c>
    </row>
    <row r="28666" spans="3:4">
      <c r="C28666" s="62" t="s">
        <v>57804</v>
      </c>
      <c r="D28666" s="62" t="s">
        <v>57805</v>
      </c>
    </row>
    <row r="28667" spans="3:4">
      <c r="C28667" s="62" t="s">
        <v>57806</v>
      </c>
      <c r="D28667" s="62" t="s">
        <v>57807</v>
      </c>
    </row>
    <row r="28668" spans="3:4">
      <c r="C28668" s="62" t="s">
        <v>57808</v>
      </c>
      <c r="D28668" s="62" t="s">
        <v>57809</v>
      </c>
    </row>
    <row r="28669" spans="3:4">
      <c r="C28669" s="62" t="s">
        <v>57810</v>
      </c>
      <c r="D28669" s="62" t="s">
        <v>57811</v>
      </c>
    </row>
    <row r="28670" spans="3:4">
      <c r="C28670" s="62" t="s">
        <v>57812</v>
      </c>
      <c r="D28670" s="62" t="s">
        <v>57813</v>
      </c>
    </row>
    <row r="28671" spans="3:4">
      <c r="C28671" s="62" t="s">
        <v>57814</v>
      </c>
      <c r="D28671" s="62" t="s">
        <v>57815</v>
      </c>
    </row>
    <row r="28672" spans="3:4">
      <c r="C28672" s="62" t="s">
        <v>57816</v>
      </c>
      <c r="D28672" s="62" t="s">
        <v>57817</v>
      </c>
    </row>
    <row r="28673" spans="3:4">
      <c r="C28673" s="62" t="s">
        <v>57818</v>
      </c>
      <c r="D28673" s="62" t="s">
        <v>57819</v>
      </c>
    </row>
    <row r="28674" spans="3:4">
      <c r="C28674" s="62" t="s">
        <v>57820</v>
      </c>
      <c r="D28674" s="62" t="s">
        <v>57821</v>
      </c>
    </row>
    <row r="28675" spans="3:4">
      <c r="C28675" s="62" t="s">
        <v>57822</v>
      </c>
      <c r="D28675" s="62" t="s">
        <v>57823</v>
      </c>
    </row>
    <row r="28676" spans="3:4">
      <c r="C28676" s="62" t="s">
        <v>57824</v>
      </c>
      <c r="D28676" s="62" t="s">
        <v>57825</v>
      </c>
    </row>
    <row r="28677" spans="3:4">
      <c r="C28677" s="62" t="s">
        <v>57826</v>
      </c>
      <c r="D28677" s="62" t="s">
        <v>57827</v>
      </c>
    </row>
    <row r="28678" spans="3:4">
      <c r="C28678" s="62" t="s">
        <v>57828</v>
      </c>
      <c r="D28678" s="62" t="s">
        <v>57829</v>
      </c>
    </row>
    <row r="28679" spans="3:4">
      <c r="C28679" s="62" t="s">
        <v>57830</v>
      </c>
      <c r="D28679" s="62" t="s">
        <v>57831</v>
      </c>
    </row>
    <row r="28680" spans="3:4">
      <c r="C28680" s="62" t="s">
        <v>57832</v>
      </c>
      <c r="D28680" s="62" t="s">
        <v>57833</v>
      </c>
    </row>
    <row r="28681" spans="3:4">
      <c r="C28681" s="62" t="s">
        <v>57834</v>
      </c>
      <c r="D28681" s="62" t="s">
        <v>57835</v>
      </c>
    </row>
    <row r="28682" spans="3:4">
      <c r="C28682" s="62" t="s">
        <v>57836</v>
      </c>
      <c r="D28682" s="62" t="s">
        <v>57837</v>
      </c>
    </row>
    <row r="28683" spans="3:4">
      <c r="C28683" s="62" t="s">
        <v>57838</v>
      </c>
      <c r="D28683" s="62" t="s">
        <v>57839</v>
      </c>
    </row>
    <row r="28684" spans="3:4">
      <c r="C28684" s="62" t="s">
        <v>57840</v>
      </c>
      <c r="D28684" s="62" t="s">
        <v>57841</v>
      </c>
    </row>
    <row r="28685" spans="3:4">
      <c r="C28685" s="62" t="s">
        <v>57842</v>
      </c>
      <c r="D28685" s="62" t="s">
        <v>57843</v>
      </c>
    </row>
    <row r="28686" spans="3:4">
      <c r="C28686" s="62" t="s">
        <v>57844</v>
      </c>
      <c r="D28686" s="62" t="s">
        <v>57845</v>
      </c>
    </row>
    <row r="28687" spans="3:4">
      <c r="C28687" s="62" t="s">
        <v>57846</v>
      </c>
      <c r="D28687" s="62" t="s">
        <v>57847</v>
      </c>
    </row>
    <row r="28688" spans="3:4">
      <c r="C28688" s="62" t="s">
        <v>57848</v>
      </c>
      <c r="D28688" s="62" t="s">
        <v>57849</v>
      </c>
    </row>
    <row r="28689" spans="3:4">
      <c r="C28689" s="62" t="s">
        <v>57850</v>
      </c>
      <c r="D28689" s="62" t="s">
        <v>57851</v>
      </c>
    </row>
    <row r="28690" spans="3:4">
      <c r="C28690" s="62" t="s">
        <v>57852</v>
      </c>
      <c r="D28690" s="62" t="s">
        <v>57853</v>
      </c>
    </row>
    <row r="28691" spans="3:4">
      <c r="C28691" s="62" t="s">
        <v>57854</v>
      </c>
      <c r="D28691" s="62" t="s">
        <v>57855</v>
      </c>
    </row>
    <row r="28692" spans="3:4">
      <c r="C28692" s="62" t="s">
        <v>57856</v>
      </c>
      <c r="D28692" s="62" t="s">
        <v>57857</v>
      </c>
    </row>
    <row r="28693" spans="3:4">
      <c r="C28693" s="62" t="s">
        <v>57858</v>
      </c>
      <c r="D28693" s="62" t="s">
        <v>57859</v>
      </c>
    </row>
    <row r="28694" spans="3:4">
      <c r="C28694" s="62" t="s">
        <v>57860</v>
      </c>
      <c r="D28694" s="62" t="s">
        <v>57861</v>
      </c>
    </row>
    <row r="28695" spans="3:4">
      <c r="C28695" s="62" t="s">
        <v>57862</v>
      </c>
      <c r="D28695" s="62" t="s">
        <v>57863</v>
      </c>
    </row>
    <row r="28696" spans="3:4">
      <c r="C28696" s="62" t="s">
        <v>57864</v>
      </c>
      <c r="D28696" s="62" t="s">
        <v>57865</v>
      </c>
    </row>
    <row r="28697" spans="3:4">
      <c r="C28697" s="62" t="s">
        <v>57866</v>
      </c>
      <c r="D28697" s="62" t="s">
        <v>57867</v>
      </c>
    </row>
    <row r="28698" spans="3:4">
      <c r="C28698" s="62" t="s">
        <v>57868</v>
      </c>
      <c r="D28698" s="62" t="s">
        <v>57869</v>
      </c>
    </row>
    <row r="28699" spans="3:4">
      <c r="C28699" s="62" t="s">
        <v>57870</v>
      </c>
      <c r="D28699" s="62" t="s">
        <v>57871</v>
      </c>
    </row>
    <row r="28700" spans="3:4">
      <c r="C28700" s="62" t="s">
        <v>57872</v>
      </c>
      <c r="D28700" s="62" t="s">
        <v>57873</v>
      </c>
    </row>
    <row r="28701" spans="3:4">
      <c r="C28701" s="62" t="s">
        <v>57874</v>
      </c>
      <c r="D28701" s="62" t="s">
        <v>57875</v>
      </c>
    </row>
    <row r="28702" spans="3:4">
      <c r="C28702" s="62" t="s">
        <v>57876</v>
      </c>
      <c r="D28702" s="62" t="s">
        <v>57877</v>
      </c>
    </row>
    <row r="28703" spans="3:4">
      <c r="C28703" s="62" t="s">
        <v>57878</v>
      </c>
      <c r="D28703" s="62" t="s">
        <v>57879</v>
      </c>
    </row>
    <row r="28704" spans="3:4">
      <c r="C28704" s="62" t="s">
        <v>57880</v>
      </c>
      <c r="D28704" s="62" t="s">
        <v>57881</v>
      </c>
    </row>
    <row r="28705" spans="3:4">
      <c r="C28705" s="62" t="s">
        <v>57882</v>
      </c>
      <c r="D28705" s="62" t="s">
        <v>57883</v>
      </c>
    </row>
    <row r="28706" spans="3:4">
      <c r="C28706" s="62" t="s">
        <v>57884</v>
      </c>
      <c r="D28706" s="62" t="s">
        <v>57885</v>
      </c>
    </row>
    <row r="28707" spans="3:4">
      <c r="C28707" s="62" t="s">
        <v>57886</v>
      </c>
      <c r="D28707" s="62" t="s">
        <v>57887</v>
      </c>
    </row>
    <row r="28708" spans="3:4">
      <c r="C28708" s="62" t="s">
        <v>57888</v>
      </c>
      <c r="D28708" s="62" t="s">
        <v>57889</v>
      </c>
    </row>
    <row r="28709" spans="3:4">
      <c r="C28709" s="62" t="s">
        <v>57890</v>
      </c>
      <c r="D28709" s="62" t="s">
        <v>57891</v>
      </c>
    </row>
    <row r="28710" spans="3:4">
      <c r="C28710" s="62" t="s">
        <v>57892</v>
      </c>
      <c r="D28710" s="62" t="s">
        <v>57893</v>
      </c>
    </row>
    <row r="28711" spans="3:4">
      <c r="C28711" s="62" t="s">
        <v>57894</v>
      </c>
      <c r="D28711" s="62" t="s">
        <v>57895</v>
      </c>
    </row>
    <row r="28712" spans="3:4">
      <c r="C28712" s="62" t="s">
        <v>57896</v>
      </c>
      <c r="D28712" s="62" t="s">
        <v>57897</v>
      </c>
    </row>
    <row r="28713" spans="3:4">
      <c r="C28713" s="62" t="s">
        <v>57898</v>
      </c>
      <c r="D28713" s="62" t="s">
        <v>57899</v>
      </c>
    </row>
    <row r="28714" spans="3:4">
      <c r="C28714" s="62" t="s">
        <v>57900</v>
      </c>
      <c r="D28714" s="62" t="s">
        <v>57901</v>
      </c>
    </row>
    <row r="28715" spans="3:4">
      <c r="C28715" s="62" t="s">
        <v>57902</v>
      </c>
      <c r="D28715" s="62" t="s">
        <v>57903</v>
      </c>
    </row>
    <row r="28716" spans="3:4">
      <c r="C28716" s="62" t="s">
        <v>57904</v>
      </c>
      <c r="D28716" s="62" t="s">
        <v>57905</v>
      </c>
    </row>
    <row r="28717" spans="3:4">
      <c r="C28717" s="62" t="s">
        <v>57906</v>
      </c>
      <c r="D28717" s="62" t="s">
        <v>57907</v>
      </c>
    </row>
    <row r="28718" spans="3:4">
      <c r="C28718" s="62" t="s">
        <v>57908</v>
      </c>
      <c r="D28718" s="62" t="s">
        <v>57909</v>
      </c>
    </row>
    <row r="28719" spans="3:4">
      <c r="C28719" s="62" t="s">
        <v>57910</v>
      </c>
      <c r="D28719" s="62" t="s">
        <v>57911</v>
      </c>
    </row>
    <row r="28720" spans="3:4">
      <c r="C28720" s="62" t="s">
        <v>57912</v>
      </c>
      <c r="D28720" s="62" t="s">
        <v>57913</v>
      </c>
    </row>
    <row r="28721" spans="3:4">
      <c r="C28721" s="62" t="s">
        <v>57914</v>
      </c>
      <c r="D28721" s="62" t="s">
        <v>57915</v>
      </c>
    </row>
    <row r="28722" spans="3:4">
      <c r="C28722" s="62" t="s">
        <v>57916</v>
      </c>
      <c r="D28722" s="62" t="s">
        <v>57917</v>
      </c>
    </row>
    <row r="28723" spans="3:4">
      <c r="C28723" s="62" t="s">
        <v>57918</v>
      </c>
      <c r="D28723" s="62" t="s">
        <v>57919</v>
      </c>
    </row>
    <row r="28724" spans="3:4">
      <c r="C28724" s="62" t="s">
        <v>57920</v>
      </c>
      <c r="D28724" s="62" t="s">
        <v>57921</v>
      </c>
    </row>
    <row r="28725" spans="3:4">
      <c r="C28725" s="62" t="s">
        <v>57922</v>
      </c>
      <c r="D28725" s="62" t="s">
        <v>57923</v>
      </c>
    </row>
    <row r="28726" spans="3:4">
      <c r="C28726" s="62" t="s">
        <v>57924</v>
      </c>
      <c r="D28726" s="62" t="s">
        <v>57925</v>
      </c>
    </row>
    <row r="28727" spans="3:4">
      <c r="C28727" s="62" t="s">
        <v>57926</v>
      </c>
      <c r="D28727" s="62" t="s">
        <v>57927</v>
      </c>
    </row>
    <row r="28728" spans="3:4">
      <c r="C28728" s="62" t="s">
        <v>57928</v>
      </c>
      <c r="D28728" s="62" t="s">
        <v>57929</v>
      </c>
    </row>
    <row r="28729" spans="3:4">
      <c r="C28729" s="62" t="s">
        <v>57930</v>
      </c>
      <c r="D28729" s="62" t="s">
        <v>57931</v>
      </c>
    </row>
    <row r="28730" spans="3:4">
      <c r="C28730" s="62" t="s">
        <v>57932</v>
      </c>
      <c r="D28730" s="62" t="s">
        <v>57933</v>
      </c>
    </row>
    <row r="28731" spans="3:4">
      <c r="C28731" s="62" t="s">
        <v>57934</v>
      </c>
      <c r="D28731" s="62" t="s">
        <v>57935</v>
      </c>
    </row>
    <row r="28732" spans="3:4">
      <c r="C28732" s="62" t="s">
        <v>57936</v>
      </c>
      <c r="D28732" s="62" t="s">
        <v>57937</v>
      </c>
    </row>
    <row r="28733" spans="3:4">
      <c r="C28733" s="62" t="s">
        <v>57938</v>
      </c>
      <c r="D28733" s="62" t="s">
        <v>57939</v>
      </c>
    </row>
    <row r="28734" spans="3:4">
      <c r="C28734" s="62" t="s">
        <v>57940</v>
      </c>
      <c r="D28734" s="62" t="s">
        <v>57941</v>
      </c>
    </row>
    <row r="28735" spans="3:4">
      <c r="C28735" s="62" t="s">
        <v>57942</v>
      </c>
      <c r="D28735" s="62" t="s">
        <v>57943</v>
      </c>
    </row>
    <row r="28736" spans="3:4">
      <c r="C28736" s="62" t="s">
        <v>57944</v>
      </c>
      <c r="D28736" s="62" t="s">
        <v>57945</v>
      </c>
    </row>
    <row r="28737" spans="3:4">
      <c r="C28737" s="62" t="s">
        <v>57946</v>
      </c>
      <c r="D28737" s="62" t="s">
        <v>57947</v>
      </c>
    </row>
    <row r="28738" spans="3:4">
      <c r="C28738" s="62" t="s">
        <v>57948</v>
      </c>
      <c r="D28738" s="62" t="s">
        <v>57949</v>
      </c>
    </row>
    <row r="28739" spans="3:4">
      <c r="C28739" s="62" t="s">
        <v>57950</v>
      </c>
      <c r="D28739" s="62" t="s">
        <v>57951</v>
      </c>
    </row>
    <row r="28740" spans="3:4">
      <c r="C28740" s="62" t="s">
        <v>57952</v>
      </c>
      <c r="D28740" s="62" t="s">
        <v>57953</v>
      </c>
    </row>
    <row r="28741" spans="3:4">
      <c r="C28741" s="62" t="s">
        <v>57954</v>
      </c>
      <c r="D28741" s="62" t="s">
        <v>57955</v>
      </c>
    </row>
    <row r="28742" spans="3:4">
      <c r="C28742" s="62" t="s">
        <v>57956</v>
      </c>
      <c r="D28742" s="62" t="s">
        <v>57957</v>
      </c>
    </row>
    <row r="28743" spans="3:4">
      <c r="C28743" s="62" t="s">
        <v>57958</v>
      </c>
      <c r="D28743" s="62" t="s">
        <v>57959</v>
      </c>
    </row>
    <row r="28744" spans="3:4">
      <c r="C28744" s="62" t="s">
        <v>57960</v>
      </c>
      <c r="D28744" s="62" t="s">
        <v>57961</v>
      </c>
    </row>
    <row r="28745" spans="3:4">
      <c r="C28745" s="62" t="s">
        <v>57962</v>
      </c>
      <c r="D28745" s="62" t="s">
        <v>57963</v>
      </c>
    </row>
    <row r="28746" spans="3:4">
      <c r="C28746" s="62" t="s">
        <v>57964</v>
      </c>
      <c r="D28746" s="62" t="s">
        <v>57965</v>
      </c>
    </row>
    <row r="28747" spans="3:4">
      <c r="C28747" s="62" t="s">
        <v>57966</v>
      </c>
      <c r="D28747" s="62" t="s">
        <v>57967</v>
      </c>
    </row>
    <row r="28748" spans="3:4">
      <c r="C28748" s="62" t="s">
        <v>57968</v>
      </c>
      <c r="D28748" s="62" t="s">
        <v>57969</v>
      </c>
    </row>
    <row r="28749" spans="3:4">
      <c r="C28749" s="62" t="s">
        <v>57970</v>
      </c>
      <c r="D28749" s="62" t="s">
        <v>57971</v>
      </c>
    </row>
    <row r="28750" spans="3:4">
      <c r="C28750" s="62" t="s">
        <v>57972</v>
      </c>
      <c r="D28750" s="62" t="s">
        <v>57973</v>
      </c>
    </row>
    <row r="28751" spans="3:4">
      <c r="C28751" s="62" t="s">
        <v>57974</v>
      </c>
      <c r="D28751" s="62" t="s">
        <v>57975</v>
      </c>
    </row>
    <row r="28752" spans="3:4">
      <c r="C28752" s="62" t="s">
        <v>57976</v>
      </c>
      <c r="D28752" s="62" t="s">
        <v>57977</v>
      </c>
    </row>
    <row r="28753" spans="3:4">
      <c r="C28753" s="62" t="s">
        <v>57978</v>
      </c>
      <c r="D28753" s="62" t="s">
        <v>57979</v>
      </c>
    </row>
    <row r="28754" spans="3:4">
      <c r="C28754" s="62" t="s">
        <v>57980</v>
      </c>
      <c r="D28754" s="62" t="s">
        <v>57981</v>
      </c>
    </row>
    <row r="28755" spans="3:4">
      <c r="C28755" s="62" t="s">
        <v>57982</v>
      </c>
      <c r="D28755" s="62" t="s">
        <v>57983</v>
      </c>
    </row>
    <row r="28756" spans="3:4">
      <c r="C28756" s="62" t="s">
        <v>57984</v>
      </c>
      <c r="D28756" s="62" t="s">
        <v>57985</v>
      </c>
    </row>
    <row r="28757" spans="3:4">
      <c r="C28757" s="62" t="s">
        <v>57986</v>
      </c>
      <c r="D28757" s="62" t="s">
        <v>57987</v>
      </c>
    </row>
    <row r="28758" spans="3:4">
      <c r="C28758" s="62" t="s">
        <v>57988</v>
      </c>
      <c r="D28758" s="62" t="s">
        <v>57989</v>
      </c>
    </row>
    <row r="28759" spans="3:4">
      <c r="C28759" s="62" t="s">
        <v>57990</v>
      </c>
      <c r="D28759" s="62" t="s">
        <v>57991</v>
      </c>
    </row>
    <row r="28760" spans="3:4">
      <c r="C28760" s="62" t="s">
        <v>57992</v>
      </c>
      <c r="D28760" s="62" t="s">
        <v>57993</v>
      </c>
    </row>
    <row r="28761" spans="3:4">
      <c r="C28761" s="62" t="s">
        <v>57994</v>
      </c>
      <c r="D28761" s="62" t="s">
        <v>57995</v>
      </c>
    </row>
    <row r="28762" spans="3:4">
      <c r="C28762" s="62" t="s">
        <v>57996</v>
      </c>
      <c r="D28762" s="62" t="s">
        <v>57997</v>
      </c>
    </row>
    <row r="28763" spans="3:4">
      <c r="C28763" s="62" t="s">
        <v>57998</v>
      </c>
      <c r="D28763" s="62" t="s">
        <v>57999</v>
      </c>
    </row>
    <row r="28764" spans="3:4">
      <c r="C28764" s="62" t="s">
        <v>58000</v>
      </c>
      <c r="D28764" s="62" t="s">
        <v>58001</v>
      </c>
    </row>
    <row r="28765" spans="3:4">
      <c r="C28765" s="62" t="s">
        <v>58002</v>
      </c>
      <c r="D28765" s="62" t="s">
        <v>58003</v>
      </c>
    </row>
    <row r="28766" spans="3:4">
      <c r="C28766" s="62" t="s">
        <v>58004</v>
      </c>
      <c r="D28766" s="62" t="s">
        <v>58005</v>
      </c>
    </row>
    <row r="28767" spans="3:4">
      <c r="C28767" s="62" t="s">
        <v>58006</v>
      </c>
      <c r="D28767" s="62" t="s">
        <v>58007</v>
      </c>
    </row>
    <row r="28768" spans="3:4">
      <c r="C28768" s="62" t="s">
        <v>58008</v>
      </c>
      <c r="D28768" s="62" t="s">
        <v>58009</v>
      </c>
    </row>
    <row r="28769" spans="3:4">
      <c r="C28769" s="62" t="s">
        <v>58010</v>
      </c>
      <c r="D28769" s="62" t="s">
        <v>58011</v>
      </c>
    </row>
    <row r="28770" spans="3:4">
      <c r="C28770" s="62" t="s">
        <v>58012</v>
      </c>
      <c r="D28770" s="62" t="s">
        <v>58013</v>
      </c>
    </row>
    <row r="28771" spans="3:4">
      <c r="C28771" s="62" t="s">
        <v>58014</v>
      </c>
      <c r="D28771" s="62" t="s">
        <v>58015</v>
      </c>
    </row>
    <row r="28772" spans="3:4">
      <c r="C28772" s="62" t="s">
        <v>58016</v>
      </c>
      <c r="D28772" s="62" t="s">
        <v>58017</v>
      </c>
    </row>
    <row r="28773" spans="3:4">
      <c r="C28773" s="62" t="s">
        <v>58018</v>
      </c>
      <c r="D28773" s="62" t="s">
        <v>58019</v>
      </c>
    </row>
    <row r="28774" spans="3:4">
      <c r="C28774" s="62" t="s">
        <v>58020</v>
      </c>
      <c r="D28774" s="62" t="s">
        <v>58021</v>
      </c>
    </row>
    <row r="28775" spans="3:4">
      <c r="C28775" s="62" t="s">
        <v>58022</v>
      </c>
      <c r="D28775" s="62" t="s">
        <v>58023</v>
      </c>
    </row>
    <row r="28776" spans="3:4">
      <c r="C28776" s="62" t="s">
        <v>58024</v>
      </c>
      <c r="D28776" s="62" t="s">
        <v>58025</v>
      </c>
    </row>
    <row r="28777" spans="3:4">
      <c r="C28777" s="62" t="s">
        <v>58026</v>
      </c>
      <c r="D28777" s="62" t="s">
        <v>58027</v>
      </c>
    </row>
    <row r="28778" spans="3:4">
      <c r="C28778" s="62" t="s">
        <v>58028</v>
      </c>
      <c r="D28778" s="62" t="s">
        <v>58029</v>
      </c>
    </row>
    <row r="28779" spans="3:4">
      <c r="C28779" s="62" t="s">
        <v>58030</v>
      </c>
      <c r="D28779" s="62" t="s">
        <v>58031</v>
      </c>
    </row>
    <row r="28780" spans="3:4">
      <c r="C28780" s="62" t="s">
        <v>58032</v>
      </c>
      <c r="D28780" s="62" t="s">
        <v>58033</v>
      </c>
    </row>
    <row r="28781" spans="3:4">
      <c r="C28781" s="62" t="s">
        <v>58034</v>
      </c>
      <c r="D28781" s="62" t="s">
        <v>58035</v>
      </c>
    </row>
    <row r="28782" spans="3:4">
      <c r="C28782" s="62" t="s">
        <v>58036</v>
      </c>
      <c r="D28782" s="62" t="s">
        <v>58037</v>
      </c>
    </row>
    <row r="28783" spans="3:4">
      <c r="C28783" s="62" t="s">
        <v>58038</v>
      </c>
      <c r="D28783" s="62" t="s">
        <v>58039</v>
      </c>
    </row>
    <row r="28784" spans="3:4">
      <c r="C28784" s="62" t="s">
        <v>58040</v>
      </c>
      <c r="D28784" s="62" t="s">
        <v>58041</v>
      </c>
    </row>
    <row r="28785" spans="3:4">
      <c r="C28785" s="62" t="s">
        <v>58042</v>
      </c>
      <c r="D28785" s="62" t="s">
        <v>58043</v>
      </c>
    </row>
    <row r="28786" spans="3:4">
      <c r="C28786" s="62" t="s">
        <v>58044</v>
      </c>
      <c r="D28786" s="62" t="s">
        <v>58045</v>
      </c>
    </row>
    <row r="28787" spans="3:4">
      <c r="C28787" s="62" t="s">
        <v>58046</v>
      </c>
      <c r="D28787" s="62" t="s">
        <v>58047</v>
      </c>
    </row>
    <row r="28788" spans="3:4">
      <c r="C28788" s="62" t="s">
        <v>58048</v>
      </c>
      <c r="D28788" s="62" t="s">
        <v>58049</v>
      </c>
    </row>
    <row r="28789" spans="3:4">
      <c r="C28789" s="62" t="s">
        <v>58050</v>
      </c>
      <c r="D28789" s="62" t="s">
        <v>58051</v>
      </c>
    </row>
    <row r="28790" spans="3:4">
      <c r="C28790" s="62" t="s">
        <v>58052</v>
      </c>
      <c r="D28790" s="62" t="s">
        <v>58053</v>
      </c>
    </row>
    <row r="28791" spans="3:4">
      <c r="C28791" s="62" t="s">
        <v>58054</v>
      </c>
      <c r="D28791" s="62" t="s">
        <v>58055</v>
      </c>
    </row>
    <row r="28792" spans="3:4">
      <c r="C28792" s="62" t="s">
        <v>58056</v>
      </c>
      <c r="D28792" s="62" t="s">
        <v>58057</v>
      </c>
    </row>
    <row r="28793" spans="3:4">
      <c r="C28793" s="62" t="s">
        <v>58058</v>
      </c>
      <c r="D28793" s="62" t="s">
        <v>58059</v>
      </c>
    </row>
    <row r="28794" spans="3:4">
      <c r="C28794" s="62" t="s">
        <v>58060</v>
      </c>
      <c r="D28794" s="62" t="s">
        <v>58061</v>
      </c>
    </row>
    <row r="28795" spans="3:4">
      <c r="C28795" s="62" t="s">
        <v>58062</v>
      </c>
      <c r="D28795" s="62" t="s">
        <v>58063</v>
      </c>
    </row>
    <row r="28796" spans="3:4">
      <c r="C28796" s="62" t="s">
        <v>58064</v>
      </c>
      <c r="D28796" s="62" t="s">
        <v>58065</v>
      </c>
    </row>
    <row r="28797" spans="3:4">
      <c r="C28797" s="62" t="s">
        <v>58066</v>
      </c>
      <c r="D28797" s="62" t="s">
        <v>58067</v>
      </c>
    </row>
    <row r="28798" spans="3:4">
      <c r="C28798" s="62" t="s">
        <v>58068</v>
      </c>
      <c r="D28798" s="62" t="s">
        <v>58069</v>
      </c>
    </row>
    <row r="28799" spans="3:4">
      <c r="C28799" s="62" t="s">
        <v>58070</v>
      </c>
      <c r="D28799" s="62" t="s">
        <v>58071</v>
      </c>
    </row>
    <row r="28800" spans="3:4">
      <c r="C28800" s="62" t="s">
        <v>58072</v>
      </c>
      <c r="D28800" s="62" t="s">
        <v>58073</v>
      </c>
    </row>
    <row r="28801" spans="3:4">
      <c r="C28801" s="62" t="s">
        <v>58074</v>
      </c>
      <c r="D28801" s="62" t="s">
        <v>58075</v>
      </c>
    </row>
    <row r="28802" spans="3:4">
      <c r="C28802" s="62" t="s">
        <v>58076</v>
      </c>
      <c r="D28802" s="62" t="s">
        <v>58077</v>
      </c>
    </row>
    <row r="28803" spans="3:4">
      <c r="C28803" s="62" t="s">
        <v>58078</v>
      </c>
      <c r="D28803" s="62" t="s">
        <v>58079</v>
      </c>
    </row>
    <row r="28804" spans="3:4">
      <c r="C28804" s="62" t="s">
        <v>58080</v>
      </c>
      <c r="D28804" s="62" t="s">
        <v>58081</v>
      </c>
    </row>
    <row r="28805" spans="3:4">
      <c r="C28805" s="62" t="s">
        <v>58082</v>
      </c>
      <c r="D28805" s="62" t="s">
        <v>58083</v>
      </c>
    </row>
    <row r="28806" spans="3:4">
      <c r="C28806" s="62" t="s">
        <v>58084</v>
      </c>
      <c r="D28806" s="62" t="s">
        <v>58085</v>
      </c>
    </row>
    <row r="28807" spans="3:4">
      <c r="C28807" s="62" t="s">
        <v>58086</v>
      </c>
      <c r="D28807" s="62" t="s">
        <v>58087</v>
      </c>
    </row>
    <row r="28808" spans="3:4">
      <c r="C28808" s="62" t="s">
        <v>58088</v>
      </c>
      <c r="D28808" s="62" t="s">
        <v>58089</v>
      </c>
    </row>
    <row r="28809" spans="3:4">
      <c r="C28809" s="62" t="s">
        <v>58090</v>
      </c>
      <c r="D28809" s="62" t="s">
        <v>58091</v>
      </c>
    </row>
    <row r="28810" spans="3:4">
      <c r="C28810" s="62" t="s">
        <v>58092</v>
      </c>
      <c r="D28810" s="62" t="s">
        <v>58093</v>
      </c>
    </row>
    <row r="28811" spans="3:4">
      <c r="C28811" s="62" t="s">
        <v>58094</v>
      </c>
      <c r="D28811" s="62" t="s">
        <v>58095</v>
      </c>
    </row>
    <row r="28812" spans="3:4">
      <c r="C28812" s="62" t="s">
        <v>58096</v>
      </c>
      <c r="D28812" s="62" t="s">
        <v>58097</v>
      </c>
    </row>
    <row r="28813" spans="3:4">
      <c r="C28813" s="62" t="s">
        <v>58098</v>
      </c>
      <c r="D28813" s="62" t="s">
        <v>58099</v>
      </c>
    </row>
    <row r="28814" spans="3:4">
      <c r="C28814" s="62" t="s">
        <v>58100</v>
      </c>
      <c r="D28814" s="62" t="s">
        <v>58101</v>
      </c>
    </row>
    <row r="28815" spans="3:4">
      <c r="C28815" s="62" t="s">
        <v>58102</v>
      </c>
      <c r="D28815" s="62" t="s">
        <v>58103</v>
      </c>
    </row>
    <row r="28816" spans="3:4">
      <c r="C28816" s="62" t="s">
        <v>58104</v>
      </c>
      <c r="D28816" s="62" t="s">
        <v>58105</v>
      </c>
    </row>
    <row r="28817" spans="3:4">
      <c r="C28817" s="62" t="s">
        <v>58106</v>
      </c>
      <c r="D28817" s="62" t="s">
        <v>58107</v>
      </c>
    </row>
    <row r="28818" spans="3:4">
      <c r="C28818" s="62" t="s">
        <v>58108</v>
      </c>
      <c r="D28818" s="62" t="s">
        <v>58109</v>
      </c>
    </row>
    <row r="28819" spans="3:4">
      <c r="C28819" s="62" t="s">
        <v>58110</v>
      </c>
      <c r="D28819" s="62" t="s">
        <v>58111</v>
      </c>
    </row>
    <row r="28820" spans="3:4">
      <c r="C28820" s="62" t="s">
        <v>58112</v>
      </c>
      <c r="D28820" s="62" t="s">
        <v>58113</v>
      </c>
    </row>
    <row r="28821" spans="3:4">
      <c r="C28821" s="62" t="s">
        <v>58114</v>
      </c>
      <c r="D28821" s="62" t="s">
        <v>58115</v>
      </c>
    </row>
    <row r="28822" spans="3:4">
      <c r="C28822" s="62" t="s">
        <v>58116</v>
      </c>
      <c r="D28822" s="62" t="s">
        <v>58117</v>
      </c>
    </row>
    <row r="28823" spans="3:4">
      <c r="C28823" s="62" t="s">
        <v>58118</v>
      </c>
      <c r="D28823" s="62" t="s">
        <v>58119</v>
      </c>
    </row>
    <row r="28824" spans="3:4">
      <c r="C28824" s="62" t="s">
        <v>58120</v>
      </c>
      <c r="D28824" s="62" t="s">
        <v>58121</v>
      </c>
    </row>
    <row r="28825" spans="3:4">
      <c r="C28825" s="62" t="s">
        <v>58122</v>
      </c>
      <c r="D28825" s="62" t="s">
        <v>58123</v>
      </c>
    </row>
    <row r="28826" spans="3:4">
      <c r="C28826" s="62" t="s">
        <v>58124</v>
      </c>
      <c r="D28826" s="62" t="s">
        <v>58125</v>
      </c>
    </row>
    <row r="28827" spans="3:4">
      <c r="C28827" s="62" t="s">
        <v>58126</v>
      </c>
      <c r="D28827" s="62" t="s">
        <v>58127</v>
      </c>
    </row>
    <row r="28828" spans="3:4">
      <c r="C28828" s="62" t="s">
        <v>58128</v>
      </c>
      <c r="D28828" s="62" t="s">
        <v>58129</v>
      </c>
    </row>
    <row r="28829" spans="3:4">
      <c r="C28829" s="62" t="s">
        <v>58130</v>
      </c>
      <c r="D28829" s="62" t="s">
        <v>58131</v>
      </c>
    </row>
    <row r="28830" spans="3:4">
      <c r="C28830" s="62" t="s">
        <v>58132</v>
      </c>
      <c r="D28830" s="62" t="s">
        <v>58133</v>
      </c>
    </row>
    <row r="28831" spans="3:4">
      <c r="C28831" s="62" t="s">
        <v>58134</v>
      </c>
      <c r="D28831" s="62" t="s">
        <v>58135</v>
      </c>
    </row>
    <row r="28832" spans="3:4">
      <c r="C28832" s="62" t="s">
        <v>58136</v>
      </c>
      <c r="D28832" s="62" t="s">
        <v>58137</v>
      </c>
    </row>
    <row r="28833" spans="3:4">
      <c r="C28833" s="62" t="s">
        <v>58138</v>
      </c>
      <c r="D28833" s="62" t="s">
        <v>58139</v>
      </c>
    </row>
    <row r="28834" spans="3:4">
      <c r="C28834" s="62" t="s">
        <v>58140</v>
      </c>
      <c r="D28834" s="62" t="s">
        <v>58141</v>
      </c>
    </row>
    <row r="28835" spans="3:4">
      <c r="C28835" s="62" t="s">
        <v>58142</v>
      </c>
      <c r="D28835" s="62" t="s">
        <v>58143</v>
      </c>
    </row>
    <row r="28836" spans="3:4">
      <c r="C28836" s="62" t="s">
        <v>58144</v>
      </c>
      <c r="D28836" s="62" t="s">
        <v>58145</v>
      </c>
    </row>
    <row r="28837" spans="3:4">
      <c r="C28837" s="62" t="s">
        <v>58146</v>
      </c>
      <c r="D28837" s="62" t="s">
        <v>58147</v>
      </c>
    </row>
    <row r="28838" spans="3:4">
      <c r="C28838" s="62" t="s">
        <v>58148</v>
      </c>
      <c r="D28838" s="62" t="s">
        <v>58149</v>
      </c>
    </row>
    <row r="28839" spans="3:4">
      <c r="C28839" s="62" t="s">
        <v>58150</v>
      </c>
      <c r="D28839" s="62" t="s">
        <v>58151</v>
      </c>
    </row>
    <row r="28840" spans="3:4">
      <c r="C28840" s="62" t="s">
        <v>58152</v>
      </c>
      <c r="D28840" s="62" t="s">
        <v>58153</v>
      </c>
    </row>
    <row r="28841" spans="3:4">
      <c r="C28841" s="62" t="s">
        <v>58154</v>
      </c>
      <c r="D28841" s="62" t="s">
        <v>58155</v>
      </c>
    </row>
    <row r="28842" spans="3:4">
      <c r="C28842" s="62" t="s">
        <v>58156</v>
      </c>
      <c r="D28842" s="62" t="s">
        <v>58157</v>
      </c>
    </row>
    <row r="28843" spans="3:4">
      <c r="C28843" s="62" t="s">
        <v>58158</v>
      </c>
      <c r="D28843" s="62" t="s">
        <v>58159</v>
      </c>
    </row>
    <row r="28844" spans="3:4">
      <c r="C28844" s="62" t="s">
        <v>58160</v>
      </c>
      <c r="D28844" s="62" t="s">
        <v>58161</v>
      </c>
    </row>
    <row r="28845" spans="3:4">
      <c r="C28845" s="62" t="s">
        <v>58162</v>
      </c>
      <c r="D28845" s="62" t="s">
        <v>58163</v>
      </c>
    </row>
    <row r="28846" spans="3:4">
      <c r="C28846" s="62" t="s">
        <v>58164</v>
      </c>
      <c r="D28846" s="62" t="s">
        <v>58165</v>
      </c>
    </row>
    <row r="28847" spans="3:4">
      <c r="C28847" s="62" t="s">
        <v>58166</v>
      </c>
      <c r="D28847" s="62" t="s">
        <v>58167</v>
      </c>
    </row>
    <row r="28848" spans="3:4">
      <c r="C28848" s="62" t="s">
        <v>58168</v>
      </c>
      <c r="D28848" s="62" t="s">
        <v>58169</v>
      </c>
    </row>
    <row r="28849" spans="3:4">
      <c r="C28849" s="62" t="s">
        <v>58170</v>
      </c>
      <c r="D28849" s="62" t="s">
        <v>58171</v>
      </c>
    </row>
    <row r="28850" spans="3:4">
      <c r="C28850" s="62" t="s">
        <v>58172</v>
      </c>
      <c r="D28850" s="62" t="s">
        <v>58173</v>
      </c>
    </row>
    <row r="28851" spans="3:4">
      <c r="C28851" s="62" t="s">
        <v>58174</v>
      </c>
      <c r="D28851" s="62" t="s">
        <v>58175</v>
      </c>
    </row>
    <row r="28852" spans="3:4">
      <c r="C28852" s="62" t="s">
        <v>58176</v>
      </c>
      <c r="D28852" s="62" t="s">
        <v>58177</v>
      </c>
    </row>
    <row r="28853" spans="3:4">
      <c r="C28853" s="62" t="s">
        <v>58178</v>
      </c>
      <c r="D28853" s="62" t="s">
        <v>58179</v>
      </c>
    </row>
    <row r="28854" spans="3:4">
      <c r="C28854" s="62" t="s">
        <v>58180</v>
      </c>
      <c r="D28854" s="62" t="s">
        <v>58181</v>
      </c>
    </row>
    <row r="28855" spans="3:4">
      <c r="C28855" s="62" t="s">
        <v>58182</v>
      </c>
      <c r="D28855" s="62" t="s">
        <v>58183</v>
      </c>
    </row>
    <row r="28856" spans="3:4">
      <c r="C28856" s="62" t="s">
        <v>58184</v>
      </c>
      <c r="D28856" s="62" t="s">
        <v>58185</v>
      </c>
    </row>
    <row r="28857" spans="3:4">
      <c r="C28857" s="62" t="s">
        <v>58186</v>
      </c>
      <c r="D28857" s="62" t="s">
        <v>58187</v>
      </c>
    </row>
    <row r="28858" spans="3:4">
      <c r="C28858" s="62" t="s">
        <v>58188</v>
      </c>
      <c r="D28858" s="62" t="s">
        <v>58189</v>
      </c>
    </row>
    <row r="28859" spans="3:4">
      <c r="C28859" s="62" t="s">
        <v>58190</v>
      </c>
      <c r="D28859" s="62" t="s">
        <v>58191</v>
      </c>
    </row>
    <row r="28860" spans="3:4">
      <c r="C28860" s="62" t="s">
        <v>58192</v>
      </c>
      <c r="D28860" s="62" t="s">
        <v>58193</v>
      </c>
    </row>
    <row r="28861" spans="3:4">
      <c r="C28861" s="62" t="s">
        <v>58194</v>
      </c>
      <c r="D28861" s="62" t="s">
        <v>58195</v>
      </c>
    </row>
    <row r="28862" spans="3:4">
      <c r="C28862" s="62" t="s">
        <v>58196</v>
      </c>
      <c r="D28862" s="62" t="s">
        <v>58197</v>
      </c>
    </row>
    <row r="28863" spans="3:4">
      <c r="C28863" s="62" t="s">
        <v>58198</v>
      </c>
      <c r="D28863" s="62" t="s">
        <v>58199</v>
      </c>
    </row>
    <row r="28864" spans="3:4">
      <c r="C28864" s="62" t="s">
        <v>58200</v>
      </c>
      <c r="D28864" s="62" t="s">
        <v>58201</v>
      </c>
    </row>
    <row r="28865" spans="3:4">
      <c r="C28865" s="62" t="s">
        <v>58202</v>
      </c>
      <c r="D28865" s="62" t="s">
        <v>58203</v>
      </c>
    </row>
    <row r="28866" spans="3:4">
      <c r="C28866" s="62" t="s">
        <v>58204</v>
      </c>
      <c r="D28866" s="62" t="s">
        <v>58205</v>
      </c>
    </row>
    <row r="28867" spans="3:4">
      <c r="C28867" s="62" t="s">
        <v>58206</v>
      </c>
      <c r="D28867" s="62" t="s">
        <v>58207</v>
      </c>
    </row>
    <row r="28868" spans="3:4">
      <c r="C28868" s="62" t="s">
        <v>58208</v>
      </c>
      <c r="D28868" s="62" t="s">
        <v>58209</v>
      </c>
    </row>
    <row r="28869" spans="3:4">
      <c r="C28869" s="62" t="s">
        <v>58210</v>
      </c>
      <c r="D28869" s="62" t="s">
        <v>58211</v>
      </c>
    </row>
    <row r="28870" spans="3:4">
      <c r="C28870" s="62" t="s">
        <v>58212</v>
      </c>
      <c r="D28870" s="62" t="s">
        <v>58213</v>
      </c>
    </row>
    <row r="28871" spans="3:4">
      <c r="C28871" s="62" t="s">
        <v>58214</v>
      </c>
      <c r="D28871" s="62" t="s">
        <v>58215</v>
      </c>
    </row>
    <row r="28872" spans="3:4">
      <c r="C28872" s="62" t="s">
        <v>58216</v>
      </c>
      <c r="D28872" s="62" t="s">
        <v>58217</v>
      </c>
    </row>
    <row r="28873" spans="3:4">
      <c r="C28873" s="62" t="s">
        <v>58218</v>
      </c>
      <c r="D28873" s="62" t="s">
        <v>58219</v>
      </c>
    </row>
    <row r="28874" spans="3:4">
      <c r="C28874" s="62" t="s">
        <v>58220</v>
      </c>
      <c r="D28874" s="62" t="s">
        <v>58221</v>
      </c>
    </row>
    <row r="28875" spans="3:4">
      <c r="C28875" s="62" t="s">
        <v>58222</v>
      </c>
      <c r="D28875" s="62" t="s">
        <v>58223</v>
      </c>
    </row>
    <row r="28876" spans="3:4">
      <c r="C28876" s="62" t="s">
        <v>58224</v>
      </c>
      <c r="D28876" s="62" t="s">
        <v>58225</v>
      </c>
    </row>
    <row r="28877" spans="3:4">
      <c r="C28877" s="62" t="s">
        <v>58226</v>
      </c>
      <c r="D28877" s="62" t="s">
        <v>58227</v>
      </c>
    </row>
    <row r="28878" spans="3:4">
      <c r="C28878" s="62" t="s">
        <v>58228</v>
      </c>
      <c r="D28878" s="62" t="s">
        <v>58229</v>
      </c>
    </row>
    <row r="28879" spans="3:4">
      <c r="C28879" s="62" t="s">
        <v>58230</v>
      </c>
      <c r="D28879" s="62" t="s">
        <v>58231</v>
      </c>
    </row>
    <row r="28880" spans="3:4">
      <c r="C28880" s="62" t="s">
        <v>58232</v>
      </c>
      <c r="D28880" s="62" t="s">
        <v>58233</v>
      </c>
    </row>
    <row r="28881" spans="3:4">
      <c r="C28881" s="62" t="s">
        <v>58234</v>
      </c>
      <c r="D28881" s="62" t="s">
        <v>58235</v>
      </c>
    </row>
    <row r="28882" spans="3:4">
      <c r="C28882" s="62" t="s">
        <v>58236</v>
      </c>
      <c r="D28882" s="62" t="s">
        <v>58237</v>
      </c>
    </row>
    <row r="28883" spans="3:4">
      <c r="C28883" s="62" t="s">
        <v>58238</v>
      </c>
      <c r="D28883" s="62" t="s">
        <v>58239</v>
      </c>
    </row>
    <row r="28884" spans="3:4">
      <c r="C28884" s="62" t="s">
        <v>58240</v>
      </c>
      <c r="D28884" s="62" t="s">
        <v>58241</v>
      </c>
    </row>
    <row r="28885" spans="3:4">
      <c r="C28885" s="62" t="s">
        <v>58242</v>
      </c>
      <c r="D28885" s="62" t="s">
        <v>58243</v>
      </c>
    </row>
    <row r="28886" spans="3:4">
      <c r="C28886" s="62" t="s">
        <v>58244</v>
      </c>
      <c r="D28886" s="62" t="s">
        <v>58245</v>
      </c>
    </row>
    <row r="28887" spans="3:4">
      <c r="C28887" s="62" t="s">
        <v>58246</v>
      </c>
      <c r="D28887" s="62" t="s">
        <v>58247</v>
      </c>
    </row>
    <row r="28888" spans="3:4">
      <c r="C28888" s="62" t="s">
        <v>58248</v>
      </c>
      <c r="D28888" s="62" t="s">
        <v>58249</v>
      </c>
    </row>
    <row r="28889" spans="3:4">
      <c r="C28889" s="62" t="s">
        <v>58250</v>
      </c>
      <c r="D28889" s="62" t="s">
        <v>58251</v>
      </c>
    </row>
    <row r="28890" spans="3:4">
      <c r="C28890" s="62" t="s">
        <v>58252</v>
      </c>
      <c r="D28890" s="62" t="s">
        <v>58253</v>
      </c>
    </row>
    <row r="28891" spans="3:4">
      <c r="C28891" s="62" t="s">
        <v>58254</v>
      </c>
      <c r="D28891" s="62" t="s">
        <v>58255</v>
      </c>
    </row>
    <row r="28892" spans="3:4">
      <c r="C28892" s="62" t="s">
        <v>58256</v>
      </c>
      <c r="D28892" s="62" t="s">
        <v>58257</v>
      </c>
    </row>
    <row r="28893" spans="3:4">
      <c r="C28893" s="62" t="s">
        <v>58258</v>
      </c>
      <c r="D28893" s="62" t="s">
        <v>58259</v>
      </c>
    </row>
    <row r="28894" spans="3:4">
      <c r="C28894" s="62" t="s">
        <v>58260</v>
      </c>
      <c r="D28894" s="62" t="s">
        <v>58261</v>
      </c>
    </row>
    <row r="28895" spans="3:4">
      <c r="C28895" s="62" t="s">
        <v>58262</v>
      </c>
      <c r="D28895" s="62" t="s">
        <v>58263</v>
      </c>
    </row>
    <row r="28896" spans="3:4">
      <c r="C28896" s="62" t="s">
        <v>58264</v>
      </c>
      <c r="D28896" s="62" t="s">
        <v>58265</v>
      </c>
    </row>
    <row r="28897" spans="3:4">
      <c r="C28897" s="62" t="s">
        <v>58266</v>
      </c>
      <c r="D28897" s="62" t="s">
        <v>58267</v>
      </c>
    </row>
    <row r="28898" spans="3:4">
      <c r="C28898" s="62" t="s">
        <v>58268</v>
      </c>
      <c r="D28898" s="62" t="s">
        <v>58269</v>
      </c>
    </row>
    <row r="28899" spans="3:4">
      <c r="C28899" s="62" t="s">
        <v>58270</v>
      </c>
      <c r="D28899" s="62" t="s">
        <v>58271</v>
      </c>
    </row>
    <row r="28900" spans="3:4">
      <c r="C28900" s="62" t="s">
        <v>58272</v>
      </c>
      <c r="D28900" s="62" t="s">
        <v>58273</v>
      </c>
    </row>
    <row r="28901" spans="3:4">
      <c r="C28901" s="62" t="s">
        <v>58274</v>
      </c>
      <c r="D28901" s="62" t="s">
        <v>58275</v>
      </c>
    </row>
    <row r="28902" spans="3:4">
      <c r="C28902" s="62" t="s">
        <v>58276</v>
      </c>
      <c r="D28902" s="62" t="s">
        <v>58277</v>
      </c>
    </row>
    <row r="28903" spans="3:4">
      <c r="C28903" s="62" t="s">
        <v>58278</v>
      </c>
      <c r="D28903" s="62" t="s">
        <v>58279</v>
      </c>
    </row>
    <row r="28904" spans="3:4">
      <c r="C28904" s="62" t="s">
        <v>58280</v>
      </c>
      <c r="D28904" s="62" t="s">
        <v>58281</v>
      </c>
    </row>
    <row r="28905" spans="3:4">
      <c r="C28905" s="62" t="s">
        <v>58282</v>
      </c>
      <c r="D28905" s="62" t="s">
        <v>58283</v>
      </c>
    </row>
    <row r="28906" spans="3:4">
      <c r="C28906" s="62" t="s">
        <v>58284</v>
      </c>
      <c r="D28906" s="62" t="s">
        <v>58285</v>
      </c>
    </row>
    <row r="28907" spans="3:4">
      <c r="C28907" s="62" t="s">
        <v>58286</v>
      </c>
      <c r="D28907" s="62" t="s">
        <v>58287</v>
      </c>
    </row>
    <row r="28908" spans="3:4">
      <c r="C28908" s="62" t="s">
        <v>58288</v>
      </c>
      <c r="D28908" s="62" t="s">
        <v>58289</v>
      </c>
    </row>
    <row r="28909" spans="3:4">
      <c r="C28909" s="62" t="s">
        <v>58290</v>
      </c>
      <c r="D28909" s="62" t="s">
        <v>58291</v>
      </c>
    </row>
    <row r="28910" spans="3:4">
      <c r="C28910" s="62" t="s">
        <v>58292</v>
      </c>
      <c r="D28910" s="62" t="s">
        <v>58293</v>
      </c>
    </row>
    <row r="28911" spans="3:4">
      <c r="C28911" s="62" t="s">
        <v>58294</v>
      </c>
      <c r="D28911" s="62" t="s">
        <v>58295</v>
      </c>
    </row>
    <row r="28912" spans="3:4">
      <c r="C28912" s="62" t="s">
        <v>58296</v>
      </c>
      <c r="D28912" s="62" t="s">
        <v>58297</v>
      </c>
    </row>
    <row r="28913" spans="3:4">
      <c r="C28913" s="62" t="s">
        <v>58298</v>
      </c>
      <c r="D28913" s="62" t="s">
        <v>58299</v>
      </c>
    </row>
    <row r="28914" spans="3:4">
      <c r="C28914" s="62" t="s">
        <v>58300</v>
      </c>
      <c r="D28914" s="62" t="s">
        <v>58301</v>
      </c>
    </row>
    <row r="28915" spans="3:4">
      <c r="C28915" s="62" t="s">
        <v>58302</v>
      </c>
      <c r="D28915" s="62" t="s">
        <v>58303</v>
      </c>
    </row>
    <row r="28916" spans="3:4">
      <c r="C28916" s="62" t="s">
        <v>58304</v>
      </c>
      <c r="D28916" s="62" t="s">
        <v>58305</v>
      </c>
    </row>
    <row r="28917" spans="3:4">
      <c r="C28917" s="62" t="s">
        <v>58306</v>
      </c>
      <c r="D28917" s="62" t="s">
        <v>58307</v>
      </c>
    </row>
    <row r="28918" spans="3:4">
      <c r="C28918" s="62" t="s">
        <v>58308</v>
      </c>
      <c r="D28918" s="62" t="s">
        <v>58309</v>
      </c>
    </row>
    <row r="28919" spans="3:4">
      <c r="C28919" s="62" t="s">
        <v>58310</v>
      </c>
      <c r="D28919" s="62" t="s">
        <v>58311</v>
      </c>
    </row>
    <row r="28920" spans="3:4">
      <c r="C28920" s="62" t="s">
        <v>58312</v>
      </c>
      <c r="D28920" s="62" t="s">
        <v>58313</v>
      </c>
    </row>
    <row r="28921" spans="3:4">
      <c r="C28921" s="62" t="s">
        <v>58314</v>
      </c>
      <c r="D28921" s="62" t="s">
        <v>58315</v>
      </c>
    </row>
    <row r="28922" spans="3:4">
      <c r="C28922" s="62" t="s">
        <v>58316</v>
      </c>
      <c r="D28922" s="62" t="s">
        <v>58317</v>
      </c>
    </row>
    <row r="28923" spans="3:4">
      <c r="C28923" s="62" t="s">
        <v>58318</v>
      </c>
      <c r="D28923" s="62" t="s">
        <v>58319</v>
      </c>
    </row>
    <row r="28924" spans="3:4">
      <c r="C28924" s="62" t="s">
        <v>58320</v>
      </c>
      <c r="D28924" s="62" t="s">
        <v>58321</v>
      </c>
    </row>
    <row r="28925" spans="3:4">
      <c r="C28925" s="62" t="s">
        <v>58322</v>
      </c>
      <c r="D28925" s="62" t="s">
        <v>58323</v>
      </c>
    </row>
    <row r="28926" spans="3:4">
      <c r="C28926" s="62" t="s">
        <v>58324</v>
      </c>
      <c r="D28926" s="62" t="s">
        <v>58325</v>
      </c>
    </row>
    <row r="28927" spans="3:4">
      <c r="C28927" s="62" t="s">
        <v>58326</v>
      </c>
      <c r="D28927" s="62" t="s">
        <v>58327</v>
      </c>
    </row>
    <row r="28928" spans="3:4">
      <c r="C28928" s="62" t="s">
        <v>58328</v>
      </c>
      <c r="D28928" s="62" t="s">
        <v>58329</v>
      </c>
    </row>
    <row r="28929" spans="3:4">
      <c r="C28929" s="62" t="s">
        <v>58330</v>
      </c>
      <c r="D28929" s="62" t="s">
        <v>58331</v>
      </c>
    </row>
    <row r="28930" spans="3:4">
      <c r="C28930" s="62" t="s">
        <v>58332</v>
      </c>
      <c r="D28930" s="62" t="s">
        <v>58333</v>
      </c>
    </row>
    <row r="28931" spans="3:4">
      <c r="C28931" s="62" t="s">
        <v>58334</v>
      </c>
      <c r="D28931" s="62" t="s">
        <v>58335</v>
      </c>
    </row>
    <row r="28932" spans="3:4">
      <c r="C28932" s="62" t="s">
        <v>58336</v>
      </c>
      <c r="D28932" s="62" t="s">
        <v>58337</v>
      </c>
    </row>
    <row r="28933" spans="3:4">
      <c r="C28933" s="62" t="s">
        <v>58338</v>
      </c>
      <c r="D28933" s="62" t="s">
        <v>58339</v>
      </c>
    </row>
    <row r="28934" spans="3:4">
      <c r="C28934" s="62" t="s">
        <v>58340</v>
      </c>
      <c r="D28934" s="62" t="s">
        <v>58341</v>
      </c>
    </row>
    <row r="28935" spans="3:4">
      <c r="C28935" s="62" t="s">
        <v>58342</v>
      </c>
      <c r="D28935" s="62" t="s">
        <v>58343</v>
      </c>
    </row>
    <row r="28936" spans="3:4">
      <c r="C28936" s="62" t="s">
        <v>58344</v>
      </c>
      <c r="D28936" s="62" t="s">
        <v>58345</v>
      </c>
    </row>
    <row r="28937" spans="3:4">
      <c r="C28937" s="62" t="s">
        <v>58346</v>
      </c>
      <c r="D28937" s="62" t="s">
        <v>58347</v>
      </c>
    </row>
    <row r="28938" spans="3:4">
      <c r="C28938" s="62" t="s">
        <v>58348</v>
      </c>
      <c r="D28938" s="62" t="s">
        <v>58349</v>
      </c>
    </row>
    <row r="28939" spans="3:4">
      <c r="C28939" s="62" t="s">
        <v>58350</v>
      </c>
      <c r="D28939" s="62" t="s">
        <v>58351</v>
      </c>
    </row>
    <row r="28940" spans="3:4">
      <c r="C28940" s="62" t="s">
        <v>58352</v>
      </c>
      <c r="D28940" s="62" t="s">
        <v>58353</v>
      </c>
    </row>
    <row r="28941" spans="3:4">
      <c r="C28941" s="62" t="s">
        <v>58354</v>
      </c>
      <c r="D28941" s="62" t="s">
        <v>58355</v>
      </c>
    </row>
    <row r="28942" spans="3:4">
      <c r="C28942" s="62" t="s">
        <v>58356</v>
      </c>
      <c r="D28942" s="62" t="s">
        <v>58357</v>
      </c>
    </row>
    <row r="28943" spans="3:4">
      <c r="C28943" s="62" t="s">
        <v>58358</v>
      </c>
      <c r="D28943" s="62" t="s">
        <v>58359</v>
      </c>
    </row>
    <row r="28944" spans="3:4">
      <c r="C28944" s="62" t="s">
        <v>58360</v>
      </c>
      <c r="D28944" s="62" t="s">
        <v>58361</v>
      </c>
    </row>
    <row r="28945" spans="3:4">
      <c r="C28945" s="62" t="s">
        <v>58362</v>
      </c>
      <c r="D28945" s="62" t="s">
        <v>58363</v>
      </c>
    </row>
    <row r="28946" spans="3:4">
      <c r="C28946" s="62" t="s">
        <v>58364</v>
      </c>
      <c r="D28946" s="62" t="s">
        <v>58365</v>
      </c>
    </row>
    <row r="28947" spans="3:4">
      <c r="C28947" s="62" t="s">
        <v>58366</v>
      </c>
      <c r="D28947" s="62" t="s">
        <v>58367</v>
      </c>
    </row>
    <row r="28948" spans="3:4">
      <c r="C28948" s="62" t="s">
        <v>58368</v>
      </c>
      <c r="D28948" s="62" t="s">
        <v>58369</v>
      </c>
    </row>
    <row r="28949" spans="3:4">
      <c r="C28949" s="62" t="s">
        <v>58370</v>
      </c>
      <c r="D28949" s="62" t="s">
        <v>58371</v>
      </c>
    </row>
    <row r="28950" spans="3:4">
      <c r="C28950" s="62" t="s">
        <v>58372</v>
      </c>
      <c r="D28950" s="62" t="s">
        <v>58373</v>
      </c>
    </row>
    <row r="28951" spans="3:4">
      <c r="C28951" s="62" t="s">
        <v>58374</v>
      </c>
      <c r="D28951" s="62" t="s">
        <v>58375</v>
      </c>
    </row>
    <row r="28952" spans="3:4">
      <c r="C28952" s="62" t="s">
        <v>58376</v>
      </c>
      <c r="D28952" s="62" t="s">
        <v>58377</v>
      </c>
    </row>
    <row r="28953" spans="3:4">
      <c r="C28953" s="62" t="s">
        <v>58378</v>
      </c>
      <c r="D28953" s="62" t="s">
        <v>58379</v>
      </c>
    </row>
    <row r="28954" spans="3:4">
      <c r="C28954" s="62" t="s">
        <v>58380</v>
      </c>
      <c r="D28954" s="62" t="s">
        <v>58381</v>
      </c>
    </row>
    <row r="28955" spans="3:4">
      <c r="C28955" s="62" t="s">
        <v>58382</v>
      </c>
      <c r="D28955" s="62" t="s">
        <v>58383</v>
      </c>
    </row>
    <row r="28956" spans="3:4">
      <c r="C28956" s="62" t="s">
        <v>58384</v>
      </c>
      <c r="D28956" s="62" t="s">
        <v>58385</v>
      </c>
    </row>
    <row r="28957" spans="3:4">
      <c r="C28957" s="62" t="s">
        <v>58386</v>
      </c>
      <c r="D28957" s="62" t="s">
        <v>58387</v>
      </c>
    </row>
    <row r="28958" spans="3:4">
      <c r="C28958" s="62" t="s">
        <v>58388</v>
      </c>
      <c r="D28958" s="62" t="s">
        <v>58389</v>
      </c>
    </row>
    <row r="28959" spans="3:4">
      <c r="C28959" s="62" t="s">
        <v>58390</v>
      </c>
      <c r="D28959" s="62" t="s">
        <v>58391</v>
      </c>
    </row>
    <row r="28960" spans="3:4">
      <c r="C28960" s="62" t="s">
        <v>58392</v>
      </c>
      <c r="D28960" s="62" t="s">
        <v>58393</v>
      </c>
    </row>
    <row r="28961" spans="3:4">
      <c r="C28961" s="62" t="s">
        <v>58394</v>
      </c>
      <c r="D28961" s="62" t="s">
        <v>58395</v>
      </c>
    </row>
    <row r="28962" spans="3:4">
      <c r="C28962" s="62" t="s">
        <v>58396</v>
      </c>
      <c r="D28962" s="62" t="s">
        <v>58397</v>
      </c>
    </row>
    <row r="28963" spans="3:4">
      <c r="C28963" s="62" t="s">
        <v>58398</v>
      </c>
      <c r="D28963" s="62" t="s">
        <v>58399</v>
      </c>
    </row>
    <row r="28964" spans="3:4">
      <c r="C28964" s="62" t="s">
        <v>58400</v>
      </c>
      <c r="D28964" s="62" t="s">
        <v>58401</v>
      </c>
    </row>
    <row r="28965" spans="3:4">
      <c r="C28965" s="62" t="s">
        <v>58402</v>
      </c>
      <c r="D28965" s="62" t="s">
        <v>58403</v>
      </c>
    </row>
    <row r="28966" spans="3:4">
      <c r="C28966" s="62" t="s">
        <v>58404</v>
      </c>
      <c r="D28966" s="62" t="s">
        <v>58405</v>
      </c>
    </row>
    <row r="28967" spans="3:4">
      <c r="C28967" s="62" t="s">
        <v>58406</v>
      </c>
      <c r="D28967" s="62" t="s">
        <v>58407</v>
      </c>
    </row>
    <row r="28968" spans="3:4">
      <c r="C28968" s="62" t="s">
        <v>58408</v>
      </c>
      <c r="D28968" s="62" t="s">
        <v>58409</v>
      </c>
    </row>
    <row r="28969" spans="3:4">
      <c r="C28969" s="62" t="s">
        <v>58410</v>
      </c>
      <c r="D28969" s="62" t="s">
        <v>58411</v>
      </c>
    </row>
    <row r="28970" spans="3:4">
      <c r="C28970" s="62" t="s">
        <v>58412</v>
      </c>
      <c r="D28970" s="62" t="s">
        <v>58413</v>
      </c>
    </row>
    <row r="28971" spans="3:4">
      <c r="C28971" s="62" t="s">
        <v>58414</v>
      </c>
      <c r="D28971" s="62" t="s">
        <v>58415</v>
      </c>
    </row>
    <row r="28972" spans="3:4">
      <c r="C28972" s="62" t="s">
        <v>58416</v>
      </c>
      <c r="D28972" s="62" t="s">
        <v>58417</v>
      </c>
    </row>
    <row r="28973" spans="3:4">
      <c r="C28973" s="62" t="s">
        <v>58418</v>
      </c>
      <c r="D28973" s="62" t="s">
        <v>58419</v>
      </c>
    </row>
    <row r="28974" spans="3:4">
      <c r="C28974" s="62" t="s">
        <v>58420</v>
      </c>
      <c r="D28974" s="62" t="s">
        <v>58421</v>
      </c>
    </row>
    <row r="28975" spans="3:4">
      <c r="C28975" s="62" t="s">
        <v>58422</v>
      </c>
      <c r="D28975" s="62" t="s">
        <v>58423</v>
      </c>
    </row>
    <row r="28976" spans="3:4">
      <c r="C28976" s="62" t="s">
        <v>58424</v>
      </c>
      <c r="D28976" s="62" t="s">
        <v>58425</v>
      </c>
    </row>
    <row r="28977" spans="3:4">
      <c r="C28977" s="62" t="s">
        <v>58426</v>
      </c>
      <c r="D28977" s="62" t="s">
        <v>58427</v>
      </c>
    </row>
    <row r="28978" spans="3:4">
      <c r="C28978" s="62" t="s">
        <v>58428</v>
      </c>
      <c r="D28978" s="62" t="s">
        <v>58429</v>
      </c>
    </row>
    <row r="28979" spans="3:4">
      <c r="C28979" s="62" t="s">
        <v>58430</v>
      </c>
      <c r="D28979" s="62" t="s">
        <v>58431</v>
      </c>
    </row>
    <row r="28980" spans="3:4">
      <c r="C28980" s="62" t="s">
        <v>58432</v>
      </c>
      <c r="D28980" s="62" t="s">
        <v>58433</v>
      </c>
    </row>
    <row r="28981" spans="3:4">
      <c r="C28981" s="62" t="s">
        <v>58434</v>
      </c>
      <c r="D28981" s="62" t="s">
        <v>58435</v>
      </c>
    </row>
    <row r="28982" spans="3:4">
      <c r="C28982" s="62" t="s">
        <v>58436</v>
      </c>
      <c r="D28982" s="62" t="s">
        <v>58437</v>
      </c>
    </row>
    <row r="28983" spans="3:4">
      <c r="C28983" s="62" t="s">
        <v>58438</v>
      </c>
      <c r="D28983" s="62" t="s">
        <v>58439</v>
      </c>
    </row>
    <row r="28984" spans="3:4">
      <c r="C28984" s="62" t="s">
        <v>58440</v>
      </c>
      <c r="D28984" s="62" t="s">
        <v>58441</v>
      </c>
    </row>
    <row r="28985" spans="3:4">
      <c r="C28985" s="62" t="s">
        <v>58442</v>
      </c>
      <c r="D28985" s="62" t="s">
        <v>58443</v>
      </c>
    </row>
    <row r="28986" spans="3:4">
      <c r="C28986" s="62" t="s">
        <v>58444</v>
      </c>
      <c r="D28986" s="62" t="s">
        <v>58445</v>
      </c>
    </row>
    <row r="28987" spans="3:4">
      <c r="C28987" s="62" t="s">
        <v>58446</v>
      </c>
      <c r="D28987" s="62" t="s">
        <v>58447</v>
      </c>
    </row>
    <row r="28988" spans="3:4">
      <c r="C28988" s="62" t="s">
        <v>58448</v>
      </c>
      <c r="D28988" s="62" t="s">
        <v>58449</v>
      </c>
    </row>
    <row r="28989" spans="3:4">
      <c r="C28989" s="62" t="s">
        <v>58450</v>
      </c>
      <c r="D28989" s="62" t="s">
        <v>58451</v>
      </c>
    </row>
    <row r="28990" spans="3:4">
      <c r="C28990" s="62" t="s">
        <v>58452</v>
      </c>
      <c r="D28990" s="62" t="s">
        <v>58453</v>
      </c>
    </row>
    <row r="28991" spans="3:4">
      <c r="C28991" s="62" t="s">
        <v>58454</v>
      </c>
      <c r="D28991" s="62" t="s">
        <v>58455</v>
      </c>
    </row>
    <row r="28992" spans="3:4">
      <c r="C28992" s="62" t="s">
        <v>58456</v>
      </c>
      <c r="D28992" s="62" t="s">
        <v>58457</v>
      </c>
    </row>
    <row r="28993" spans="3:4">
      <c r="C28993" s="62" t="s">
        <v>58458</v>
      </c>
      <c r="D28993" s="62" t="s">
        <v>58459</v>
      </c>
    </row>
    <row r="28994" spans="3:4">
      <c r="C28994" s="62" t="s">
        <v>58460</v>
      </c>
      <c r="D28994" s="62" t="s">
        <v>58461</v>
      </c>
    </row>
    <row r="28995" spans="3:4">
      <c r="C28995" s="62" t="s">
        <v>58462</v>
      </c>
      <c r="D28995" s="62" t="s">
        <v>58463</v>
      </c>
    </row>
    <row r="28996" spans="3:4">
      <c r="C28996" s="62" t="s">
        <v>58464</v>
      </c>
      <c r="D28996" s="62" t="s">
        <v>58465</v>
      </c>
    </row>
    <row r="28997" spans="3:4">
      <c r="C28997" s="62" t="s">
        <v>58466</v>
      </c>
      <c r="D28997" s="62" t="s">
        <v>58467</v>
      </c>
    </row>
    <row r="28998" spans="3:4">
      <c r="C28998" s="62" t="s">
        <v>58468</v>
      </c>
      <c r="D28998" s="62" t="s">
        <v>58469</v>
      </c>
    </row>
    <row r="28999" spans="3:4">
      <c r="C28999" s="62" t="s">
        <v>58470</v>
      </c>
      <c r="D28999" s="62" t="s">
        <v>58471</v>
      </c>
    </row>
    <row r="29000" spans="3:4">
      <c r="C29000" s="62" t="s">
        <v>58472</v>
      </c>
      <c r="D29000" s="62" t="s">
        <v>58473</v>
      </c>
    </row>
    <row r="29001" spans="3:4">
      <c r="C29001" s="62" t="s">
        <v>58474</v>
      </c>
      <c r="D29001" s="62" t="s">
        <v>58475</v>
      </c>
    </row>
    <row r="29002" spans="3:4">
      <c r="C29002" s="62" t="s">
        <v>58476</v>
      </c>
      <c r="D29002" s="62" t="s">
        <v>58477</v>
      </c>
    </row>
    <row r="29003" spans="3:4">
      <c r="C29003" s="62" t="s">
        <v>58478</v>
      </c>
      <c r="D29003" s="62" t="s">
        <v>58479</v>
      </c>
    </row>
    <row r="29004" spans="3:4">
      <c r="C29004" s="62" t="s">
        <v>58480</v>
      </c>
      <c r="D29004" s="62" t="s">
        <v>58481</v>
      </c>
    </row>
    <row r="29005" spans="3:4">
      <c r="C29005" s="62" t="s">
        <v>58482</v>
      </c>
      <c r="D29005" s="62" t="s">
        <v>58483</v>
      </c>
    </row>
    <row r="29006" spans="3:4">
      <c r="C29006" s="62" t="s">
        <v>58484</v>
      </c>
      <c r="D29006" s="62" t="s">
        <v>58485</v>
      </c>
    </row>
    <row r="29007" spans="3:4">
      <c r="C29007" s="62" t="s">
        <v>58486</v>
      </c>
      <c r="D29007" s="62" t="s">
        <v>58487</v>
      </c>
    </row>
    <row r="29008" spans="3:4">
      <c r="C29008" s="62" t="s">
        <v>58488</v>
      </c>
      <c r="D29008" s="62" t="s">
        <v>58489</v>
      </c>
    </row>
    <row r="29009" spans="3:4">
      <c r="C29009" s="62" t="s">
        <v>58490</v>
      </c>
      <c r="D29009" s="62" t="s">
        <v>58491</v>
      </c>
    </row>
    <row r="29010" spans="3:4">
      <c r="C29010" s="62" t="s">
        <v>58492</v>
      </c>
      <c r="D29010" s="62" t="s">
        <v>58493</v>
      </c>
    </row>
    <row r="29011" spans="3:4">
      <c r="C29011" s="62" t="s">
        <v>58494</v>
      </c>
      <c r="D29011" s="62" t="s">
        <v>58495</v>
      </c>
    </row>
    <row r="29012" spans="3:4">
      <c r="C29012" s="62" t="s">
        <v>58496</v>
      </c>
      <c r="D29012" s="62" t="s">
        <v>58497</v>
      </c>
    </row>
    <row r="29013" spans="3:4">
      <c r="C29013" s="62" t="s">
        <v>58498</v>
      </c>
      <c r="D29013" s="62" t="s">
        <v>58499</v>
      </c>
    </row>
    <row r="29014" spans="3:4">
      <c r="C29014" s="62" t="s">
        <v>58500</v>
      </c>
      <c r="D29014" s="62" t="s">
        <v>58501</v>
      </c>
    </row>
    <row r="29015" spans="3:4">
      <c r="C29015" s="62" t="s">
        <v>58502</v>
      </c>
      <c r="D29015" s="62" t="s">
        <v>58503</v>
      </c>
    </row>
    <row r="29016" spans="3:4">
      <c r="C29016" s="62" t="s">
        <v>58504</v>
      </c>
      <c r="D29016" s="62" t="s">
        <v>58505</v>
      </c>
    </row>
    <row r="29017" spans="3:4">
      <c r="C29017" s="62" t="s">
        <v>58506</v>
      </c>
      <c r="D29017" s="62" t="s">
        <v>58507</v>
      </c>
    </row>
    <row r="29018" spans="3:4">
      <c r="C29018" s="62" t="s">
        <v>58508</v>
      </c>
      <c r="D29018" s="62" t="s">
        <v>58509</v>
      </c>
    </row>
    <row r="29019" spans="3:4">
      <c r="C29019" s="62" t="s">
        <v>58510</v>
      </c>
      <c r="D29019" s="62" t="s">
        <v>58511</v>
      </c>
    </row>
    <row r="29020" spans="3:4">
      <c r="C29020" s="62" t="s">
        <v>58512</v>
      </c>
      <c r="D29020" s="62" t="s">
        <v>58513</v>
      </c>
    </row>
    <row r="29021" spans="3:4">
      <c r="C29021" s="62" t="s">
        <v>58514</v>
      </c>
      <c r="D29021" s="62" t="s">
        <v>58515</v>
      </c>
    </row>
    <row r="29022" spans="3:4">
      <c r="C29022" s="62" t="s">
        <v>58516</v>
      </c>
      <c r="D29022" s="62" t="s">
        <v>58517</v>
      </c>
    </row>
    <row r="29023" spans="3:4">
      <c r="C29023" s="62" t="s">
        <v>58518</v>
      </c>
      <c r="D29023" s="62" t="s">
        <v>58519</v>
      </c>
    </row>
    <row r="29024" spans="3:4">
      <c r="C29024" s="62" t="s">
        <v>58520</v>
      </c>
      <c r="D29024" s="62" t="s">
        <v>58521</v>
      </c>
    </row>
    <row r="29025" spans="3:4">
      <c r="C29025" s="62" t="s">
        <v>58522</v>
      </c>
      <c r="D29025" s="62" t="s">
        <v>58523</v>
      </c>
    </row>
    <row r="29026" spans="3:4">
      <c r="C29026" s="62" t="s">
        <v>58524</v>
      </c>
      <c r="D29026" s="62" t="s">
        <v>58525</v>
      </c>
    </row>
    <row r="29027" spans="3:4">
      <c r="C29027" s="62" t="s">
        <v>58526</v>
      </c>
      <c r="D29027" s="62" t="s">
        <v>58527</v>
      </c>
    </row>
    <row r="29028" spans="3:4">
      <c r="C29028" s="62" t="s">
        <v>58528</v>
      </c>
      <c r="D29028" s="62" t="s">
        <v>58529</v>
      </c>
    </row>
    <row r="29029" spans="3:4">
      <c r="C29029" s="62" t="s">
        <v>58530</v>
      </c>
      <c r="D29029" s="62" t="s">
        <v>58531</v>
      </c>
    </row>
    <row r="29030" spans="3:4">
      <c r="C29030" s="62" t="s">
        <v>58532</v>
      </c>
      <c r="D29030" s="62" t="s">
        <v>58533</v>
      </c>
    </row>
    <row r="29031" spans="3:4">
      <c r="C29031" s="62" t="s">
        <v>58534</v>
      </c>
      <c r="D29031" s="62" t="s">
        <v>58535</v>
      </c>
    </row>
    <row r="29032" spans="3:4">
      <c r="C29032" s="62" t="s">
        <v>58536</v>
      </c>
      <c r="D29032" s="62" t="s">
        <v>58537</v>
      </c>
    </row>
    <row r="29033" spans="3:4">
      <c r="C29033" s="62" t="s">
        <v>58538</v>
      </c>
      <c r="D29033" s="62" t="s">
        <v>58539</v>
      </c>
    </row>
    <row r="29034" spans="3:4">
      <c r="C29034" s="62" t="s">
        <v>58540</v>
      </c>
      <c r="D29034" s="62" t="s">
        <v>58541</v>
      </c>
    </row>
    <row r="29035" spans="3:4">
      <c r="C29035" s="62" t="s">
        <v>58542</v>
      </c>
      <c r="D29035" s="62" t="s">
        <v>58543</v>
      </c>
    </row>
    <row r="29036" spans="3:4">
      <c r="C29036" s="62" t="s">
        <v>58544</v>
      </c>
      <c r="D29036" s="62" t="s">
        <v>58545</v>
      </c>
    </row>
    <row r="29037" spans="3:4">
      <c r="C29037" s="62" t="s">
        <v>58546</v>
      </c>
      <c r="D29037" s="62" t="s">
        <v>58547</v>
      </c>
    </row>
    <row r="29038" spans="3:4">
      <c r="C29038" s="62" t="s">
        <v>58548</v>
      </c>
      <c r="D29038" s="62" t="s">
        <v>58549</v>
      </c>
    </row>
    <row r="29039" spans="3:4">
      <c r="C29039" s="62" t="s">
        <v>58550</v>
      </c>
      <c r="D29039" s="62" t="s">
        <v>58551</v>
      </c>
    </row>
    <row r="29040" spans="3:4">
      <c r="C29040" s="62" t="s">
        <v>58552</v>
      </c>
      <c r="D29040" s="62" t="s">
        <v>58553</v>
      </c>
    </row>
    <row r="29041" spans="3:4">
      <c r="C29041" s="62" t="s">
        <v>58554</v>
      </c>
      <c r="D29041" s="62" t="s">
        <v>58555</v>
      </c>
    </row>
    <row r="29042" spans="3:4">
      <c r="C29042" s="62" t="s">
        <v>58556</v>
      </c>
      <c r="D29042" s="62" t="s">
        <v>58557</v>
      </c>
    </row>
    <row r="29043" spans="3:4">
      <c r="C29043" s="62" t="s">
        <v>58558</v>
      </c>
      <c r="D29043" s="62" t="s">
        <v>58559</v>
      </c>
    </row>
    <row r="29044" spans="3:4">
      <c r="C29044" s="62" t="s">
        <v>58560</v>
      </c>
      <c r="D29044" s="62" t="s">
        <v>58561</v>
      </c>
    </row>
    <row r="29045" spans="3:4">
      <c r="C29045" s="62" t="s">
        <v>58562</v>
      </c>
      <c r="D29045" s="62" t="s">
        <v>58563</v>
      </c>
    </row>
    <row r="29046" spans="3:4">
      <c r="C29046" s="62" t="s">
        <v>58564</v>
      </c>
      <c r="D29046" s="62" t="s">
        <v>58565</v>
      </c>
    </row>
    <row r="29047" spans="3:4">
      <c r="C29047" s="62" t="s">
        <v>58566</v>
      </c>
      <c r="D29047" s="62" t="s">
        <v>58567</v>
      </c>
    </row>
    <row r="29048" spans="3:4">
      <c r="C29048" s="62" t="s">
        <v>58568</v>
      </c>
      <c r="D29048" s="62" t="s">
        <v>58569</v>
      </c>
    </row>
    <row r="29049" spans="3:4">
      <c r="C29049" s="62" t="s">
        <v>58570</v>
      </c>
      <c r="D29049" s="62" t="s">
        <v>58571</v>
      </c>
    </row>
    <row r="29050" spans="3:4">
      <c r="C29050" s="62" t="s">
        <v>58572</v>
      </c>
      <c r="D29050" s="62" t="s">
        <v>58573</v>
      </c>
    </row>
    <row r="29051" spans="3:4">
      <c r="C29051" s="62" t="s">
        <v>58574</v>
      </c>
      <c r="D29051" s="62" t="s">
        <v>58575</v>
      </c>
    </row>
    <row r="29052" spans="3:4">
      <c r="C29052" s="62" t="s">
        <v>58576</v>
      </c>
      <c r="D29052" s="62" t="s">
        <v>58577</v>
      </c>
    </row>
    <row r="29053" spans="3:4">
      <c r="C29053" s="62" t="s">
        <v>58578</v>
      </c>
      <c r="D29053" s="62" t="s">
        <v>58579</v>
      </c>
    </row>
    <row r="29054" spans="3:4">
      <c r="C29054" s="62" t="s">
        <v>58580</v>
      </c>
      <c r="D29054" s="62" t="s">
        <v>58581</v>
      </c>
    </row>
    <row r="29055" spans="3:4">
      <c r="C29055" s="62" t="s">
        <v>58582</v>
      </c>
      <c r="D29055" s="62" t="s">
        <v>58583</v>
      </c>
    </row>
    <row r="29056" spans="3:4">
      <c r="C29056" s="62" t="s">
        <v>58584</v>
      </c>
      <c r="D29056" s="62" t="s">
        <v>58585</v>
      </c>
    </row>
    <row r="29057" spans="3:4">
      <c r="C29057" s="62" t="s">
        <v>58586</v>
      </c>
      <c r="D29057" s="62" t="s">
        <v>58587</v>
      </c>
    </row>
    <row r="29058" spans="3:4">
      <c r="C29058" s="62" t="s">
        <v>58588</v>
      </c>
      <c r="D29058" s="62" t="s">
        <v>58589</v>
      </c>
    </row>
    <row r="29059" spans="3:4">
      <c r="C29059" s="62" t="s">
        <v>58590</v>
      </c>
      <c r="D29059" s="62" t="s">
        <v>58591</v>
      </c>
    </row>
    <row r="29060" spans="3:4">
      <c r="C29060" s="62" t="s">
        <v>58592</v>
      </c>
      <c r="D29060" s="62" t="s">
        <v>58593</v>
      </c>
    </row>
    <row r="29061" spans="3:4">
      <c r="C29061" s="62" t="s">
        <v>58594</v>
      </c>
      <c r="D29061" s="62" t="s">
        <v>58595</v>
      </c>
    </row>
    <row r="29062" spans="3:4">
      <c r="C29062" s="62" t="s">
        <v>58596</v>
      </c>
      <c r="D29062" s="62" t="s">
        <v>58597</v>
      </c>
    </row>
    <row r="29063" spans="3:4">
      <c r="C29063" s="62" t="s">
        <v>58598</v>
      </c>
      <c r="D29063" s="62" t="s">
        <v>58599</v>
      </c>
    </row>
    <row r="29064" spans="3:4">
      <c r="C29064" s="62" t="s">
        <v>58600</v>
      </c>
      <c r="D29064" s="62" t="s">
        <v>58601</v>
      </c>
    </row>
    <row r="29065" spans="3:4">
      <c r="C29065" s="62" t="s">
        <v>58602</v>
      </c>
      <c r="D29065" s="62" t="s">
        <v>58603</v>
      </c>
    </row>
    <row r="29066" spans="3:4">
      <c r="C29066" s="62" t="s">
        <v>58604</v>
      </c>
      <c r="D29066" s="62" t="s">
        <v>58605</v>
      </c>
    </row>
    <row r="29067" spans="3:4">
      <c r="C29067" s="62" t="s">
        <v>58606</v>
      </c>
      <c r="D29067" s="62" t="s">
        <v>58607</v>
      </c>
    </row>
    <row r="29068" spans="3:4">
      <c r="C29068" s="62" t="s">
        <v>58608</v>
      </c>
      <c r="D29068" s="62" t="s">
        <v>58609</v>
      </c>
    </row>
    <row r="29069" spans="3:4">
      <c r="C29069" s="62" t="s">
        <v>58610</v>
      </c>
      <c r="D29069" s="62" t="s">
        <v>58611</v>
      </c>
    </row>
    <row r="29070" spans="3:4">
      <c r="C29070" s="62" t="s">
        <v>58612</v>
      </c>
      <c r="D29070" s="62" t="s">
        <v>58613</v>
      </c>
    </row>
    <row r="29071" spans="3:4">
      <c r="C29071" s="62" t="s">
        <v>58614</v>
      </c>
      <c r="D29071" s="62" t="s">
        <v>58615</v>
      </c>
    </row>
    <row r="29072" spans="3:4">
      <c r="C29072" s="62" t="s">
        <v>58616</v>
      </c>
      <c r="D29072" s="62" t="s">
        <v>58617</v>
      </c>
    </row>
    <row r="29073" spans="3:4">
      <c r="C29073" s="62" t="s">
        <v>58618</v>
      </c>
      <c r="D29073" s="62" t="s">
        <v>58619</v>
      </c>
    </row>
    <row r="29074" spans="3:4">
      <c r="C29074" s="62" t="s">
        <v>58620</v>
      </c>
      <c r="D29074" s="62" t="s">
        <v>58621</v>
      </c>
    </row>
    <row r="29075" spans="3:4">
      <c r="C29075" s="62" t="s">
        <v>58622</v>
      </c>
      <c r="D29075" s="62" t="s">
        <v>58623</v>
      </c>
    </row>
    <row r="29076" spans="3:4">
      <c r="C29076" s="62" t="s">
        <v>58624</v>
      </c>
      <c r="D29076" s="62" t="s">
        <v>58625</v>
      </c>
    </row>
    <row r="29077" spans="3:4">
      <c r="C29077" s="62" t="s">
        <v>58626</v>
      </c>
      <c r="D29077" s="62" t="s">
        <v>58627</v>
      </c>
    </row>
    <row r="29078" spans="3:4">
      <c r="C29078" s="62" t="s">
        <v>58628</v>
      </c>
      <c r="D29078" s="62" t="s">
        <v>58629</v>
      </c>
    </row>
    <row r="29079" spans="3:4">
      <c r="C29079" s="62" t="s">
        <v>58630</v>
      </c>
      <c r="D29079" s="62" t="s">
        <v>58631</v>
      </c>
    </row>
    <row r="29080" spans="3:4">
      <c r="C29080" s="62" t="s">
        <v>58632</v>
      </c>
      <c r="D29080" s="62" t="s">
        <v>58633</v>
      </c>
    </row>
    <row r="29081" spans="3:4">
      <c r="C29081" s="62" t="s">
        <v>58634</v>
      </c>
      <c r="D29081" s="62" t="s">
        <v>58635</v>
      </c>
    </row>
    <row r="29082" spans="3:4">
      <c r="C29082" s="62" t="s">
        <v>58636</v>
      </c>
      <c r="D29082" s="62" t="s">
        <v>58637</v>
      </c>
    </row>
    <row r="29083" spans="3:4">
      <c r="C29083" s="62" t="s">
        <v>58638</v>
      </c>
      <c r="D29083" s="62" t="s">
        <v>58639</v>
      </c>
    </row>
    <row r="29084" spans="3:4">
      <c r="C29084" s="62" t="s">
        <v>58640</v>
      </c>
      <c r="D29084" s="62" t="s">
        <v>58641</v>
      </c>
    </row>
    <row r="29085" spans="3:4">
      <c r="C29085" s="62" t="s">
        <v>58642</v>
      </c>
      <c r="D29085" s="62" t="s">
        <v>58643</v>
      </c>
    </row>
    <row r="29086" spans="3:4">
      <c r="C29086" s="62" t="s">
        <v>58644</v>
      </c>
      <c r="D29086" s="62" t="s">
        <v>58645</v>
      </c>
    </row>
    <row r="29087" spans="3:4">
      <c r="C29087" s="62" t="s">
        <v>58646</v>
      </c>
      <c r="D29087" s="62" t="s">
        <v>58647</v>
      </c>
    </row>
    <row r="29088" spans="3:4">
      <c r="C29088" s="62" t="s">
        <v>58648</v>
      </c>
      <c r="D29088" s="62" t="s">
        <v>58649</v>
      </c>
    </row>
    <row r="29089" spans="3:4">
      <c r="C29089" s="62" t="s">
        <v>58650</v>
      </c>
      <c r="D29089" s="62" t="s">
        <v>58651</v>
      </c>
    </row>
    <row r="29090" spans="3:4">
      <c r="C29090" s="62" t="s">
        <v>58652</v>
      </c>
      <c r="D29090" s="62" t="s">
        <v>58653</v>
      </c>
    </row>
    <row r="29091" spans="3:4">
      <c r="C29091" s="62" t="s">
        <v>58654</v>
      </c>
      <c r="D29091" s="62" t="s">
        <v>58655</v>
      </c>
    </row>
    <row r="29092" spans="3:4">
      <c r="C29092" s="62" t="s">
        <v>58656</v>
      </c>
      <c r="D29092" s="62" t="s">
        <v>58657</v>
      </c>
    </row>
    <row r="29093" spans="3:4">
      <c r="C29093" s="62" t="s">
        <v>58658</v>
      </c>
      <c r="D29093" s="62" t="s">
        <v>58659</v>
      </c>
    </row>
    <row r="29094" spans="3:4">
      <c r="C29094" s="62" t="s">
        <v>58660</v>
      </c>
      <c r="D29094" s="62" t="s">
        <v>58661</v>
      </c>
    </row>
    <row r="29095" spans="3:4">
      <c r="C29095" s="62" t="s">
        <v>58662</v>
      </c>
      <c r="D29095" s="62" t="s">
        <v>58663</v>
      </c>
    </row>
    <row r="29096" spans="3:4">
      <c r="C29096" s="62" t="s">
        <v>58664</v>
      </c>
      <c r="D29096" s="62" t="s">
        <v>58665</v>
      </c>
    </row>
    <row r="29097" spans="3:4">
      <c r="C29097" s="62" t="s">
        <v>58666</v>
      </c>
      <c r="D29097" s="62" t="s">
        <v>58667</v>
      </c>
    </row>
    <row r="29098" spans="3:4">
      <c r="C29098" s="62" t="s">
        <v>58668</v>
      </c>
      <c r="D29098" s="62" t="s">
        <v>58669</v>
      </c>
    </row>
    <row r="29099" spans="3:4">
      <c r="C29099" s="62" t="s">
        <v>58670</v>
      </c>
      <c r="D29099" s="62" t="s">
        <v>58671</v>
      </c>
    </row>
    <row r="29100" spans="3:4">
      <c r="C29100" s="62" t="s">
        <v>58672</v>
      </c>
      <c r="D29100" s="62" t="s">
        <v>58673</v>
      </c>
    </row>
    <row r="29101" spans="3:4">
      <c r="C29101" s="62" t="s">
        <v>58674</v>
      </c>
      <c r="D29101" s="62" t="s">
        <v>58675</v>
      </c>
    </row>
    <row r="29102" spans="3:4">
      <c r="C29102" s="62" t="s">
        <v>58676</v>
      </c>
      <c r="D29102" s="62" t="s">
        <v>58677</v>
      </c>
    </row>
    <row r="29103" spans="3:4">
      <c r="C29103" s="62" t="s">
        <v>58678</v>
      </c>
      <c r="D29103" s="62" t="s">
        <v>58679</v>
      </c>
    </row>
    <row r="29104" spans="3:4">
      <c r="C29104" s="62" t="s">
        <v>58680</v>
      </c>
      <c r="D29104" s="62" t="s">
        <v>58681</v>
      </c>
    </row>
    <row r="29105" spans="3:4">
      <c r="C29105" s="62" t="s">
        <v>58682</v>
      </c>
      <c r="D29105" s="62" t="s">
        <v>58683</v>
      </c>
    </row>
    <row r="29106" spans="3:4">
      <c r="C29106" s="62" t="s">
        <v>58684</v>
      </c>
      <c r="D29106" s="62" t="s">
        <v>58685</v>
      </c>
    </row>
    <row r="29107" spans="3:4">
      <c r="C29107" s="62" t="s">
        <v>58686</v>
      </c>
      <c r="D29107" s="62" t="s">
        <v>58687</v>
      </c>
    </row>
    <row r="29108" spans="3:4">
      <c r="C29108" s="62" t="s">
        <v>58688</v>
      </c>
      <c r="D29108" s="62" t="s">
        <v>58689</v>
      </c>
    </row>
    <row r="29109" spans="3:4">
      <c r="C29109" s="62" t="s">
        <v>58690</v>
      </c>
      <c r="D29109" s="62" t="s">
        <v>58691</v>
      </c>
    </row>
    <row r="29110" spans="3:4">
      <c r="C29110" s="62" t="s">
        <v>58692</v>
      </c>
      <c r="D29110" s="62" t="s">
        <v>58693</v>
      </c>
    </row>
    <row r="29111" spans="3:4">
      <c r="C29111" s="62" t="s">
        <v>58694</v>
      </c>
      <c r="D29111" s="62" t="s">
        <v>58695</v>
      </c>
    </row>
    <row r="29112" spans="3:4">
      <c r="C29112" s="62" t="s">
        <v>58696</v>
      </c>
      <c r="D29112" s="62" t="s">
        <v>58697</v>
      </c>
    </row>
    <row r="29113" spans="3:4">
      <c r="C29113" s="62" t="s">
        <v>58698</v>
      </c>
      <c r="D29113" s="62" t="s">
        <v>58699</v>
      </c>
    </row>
    <row r="29114" spans="3:4">
      <c r="C29114" s="62" t="s">
        <v>58700</v>
      </c>
      <c r="D29114" s="62" t="s">
        <v>58701</v>
      </c>
    </row>
    <row r="29115" spans="3:4">
      <c r="C29115" s="62" t="s">
        <v>58702</v>
      </c>
      <c r="D29115" s="62" t="s">
        <v>58703</v>
      </c>
    </row>
    <row r="29116" spans="3:4">
      <c r="C29116" s="62" t="s">
        <v>58704</v>
      </c>
      <c r="D29116" s="62" t="s">
        <v>58705</v>
      </c>
    </row>
    <row r="29117" spans="3:4">
      <c r="C29117" s="62" t="s">
        <v>58706</v>
      </c>
      <c r="D29117" s="62" t="s">
        <v>58707</v>
      </c>
    </row>
    <row r="29118" spans="3:4">
      <c r="C29118" s="62" t="s">
        <v>58708</v>
      </c>
      <c r="D29118" s="62" t="s">
        <v>58709</v>
      </c>
    </row>
    <row r="29119" spans="3:4">
      <c r="C29119" s="62" t="s">
        <v>58710</v>
      </c>
      <c r="D29119" s="62" t="s">
        <v>58711</v>
      </c>
    </row>
    <row r="29120" spans="3:4">
      <c r="C29120" s="62" t="s">
        <v>58712</v>
      </c>
      <c r="D29120" s="62" t="s">
        <v>58713</v>
      </c>
    </row>
    <row r="29121" spans="3:4">
      <c r="C29121" s="62" t="s">
        <v>58714</v>
      </c>
      <c r="D29121" s="62" t="s">
        <v>58715</v>
      </c>
    </row>
    <row r="29122" spans="3:4">
      <c r="C29122" s="62" t="s">
        <v>58716</v>
      </c>
      <c r="D29122" s="62" t="s">
        <v>58717</v>
      </c>
    </row>
    <row r="29123" spans="3:4">
      <c r="C29123" s="62" t="s">
        <v>58718</v>
      </c>
      <c r="D29123" s="62" t="s">
        <v>58719</v>
      </c>
    </row>
    <row r="29124" spans="3:4">
      <c r="C29124" s="62" t="s">
        <v>58720</v>
      </c>
      <c r="D29124" s="62" t="s">
        <v>58721</v>
      </c>
    </row>
    <row r="29125" spans="3:4">
      <c r="C29125" s="62" t="s">
        <v>58722</v>
      </c>
      <c r="D29125" s="62" t="s">
        <v>58723</v>
      </c>
    </row>
    <row r="29126" spans="3:4">
      <c r="C29126" s="62" t="s">
        <v>58724</v>
      </c>
      <c r="D29126" s="62" t="s">
        <v>58725</v>
      </c>
    </row>
    <row r="29127" spans="3:4">
      <c r="C29127" s="62" t="s">
        <v>58726</v>
      </c>
      <c r="D29127" s="62" t="s">
        <v>58727</v>
      </c>
    </row>
    <row r="29128" spans="3:4">
      <c r="C29128" s="62" t="s">
        <v>58728</v>
      </c>
      <c r="D29128" s="62" t="s">
        <v>58729</v>
      </c>
    </row>
    <row r="29129" spans="3:4">
      <c r="C29129" s="62" t="s">
        <v>58730</v>
      </c>
      <c r="D29129" s="62" t="s">
        <v>58731</v>
      </c>
    </row>
    <row r="29130" spans="3:4">
      <c r="C29130" s="62" t="s">
        <v>58732</v>
      </c>
      <c r="D29130" s="62" t="s">
        <v>58733</v>
      </c>
    </row>
    <row r="29131" spans="3:4">
      <c r="C29131" s="62" t="s">
        <v>58734</v>
      </c>
      <c r="D29131" s="62" t="s">
        <v>58735</v>
      </c>
    </row>
    <row r="29132" spans="3:4">
      <c r="C29132" s="62" t="s">
        <v>58736</v>
      </c>
      <c r="D29132" s="62" t="s">
        <v>58737</v>
      </c>
    </row>
    <row r="29133" spans="3:4">
      <c r="C29133" s="62" t="s">
        <v>58738</v>
      </c>
      <c r="D29133" s="62" t="s">
        <v>58739</v>
      </c>
    </row>
    <row r="29134" spans="3:4">
      <c r="C29134" s="62" t="s">
        <v>58740</v>
      </c>
      <c r="D29134" s="62" t="s">
        <v>58741</v>
      </c>
    </row>
    <row r="29135" spans="3:4">
      <c r="C29135" s="62" t="s">
        <v>58742</v>
      </c>
      <c r="D29135" s="62" t="s">
        <v>58743</v>
      </c>
    </row>
    <row r="29136" spans="3:4">
      <c r="C29136" s="62" t="s">
        <v>58744</v>
      </c>
      <c r="D29136" s="62" t="s">
        <v>58745</v>
      </c>
    </row>
    <row r="29137" spans="3:4">
      <c r="C29137" s="62" t="s">
        <v>58746</v>
      </c>
      <c r="D29137" s="62" t="s">
        <v>58747</v>
      </c>
    </row>
    <row r="29138" spans="3:4">
      <c r="C29138" s="62" t="s">
        <v>58748</v>
      </c>
      <c r="D29138" s="62" t="s">
        <v>58749</v>
      </c>
    </row>
    <row r="29139" spans="3:4">
      <c r="C29139" s="62" t="s">
        <v>58750</v>
      </c>
      <c r="D29139" s="62" t="s">
        <v>58751</v>
      </c>
    </row>
    <row r="29140" spans="3:4">
      <c r="C29140" s="62" t="s">
        <v>58752</v>
      </c>
      <c r="D29140" s="62" t="s">
        <v>58753</v>
      </c>
    </row>
    <row r="29141" spans="3:4">
      <c r="C29141" s="62" t="s">
        <v>58754</v>
      </c>
      <c r="D29141" s="62" t="s">
        <v>58755</v>
      </c>
    </row>
    <row r="29142" spans="3:4">
      <c r="C29142" s="62" t="s">
        <v>58756</v>
      </c>
      <c r="D29142" s="62" t="s">
        <v>58757</v>
      </c>
    </row>
    <row r="29143" spans="3:4">
      <c r="C29143" s="62" t="s">
        <v>58758</v>
      </c>
      <c r="D29143" s="62" t="s">
        <v>58759</v>
      </c>
    </row>
    <row r="29144" spans="3:4">
      <c r="C29144" s="62" t="s">
        <v>58760</v>
      </c>
      <c r="D29144" s="62" t="s">
        <v>58761</v>
      </c>
    </row>
    <row r="29145" spans="3:4">
      <c r="C29145" s="62" t="s">
        <v>58762</v>
      </c>
      <c r="D29145" s="62" t="s">
        <v>58763</v>
      </c>
    </row>
    <row r="29146" spans="3:4">
      <c r="C29146" s="62" t="s">
        <v>58764</v>
      </c>
      <c r="D29146" s="62" t="s">
        <v>58765</v>
      </c>
    </row>
    <row r="29147" spans="3:4">
      <c r="C29147" s="62" t="s">
        <v>58766</v>
      </c>
      <c r="D29147" s="62" t="s">
        <v>58767</v>
      </c>
    </row>
    <row r="29148" spans="3:4">
      <c r="C29148" s="62" t="s">
        <v>58768</v>
      </c>
      <c r="D29148" s="62" t="s">
        <v>58769</v>
      </c>
    </row>
    <row r="29149" spans="3:4">
      <c r="C29149" s="62" t="s">
        <v>58770</v>
      </c>
      <c r="D29149" s="62" t="s">
        <v>58771</v>
      </c>
    </row>
    <row r="29150" spans="3:4">
      <c r="C29150" s="62" t="s">
        <v>58772</v>
      </c>
      <c r="D29150" s="62" t="s">
        <v>58773</v>
      </c>
    </row>
    <row r="29151" spans="3:4">
      <c r="C29151" s="62" t="s">
        <v>58774</v>
      </c>
      <c r="D29151" s="62" t="s">
        <v>58775</v>
      </c>
    </row>
    <row r="29152" spans="3:4">
      <c r="C29152" s="62" t="s">
        <v>58776</v>
      </c>
      <c r="D29152" s="62" t="s">
        <v>58777</v>
      </c>
    </row>
    <row r="29153" spans="3:4">
      <c r="C29153" s="62" t="s">
        <v>58778</v>
      </c>
      <c r="D29153" s="62" t="s">
        <v>58779</v>
      </c>
    </row>
    <row r="29154" spans="3:4">
      <c r="C29154" s="62" t="s">
        <v>58780</v>
      </c>
      <c r="D29154" s="62" t="s">
        <v>58781</v>
      </c>
    </row>
    <row r="29155" spans="3:4">
      <c r="C29155" s="62" t="s">
        <v>58782</v>
      </c>
      <c r="D29155" s="62" t="s">
        <v>58783</v>
      </c>
    </row>
    <row r="29156" spans="3:4">
      <c r="C29156" s="62" t="s">
        <v>58784</v>
      </c>
      <c r="D29156" s="62" t="s">
        <v>58785</v>
      </c>
    </row>
    <row r="29157" spans="3:4">
      <c r="C29157" s="62" t="s">
        <v>58786</v>
      </c>
      <c r="D29157" s="62" t="s">
        <v>58787</v>
      </c>
    </row>
    <row r="29158" spans="3:4">
      <c r="C29158" s="62" t="s">
        <v>58788</v>
      </c>
      <c r="D29158" s="62" t="s">
        <v>58789</v>
      </c>
    </row>
    <row r="29159" spans="3:4">
      <c r="C29159" s="62" t="s">
        <v>58790</v>
      </c>
      <c r="D29159" s="62" t="s">
        <v>58791</v>
      </c>
    </row>
    <row r="29160" spans="3:4">
      <c r="C29160" s="62" t="s">
        <v>58792</v>
      </c>
      <c r="D29160" s="62" t="s">
        <v>58793</v>
      </c>
    </row>
    <row r="29161" spans="3:4">
      <c r="C29161" s="62" t="s">
        <v>58794</v>
      </c>
      <c r="D29161" s="62" t="s">
        <v>58795</v>
      </c>
    </row>
    <row r="29162" spans="3:4">
      <c r="C29162" s="62" t="s">
        <v>58796</v>
      </c>
      <c r="D29162" s="62" t="s">
        <v>58797</v>
      </c>
    </row>
    <row r="29163" spans="3:4">
      <c r="C29163" s="62" t="s">
        <v>58798</v>
      </c>
      <c r="D29163" s="62" t="s">
        <v>58799</v>
      </c>
    </row>
    <row r="29164" spans="3:4">
      <c r="C29164" s="62" t="s">
        <v>58800</v>
      </c>
      <c r="D29164" s="62" t="s">
        <v>58801</v>
      </c>
    </row>
    <row r="29165" spans="3:4">
      <c r="C29165" s="62" t="s">
        <v>58802</v>
      </c>
      <c r="D29165" s="62" t="s">
        <v>58803</v>
      </c>
    </row>
    <row r="29166" spans="3:4">
      <c r="C29166" s="62" t="s">
        <v>58804</v>
      </c>
      <c r="D29166" s="62" t="s">
        <v>58805</v>
      </c>
    </row>
    <row r="29167" spans="3:4">
      <c r="C29167" s="62" t="s">
        <v>58806</v>
      </c>
      <c r="D29167" s="62" t="s">
        <v>58807</v>
      </c>
    </row>
    <row r="29168" spans="3:4">
      <c r="C29168" s="62" t="s">
        <v>58808</v>
      </c>
      <c r="D29168" s="62" t="s">
        <v>58809</v>
      </c>
    </row>
    <row r="29169" spans="3:4">
      <c r="C29169" s="62" t="s">
        <v>58810</v>
      </c>
      <c r="D29169" s="62" t="s">
        <v>58811</v>
      </c>
    </row>
    <row r="29170" spans="3:4">
      <c r="C29170" s="62" t="s">
        <v>58812</v>
      </c>
      <c r="D29170" s="62" t="s">
        <v>58813</v>
      </c>
    </row>
    <row r="29171" spans="3:4">
      <c r="C29171" s="62" t="s">
        <v>58814</v>
      </c>
      <c r="D29171" s="62" t="s">
        <v>58815</v>
      </c>
    </row>
    <row r="29172" spans="3:4">
      <c r="C29172" s="62" t="s">
        <v>58816</v>
      </c>
      <c r="D29172" s="62" t="s">
        <v>58817</v>
      </c>
    </row>
    <row r="29173" spans="3:4">
      <c r="C29173" s="62" t="s">
        <v>58818</v>
      </c>
      <c r="D29173" s="62" t="s">
        <v>58819</v>
      </c>
    </row>
    <row r="29174" spans="3:4">
      <c r="C29174" s="62" t="s">
        <v>58820</v>
      </c>
      <c r="D29174" s="62" t="s">
        <v>58821</v>
      </c>
    </row>
    <row r="29175" spans="3:4">
      <c r="C29175" s="62" t="s">
        <v>58822</v>
      </c>
      <c r="D29175" s="62" t="s">
        <v>58823</v>
      </c>
    </row>
    <row r="29176" spans="3:4">
      <c r="C29176" s="62" t="s">
        <v>58824</v>
      </c>
      <c r="D29176" s="62" t="s">
        <v>58825</v>
      </c>
    </row>
    <row r="29177" spans="3:4">
      <c r="C29177" s="62" t="s">
        <v>58826</v>
      </c>
      <c r="D29177" s="62" t="s">
        <v>58827</v>
      </c>
    </row>
    <row r="29178" spans="3:4">
      <c r="C29178" s="62" t="s">
        <v>58828</v>
      </c>
      <c r="D29178" s="62" t="s">
        <v>58829</v>
      </c>
    </row>
    <row r="29179" spans="3:4">
      <c r="C29179" s="62" t="s">
        <v>58830</v>
      </c>
      <c r="D29179" s="62" t="s">
        <v>58831</v>
      </c>
    </row>
    <row r="29180" spans="3:4">
      <c r="C29180" s="62" t="s">
        <v>58832</v>
      </c>
      <c r="D29180" s="62" t="s">
        <v>58833</v>
      </c>
    </row>
    <row r="29181" spans="3:4">
      <c r="C29181" s="62" t="s">
        <v>58834</v>
      </c>
      <c r="D29181" s="62" t="s">
        <v>58835</v>
      </c>
    </row>
    <row r="29182" spans="3:4">
      <c r="C29182" s="62" t="s">
        <v>58836</v>
      </c>
      <c r="D29182" s="62" t="s">
        <v>58837</v>
      </c>
    </row>
    <row r="29183" spans="3:4">
      <c r="C29183" s="62" t="s">
        <v>58838</v>
      </c>
      <c r="D29183" s="62" t="s">
        <v>58839</v>
      </c>
    </row>
    <row r="29184" spans="3:4">
      <c r="C29184" s="62" t="s">
        <v>58840</v>
      </c>
      <c r="D29184" s="62" t="s">
        <v>58841</v>
      </c>
    </row>
    <row r="29185" spans="3:4">
      <c r="C29185" s="62" t="s">
        <v>58842</v>
      </c>
      <c r="D29185" s="62" t="s">
        <v>58843</v>
      </c>
    </row>
    <row r="29186" spans="3:4">
      <c r="C29186" s="62" t="s">
        <v>58844</v>
      </c>
      <c r="D29186" s="62" t="s">
        <v>58845</v>
      </c>
    </row>
    <row r="29187" spans="3:4">
      <c r="C29187" s="62" t="s">
        <v>58846</v>
      </c>
      <c r="D29187" s="62" t="s">
        <v>58847</v>
      </c>
    </row>
    <row r="29188" spans="3:4">
      <c r="C29188" s="62" t="s">
        <v>58848</v>
      </c>
      <c r="D29188" s="62" t="s">
        <v>58849</v>
      </c>
    </row>
    <row r="29189" spans="3:4">
      <c r="C29189" s="62" t="s">
        <v>58850</v>
      </c>
      <c r="D29189" s="62" t="s">
        <v>58851</v>
      </c>
    </row>
    <row r="29190" spans="3:4">
      <c r="C29190" s="62" t="s">
        <v>58852</v>
      </c>
      <c r="D29190" s="62" t="s">
        <v>58853</v>
      </c>
    </row>
    <row r="29191" spans="3:4">
      <c r="C29191" s="62" t="s">
        <v>58854</v>
      </c>
      <c r="D29191" s="62" t="s">
        <v>58855</v>
      </c>
    </row>
    <row r="29192" spans="3:4">
      <c r="C29192" s="62" t="s">
        <v>58856</v>
      </c>
      <c r="D29192" s="62" t="s">
        <v>58857</v>
      </c>
    </row>
    <row r="29193" spans="3:4">
      <c r="C29193" s="62" t="s">
        <v>58858</v>
      </c>
      <c r="D29193" s="62" t="s">
        <v>58859</v>
      </c>
    </row>
    <row r="29194" spans="3:4">
      <c r="C29194" s="62" t="s">
        <v>58860</v>
      </c>
      <c r="D29194" s="62" t="s">
        <v>58861</v>
      </c>
    </row>
    <row r="29195" spans="3:4">
      <c r="C29195" s="62" t="s">
        <v>58862</v>
      </c>
      <c r="D29195" s="62" t="s">
        <v>58863</v>
      </c>
    </row>
    <row r="29196" spans="3:4">
      <c r="C29196" s="62" t="s">
        <v>58864</v>
      </c>
      <c r="D29196" s="62" t="s">
        <v>58865</v>
      </c>
    </row>
    <row r="29197" spans="3:4">
      <c r="C29197" s="62" t="s">
        <v>58866</v>
      </c>
      <c r="D29197" s="62" t="s">
        <v>58867</v>
      </c>
    </row>
    <row r="29198" spans="3:4">
      <c r="C29198" s="62" t="s">
        <v>58868</v>
      </c>
      <c r="D29198" s="62" t="s">
        <v>58869</v>
      </c>
    </row>
    <row r="29199" spans="3:4">
      <c r="C29199" s="62" t="s">
        <v>58870</v>
      </c>
      <c r="D29199" s="62" t="s">
        <v>58871</v>
      </c>
    </row>
    <row r="29200" spans="3:4">
      <c r="C29200" s="62" t="s">
        <v>58872</v>
      </c>
      <c r="D29200" s="62" t="s">
        <v>58873</v>
      </c>
    </row>
    <row r="29201" spans="3:4">
      <c r="C29201" s="62" t="s">
        <v>58874</v>
      </c>
      <c r="D29201" s="62" t="s">
        <v>58875</v>
      </c>
    </row>
    <row r="29202" spans="3:4">
      <c r="C29202" s="62" t="s">
        <v>58876</v>
      </c>
      <c r="D29202" s="62" t="s">
        <v>58877</v>
      </c>
    </row>
    <row r="29203" spans="3:4">
      <c r="C29203" s="62" t="s">
        <v>58878</v>
      </c>
      <c r="D29203" s="62" t="s">
        <v>58879</v>
      </c>
    </row>
    <row r="29204" spans="3:4">
      <c r="C29204" s="62" t="s">
        <v>58880</v>
      </c>
      <c r="D29204" s="62" t="s">
        <v>58881</v>
      </c>
    </row>
    <row r="29205" spans="3:4">
      <c r="C29205" s="62" t="s">
        <v>58882</v>
      </c>
      <c r="D29205" s="62" t="s">
        <v>58883</v>
      </c>
    </row>
    <row r="29206" spans="3:4">
      <c r="C29206" s="62" t="s">
        <v>58884</v>
      </c>
      <c r="D29206" s="62" t="s">
        <v>58885</v>
      </c>
    </row>
    <row r="29207" spans="3:4">
      <c r="C29207" s="62" t="s">
        <v>58886</v>
      </c>
      <c r="D29207" s="62" t="s">
        <v>58887</v>
      </c>
    </row>
    <row r="29208" spans="3:4">
      <c r="C29208" s="62" t="s">
        <v>58888</v>
      </c>
      <c r="D29208" s="62" t="s">
        <v>58889</v>
      </c>
    </row>
    <row r="29209" spans="3:4">
      <c r="C29209" s="62" t="s">
        <v>58890</v>
      </c>
      <c r="D29209" s="62" t="s">
        <v>58891</v>
      </c>
    </row>
    <row r="29210" spans="3:4">
      <c r="C29210" s="62" t="s">
        <v>58892</v>
      </c>
      <c r="D29210" s="62" t="s">
        <v>58893</v>
      </c>
    </row>
    <row r="29211" spans="3:4">
      <c r="C29211" s="62" t="s">
        <v>58894</v>
      </c>
      <c r="D29211" s="62" t="s">
        <v>58895</v>
      </c>
    </row>
    <row r="29212" spans="3:4">
      <c r="C29212" s="62" t="s">
        <v>58896</v>
      </c>
      <c r="D29212" s="62" t="s">
        <v>58897</v>
      </c>
    </row>
    <row r="29213" spans="3:4">
      <c r="C29213" s="62" t="s">
        <v>58898</v>
      </c>
      <c r="D29213" s="62" t="s">
        <v>58899</v>
      </c>
    </row>
    <row r="29214" spans="3:4">
      <c r="C29214" s="62" t="s">
        <v>58900</v>
      </c>
      <c r="D29214" s="62" t="s">
        <v>58901</v>
      </c>
    </row>
    <row r="29215" spans="3:4">
      <c r="C29215" s="62" t="s">
        <v>58902</v>
      </c>
      <c r="D29215" s="62" t="s">
        <v>58903</v>
      </c>
    </row>
    <row r="29216" spans="3:4">
      <c r="C29216" s="62" t="s">
        <v>58904</v>
      </c>
      <c r="D29216" s="62" t="s">
        <v>58905</v>
      </c>
    </row>
    <row r="29217" spans="3:4">
      <c r="C29217" s="62" t="s">
        <v>58906</v>
      </c>
      <c r="D29217" s="62" t="s">
        <v>58907</v>
      </c>
    </row>
    <row r="29218" spans="3:4">
      <c r="C29218" s="62" t="s">
        <v>58908</v>
      </c>
      <c r="D29218" s="62" t="s">
        <v>58909</v>
      </c>
    </row>
    <row r="29219" spans="3:4">
      <c r="C29219" s="62" t="s">
        <v>58910</v>
      </c>
      <c r="D29219" s="62" t="s">
        <v>58911</v>
      </c>
    </row>
    <row r="29220" spans="3:4">
      <c r="C29220" s="62" t="s">
        <v>58912</v>
      </c>
      <c r="D29220" s="62" t="s">
        <v>58913</v>
      </c>
    </row>
    <row r="29221" spans="3:4">
      <c r="C29221" s="62" t="s">
        <v>58914</v>
      </c>
      <c r="D29221" s="62" t="s">
        <v>58915</v>
      </c>
    </row>
    <row r="29222" spans="3:4">
      <c r="C29222" s="62" t="s">
        <v>58916</v>
      </c>
      <c r="D29222" s="62" t="s">
        <v>58917</v>
      </c>
    </row>
    <row r="29223" spans="3:4">
      <c r="C29223" s="62" t="s">
        <v>58918</v>
      </c>
      <c r="D29223" s="62" t="s">
        <v>58919</v>
      </c>
    </row>
    <row r="29224" spans="3:4">
      <c r="C29224" s="62" t="s">
        <v>58920</v>
      </c>
      <c r="D29224" s="62" t="s">
        <v>58921</v>
      </c>
    </row>
    <row r="29225" spans="3:4">
      <c r="C29225" s="62" t="s">
        <v>58922</v>
      </c>
      <c r="D29225" s="62" t="s">
        <v>58923</v>
      </c>
    </row>
    <row r="29226" spans="3:4">
      <c r="C29226" s="62" t="s">
        <v>58924</v>
      </c>
      <c r="D29226" s="62" t="s">
        <v>58925</v>
      </c>
    </row>
    <row r="29227" spans="3:4">
      <c r="C29227" s="62" t="s">
        <v>58926</v>
      </c>
      <c r="D29227" s="62" t="s">
        <v>58927</v>
      </c>
    </row>
    <row r="29228" spans="3:4">
      <c r="C29228" s="62" t="s">
        <v>58928</v>
      </c>
      <c r="D29228" s="62" t="s">
        <v>58929</v>
      </c>
    </row>
    <row r="29229" spans="3:4">
      <c r="C29229" s="62" t="s">
        <v>58930</v>
      </c>
      <c r="D29229" s="62" t="s">
        <v>58931</v>
      </c>
    </row>
    <row r="29230" spans="3:4">
      <c r="C29230" s="62" t="s">
        <v>58932</v>
      </c>
      <c r="D29230" s="62" t="s">
        <v>58933</v>
      </c>
    </row>
    <row r="29231" spans="3:4">
      <c r="C29231" s="62" t="s">
        <v>58934</v>
      </c>
      <c r="D29231" s="62" t="s">
        <v>58935</v>
      </c>
    </row>
    <row r="29232" spans="3:4">
      <c r="C29232" s="62" t="s">
        <v>58936</v>
      </c>
      <c r="D29232" s="62" t="s">
        <v>58937</v>
      </c>
    </row>
    <row r="29233" spans="3:4">
      <c r="C29233" s="62" t="s">
        <v>58938</v>
      </c>
      <c r="D29233" s="62" t="s">
        <v>58939</v>
      </c>
    </row>
    <row r="29234" spans="3:4">
      <c r="C29234" s="62" t="s">
        <v>58940</v>
      </c>
      <c r="D29234" s="62" t="s">
        <v>58941</v>
      </c>
    </row>
    <row r="29235" spans="3:4">
      <c r="C29235" s="62" t="s">
        <v>58942</v>
      </c>
      <c r="D29235" s="62" t="s">
        <v>58943</v>
      </c>
    </row>
    <row r="29236" spans="3:4">
      <c r="C29236" s="62" t="s">
        <v>58944</v>
      </c>
      <c r="D29236" s="62" t="s">
        <v>58945</v>
      </c>
    </row>
    <row r="29237" spans="3:4">
      <c r="C29237" s="62" t="s">
        <v>58946</v>
      </c>
      <c r="D29237" s="62" t="s">
        <v>58947</v>
      </c>
    </row>
    <row r="29238" spans="3:4">
      <c r="C29238" s="62" t="s">
        <v>58948</v>
      </c>
      <c r="D29238" s="62" t="s">
        <v>58949</v>
      </c>
    </row>
    <row r="29239" spans="3:4">
      <c r="C29239" s="62" t="s">
        <v>58950</v>
      </c>
      <c r="D29239" s="62" t="s">
        <v>58951</v>
      </c>
    </row>
    <row r="29240" spans="3:4">
      <c r="C29240" s="62" t="s">
        <v>58952</v>
      </c>
      <c r="D29240" s="62" t="s">
        <v>58953</v>
      </c>
    </row>
    <row r="29241" spans="3:4">
      <c r="C29241" s="62" t="s">
        <v>58954</v>
      </c>
      <c r="D29241" s="62" t="s">
        <v>58955</v>
      </c>
    </row>
    <row r="29242" spans="3:4">
      <c r="C29242" s="62" t="s">
        <v>58956</v>
      </c>
      <c r="D29242" s="62" t="s">
        <v>58957</v>
      </c>
    </row>
    <row r="29243" spans="3:4">
      <c r="C29243" s="62" t="s">
        <v>58958</v>
      </c>
      <c r="D29243" s="62" t="s">
        <v>58959</v>
      </c>
    </row>
    <row r="29244" spans="3:4">
      <c r="C29244" s="62" t="s">
        <v>58960</v>
      </c>
      <c r="D29244" s="62" t="s">
        <v>58961</v>
      </c>
    </row>
    <row r="29245" spans="3:4">
      <c r="C29245" s="62" t="s">
        <v>58962</v>
      </c>
      <c r="D29245" s="62" t="s">
        <v>58963</v>
      </c>
    </row>
    <row r="29246" spans="3:4">
      <c r="C29246" s="62" t="s">
        <v>58964</v>
      </c>
      <c r="D29246" s="62" t="s">
        <v>58965</v>
      </c>
    </row>
    <row r="29247" spans="3:4">
      <c r="C29247" s="62" t="s">
        <v>58966</v>
      </c>
      <c r="D29247" s="62" t="s">
        <v>58967</v>
      </c>
    </row>
    <row r="29248" spans="3:4">
      <c r="C29248" s="62" t="s">
        <v>58968</v>
      </c>
      <c r="D29248" s="62" t="s">
        <v>58969</v>
      </c>
    </row>
    <row r="29249" spans="3:4">
      <c r="C29249" s="62" t="s">
        <v>58970</v>
      </c>
      <c r="D29249" s="62" t="s">
        <v>58971</v>
      </c>
    </row>
    <row r="29250" spans="3:4">
      <c r="C29250" s="62" t="s">
        <v>58972</v>
      </c>
      <c r="D29250" s="62" t="s">
        <v>58973</v>
      </c>
    </row>
    <row r="29251" spans="3:4">
      <c r="C29251" s="62" t="s">
        <v>58974</v>
      </c>
      <c r="D29251" s="62" t="s">
        <v>58975</v>
      </c>
    </row>
    <row r="29252" spans="3:4">
      <c r="C29252" s="62" t="s">
        <v>58976</v>
      </c>
      <c r="D29252" s="62" t="s">
        <v>58977</v>
      </c>
    </row>
    <row r="29253" spans="3:4">
      <c r="C29253" s="62" t="s">
        <v>58978</v>
      </c>
      <c r="D29253" s="62" t="s">
        <v>58979</v>
      </c>
    </row>
    <row r="29254" spans="3:4">
      <c r="C29254" s="62" t="s">
        <v>58980</v>
      </c>
      <c r="D29254" s="62" t="s">
        <v>58981</v>
      </c>
    </row>
    <row r="29255" spans="3:4">
      <c r="C29255" s="62" t="s">
        <v>58982</v>
      </c>
      <c r="D29255" s="62" t="s">
        <v>58983</v>
      </c>
    </row>
    <row r="29256" spans="3:4">
      <c r="C29256" s="62" t="s">
        <v>58984</v>
      </c>
      <c r="D29256" s="62" t="s">
        <v>58985</v>
      </c>
    </row>
    <row r="29257" spans="3:4">
      <c r="C29257" s="62" t="s">
        <v>58986</v>
      </c>
      <c r="D29257" s="62" t="s">
        <v>58987</v>
      </c>
    </row>
    <row r="29258" spans="3:4">
      <c r="C29258" s="62" t="s">
        <v>58988</v>
      </c>
      <c r="D29258" s="62" t="s">
        <v>58989</v>
      </c>
    </row>
    <row r="29259" spans="3:4">
      <c r="C29259" s="62" t="s">
        <v>58990</v>
      </c>
      <c r="D29259" s="62" t="s">
        <v>58991</v>
      </c>
    </row>
    <row r="29260" spans="3:4">
      <c r="C29260" s="62" t="s">
        <v>58992</v>
      </c>
      <c r="D29260" s="62" t="s">
        <v>58993</v>
      </c>
    </row>
    <row r="29261" spans="3:4">
      <c r="C29261" s="62" t="s">
        <v>58994</v>
      </c>
      <c r="D29261" s="62" t="s">
        <v>58995</v>
      </c>
    </row>
    <row r="29262" spans="3:4">
      <c r="C29262" s="62" t="s">
        <v>58996</v>
      </c>
      <c r="D29262" s="62" t="s">
        <v>58997</v>
      </c>
    </row>
    <row r="29263" spans="3:4">
      <c r="C29263" s="62" t="s">
        <v>58998</v>
      </c>
      <c r="D29263" s="62" t="s">
        <v>58999</v>
      </c>
    </row>
    <row r="29264" spans="3:4">
      <c r="C29264" s="62" t="s">
        <v>59000</v>
      </c>
      <c r="D29264" s="62" t="s">
        <v>59001</v>
      </c>
    </row>
    <row r="29265" spans="3:4">
      <c r="C29265" s="62" t="s">
        <v>59002</v>
      </c>
      <c r="D29265" s="62" t="s">
        <v>59003</v>
      </c>
    </row>
    <row r="29266" spans="3:4">
      <c r="C29266" s="62" t="s">
        <v>59004</v>
      </c>
      <c r="D29266" s="62" t="s">
        <v>59005</v>
      </c>
    </row>
    <row r="29267" spans="3:4">
      <c r="C29267" s="62" t="s">
        <v>59006</v>
      </c>
      <c r="D29267" s="62" t="s">
        <v>59007</v>
      </c>
    </row>
    <row r="29268" spans="3:4">
      <c r="C29268" s="62" t="s">
        <v>59008</v>
      </c>
      <c r="D29268" s="62" t="s">
        <v>59009</v>
      </c>
    </row>
    <row r="29269" spans="3:4">
      <c r="C29269" s="62" t="s">
        <v>59010</v>
      </c>
      <c r="D29269" s="62" t="s">
        <v>59011</v>
      </c>
    </row>
    <row r="29270" spans="3:4">
      <c r="C29270" s="62" t="s">
        <v>59012</v>
      </c>
      <c r="D29270" s="62" t="s">
        <v>59013</v>
      </c>
    </row>
    <row r="29271" spans="3:4">
      <c r="C29271" s="62" t="s">
        <v>59014</v>
      </c>
      <c r="D29271" s="62" t="s">
        <v>59015</v>
      </c>
    </row>
    <row r="29272" spans="3:4">
      <c r="C29272" s="62" t="s">
        <v>59016</v>
      </c>
      <c r="D29272" s="62" t="s">
        <v>59017</v>
      </c>
    </row>
    <row r="29273" spans="3:4">
      <c r="C29273" s="62" t="s">
        <v>59018</v>
      </c>
      <c r="D29273" s="62" t="s">
        <v>59019</v>
      </c>
    </row>
    <row r="29274" spans="3:4">
      <c r="C29274" s="62" t="s">
        <v>59020</v>
      </c>
      <c r="D29274" s="62" t="s">
        <v>59021</v>
      </c>
    </row>
    <row r="29275" spans="3:4">
      <c r="C29275" s="62" t="s">
        <v>59022</v>
      </c>
      <c r="D29275" s="62" t="s">
        <v>59023</v>
      </c>
    </row>
    <row r="29276" spans="3:4">
      <c r="C29276" s="62" t="s">
        <v>59024</v>
      </c>
      <c r="D29276" s="62" t="s">
        <v>59025</v>
      </c>
    </row>
    <row r="29277" spans="3:4">
      <c r="C29277" s="62" t="s">
        <v>59026</v>
      </c>
      <c r="D29277" s="62" t="s">
        <v>59027</v>
      </c>
    </row>
    <row r="29278" spans="3:4">
      <c r="C29278" s="62" t="s">
        <v>59028</v>
      </c>
      <c r="D29278" s="62" t="s">
        <v>59029</v>
      </c>
    </row>
    <row r="29279" spans="3:4">
      <c r="C29279" s="62" t="s">
        <v>59030</v>
      </c>
      <c r="D29279" s="62" t="s">
        <v>59031</v>
      </c>
    </row>
    <row r="29280" spans="3:4">
      <c r="C29280" s="62" t="s">
        <v>59032</v>
      </c>
      <c r="D29280" s="62" t="s">
        <v>59033</v>
      </c>
    </row>
    <row r="29281" spans="3:4">
      <c r="C29281" s="62" t="s">
        <v>59034</v>
      </c>
      <c r="D29281" s="62" t="s">
        <v>59035</v>
      </c>
    </row>
    <row r="29282" spans="3:4">
      <c r="C29282" s="62" t="s">
        <v>59036</v>
      </c>
      <c r="D29282" s="62" t="s">
        <v>59037</v>
      </c>
    </row>
    <row r="29283" spans="3:4">
      <c r="C29283" s="62" t="s">
        <v>59038</v>
      </c>
      <c r="D29283" s="62" t="s">
        <v>59039</v>
      </c>
    </row>
    <row r="29284" spans="3:4">
      <c r="C29284" s="62" t="s">
        <v>59040</v>
      </c>
      <c r="D29284" s="62" t="s">
        <v>59041</v>
      </c>
    </row>
    <row r="29285" spans="3:4">
      <c r="C29285" s="62" t="s">
        <v>59042</v>
      </c>
      <c r="D29285" s="62" t="s">
        <v>59043</v>
      </c>
    </row>
    <row r="29286" spans="3:4">
      <c r="C29286" s="62" t="s">
        <v>59044</v>
      </c>
      <c r="D29286" s="62" t="s">
        <v>59045</v>
      </c>
    </row>
    <row r="29287" spans="3:4">
      <c r="C29287" s="62" t="s">
        <v>59046</v>
      </c>
      <c r="D29287" s="62" t="s">
        <v>59047</v>
      </c>
    </row>
    <row r="29288" spans="3:4">
      <c r="C29288" s="62" t="s">
        <v>59048</v>
      </c>
      <c r="D29288" s="62" t="s">
        <v>59049</v>
      </c>
    </row>
    <row r="29289" spans="3:4">
      <c r="C29289" s="62" t="s">
        <v>59050</v>
      </c>
      <c r="D29289" s="62" t="s">
        <v>59051</v>
      </c>
    </row>
    <row r="29290" spans="3:4">
      <c r="C29290" s="62" t="s">
        <v>59052</v>
      </c>
      <c r="D29290" s="62" t="s">
        <v>59053</v>
      </c>
    </row>
    <row r="29291" spans="3:4">
      <c r="C29291" s="62" t="s">
        <v>59054</v>
      </c>
      <c r="D29291" s="62" t="s">
        <v>59055</v>
      </c>
    </row>
    <row r="29292" spans="3:4">
      <c r="C29292" s="62" t="s">
        <v>59056</v>
      </c>
      <c r="D29292" s="62" t="s">
        <v>59057</v>
      </c>
    </row>
    <row r="29293" spans="3:4">
      <c r="C29293" s="62" t="s">
        <v>59058</v>
      </c>
      <c r="D29293" s="62" t="s">
        <v>59059</v>
      </c>
    </row>
    <row r="29294" spans="3:4">
      <c r="C29294" s="62" t="s">
        <v>59060</v>
      </c>
      <c r="D29294" s="62" t="s">
        <v>59061</v>
      </c>
    </row>
    <row r="29295" spans="3:4">
      <c r="C29295" s="62" t="s">
        <v>59062</v>
      </c>
      <c r="D29295" s="62" t="s">
        <v>59063</v>
      </c>
    </row>
    <row r="29296" spans="3:4">
      <c r="C29296" s="62" t="s">
        <v>59064</v>
      </c>
      <c r="D29296" s="62" t="s">
        <v>59065</v>
      </c>
    </row>
    <row r="29297" spans="3:4">
      <c r="C29297" s="62" t="s">
        <v>59066</v>
      </c>
      <c r="D29297" s="62" t="s">
        <v>59067</v>
      </c>
    </row>
    <row r="29298" spans="3:4">
      <c r="C29298" s="62" t="s">
        <v>59068</v>
      </c>
      <c r="D29298" s="62" t="s">
        <v>59069</v>
      </c>
    </row>
    <row r="29299" spans="3:4">
      <c r="C29299" s="62" t="s">
        <v>59070</v>
      </c>
      <c r="D29299" s="62" t="s">
        <v>59071</v>
      </c>
    </row>
    <row r="29300" spans="3:4">
      <c r="C29300" s="62" t="s">
        <v>59072</v>
      </c>
      <c r="D29300" s="62" t="s">
        <v>59073</v>
      </c>
    </row>
    <row r="29301" spans="3:4">
      <c r="C29301" s="62" t="s">
        <v>59074</v>
      </c>
      <c r="D29301" s="62" t="s">
        <v>59075</v>
      </c>
    </row>
    <row r="29302" spans="3:4">
      <c r="C29302" s="62" t="s">
        <v>59076</v>
      </c>
      <c r="D29302" s="62" t="s">
        <v>59077</v>
      </c>
    </row>
    <row r="29303" spans="3:4">
      <c r="C29303" s="62" t="s">
        <v>59078</v>
      </c>
      <c r="D29303" s="62" t="s">
        <v>59079</v>
      </c>
    </row>
    <row r="29304" spans="3:4">
      <c r="C29304" s="62" t="s">
        <v>59080</v>
      </c>
      <c r="D29304" s="62" t="s">
        <v>59081</v>
      </c>
    </row>
    <row r="29305" spans="3:4">
      <c r="C29305" s="62" t="s">
        <v>59082</v>
      </c>
      <c r="D29305" s="62" t="s">
        <v>59083</v>
      </c>
    </row>
    <row r="29306" spans="3:4">
      <c r="C29306" s="62" t="s">
        <v>59084</v>
      </c>
      <c r="D29306" s="62" t="s">
        <v>59085</v>
      </c>
    </row>
    <row r="29307" spans="3:4">
      <c r="C29307" s="62" t="s">
        <v>59086</v>
      </c>
      <c r="D29307" s="62" t="s">
        <v>59087</v>
      </c>
    </row>
    <row r="29308" spans="3:4">
      <c r="C29308" s="62" t="s">
        <v>59088</v>
      </c>
      <c r="D29308" s="62" t="s">
        <v>59089</v>
      </c>
    </row>
    <row r="29309" spans="3:4">
      <c r="C29309" s="62" t="s">
        <v>59090</v>
      </c>
      <c r="D29309" s="62" t="s">
        <v>59091</v>
      </c>
    </row>
    <row r="29310" spans="3:4">
      <c r="C29310" s="62" t="s">
        <v>59092</v>
      </c>
      <c r="D29310" s="62" t="s">
        <v>59093</v>
      </c>
    </row>
    <row r="29311" spans="3:4">
      <c r="C29311" s="62" t="s">
        <v>59094</v>
      </c>
      <c r="D29311" s="62" t="s">
        <v>59095</v>
      </c>
    </row>
    <row r="29312" spans="3:4">
      <c r="C29312" s="62" t="s">
        <v>59096</v>
      </c>
      <c r="D29312" s="62" t="s">
        <v>59097</v>
      </c>
    </row>
    <row r="29313" spans="3:4">
      <c r="C29313" s="62" t="s">
        <v>59098</v>
      </c>
      <c r="D29313" s="62" t="s">
        <v>59099</v>
      </c>
    </row>
    <row r="29314" spans="3:4">
      <c r="C29314" s="62" t="s">
        <v>59100</v>
      </c>
      <c r="D29314" s="62" t="s">
        <v>59101</v>
      </c>
    </row>
    <row r="29315" spans="3:4">
      <c r="C29315" s="62" t="s">
        <v>59102</v>
      </c>
      <c r="D29315" s="62" t="s">
        <v>59103</v>
      </c>
    </row>
    <row r="29316" spans="3:4">
      <c r="C29316" s="62" t="s">
        <v>59104</v>
      </c>
      <c r="D29316" s="62" t="s">
        <v>59105</v>
      </c>
    </row>
    <row r="29317" spans="3:4">
      <c r="C29317" s="62" t="s">
        <v>59106</v>
      </c>
      <c r="D29317" s="62" t="s">
        <v>59107</v>
      </c>
    </row>
    <row r="29318" spans="3:4">
      <c r="C29318" s="62" t="s">
        <v>59108</v>
      </c>
      <c r="D29318" s="62" t="s">
        <v>59109</v>
      </c>
    </row>
    <row r="29319" spans="3:4">
      <c r="C29319" s="62" t="s">
        <v>59110</v>
      </c>
      <c r="D29319" s="62" t="s">
        <v>59111</v>
      </c>
    </row>
    <row r="29320" spans="3:4">
      <c r="C29320" s="62" t="s">
        <v>59112</v>
      </c>
      <c r="D29320" s="62" t="s">
        <v>59113</v>
      </c>
    </row>
    <row r="29321" spans="3:4">
      <c r="C29321" s="62" t="s">
        <v>59114</v>
      </c>
      <c r="D29321" s="62" t="s">
        <v>59115</v>
      </c>
    </row>
    <row r="29322" spans="3:4">
      <c r="C29322" s="62" t="s">
        <v>59116</v>
      </c>
      <c r="D29322" s="62" t="s">
        <v>59117</v>
      </c>
    </row>
    <row r="29323" spans="3:4">
      <c r="C29323" s="62" t="s">
        <v>59118</v>
      </c>
      <c r="D29323" s="62" t="s">
        <v>59119</v>
      </c>
    </row>
    <row r="29324" spans="3:4">
      <c r="C29324" s="62" t="s">
        <v>59120</v>
      </c>
      <c r="D29324" s="62" t="s">
        <v>59121</v>
      </c>
    </row>
    <row r="29325" spans="3:4">
      <c r="C29325" s="62" t="s">
        <v>59122</v>
      </c>
      <c r="D29325" s="62" t="s">
        <v>59123</v>
      </c>
    </row>
    <row r="29326" spans="3:4">
      <c r="C29326" s="62" t="s">
        <v>59124</v>
      </c>
      <c r="D29326" s="62" t="s">
        <v>59125</v>
      </c>
    </row>
    <row r="29327" spans="3:4">
      <c r="C29327" s="62" t="s">
        <v>59126</v>
      </c>
      <c r="D29327" s="62" t="s">
        <v>59127</v>
      </c>
    </row>
    <row r="29328" spans="3:4">
      <c r="C29328" s="62" t="s">
        <v>59128</v>
      </c>
      <c r="D29328" s="62" t="s">
        <v>59129</v>
      </c>
    </row>
    <row r="29329" spans="3:4">
      <c r="C29329" s="62" t="s">
        <v>59130</v>
      </c>
      <c r="D29329" s="62" t="s">
        <v>59131</v>
      </c>
    </row>
    <row r="29330" spans="3:4">
      <c r="C29330" s="62" t="s">
        <v>59132</v>
      </c>
      <c r="D29330" s="62" t="s">
        <v>59133</v>
      </c>
    </row>
    <row r="29331" spans="3:4">
      <c r="C29331" s="62" t="s">
        <v>59134</v>
      </c>
      <c r="D29331" s="62" t="s">
        <v>59135</v>
      </c>
    </row>
    <row r="29332" spans="3:4">
      <c r="C29332" s="62" t="s">
        <v>59136</v>
      </c>
      <c r="D29332" s="62" t="s">
        <v>59137</v>
      </c>
    </row>
    <row r="29333" spans="3:4">
      <c r="C29333" s="62" t="s">
        <v>59138</v>
      </c>
      <c r="D29333" s="62" t="s">
        <v>59139</v>
      </c>
    </row>
    <row r="29334" spans="3:4">
      <c r="C29334" s="62" t="s">
        <v>59140</v>
      </c>
      <c r="D29334" s="62" t="s">
        <v>59141</v>
      </c>
    </row>
    <row r="29335" spans="3:4">
      <c r="C29335" s="62" t="s">
        <v>59142</v>
      </c>
      <c r="D29335" s="62" t="s">
        <v>59143</v>
      </c>
    </row>
    <row r="29336" spans="3:4">
      <c r="C29336" s="62" t="s">
        <v>59144</v>
      </c>
      <c r="D29336" s="62" t="s">
        <v>59145</v>
      </c>
    </row>
    <row r="29337" spans="3:4">
      <c r="C29337" s="62" t="s">
        <v>59146</v>
      </c>
      <c r="D29337" s="62" t="s">
        <v>59147</v>
      </c>
    </row>
    <row r="29338" spans="3:4">
      <c r="C29338" s="62" t="s">
        <v>59148</v>
      </c>
      <c r="D29338" s="62" t="s">
        <v>59149</v>
      </c>
    </row>
    <row r="29339" spans="3:4">
      <c r="C29339" s="62" t="s">
        <v>59150</v>
      </c>
      <c r="D29339" s="62" t="s">
        <v>59151</v>
      </c>
    </row>
    <row r="29340" spans="3:4">
      <c r="C29340" s="62" t="s">
        <v>59152</v>
      </c>
      <c r="D29340" s="62" t="s">
        <v>59153</v>
      </c>
    </row>
    <row r="29341" spans="3:4">
      <c r="C29341" s="62" t="s">
        <v>59154</v>
      </c>
      <c r="D29341" s="62" t="s">
        <v>59155</v>
      </c>
    </row>
    <row r="29342" spans="3:4">
      <c r="C29342" s="62" t="s">
        <v>59156</v>
      </c>
      <c r="D29342" s="62" t="s">
        <v>59157</v>
      </c>
    </row>
    <row r="29343" spans="3:4">
      <c r="C29343" s="62" t="s">
        <v>59158</v>
      </c>
      <c r="D29343" s="62" t="s">
        <v>59159</v>
      </c>
    </row>
    <row r="29344" spans="3:4">
      <c r="C29344" s="62" t="s">
        <v>59160</v>
      </c>
      <c r="D29344" s="62" t="s">
        <v>59161</v>
      </c>
    </row>
    <row r="29345" spans="3:4">
      <c r="C29345" s="62" t="s">
        <v>59162</v>
      </c>
      <c r="D29345" s="62" t="s">
        <v>59163</v>
      </c>
    </row>
    <row r="29346" spans="3:4">
      <c r="C29346" s="62" t="s">
        <v>59164</v>
      </c>
      <c r="D29346" s="62" t="s">
        <v>59165</v>
      </c>
    </row>
    <row r="29347" spans="3:4">
      <c r="C29347" s="62" t="s">
        <v>59166</v>
      </c>
      <c r="D29347" s="62" t="s">
        <v>59167</v>
      </c>
    </row>
    <row r="29348" spans="3:4">
      <c r="C29348" s="62" t="s">
        <v>59168</v>
      </c>
      <c r="D29348" s="62" t="s">
        <v>59169</v>
      </c>
    </row>
    <row r="29349" spans="3:4">
      <c r="C29349" s="62" t="s">
        <v>59170</v>
      </c>
      <c r="D29349" s="62" t="s">
        <v>59171</v>
      </c>
    </row>
    <row r="29350" spans="3:4">
      <c r="C29350" s="62" t="s">
        <v>59172</v>
      </c>
      <c r="D29350" s="62" t="s">
        <v>59173</v>
      </c>
    </row>
    <row r="29351" spans="3:4">
      <c r="C29351" s="62" t="s">
        <v>59174</v>
      </c>
      <c r="D29351" s="62" t="s">
        <v>59175</v>
      </c>
    </row>
    <row r="29352" spans="3:4">
      <c r="C29352" s="62" t="s">
        <v>59176</v>
      </c>
      <c r="D29352" s="62" t="s">
        <v>59177</v>
      </c>
    </row>
    <row r="29353" spans="3:4">
      <c r="C29353" s="62" t="s">
        <v>59178</v>
      </c>
      <c r="D29353" s="62" t="s">
        <v>59179</v>
      </c>
    </row>
    <row r="29354" spans="3:4">
      <c r="C29354" s="62" t="s">
        <v>59180</v>
      </c>
      <c r="D29354" s="62" t="s">
        <v>59181</v>
      </c>
    </row>
    <row r="29355" spans="3:4">
      <c r="C29355" s="62" t="s">
        <v>59182</v>
      </c>
      <c r="D29355" s="62" t="s">
        <v>59183</v>
      </c>
    </row>
    <row r="29356" spans="3:4">
      <c r="C29356" s="62" t="s">
        <v>59184</v>
      </c>
      <c r="D29356" s="62" t="s">
        <v>59185</v>
      </c>
    </row>
    <row r="29357" spans="3:4">
      <c r="C29357" s="62" t="s">
        <v>59186</v>
      </c>
      <c r="D29357" s="62" t="s">
        <v>59187</v>
      </c>
    </row>
    <row r="29358" spans="3:4">
      <c r="C29358" s="62" t="s">
        <v>59188</v>
      </c>
      <c r="D29358" s="62" t="s">
        <v>59189</v>
      </c>
    </row>
    <row r="29359" spans="3:4">
      <c r="C29359" s="62" t="s">
        <v>59190</v>
      </c>
      <c r="D29359" s="62" t="s">
        <v>59191</v>
      </c>
    </row>
    <row r="29360" spans="3:4">
      <c r="C29360" s="62" t="s">
        <v>59192</v>
      </c>
      <c r="D29360" s="62" t="s">
        <v>59193</v>
      </c>
    </row>
    <row r="29361" spans="3:4">
      <c r="C29361" s="62" t="s">
        <v>59194</v>
      </c>
      <c r="D29361" s="62" t="s">
        <v>59195</v>
      </c>
    </row>
    <row r="29362" spans="3:4">
      <c r="C29362" s="62" t="s">
        <v>59196</v>
      </c>
      <c r="D29362" s="62" t="s">
        <v>59197</v>
      </c>
    </row>
    <row r="29363" spans="3:4">
      <c r="C29363" s="62" t="s">
        <v>59198</v>
      </c>
      <c r="D29363" s="62" t="s">
        <v>59199</v>
      </c>
    </row>
    <row r="29364" spans="3:4">
      <c r="C29364" s="62" t="s">
        <v>59200</v>
      </c>
      <c r="D29364" s="62" t="s">
        <v>59201</v>
      </c>
    </row>
    <row r="29365" spans="3:4">
      <c r="C29365" s="62" t="s">
        <v>59202</v>
      </c>
      <c r="D29365" s="62" t="s">
        <v>59203</v>
      </c>
    </row>
    <row r="29366" spans="3:4">
      <c r="C29366" s="62" t="s">
        <v>59204</v>
      </c>
      <c r="D29366" s="62" t="s">
        <v>59205</v>
      </c>
    </row>
    <row r="29367" spans="3:4">
      <c r="C29367" s="62" t="s">
        <v>59206</v>
      </c>
      <c r="D29367" s="62" t="s">
        <v>59207</v>
      </c>
    </row>
    <row r="29368" spans="3:4">
      <c r="C29368" s="62" t="s">
        <v>59208</v>
      </c>
      <c r="D29368" s="62" t="s">
        <v>59209</v>
      </c>
    </row>
    <row r="29369" spans="3:4">
      <c r="C29369" s="62" t="s">
        <v>59210</v>
      </c>
      <c r="D29369" s="62" t="s">
        <v>59211</v>
      </c>
    </row>
    <row r="29370" spans="3:4">
      <c r="C29370" s="62" t="s">
        <v>59212</v>
      </c>
      <c r="D29370" s="62" t="s">
        <v>59213</v>
      </c>
    </row>
    <row r="29371" spans="3:4">
      <c r="C29371" s="62" t="s">
        <v>59214</v>
      </c>
      <c r="D29371" s="62" t="s">
        <v>59215</v>
      </c>
    </row>
    <row r="29372" spans="3:4">
      <c r="C29372" s="62" t="s">
        <v>59216</v>
      </c>
      <c r="D29372" s="62" t="s">
        <v>59217</v>
      </c>
    </row>
    <row r="29373" spans="3:4">
      <c r="C29373" s="62" t="s">
        <v>59218</v>
      </c>
      <c r="D29373" s="62" t="s">
        <v>59219</v>
      </c>
    </row>
    <row r="29374" spans="3:4">
      <c r="C29374" s="62" t="s">
        <v>59220</v>
      </c>
      <c r="D29374" s="62" t="s">
        <v>59221</v>
      </c>
    </row>
    <row r="29375" spans="3:4">
      <c r="C29375" s="62" t="s">
        <v>59222</v>
      </c>
      <c r="D29375" s="62" t="s">
        <v>59223</v>
      </c>
    </row>
    <row r="29376" spans="3:4">
      <c r="C29376" s="62" t="s">
        <v>59224</v>
      </c>
      <c r="D29376" s="62" t="s">
        <v>59225</v>
      </c>
    </row>
    <row r="29377" spans="3:4">
      <c r="C29377" s="62" t="s">
        <v>59226</v>
      </c>
      <c r="D29377" s="62" t="s">
        <v>59227</v>
      </c>
    </row>
    <row r="29378" spans="3:4">
      <c r="C29378" s="62" t="s">
        <v>59228</v>
      </c>
      <c r="D29378" s="62" t="s">
        <v>59229</v>
      </c>
    </row>
    <row r="29379" spans="3:4">
      <c r="C29379" s="62" t="s">
        <v>59230</v>
      </c>
      <c r="D29379" s="62" t="s">
        <v>59231</v>
      </c>
    </row>
    <row r="29380" spans="3:4">
      <c r="C29380" s="62" t="s">
        <v>59232</v>
      </c>
      <c r="D29380" s="62" t="s">
        <v>59233</v>
      </c>
    </row>
    <row r="29381" spans="3:4">
      <c r="C29381" s="62" t="s">
        <v>59234</v>
      </c>
      <c r="D29381" s="62" t="s">
        <v>59235</v>
      </c>
    </row>
    <row r="29382" spans="3:4">
      <c r="C29382" s="62" t="s">
        <v>59236</v>
      </c>
      <c r="D29382" s="62" t="s">
        <v>59237</v>
      </c>
    </row>
    <row r="29383" spans="3:4">
      <c r="C29383" s="62" t="s">
        <v>59238</v>
      </c>
      <c r="D29383" s="62" t="s">
        <v>59239</v>
      </c>
    </row>
    <row r="29384" spans="3:4">
      <c r="C29384" s="62" t="s">
        <v>59240</v>
      </c>
      <c r="D29384" s="62" t="s">
        <v>59241</v>
      </c>
    </row>
    <row r="29385" spans="3:4">
      <c r="C29385" s="62" t="s">
        <v>59242</v>
      </c>
      <c r="D29385" s="62" t="s">
        <v>59243</v>
      </c>
    </row>
    <row r="29386" spans="3:4">
      <c r="C29386" s="62" t="s">
        <v>59244</v>
      </c>
      <c r="D29386" s="62" t="s">
        <v>59245</v>
      </c>
    </row>
    <row r="29387" spans="3:4">
      <c r="C29387" s="62" t="s">
        <v>59246</v>
      </c>
      <c r="D29387" s="62" t="s">
        <v>59247</v>
      </c>
    </row>
    <row r="29388" spans="3:4">
      <c r="C29388" s="62" t="s">
        <v>59248</v>
      </c>
      <c r="D29388" s="62" t="s">
        <v>59249</v>
      </c>
    </row>
    <row r="29389" spans="3:4">
      <c r="C29389" s="62" t="s">
        <v>59250</v>
      </c>
      <c r="D29389" s="62" t="s">
        <v>59251</v>
      </c>
    </row>
    <row r="29390" spans="3:4">
      <c r="C29390" s="62" t="s">
        <v>59252</v>
      </c>
      <c r="D29390" s="62" t="s">
        <v>59253</v>
      </c>
    </row>
    <row r="29391" spans="3:4">
      <c r="C29391" s="62" t="s">
        <v>59254</v>
      </c>
      <c r="D29391" s="62" t="s">
        <v>59255</v>
      </c>
    </row>
    <row r="29392" spans="3:4">
      <c r="C29392" s="62" t="s">
        <v>59256</v>
      </c>
      <c r="D29392" s="62" t="s">
        <v>59257</v>
      </c>
    </row>
    <row r="29393" spans="3:4">
      <c r="C29393" s="62" t="s">
        <v>59258</v>
      </c>
      <c r="D29393" s="62" t="s">
        <v>59259</v>
      </c>
    </row>
    <row r="29394" spans="3:4">
      <c r="C29394" s="62" t="s">
        <v>59260</v>
      </c>
      <c r="D29394" s="62" t="s">
        <v>59261</v>
      </c>
    </row>
    <row r="29395" spans="3:4">
      <c r="C29395" s="62" t="s">
        <v>59262</v>
      </c>
      <c r="D29395" s="62" t="s">
        <v>59263</v>
      </c>
    </row>
    <row r="29396" spans="3:4">
      <c r="C29396" s="62" t="s">
        <v>59264</v>
      </c>
      <c r="D29396" s="62" t="s">
        <v>59265</v>
      </c>
    </row>
    <row r="29397" spans="3:4">
      <c r="C29397" s="62" t="s">
        <v>59266</v>
      </c>
      <c r="D29397" s="62" t="s">
        <v>59267</v>
      </c>
    </row>
    <row r="29398" spans="3:4">
      <c r="C29398" s="62" t="s">
        <v>59268</v>
      </c>
      <c r="D29398" s="62" t="s">
        <v>59269</v>
      </c>
    </row>
    <row r="29399" spans="3:4">
      <c r="C29399" s="62" t="s">
        <v>59270</v>
      </c>
      <c r="D29399" s="62" t="s">
        <v>59271</v>
      </c>
    </row>
    <row r="29400" spans="3:4">
      <c r="C29400" s="62" t="s">
        <v>59272</v>
      </c>
      <c r="D29400" s="62" t="s">
        <v>59273</v>
      </c>
    </row>
    <row r="29401" spans="3:4">
      <c r="C29401" s="62" t="s">
        <v>59274</v>
      </c>
      <c r="D29401" s="62" t="s">
        <v>59275</v>
      </c>
    </row>
    <row r="29402" spans="3:4">
      <c r="C29402" s="62" t="s">
        <v>59276</v>
      </c>
      <c r="D29402" s="62" t="s">
        <v>59277</v>
      </c>
    </row>
    <row r="29403" spans="3:4">
      <c r="C29403" s="62" t="s">
        <v>59278</v>
      </c>
      <c r="D29403" s="62" t="s">
        <v>59279</v>
      </c>
    </row>
    <row r="29404" spans="3:4">
      <c r="C29404" s="62" t="s">
        <v>59280</v>
      </c>
      <c r="D29404" s="62" t="s">
        <v>59281</v>
      </c>
    </row>
    <row r="29405" spans="3:4">
      <c r="C29405" s="62" t="s">
        <v>59282</v>
      </c>
      <c r="D29405" s="62" t="s">
        <v>59283</v>
      </c>
    </row>
    <row r="29406" spans="3:4">
      <c r="C29406" s="62" t="s">
        <v>59284</v>
      </c>
      <c r="D29406" s="62" t="s">
        <v>59285</v>
      </c>
    </row>
    <row r="29407" spans="3:4">
      <c r="C29407" s="62" t="s">
        <v>59286</v>
      </c>
      <c r="D29407" s="62" t="s">
        <v>59287</v>
      </c>
    </row>
    <row r="29408" spans="3:4">
      <c r="C29408" s="62" t="s">
        <v>59288</v>
      </c>
      <c r="D29408" s="62" t="s">
        <v>59289</v>
      </c>
    </row>
    <row r="29409" spans="3:4">
      <c r="C29409" s="62" t="s">
        <v>59290</v>
      </c>
      <c r="D29409" s="62" t="s">
        <v>59291</v>
      </c>
    </row>
    <row r="29410" spans="3:4">
      <c r="C29410" s="62" t="s">
        <v>59292</v>
      </c>
      <c r="D29410" s="62" t="s">
        <v>59293</v>
      </c>
    </row>
    <row r="29411" spans="3:4">
      <c r="C29411" s="62" t="s">
        <v>59294</v>
      </c>
      <c r="D29411" s="62" t="s">
        <v>59295</v>
      </c>
    </row>
    <row r="29412" spans="3:4">
      <c r="C29412" s="62" t="s">
        <v>59296</v>
      </c>
      <c r="D29412" s="62" t="s">
        <v>59297</v>
      </c>
    </row>
    <row r="29413" spans="3:4">
      <c r="C29413" s="62" t="s">
        <v>59298</v>
      </c>
      <c r="D29413" s="62" t="s">
        <v>59299</v>
      </c>
    </row>
    <row r="29414" spans="3:4">
      <c r="C29414" s="62" t="s">
        <v>59300</v>
      </c>
      <c r="D29414" s="62" t="s">
        <v>59301</v>
      </c>
    </row>
    <row r="29415" spans="3:4">
      <c r="C29415" s="62" t="s">
        <v>59302</v>
      </c>
      <c r="D29415" s="62" t="s">
        <v>59303</v>
      </c>
    </row>
    <row r="29416" spans="3:4">
      <c r="C29416" s="62" t="s">
        <v>59304</v>
      </c>
      <c r="D29416" s="62" t="s">
        <v>59305</v>
      </c>
    </row>
    <row r="29417" spans="3:4">
      <c r="C29417" s="62" t="s">
        <v>59306</v>
      </c>
      <c r="D29417" s="62" t="s">
        <v>59307</v>
      </c>
    </row>
    <row r="29418" spans="3:4">
      <c r="C29418" s="62" t="s">
        <v>59308</v>
      </c>
      <c r="D29418" s="62" t="s">
        <v>59309</v>
      </c>
    </row>
    <row r="29419" spans="3:4">
      <c r="C29419" s="62" t="s">
        <v>59310</v>
      </c>
      <c r="D29419" s="62" t="s">
        <v>59311</v>
      </c>
    </row>
    <row r="29420" spans="3:4">
      <c r="C29420" s="62" t="s">
        <v>59312</v>
      </c>
      <c r="D29420" s="62" t="s">
        <v>59313</v>
      </c>
    </row>
    <row r="29421" spans="3:4">
      <c r="C29421" s="62" t="s">
        <v>59314</v>
      </c>
      <c r="D29421" s="62" t="s">
        <v>59315</v>
      </c>
    </row>
    <row r="29422" spans="3:4">
      <c r="C29422" s="62" t="s">
        <v>59316</v>
      </c>
      <c r="D29422" s="62" t="s">
        <v>59317</v>
      </c>
    </row>
    <row r="29423" spans="3:4">
      <c r="C29423" s="62" t="s">
        <v>59318</v>
      </c>
      <c r="D29423" s="62" t="s">
        <v>59319</v>
      </c>
    </row>
    <row r="29424" spans="3:4">
      <c r="C29424" s="62" t="s">
        <v>59320</v>
      </c>
      <c r="D29424" s="62" t="s">
        <v>59321</v>
      </c>
    </row>
    <row r="29425" spans="3:4">
      <c r="C29425" s="62" t="s">
        <v>59322</v>
      </c>
      <c r="D29425" s="62" t="s">
        <v>59323</v>
      </c>
    </row>
    <row r="29426" spans="3:4">
      <c r="C29426" s="62" t="s">
        <v>59324</v>
      </c>
      <c r="D29426" s="62" t="s">
        <v>59325</v>
      </c>
    </row>
    <row r="29427" spans="3:4">
      <c r="C29427" s="62" t="s">
        <v>59326</v>
      </c>
      <c r="D29427" s="62" t="s">
        <v>59327</v>
      </c>
    </row>
    <row r="29428" spans="3:4">
      <c r="C29428" s="62" t="s">
        <v>59328</v>
      </c>
      <c r="D29428" s="62" t="s">
        <v>59329</v>
      </c>
    </row>
    <row r="29429" spans="3:4">
      <c r="C29429" s="62" t="s">
        <v>59330</v>
      </c>
      <c r="D29429" s="62" t="s">
        <v>59331</v>
      </c>
    </row>
    <row r="29430" spans="3:4">
      <c r="C29430" s="62" t="s">
        <v>59332</v>
      </c>
      <c r="D29430" s="62" t="s">
        <v>59333</v>
      </c>
    </row>
    <row r="29431" spans="3:4">
      <c r="C29431" s="62" t="s">
        <v>59334</v>
      </c>
      <c r="D29431" s="62" t="s">
        <v>59335</v>
      </c>
    </row>
    <row r="29432" spans="3:4">
      <c r="C29432" s="62" t="s">
        <v>59336</v>
      </c>
      <c r="D29432" s="62" t="s">
        <v>59337</v>
      </c>
    </row>
    <row r="29433" spans="3:4">
      <c r="C29433" s="62" t="s">
        <v>59338</v>
      </c>
      <c r="D29433" s="62" t="s">
        <v>59339</v>
      </c>
    </row>
    <row r="29434" spans="3:4">
      <c r="C29434" s="62" t="s">
        <v>59340</v>
      </c>
      <c r="D29434" s="62" t="s">
        <v>59341</v>
      </c>
    </row>
    <row r="29435" spans="3:4">
      <c r="C29435" s="62" t="s">
        <v>59342</v>
      </c>
      <c r="D29435" s="62" t="s">
        <v>59343</v>
      </c>
    </row>
    <row r="29436" spans="3:4">
      <c r="C29436" s="62" t="s">
        <v>59344</v>
      </c>
      <c r="D29436" s="62" t="s">
        <v>59345</v>
      </c>
    </row>
    <row r="29437" spans="3:4">
      <c r="C29437" s="62" t="s">
        <v>59346</v>
      </c>
      <c r="D29437" s="62" t="s">
        <v>59347</v>
      </c>
    </row>
    <row r="29438" spans="3:4">
      <c r="C29438" s="62" t="s">
        <v>59348</v>
      </c>
      <c r="D29438" s="62" t="s">
        <v>59349</v>
      </c>
    </row>
    <row r="29439" spans="3:4">
      <c r="C29439" s="62" t="s">
        <v>59350</v>
      </c>
      <c r="D29439" s="62" t="s">
        <v>59351</v>
      </c>
    </row>
    <row r="29440" spans="3:4">
      <c r="C29440" s="62" t="s">
        <v>59352</v>
      </c>
      <c r="D29440" s="62" t="s">
        <v>59353</v>
      </c>
    </row>
    <row r="29441" spans="3:4">
      <c r="C29441" s="62" t="s">
        <v>59354</v>
      </c>
      <c r="D29441" s="62" t="s">
        <v>59355</v>
      </c>
    </row>
    <row r="29442" spans="3:4">
      <c r="C29442" s="62" t="s">
        <v>59356</v>
      </c>
      <c r="D29442" s="62" t="s">
        <v>59357</v>
      </c>
    </row>
    <row r="29443" spans="3:4">
      <c r="C29443" s="62" t="s">
        <v>59358</v>
      </c>
      <c r="D29443" s="62" t="s">
        <v>59359</v>
      </c>
    </row>
    <row r="29444" spans="3:4">
      <c r="C29444" s="62" t="s">
        <v>59360</v>
      </c>
      <c r="D29444" s="62" t="s">
        <v>59361</v>
      </c>
    </row>
    <row r="29445" spans="3:4">
      <c r="C29445" s="62" t="s">
        <v>59362</v>
      </c>
      <c r="D29445" s="62" t="s">
        <v>59363</v>
      </c>
    </row>
    <row r="29446" spans="3:4">
      <c r="C29446" s="62" t="s">
        <v>59364</v>
      </c>
      <c r="D29446" s="62" t="s">
        <v>59365</v>
      </c>
    </row>
    <row r="29447" spans="3:4">
      <c r="C29447" s="62" t="s">
        <v>59366</v>
      </c>
      <c r="D29447" s="62" t="s">
        <v>59367</v>
      </c>
    </row>
    <row r="29448" spans="3:4">
      <c r="C29448" s="62" t="s">
        <v>59368</v>
      </c>
      <c r="D29448" s="62" t="s">
        <v>59369</v>
      </c>
    </row>
    <row r="29449" spans="3:4">
      <c r="C29449" s="62" t="s">
        <v>59370</v>
      </c>
      <c r="D29449" s="62" t="s">
        <v>59371</v>
      </c>
    </row>
    <row r="29450" spans="3:4">
      <c r="C29450" s="62" t="s">
        <v>59372</v>
      </c>
      <c r="D29450" s="62" t="s">
        <v>59373</v>
      </c>
    </row>
    <row r="29451" spans="3:4">
      <c r="C29451" s="62" t="s">
        <v>59374</v>
      </c>
      <c r="D29451" s="62" t="s">
        <v>59375</v>
      </c>
    </row>
    <row r="29452" spans="3:4">
      <c r="C29452" s="62" t="s">
        <v>59376</v>
      </c>
      <c r="D29452" s="62" t="s">
        <v>59377</v>
      </c>
    </row>
    <row r="29453" spans="3:4">
      <c r="C29453" s="62" t="s">
        <v>59378</v>
      </c>
      <c r="D29453" s="62" t="s">
        <v>59379</v>
      </c>
    </row>
    <row r="29454" spans="3:4">
      <c r="C29454" s="62" t="s">
        <v>59380</v>
      </c>
      <c r="D29454" s="62" t="s">
        <v>59381</v>
      </c>
    </row>
    <row r="29455" spans="3:4">
      <c r="C29455" s="62" t="s">
        <v>59382</v>
      </c>
      <c r="D29455" s="62" t="s">
        <v>59383</v>
      </c>
    </row>
    <row r="29456" spans="3:4">
      <c r="C29456" s="62" t="s">
        <v>59384</v>
      </c>
      <c r="D29456" s="62" t="s">
        <v>59385</v>
      </c>
    </row>
    <row r="29457" spans="3:4">
      <c r="C29457" s="62" t="s">
        <v>59386</v>
      </c>
      <c r="D29457" s="62" t="s">
        <v>59387</v>
      </c>
    </row>
    <row r="29458" spans="3:4">
      <c r="C29458" s="62" t="s">
        <v>59388</v>
      </c>
      <c r="D29458" s="62" t="s">
        <v>59389</v>
      </c>
    </row>
    <row r="29459" spans="3:4">
      <c r="C29459" s="62" t="s">
        <v>59390</v>
      </c>
      <c r="D29459" s="62" t="s">
        <v>59391</v>
      </c>
    </row>
    <row r="29460" spans="3:4">
      <c r="C29460" s="62" t="s">
        <v>59392</v>
      </c>
      <c r="D29460" s="62" t="s">
        <v>59393</v>
      </c>
    </row>
    <row r="29461" spans="3:4">
      <c r="C29461" s="62" t="s">
        <v>59394</v>
      </c>
      <c r="D29461" s="62" t="s">
        <v>59395</v>
      </c>
    </row>
    <row r="29462" spans="3:4">
      <c r="C29462" s="62" t="s">
        <v>59396</v>
      </c>
      <c r="D29462" s="62" t="s">
        <v>59397</v>
      </c>
    </row>
    <row r="29463" spans="3:4">
      <c r="C29463" s="62" t="s">
        <v>59398</v>
      </c>
      <c r="D29463" s="62" t="s">
        <v>59399</v>
      </c>
    </row>
    <row r="29464" spans="3:4">
      <c r="C29464" s="62" t="s">
        <v>59400</v>
      </c>
      <c r="D29464" s="62" t="s">
        <v>59401</v>
      </c>
    </row>
    <row r="29465" spans="3:4">
      <c r="C29465" s="62" t="s">
        <v>59402</v>
      </c>
      <c r="D29465" s="62" t="s">
        <v>59403</v>
      </c>
    </row>
    <row r="29466" spans="3:4">
      <c r="C29466" s="62" t="s">
        <v>59404</v>
      </c>
      <c r="D29466" s="62" t="s">
        <v>59405</v>
      </c>
    </row>
    <row r="29467" spans="3:4">
      <c r="C29467" s="62" t="s">
        <v>59406</v>
      </c>
      <c r="D29467" s="62" t="s">
        <v>59407</v>
      </c>
    </row>
    <row r="29468" spans="3:4">
      <c r="C29468" s="62" t="s">
        <v>59408</v>
      </c>
      <c r="D29468" s="62" t="s">
        <v>59409</v>
      </c>
    </row>
    <row r="29469" spans="3:4">
      <c r="C29469" s="62" t="s">
        <v>59410</v>
      </c>
      <c r="D29469" s="62" t="s">
        <v>59411</v>
      </c>
    </row>
    <row r="29470" spans="3:4">
      <c r="C29470" s="62" t="s">
        <v>59412</v>
      </c>
      <c r="D29470" s="62" t="s">
        <v>59413</v>
      </c>
    </row>
    <row r="29471" spans="3:4">
      <c r="C29471" s="62" t="s">
        <v>59414</v>
      </c>
      <c r="D29471" s="62" t="s">
        <v>59415</v>
      </c>
    </row>
    <row r="29472" spans="3:4">
      <c r="C29472" s="62" t="s">
        <v>59416</v>
      </c>
      <c r="D29472" s="62" t="s">
        <v>59417</v>
      </c>
    </row>
    <row r="29473" spans="3:4">
      <c r="C29473" s="62" t="s">
        <v>59418</v>
      </c>
      <c r="D29473" s="62" t="s">
        <v>59419</v>
      </c>
    </row>
    <row r="29474" spans="3:4">
      <c r="C29474" s="62" t="s">
        <v>59420</v>
      </c>
      <c r="D29474" s="62" t="s">
        <v>59421</v>
      </c>
    </row>
    <row r="29475" spans="3:4">
      <c r="C29475" s="62" t="s">
        <v>59422</v>
      </c>
      <c r="D29475" s="62" t="s">
        <v>59423</v>
      </c>
    </row>
    <row r="29476" spans="3:4">
      <c r="C29476" s="62" t="s">
        <v>59424</v>
      </c>
      <c r="D29476" s="62" t="s">
        <v>59425</v>
      </c>
    </row>
    <row r="29477" spans="3:4">
      <c r="C29477" s="62" t="s">
        <v>59426</v>
      </c>
      <c r="D29477" s="62" t="s">
        <v>59427</v>
      </c>
    </row>
    <row r="29478" spans="3:4">
      <c r="C29478" s="62" t="s">
        <v>59428</v>
      </c>
      <c r="D29478" s="62" t="s">
        <v>59429</v>
      </c>
    </row>
    <row r="29479" spans="3:4">
      <c r="C29479" s="62" t="s">
        <v>59430</v>
      </c>
      <c r="D29479" s="62" t="s">
        <v>59431</v>
      </c>
    </row>
    <row r="29480" spans="3:4">
      <c r="C29480" s="62" t="s">
        <v>59432</v>
      </c>
      <c r="D29480" s="62" t="s">
        <v>59433</v>
      </c>
    </row>
    <row r="29481" spans="3:4">
      <c r="C29481" s="62" t="s">
        <v>59434</v>
      </c>
      <c r="D29481" s="62" t="s">
        <v>59435</v>
      </c>
    </row>
    <row r="29482" spans="3:4">
      <c r="C29482" s="62" t="s">
        <v>59436</v>
      </c>
      <c r="D29482" s="62" t="s">
        <v>59437</v>
      </c>
    </row>
    <row r="29483" spans="3:4">
      <c r="C29483" s="62" t="s">
        <v>59438</v>
      </c>
      <c r="D29483" s="62" t="s">
        <v>59439</v>
      </c>
    </row>
    <row r="29484" spans="3:4">
      <c r="C29484" s="62" t="s">
        <v>59440</v>
      </c>
      <c r="D29484" s="62" t="s">
        <v>59441</v>
      </c>
    </row>
    <row r="29485" spans="3:4">
      <c r="C29485" s="62" t="s">
        <v>59442</v>
      </c>
      <c r="D29485" s="62" t="s">
        <v>59443</v>
      </c>
    </row>
    <row r="29486" spans="3:4">
      <c r="C29486" s="62" t="s">
        <v>59444</v>
      </c>
      <c r="D29486" s="62" t="s">
        <v>59445</v>
      </c>
    </row>
    <row r="29487" spans="3:4">
      <c r="C29487" s="62" t="s">
        <v>59446</v>
      </c>
      <c r="D29487" s="62" t="s">
        <v>59447</v>
      </c>
    </row>
    <row r="29488" spans="3:4">
      <c r="C29488" s="62" t="s">
        <v>59448</v>
      </c>
      <c r="D29488" s="62" t="s">
        <v>59449</v>
      </c>
    </row>
    <row r="29489" spans="3:4">
      <c r="C29489" s="62" t="s">
        <v>59450</v>
      </c>
      <c r="D29489" s="62" t="s">
        <v>59451</v>
      </c>
    </row>
    <row r="29490" spans="3:4">
      <c r="C29490" s="62" t="s">
        <v>59452</v>
      </c>
      <c r="D29490" s="62" t="s">
        <v>59453</v>
      </c>
    </row>
    <row r="29491" spans="3:4">
      <c r="C29491" s="62" t="s">
        <v>59454</v>
      </c>
      <c r="D29491" s="62" t="s">
        <v>59455</v>
      </c>
    </row>
    <row r="29492" spans="3:4">
      <c r="C29492" s="62" t="s">
        <v>59456</v>
      </c>
      <c r="D29492" s="62" t="s">
        <v>59457</v>
      </c>
    </row>
    <row r="29493" spans="3:4">
      <c r="C29493" s="62" t="s">
        <v>59458</v>
      </c>
      <c r="D29493" s="62" t="s">
        <v>59459</v>
      </c>
    </row>
    <row r="29494" spans="3:4">
      <c r="C29494" s="62" t="s">
        <v>59460</v>
      </c>
      <c r="D29494" s="62" t="s">
        <v>59461</v>
      </c>
    </row>
    <row r="29495" spans="3:4">
      <c r="C29495" s="62" t="s">
        <v>59462</v>
      </c>
      <c r="D29495" s="62" t="s">
        <v>59463</v>
      </c>
    </row>
    <row r="29496" spans="3:4">
      <c r="C29496" s="62" t="s">
        <v>59464</v>
      </c>
      <c r="D29496" s="62" t="s">
        <v>59465</v>
      </c>
    </row>
    <row r="29497" spans="3:4">
      <c r="C29497" s="62" t="s">
        <v>59466</v>
      </c>
      <c r="D29497" s="62" t="s">
        <v>59467</v>
      </c>
    </row>
    <row r="29498" spans="3:4">
      <c r="C29498" s="62" t="s">
        <v>59468</v>
      </c>
      <c r="D29498" s="62" t="s">
        <v>59469</v>
      </c>
    </row>
    <row r="29499" spans="3:4">
      <c r="C29499" s="62" t="s">
        <v>59470</v>
      </c>
      <c r="D29499" s="62" t="s">
        <v>59471</v>
      </c>
    </row>
    <row r="29500" spans="3:4">
      <c r="C29500" s="62" t="s">
        <v>59472</v>
      </c>
      <c r="D29500" s="62" t="s">
        <v>59473</v>
      </c>
    </row>
    <row r="29501" spans="3:4">
      <c r="C29501" s="62" t="s">
        <v>59474</v>
      </c>
      <c r="D29501" s="62" t="s">
        <v>59475</v>
      </c>
    </row>
    <row r="29502" spans="3:4">
      <c r="C29502" s="62" t="s">
        <v>59476</v>
      </c>
      <c r="D29502" s="62" t="s">
        <v>59477</v>
      </c>
    </row>
    <row r="29503" spans="3:4">
      <c r="C29503" s="62" t="s">
        <v>59478</v>
      </c>
      <c r="D29503" s="62" t="s">
        <v>59479</v>
      </c>
    </row>
    <row r="29504" spans="3:4">
      <c r="C29504" s="62" t="s">
        <v>59480</v>
      </c>
      <c r="D29504" s="62" t="s">
        <v>59481</v>
      </c>
    </row>
    <row r="29505" spans="3:4">
      <c r="C29505" s="62" t="s">
        <v>59482</v>
      </c>
      <c r="D29505" s="62" t="s">
        <v>59483</v>
      </c>
    </row>
    <row r="29506" spans="3:4">
      <c r="C29506" s="62" t="s">
        <v>59484</v>
      </c>
      <c r="D29506" s="62" t="s">
        <v>59485</v>
      </c>
    </row>
    <row r="29507" spans="3:4">
      <c r="C29507" s="62" t="s">
        <v>59486</v>
      </c>
      <c r="D29507" s="62" t="s">
        <v>59487</v>
      </c>
    </row>
    <row r="29508" spans="3:4">
      <c r="C29508" s="62" t="s">
        <v>59488</v>
      </c>
      <c r="D29508" s="62" t="s">
        <v>59489</v>
      </c>
    </row>
    <row r="29509" spans="3:4">
      <c r="C29509" s="62" t="s">
        <v>59490</v>
      </c>
      <c r="D29509" s="62" t="s">
        <v>59491</v>
      </c>
    </row>
    <row r="29510" spans="3:4">
      <c r="C29510" s="62" t="s">
        <v>59492</v>
      </c>
      <c r="D29510" s="62" t="s">
        <v>59493</v>
      </c>
    </row>
    <row r="29511" spans="3:4">
      <c r="C29511" s="62" t="s">
        <v>59494</v>
      </c>
      <c r="D29511" s="62" t="s">
        <v>59495</v>
      </c>
    </row>
    <row r="29512" spans="3:4">
      <c r="C29512" s="62" t="s">
        <v>59496</v>
      </c>
      <c r="D29512" s="62" t="s">
        <v>59497</v>
      </c>
    </row>
    <row r="29513" spans="3:4">
      <c r="C29513" s="62" t="s">
        <v>59498</v>
      </c>
      <c r="D29513" s="62" t="s">
        <v>59499</v>
      </c>
    </row>
    <row r="29514" spans="3:4">
      <c r="C29514" s="62" t="s">
        <v>59500</v>
      </c>
      <c r="D29514" s="62" t="s">
        <v>59501</v>
      </c>
    </row>
    <row r="29515" spans="3:4">
      <c r="C29515" s="62" t="s">
        <v>59502</v>
      </c>
      <c r="D29515" s="62" t="s">
        <v>59503</v>
      </c>
    </row>
    <row r="29516" spans="3:4">
      <c r="C29516" s="62" t="s">
        <v>59504</v>
      </c>
      <c r="D29516" s="62" t="s">
        <v>59505</v>
      </c>
    </row>
    <row r="29517" spans="3:4">
      <c r="C29517" s="62" t="s">
        <v>59506</v>
      </c>
      <c r="D29517" s="62" t="s">
        <v>59507</v>
      </c>
    </row>
    <row r="29518" spans="3:4">
      <c r="C29518" s="62" t="s">
        <v>59508</v>
      </c>
      <c r="D29518" s="62" t="s">
        <v>59509</v>
      </c>
    </row>
    <row r="29519" spans="3:4">
      <c r="C29519" s="62" t="s">
        <v>59510</v>
      </c>
      <c r="D29519" s="62" t="s">
        <v>59511</v>
      </c>
    </row>
    <row r="29520" spans="3:4">
      <c r="C29520" s="62" t="s">
        <v>59512</v>
      </c>
      <c r="D29520" s="62" t="s">
        <v>59513</v>
      </c>
    </row>
    <row r="29521" spans="3:4">
      <c r="C29521" s="62" t="s">
        <v>59514</v>
      </c>
      <c r="D29521" s="62" t="s">
        <v>59515</v>
      </c>
    </row>
    <row r="29522" spans="3:4">
      <c r="C29522" s="62" t="s">
        <v>59516</v>
      </c>
      <c r="D29522" s="62" t="s">
        <v>59517</v>
      </c>
    </row>
    <row r="29523" spans="3:4">
      <c r="C29523" s="62" t="s">
        <v>59518</v>
      </c>
      <c r="D29523" s="62" t="s">
        <v>59519</v>
      </c>
    </row>
    <row r="29524" spans="3:4">
      <c r="C29524" s="62" t="s">
        <v>59520</v>
      </c>
      <c r="D29524" s="62" t="s">
        <v>59521</v>
      </c>
    </row>
    <row r="29525" spans="3:4">
      <c r="C29525" s="62" t="s">
        <v>59522</v>
      </c>
      <c r="D29525" s="62" t="s">
        <v>59523</v>
      </c>
    </row>
    <row r="29526" spans="3:4">
      <c r="C29526" s="62" t="s">
        <v>59524</v>
      </c>
      <c r="D29526" s="62" t="s">
        <v>59525</v>
      </c>
    </row>
    <row r="29527" spans="3:4">
      <c r="C29527" s="62" t="s">
        <v>59526</v>
      </c>
      <c r="D29527" s="62" t="s">
        <v>59527</v>
      </c>
    </row>
    <row r="29528" spans="3:4">
      <c r="C29528" s="62" t="s">
        <v>59528</v>
      </c>
      <c r="D29528" s="62" t="s">
        <v>59529</v>
      </c>
    </row>
    <row r="29529" spans="3:4">
      <c r="C29529" s="62" t="s">
        <v>59530</v>
      </c>
      <c r="D29529" s="62" t="s">
        <v>59531</v>
      </c>
    </row>
    <row r="29530" spans="3:4">
      <c r="C29530" s="62" t="s">
        <v>59532</v>
      </c>
      <c r="D29530" s="62" t="s">
        <v>59533</v>
      </c>
    </row>
    <row r="29531" spans="3:4">
      <c r="C29531" s="62" t="s">
        <v>59534</v>
      </c>
      <c r="D29531" s="62" t="s">
        <v>59535</v>
      </c>
    </row>
    <row r="29532" spans="3:4">
      <c r="C29532" s="62" t="s">
        <v>59536</v>
      </c>
      <c r="D29532" s="62" t="s">
        <v>59537</v>
      </c>
    </row>
    <row r="29533" spans="3:4">
      <c r="C29533" s="62" t="s">
        <v>59538</v>
      </c>
      <c r="D29533" s="62" t="s">
        <v>59539</v>
      </c>
    </row>
    <row r="29534" spans="3:4">
      <c r="C29534" s="62" t="s">
        <v>59540</v>
      </c>
      <c r="D29534" s="62" t="s">
        <v>59541</v>
      </c>
    </row>
    <row r="29535" spans="3:4">
      <c r="C29535" s="62" t="s">
        <v>59542</v>
      </c>
      <c r="D29535" s="62" t="s">
        <v>59543</v>
      </c>
    </row>
    <row r="29536" spans="3:4">
      <c r="C29536" s="62" t="s">
        <v>59544</v>
      </c>
      <c r="D29536" s="62" t="s">
        <v>59545</v>
      </c>
    </row>
    <row r="29537" spans="3:4">
      <c r="C29537" s="62" t="s">
        <v>59546</v>
      </c>
      <c r="D29537" s="62" t="s">
        <v>59547</v>
      </c>
    </row>
    <row r="29538" spans="3:4">
      <c r="C29538" s="62" t="s">
        <v>59548</v>
      </c>
      <c r="D29538" s="62" t="s">
        <v>59549</v>
      </c>
    </row>
    <row r="29539" spans="3:4">
      <c r="C29539" s="62" t="s">
        <v>59550</v>
      </c>
      <c r="D29539" s="62" t="s">
        <v>59551</v>
      </c>
    </row>
    <row r="29540" spans="3:4">
      <c r="C29540" s="62" t="s">
        <v>59552</v>
      </c>
      <c r="D29540" s="62" t="s">
        <v>59553</v>
      </c>
    </row>
    <row r="29541" spans="3:4">
      <c r="C29541" s="62" t="s">
        <v>59554</v>
      </c>
      <c r="D29541" s="62" t="s">
        <v>59555</v>
      </c>
    </row>
    <row r="29542" spans="3:4">
      <c r="C29542" s="62" t="s">
        <v>59556</v>
      </c>
      <c r="D29542" s="62" t="s">
        <v>59557</v>
      </c>
    </row>
    <row r="29543" spans="3:4">
      <c r="C29543" s="62" t="s">
        <v>59558</v>
      </c>
      <c r="D29543" s="62" t="s">
        <v>59559</v>
      </c>
    </row>
    <row r="29544" spans="3:4">
      <c r="C29544" s="62" t="s">
        <v>59560</v>
      </c>
      <c r="D29544" s="62" t="s">
        <v>59561</v>
      </c>
    </row>
    <row r="29545" spans="3:4">
      <c r="C29545" s="62" t="s">
        <v>59562</v>
      </c>
      <c r="D29545" s="62" t="s">
        <v>59563</v>
      </c>
    </row>
    <row r="29546" spans="3:4">
      <c r="C29546" s="62" t="s">
        <v>59564</v>
      </c>
      <c r="D29546" s="62" t="s">
        <v>59565</v>
      </c>
    </row>
    <row r="29547" spans="3:4">
      <c r="C29547" s="62" t="s">
        <v>59566</v>
      </c>
      <c r="D29547" s="62" t="s">
        <v>59567</v>
      </c>
    </row>
    <row r="29548" spans="3:4">
      <c r="C29548" s="62" t="s">
        <v>59568</v>
      </c>
      <c r="D29548" s="62" t="s">
        <v>59569</v>
      </c>
    </row>
    <row r="29549" spans="3:4">
      <c r="C29549" s="62" t="s">
        <v>59570</v>
      </c>
      <c r="D29549" s="62" t="s">
        <v>59571</v>
      </c>
    </row>
    <row r="29550" spans="3:4">
      <c r="C29550" s="62" t="s">
        <v>59572</v>
      </c>
      <c r="D29550" s="62" t="s">
        <v>59573</v>
      </c>
    </row>
    <row r="29551" spans="3:4">
      <c r="C29551" s="62" t="s">
        <v>59574</v>
      </c>
      <c r="D29551" s="62" t="s">
        <v>59575</v>
      </c>
    </row>
    <row r="29552" spans="3:4">
      <c r="C29552" s="62" t="s">
        <v>59576</v>
      </c>
      <c r="D29552" s="62" t="s">
        <v>59577</v>
      </c>
    </row>
    <row r="29553" spans="3:4">
      <c r="C29553" s="62" t="s">
        <v>59578</v>
      </c>
      <c r="D29553" s="62" t="s">
        <v>59579</v>
      </c>
    </row>
    <row r="29554" spans="3:4">
      <c r="C29554" s="62" t="s">
        <v>59580</v>
      </c>
      <c r="D29554" s="62" t="s">
        <v>59581</v>
      </c>
    </row>
    <row r="29555" spans="3:4">
      <c r="C29555" s="62" t="s">
        <v>59582</v>
      </c>
      <c r="D29555" s="62" t="s">
        <v>59583</v>
      </c>
    </row>
    <row r="29556" spans="3:4">
      <c r="C29556" s="62" t="s">
        <v>59584</v>
      </c>
      <c r="D29556" s="62" t="s">
        <v>59585</v>
      </c>
    </row>
    <row r="29557" spans="3:4">
      <c r="C29557" s="62" t="s">
        <v>59586</v>
      </c>
      <c r="D29557" s="62" t="s">
        <v>59587</v>
      </c>
    </row>
    <row r="29558" spans="3:4">
      <c r="C29558" s="62" t="s">
        <v>59588</v>
      </c>
      <c r="D29558" s="62" t="s">
        <v>59589</v>
      </c>
    </row>
    <row r="29559" spans="3:4">
      <c r="C29559" s="62" t="s">
        <v>59590</v>
      </c>
      <c r="D29559" s="62" t="s">
        <v>59591</v>
      </c>
    </row>
    <row r="29560" spans="3:4">
      <c r="C29560" s="62" t="s">
        <v>59592</v>
      </c>
      <c r="D29560" s="62" t="s">
        <v>59593</v>
      </c>
    </row>
    <row r="29561" spans="3:4">
      <c r="C29561" s="62" t="s">
        <v>59594</v>
      </c>
      <c r="D29561" s="62" t="s">
        <v>59595</v>
      </c>
    </row>
    <row r="29562" spans="3:4">
      <c r="C29562" s="62" t="s">
        <v>59596</v>
      </c>
      <c r="D29562" s="62" t="s">
        <v>59597</v>
      </c>
    </row>
    <row r="29563" spans="3:4">
      <c r="C29563" s="62" t="s">
        <v>59598</v>
      </c>
      <c r="D29563" s="62" t="s">
        <v>59599</v>
      </c>
    </row>
    <row r="29564" spans="3:4">
      <c r="C29564" s="62" t="s">
        <v>59600</v>
      </c>
      <c r="D29564" s="62" t="s">
        <v>59601</v>
      </c>
    </row>
    <row r="29565" spans="3:4">
      <c r="C29565" s="62" t="s">
        <v>59602</v>
      </c>
      <c r="D29565" s="62" t="s">
        <v>59603</v>
      </c>
    </row>
    <row r="29566" spans="3:4">
      <c r="C29566" s="62" t="s">
        <v>59604</v>
      </c>
      <c r="D29566" s="62" t="s">
        <v>59605</v>
      </c>
    </row>
    <row r="29567" spans="3:4">
      <c r="C29567" s="62" t="s">
        <v>59606</v>
      </c>
      <c r="D29567" s="62" t="s">
        <v>59607</v>
      </c>
    </row>
    <row r="29568" spans="3:4">
      <c r="C29568" s="62" t="s">
        <v>59608</v>
      </c>
      <c r="D29568" s="62" t="s">
        <v>59609</v>
      </c>
    </row>
    <row r="29569" spans="3:4">
      <c r="C29569" s="62" t="s">
        <v>59610</v>
      </c>
      <c r="D29569" s="62" t="s">
        <v>59611</v>
      </c>
    </row>
    <row r="29570" spans="3:4">
      <c r="C29570" s="62" t="s">
        <v>59612</v>
      </c>
      <c r="D29570" s="62" t="s">
        <v>59613</v>
      </c>
    </row>
    <row r="29571" spans="3:4">
      <c r="C29571" s="62" t="s">
        <v>59614</v>
      </c>
      <c r="D29571" s="62" t="s">
        <v>59615</v>
      </c>
    </row>
    <row r="29572" spans="3:4">
      <c r="C29572" s="62" t="s">
        <v>59616</v>
      </c>
      <c r="D29572" s="62" t="s">
        <v>59617</v>
      </c>
    </row>
    <row r="29573" spans="3:4">
      <c r="C29573" s="62" t="s">
        <v>59618</v>
      </c>
      <c r="D29573" s="62" t="s">
        <v>59619</v>
      </c>
    </row>
    <row r="29574" spans="3:4">
      <c r="C29574" s="62" t="s">
        <v>59620</v>
      </c>
      <c r="D29574" s="62" t="s">
        <v>59621</v>
      </c>
    </row>
    <row r="29575" spans="3:4">
      <c r="C29575" s="62" t="s">
        <v>59622</v>
      </c>
      <c r="D29575" s="62" t="s">
        <v>59623</v>
      </c>
    </row>
    <row r="29576" spans="3:4">
      <c r="C29576" s="62" t="s">
        <v>59624</v>
      </c>
      <c r="D29576" s="62" t="s">
        <v>59625</v>
      </c>
    </row>
    <row r="29577" spans="3:4">
      <c r="C29577" s="62" t="s">
        <v>59626</v>
      </c>
      <c r="D29577" s="62" t="s">
        <v>59627</v>
      </c>
    </row>
    <row r="29578" spans="3:4">
      <c r="C29578" s="62" t="s">
        <v>59628</v>
      </c>
      <c r="D29578" s="62" t="s">
        <v>59629</v>
      </c>
    </row>
    <row r="29579" spans="3:4">
      <c r="C29579" s="62" t="s">
        <v>59630</v>
      </c>
      <c r="D29579" s="62" t="s">
        <v>59631</v>
      </c>
    </row>
    <row r="29580" spans="3:4">
      <c r="C29580" s="62" t="s">
        <v>59632</v>
      </c>
      <c r="D29580" s="62" t="s">
        <v>59633</v>
      </c>
    </row>
    <row r="29581" spans="3:4">
      <c r="C29581" s="62" t="s">
        <v>59634</v>
      </c>
      <c r="D29581" s="62" t="s">
        <v>59635</v>
      </c>
    </row>
    <row r="29582" spans="3:4">
      <c r="C29582" s="62" t="s">
        <v>59636</v>
      </c>
      <c r="D29582" s="62" t="s">
        <v>59637</v>
      </c>
    </row>
    <row r="29583" spans="3:4">
      <c r="C29583" s="62" t="s">
        <v>59638</v>
      </c>
      <c r="D29583" s="62" t="s">
        <v>59639</v>
      </c>
    </row>
    <row r="29584" spans="3:4">
      <c r="C29584" s="62" t="s">
        <v>59640</v>
      </c>
      <c r="D29584" s="62" t="s">
        <v>59641</v>
      </c>
    </row>
    <row r="29585" spans="3:4">
      <c r="C29585" s="62" t="s">
        <v>59642</v>
      </c>
      <c r="D29585" s="62" t="s">
        <v>59643</v>
      </c>
    </row>
    <row r="29586" spans="3:4">
      <c r="C29586" s="62" t="s">
        <v>59644</v>
      </c>
      <c r="D29586" s="62" t="s">
        <v>59645</v>
      </c>
    </row>
    <row r="29587" spans="3:4">
      <c r="C29587" s="62" t="s">
        <v>59646</v>
      </c>
      <c r="D29587" s="62" t="s">
        <v>59647</v>
      </c>
    </row>
    <row r="29588" spans="3:4">
      <c r="C29588" s="62" t="s">
        <v>59648</v>
      </c>
      <c r="D29588" s="62" t="s">
        <v>59649</v>
      </c>
    </row>
    <row r="29589" spans="3:4">
      <c r="C29589" s="62" t="s">
        <v>59650</v>
      </c>
      <c r="D29589" s="62" t="s">
        <v>59651</v>
      </c>
    </row>
    <row r="29590" spans="3:4">
      <c r="C29590" s="62" t="s">
        <v>59652</v>
      </c>
      <c r="D29590" s="62" t="s">
        <v>59653</v>
      </c>
    </row>
    <row r="29591" spans="3:4">
      <c r="C29591" s="62" t="s">
        <v>59654</v>
      </c>
      <c r="D29591" s="62" t="s">
        <v>59655</v>
      </c>
    </row>
    <row r="29592" spans="3:4">
      <c r="C29592" s="62" t="s">
        <v>59656</v>
      </c>
      <c r="D29592" s="62" t="s">
        <v>59657</v>
      </c>
    </row>
    <row r="29593" spans="3:4">
      <c r="C29593" s="62" t="s">
        <v>59658</v>
      </c>
      <c r="D29593" s="62" t="s">
        <v>59659</v>
      </c>
    </row>
    <row r="29594" spans="3:4">
      <c r="C29594" s="62" t="s">
        <v>59660</v>
      </c>
      <c r="D29594" s="62" t="s">
        <v>59661</v>
      </c>
    </row>
    <row r="29595" spans="3:4">
      <c r="C29595" s="62" t="s">
        <v>59662</v>
      </c>
      <c r="D29595" s="62" t="s">
        <v>59663</v>
      </c>
    </row>
    <row r="29596" spans="3:4">
      <c r="C29596" s="62" t="s">
        <v>59664</v>
      </c>
      <c r="D29596" s="62" t="s">
        <v>59665</v>
      </c>
    </row>
    <row r="29597" spans="3:4">
      <c r="C29597" s="62" t="s">
        <v>59666</v>
      </c>
      <c r="D29597" s="62" t="s">
        <v>59667</v>
      </c>
    </row>
    <row r="29598" spans="3:4">
      <c r="C29598" s="62" t="s">
        <v>59668</v>
      </c>
      <c r="D29598" s="62" t="s">
        <v>59669</v>
      </c>
    </row>
    <row r="29599" spans="3:4">
      <c r="C29599" s="62" t="s">
        <v>59670</v>
      </c>
      <c r="D29599" s="62" t="s">
        <v>59671</v>
      </c>
    </row>
    <row r="29600" spans="3:4">
      <c r="C29600" s="62" t="s">
        <v>59672</v>
      </c>
      <c r="D29600" s="62" t="s">
        <v>59673</v>
      </c>
    </row>
    <row r="29601" spans="3:4">
      <c r="C29601" s="62" t="s">
        <v>59674</v>
      </c>
      <c r="D29601" s="62" t="s">
        <v>59675</v>
      </c>
    </row>
    <row r="29602" spans="3:4">
      <c r="C29602" s="62" t="s">
        <v>59676</v>
      </c>
      <c r="D29602" s="62" t="s">
        <v>59677</v>
      </c>
    </row>
    <row r="29603" spans="3:4">
      <c r="C29603" s="62" t="s">
        <v>59678</v>
      </c>
      <c r="D29603" s="62" t="s">
        <v>59679</v>
      </c>
    </row>
    <row r="29604" spans="3:4">
      <c r="C29604" s="62" t="s">
        <v>59680</v>
      </c>
      <c r="D29604" s="62" t="s">
        <v>59681</v>
      </c>
    </row>
    <row r="29605" spans="3:4">
      <c r="C29605" s="62" t="s">
        <v>59682</v>
      </c>
      <c r="D29605" s="62" t="s">
        <v>59683</v>
      </c>
    </row>
    <row r="29606" spans="3:4">
      <c r="C29606" s="62" t="s">
        <v>59684</v>
      </c>
      <c r="D29606" s="62" t="s">
        <v>59685</v>
      </c>
    </row>
    <row r="29607" spans="3:4">
      <c r="C29607" s="62" t="s">
        <v>59686</v>
      </c>
      <c r="D29607" s="62" t="s">
        <v>59687</v>
      </c>
    </row>
    <row r="29608" spans="3:4">
      <c r="C29608" s="62" t="s">
        <v>59688</v>
      </c>
      <c r="D29608" s="62" t="s">
        <v>59689</v>
      </c>
    </row>
    <row r="29609" spans="3:4">
      <c r="C29609" s="62" t="s">
        <v>59690</v>
      </c>
      <c r="D29609" s="62" t="s">
        <v>59691</v>
      </c>
    </row>
    <row r="29610" spans="3:4">
      <c r="C29610" s="62" t="s">
        <v>59692</v>
      </c>
      <c r="D29610" s="62" t="s">
        <v>59693</v>
      </c>
    </row>
    <row r="29611" spans="3:4">
      <c r="C29611" s="62" t="s">
        <v>59694</v>
      </c>
      <c r="D29611" s="62" t="s">
        <v>59695</v>
      </c>
    </row>
    <row r="29612" spans="3:4">
      <c r="C29612" s="62" t="s">
        <v>59696</v>
      </c>
      <c r="D29612" s="62" t="s">
        <v>59697</v>
      </c>
    </row>
    <row r="29613" spans="3:4">
      <c r="C29613" s="62" t="s">
        <v>59698</v>
      </c>
      <c r="D29613" s="62" t="s">
        <v>59699</v>
      </c>
    </row>
    <row r="29614" spans="3:4">
      <c r="C29614" s="62" t="s">
        <v>59700</v>
      </c>
      <c r="D29614" s="62" t="s">
        <v>59701</v>
      </c>
    </row>
    <row r="29615" spans="3:4">
      <c r="C29615" s="62" t="s">
        <v>59702</v>
      </c>
      <c r="D29615" s="62" t="s">
        <v>59703</v>
      </c>
    </row>
    <row r="29616" spans="3:4">
      <c r="C29616" s="62" t="s">
        <v>59704</v>
      </c>
      <c r="D29616" s="62" t="s">
        <v>59705</v>
      </c>
    </row>
    <row r="29617" spans="3:4">
      <c r="C29617" s="62" t="s">
        <v>59706</v>
      </c>
      <c r="D29617" s="62" t="s">
        <v>59707</v>
      </c>
    </row>
    <row r="29618" spans="3:4">
      <c r="C29618" s="62" t="s">
        <v>59708</v>
      </c>
      <c r="D29618" s="62" t="s">
        <v>59709</v>
      </c>
    </row>
    <row r="29619" spans="3:4">
      <c r="C29619" s="62" t="s">
        <v>59710</v>
      </c>
      <c r="D29619" s="62" t="s">
        <v>59711</v>
      </c>
    </row>
    <row r="29620" spans="3:4">
      <c r="C29620" s="62" t="s">
        <v>59712</v>
      </c>
      <c r="D29620" s="62" t="s">
        <v>59713</v>
      </c>
    </row>
    <row r="29621" spans="3:4">
      <c r="C29621" s="62" t="s">
        <v>59714</v>
      </c>
      <c r="D29621" s="62" t="s">
        <v>59715</v>
      </c>
    </row>
    <row r="29622" spans="3:4">
      <c r="C29622" s="62" t="s">
        <v>59716</v>
      </c>
      <c r="D29622" s="62" t="s">
        <v>59717</v>
      </c>
    </row>
    <row r="29623" spans="3:4">
      <c r="C29623" s="62" t="s">
        <v>59718</v>
      </c>
      <c r="D29623" s="62" t="s">
        <v>59719</v>
      </c>
    </row>
    <row r="29624" spans="3:4">
      <c r="C29624" s="62" t="s">
        <v>59720</v>
      </c>
      <c r="D29624" s="62" t="s">
        <v>59721</v>
      </c>
    </row>
    <row r="29625" spans="3:4">
      <c r="C29625" s="62" t="s">
        <v>59722</v>
      </c>
      <c r="D29625" s="62" t="s">
        <v>59723</v>
      </c>
    </row>
    <row r="29626" spans="3:4">
      <c r="C29626" s="62" t="s">
        <v>59724</v>
      </c>
      <c r="D29626" s="62" t="s">
        <v>59725</v>
      </c>
    </row>
    <row r="29627" spans="3:4">
      <c r="C29627" s="62" t="s">
        <v>59726</v>
      </c>
      <c r="D29627" s="62" t="s">
        <v>59727</v>
      </c>
    </row>
    <row r="29628" spans="3:4">
      <c r="C29628" s="62" t="s">
        <v>59728</v>
      </c>
      <c r="D29628" s="62" t="s">
        <v>59729</v>
      </c>
    </row>
    <row r="29629" spans="3:4">
      <c r="C29629" s="62" t="s">
        <v>59730</v>
      </c>
      <c r="D29629" s="62" t="s">
        <v>59731</v>
      </c>
    </row>
    <row r="29630" spans="3:4">
      <c r="C29630" s="62" t="s">
        <v>59732</v>
      </c>
      <c r="D29630" s="62" t="s">
        <v>59733</v>
      </c>
    </row>
    <row r="29631" spans="3:4">
      <c r="C29631" s="62" t="s">
        <v>59734</v>
      </c>
      <c r="D29631" s="62" t="s">
        <v>59735</v>
      </c>
    </row>
    <row r="29632" spans="3:4">
      <c r="C29632" s="62" t="s">
        <v>59736</v>
      </c>
      <c r="D29632" s="62" t="s">
        <v>59737</v>
      </c>
    </row>
    <row r="29633" spans="3:4">
      <c r="C29633" s="62" t="s">
        <v>59738</v>
      </c>
      <c r="D29633" s="62" t="s">
        <v>59739</v>
      </c>
    </row>
    <row r="29634" spans="3:4">
      <c r="C29634" s="62" t="s">
        <v>59740</v>
      </c>
      <c r="D29634" s="62" t="s">
        <v>59741</v>
      </c>
    </row>
    <row r="29635" spans="3:4">
      <c r="C29635" s="62" t="s">
        <v>59742</v>
      </c>
      <c r="D29635" s="62" t="s">
        <v>59743</v>
      </c>
    </row>
    <row r="29636" spans="3:4">
      <c r="C29636" s="62" t="s">
        <v>59744</v>
      </c>
      <c r="D29636" s="62" t="s">
        <v>59745</v>
      </c>
    </row>
    <row r="29637" spans="3:4">
      <c r="C29637" s="62" t="s">
        <v>59746</v>
      </c>
      <c r="D29637" s="62" t="s">
        <v>59747</v>
      </c>
    </row>
    <row r="29638" spans="3:4">
      <c r="C29638" s="62" t="s">
        <v>59748</v>
      </c>
      <c r="D29638" s="62" t="s">
        <v>59749</v>
      </c>
    </row>
    <row r="29639" spans="3:4">
      <c r="C29639" s="62" t="s">
        <v>59750</v>
      </c>
      <c r="D29639" s="62" t="s">
        <v>59751</v>
      </c>
    </row>
    <row r="29640" spans="3:4">
      <c r="C29640" s="62" t="s">
        <v>59752</v>
      </c>
      <c r="D29640" s="62" t="s">
        <v>59753</v>
      </c>
    </row>
    <row r="29641" spans="3:4">
      <c r="C29641" s="62" t="s">
        <v>59754</v>
      </c>
      <c r="D29641" s="62" t="s">
        <v>59755</v>
      </c>
    </row>
    <row r="29642" spans="3:4">
      <c r="C29642" s="62" t="s">
        <v>59756</v>
      </c>
      <c r="D29642" s="62" t="s">
        <v>59757</v>
      </c>
    </row>
    <row r="29643" spans="3:4">
      <c r="C29643" s="62" t="s">
        <v>59758</v>
      </c>
      <c r="D29643" s="62" t="s">
        <v>59759</v>
      </c>
    </row>
    <row r="29644" spans="3:4">
      <c r="C29644" s="62" t="s">
        <v>59760</v>
      </c>
      <c r="D29644" s="62" t="s">
        <v>59761</v>
      </c>
    </row>
    <row r="29645" spans="3:4">
      <c r="C29645" s="62" t="s">
        <v>59762</v>
      </c>
      <c r="D29645" s="62" t="s">
        <v>59763</v>
      </c>
    </row>
    <row r="29646" spans="3:4">
      <c r="C29646" s="62" t="s">
        <v>59764</v>
      </c>
      <c r="D29646" s="62" t="s">
        <v>59765</v>
      </c>
    </row>
    <row r="29647" spans="3:4">
      <c r="C29647" s="62" t="s">
        <v>59766</v>
      </c>
      <c r="D29647" s="62" t="s">
        <v>59767</v>
      </c>
    </row>
    <row r="29648" spans="3:4">
      <c r="C29648" s="62" t="s">
        <v>59768</v>
      </c>
      <c r="D29648" s="62" t="s">
        <v>59769</v>
      </c>
    </row>
    <row r="29649" spans="3:4">
      <c r="C29649" s="62" t="s">
        <v>59770</v>
      </c>
      <c r="D29649" s="62" t="s">
        <v>59771</v>
      </c>
    </row>
    <row r="29650" spans="3:4">
      <c r="C29650" s="62" t="s">
        <v>59772</v>
      </c>
      <c r="D29650" s="62" t="s">
        <v>59773</v>
      </c>
    </row>
    <row r="29651" spans="3:4">
      <c r="C29651" s="62" t="s">
        <v>59774</v>
      </c>
      <c r="D29651" s="62" t="s">
        <v>59775</v>
      </c>
    </row>
    <row r="29652" spans="3:4">
      <c r="C29652" s="62" t="s">
        <v>59776</v>
      </c>
      <c r="D29652" s="62" t="s">
        <v>59777</v>
      </c>
    </row>
    <row r="29653" spans="3:4">
      <c r="C29653" s="62" t="s">
        <v>59778</v>
      </c>
      <c r="D29653" s="62" t="s">
        <v>59779</v>
      </c>
    </row>
    <row r="29654" spans="3:4">
      <c r="C29654" s="62" t="s">
        <v>59780</v>
      </c>
      <c r="D29654" s="62" t="s">
        <v>59781</v>
      </c>
    </row>
    <row r="29655" spans="3:4">
      <c r="C29655" s="62" t="s">
        <v>59782</v>
      </c>
      <c r="D29655" s="62" t="s">
        <v>59783</v>
      </c>
    </row>
    <row r="29656" spans="3:4">
      <c r="C29656" s="62" t="s">
        <v>59784</v>
      </c>
      <c r="D29656" s="62" t="s">
        <v>59785</v>
      </c>
    </row>
    <row r="29657" spans="3:4">
      <c r="C29657" s="62" t="s">
        <v>59786</v>
      </c>
      <c r="D29657" s="62" t="s">
        <v>59787</v>
      </c>
    </row>
    <row r="29658" spans="3:4">
      <c r="C29658" s="62" t="s">
        <v>59788</v>
      </c>
      <c r="D29658" s="62" t="s">
        <v>59789</v>
      </c>
    </row>
    <row r="29659" spans="3:4">
      <c r="C29659" s="62" t="s">
        <v>59790</v>
      </c>
      <c r="D29659" s="62" t="s">
        <v>59791</v>
      </c>
    </row>
    <row r="29660" spans="3:4">
      <c r="C29660" s="62" t="s">
        <v>59792</v>
      </c>
      <c r="D29660" s="62" t="s">
        <v>59793</v>
      </c>
    </row>
    <row r="29661" spans="3:4">
      <c r="C29661" s="62" t="s">
        <v>59794</v>
      </c>
      <c r="D29661" s="62" t="s">
        <v>59795</v>
      </c>
    </row>
    <row r="29662" spans="3:4">
      <c r="C29662" s="62" t="s">
        <v>59796</v>
      </c>
      <c r="D29662" s="62" t="s">
        <v>59797</v>
      </c>
    </row>
    <row r="29663" spans="3:4">
      <c r="C29663" s="62" t="s">
        <v>59798</v>
      </c>
      <c r="D29663" s="62" t="s">
        <v>59799</v>
      </c>
    </row>
    <row r="29664" spans="3:4">
      <c r="C29664" s="62" t="s">
        <v>59800</v>
      </c>
      <c r="D29664" s="62" t="s">
        <v>59801</v>
      </c>
    </row>
    <row r="29665" spans="3:4">
      <c r="C29665" s="62" t="s">
        <v>59802</v>
      </c>
      <c r="D29665" s="62" t="s">
        <v>59803</v>
      </c>
    </row>
    <row r="29666" spans="3:4">
      <c r="C29666" s="62" t="s">
        <v>59804</v>
      </c>
      <c r="D29666" s="62" t="s">
        <v>59805</v>
      </c>
    </row>
    <row r="29667" spans="3:4">
      <c r="C29667" s="62" t="s">
        <v>59806</v>
      </c>
      <c r="D29667" s="62" t="s">
        <v>59807</v>
      </c>
    </row>
    <row r="29668" spans="3:4">
      <c r="C29668" s="62" t="s">
        <v>59808</v>
      </c>
      <c r="D29668" s="62" t="s">
        <v>59809</v>
      </c>
    </row>
    <row r="29669" spans="3:4">
      <c r="C29669" s="62" t="s">
        <v>59810</v>
      </c>
      <c r="D29669" s="62" t="s">
        <v>59811</v>
      </c>
    </row>
    <row r="29670" spans="3:4">
      <c r="C29670" s="62" t="s">
        <v>59812</v>
      </c>
      <c r="D29670" s="62" t="s">
        <v>59813</v>
      </c>
    </row>
    <row r="29671" spans="3:4">
      <c r="C29671" s="62" t="s">
        <v>59814</v>
      </c>
      <c r="D29671" s="62" t="s">
        <v>59815</v>
      </c>
    </row>
    <row r="29672" spans="3:4">
      <c r="C29672" s="62" t="s">
        <v>59816</v>
      </c>
      <c r="D29672" s="62" t="s">
        <v>59817</v>
      </c>
    </row>
    <row r="29673" spans="3:4">
      <c r="C29673" s="62" t="s">
        <v>59818</v>
      </c>
      <c r="D29673" s="62" t="s">
        <v>59819</v>
      </c>
    </row>
    <row r="29674" spans="3:4">
      <c r="C29674" s="62" t="s">
        <v>59820</v>
      </c>
      <c r="D29674" s="62" t="s">
        <v>59821</v>
      </c>
    </row>
    <row r="29675" spans="3:4">
      <c r="C29675" s="62" t="s">
        <v>59822</v>
      </c>
      <c r="D29675" s="62" t="s">
        <v>59823</v>
      </c>
    </row>
    <row r="29676" spans="3:4">
      <c r="C29676" s="62" t="s">
        <v>59824</v>
      </c>
      <c r="D29676" s="62" t="s">
        <v>59825</v>
      </c>
    </row>
    <row r="29677" spans="3:4">
      <c r="C29677" s="62" t="s">
        <v>59826</v>
      </c>
      <c r="D29677" s="62" t="s">
        <v>59827</v>
      </c>
    </row>
    <row r="29678" spans="3:4">
      <c r="C29678" s="62" t="s">
        <v>59828</v>
      </c>
      <c r="D29678" s="62" t="s">
        <v>59829</v>
      </c>
    </row>
    <row r="29679" spans="3:4">
      <c r="C29679" s="62" t="s">
        <v>59830</v>
      </c>
      <c r="D29679" s="62" t="s">
        <v>59831</v>
      </c>
    </row>
    <row r="29680" spans="3:4">
      <c r="C29680" s="62" t="s">
        <v>59832</v>
      </c>
      <c r="D29680" s="62" t="s">
        <v>59833</v>
      </c>
    </row>
    <row r="29681" spans="3:4">
      <c r="C29681" s="62" t="s">
        <v>59834</v>
      </c>
      <c r="D29681" s="62" t="s">
        <v>59835</v>
      </c>
    </row>
    <row r="29682" spans="3:4">
      <c r="C29682" s="62" t="s">
        <v>59836</v>
      </c>
      <c r="D29682" s="62" t="s">
        <v>59837</v>
      </c>
    </row>
    <row r="29683" spans="3:4">
      <c r="C29683" s="62" t="s">
        <v>59838</v>
      </c>
      <c r="D29683" s="62" t="s">
        <v>59839</v>
      </c>
    </row>
    <row r="29684" spans="3:4">
      <c r="C29684" s="62" t="s">
        <v>59840</v>
      </c>
      <c r="D29684" s="62" t="s">
        <v>59841</v>
      </c>
    </row>
    <row r="29685" spans="3:4">
      <c r="C29685" s="62" t="s">
        <v>59842</v>
      </c>
      <c r="D29685" s="62" t="s">
        <v>59843</v>
      </c>
    </row>
    <row r="29686" spans="3:4">
      <c r="C29686" s="62" t="s">
        <v>59844</v>
      </c>
      <c r="D29686" s="62" t="s">
        <v>59845</v>
      </c>
    </row>
    <row r="29687" spans="3:4">
      <c r="C29687" s="62" t="s">
        <v>59846</v>
      </c>
      <c r="D29687" s="62" t="s">
        <v>59847</v>
      </c>
    </row>
    <row r="29688" spans="3:4">
      <c r="C29688" s="62" t="s">
        <v>59848</v>
      </c>
      <c r="D29688" s="62" t="s">
        <v>59849</v>
      </c>
    </row>
    <row r="29689" spans="3:4">
      <c r="C29689" s="62" t="s">
        <v>59850</v>
      </c>
      <c r="D29689" s="62" t="s">
        <v>59851</v>
      </c>
    </row>
    <row r="29690" spans="3:4">
      <c r="C29690" s="62" t="s">
        <v>59852</v>
      </c>
      <c r="D29690" s="62" t="s">
        <v>59853</v>
      </c>
    </row>
    <row r="29691" spans="3:4">
      <c r="C29691" s="62" t="s">
        <v>59854</v>
      </c>
      <c r="D29691" s="62" t="s">
        <v>59855</v>
      </c>
    </row>
    <row r="29692" spans="3:4">
      <c r="C29692" s="62" t="s">
        <v>59856</v>
      </c>
      <c r="D29692" s="62" t="s">
        <v>59857</v>
      </c>
    </row>
    <row r="29693" spans="3:4">
      <c r="C29693" s="62" t="s">
        <v>59858</v>
      </c>
      <c r="D29693" s="62" t="s">
        <v>59859</v>
      </c>
    </row>
    <row r="29694" spans="3:4">
      <c r="C29694" s="62" t="s">
        <v>59860</v>
      </c>
      <c r="D29694" s="62" t="s">
        <v>59861</v>
      </c>
    </row>
    <row r="29695" spans="3:4">
      <c r="C29695" s="62" t="s">
        <v>59862</v>
      </c>
      <c r="D29695" s="62" t="s">
        <v>59863</v>
      </c>
    </row>
    <row r="29696" spans="3:4">
      <c r="C29696" s="62" t="s">
        <v>59864</v>
      </c>
      <c r="D29696" s="62" t="s">
        <v>59865</v>
      </c>
    </row>
    <row r="29697" spans="3:4">
      <c r="C29697" s="62" t="s">
        <v>59866</v>
      </c>
      <c r="D29697" s="62" t="s">
        <v>59867</v>
      </c>
    </row>
    <row r="29698" spans="3:4">
      <c r="C29698" s="62" t="s">
        <v>59868</v>
      </c>
      <c r="D29698" s="62" t="s">
        <v>59869</v>
      </c>
    </row>
    <row r="29699" spans="3:4">
      <c r="C29699" s="62" t="s">
        <v>59870</v>
      </c>
      <c r="D29699" s="62" t="s">
        <v>59871</v>
      </c>
    </row>
    <row r="29700" spans="3:4">
      <c r="C29700" s="62" t="s">
        <v>59872</v>
      </c>
      <c r="D29700" s="62" t="s">
        <v>59873</v>
      </c>
    </row>
    <row r="29701" spans="3:4">
      <c r="C29701" s="62" t="s">
        <v>59874</v>
      </c>
      <c r="D29701" s="62" t="s">
        <v>59875</v>
      </c>
    </row>
    <row r="29702" spans="3:4">
      <c r="C29702" s="62" t="s">
        <v>59876</v>
      </c>
      <c r="D29702" s="62" t="s">
        <v>59877</v>
      </c>
    </row>
    <row r="29703" spans="3:4">
      <c r="C29703" s="62" t="s">
        <v>59878</v>
      </c>
      <c r="D29703" s="62" t="s">
        <v>59879</v>
      </c>
    </row>
    <row r="29704" spans="3:4">
      <c r="C29704" s="62" t="s">
        <v>59880</v>
      </c>
      <c r="D29704" s="62" t="s">
        <v>59881</v>
      </c>
    </row>
    <row r="29705" spans="3:4">
      <c r="C29705" s="62" t="s">
        <v>59882</v>
      </c>
      <c r="D29705" s="62" t="s">
        <v>59883</v>
      </c>
    </row>
    <row r="29706" spans="3:4">
      <c r="C29706" s="62" t="s">
        <v>59884</v>
      </c>
      <c r="D29706" s="62" t="s">
        <v>59885</v>
      </c>
    </row>
    <row r="29707" spans="3:4">
      <c r="C29707" s="62" t="s">
        <v>59886</v>
      </c>
      <c r="D29707" s="62" t="s">
        <v>59887</v>
      </c>
    </row>
    <row r="29708" spans="3:4">
      <c r="C29708" s="62" t="s">
        <v>59888</v>
      </c>
      <c r="D29708" s="62" t="s">
        <v>59889</v>
      </c>
    </row>
    <row r="29709" spans="3:4">
      <c r="C29709" s="62" t="s">
        <v>59890</v>
      </c>
      <c r="D29709" s="62" t="s">
        <v>59891</v>
      </c>
    </row>
    <row r="29710" spans="3:4">
      <c r="C29710" s="62" t="s">
        <v>59892</v>
      </c>
      <c r="D29710" s="62" t="s">
        <v>59893</v>
      </c>
    </row>
    <row r="29711" spans="3:4">
      <c r="C29711" s="62" t="s">
        <v>59894</v>
      </c>
      <c r="D29711" s="62" t="s">
        <v>59895</v>
      </c>
    </row>
    <row r="29712" spans="3:4">
      <c r="C29712" s="62" t="s">
        <v>59896</v>
      </c>
      <c r="D29712" s="62" t="s">
        <v>59897</v>
      </c>
    </row>
    <row r="29713" spans="3:4">
      <c r="C29713" s="62" t="s">
        <v>59898</v>
      </c>
      <c r="D29713" s="62" t="s">
        <v>59899</v>
      </c>
    </row>
    <row r="29714" spans="3:4">
      <c r="C29714" s="62" t="s">
        <v>59900</v>
      </c>
      <c r="D29714" s="62" t="s">
        <v>59901</v>
      </c>
    </row>
    <row r="29715" spans="3:4">
      <c r="C29715" s="62" t="s">
        <v>59902</v>
      </c>
      <c r="D29715" s="62" t="s">
        <v>59903</v>
      </c>
    </row>
    <row r="29716" spans="3:4">
      <c r="C29716" s="62" t="s">
        <v>59904</v>
      </c>
      <c r="D29716" s="62" t="s">
        <v>59905</v>
      </c>
    </row>
    <row r="29717" spans="3:4">
      <c r="C29717" s="62" t="s">
        <v>59906</v>
      </c>
      <c r="D29717" s="62" t="s">
        <v>59907</v>
      </c>
    </row>
    <row r="29718" spans="3:4">
      <c r="C29718" s="62" t="s">
        <v>59908</v>
      </c>
      <c r="D29718" s="62" t="s">
        <v>59909</v>
      </c>
    </row>
    <row r="29719" spans="3:4">
      <c r="C29719" s="62" t="s">
        <v>59910</v>
      </c>
      <c r="D29719" s="62" t="s">
        <v>59911</v>
      </c>
    </row>
    <row r="29720" spans="3:4">
      <c r="C29720" s="62" t="s">
        <v>59912</v>
      </c>
      <c r="D29720" s="62" t="s">
        <v>59913</v>
      </c>
    </row>
    <row r="29721" spans="3:4">
      <c r="C29721" s="62" t="s">
        <v>59914</v>
      </c>
      <c r="D29721" s="62" t="s">
        <v>59915</v>
      </c>
    </row>
    <row r="29722" spans="3:4">
      <c r="C29722" s="62" t="s">
        <v>59916</v>
      </c>
      <c r="D29722" s="62" t="s">
        <v>59917</v>
      </c>
    </row>
    <row r="29723" spans="3:4">
      <c r="C29723" s="62" t="s">
        <v>59918</v>
      </c>
      <c r="D29723" s="62" t="s">
        <v>59919</v>
      </c>
    </row>
    <row r="29724" spans="3:4">
      <c r="C29724" s="62" t="s">
        <v>59920</v>
      </c>
      <c r="D29724" s="62" t="s">
        <v>59921</v>
      </c>
    </row>
    <row r="29725" spans="3:4">
      <c r="C29725" s="62" t="s">
        <v>59922</v>
      </c>
      <c r="D29725" s="62" t="s">
        <v>59923</v>
      </c>
    </row>
    <row r="29726" spans="3:4">
      <c r="C29726" s="62" t="s">
        <v>59924</v>
      </c>
      <c r="D29726" s="62" t="s">
        <v>59925</v>
      </c>
    </row>
    <row r="29727" spans="3:4">
      <c r="C29727" s="62" t="s">
        <v>59926</v>
      </c>
      <c r="D29727" s="62" t="s">
        <v>59927</v>
      </c>
    </row>
    <row r="29728" spans="3:4">
      <c r="C29728" s="62" t="s">
        <v>59928</v>
      </c>
      <c r="D29728" s="62" t="s">
        <v>59929</v>
      </c>
    </row>
    <row r="29729" spans="3:4">
      <c r="C29729" s="62" t="s">
        <v>59930</v>
      </c>
      <c r="D29729" s="62" t="s">
        <v>59931</v>
      </c>
    </row>
    <row r="29730" spans="3:4">
      <c r="C29730" s="62" t="s">
        <v>59932</v>
      </c>
      <c r="D29730" s="62" t="s">
        <v>59933</v>
      </c>
    </row>
    <row r="29731" spans="3:4">
      <c r="C29731" s="62" t="s">
        <v>59934</v>
      </c>
      <c r="D29731" s="62" t="s">
        <v>59935</v>
      </c>
    </row>
    <row r="29732" spans="3:4">
      <c r="C29732" s="62" t="s">
        <v>59936</v>
      </c>
      <c r="D29732" s="62" t="s">
        <v>59937</v>
      </c>
    </row>
    <row r="29733" spans="3:4">
      <c r="C29733" s="62" t="s">
        <v>59938</v>
      </c>
      <c r="D29733" s="62" t="s">
        <v>59939</v>
      </c>
    </row>
    <row r="29734" spans="3:4">
      <c r="C29734" s="62" t="s">
        <v>59940</v>
      </c>
      <c r="D29734" s="62" t="s">
        <v>59941</v>
      </c>
    </row>
    <row r="29735" spans="3:4">
      <c r="C29735" s="62" t="s">
        <v>59942</v>
      </c>
      <c r="D29735" s="62" t="s">
        <v>59943</v>
      </c>
    </row>
    <row r="29736" spans="3:4">
      <c r="C29736" s="62" t="s">
        <v>59944</v>
      </c>
      <c r="D29736" s="62" t="s">
        <v>59945</v>
      </c>
    </row>
    <row r="29737" spans="3:4">
      <c r="C29737" s="62" t="s">
        <v>59946</v>
      </c>
      <c r="D29737" s="62" t="s">
        <v>59947</v>
      </c>
    </row>
    <row r="29738" spans="3:4">
      <c r="C29738" s="62" t="s">
        <v>59948</v>
      </c>
      <c r="D29738" s="62" t="s">
        <v>59949</v>
      </c>
    </row>
    <row r="29739" spans="3:4">
      <c r="C29739" s="62" t="s">
        <v>59950</v>
      </c>
      <c r="D29739" s="62" t="s">
        <v>59951</v>
      </c>
    </row>
    <row r="29740" spans="3:4">
      <c r="C29740" s="62" t="s">
        <v>59952</v>
      </c>
      <c r="D29740" s="62" t="s">
        <v>59953</v>
      </c>
    </row>
    <row r="29741" spans="3:4">
      <c r="C29741" s="62" t="s">
        <v>59954</v>
      </c>
      <c r="D29741" s="62" t="s">
        <v>59955</v>
      </c>
    </row>
    <row r="29742" spans="3:4">
      <c r="C29742" s="62" t="s">
        <v>59956</v>
      </c>
      <c r="D29742" s="62" t="s">
        <v>59957</v>
      </c>
    </row>
    <row r="29743" spans="3:4">
      <c r="C29743" s="62" t="s">
        <v>59958</v>
      </c>
      <c r="D29743" s="62" t="s">
        <v>59959</v>
      </c>
    </row>
    <row r="29744" spans="3:4">
      <c r="C29744" s="62" t="s">
        <v>59960</v>
      </c>
      <c r="D29744" s="62" t="s">
        <v>59961</v>
      </c>
    </row>
    <row r="29745" spans="3:4">
      <c r="C29745" s="62" t="s">
        <v>59962</v>
      </c>
      <c r="D29745" s="62" t="s">
        <v>59963</v>
      </c>
    </row>
    <row r="29746" spans="3:4">
      <c r="C29746" s="62" t="s">
        <v>59964</v>
      </c>
      <c r="D29746" s="62" t="s">
        <v>59965</v>
      </c>
    </row>
    <row r="29747" spans="3:4">
      <c r="C29747" s="62" t="s">
        <v>59966</v>
      </c>
      <c r="D29747" s="62" t="s">
        <v>59967</v>
      </c>
    </row>
    <row r="29748" spans="3:4">
      <c r="C29748" s="62" t="s">
        <v>59968</v>
      </c>
      <c r="D29748" s="62" t="s">
        <v>59969</v>
      </c>
    </row>
    <row r="29749" spans="3:4">
      <c r="C29749" s="62" t="s">
        <v>59970</v>
      </c>
      <c r="D29749" s="62" t="s">
        <v>59971</v>
      </c>
    </row>
    <row r="29750" spans="3:4">
      <c r="C29750" s="62" t="s">
        <v>59972</v>
      </c>
      <c r="D29750" s="62" t="s">
        <v>59973</v>
      </c>
    </row>
    <row r="29751" spans="3:4">
      <c r="C29751" s="62" t="s">
        <v>59974</v>
      </c>
      <c r="D29751" s="62" t="s">
        <v>59975</v>
      </c>
    </row>
    <row r="29752" spans="3:4">
      <c r="C29752" s="62" t="s">
        <v>59976</v>
      </c>
      <c r="D29752" s="62" t="s">
        <v>59977</v>
      </c>
    </row>
    <row r="29753" spans="3:4">
      <c r="C29753" s="62" t="s">
        <v>59978</v>
      </c>
      <c r="D29753" s="62" t="s">
        <v>59979</v>
      </c>
    </row>
    <row r="29754" spans="3:4">
      <c r="C29754" s="62" t="s">
        <v>59980</v>
      </c>
      <c r="D29754" s="62" t="s">
        <v>59981</v>
      </c>
    </row>
    <row r="29755" spans="3:4">
      <c r="C29755" s="62" t="s">
        <v>59982</v>
      </c>
      <c r="D29755" s="62" t="s">
        <v>59983</v>
      </c>
    </row>
    <row r="29756" spans="3:4">
      <c r="C29756" s="62" t="s">
        <v>59984</v>
      </c>
      <c r="D29756" s="62" t="s">
        <v>59985</v>
      </c>
    </row>
    <row r="29757" spans="3:4">
      <c r="C29757" s="62" t="s">
        <v>59986</v>
      </c>
      <c r="D29757" s="62" t="s">
        <v>59987</v>
      </c>
    </row>
    <row r="29758" spans="3:4">
      <c r="C29758" s="62" t="s">
        <v>59988</v>
      </c>
      <c r="D29758" s="62" t="s">
        <v>59989</v>
      </c>
    </row>
    <row r="29759" spans="3:4">
      <c r="C29759" s="62" t="s">
        <v>59990</v>
      </c>
      <c r="D29759" s="62" t="s">
        <v>59991</v>
      </c>
    </row>
    <row r="29760" spans="3:4">
      <c r="C29760" s="62" t="s">
        <v>59992</v>
      </c>
      <c r="D29760" s="62" t="s">
        <v>59993</v>
      </c>
    </row>
    <row r="29761" spans="3:4">
      <c r="C29761" s="62" t="s">
        <v>59994</v>
      </c>
      <c r="D29761" s="62" t="s">
        <v>59995</v>
      </c>
    </row>
    <row r="29762" spans="3:4">
      <c r="C29762" s="62" t="s">
        <v>59996</v>
      </c>
      <c r="D29762" s="62" t="s">
        <v>59997</v>
      </c>
    </row>
    <row r="29763" spans="3:4">
      <c r="C29763" s="62" t="s">
        <v>59998</v>
      </c>
      <c r="D29763" s="62" t="s">
        <v>59999</v>
      </c>
    </row>
    <row r="29764" spans="3:4">
      <c r="C29764" s="62" t="s">
        <v>60000</v>
      </c>
      <c r="D29764" s="62" t="s">
        <v>60001</v>
      </c>
    </row>
    <row r="29765" spans="3:4">
      <c r="C29765" s="62" t="s">
        <v>60002</v>
      </c>
      <c r="D29765" s="62" t="s">
        <v>60003</v>
      </c>
    </row>
    <row r="29766" spans="3:4">
      <c r="C29766" s="62" t="s">
        <v>60004</v>
      </c>
      <c r="D29766" s="62" t="s">
        <v>60005</v>
      </c>
    </row>
    <row r="29767" spans="3:4">
      <c r="C29767" s="62" t="s">
        <v>60006</v>
      </c>
      <c r="D29767" s="62" t="s">
        <v>60007</v>
      </c>
    </row>
    <row r="29768" spans="3:4">
      <c r="C29768" s="62" t="s">
        <v>60008</v>
      </c>
      <c r="D29768" s="62" t="s">
        <v>60009</v>
      </c>
    </row>
    <row r="29769" spans="3:4">
      <c r="C29769" s="62" t="s">
        <v>60010</v>
      </c>
      <c r="D29769" s="62" t="s">
        <v>60011</v>
      </c>
    </row>
    <row r="29770" spans="3:4">
      <c r="C29770" s="62" t="s">
        <v>60012</v>
      </c>
      <c r="D29770" s="62" t="s">
        <v>60013</v>
      </c>
    </row>
    <row r="29771" spans="3:4">
      <c r="C29771" s="62" t="s">
        <v>60014</v>
      </c>
      <c r="D29771" s="62" t="s">
        <v>60015</v>
      </c>
    </row>
    <row r="29772" spans="3:4">
      <c r="C29772" s="62" t="s">
        <v>60016</v>
      </c>
      <c r="D29772" s="62" t="s">
        <v>60017</v>
      </c>
    </row>
    <row r="29773" spans="3:4">
      <c r="C29773" s="62" t="s">
        <v>60018</v>
      </c>
      <c r="D29773" s="62" t="s">
        <v>60019</v>
      </c>
    </row>
    <row r="29774" spans="3:4">
      <c r="C29774" s="62" t="s">
        <v>60020</v>
      </c>
      <c r="D29774" s="62" t="s">
        <v>60021</v>
      </c>
    </row>
    <row r="29775" spans="3:4">
      <c r="C29775" s="62" t="s">
        <v>60022</v>
      </c>
      <c r="D29775" s="62" t="s">
        <v>60023</v>
      </c>
    </row>
    <row r="29776" spans="3:4">
      <c r="C29776" s="62" t="s">
        <v>60024</v>
      </c>
      <c r="D29776" s="62" t="s">
        <v>60025</v>
      </c>
    </row>
    <row r="29777" spans="3:4">
      <c r="C29777" s="62" t="s">
        <v>60026</v>
      </c>
      <c r="D29777" s="62" t="s">
        <v>60027</v>
      </c>
    </row>
    <row r="29778" spans="3:4">
      <c r="C29778" s="62" t="s">
        <v>60028</v>
      </c>
      <c r="D29778" s="62" t="s">
        <v>60029</v>
      </c>
    </row>
    <row r="29779" spans="3:4">
      <c r="C29779" s="62" t="s">
        <v>60030</v>
      </c>
      <c r="D29779" s="62" t="s">
        <v>60031</v>
      </c>
    </row>
    <row r="29780" spans="3:4">
      <c r="C29780" s="62" t="s">
        <v>60032</v>
      </c>
      <c r="D29780" s="62" t="s">
        <v>60033</v>
      </c>
    </row>
    <row r="29781" spans="3:4">
      <c r="C29781" s="62" t="s">
        <v>60034</v>
      </c>
      <c r="D29781" s="62" t="s">
        <v>60035</v>
      </c>
    </row>
    <row r="29782" spans="3:4">
      <c r="C29782" s="62" t="s">
        <v>60036</v>
      </c>
      <c r="D29782" s="62" t="s">
        <v>60037</v>
      </c>
    </row>
    <row r="29783" spans="3:4">
      <c r="C29783" s="62" t="s">
        <v>60038</v>
      </c>
      <c r="D29783" s="62" t="s">
        <v>60039</v>
      </c>
    </row>
    <row r="29784" spans="3:4">
      <c r="C29784" s="62" t="s">
        <v>60040</v>
      </c>
      <c r="D29784" s="62" t="s">
        <v>60041</v>
      </c>
    </row>
    <row r="29785" spans="3:4">
      <c r="C29785" s="62" t="s">
        <v>60042</v>
      </c>
      <c r="D29785" s="62" t="s">
        <v>60043</v>
      </c>
    </row>
    <row r="29786" spans="3:4">
      <c r="C29786" s="62" t="s">
        <v>60044</v>
      </c>
      <c r="D29786" s="62" t="s">
        <v>60045</v>
      </c>
    </row>
    <row r="29787" spans="3:4">
      <c r="C29787" s="62" t="s">
        <v>60046</v>
      </c>
      <c r="D29787" s="62" t="s">
        <v>60047</v>
      </c>
    </row>
    <row r="29788" spans="3:4">
      <c r="C29788" s="62" t="s">
        <v>60048</v>
      </c>
      <c r="D29788" s="62" t="s">
        <v>60049</v>
      </c>
    </row>
    <row r="29789" spans="3:4">
      <c r="C29789" s="62" t="s">
        <v>60050</v>
      </c>
      <c r="D29789" s="62" t="s">
        <v>60051</v>
      </c>
    </row>
    <row r="29790" spans="3:4">
      <c r="C29790" s="62" t="s">
        <v>60052</v>
      </c>
      <c r="D29790" s="62" t="s">
        <v>60053</v>
      </c>
    </row>
    <row r="29791" spans="3:4">
      <c r="C29791" s="62" t="s">
        <v>60054</v>
      </c>
      <c r="D29791" s="62" t="s">
        <v>60055</v>
      </c>
    </row>
    <row r="29792" spans="3:4">
      <c r="C29792" s="62" t="s">
        <v>60056</v>
      </c>
      <c r="D29792" s="62" t="s">
        <v>60057</v>
      </c>
    </row>
    <row r="29793" spans="3:4">
      <c r="C29793" s="62" t="s">
        <v>60058</v>
      </c>
      <c r="D29793" s="62" t="s">
        <v>60059</v>
      </c>
    </row>
    <row r="29794" spans="3:4">
      <c r="C29794" s="62" t="s">
        <v>60060</v>
      </c>
      <c r="D29794" s="62" t="s">
        <v>60061</v>
      </c>
    </row>
    <row r="29795" spans="3:4">
      <c r="C29795" s="62" t="s">
        <v>60062</v>
      </c>
      <c r="D29795" s="62" t="s">
        <v>60063</v>
      </c>
    </row>
    <row r="29796" spans="3:4">
      <c r="C29796" s="62" t="s">
        <v>60064</v>
      </c>
      <c r="D29796" s="62" t="s">
        <v>60065</v>
      </c>
    </row>
    <row r="29797" spans="3:4">
      <c r="C29797" s="62" t="s">
        <v>60066</v>
      </c>
      <c r="D29797" s="62" t="s">
        <v>60067</v>
      </c>
    </row>
    <row r="29798" spans="3:4">
      <c r="C29798" s="62" t="s">
        <v>60068</v>
      </c>
      <c r="D29798" s="62" t="s">
        <v>60069</v>
      </c>
    </row>
    <row r="29799" spans="3:4">
      <c r="C29799" s="62" t="s">
        <v>60070</v>
      </c>
      <c r="D29799" s="62" t="s">
        <v>60071</v>
      </c>
    </row>
    <row r="29800" spans="3:4">
      <c r="C29800" s="62" t="s">
        <v>60072</v>
      </c>
      <c r="D29800" s="62" t="s">
        <v>60073</v>
      </c>
    </row>
    <row r="29801" spans="3:4">
      <c r="C29801" s="62" t="s">
        <v>60074</v>
      </c>
      <c r="D29801" s="62" t="s">
        <v>60075</v>
      </c>
    </row>
    <row r="29802" spans="3:4">
      <c r="C29802" s="62" t="s">
        <v>60076</v>
      </c>
      <c r="D29802" s="62" t="s">
        <v>60077</v>
      </c>
    </row>
    <row r="29803" spans="3:4">
      <c r="C29803" s="62" t="s">
        <v>60078</v>
      </c>
      <c r="D29803" s="62" t="s">
        <v>60079</v>
      </c>
    </row>
    <row r="29804" spans="3:4">
      <c r="C29804" s="62" t="s">
        <v>60080</v>
      </c>
      <c r="D29804" s="62" t="s">
        <v>60081</v>
      </c>
    </row>
    <row r="29805" spans="3:4">
      <c r="C29805" s="62" t="s">
        <v>60082</v>
      </c>
      <c r="D29805" s="62" t="s">
        <v>60083</v>
      </c>
    </row>
    <row r="29806" spans="3:4">
      <c r="C29806" s="62" t="s">
        <v>60084</v>
      </c>
      <c r="D29806" s="62" t="s">
        <v>60085</v>
      </c>
    </row>
    <row r="29807" spans="3:4">
      <c r="C29807" s="62" t="s">
        <v>60086</v>
      </c>
      <c r="D29807" s="62" t="s">
        <v>60087</v>
      </c>
    </row>
    <row r="29808" spans="3:4">
      <c r="C29808" s="62" t="s">
        <v>60088</v>
      </c>
      <c r="D29808" s="62" t="s">
        <v>60089</v>
      </c>
    </row>
    <row r="29809" spans="3:4">
      <c r="C29809" s="62" t="s">
        <v>60090</v>
      </c>
      <c r="D29809" s="62" t="s">
        <v>60091</v>
      </c>
    </row>
    <row r="29810" spans="3:4">
      <c r="C29810" s="62" t="s">
        <v>60092</v>
      </c>
      <c r="D29810" s="62" t="s">
        <v>60093</v>
      </c>
    </row>
    <row r="29811" spans="3:4">
      <c r="C29811" s="62" t="s">
        <v>60094</v>
      </c>
      <c r="D29811" s="62" t="s">
        <v>60095</v>
      </c>
    </row>
    <row r="29812" spans="3:4">
      <c r="C29812" s="62" t="s">
        <v>60096</v>
      </c>
      <c r="D29812" s="62" t="s">
        <v>60097</v>
      </c>
    </row>
    <row r="29813" spans="3:4">
      <c r="C29813" s="62" t="s">
        <v>60098</v>
      </c>
      <c r="D29813" s="62" t="s">
        <v>60099</v>
      </c>
    </row>
    <row r="29814" spans="3:4">
      <c r="C29814" s="62" t="s">
        <v>60100</v>
      </c>
      <c r="D29814" s="62" t="s">
        <v>60101</v>
      </c>
    </row>
    <row r="29815" spans="3:4">
      <c r="C29815" s="62" t="s">
        <v>60102</v>
      </c>
      <c r="D29815" s="62" t="s">
        <v>60103</v>
      </c>
    </row>
    <row r="29816" spans="3:4">
      <c r="C29816" s="62" t="s">
        <v>60104</v>
      </c>
      <c r="D29816" s="62" t="s">
        <v>60105</v>
      </c>
    </row>
    <row r="29817" spans="3:4">
      <c r="C29817" s="62" t="s">
        <v>60106</v>
      </c>
      <c r="D29817" s="62" t="s">
        <v>60107</v>
      </c>
    </row>
    <row r="29818" spans="3:4">
      <c r="C29818" s="62" t="s">
        <v>60108</v>
      </c>
      <c r="D29818" s="62" t="s">
        <v>60109</v>
      </c>
    </row>
    <row r="29819" spans="3:4">
      <c r="C29819" s="62" t="s">
        <v>60110</v>
      </c>
      <c r="D29819" s="62" t="s">
        <v>60111</v>
      </c>
    </row>
    <row r="29820" spans="3:4">
      <c r="C29820" s="62" t="s">
        <v>60112</v>
      </c>
      <c r="D29820" s="62" t="s">
        <v>60113</v>
      </c>
    </row>
    <row r="29821" spans="3:4">
      <c r="C29821" s="62" t="s">
        <v>60114</v>
      </c>
      <c r="D29821" s="62" t="s">
        <v>60115</v>
      </c>
    </row>
    <row r="29822" spans="3:4">
      <c r="C29822" s="62" t="s">
        <v>60116</v>
      </c>
      <c r="D29822" s="62" t="s">
        <v>60117</v>
      </c>
    </row>
    <row r="29823" spans="3:4">
      <c r="C29823" s="62" t="s">
        <v>60118</v>
      </c>
      <c r="D29823" s="62" t="s">
        <v>60119</v>
      </c>
    </row>
    <row r="29824" spans="3:4">
      <c r="C29824" s="62" t="s">
        <v>60120</v>
      </c>
      <c r="D29824" s="62" t="s">
        <v>60121</v>
      </c>
    </row>
    <row r="29825" spans="3:4">
      <c r="C29825" s="62" t="s">
        <v>60122</v>
      </c>
      <c r="D29825" s="62" t="s">
        <v>60123</v>
      </c>
    </row>
    <row r="29826" spans="3:4">
      <c r="C29826" s="62" t="s">
        <v>60124</v>
      </c>
      <c r="D29826" s="62" t="s">
        <v>60125</v>
      </c>
    </row>
    <row r="29827" spans="3:4">
      <c r="C29827" s="62" t="s">
        <v>60126</v>
      </c>
      <c r="D29827" s="62" t="s">
        <v>60127</v>
      </c>
    </row>
    <row r="29828" spans="3:4">
      <c r="C29828" s="62" t="s">
        <v>60128</v>
      </c>
      <c r="D29828" s="62" t="s">
        <v>60129</v>
      </c>
    </row>
    <row r="29829" spans="3:4">
      <c r="C29829" s="62" t="s">
        <v>60130</v>
      </c>
      <c r="D29829" s="62" t="s">
        <v>60131</v>
      </c>
    </row>
    <row r="29830" spans="3:4">
      <c r="C29830" s="62" t="s">
        <v>60132</v>
      </c>
      <c r="D29830" s="62" t="s">
        <v>60133</v>
      </c>
    </row>
    <row r="29831" spans="3:4">
      <c r="C29831" s="62" t="s">
        <v>60134</v>
      </c>
      <c r="D29831" s="62" t="s">
        <v>60135</v>
      </c>
    </row>
    <row r="29832" spans="3:4">
      <c r="C29832" s="62" t="s">
        <v>60136</v>
      </c>
      <c r="D29832" s="62" t="s">
        <v>60137</v>
      </c>
    </row>
    <row r="29833" spans="3:4">
      <c r="C29833" s="62" t="s">
        <v>60138</v>
      </c>
      <c r="D29833" s="62" t="s">
        <v>60139</v>
      </c>
    </row>
    <row r="29834" spans="3:4">
      <c r="C29834" s="62" t="s">
        <v>60140</v>
      </c>
      <c r="D29834" s="62" t="s">
        <v>60141</v>
      </c>
    </row>
    <row r="29835" spans="3:4">
      <c r="C29835" s="62" t="s">
        <v>60142</v>
      </c>
      <c r="D29835" s="62" t="s">
        <v>60143</v>
      </c>
    </row>
    <row r="29836" spans="3:4">
      <c r="C29836" s="62" t="s">
        <v>60144</v>
      </c>
      <c r="D29836" s="62" t="s">
        <v>60145</v>
      </c>
    </row>
    <row r="29837" spans="3:4">
      <c r="C29837" s="62" t="s">
        <v>60146</v>
      </c>
      <c r="D29837" s="62" t="s">
        <v>60147</v>
      </c>
    </row>
    <row r="29838" spans="3:4">
      <c r="C29838" s="62" t="s">
        <v>60148</v>
      </c>
      <c r="D29838" s="62" t="s">
        <v>60149</v>
      </c>
    </row>
    <row r="29839" spans="3:4">
      <c r="C29839" s="62" t="s">
        <v>60150</v>
      </c>
      <c r="D29839" s="62" t="s">
        <v>60151</v>
      </c>
    </row>
    <row r="29840" spans="3:4">
      <c r="C29840" s="62" t="s">
        <v>60152</v>
      </c>
      <c r="D29840" s="62" t="s">
        <v>60153</v>
      </c>
    </row>
    <row r="29841" spans="3:4">
      <c r="C29841" s="62" t="s">
        <v>60154</v>
      </c>
      <c r="D29841" s="62" t="s">
        <v>60155</v>
      </c>
    </row>
    <row r="29842" spans="3:4">
      <c r="C29842" s="62" t="s">
        <v>60156</v>
      </c>
      <c r="D29842" s="62" t="s">
        <v>60157</v>
      </c>
    </row>
    <row r="29843" spans="3:4">
      <c r="C29843" s="62" t="s">
        <v>60158</v>
      </c>
      <c r="D29843" s="62" t="s">
        <v>60159</v>
      </c>
    </row>
    <row r="29844" spans="3:4">
      <c r="C29844" s="62" t="s">
        <v>60160</v>
      </c>
      <c r="D29844" s="62" t="s">
        <v>60161</v>
      </c>
    </row>
    <row r="29845" spans="3:4">
      <c r="C29845" s="62" t="s">
        <v>60162</v>
      </c>
      <c r="D29845" s="62" t="s">
        <v>60163</v>
      </c>
    </row>
    <row r="29846" spans="3:4">
      <c r="C29846" s="62" t="s">
        <v>60164</v>
      </c>
      <c r="D29846" s="62" t="s">
        <v>60165</v>
      </c>
    </row>
    <row r="29847" spans="3:4">
      <c r="C29847" s="62" t="s">
        <v>60166</v>
      </c>
      <c r="D29847" s="62" t="s">
        <v>60167</v>
      </c>
    </row>
    <row r="29848" spans="3:4">
      <c r="C29848" s="62" t="s">
        <v>60168</v>
      </c>
      <c r="D29848" s="62" t="s">
        <v>60169</v>
      </c>
    </row>
    <row r="29849" spans="3:4">
      <c r="C29849" s="62" t="s">
        <v>60170</v>
      </c>
      <c r="D29849" s="62" t="s">
        <v>60171</v>
      </c>
    </row>
    <row r="29850" spans="3:4">
      <c r="C29850" s="62" t="s">
        <v>60172</v>
      </c>
      <c r="D29850" s="62" t="s">
        <v>60173</v>
      </c>
    </row>
    <row r="29851" spans="3:4">
      <c r="C29851" s="62" t="s">
        <v>60174</v>
      </c>
      <c r="D29851" s="62" t="s">
        <v>60175</v>
      </c>
    </row>
    <row r="29852" spans="3:4">
      <c r="C29852" s="62" t="s">
        <v>60176</v>
      </c>
      <c r="D29852" s="62" t="s">
        <v>60177</v>
      </c>
    </row>
    <row r="29853" spans="3:4">
      <c r="C29853" s="62" t="s">
        <v>60178</v>
      </c>
      <c r="D29853" s="62" t="s">
        <v>60179</v>
      </c>
    </row>
    <row r="29854" spans="3:4">
      <c r="C29854" s="62" t="s">
        <v>60180</v>
      </c>
      <c r="D29854" s="62" t="s">
        <v>60181</v>
      </c>
    </row>
    <row r="29855" spans="3:4">
      <c r="C29855" s="62" t="s">
        <v>60182</v>
      </c>
      <c r="D29855" s="62" t="s">
        <v>60183</v>
      </c>
    </row>
    <row r="29856" spans="3:4">
      <c r="C29856" s="62" t="s">
        <v>60184</v>
      </c>
      <c r="D29856" s="62" t="s">
        <v>60185</v>
      </c>
    </row>
    <row r="29857" spans="3:4">
      <c r="C29857" s="62" t="s">
        <v>60186</v>
      </c>
      <c r="D29857" s="62" t="s">
        <v>60187</v>
      </c>
    </row>
    <row r="29858" spans="3:4">
      <c r="C29858" s="62" t="s">
        <v>60188</v>
      </c>
      <c r="D29858" s="62" t="s">
        <v>60189</v>
      </c>
    </row>
    <row r="29859" spans="3:4">
      <c r="C29859" s="62" t="s">
        <v>60190</v>
      </c>
      <c r="D29859" s="62" t="s">
        <v>60191</v>
      </c>
    </row>
    <row r="29860" spans="3:4">
      <c r="C29860" s="62" t="s">
        <v>60192</v>
      </c>
      <c r="D29860" s="62" t="s">
        <v>60193</v>
      </c>
    </row>
    <row r="29861" spans="3:4">
      <c r="C29861" s="62" t="s">
        <v>60194</v>
      </c>
      <c r="D29861" s="62" t="s">
        <v>60195</v>
      </c>
    </row>
    <row r="29862" spans="3:4">
      <c r="C29862" s="62" t="s">
        <v>60196</v>
      </c>
      <c r="D29862" s="62" t="s">
        <v>60197</v>
      </c>
    </row>
    <row r="29863" spans="3:4">
      <c r="C29863" s="62" t="s">
        <v>60198</v>
      </c>
      <c r="D29863" s="62" t="s">
        <v>60199</v>
      </c>
    </row>
    <row r="29864" spans="3:4">
      <c r="C29864" s="62" t="s">
        <v>60200</v>
      </c>
      <c r="D29864" s="62" t="s">
        <v>60201</v>
      </c>
    </row>
    <row r="29865" spans="3:4">
      <c r="C29865" s="62" t="s">
        <v>60202</v>
      </c>
      <c r="D29865" s="62" t="s">
        <v>60203</v>
      </c>
    </row>
    <row r="29866" spans="3:4">
      <c r="C29866" s="62" t="s">
        <v>60204</v>
      </c>
      <c r="D29866" s="62" t="s">
        <v>60205</v>
      </c>
    </row>
    <row r="29867" spans="3:4">
      <c r="C29867" s="62" t="s">
        <v>60206</v>
      </c>
      <c r="D29867" s="62" t="s">
        <v>60207</v>
      </c>
    </row>
    <row r="29868" spans="3:4">
      <c r="C29868" s="62" t="s">
        <v>60208</v>
      </c>
      <c r="D29868" s="62" t="s">
        <v>60209</v>
      </c>
    </row>
    <row r="29869" spans="3:4">
      <c r="C29869" s="62" t="s">
        <v>60210</v>
      </c>
      <c r="D29869" s="62" t="s">
        <v>60211</v>
      </c>
    </row>
    <row r="29870" spans="3:4">
      <c r="C29870" s="62" t="s">
        <v>60212</v>
      </c>
      <c r="D29870" s="62" t="s">
        <v>60213</v>
      </c>
    </row>
    <row r="29871" spans="3:4">
      <c r="C29871" s="62" t="s">
        <v>60214</v>
      </c>
      <c r="D29871" s="62" t="s">
        <v>60215</v>
      </c>
    </row>
    <row r="29872" spans="3:4">
      <c r="C29872" s="62" t="s">
        <v>60216</v>
      </c>
      <c r="D29872" s="62" t="s">
        <v>60217</v>
      </c>
    </row>
    <row r="29873" spans="3:4">
      <c r="C29873" s="62" t="s">
        <v>60218</v>
      </c>
      <c r="D29873" s="62" t="s">
        <v>60219</v>
      </c>
    </row>
    <row r="29874" spans="3:4">
      <c r="C29874" s="62" t="s">
        <v>60220</v>
      </c>
      <c r="D29874" s="62" t="s">
        <v>60221</v>
      </c>
    </row>
    <row r="29875" spans="3:4">
      <c r="C29875" s="62" t="s">
        <v>60222</v>
      </c>
      <c r="D29875" s="62" t="s">
        <v>60223</v>
      </c>
    </row>
    <row r="29876" spans="3:4">
      <c r="C29876" s="62" t="s">
        <v>60224</v>
      </c>
      <c r="D29876" s="62" t="s">
        <v>60225</v>
      </c>
    </row>
    <row r="29877" spans="3:4">
      <c r="C29877" s="62" t="s">
        <v>60226</v>
      </c>
      <c r="D29877" s="62" t="s">
        <v>60227</v>
      </c>
    </row>
    <row r="29878" spans="3:4">
      <c r="C29878" s="62" t="s">
        <v>60228</v>
      </c>
      <c r="D29878" s="62" t="s">
        <v>60229</v>
      </c>
    </row>
    <row r="29879" spans="3:4">
      <c r="C29879" s="62" t="s">
        <v>60230</v>
      </c>
      <c r="D29879" s="62" t="s">
        <v>60231</v>
      </c>
    </row>
    <row r="29880" spans="3:4">
      <c r="C29880" s="62" t="s">
        <v>60232</v>
      </c>
      <c r="D29880" s="62" t="s">
        <v>60233</v>
      </c>
    </row>
    <row r="29881" spans="3:4">
      <c r="C29881" s="62" t="s">
        <v>60234</v>
      </c>
      <c r="D29881" s="62" t="s">
        <v>60235</v>
      </c>
    </row>
    <row r="29882" spans="3:4">
      <c r="C29882" s="62" t="s">
        <v>60236</v>
      </c>
      <c r="D29882" s="62" t="s">
        <v>60237</v>
      </c>
    </row>
    <row r="29883" spans="3:4">
      <c r="C29883" s="62" t="s">
        <v>60238</v>
      </c>
      <c r="D29883" s="62" t="s">
        <v>60239</v>
      </c>
    </row>
    <row r="29884" spans="3:4">
      <c r="C29884" s="62" t="s">
        <v>60240</v>
      </c>
      <c r="D29884" s="62" t="s">
        <v>60241</v>
      </c>
    </row>
    <row r="29885" spans="3:4">
      <c r="C29885" s="62" t="s">
        <v>60242</v>
      </c>
      <c r="D29885" s="62" t="s">
        <v>60243</v>
      </c>
    </row>
    <row r="29886" spans="3:4">
      <c r="C29886" s="62" t="s">
        <v>60244</v>
      </c>
      <c r="D29886" s="62" t="s">
        <v>60245</v>
      </c>
    </row>
    <row r="29887" spans="3:4">
      <c r="C29887" s="62" t="s">
        <v>60246</v>
      </c>
      <c r="D29887" s="62" t="s">
        <v>60247</v>
      </c>
    </row>
    <row r="29888" spans="3:4">
      <c r="C29888" s="62" t="s">
        <v>60248</v>
      </c>
      <c r="D29888" s="62" t="s">
        <v>60249</v>
      </c>
    </row>
    <row r="29889" spans="3:4">
      <c r="C29889" s="62" t="s">
        <v>60250</v>
      </c>
      <c r="D29889" s="62" t="s">
        <v>60251</v>
      </c>
    </row>
    <row r="29890" spans="3:4">
      <c r="C29890" s="62" t="s">
        <v>60252</v>
      </c>
      <c r="D29890" s="62" t="s">
        <v>60253</v>
      </c>
    </row>
    <row r="29891" spans="3:4">
      <c r="C29891" s="62" t="s">
        <v>60254</v>
      </c>
      <c r="D29891" s="62" t="s">
        <v>60255</v>
      </c>
    </row>
    <row r="29892" spans="3:4">
      <c r="C29892" s="62" t="s">
        <v>60256</v>
      </c>
      <c r="D29892" s="62" t="s">
        <v>60257</v>
      </c>
    </row>
    <row r="29893" spans="3:4">
      <c r="C29893" s="62" t="s">
        <v>60258</v>
      </c>
      <c r="D29893" s="62" t="s">
        <v>60259</v>
      </c>
    </row>
    <row r="29894" spans="3:4">
      <c r="C29894" s="62" t="s">
        <v>60260</v>
      </c>
      <c r="D29894" s="62" t="s">
        <v>60261</v>
      </c>
    </row>
    <row r="29895" spans="3:4">
      <c r="C29895" s="62" t="s">
        <v>60262</v>
      </c>
      <c r="D29895" s="62" t="s">
        <v>60263</v>
      </c>
    </row>
    <row r="29896" spans="3:4">
      <c r="C29896" s="62" t="s">
        <v>60264</v>
      </c>
      <c r="D29896" s="62" t="s">
        <v>60265</v>
      </c>
    </row>
    <row r="29897" spans="3:4">
      <c r="C29897" s="62" t="s">
        <v>60266</v>
      </c>
      <c r="D29897" s="62" t="s">
        <v>60267</v>
      </c>
    </row>
    <row r="29898" spans="3:4">
      <c r="C29898" s="62" t="s">
        <v>60268</v>
      </c>
      <c r="D29898" s="62" t="s">
        <v>60269</v>
      </c>
    </row>
    <row r="29899" spans="3:4">
      <c r="C29899" s="62" t="s">
        <v>60270</v>
      </c>
      <c r="D29899" s="62" t="s">
        <v>60271</v>
      </c>
    </row>
    <row r="29900" spans="3:4">
      <c r="C29900" s="62" t="s">
        <v>60272</v>
      </c>
      <c r="D29900" s="62" t="s">
        <v>60273</v>
      </c>
    </row>
    <row r="29901" spans="3:4">
      <c r="C29901" s="62" t="s">
        <v>60274</v>
      </c>
      <c r="D29901" s="62" t="s">
        <v>60275</v>
      </c>
    </row>
    <row r="29902" spans="3:4">
      <c r="C29902" s="62" t="s">
        <v>60276</v>
      </c>
      <c r="D29902" s="62" t="s">
        <v>60277</v>
      </c>
    </row>
    <row r="29903" spans="3:4">
      <c r="C29903" s="62" t="s">
        <v>60278</v>
      </c>
      <c r="D29903" s="62" t="s">
        <v>60279</v>
      </c>
    </row>
    <row r="29904" spans="3:4">
      <c r="C29904" s="62" t="s">
        <v>60280</v>
      </c>
      <c r="D29904" s="62" t="s">
        <v>60281</v>
      </c>
    </row>
    <row r="29905" spans="3:4">
      <c r="C29905" s="62" t="s">
        <v>60282</v>
      </c>
      <c r="D29905" s="62" t="s">
        <v>60283</v>
      </c>
    </row>
    <row r="29906" spans="3:4">
      <c r="C29906" s="62" t="s">
        <v>60284</v>
      </c>
      <c r="D29906" s="62" t="s">
        <v>60285</v>
      </c>
    </row>
    <row r="29907" spans="3:4">
      <c r="C29907" s="62" t="s">
        <v>60286</v>
      </c>
      <c r="D29907" s="62" t="s">
        <v>60287</v>
      </c>
    </row>
    <row r="29908" spans="3:4">
      <c r="C29908" s="62" t="s">
        <v>60288</v>
      </c>
      <c r="D29908" s="62" t="s">
        <v>60289</v>
      </c>
    </row>
    <row r="29909" spans="3:4">
      <c r="C29909" s="62" t="s">
        <v>60290</v>
      </c>
      <c r="D29909" s="62" t="s">
        <v>60291</v>
      </c>
    </row>
    <row r="29910" spans="3:4">
      <c r="C29910" s="62" t="s">
        <v>60292</v>
      </c>
      <c r="D29910" s="62" t="s">
        <v>60293</v>
      </c>
    </row>
    <row r="29911" spans="3:4">
      <c r="C29911" s="62" t="s">
        <v>60294</v>
      </c>
      <c r="D29911" s="62" t="s">
        <v>60295</v>
      </c>
    </row>
    <row r="29912" spans="3:4">
      <c r="C29912" s="62" t="s">
        <v>60296</v>
      </c>
      <c r="D29912" s="62" t="s">
        <v>60297</v>
      </c>
    </row>
    <row r="29913" spans="3:4">
      <c r="C29913" s="62" t="s">
        <v>60298</v>
      </c>
      <c r="D29913" s="62" t="s">
        <v>60299</v>
      </c>
    </row>
    <row r="29914" spans="3:4">
      <c r="C29914" s="62" t="s">
        <v>60300</v>
      </c>
      <c r="D29914" s="62" t="s">
        <v>60301</v>
      </c>
    </row>
    <row r="29915" spans="3:4">
      <c r="C29915" s="62" t="s">
        <v>60302</v>
      </c>
      <c r="D29915" s="62" t="s">
        <v>60303</v>
      </c>
    </row>
    <row r="29916" spans="3:4">
      <c r="C29916" s="62" t="s">
        <v>60304</v>
      </c>
      <c r="D29916" s="62" t="s">
        <v>60305</v>
      </c>
    </row>
    <row r="29917" spans="3:4">
      <c r="C29917" s="62" t="s">
        <v>60306</v>
      </c>
      <c r="D29917" s="62" t="s">
        <v>60307</v>
      </c>
    </row>
    <row r="29918" spans="3:4">
      <c r="C29918" s="62" t="s">
        <v>60308</v>
      </c>
      <c r="D29918" s="62" t="s">
        <v>60309</v>
      </c>
    </row>
    <row r="29919" spans="3:4">
      <c r="C29919" s="62" t="s">
        <v>60310</v>
      </c>
      <c r="D29919" s="62" t="s">
        <v>60311</v>
      </c>
    </row>
    <row r="29920" spans="3:4">
      <c r="C29920" s="62" t="s">
        <v>60312</v>
      </c>
      <c r="D29920" s="62" t="s">
        <v>60313</v>
      </c>
    </row>
    <row r="29921" spans="3:4">
      <c r="C29921" s="62" t="s">
        <v>60314</v>
      </c>
      <c r="D29921" s="62" t="s">
        <v>60315</v>
      </c>
    </row>
    <row r="29922" spans="3:4">
      <c r="C29922" s="62" t="s">
        <v>60316</v>
      </c>
      <c r="D29922" s="62" t="s">
        <v>60317</v>
      </c>
    </row>
    <row r="29923" spans="3:4">
      <c r="C29923" s="62" t="s">
        <v>60318</v>
      </c>
      <c r="D29923" s="62" t="s">
        <v>60319</v>
      </c>
    </row>
    <row r="29924" spans="3:4">
      <c r="C29924" s="62" t="s">
        <v>60320</v>
      </c>
      <c r="D29924" s="62" t="s">
        <v>60321</v>
      </c>
    </row>
    <row r="29925" spans="3:4">
      <c r="C29925" s="62" t="s">
        <v>60322</v>
      </c>
      <c r="D29925" s="62" t="s">
        <v>60323</v>
      </c>
    </row>
    <row r="29926" spans="3:4">
      <c r="C29926" s="62" t="s">
        <v>60324</v>
      </c>
      <c r="D29926" s="62" t="s">
        <v>60325</v>
      </c>
    </row>
    <row r="29927" spans="3:4">
      <c r="C29927" s="62" t="s">
        <v>60326</v>
      </c>
      <c r="D29927" s="62" t="s">
        <v>60327</v>
      </c>
    </row>
    <row r="29928" spans="3:4">
      <c r="C29928" s="62" t="s">
        <v>60328</v>
      </c>
      <c r="D29928" s="62" t="s">
        <v>60329</v>
      </c>
    </row>
    <row r="29929" spans="3:4">
      <c r="C29929" s="62" t="s">
        <v>60330</v>
      </c>
      <c r="D29929" s="62" t="s">
        <v>60331</v>
      </c>
    </row>
    <row r="29930" spans="3:4">
      <c r="C29930" s="62" t="s">
        <v>60332</v>
      </c>
      <c r="D29930" s="62" t="s">
        <v>60333</v>
      </c>
    </row>
    <row r="29931" spans="3:4">
      <c r="C29931" s="62" t="s">
        <v>60334</v>
      </c>
      <c r="D29931" s="62" t="s">
        <v>60335</v>
      </c>
    </row>
    <row r="29932" spans="3:4">
      <c r="C29932" s="62" t="s">
        <v>60336</v>
      </c>
      <c r="D29932" s="62" t="s">
        <v>60337</v>
      </c>
    </row>
    <row r="29933" spans="3:4">
      <c r="C29933" s="62" t="s">
        <v>60338</v>
      </c>
      <c r="D29933" s="62" t="s">
        <v>60339</v>
      </c>
    </row>
    <row r="29934" spans="3:4">
      <c r="C29934" s="62" t="s">
        <v>60340</v>
      </c>
      <c r="D29934" s="62" t="s">
        <v>60341</v>
      </c>
    </row>
    <row r="29935" spans="3:4">
      <c r="C29935" s="62" t="s">
        <v>60342</v>
      </c>
      <c r="D29935" s="62" t="s">
        <v>60343</v>
      </c>
    </row>
    <row r="29936" spans="3:4">
      <c r="C29936" s="62" t="s">
        <v>60344</v>
      </c>
      <c r="D29936" s="62" t="s">
        <v>60345</v>
      </c>
    </row>
    <row r="29937" spans="3:4">
      <c r="C29937" s="62" t="s">
        <v>60346</v>
      </c>
      <c r="D29937" s="62" t="s">
        <v>60347</v>
      </c>
    </row>
    <row r="29938" spans="3:4">
      <c r="C29938" s="62" t="s">
        <v>60348</v>
      </c>
      <c r="D29938" s="62" t="s">
        <v>60349</v>
      </c>
    </row>
    <row r="29939" spans="3:4">
      <c r="C29939" s="62" t="s">
        <v>60350</v>
      </c>
      <c r="D29939" s="62" t="s">
        <v>60351</v>
      </c>
    </row>
    <row r="29940" spans="3:4">
      <c r="C29940" s="62" t="s">
        <v>60352</v>
      </c>
      <c r="D29940" s="62" t="s">
        <v>60353</v>
      </c>
    </row>
    <row r="29941" spans="3:4">
      <c r="C29941" s="62" t="s">
        <v>60354</v>
      </c>
      <c r="D29941" s="62" t="s">
        <v>60355</v>
      </c>
    </row>
    <row r="29942" spans="3:4">
      <c r="C29942" s="62" t="s">
        <v>60356</v>
      </c>
      <c r="D29942" s="62" t="s">
        <v>60357</v>
      </c>
    </row>
    <row r="29943" spans="3:4">
      <c r="C29943" s="62" t="s">
        <v>60358</v>
      </c>
      <c r="D29943" s="62" t="s">
        <v>60359</v>
      </c>
    </row>
    <row r="29944" spans="3:4">
      <c r="C29944" s="62" t="s">
        <v>60360</v>
      </c>
      <c r="D29944" s="62" t="s">
        <v>60361</v>
      </c>
    </row>
    <row r="29945" spans="3:4">
      <c r="C29945" s="62" t="s">
        <v>60362</v>
      </c>
      <c r="D29945" s="62" t="s">
        <v>60363</v>
      </c>
    </row>
    <row r="29946" spans="3:4">
      <c r="C29946" s="62" t="s">
        <v>60364</v>
      </c>
      <c r="D29946" s="62" t="s">
        <v>60365</v>
      </c>
    </row>
    <row r="29947" spans="3:4">
      <c r="C29947" s="62" t="s">
        <v>60366</v>
      </c>
      <c r="D29947" s="62" t="s">
        <v>60367</v>
      </c>
    </row>
    <row r="29948" spans="3:4">
      <c r="C29948" s="62" t="s">
        <v>60368</v>
      </c>
      <c r="D29948" s="62" t="s">
        <v>60369</v>
      </c>
    </row>
    <row r="29949" spans="3:4">
      <c r="C29949" s="62" t="s">
        <v>60370</v>
      </c>
      <c r="D29949" s="62" t="s">
        <v>60371</v>
      </c>
    </row>
    <row r="29950" spans="3:4">
      <c r="C29950" s="62" t="s">
        <v>60372</v>
      </c>
      <c r="D29950" s="62" t="s">
        <v>60373</v>
      </c>
    </row>
    <row r="29951" spans="3:4">
      <c r="C29951" s="62" t="s">
        <v>60374</v>
      </c>
      <c r="D29951" s="62" t="s">
        <v>60375</v>
      </c>
    </row>
    <row r="29952" spans="3:4">
      <c r="C29952" s="62" t="s">
        <v>60376</v>
      </c>
      <c r="D29952" s="62" t="s">
        <v>60377</v>
      </c>
    </row>
    <row r="29953" spans="3:4">
      <c r="C29953" s="62" t="s">
        <v>60378</v>
      </c>
      <c r="D29953" s="62" t="s">
        <v>60379</v>
      </c>
    </row>
    <row r="29954" spans="3:4">
      <c r="C29954" s="62" t="s">
        <v>60380</v>
      </c>
      <c r="D29954" s="62" t="s">
        <v>60381</v>
      </c>
    </row>
    <row r="29955" spans="3:4">
      <c r="C29955" s="62" t="s">
        <v>60382</v>
      </c>
      <c r="D29955" s="62" t="s">
        <v>60383</v>
      </c>
    </row>
    <row r="29956" spans="3:4">
      <c r="C29956" s="62" t="s">
        <v>60384</v>
      </c>
      <c r="D29956" s="62" t="s">
        <v>60385</v>
      </c>
    </row>
    <row r="29957" spans="3:4">
      <c r="C29957" s="62" t="s">
        <v>60386</v>
      </c>
      <c r="D29957" s="62" t="s">
        <v>60387</v>
      </c>
    </row>
    <row r="29958" spans="3:4">
      <c r="C29958" s="62" t="s">
        <v>60388</v>
      </c>
      <c r="D29958" s="62" t="s">
        <v>60389</v>
      </c>
    </row>
    <row r="29959" spans="3:4">
      <c r="C29959" s="62" t="s">
        <v>60390</v>
      </c>
      <c r="D29959" s="62" t="s">
        <v>60391</v>
      </c>
    </row>
    <row r="29960" spans="3:4">
      <c r="C29960" s="62" t="s">
        <v>60392</v>
      </c>
      <c r="D29960" s="62" t="s">
        <v>60393</v>
      </c>
    </row>
    <row r="29961" spans="3:4">
      <c r="C29961" s="62" t="s">
        <v>60394</v>
      </c>
      <c r="D29961" s="62" t="s">
        <v>60395</v>
      </c>
    </row>
    <row r="29962" spans="3:4">
      <c r="C29962" s="62" t="s">
        <v>60396</v>
      </c>
      <c r="D29962" s="62" t="s">
        <v>60397</v>
      </c>
    </row>
    <row r="29963" spans="3:4">
      <c r="C29963" s="62" t="s">
        <v>60398</v>
      </c>
      <c r="D29963" s="62" t="s">
        <v>60399</v>
      </c>
    </row>
    <row r="29964" spans="3:4">
      <c r="C29964" s="62" t="s">
        <v>60400</v>
      </c>
      <c r="D29964" s="62" t="s">
        <v>60401</v>
      </c>
    </row>
    <row r="29965" spans="3:4">
      <c r="C29965" s="62" t="s">
        <v>60402</v>
      </c>
      <c r="D29965" s="62" t="s">
        <v>60403</v>
      </c>
    </row>
    <row r="29966" spans="3:4">
      <c r="C29966" s="62" t="s">
        <v>60404</v>
      </c>
      <c r="D29966" s="62" t="s">
        <v>60405</v>
      </c>
    </row>
    <row r="29967" spans="3:4">
      <c r="C29967" s="62" t="s">
        <v>60406</v>
      </c>
      <c r="D29967" s="62" t="s">
        <v>60407</v>
      </c>
    </row>
    <row r="29968" spans="3:4">
      <c r="C29968" s="62" t="s">
        <v>60408</v>
      </c>
      <c r="D29968" s="62" t="s">
        <v>60409</v>
      </c>
    </row>
    <row r="29969" spans="3:4">
      <c r="C29969" s="62" t="s">
        <v>60410</v>
      </c>
      <c r="D29969" s="62" t="s">
        <v>60411</v>
      </c>
    </row>
    <row r="29970" spans="3:4">
      <c r="C29970" s="62" t="s">
        <v>60412</v>
      </c>
      <c r="D29970" s="62" t="s">
        <v>60413</v>
      </c>
    </row>
    <row r="29971" spans="3:4">
      <c r="C29971" s="62" t="s">
        <v>60414</v>
      </c>
      <c r="D29971" s="62" t="s">
        <v>60415</v>
      </c>
    </row>
    <row r="29972" spans="3:4">
      <c r="C29972" s="62" t="s">
        <v>60416</v>
      </c>
      <c r="D29972" s="62" t="s">
        <v>60417</v>
      </c>
    </row>
    <row r="29973" spans="3:4">
      <c r="C29973" s="62" t="s">
        <v>60418</v>
      </c>
      <c r="D29973" s="62" t="s">
        <v>60419</v>
      </c>
    </row>
    <row r="29974" spans="3:4">
      <c r="C29974" s="62" t="s">
        <v>60420</v>
      </c>
      <c r="D29974" s="62" t="s">
        <v>60421</v>
      </c>
    </row>
    <row r="29975" spans="3:4">
      <c r="C29975" s="62" t="s">
        <v>60422</v>
      </c>
      <c r="D29975" s="62" t="s">
        <v>60423</v>
      </c>
    </row>
    <row r="29976" spans="3:4">
      <c r="C29976" s="62" t="s">
        <v>60424</v>
      </c>
      <c r="D29976" s="62" t="s">
        <v>60425</v>
      </c>
    </row>
    <row r="29977" spans="3:4">
      <c r="C29977" s="62" t="s">
        <v>60426</v>
      </c>
      <c r="D29977" s="62" t="s">
        <v>60427</v>
      </c>
    </row>
    <row r="29978" spans="3:4">
      <c r="C29978" s="62" t="s">
        <v>60428</v>
      </c>
      <c r="D29978" s="62" t="s">
        <v>60429</v>
      </c>
    </row>
    <row r="29979" spans="3:4">
      <c r="C29979" s="62" t="s">
        <v>60430</v>
      </c>
      <c r="D29979" s="62" t="s">
        <v>60431</v>
      </c>
    </row>
    <row r="29980" spans="3:4">
      <c r="C29980" s="62" t="s">
        <v>60432</v>
      </c>
      <c r="D29980" s="62" t="s">
        <v>60433</v>
      </c>
    </row>
    <row r="29981" spans="3:4">
      <c r="C29981" s="62" t="s">
        <v>60434</v>
      </c>
      <c r="D29981" s="62" t="s">
        <v>60435</v>
      </c>
    </row>
    <row r="29982" spans="3:4">
      <c r="C29982" s="62" t="s">
        <v>60436</v>
      </c>
      <c r="D29982" s="62" t="s">
        <v>60437</v>
      </c>
    </row>
    <row r="29983" spans="3:4">
      <c r="C29983" s="62" t="s">
        <v>60438</v>
      </c>
      <c r="D29983" s="62" t="s">
        <v>60439</v>
      </c>
    </row>
    <row r="29984" spans="3:4">
      <c r="C29984" s="62" t="s">
        <v>60440</v>
      </c>
      <c r="D29984" s="62" t="s">
        <v>60441</v>
      </c>
    </row>
    <row r="29985" spans="3:4">
      <c r="C29985" s="62" t="s">
        <v>60442</v>
      </c>
      <c r="D29985" s="62" t="s">
        <v>60443</v>
      </c>
    </row>
    <row r="29986" spans="3:4">
      <c r="C29986" s="62" t="s">
        <v>60444</v>
      </c>
      <c r="D29986" s="62" t="s">
        <v>60445</v>
      </c>
    </row>
    <row r="29987" spans="3:4">
      <c r="C29987" s="62" t="s">
        <v>60446</v>
      </c>
      <c r="D29987" s="62" t="s">
        <v>60447</v>
      </c>
    </row>
    <row r="29988" spans="3:4">
      <c r="C29988" s="62" t="s">
        <v>60448</v>
      </c>
      <c r="D29988" s="62" t="s">
        <v>60449</v>
      </c>
    </row>
    <row r="29989" spans="3:4">
      <c r="C29989" s="62" t="s">
        <v>60450</v>
      </c>
      <c r="D29989" s="62" t="s">
        <v>60451</v>
      </c>
    </row>
    <row r="29990" spans="3:4">
      <c r="C29990" s="62" t="s">
        <v>60452</v>
      </c>
      <c r="D29990" s="62" t="s">
        <v>60453</v>
      </c>
    </row>
    <row r="29991" spans="3:4">
      <c r="C29991" s="62" t="s">
        <v>60454</v>
      </c>
      <c r="D29991" s="62" t="s">
        <v>60455</v>
      </c>
    </row>
    <row r="29992" spans="3:4">
      <c r="C29992" s="62" t="s">
        <v>60456</v>
      </c>
      <c r="D29992" s="62" t="s">
        <v>60457</v>
      </c>
    </row>
    <row r="29993" spans="3:4">
      <c r="C29993" s="62" t="s">
        <v>60458</v>
      </c>
      <c r="D29993" s="62" t="s">
        <v>60459</v>
      </c>
    </row>
    <row r="29994" spans="3:4">
      <c r="C29994" s="62" t="s">
        <v>60460</v>
      </c>
      <c r="D29994" s="62" t="s">
        <v>60461</v>
      </c>
    </row>
    <row r="29995" spans="3:4">
      <c r="C29995" s="62" t="s">
        <v>60462</v>
      </c>
      <c r="D29995" s="62" t="s">
        <v>60463</v>
      </c>
    </row>
    <row r="29996" spans="3:4">
      <c r="C29996" s="62" t="s">
        <v>60464</v>
      </c>
      <c r="D29996" s="62" t="s">
        <v>60465</v>
      </c>
    </row>
    <row r="29997" spans="3:4">
      <c r="C29997" s="62" t="s">
        <v>60466</v>
      </c>
      <c r="D29997" s="62" t="s">
        <v>60467</v>
      </c>
    </row>
    <row r="29998" spans="3:4">
      <c r="C29998" s="62" t="s">
        <v>60468</v>
      </c>
      <c r="D29998" s="62" t="s">
        <v>60469</v>
      </c>
    </row>
    <row r="29999" spans="3:4">
      <c r="C29999" s="62" t="s">
        <v>60470</v>
      </c>
      <c r="D29999" s="62" t="s">
        <v>60471</v>
      </c>
    </row>
    <row r="30000" spans="3:4">
      <c r="C30000" s="62" t="s">
        <v>60472</v>
      </c>
      <c r="D30000" s="62" t="s">
        <v>60473</v>
      </c>
    </row>
    <row r="30001" spans="3:4">
      <c r="C30001" s="62" t="s">
        <v>60474</v>
      </c>
      <c r="D30001" s="62" t="s">
        <v>60475</v>
      </c>
    </row>
    <row r="30002" spans="3:4">
      <c r="C30002" s="62" t="s">
        <v>60476</v>
      </c>
      <c r="D30002" s="62" t="s">
        <v>60477</v>
      </c>
    </row>
    <row r="30003" spans="3:4">
      <c r="C30003" s="62" t="s">
        <v>60478</v>
      </c>
      <c r="D30003" s="62" t="s">
        <v>60479</v>
      </c>
    </row>
    <row r="30004" spans="3:4">
      <c r="C30004" s="62" t="s">
        <v>60480</v>
      </c>
      <c r="D30004" s="62" t="s">
        <v>60481</v>
      </c>
    </row>
    <row r="30005" spans="3:4">
      <c r="C30005" s="62" t="s">
        <v>60482</v>
      </c>
      <c r="D30005" s="62" t="s">
        <v>60483</v>
      </c>
    </row>
    <row r="30006" spans="3:4">
      <c r="C30006" s="62" t="s">
        <v>60484</v>
      </c>
      <c r="D30006" s="62" t="s">
        <v>60485</v>
      </c>
    </row>
    <row r="30007" spans="3:4">
      <c r="C30007" s="62" t="s">
        <v>60486</v>
      </c>
      <c r="D30007" s="62" t="s">
        <v>60487</v>
      </c>
    </row>
    <row r="30008" spans="3:4">
      <c r="C30008" s="62" t="s">
        <v>60488</v>
      </c>
      <c r="D30008" s="62" t="s">
        <v>60489</v>
      </c>
    </row>
    <row r="30009" spans="3:4">
      <c r="C30009" s="62" t="s">
        <v>60490</v>
      </c>
      <c r="D30009" s="62" t="s">
        <v>60491</v>
      </c>
    </row>
    <row r="30010" spans="3:4">
      <c r="C30010" s="62" t="s">
        <v>60492</v>
      </c>
      <c r="D30010" s="62" t="s">
        <v>60493</v>
      </c>
    </row>
    <row r="30011" spans="3:4">
      <c r="C30011" s="62" t="s">
        <v>60494</v>
      </c>
      <c r="D30011" s="62" t="s">
        <v>60495</v>
      </c>
    </row>
    <row r="30012" spans="3:4">
      <c r="C30012" s="62" t="s">
        <v>60496</v>
      </c>
      <c r="D30012" s="62" t="s">
        <v>60497</v>
      </c>
    </row>
    <row r="30013" spans="3:4">
      <c r="C30013" s="62" t="s">
        <v>60498</v>
      </c>
      <c r="D30013" s="62" t="s">
        <v>60499</v>
      </c>
    </row>
    <row r="30014" spans="3:4">
      <c r="C30014" s="62" t="s">
        <v>60500</v>
      </c>
      <c r="D30014" s="62" t="s">
        <v>60501</v>
      </c>
    </row>
    <row r="30015" spans="3:4">
      <c r="C30015" s="62" t="s">
        <v>60502</v>
      </c>
      <c r="D30015" s="62" t="s">
        <v>60503</v>
      </c>
    </row>
    <row r="30016" spans="3:4">
      <c r="C30016" s="62" t="s">
        <v>60504</v>
      </c>
      <c r="D30016" s="62" t="s">
        <v>60505</v>
      </c>
    </row>
    <row r="30017" spans="3:4">
      <c r="C30017" s="62" t="s">
        <v>60506</v>
      </c>
      <c r="D30017" s="62" t="s">
        <v>60507</v>
      </c>
    </row>
    <row r="30018" spans="3:4">
      <c r="C30018" s="62" t="s">
        <v>60508</v>
      </c>
      <c r="D30018" s="62" t="s">
        <v>60509</v>
      </c>
    </row>
    <row r="30019" spans="3:4">
      <c r="C30019" s="62" t="s">
        <v>60510</v>
      </c>
      <c r="D30019" s="62" t="s">
        <v>60511</v>
      </c>
    </row>
    <row r="30020" spans="3:4">
      <c r="C30020" s="62" t="s">
        <v>60512</v>
      </c>
      <c r="D30020" s="62" t="s">
        <v>60513</v>
      </c>
    </row>
    <row r="30021" spans="3:4">
      <c r="C30021" s="62" t="s">
        <v>60514</v>
      </c>
      <c r="D30021" s="62" t="s">
        <v>60515</v>
      </c>
    </row>
    <row r="30022" spans="3:4">
      <c r="C30022" s="62" t="s">
        <v>60516</v>
      </c>
      <c r="D30022" s="62" t="s">
        <v>60517</v>
      </c>
    </row>
    <row r="30023" spans="3:4">
      <c r="C30023" s="62" t="s">
        <v>60518</v>
      </c>
      <c r="D30023" s="62" t="s">
        <v>60519</v>
      </c>
    </row>
    <row r="30024" spans="3:4">
      <c r="C30024" s="62" t="s">
        <v>60520</v>
      </c>
      <c r="D30024" s="62" t="s">
        <v>60521</v>
      </c>
    </row>
    <row r="30025" spans="3:4">
      <c r="C30025" s="62" t="s">
        <v>60522</v>
      </c>
      <c r="D30025" s="62" t="s">
        <v>60523</v>
      </c>
    </row>
    <row r="30026" spans="3:4">
      <c r="C30026" s="62" t="s">
        <v>60524</v>
      </c>
      <c r="D30026" s="62" t="s">
        <v>60525</v>
      </c>
    </row>
    <row r="30027" spans="3:4">
      <c r="C30027" s="62" t="s">
        <v>60526</v>
      </c>
      <c r="D30027" s="62" t="s">
        <v>60527</v>
      </c>
    </row>
    <row r="30028" spans="3:4">
      <c r="C30028" s="62" t="s">
        <v>60528</v>
      </c>
      <c r="D30028" s="62" t="s">
        <v>60529</v>
      </c>
    </row>
    <row r="30029" spans="3:4">
      <c r="C30029" s="62" t="s">
        <v>60530</v>
      </c>
      <c r="D30029" s="62" t="s">
        <v>60531</v>
      </c>
    </row>
    <row r="30030" spans="3:4">
      <c r="C30030" s="62" t="s">
        <v>60532</v>
      </c>
      <c r="D30030" s="62" t="s">
        <v>60533</v>
      </c>
    </row>
    <row r="30031" spans="3:4">
      <c r="C30031" s="62" t="s">
        <v>60534</v>
      </c>
      <c r="D30031" s="62" t="s">
        <v>60535</v>
      </c>
    </row>
    <row r="30032" spans="3:4">
      <c r="C30032" s="62" t="s">
        <v>60536</v>
      </c>
      <c r="D30032" s="62" t="s">
        <v>60537</v>
      </c>
    </row>
    <row r="30033" spans="3:4">
      <c r="C30033" s="62" t="s">
        <v>60538</v>
      </c>
      <c r="D30033" s="62" t="s">
        <v>60539</v>
      </c>
    </row>
    <row r="30034" spans="3:4">
      <c r="C30034" s="62" t="s">
        <v>60540</v>
      </c>
      <c r="D30034" s="62" t="s">
        <v>60541</v>
      </c>
    </row>
    <row r="30035" spans="3:4">
      <c r="C30035" s="62" t="s">
        <v>60542</v>
      </c>
      <c r="D30035" s="62" t="s">
        <v>60543</v>
      </c>
    </row>
    <row r="30036" spans="3:4">
      <c r="C30036" s="62" t="s">
        <v>60544</v>
      </c>
      <c r="D30036" s="62" t="s">
        <v>60545</v>
      </c>
    </row>
    <row r="30037" spans="3:4">
      <c r="C30037" s="62" t="s">
        <v>60546</v>
      </c>
      <c r="D30037" s="62" t="s">
        <v>60547</v>
      </c>
    </row>
    <row r="30038" spans="3:4">
      <c r="C30038" s="62" t="s">
        <v>60548</v>
      </c>
      <c r="D30038" s="62" t="s">
        <v>60549</v>
      </c>
    </row>
    <row r="30039" spans="3:4">
      <c r="C30039" s="62" t="s">
        <v>60550</v>
      </c>
      <c r="D30039" s="62" t="s">
        <v>60551</v>
      </c>
    </row>
    <row r="30040" spans="3:4">
      <c r="C30040" s="62" t="s">
        <v>60552</v>
      </c>
      <c r="D30040" s="62" t="s">
        <v>60553</v>
      </c>
    </row>
    <row r="30041" spans="3:4">
      <c r="C30041" s="62" t="s">
        <v>60554</v>
      </c>
      <c r="D30041" s="62" t="s">
        <v>60555</v>
      </c>
    </row>
    <row r="30042" spans="3:4">
      <c r="C30042" s="62" t="s">
        <v>60556</v>
      </c>
      <c r="D30042" s="62" t="s">
        <v>60557</v>
      </c>
    </row>
    <row r="30043" spans="3:4">
      <c r="C30043" s="62" t="s">
        <v>60558</v>
      </c>
      <c r="D30043" s="62" t="s">
        <v>60559</v>
      </c>
    </row>
    <row r="30044" spans="3:4">
      <c r="C30044" s="62" t="s">
        <v>60560</v>
      </c>
      <c r="D30044" s="62" t="s">
        <v>60561</v>
      </c>
    </row>
    <row r="30045" spans="3:4">
      <c r="C30045" s="62" t="s">
        <v>60562</v>
      </c>
      <c r="D30045" s="62" t="s">
        <v>60563</v>
      </c>
    </row>
    <row r="30046" spans="3:4">
      <c r="C30046" s="62" t="s">
        <v>60564</v>
      </c>
      <c r="D30046" s="62" t="s">
        <v>60565</v>
      </c>
    </row>
    <row r="30047" spans="3:4">
      <c r="C30047" s="62" t="s">
        <v>60566</v>
      </c>
      <c r="D30047" s="62" t="s">
        <v>60567</v>
      </c>
    </row>
    <row r="30048" spans="3:4">
      <c r="C30048" s="62" t="s">
        <v>60568</v>
      </c>
      <c r="D30048" s="62" t="s">
        <v>60569</v>
      </c>
    </row>
    <row r="30049" spans="3:4">
      <c r="C30049" s="62" t="s">
        <v>60570</v>
      </c>
      <c r="D30049" s="62" t="s">
        <v>60571</v>
      </c>
    </row>
    <row r="30050" spans="3:4">
      <c r="C30050" s="62" t="s">
        <v>60572</v>
      </c>
      <c r="D30050" s="62" t="s">
        <v>60573</v>
      </c>
    </row>
    <row r="30051" spans="3:4">
      <c r="C30051" s="62" t="s">
        <v>60574</v>
      </c>
      <c r="D30051" s="62" t="s">
        <v>60575</v>
      </c>
    </row>
    <row r="30052" spans="3:4">
      <c r="C30052" s="62" t="s">
        <v>60576</v>
      </c>
      <c r="D30052" s="62" t="s">
        <v>60577</v>
      </c>
    </row>
    <row r="30053" spans="3:4">
      <c r="C30053" s="62" t="s">
        <v>60578</v>
      </c>
      <c r="D30053" s="62" t="s">
        <v>60579</v>
      </c>
    </row>
    <row r="30054" spans="3:4">
      <c r="C30054" s="62" t="s">
        <v>60580</v>
      </c>
      <c r="D30054" s="62" t="s">
        <v>60581</v>
      </c>
    </row>
    <row r="30055" spans="3:4">
      <c r="C30055" s="62" t="s">
        <v>60582</v>
      </c>
      <c r="D30055" s="62" t="s">
        <v>60583</v>
      </c>
    </row>
    <row r="30056" spans="3:4">
      <c r="C30056" s="62" t="s">
        <v>60584</v>
      </c>
      <c r="D30056" s="62" t="s">
        <v>60585</v>
      </c>
    </row>
    <row r="30057" spans="3:4">
      <c r="C30057" s="62" t="s">
        <v>60586</v>
      </c>
      <c r="D30057" s="62" t="s">
        <v>60587</v>
      </c>
    </row>
    <row r="30058" spans="3:4">
      <c r="C30058" s="62" t="s">
        <v>60588</v>
      </c>
      <c r="D30058" s="62" t="s">
        <v>60589</v>
      </c>
    </row>
    <row r="30059" spans="3:4">
      <c r="C30059" s="62" t="s">
        <v>60590</v>
      </c>
      <c r="D30059" s="62" t="s">
        <v>60591</v>
      </c>
    </row>
    <row r="30060" spans="3:4">
      <c r="C30060" s="62" t="s">
        <v>60592</v>
      </c>
      <c r="D30060" s="62" t="s">
        <v>60593</v>
      </c>
    </row>
    <row r="30061" spans="3:4">
      <c r="C30061" s="62" t="s">
        <v>60594</v>
      </c>
      <c r="D30061" s="62" t="s">
        <v>60595</v>
      </c>
    </row>
    <row r="30062" spans="3:4">
      <c r="C30062" s="62" t="s">
        <v>60596</v>
      </c>
      <c r="D30062" s="62" t="s">
        <v>60597</v>
      </c>
    </row>
    <row r="30063" spans="3:4">
      <c r="C30063" s="62" t="s">
        <v>60598</v>
      </c>
      <c r="D30063" s="62" t="s">
        <v>60599</v>
      </c>
    </row>
    <row r="30064" spans="3:4">
      <c r="C30064" s="62" t="s">
        <v>60600</v>
      </c>
      <c r="D30064" s="62" t="s">
        <v>60601</v>
      </c>
    </row>
    <row r="30065" spans="3:4">
      <c r="C30065" s="62" t="s">
        <v>60602</v>
      </c>
      <c r="D30065" s="62" t="s">
        <v>60603</v>
      </c>
    </row>
    <row r="30066" spans="3:4">
      <c r="C30066" s="62" t="s">
        <v>60604</v>
      </c>
      <c r="D30066" s="62" t="s">
        <v>60605</v>
      </c>
    </row>
    <row r="30067" spans="3:4">
      <c r="C30067" s="62" t="s">
        <v>60606</v>
      </c>
      <c r="D30067" s="62" t="s">
        <v>60607</v>
      </c>
    </row>
    <row r="30068" spans="3:4">
      <c r="C30068" s="62" t="s">
        <v>60608</v>
      </c>
      <c r="D30068" s="62" t="s">
        <v>60609</v>
      </c>
    </row>
    <row r="30069" spans="3:4">
      <c r="C30069" s="62" t="s">
        <v>60610</v>
      </c>
      <c r="D30069" s="62" t="s">
        <v>60611</v>
      </c>
    </row>
    <row r="30070" spans="3:4">
      <c r="C30070" s="62" t="s">
        <v>60612</v>
      </c>
      <c r="D30070" s="62" t="s">
        <v>60613</v>
      </c>
    </row>
    <row r="30071" spans="3:4">
      <c r="C30071" s="62" t="s">
        <v>60614</v>
      </c>
      <c r="D30071" s="62" t="s">
        <v>60615</v>
      </c>
    </row>
    <row r="30072" spans="3:4">
      <c r="C30072" s="62" t="s">
        <v>60616</v>
      </c>
      <c r="D30072" s="62" t="s">
        <v>60617</v>
      </c>
    </row>
    <row r="30073" spans="3:4">
      <c r="C30073" s="62" t="s">
        <v>60618</v>
      </c>
      <c r="D30073" s="62" t="s">
        <v>60619</v>
      </c>
    </row>
    <row r="30074" spans="3:4">
      <c r="C30074" s="62" t="s">
        <v>60620</v>
      </c>
      <c r="D30074" s="62" t="s">
        <v>60621</v>
      </c>
    </row>
    <row r="30075" spans="3:4">
      <c r="C30075" s="62" t="s">
        <v>60622</v>
      </c>
      <c r="D30075" s="62" t="s">
        <v>60623</v>
      </c>
    </row>
    <row r="30076" spans="3:4">
      <c r="C30076" s="62" t="s">
        <v>60624</v>
      </c>
      <c r="D30076" s="62" t="s">
        <v>60625</v>
      </c>
    </row>
    <row r="30077" spans="3:4">
      <c r="C30077" s="62" t="s">
        <v>60626</v>
      </c>
      <c r="D30077" s="62" t="s">
        <v>60627</v>
      </c>
    </row>
    <row r="30078" spans="3:4">
      <c r="C30078" s="62" t="s">
        <v>60628</v>
      </c>
      <c r="D30078" s="62" t="s">
        <v>60629</v>
      </c>
    </row>
    <row r="30079" spans="3:4">
      <c r="C30079" s="62" t="s">
        <v>60630</v>
      </c>
      <c r="D30079" s="62" t="s">
        <v>60631</v>
      </c>
    </row>
    <row r="30080" spans="3:4">
      <c r="C30080" s="62" t="s">
        <v>60632</v>
      </c>
      <c r="D30080" s="62" t="s">
        <v>60633</v>
      </c>
    </row>
    <row r="30081" spans="3:4">
      <c r="C30081" s="62" t="s">
        <v>60634</v>
      </c>
      <c r="D30081" s="62" t="s">
        <v>60635</v>
      </c>
    </row>
    <row r="30082" spans="3:4">
      <c r="C30082" s="62" t="s">
        <v>60636</v>
      </c>
      <c r="D30082" s="62" t="s">
        <v>60637</v>
      </c>
    </row>
    <row r="30083" spans="3:4">
      <c r="C30083" s="62" t="s">
        <v>60638</v>
      </c>
      <c r="D30083" s="62" t="s">
        <v>60639</v>
      </c>
    </row>
    <row r="30084" spans="3:4">
      <c r="C30084" s="62" t="s">
        <v>60640</v>
      </c>
      <c r="D30084" s="62" t="s">
        <v>60641</v>
      </c>
    </row>
    <row r="30085" spans="3:4">
      <c r="C30085" s="62" t="s">
        <v>60642</v>
      </c>
      <c r="D30085" s="62" t="s">
        <v>60643</v>
      </c>
    </row>
    <row r="30086" spans="3:4">
      <c r="C30086" s="62" t="s">
        <v>60644</v>
      </c>
      <c r="D30086" s="62" t="s">
        <v>60645</v>
      </c>
    </row>
    <row r="30087" spans="3:4">
      <c r="C30087" s="62" t="s">
        <v>60646</v>
      </c>
      <c r="D30087" s="62" t="s">
        <v>60647</v>
      </c>
    </row>
    <row r="30088" spans="3:4">
      <c r="C30088" s="62" t="s">
        <v>60648</v>
      </c>
      <c r="D30088" s="62" t="s">
        <v>60649</v>
      </c>
    </row>
    <row r="30089" spans="3:4">
      <c r="C30089" s="62" t="s">
        <v>60650</v>
      </c>
      <c r="D30089" s="62" t="s">
        <v>60651</v>
      </c>
    </row>
    <row r="30090" spans="3:4">
      <c r="C30090" s="62" t="s">
        <v>60652</v>
      </c>
      <c r="D30090" s="62" t="s">
        <v>60653</v>
      </c>
    </row>
    <row r="30091" spans="3:4">
      <c r="C30091" s="62" t="s">
        <v>60654</v>
      </c>
      <c r="D30091" s="62" t="s">
        <v>60655</v>
      </c>
    </row>
    <row r="30092" spans="3:4">
      <c r="C30092" s="62" t="s">
        <v>60656</v>
      </c>
      <c r="D30092" s="62" t="s">
        <v>60657</v>
      </c>
    </row>
    <row r="30093" spans="3:4">
      <c r="C30093" s="62" t="s">
        <v>60658</v>
      </c>
      <c r="D30093" s="62" t="s">
        <v>60659</v>
      </c>
    </row>
    <row r="30094" spans="3:4">
      <c r="C30094" s="62" t="s">
        <v>60660</v>
      </c>
      <c r="D30094" s="62" t="s">
        <v>60661</v>
      </c>
    </row>
    <row r="30095" spans="3:4">
      <c r="C30095" s="62" t="s">
        <v>60662</v>
      </c>
      <c r="D30095" s="62" t="s">
        <v>60663</v>
      </c>
    </row>
    <row r="30096" spans="3:4">
      <c r="C30096" s="62" t="s">
        <v>60664</v>
      </c>
      <c r="D30096" s="62" t="s">
        <v>60665</v>
      </c>
    </row>
    <row r="30097" spans="3:4">
      <c r="C30097" s="62" t="s">
        <v>60666</v>
      </c>
      <c r="D30097" s="62" t="s">
        <v>60667</v>
      </c>
    </row>
    <row r="30098" spans="3:4">
      <c r="C30098" s="62" t="s">
        <v>60668</v>
      </c>
      <c r="D30098" s="62" t="s">
        <v>60669</v>
      </c>
    </row>
    <row r="30099" spans="3:4">
      <c r="C30099" s="62" t="s">
        <v>60670</v>
      </c>
      <c r="D30099" s="62" t="s">
        <v>60671</v>
      </c>
    </row>
    <row r="30100" spans="3:4">
      <c r="C30100" s="62" t="s">
        <v>60672</v>
      </c>
      <c r="D30100" s="62" t="s">
        <v>60673</v>
      </c>
    </row>
    <row r="30101" spans="3:4">
      <c r="C30101" s="62" t="s">
        <v>60674</v>
      </c>
      <c r="D30101" s="62" t="s">
        <v>60675</v>
      </c>
    </row>
    <row r="30102" spans="3:4">
      <c r="C30102" s="62" t="s">
        <v>60676</v>
      </c>
      <c r="D30102" s="62" t="s">
        <v>60677</v>
      </c>
    </row>
    <row r="30103" spans="3:4">
      <c r="C30103" s="62" t="s">
        <v>60678</v>
      </c>
      <c r="D30103" s="62" t="s">
        <v>60679</v>
      </c>
    </row>
    <row r="30104" spans="3:4">
      <c r="C30104" s="62" t="s">
        <v>60680</v>
      </c>
      <c r="D30104" s="62" t="s">
        <v>60681</v>
      </c>
    </row>
    <row r="30105" spans="3:4">
      <c r="C30105" s="62" t="s">
        <v>60682</v>
      </c>
      <c r="D30105" s="62" t="s">
        <v>60683</v>
      </c>
    </row>
    <row r="30106" spans="3:4">
      <c r="C30106" s="62" t="s">
        <v>60684</v>
      </c>
      <c r="D30106" s="62" t="s">
        <v>60685</v>
      </c>
    </row>
    <row r="30107" spans="3:4">
      <c r="C30107" s="62" t="s">
        <v>60686</v>
      </c>
      <c r="D30107" s="62" t="s">
        <v>60687</v>
      </c>
    </row>
    <row r="30108" spans="3:4">
      <c r="C30108" s="62" t="s">
        <v>60688</v>
      </c>
      <c r="D30108" s="62" t="s">
        <v>60689</v>
      </c>
    </row>
    <row r="30109" spans="3:4">
      <c r="C30109" s="62" t="s">
        <v>60690</v>
      </c>
      <c r="D30109" s="62" t="s">
        <v>60691</v>
      </c>
    </row>
    <row r="30110" spans="3:4">
      <c r="C30110" s="62" t="s">
        <v>60692</v>
      </c>
      <c r="D30110" s="62" t="s">
        <v>60693</v>
      </c>
    </row>
    <row r="30111" spans="3:4">
      <c r="C30111" s="62" t="s">
        <v>60694</v>
      </c>
      <c r="D30111" s="62" t="s">
        <v>60695</v>
      </c>
    </row>
    <row r="30112" spans="3:4">
      <c r="C30112" s="62" t="s">
        <v>60696</v>
      </c>
      <c r="D30112" s="62" t="s">
        <v>60697</v>
      </c>
    </row>
    <row r="30113" spans="3:4">
      <c r="C30113" s="62" t="s">
        <v>60698</v>
      </c>
      <c r="D30113" s="62" t="s">
        <v>60699</v>
      </c>
    </row>
    <row r="30114" spans="3:4">
      <c r="C30114" s="62" t="s">
        <v>60700</v>
      </c>
      <c r="D30114" s="62" t="s">
        <v>60701</v>
      </c>
    </row>
    <row r="30115" spans="3:4">
      <c r="C30115" s="62" t="s">
        <v>60702</v>
      </c>
      <c r="D30115" s="62" t="s">
        <v>60703</v>
      </c>
    </row>
    <row r="30116" spans="3:4">
      <c r="C30116" s="62" t="s">
        <v>60704</v>
      </c>
      <c r="D30116" s="62" t="s">
        <v>60705</v>
      </c>
    </row>
    <row r="30117" spans="3:4">
      <c r="C30117" s="62" t="s">
        <v>60706</v>
      </c>
      <c r="D30117" s="62" t="s">
        <v>60707</v>
      </c>
    </row>
    <row r="30118" spans="3:4">
      <c r="C30118" s="62" t="s">
        <v>60708</v>
      </c>
      <c r="D30118" s="62" t="s">
        <v>60709</v>
      </c>
    </row>
    <row r="30119" spans="3:4">
      <c r="C30119" s="62" t="s">
        <v>60710</v>
      </c>
      <c r="D30119" s="62" t="s">
        <v>60711</v>
      </c>
    </row>
    <row r="30120" spans="3:4">
      <c r="C30120" s="62" t="s">
        <v>60712</v>
      </c>
      <c r="D30120" s="62" t="s">
        <v>60713</v>
      </c>
    </row>
    <row r="30121" spans="3:4">
      <c r="C30121" s="62" t="s">
        <v>60714</v>
      </c>
      <c r="D30121" s="62" t="s">
        <v>60715</v>
      </c>
    </row>
    <row r="30122" spans="3:4">
      <c r="C30122" s="62" t="s">
        <v>60716</v>
      </c>
      <c r="D30122" s="62" t="s">
        <v>60717</v>
      </c>
    </row>
    <row r="30123" spans="3:4">
      <c r="C30123" s="62" t="s">
        <v>60718</v>
      </c>
      <c r="D30123" s="62" t="s">
        <v>60719</v>
      </c>
    </row>
    <row r="30124" spans="3:4">
      <c r="C30124" s="62" t="s">
        <v>60720</v>
      </c>
      <c r="D30124" s="62" t="s">
        <v>60721</v>
      </c>
    </row>
    <row r="30125" spans="3:4">
      <c r="C30125" s="62" t="s">
        <v>60722</v>
      </c>
      <c r="D30125" s="62" t="s">
        <v>60723</v>
      </c>
    </row>
    <row r="30126" spans="3:4">
      <c r="C30126" s="62" t="s">
        <v>60724</v>
      </c>
      <c r="D30126" s="62" t="s">
        <v>60725</v>
      </c>
    </row>
    <row r="30127" spans="3:4">
      <c r="C30127" s="62" t="s">
        <v>60726</v>
      </c>
      <c r="D30127" s="62" t="s">
        <v>60727</v>
      </c>
    </row>
    <row r="30128" spans="3:4">
      <c r="C30128" s="62" t="s">
        <v>60728</v>
      </c>
      <c r="D30128" s="62" t="s">
        <v>60729</v>
      </c>
    </row>
    <row r="30129" spans="3:4">
      <c r="C30129" s="62" t="s">
        <v>60730</v>
      </c>
      <c r="D30129" s="62" t="s">
        <v>60731</v>
      </c>
    </row>
    <row r="30130" spans="3:4">
      <c r="C30130" s="62" t="s">
        <v>60732</v>
      </c>
      <c r="D30130" s="62" t="s">
        <v>60733</v>
      </c>
    </row>
    <row r="30131" spans="3:4">
      <c r="C30131" s="62" t="s">
        <v>60734</v>
      </c>
      <c r="D30131" s="62" t="s">
        <v>60735</v>
      </c>
    </row>
    <row r="30132" spans="3:4">
      <c r="C30132" s="62" t="s">
        <v>60736</v>
      </c>
      <c r="D30132" s="62" t="s">
        <v>60737</v>
      </c>
    </row>
    <row r="30133" spans="3:4">
      <c r="C30133" s="62" t="s">
        <v>60738</v>
      </c>
      <c r="D30133" s="62" t="s">
        <v>60739</v>
      </c>
    </row>
    <row r="30134" spans="3:4">
      <c r="C30134" s="62" t="s">
        <v>60740</v>
      </c>
      <c r="D30134" s="62" t="s">
        <v>60741</v>
      </c>
    </row>
    <row r="30135" spans="3:4">
      <c r="C30135" s="62" t="s">
        <v>60742</v>
      </c>
      <c r="D30135" s="62" t="s">
        <v>60743</v>
      </c>
    </row>
    <row r="30136" spans="3:4">
      <c r="C30136" s="62" t="s">
        <v>60744</v>
      </c>
      <c r="D30136" s="62" t="s">
        <v>60745</v>
      </c>
    </row>
    <row r="30137" spans="3:4">
      <c r="C30137" s="62" t="s">
        <v>60746</v>
      </c>
      <c r="D30137" s="62" t="s">
        <v>60747</v>
      </c>
    </row>
    <row r="30138" spans="3:4">
      <c r="C30138" s="62" t="s">
        <v>60748</v>
      </c>
      <c r="D30138" s="62" t="s">
        <v>60749</v>
      </c>
    </row>
    <row r="30139" spans="3:4">
      <c r="C30139" s="62" t="s">
        <v>60750</v>
      </c>
      <c r="D30139" s="62" t="s">
        <v>60751</v>
      </c>
    </row>
    <row r="30140" spans="3:4">
      <c r="C30140" s="62" t="s">
        <v>60752</v>
      </c>
      <c r="D30140" s="62" t="s">
        <v>60753</v>
      </c>
    </row>
    <row r="30141" spans="3:4">
      <c r="C30141" s="62" t="s">
        <v>60754</v>
      </c>
      <c r="D30141" s="62" t="s">
        <v>60755</v>
      </c>
    </row>
    <row r="30142" spans="3:4">
      <c r="C30142" s="62" t="s">
        <v>60756</v>
      </c>
      <c r="D30142" s="62" t="s">
        <v>60757</v>
      </c>
    </row>
    <row r="30143" spans="3:4">
      <c r="C30143" s="62" t="s">
        <v>60758</v>
      </c>
      <c r="D30143" s="62" t="s">
        <v>60759</v>
      </c>
    </row>
    <row r="30144" spans="3:4">
      <c r="C30144" s="62" t="s">
        <v>60760</v>
      </c>
      <c r="D30144" s="62" t="s">
        <v>60761</v>
      </c>
    </row>
    <row r="30145" spans="3:4">
      <c r="C30145" s="62" t="s">
        <v>60762</v>
      </c>
      <c r="D30145" s="62" t="s">
        <v>60763</v>
      </c>
    </row>
    <row r="30146" spans="3:4">
      <c r="C30146" s="62" t="s">
        <v>60764</v>
      </c>
      <c r="D30146" s="62" t="s">
        <v>60765</v>
      </c>
    </row>
    <row r="30147" spans="3:4">
      <c r="C30147" s="62" t="s">
        <v>60766</v>
      </c>
      <c r="D30147" s="62" t="s">
        <v>60767</v>
      </c>
    </row>
    <row r="30148" spans="3:4">
      <c r="C30148" s="62" t="s">
        <v>60768</v>
      </c>
      <c r="D30148" s="62" t="s">
        <v>60769</v>
      </c>
    </row>
    <row r="30149" spans="3:4">
      <c r="C30149" s="62" t="s">
        <v>60770</v>
      </c>
      <c r="D30149" s="62" t="s">
        <v>60771</v>
      </c>
    </row>
    <row r="30150" spans="3:4">
      <c r="C30150" s="62" t="s">
        <v>60772</v>
      </c>
      <c r="D30150" s="62" t="s">
        <v>60773</v>
      </c>
    </row>
    <row r="30151" spans="3:4">
      <c r="C30151" s="62" t="s">
        <v>60774</v>
      </c>
      <c r="D30151" s="62" t="s">
        <v>60775</v>
      </c>
    </row>
    <row r="30152" spans="3:4">
      <c r="C30152" s="62" t="s">
        <v>60776</v>
      </c>
      <c r="D30152" s="62" t="s">
        <v>60777</v>
      </c>
    </row>
    <row r="30153" spans="3:4">
      <c r="C30153" s="62" t="s">
        <v>60778</v>
      </c>
      <c r="D30153" s="62" t="s">
        <v>60779</v>
      </c>
    </row>
    <row r="30154" spans="3:4">
      <c r="C30154" s="62" t="s">
        <v>60780</v>
      </c>
      <c r="D30154" s="62" t="s">
        <v>60781</v>
      </c>
    </row>
    <row r="30155" spans="3:4">
      <c r="C30155" s="62" t="s">
        <v>60782</v>
      </c>
      <c r="D30155" s="62" t="s">
        <v>60783</v>
      </c>
    </row>
    <row r="30156" spans="3:4">
      <c r="C30156" s="62" t="s">
        <v>60784</v>
      </c>
      <c r="D30156" s="62" t="s">
        <v>60785</v>
      </c>
    </row>
    <row r="30157" spans="3:4">
      <c r="C30157" s="62" t="s">
        <v>60786</v>
      </c>
      <c r="D30157" s="62" t="s">
        <v>60787</v>
      </c>
    </row>
    <row r="30158" spans="3:4">
      <c r="C30158" s="62" t="s">
        <v>60788</v>
      </c>
      <c r="D30158" s="62" t="s">
        <v>60789</v>
      </c>
    </row>
    <row r="30159" spans="3:4">
      <c r="C30159" s="62" t="s">
        <v>60790</v>
      </c>
      <c r="D30159" s="62" t="s">
        <v>60791</v>
      </c>
    </row>
    <row r="30160" spans="3:4">
      <c r="C30160" s="62" t="s">
        <v>60792</v>
      </c>
      <c r="D30160" s="62" t="s">
        <v>60793</v>
      </c>
    </row>
    <row r="30161" spans="3:4">
      <c r="C30161" s="62" t="s">
        <v>60794</v>
      </c>
      <c r="D30161" s="62" t="s">
        <v>60795</v>
      </c>
    </row>
    <row r="30162" spans="3:4">
      <c r="C30162" s="62" t="s">
        <v>60796</v>
      </c>
      <c r="D30162" s="62" t="s">
        <v>60797</v>
      </c>
    </row>
    <row r="30163" spans="3:4">
      <c r="C30163" s="62" t="s">
        <v>60798</v>
      </c>
      <c r="D30163" s="62" t="s">
        <v>60799</v>
      </c>
    </row>
    <row r="30164" spans="3:4">
      <c r="C30164" s="62" t="s">
        <v>60800</v>
      </c>
      <c r="D30164" s="62" t="s">
        <v>60801</v>
      </c>
    </row>
    <row r="30165" spans="3:4">
      <c r="C30165" s="62" t="s">
        <v>60802</v>
      </c>
      <c r="D30165" s="62" t="s">
        <v>60803</v>
      </c>
    </row>
    <row r="30166" spans="3:4">
      <c r="C30166" s="62" t="s">
        <v>60804</v>
      </c>
      <c r="D30166" s="62" t="s">
        <v>60805</v>
      </c>
    </row>
    <row r="30167" spans="3:4">
      <c r="C30167" s="62" t="s">
        <v>60806</v>
      </c>
      <c r="D30167" s="62" t="s">
        <v>60807</v>
      </c>
    </row>
    <row r="30168" spans="3:4">
      <c r="C30168" s="62" t="s">
        <v>60808</v>
      </c>
      <c r="D30168" s="62" t="s">
        <v>60809</v>
      </c>
    </row>
    <row r="30169" spans="3:4">
      <c r="C30169" s="62" t="s">
        <v>60810</v>
      </c>
      <c r="D30169" s="62" t="s">
        <v>60811</v>
      </c>
    </row>
    <row r="30170" spans="3:4">
      <c r="C30170" s="62" t="s">
        <v>60812</v>
      </c>
      <c r="D30170" s="62" t="s">
        <v>60813</v>
      </c>
    </row>
    <row r="30171" spans="3:4">
      <c r="C30171" s="62" t="s">
        <v>60814</v>
      </c>
      <c r="D30171" s="62" t="s">
        <v>60815</v>
      </c>
    </row>
    <row r="30172" spans="3:4">
      <c r="C30172" s="62" t="s">
        <v>60816</v>
      </c>
      <c r="D30172" s="62" t="s">
        <v>60817</v>
      </c>
    </row>
    <row r="30173" spans="3:4">
      <c r="C30173" s="62" t="s">
        <v>60818</v>
      </c>
      <c r="D30173" s="62" t="s">
        <v>60819</v>
      </c>
    </row>
    <row r="30174" spans="3:4">
      <c r="C30174" s="62" t="s">
        <v>60820</v>
      </c>
      <c r="D30174" s="62" t="s">
        <v>60821</v>
      </c>
    </row>
    <row r="30175" spans="3:4">
      <c r="C30175" s="62" t="s">
        <v>60822</v>
      </c>
      <c r="D30175" s="62" t="s">
        <v>60823</v>
      </c>
    </row>
    <row r="30176" spans="3:4">
      <c r="C30176" s="62" t="s">
        <v>60824</v>
      </c>
      <c r="D30176" s="62" t="s">
        <v>60825</v>
      </c>
    </row>
    <row r="30177" spans="3:4">
      <c r="C30177" s="62" t="s">
        <v>60826</v>
      </c>
      <c r="D30177" s="62" t="s">
        <v>60827</v>
      </c>
    </row>
    <row r="30178" spans="3:4">
      <c r="C30178" s="62" t="s">
        <v>60828</v>
      </c>
      <c r="D30178" s="62" t="s">
        <v>60829</v>
      </c>
    </row>
    <row r="30179" spans="3:4">
      <c r="C30179" s="62" t="s">
        <v>60830</v>
      </c>
      <c r="D30179" s="62" t="s">
        <v>60831</v>
      </c>
    </row>
    <row r="30180" spans="3:4">
      <c r="C30180" s="62" t="s">
        <v>60832</v>
      </c>
      <c r="D30180" s="62" t="s">
        <v>60833</v>
      </c>
    </row>
    <row r="30181" spans="3:4">
      <c r="C30181" s="62" t="s">
        <v>60834</v>
      </c>
      <c r="D30181" s="62" t="s">
        <v>60835</v>
      </c>
    </row>
    <row r="30182" spans="3:4">
      <c r="C30182" s="62" t="s">
        <v>60836</v>
      </c>
      <c r="D30182" s="62" t="s">
        <v>60837</v>
      </c>
    </row>
    <row r="30183" spans="3:4">
      <c r="C30183" s="62" t="s">
        <v>60838</v>
      </c>
      <c r="D30183" s="62" t="s">
        <v>60839</v>
      </c>
    </row>
    <row r="30184" spans="3:4">
      <c r="C30184" s="62" t="s">
        <v>60840</v>
      </c>
      <c r="D30184" s="62" t="s">
        <v>60841</v>
      </c>
    </row>
    <row r="30185" spans="3:4">
      <c r="C30185" s="62" t="s">
        <v>60842</v>
      </c>
      <c r="D30185" s="62" t="s">
        <v>60843</v>
      </c>
    </row>
    <row r="30186" spans="3:4">
      <c r="C30186" s="62" t="s">
        <v>60844</v>
      </c>
      <c r="D30186" s="62" t="s">
        <v>60845</v>
      </c>
    </row>
    <row r="30187" spans="3:4">
      <c r="C30187" s="62" t="s">
        <v>60846</v>
      </c>
      <c r="D30187" s="62" t="s">
        <v>60847</v>
      </c>
    </row>
    <row r="30188" spans="3:4">
      <c r="C30188" s="62" t="s">
        <v>60848</v>
      </c>
      <c r="D30188" s="62" t="s">
        <v>60849</v>
      </c>
    </row>
    <row r="30189" spans="3:4">
      <c r="C30189" s="62" t="s">
        <v>60850</v>
      </c>
      <c r="D30189" s="62" t="s">
        <v>60851</v>
      </c>
    </row>
    <row r="30190" spans="3:4">
      <c r="C30190" s="62" t="s">
        <v>60852</v>
      </c>
      <c r="D30190" s="62" t="s">
        <v>60853</v>
      </c>
    </row>
    <row r="30191" spans="3:4">
      <c r="C30191" s="62" t="s">
        <v>60854</v>
      </c>
      <c r="D30191" s="62" t="s">
        <v>60855</v>
      </c>
    </row>
    <row r="30192" spans="3:4">
      <c r="C30192" s="62" t="s">
        <v>60856</v>
      </c>
      <c r="D30192" s="62" t="s">
        <v>60857</v>
      </c>
    </row>
    <row r="30193" spans="3:4">
      <c r="C30193" s="62" t="s">
        <v>60858</v>
      </c>
      <c r="D30193" s="62" t="s">
        <v>60859</v>
      </c>
    </row>
    <row r="30194" spans="3:4">
      <c r="C30194" s="62" t="s">
        <v>60860</v>
      </c>
      <c r="D30194" s="62" t="s">
        <v>60861</v>
      </c>
    </row>
    <row r="30195" spans="3:4">
      <c r="C30195" s="62" t="s">
        <v>60862</v>
      </c>
      <c r="D30195" s="62" t="s">
        <v>60863</v>
      </c>
    </row>
    <row r="30196" spans="3:4">
      <c r="C30196" s="62" t="s">
        <v>60864</v>
      </c>
      <c r="D30196" s="62" t="s">
        <v>60865</v>
      </c>
    </row>
    <row r="30197" spans="3:4">
      <c r="C30197" s="62" t="s">
        <v>60866</v>
      </c>
      <c r="D30197" s="62" t="s">
        <v>60867</v>
      </c>
    </row>
    <row r="30198" spans="3:4">
      <c r="C30198" s="62" t="s">
        <v>60868</v>
      </c>
      <c r="D30198" s="62" t="s">
        <v>60869</v>
      </c>
    </row>
    <row r="30199" spans="3:4">
      <c r="C30199" s="62" t="s">
        <v>60870</v>
      </c>
      <c r="D30199" s="62" t="s">
        <v>60871</v>
      </c>
    </row>
    <row r="30200" spans="3:4">
      <c r="C30200" s="62" t="s">
        <v>60872</v>
      </c>
      <c r="D30200" s="62" t="s">
        <v>60873</v>
      </c>
    </row>
    <row r="30201" spans="3:4">
      <c r="C30201" s="62" t="s">
        <v>60874</v>
      </c>
      <c r="D30201" s="62" t="s">
        <v>60875</v>
      </c>
    </row>
    <row r="30202" spans="3:4">
      <c r="C30202" s="62" t="s">
        <v>60876</v>
      </c>
      <c r="D30202" s="62" t="s">
        <v>60877</v>
      </c>
    </row>
    <row r="30203" spans="3:4">
      <c r="C30203" s="62" t="s">
        <v>60878</v>
      </c>
      <c r="D30203" s="62" t="s">
        <v>60879</v>
      </c>
    </row>
    <row r="30204" spans="3:4">
      <c r="C30204" s="62" t="s">
        <v>60880</v>
      </c>
      <c r="D30204" s="62" t="s">
        <v>60881</v>
      </c>
    </row>
    <row r="30205" spans="3:4">
      <c r="C30205" s="62" t="s">
        <v>60882</v>
      </c>
      <c r="D30205" s="62" t="s">
        <v>60883</v>
      </c>
    </row>
    <row r="30206" spans="3:4">
      <c r="C30206" s="62" t="s">
        <v>60884</v>
      </c>
      <c r="D30206" s="62" t="s">
        <v>60885</v>
      </c>
    </row>
    <row r="30207" spans="3:4">
      <c r="C30207" s="62" t="s">
        <v>60886</v>
      </c>
      <c r="D30207" s="62" t="s">
        <v>60887</v>
      </c>
    </row>
    <row r="30208" spans="3:4">
      <c r="C30208" s="62" t="s">
        <v>60888</v>
      </c>
      <c r="D30208" s="62" t="s">
        <v>60889</v>
      </c>
    </row>
    <row r="30209" spans="3:4">
      <c r="C30209" s="62" t="s">
        <v>60890</v>
      </c>
      <c r="D30209" s="62" t="s">
        <v>60891</v>
      </c>
    </row>
    <row r="30210" spans="3:4">
      <c r="C30210" s="62" t="s">
        <v>60892</v>
      </c>
      <c r="D30210" s="62" t="s">
        <v>60893</v>
      </c>
    </row>
    <row r="30211" spans="3:4">
      <c r="C30211" s="62" t="s">
        <v>60894</v>
      </c>
      <c r="D30211" s="62" t="s">
        <v>60895</v>
      </c>
    </row>
    <row r="30212" spans="3:4">
      <c r="C30212" s="62" t="s">
        <v>60896</v>
      </c>
      <c r="D30212" s="62" t="s">
        <v>60897</v>
      </c>
    </row>
    <row r="30213" spans="3:4">
      <c r="C30213" s="62" t="s">
        <v>60898</v>
      </c>
      <c r="D30213" s="62" t="s">
        <v>60899</v>
      </c>
    </row>
    <row r="30214" spans="3:4">
      <c r="C30214" s="62" t="s">
        <v>60900</v>
      </c>
      <c r="D30214" s="62" t="s">
        <v>60901</v>
      </c>
    </row>
    <row r="30215" spans="3:4">
      <c r="C30215" s="62" t="s">
        <v>60902</v>
      </c>
      <c r="D30215" s="62" t="s">
        <v>60903</v>
      </c>
    </row>
    <row r="30216" spans="3:4">
      <c r="C30216" s="62" t="s">
        <v>60904</v>
      </c>
      <c r="D30216" s="62" t="s">
        <v>60905</v>
      </c>
    </row>
    <row r="30217" spans="3:4">
      <c r="C30217" s="62" t="s">
        <v>60906</v>
      </c>
      <c r="D30217" s="62" t="s">
        <v>60907</v>
      </c>
    </row>
    <row r="30218" spans="3:4">
      <c r="C30218" s="62" t="s">
        <v>60908</v>
      </c>
      <c r="D30218" s="62" t="s">
        <v>60909</v>
      </c>
    </row>
    <row r="30219" spans="3:4">
      <c r="C30219" s="62" t="s">
        <v>60910</v>
      </c>
      <c r="D30219" s="62" t="s">
        <v>60911</v>
      </c>
    </row>
    <row r="30220" spans="3:4">
      <c r="C30220" s="62" t="s">
        <v>60912</v>
      </c>
      <c r="D30220" s="62" t="s">
        <v>60913</v>
      </c>
    </row>
    <row r="30221" spans="3:4">
      <c r="C30221" s="62" t="s">
        <v>60914</v>
      </c>
      <c r="D30221" s="62" t="s">
        <v>60915</v>
      </c>
    </row>
    <row r="30222" spans="3:4">
      <c r="C30222" s="62" t="s">
        <v>60916</v>
      </c>
      <c r="D30222" s="62" t="s">
        <v>60917</v>
      </c>
    </row>
    <row r="30223" spans="3:4">
      <c r="C30223" s="62" t="s">
        <v>60918</v>
      </c>
      <c r="D30223" s="62" t="s">
        <v>60919</v>
      </c>
    </row>
    <row r="30224" spans="3:4">
      <c r="C30224" s="62" t="s">
        <v>60920</v>
      </c>
      <c r="D30224" s="62" t="s">
        <v>60921</v>
      </c>
    </row>
    <row r="30225" spans="3:4">
      <c r="C30225" s="62" t="s">
        <v>60922</v>
      </c>
      <c r="D30225" s="62" t="s">
        <v>60923</v>
      </c>
    </row>
    <row r="30226" spans="3:4">
      <c r="C30226" s="62" t="s">
        <v>60924</v>
      </c>
      <c r="D30226" s="62" t="s">
        <v>60925</v>
      </c>
    </row>
    <row r="30227" spans="3:4">
      <c r="C30227" s="62" t="s">
        <v>60926</v>
      </c>
      <c r="D30227" s="62" t="s">
        <v>60927</v>
      </c>
    </row>
    <row r="30228" spans="3:4">
      <c r="C30228" s="62" t="s">
        <v>60928</v>
      </c>
      <c r="D30228" s="62" t="s">
        <v>60929</v>
      </c>
    </row>
    <row r="30229" spans="3:4">
      <c r="C30229" s="62" t="s">
        <v>60930</v>
      </c>
      <c r="D30229" s="62" t="s">
        <v>60931</v>
      </c>
    </row>
    <row r="30230" spans="3:4">
      <c r="C30230" s="62" t="s">
        <v>60932</v>
      </c>
      <c r="D30230" s="62" t="s">
        <v>60933</v>
      </c>
    </row>
    <row r="30231" spans="3:4">
      <c r="C30231" s="62" t="s">
        <v>60934</v>
      </c>
      <c r="D30231" s="62" t="s">
        <v>60935</v>
      </c>
    </row>
    <row r="30232" spans="3:4">
      <c r="C30232" s="62" t="s">
        <v>60936</v>
      </c>
      <c r="D30232" s="62" t="s">
        <v>60937</v>
      </c>
    </row>
    <row r="30233" spans="3:4">
      <c r="C30233" s="62" t="s">
        <v>60938</v>
      </c>
      <c r="D30233" s="62" t="s">
        <v>60939</v>
      </c>
    </row>
    <row r="30234" spans="3:4">
      <c r="C30234" s="62" t="s">
        <v>60940</v>
      </c>
      <c r="D30234" s="62" t="s">
        <v>60941</v>
      </c>
    </row>
    <row r="30235" spans="3:4">
      <c r="C30235" s="62" t="s">
        <v>60942</v>
      </c>
      <c r="D30235" s="62" t="s">
        <v>60943</v>
      </c>
    </row>
    <row r="30236" spans="3:4">
      <c r="C30236" s="62" t="s">
        <v>60944</v>
      </c>
      <c r="D30236" s="62" t="s">
        <v>60945</v>
      </c>
    </row>
    <row r="30237" spans="3:4">
      <c r="C30237" s="62" t="s">
        <v>60946</v>
      </c>
      <c r="D30237" s="62" t="s">
        <v>60947</v>
      </c>
    </row>
    <row r="30238" spans="3:4">
      <c r="C30238" s="62" t="s">
        <v>60948</v>
      </c>
      <c r="D30238" s="62" t="s">
        <v>60949</v>
      </c>
    </row>
    <row r="30239" spans="3:4">
      <c r="C30239" s="62" t="s">
        <v>60950</v>
      </c>
      <c r="D30239" s="62" t="s">
        <v>60951</v>
      </c>
    </row>
    <row r="30240" spans="3:4">
      <c r="C30240" s="62" t="s">
        <v>60952</v>
      </c>
      <c r="D30240" s="62" t="s">
        <v>60953</v>
      </c>
    </row>
    <row r="30241" spans="3:4">
      <c r="C30241" s="62" t="s">
        <v>60954</v>
      </c>
      <c r="D30241" s="62" t="s">
        <v>60955</v>
      </c>
    </row>
    <row r="30242" spans="3:4">
      <c r="C30242" s="62" t="s">
        <v>60956</v>
      </c>
      <c r="D30242" s="62" t="s">
        <v>60957</v>
      </c>
    </row>
    <row r="30243" spans="3:4">
      <c r="C30243" s="62" t="s">
        <v>60958</v>
      </c>
      <c r="D30243" s="62" t="s">
        <v>60959</v>
      </c>
    </row>
    <row r="30244" spans="3:4">
      <c r="C30244" s="62" t="s">
        <v>60960</v>
      </c>
      <c r="D30244" s="62" t="s">
        <v>60961</v>
      </c>
    </row>
    <row r="30245" spans="3:4">
      <c r="C30245" s="62" t="s">
        <v>60962</v>
      </c>
      <c r="D30245" s="62" t="s">
        <v>60963</v>
      </c>
    </row>
    <row r="30246" spans="3:4">
      <c r="C30246" s="62" t="s">
        <v>60964</v>
      </c>
      <c r="D30246" s="62" t="s">
        <v>60965</v>
      </c>
    </row>
    <row r="30247" spans="3:4">
      <c r="C30247" s="62" t="s">
        <v>60966</v>
      </c>
      <c r="D30247" s="62" t="s">
        <v>60967</v>
      </c>
    </row>
    <row r="30248" spans="3:4">
      <c r="C30248" s="62" t="s">
        <v>60968</v>
      </c>
      <c r="D30248" s="62" t="s">
        <v>60969</v>
      </c>
    </row>
    <row r="30249" spans="3:4">
      <c r="C30249" s="62" t="s">
        <v>60970</v>
      </c>
      <c r="D30249" s="62" t="s">
        <v>60971</v>
      </c>
    </row>
    <row r="30250" spans="3:4">
      <c r="C30250" s="62" t="s">
        <v>60972</v>
      </c>
      <c r="D30250" s="62" t="s">
        <v>60973</v>
      </c>
    </row>
    <row r="30251" spans="3:4">
      <c r="C30251" s="62" t="s">
        <v>60974</v>
      </c>
      <c r="D30251" s="62" t="s">
        <v>60975</v>
      </c>
    </row>
    <row r="30252" spans="3:4">
      <c r="C30252" s="62" t="s">
        <v>60976</v>
      </c>
      <c r="D30252" s="62" t="s">
        <v>60977</v>
      </c>
    </row>
    <row r="30253" spans="3:4">
      <c r="C30253" s="62" t="s">
        <v>60978</v>
      </c>
      <c r="D30253" s="62" t="s">
        <v>60979</v>
      </c>
    </row>
    <row r="30254" spans="3:4">
      <c r="C30254" s="62" t="s">
        <v>60980</v>
      </c>
      <c r="D30254" s="62" t="s">
        <v>60981</v>
      </c>
    </row>
    <row r="30255" spans="3:4">
      <c r="C30255" s="62" t="s">
        <v>60982</v>
      </c>
      <c r="D30255" s="62" t="s">
        <v>60983</v>
      </c>
    </row>
    <row r="30256" spans="3:4">
      <c r="C30256" s="62" t="s">
        <v>60984</v>
      </c>
      <c r="D30256" s="62" t="s">
        <v>60985</v>
      </c>
    </row>
    <row r="30257" spans="3:4">
      <c r="C30257" s="62" t="s">
        <v>60986</v>
      </c>
      <c r="D30257" s="62" t="s">
        <v>60987</v>
      </c>
    </row>
    <row r="30258" spans="3:4">
      <c r="C30258" s="62" t="s">
        <v>60988</v>
      </c>
      <c r="D30258" s="62" t="s">
        <v>60989</v>
      </c>
    </row>
    <row r="30259" spans="3:4">
      <c r="C30259" s="62" t="s">
        <v>60990</v>
      </c>
      <c r="D30259" s="62" t="s">
        <v>60991</v>
      </c>
    </row>
    <row r="30260" spans="3:4">
      <c r="C30260" s="62" t="s">
        <v>60992</v>
      </c>
      <c r="D30260" s="62" t="s">
        <v>60993</v>
      </c>
    </row>
    <row r="30261" spans="3:4">
      <c r="C30261" s="62" t="s">
        <v>60994</v>
      </c>
      <c r="D30261" s="62" t="s">
        <v>60995</v>
      </c>
    </row>
    <row r="30262" spans="3:4">
      <c r="C30262" s="62" t="s">
        <v>60996</v>
      </c>
      <c r="D30262" s="62" t="s">
        <v>60997</v>
      </c>
    </row>
    <row r="30263" spans="3:4">
      <c r="C30263" s="62" t="s">
        <v>60998</v>
      </c>
      <c r="D30263" s="62" t="s">
        <v>60999</v>
      </c>
    </row>
    <row r="30264" spans="3:4">
      <c r="C30264" s="62" t="s">
        <v>61000</v>
      </c>
      <c r="D30264" s="62" t="s">
        <v>61001</v>
      </c>
    </row>
    <row r="30265" spans="3:4">
      <c r="C30265" s="62" t="s">
        <v>61002</v>
      </c>
      <c r="D30265" s="62" t="s">
        <v>61003</v>
      </c>
    </row>
    <row r="30266" spans="3:4">
      <c r="C30266" s="62" t="s">
        <v>61004</v>
      </c>
      <c r="D30266" s="62" t="s">
        <v>61005</v>
      </c>
    </row>
    <row r="30267" spans="3:4">
      <c r="C30267" s="62" t="s">
        <v>61006</v>
      </c>
      <c r="D30267" s="62" t="s">
        <v>61007</v>
      </c>
    </row>
    <row r="30268" spans="3:4">
      <c r="C30268" s="62" t="s">
        <v>61008</v>
      </c>
      <c r="D30268" s="62" t="s">
        <v>61009</v>
      </c>
    </row>
    <row r="30269" spans="3:4">
      <c r="C30269" s="62" t="s">
        <v>61010</v>
      </c>
      <c r="D30269" s="62" t="s">
        <v>61011</v>
      </c>
    </row>
    <row r="30270" spans="3:4">
      <c r="C30270" s="62" t="s">
        <v>61012</v>
      </c>
      <c r="D30270" s="62" t="s">
        <v>61013</v>
      </c>
    </row>
    <row r="30271" spans="3:4">
      <c r="C30271" s="62" t="s">
        <v>61014</v>
      </c>
      <c r="D30271" s="62" t="s">
        <v>61015</v>
      </c>
    </row>
    <row r="30272" spans="3:4">
      <c r="C30272" s="62" t="s">
        <v>61016</v>
      </c>
      <c r="D30272" s="62" t="s">
        <v>61017</v>
      </c>
    </row>
    <row r="30273" spans="3:4">
      <c r="C30273" s="62" t="s">
        <v>61018</v>
      </c>
      <c r="D30273" s="62" t="s">
        <v>61019</v>
      </c>
    </row>
    <row r="30274" spans="3:4">
      <c r="C30274" s="62" t="s">
        <v>61020</v>
      </c>
      <c r="D30274" s="62" t="s">
        <v>61021</v>
      </c>
    </row>
    <row r="30275" spans="3:4">
      <c r="C30275" s="62" t="s">
        <v>61022</v>
      </c>
      <c r="D30275" s="62" t="s">
        <v>61023</v>
      </c>
    </row>
    <row r="30276" spans="3:4">
      <c r="C30276" s="62" t="s">
        <v>61024</v>
      </c>
      <c r="D30276" s="62" t="s">
        <v>61025</v>
      </c>
    </row>
    <row r="30277" spans="3:4">
      <c r="C30277" s="62" t="s">
        <v>61026</v>
      </c>
      <c r="D30277" s="62" t="s">
        <v>61027</v>
      </c>
    </row>
    <row r="30278" spans="3:4">
      <c r="C30278" s="62" t="s">
        <v>61028</v>
      </c>
      <c r="D30278" s="62" t="s">
        <v>61029</v>
      </c>
    </row>
    <row r="30279" spans="3:4">
      <c r="C30279" s="62" t="s">
        <v>61030</v>
      </c>
      <c r="D30279" s="62" t="s">
        <v>61031</v>
      </c>
    </row>
    <row r="30280" spans="3:4">
      <c r="C30280" s="62" t="s">
        <v>61032</v>
      </c>
      <c r="D30280" s="62" t="s">
        <v>61033</v>
      </c>
    </row>
    <row r="30281" spans="3:4">
      <c r="C30281" s="62" t="s">
        <v>61034</v>
      </c>
      <c r="D30281" s="62" t="s">
        <v>61035</v>
      </c>
    </row>
    <row r="30282" spans="3:4">
      <c r="C30282" s="62" t="s">
        <v>61036</v>
      </c>
      <c r="D30282" s="62" t="s">
        <v>61037</v>
      </c>
    </row>
    <row r="30283" spans="3:4">
      <c r="C30283" s="62" t="s">
        <v>61038</v>
      </c>
      <c r="D30283" s="62" t="s">
        <v>61039</v>
      </c>
    </row>
    <row r="30284" spans="3:4">
      <c r="C30284" s="62" t="s">
        <v>61040</v>
      </c>
      <c r="D30284" s="62" t="s">
        <v>61041</v>
      </c>
    </row>
    <row r="30285" spans="3:4">
      <c r="C30285" s="62" t="s">
        <v>61042</v>
      </c>
      <c r="D30285" s="62" t="s">
        <v>61043</v>
      </c>
    </row>
    <row r="30286" spans="3:4">
      <c r="C30286" s="62" t="s">
        <v>61044</v>
      </c>
      <c r="D30286" s="62" t="s">
        <v>61045</v>
      </c>
    </row>
    <row r="30287" spans="3:4">
      <c r="C30287" s="62" t="s">
        <v>61046</v>
      </c>
      <c r="D30287" s="62" t="s">
        <v>61047</v>
      </c>
    </row>
    <row r="30288" spans="3:4">
      <c r="C30288" s="62" t="s">
        <v>61048</v>
      </c>
      <c r="D30288" s="62" t="s">
        <v>61049</v>
      </c>
    </row>
    <row r="30289" spans="3:4">
      <c r="C30289" s="62" t="s">
        <v>61050</v>
      </c>
      <c r="D30289" s="62" t="s">
        <v>61051</v>
      </c>
    </row>
    <row r="30290" spans="3:4">
      <c r="C30290" s="62" t="s">
        <v>61052</v>
      </c>
      <c r="D30290" s="62" t="s">
        <v>61053</v>
      </c>
    </row>
    <row r="30291" spans="3:4">
      <c r="C30291" s="62" t="s">
        <v>61054</v>
      </c>
      <c r="D30291" s="62" t="s">
        <v>61055</v>
      </c>
    </row>
    <row r="30292" spans="3:4">
      <c r="C30292" s="62" t="s">
        <v>61056</v>
      </c>
      <c r="D30292" s="62" t="s">
        <v>61057</v>
      </c>
    </row>
    <row r="30293" spans="3:4">
      <c r="C30293" s="62" t="s">
        <v>61058</v>
      </c>
      <c r="D30293" s="62" t="s">
        <v>61059</v>
      </c>
    </row>
    <row r="30294" spans="3:4">
      <c r="C30294" s="62" t="s">
        <v>61060</v>
      </c>
      <c r="D30294" s="62" t="s">
        <v>61061</v>
      </c>
    </row>
    <row r="30295" spans="3:4">
      <c r="C30295" s="62" t="s">
        <v>61062</v>
      </c>
      <c r="D30295" s="62" t="s">
        <v>61063</v>
      </c>
    </row>
    <row r="30296" spans="3:4">
      <c r="C30296" s="62" t="s">
        <v>61064</v>
      </c>
      <c r="D30296" s="62" t="s">
        <v>61065</v>
      </c>
    </row>
    <row r="30297" spans="3:4">
      <c r="C30297" s="62" t="s">
        <v>61066</v>
      </c>
      <c r="D30297" s="62" t="s">
        <v>61067</v>
      </c>
    </row>
    <row r="30298" spans="3:4">
      <c r="C30298" s="62" t="s">
        <v>61068</v>
      </c>
      <c r="D30298" s="62" t="s">
        <v>61069</v>
      </c>
    </row>
    <row r="30299" spans="3:4">
      <c r="C30299" s="62" t="s">
        <v>61070</v>
      </c>
      <c r="D30299" s="62" t="s">
        <v>61071</v>
      </c>
    </row>
    <row r="30300" spans="3:4">
      <c r="C30300" s="62" t="s">
        <v>61072</v>
      </c>
      <c r="D30300" s="62" t="s">
        <v>61073</v>
      </c>
    </row>
    <row r="30301" spans="3:4">
      <c r="C30301" s="62" t="s">
        <v>61074</v>
      </c>
      <c r="D30301" s="62" t="s">
        <v>61075</v>
      </c>
    </row>
    <row r="30302" spans="3:4">
      <c r="C30302" s="62" t="s">
        <v>61076</v>
      </c>
      <c r="D30302" s="62" t="s">
        <v>61077</v>
      </c>
    </row>
    <row r="30303" spans="3:4">
      <c r="C30303" s="62" t="s">
        <v>61078</v>
      </c>
      <c r="D30303" s="62" t="s">
        <v>61079</v>
      </c>
    </row>
    <row r="30304" spans="3:4">
      <c r="C30304" s="62" t="s">
        <v>61080</v>
      </c>
      <c r="D30304" s="62" t="s">
        <v>61081</v>
      </c>
    </row>
    <row r="30305" spans="3:4">
      <c r="C30305" s="62" t="s">
        <v>61082</v>
      </c>
      <c r="D30305" s="62" t="s">
        <v>61083</v>
      </c>
    </row>
    <row r="30306" spans="3:4">
      <c r="C30306" s="62" t="s">
        <v>61084</v>
      </c>
      <c r="D30306" s="62" t="s">
        <v>61085</v>
      </c>
    </row>
    <row r="30307" spans="3:4">
      <c r="C30307" s="62" t="s">
        <v>61086</v>
      </c>
      <c r="D30307" s="62" t="s">
        <v>61087</v>
      </c>
    </row>
    <row r="30308" spans="3:4">
      <c r="C30308" s="62" t="s">
        <v>61088</v>
      </c>
      <c r="D30308" s="62" t="s">
        <v>61089</v>
      </c>
    </row>
    <row r="30309" spans="3:4">
      <c r="C30309" s="62" t="s">
        <v>61090</v>
      </c>
      <c r="D30309" s="62" t="s">
        <v>61091</v>
      </c>
    </row>
    <row r="30310" spans="3:4">
      <c r="C30310" s="62" t="s">
        <v>61092</v>
      </c>
      <c r="D30310" s="62" t="s">
        <v>61093</v>
      </c>
    </row>
    <row r="30311" spans="3:4">
      <c r="C30311" s="62" t="s">
        <v>61094</v>
      </c>
      <c r="D30311" s="62" t="s">
        <v>61095</v>
      </c>
    </row>
    <row r="30312" spans="3:4">
      <c r="C30312" s="62" t="s">
        <v>61096</v>
      </c>
      <c r="D30312" s="62" t="s">
        <v>61097</v>
      </c>
    </row>
    <row r="30313" spans="3:4">
      <c r="C30313" s="62" t="s">
        <v>61098</v>
      </c>
      <c r="D30313" s="62" t="s">
        <v>61099</v>
      </c>
    </row>
    <row r="30314" spans="3:4">
      <c r="C30314" s="62" t="s">
        <v>61100</v>
      </c>
      <c r="D30314" s="62" t="s">
        <v>61101</v>
      </c>
    </row>
    <row r="30315" spans="3:4">
      <c r="C30315" s="62" t="s">
        <v>61102</v>
      </c>
      <c r="D30315" s="62" t="s">
        <v>61103</v>
      </c>
    </row>
    <row r="30316" spans="3:4">
      <c r="C30316" s="62" t="s">
        <v>61104</v>
      </c>
      <c r="D30316" s="62" t="s">
        <v>61105</v>
      </c>
    </row>
    <row r="30317" spans="3:4">
      <c r="C30317" s="62" t="s">
        <v>61106</v>
      </c>
      <c r="D30317" s="62" t="s">
        <v>61107</v>
      </c>
    </row>
    <row r="30318" spans="3:4">
      <c r="C30318" s="62" t="s">
        <v>61108</v>
      </c>
      <c r="D30318" s="62" t="s">
        <v>61109</v>
      </c>
    </row>
    <row r="30319" spans="3:4">
      <c r="C30319" s="62" t="s">
        <v>61110</v>
      </c>
      <c r="D30319" s="62" t="s">
        <v>61111</v>
      </c>
    </row>
    <row r="30320" spans="3:4">
      <c r="C30320" s="62" t="s">
        <v>61112</v>
      </c>
      <c r="D30320" s="62" t="s">
        <v>61113</v>
      </c>
    </row>
    <row r="30321" spans="3:4">
      <c r="C30321" s="62" t="s">
        <v>61114</v>
      </c>
      <c r="D30321" s="62" t="s">
        <v>61115</v>
      </c>
    </row>
    <row r="30322" spans="3:4">
      <c r="C30322" s="62" t="s">
        <v>61116</v>
      </c>
      <c r="D30322" s="62" t="s">
        <v>61117</v>
      </c>
    </row>
    <row r="30323" spans="3:4">
      <c r="C30323" s="62" t="s">
        <v>61118</v>
      </c>
      <c r="D30323" s="62" t="s">
        <v>61119</v>
      </c>
    </row>
    <row r="30324" spans="3:4">
      <c r="C30324" s="62" t="s">
        <v>61120</v>
      </c>
      <c r="D30324" s="62" t="s">
        <v>61121</v>
      </c>
    </row>
    <row r="30325" spans="3:4">
      <c r="C30325" s="62" t="s">
        <v>61122</v>
      </c>
      <c r="D30325" s="62" t="s">
        <v>61123</v>
      </c>
    </row>
    <row r="30326" spans="3:4">
      <c r="C30326" s="62" t="s">
        <v>61124</v>
      </c>
      <c r="D30326" s="62" t="s">
        <v>61125</v>
      </c>
    </row>
    <row r="30327" spans="3:4">
      <c r="C30327" s="62" t="s">
        <v>61126</v>
      </c>
      <c r="D30327" s="62" t="s">
        <v>61127</v>
      </c>
    </row>
    <row r="30328" spans="3:4">
      <c r="C30328" s="62" t="s">
        <v>61128</v>
      </c>
      <c r="D30328" s="62" t="s">
        <v>61129</v>
      </c>
    </row>
    <row r="30329" spans="3:4">
      <c r="C30329" s="62" t="s">
        <v>61130</v>
      </c>
      <c r="D30329" s="62" t="s">
        <v>61131</v>
      </c>
    </row>
    <row r="30330" spans="3:4">
      <c r="C30330" s="62" t="s">
        <v>61132</v>
      </c>
      <c r="D30330" s="62" t="s">
        <v>61133</v>
      </c>
    </row>
    <row r="30331" spans="3:4">
      <c r="C30331" s="62" t="s">
        <v>61134</v>
      </c>
      <c r="D30331" s="62" t="s">
        <v>61135</v>
      </c>
    </row>
    <row r="30332" spans="3:4">
      <c r="C30332" s="62" t="s">
        <v>61136</v>
      </c>
      <c r="D30332" s="62" t="s">
        <v>61137</v>
      </c>
    </row>
    <row r="30333" spans="3:4">
      <c r="C30333" s="62" t="s">
        <v>61138</v>
      </c>
      <c r="D30333" s="62" t="s">
        <v>61139</v>
      </c>
    </row>
    <row r="30334" spans="3:4">
      <c r="C30334" s="62" t="s">
        <v>61140</v>
      </c>
      <c r="D30334" s="62" t="s">
        <v>61141</v>
      </c>
    </row>
    <row r="30335" spans="3:4">
      <c r="C30335" s="62" t="s">
        <v>61142</v>
      </c>
      <c r="D30335" s="62" t="s">
        <v>61143</v>
      </c>
    </row>
    <row r="30336" spans="3:4">
      <c r="C30336" s="62" t="s">
        <v>61144</v>
      </c>
      <c r="D30336" s="62" t="s">
        <v>61145</v>
      </c>
    </row>
    <row r="30337" spans="3:4">
      <c r="C30337" s="62" t="s">
        <v>61146</v>
      </c>
      <c r="D30337" s="62" t="s">
        <v>61147</v>
      </c>
    </row>
    <row r="30338" spans="3:4">
      <c r="C30338" s="62" t="s">
        <v>61148</v>
      </c>
      <c r="D30338" s="62" t="s">
        <v>61149</v>
      </c>
    </row>
    <row r="30339" spans="3:4">
      <c r="C30339" s="62" t="s">
        <v>61150</v>
      </c>
      <c r="D30339" s="62" t="s">
        <v>61151</v>
      </c>
    </row>
    <row r="30340" spans="3:4">
      <c r="C30340" s="62" t="s">
        <v>61152</v>
      </c>
      <c r="D30340" s="62" t="s">
        <v>61153</v>
      </c>
    </row>
    <row r="30341" spans="3:4">
      <c r="C30341" s="62" t="s">
        <v>61154</v>
      </c>
      <c r="D30341" s="62" t="s">
        <v>61155</v>
      </c>
    </row>
    <row r="30342" spans="3:4">
      <c r="C30342" s="62" t="s">
        <v>61156</v>
      </c>
      <c r="D30342" s="62" t="s">
        <v>61157</v>
      </c>
    </row>
    <row r="30343" spans="3:4">
      <c r="C30343" s="62" t="s">
        <v>61158</v>
      </c>
      <c r="D30343" s="62" t="s">
        <v>61159</v>
      </c>
    </row>
    <row r="30344" spans="3:4">
      <c r="C30344" s="62" t="s">
        <v>61160</v>
      </c>
      <c r="D30344" s="62" t="s">
        <v>61161</v>
      </c>
    </row>
    <row r="30345" spans="3:4">
      <c r="C30345" s="62" t="s">
        <v>61162</v>
      </c>
      <c r="D30345" s="62" t="s">
        <v>61163</v>
      </c>
    </row>
    <row r="30346" spans="3:4">
      <c r="C30346" s="62" t="s">
        <v>61164</v>
      </c>
      <c r="D30346" s="62" t="s">
        <v>61165</v>
      </c>
    </row>
    <row r="30347" spans="3:4">
      <c r="C30347" s="62" t="s">
        <v>61166</v>
      </c>
      <c r="D30347" s="62" t="s">
        <v>61167</v>
      </c>
    </row>
    <row r="30348" spans="3:4">
      <c r="C30348" s="62" t="s">
        <v>61168</v>
      </c>
      <c r="D30348" s="62" t="s">
        <v>61169</v>
      </c>
    </row>
    <row r="30349" spans="3:4">
      <c r="C30349" s="62" t="s">
        <v>61170</v>
      </c>
      <c r="D30349" s="62" t="s">
        <v>61171</v>
      </c>
    </row>
    <row r="30350" spans="3:4">
      <c r="C30350" s="62" t="s">
        <v>61172</v>
      </c>
      <c r="D30350" s="62" t="s">
        <v>61173</v>
      </c>
    </row>
    <row r="30351" spans="3:4">
      <c r="C30351" s="62" t="s">
        <v>61174</v>
      </c>
      <c r="D30351" s="62" t="s">
        <v>61175</v>
      </c>
    </row>
    <row r="30352" spans="3:4">
      <c r="C30352" s="62" t="s">
        <v>61176</v>
      </c>
      <c r="D30352" s="62" t="s">
        <v>61177</v>
      </c>
    </row>
    <row r="30353" spans="3:4">
      <c r="C30353" s="62" t="s">
        <v>61178</v>
      </c>
      <c r="D30353" s="62" t="s">
        <v>61179</v>
      </c>
    </row>
    <row r="30354" spans="3:4">
      <c r="C30354" s="62" t="s">
        <v>61180</v>
      </c>
      <c r="D30354" s="62" t="s">
        <v>61181</v>
      </c>
    </row>
    <row r="30355" spans="3:4">
      <c r="C30355" s="62" t="s">
        <v>61182</v>
      </c>
      <c r="D30355" s="62" t="s">
        <v>61183</v>
      </c>
    </row>
    <row r="30356" spans="3:4">
      <c r="C30356" s="62" t="s">
        <v>61184</v>
      </c>
      <c r="D30356" s="62" t="s">
        <v>61185</v>
      </c>
    </row>
    <row r="30357" spans="3:4">
      <c r="C30357" s="62" t="s">
        <v>61186</v>
      </c>
      <c r="D30357" s="62" t="s">
        <v>61187</v>
      </c>
    </row>
    <row r="30358" spans="3:4">
      <c r="C30358" s="62" t="s">
        <v>61188</v>
      </c>
      <c r="D30358" s="62" t="s">
        <v>61189</v>
      </c>
    </row>
    <row r="30359" spans="3:4">
      <c r="C30359" s="62" t="s">
        <v>61190</v>
      </c>
      <c r="D30359" s="62" t="s">
        <v>61191</v>
      </c>
    </row>
    <row r="30360" spans="3:4">
      <c r="C30360" s="62" t="s">
        <v>61192</v>
      </c>
      <c r="D30360" s="62" t="s">
        <v>61193</v>
      </c>
    </row>
    <row r="30361" spans="3:4">
      <c r="C30361" s="62" t="s">
        <v>61194</v>
      </c>
      <c r="D30361" s="62" t="s">
        <v>61195</v>
      </c>
    </row>
    <row r="30362" spans="3:4">
      <c r="C30362" s="62" t="s">
        <v>61196</v>
      </c>
      <c r="D30362" s="62" t="s">
        <v>61197</v>
      </c>
    </row>
    <row r="30363" spans="3:4">
      <c r="C30363" s="62" t="s">
        <v>61198</v>
      </c>
      <c r="D30363" s="62" t="s">
        <v>61199</v>
      </c>
    </row>
    <row r="30364" spans="3:4">
      <c r="C30364" s="62" t="s">
        <v>61200</v>
      </c>
      <c r="D30364" s="62" t="s">
        <v>61201</v>
      </c>
    </row>
    <row r="30365" spans="3:4">
      <c r="C30365" s="62" t="s">
        <v>61202</v>
      </c>
      <c r="D30365" s="62" t="s">
        <v>61203</v>
      </c>
    </row>
    <row r="30366" spans="3:4">
      <c r="C30366" s="62" t="s">
        <v>61204</v>
      </c>
      <c r="D30366" s="62" t="s">
        <v>61205</v>
      </c>
    </row>
    <row r="30367" spans="3:4">
      <c r="C30367" s="62" t="s">
        <v>61206</v>
      </c>
      <c r="D30367" s="62" t="s">
        <v>61207</v>
      </c>
    </row>
    <row r="30368" spans="3:4">
      <c r="C30368" s="62" t="s">
        <v>61208</v>
      </c>
      <c r="D30368" s="62" t="s">
        <v>61209</v>
      </c>
    </row>
    <row r="30369" spans="3:4">
      <c r="C30369" s="62" t="s">
        <v>61210</v>
      </c>
      <c r="D30369" s="62" t="s">
        <v>61211</v>
      </c>
    </row>
    <row r="30370" spans="3:4">
      <c r="C30370" s="62" t="s">
        <v>61212</v>
      </c>
      <c r="D30370" s="62" t="s">
        <v>61213</v>
      </c>
    </row>
    <row r="30371" spans="3:4">
      <c r="C30371" s="62" t="s">
        <v>61214</v>
      </c>
      <c r="D30371" s="62" t="s">
        <v>61215</v>
      </c>
    </row>
    <row r="30372" spans="3:4">
      <c r="C30372" s="62" t="s">
        <v>61216</v>
      </c>
      <c r="D30372" s="62" t="s">
        <v>61217</v>
      </c>
    </row>
    <row r="30373" spans="3:4">
      <c r="C30373" s="62" t="s">
        <v>61218</v>
      </c>
      <c r="D30373" s="62" t="s">
        <v>61219</v>
      </c>
    </row>
    <row r="30374" spans="3:4">
      <c r="C30374" s="62" t="s">
        <v>61220</v>
      </c>
      <c r="D30374" s="62" t="s">
        <v>61221</v>
      </c>
    </row>
    <row r="30375" spans="3:4">
      <c r="C30375" s="62" t="s">
        <v>61222</v>
      </c>
      <c r="D30375" s="62" t="s">
        <v>61223</v>
      </c>
    </row>
    <row r="30376" spans="3:4">
      <c r="C30376" s="62" t="s">
        <v>61224</v>
      </c>
      <c r="D30376" s="62" t="s">
        <v>61225</v>
      </c>
    </row>
    <row r="30377" spans="3:4">
      <c r="C30377" s="62" t="s">
        <v>61226</v>
      </c>
      <c r="D30377" s="62" t="s">
        <v>61227</v>
      </c>
    </row>
    <row r="30378" spans="3:4">
      <c r="C30378" s="62" t="s">
        <v>61228</v>
      </c>
      <c r="D30378" s="62" t="s">
        <v>61229</v>
      </c>
    </row>
    <row r="30379" spans="3:4">
      <c r="C30379" s="62" t="s">
        <v>61230</v>
      </c>
      <c r="D30379" s="62" t="s">
        <v>61231</v>
      </c>
    </row>
    <row r="30380" spans="3:4">
      <c r="C30380" s="62" t="s">
        <v>61232</v>
      </c>
      <c r="D30380" s="62" t="s">
        <v>61233</v>
      </c>
    </row>
    <row r="30381" spans="3:4">
      <c r="C30381" s="62" t="s">
        <v>61234</v>
      </c>
      <c r="D30381" s="62" t="s">
        <v>61235</v>
      </c>
    </row>
    <row r="30382" spans="3:4">
      <c r="C30382" s="62" t="s">
        <v>61236</v>
      </c>
      <c r="D30382" s="62" t="s">
        <v>61237</v>
      </c>
    </row>
    <row r="30383" spans="3:4">
      <c r="C30383" s="62" t="s">
        <v>61238</v>
      </c>
      <c r="D30383" s="62" t="s">
        <v>61239</v>
      </c>
    </row>
    <row r="30384" spans="3:4">
      <c r="C30384" s="62" t="s">
        <v>61240</v>
      </c>
      <c r="D30384" s="62" t="s">
        <v>61241</v>
      </c>
    </row>
    <row r="30385" spans="3:4">
      <c r="C30385" s="62" t="s">
        <v>61242</v>
      </c>
      <c r="D30385" s="62" t="s">
        <v>61243</v>
      </c>
    </row>
    <row r="30386" spans="3:4">
      <c r="C30386" s="62" t="s">
        <v>61244</v>
      </c>
      <c r="D30386" s="62" t="s">
        <v>61245</v>
      </c>
    </row>
    <row r="30387" spans="3:4">
      <c r="C30387" s="62" t="s">
        <v>61246</v>
      </c>
      <c r="D30387" s="62" t="s">
        <v>61247</v>
      </c>
    </row>
    <row r="30388" spans="3:4">
      <c r="C30388" s="62" t="s">
        <v>61248</v>
      </c>
      <c r="D30388" s="62" t="s">
        <v>61249</v>
      </c>
    </row>
    <row r="30389" spans="3:4">
      <c r="C30389" s="62" t="s">
        <v>61250</v>
      </c>
      <c r="D30389" s="62" t="s">
        <v>61251</v>
      </c>
    </row>
    <row r="30390" spans="3:4">
      <c r="C30390" s="62" t="s">
        <v>61252</v>
      </c>
      <c r="D30390" s="62" t="s">
        <v>61253</v>
      </c>
    </row>
    <row r="30391" spans="3:4">
      <c r="C30391" s="62" t="s">
        <v>61254</v>
      </c>
      <c r="D30391" s="62" t="s">
        <v>61255</v>
      </c>
    </row>
    <row r="30392" spans="3:4">
      <c r="C30392" s="62" t="s">
        <v>61256</v>
      </c>
      <c r="D30392" s="62" t="s">
        <v>61257</v>
      </c>
    </row>
    <row r="30393" spans="3:4">
      <c r="C30393" s="62" t="s">
        <v>61258</v>
      </c>
      <c r="D30393" s="62" t="s">
        <v>61259</v>
      </c>
    </row>
    <row r="30394" spans="3:4">
      <c r="C30394" s="62" t="s">
        <v>61260</v>
      </c>
      <c r="D30394" s="62" t="s">
        <v>61261</v>
      </c>
    </row>
    <row r="30395" spans="3:4">
      <c r="C30395" s="62" t="s">
        <v>61262</v>
      </c>
      <c r="D30395" s="62" t="s">
        <v>61263</v>
      </c>
    </row>
    <row r="30396" spans="3:4">
      <c r="C30396" s="62" t="s">
        <v>61264</v>
      </c>
      <c r="D30396" s="62" t="s">
        <v>61265</v>
      </c>
    </row>
    <row r="30397" spans="3:4">
      <c r="C30397" s="62" t="s">
        <v>61266</v>
      </c>
      <c r="D30397" s="62" t="s">
        <v>61267</v>
      </c>
    </row>
    <row r="30398" spans="3:4">
      <c r="C30398" s="62" t="s">
        <v>61268</v>
      </c>
      <c r="D30398" s="62" t="s">
        <v>61269</v>
      </c>
    </row>
    <row r="30399" spans="3:4">
      <c r="C30399" s="62" t="s">
        <v>61270</v>
      </c>
      <c r="D30399" s="62" t="s">
        <v>61271</v>
      </c>
    </row>
    <row r="30400" spans="3:4">
      <c r="C30400" s="62" t="s">
        <v>61272</v>
      </c>
      <c r="D30400" s="62" t="s">
        <v>61273</v>
      </c>
    </row>
    <row r="30401" spans="3:4">
      <c r="C30401" s="62" t="s">
        <v>61274</v>
      </c>
      <c r="D30401" s="62" t="s">
        <v>61275</v>
      </c>
    </row>
    <row r="30402" spans="3:4">
      <c r="C30402" s="62" t="s">
        <v>61276</v>
      </c>
      <c r="D30402" s="62" t="s">
        <v>61277</v>
      </c>
    </row>
    <row r="30403" spans="3:4">
      <c r="C30403" s="62" t="s">
        <v>61278</v>
      </c>
      <c r="D30403" s="62" t="s">
        <v>61279</v>
      </c>
    </row>
    <row r="30404" spans="3:4">
      <c r="C30404" s="62" t="s">
        <v>61280</v>
      </c>
      <c r="D30404" s="62" t="s">
        <v>61281</v>
      </c>
    </row>
    <row r="30405" spans="3:4">
      <c r="C30405" s="62" t="s">
        <v>61282</v>
      </c>
      <c r="D30405" s="62" t="s">
        <v>61283</v>
      </c>
    </row>
    <row r="30406" spans="3:4">
      <c r="C30406" s="62" t="s">
        <v>61284</v>
      </c>
      <c r="D30406" s="62" t="s">
        <v>61285</v>
      </c>
    </row>
    <row r="30407" spans="3:4">
      <c r="C30407" s="62" t="s">
        <v>61286</v>
      </c>
      <c r="D30407" s="62" t="s">
        <v>61287</v>
      </c>
    </row>
    <row r="30408" spans="3:4">
      <c r="C30408" s="62" t="s">
        <v>61288</v>
      </c>
      <c r="D30408" s="62" t="s">
        <v>61289</v>
      </c>
    </row>
    <row r="30409" spans="3:4">
      <c r="C30409" s="62" t="s">
        <v>61290</v>
      </c>
      <c r="D30409" s="62" t="s">
        <v>61291</v>
      </c>
    </row>
    <row r="30410" spans="3:4">
      <c r="C30410" s="62" t="s">
        <v>61292</v>
      </c>
      <c r="D30410" s="62" t="s">
        <v>61293</v>
      </c>
    </row>
    <row r="30411" spans="3:4">
      <c r="C30411" s="62" t="s">
        <v>61294</v>
      </c>
      <c r="D30411" s="62" t="s">
        <v>61295</v>
      </c>
    </row>
    <row r="30412" spans="3:4">
      <c r="C30412" s="62" t="s">
        <v>61296</v>
      </c>
      <c r="D30412" s="62" t="s">
        <v>61297</v>
      </c>
    </row>
    <row r="30413" spans="3:4">
      <c r="C30413" s="62" t="s">
        <v>61298</v>
      </c>
      <c r="D30413" s="62" t="s">
        <v>61299</v>
      </c>
    </row>
    <row r="30414" spans="3:4">
      <c r="C30414" s="62" t="s">
        <v>61300</v>
      </c>
      <c r="D30414" s="62" t="s">
        <v>61301</v>
      </c>
    </row>
    <row r="30415" spans="3:4">
      <c r="C30415" s="62" t="s">
        <v>61302</v>
      </c>
      <c r="D30415" s="62" t="s">
        <v>61303</v>
      </c>
    </row>
    <row r="30416" spans="3:4">
      <c r="C30416" s="62" t="s">
        <v>61304</v>
      </c>
      <c r="D30416" s="62" t="s">
        <v>61305</v>
      </c>
    </row>
    <row r="30417" spans="3:4">
      <c r="C30417" s="62" t="s">
        <v>61306</v>
      </c>
      <c r="D30417" s="62" t="s">
        <v>61307</v>
      </c>
    </row>
    <row r="30418" spans="3:4">
      <c r="C30418" s="62" t="s">
        <v>61308</v>
      </c>
      <c r="D30418" s="62" t="s">
        <v>61309</v>
      </c>
    </row>
    <row r="30419" spans="3:4">
      <c r="C30419" s="62" t="s">
        <v>61310</v>
      </c>
      <c r="D30419" s="62" t="s">
        <v>61311</v>
      </c>
    </row>
    <row r="30420" spans="3:4">
      <c r="C30420" s="62" t="s">
        <v>61312</v>
      </c>
      <c r="D30420" s="62" t="s">
        <v>61313</v>
      </c>
    </row>
    <row r="30421" spans="3:4">
      <c r="C30421" s="62" t="s">
        <v>61314</v>
      </c>
      <c r="D30421" s="62" t="s">
        <v>61315</v>
      </c>
    </row>
    <row r="30422" spans="3:4">
      <c r="C30422" s="62" t="s">
        <v>61316</v>
      </c>
      <c r="D30422" s="62" t="s">
        <v>61317</v>
      </c>
    </row>
    <row r="30423" spans="3:4">
      <c r="C30423" s="62" t="s">
        <v>61318</v>
      </c>
      <c r="D30423" s="62" t="s">
        <v>61319</v>
      </c>
    </row>
    <row r="30424" spans="3:4">
      <c r="C30424" s="62" t="s">
        <v>61320</v>
      </c>
      <c r="D30424" s="62" t="s">
        <v>61321</v>
      </c>
    </row>
    <row r="30425" spans="3:4">
      <c r="C30425" s="62" t="s">
        <v>61322</v>
      </c>
      <c r="D30425" s="62" t="s">
        <v>61323</v>
      </c>
    </row>
    <row r="30426" spans="3:4">
      <c r="C30426" s="62" t="s">
        <v>61324</v>
      </c>
      <c r="D30426" s="62" t="s">
        <v>61325</v>
      </c>
    </row>
    <row r="30427" spans="3:4">
      <c r="C30427" s="62" t="s">
        <v>61326</v>
      </c>
      <c r="D30427" s="62" t="s">
        <v>61327</v>
      </c>
    </row>
    <row r="30428" spans="3:4">
      <c r="C30428" s="62" t="s">
        <v>61328</v>
      </c>
      <c r="D30428" s="62" t="s">
        <v>61329</v>
      </c>
    </row>
    <row r="30429" spans="3:4">
      <c r="C30429" s="62" t="s">
        <v>61330</v>
      </c>
      <c r="D30429" s="62" t="s">
        <v>61331</v>
      </c>
    </row>
    <row r="30430" spans="3:4">
      <c r="C30430" s="62" t="s">
        <v>61332</v>
      </c>
      <c r="D30430" s="62" t="s">
        <v>61333</v>
      </c>
    </row>
    <row r="30431" spans="3:4">
      <c r="C30431" s="62" t="s">
        <v>61334</v>
      </c>
      <c r="D30431" s="62" t="s">
        <v>61335</v>
      </c>
    </row>
    <row r="30432" spans="3:4">
      <c r="C30432" s="62" t="s">
        <v>61336</v>
      </c>
      <c r="D30432" s="62" t="s">
        <v>61337</v>
      </c>
    </row>
    <row r="30433" spans="3:4">
      <c r="C30433" s="62" t="s">
        <v>61338</v>
      </c>
      <c r="D30433" s="62" t="s">
        <v>61339</v>
      </c>
    </row>
    <row r="30434" spans="3:4">
      <c r="C30434" s="62" t="s">
        <v>61340</v>
      </c>
      <c r="D30434" s="62" t="s">
        <v>61341</v>
      </c>
    </row>
    <row r="30435" spans="3:4">
      <c r="C30435" s="62" t="s">
        <v>61342</v>
      </c>
      <c r="D30435" s="62" t="s">
        <v>61343</v>
      </c>
    </row>
    <row r="30436" spans="3:4">
      <c r="C30436" s="62" t="s">
        <v>61344</v>
      </c>
      <c r="D30436" s="62" t="s">
        <v>61345</v>
      </c>
    </row>
    <row r="30437" spans="3:4">
      <c r="C30437" s="62" t="s">
        <v>61346</v>
      </c>
      <c r="D30437" s="62" t="s">
        <v>61347</v>
      </c>
    </row>
    <row r="30438" spans="3:4">
      <c r="C30438" s="62" t="s">
        <v>61348</v>
      </c>
      <c r="D30438" s="62" t="s">
        <v>61349</v>
      </c>
    </row>
    <row r="30439" spans="3:4">
      <c r="C30439" s="62" t="s">
        <v>61350</v>
      </c>
      <c r="D30439" s="62" t="s">
        <v>61351</v>
      </c>
    </row>
    <row r="30440" spans="3:4">
      <c r="C30440" s="62" t="s">
        <v>61352</v>
      </c>
      <c r="D30440" s="62" t="s">
        <v>61353</v>
      </c>
    </row>
    <row r="30441" spans="3:4">
      <c r="C30441" s="62" t="s">
        <v>61354</v>
      </c>
      <c r="D30441" s="62" t="s">
        <v>61355</v>
      </c>
    </row>
    <row r="30442" spans="3:4">
      <c r="C30442" s="62" t="s">
        <v>61356</v>
      </c>
      <c r="D30442" s="62" t="s">
        <v>61357</v>
      </c>
    </row>
    <row r="30443" spans="3:4">
      <c r="C30443" s="62" t="s">
        <v>61358</v>
      </c>
      <c r="D30443" s="62" t="s">
        <v>61359</v>
      </c>
    </row>
    <row r="30444" spans="3:4">
      <c r="C30444" s="62" t="s">
        <v>61360</v>
      </c>
      <c r="D30444" s="62" t="s">
        <v>61361</v>
      </c>
    </row>
    <row r="30445" spans="3:4">
      <c r="C30445" s="62" t="s">
        <v>61362</v>
      </c>
      <c r="D30445" s="62" t="s">
        <v>61363</v>
      </c>
    </row>
    <row r="30446" spans="3:4">
      <c r="C30446" s="62" t="s">
        <v>61364</v>
      </c>
      <c r="D30446" s="62" t="s">
        <v>61365</v>
      </c>
    </row>
    <row r="30447" spans="3:4">
      <c r="C30447" s="62" t="s">
        <v>61366</v>
      </c>
      <c r="D30447" s="62" t="s">
        <v>61367</v>
      </c>
    </row>
    <row r="30448" spans="3:4">
      <c r="C30448" s="62" t="s">
        <v>61368</v>
      </c>
      <c r="D30448" s="62" t="s">
        <v>61369</v>
      </c>
    </row>
    <row r="30449" spans="3:4">
      <c r="C30449" s="62" t="s">
        <v>61370</v>
      </c>
      <c r="D30449" s="62" t="s">
        <v>61371</v>
      </c>
    </row>
    <row r="30450" spans="3:4">
      <c r="C30450" s="62" t="s">
        <v>61372</v>
      </c>
      <c r="D30450" s="62" t="s">
        <v>61373</v>
      </c>
    </row>
    <row r="30451" spans="3:4">
      <c r="C30451" s="62" t="s">
        <v>61374</v>
      </c>
      <c r="D30451" s="62" t="s">
        <v>61375</v>
      </c>
    </row>
    <row r="30452" spans="3:4">
      <c r="C30452" s="62" t="s">
        <v>61376</v>
      </c>
      <c r="D30452" s="62" t="s">
        <v>61377</v>
      </c>
    </row>
    <row r="30453" spans="3:4">
      <c r="C30453" s="62" t="s">
        <v>61378</v>
      </c>
      <c r="D30453" s="62" t="s">
        <v>61379</v>
      </c>
    </row>
    <row r="30454" spans="3:4">
      <c r="C30454" s="62" t="s">
        <v>61380</v>
      </c>
      <c r="D30454" s="62" t="s">
        <v>61381</v>
      </c>
    </row>
    <row r="30455" spans="3:4">
      <c r="C30455" s="62" t="s">
        <v>61382</v>
      </c>
      <c r="D30455" s="62" t="s">
        <v>61383</v>
      </c>
    </row>
    <row r="30456" spans="3:4">
      <c r="C30456" s="62" t="s">
        <v>61384</v>
      </c>
      <c r="D30456" s="62" t="s">
        <v>61385</v>
      </c>
    </row>
    <row r="30457" spans="3:4">
      <c r="C30457" s="62" t="s">
        <v>61386</v>
      </c>
      <c r="D30457" s="62" t="s">
        <v>61387</v>
      </c>
    </row>
    <row r="30458" spans="3:4">
      <c r="C30458" s="62" t="s">
        <v>61388</v>
      </c>
      <c r="D30458" s="62" t="s">
        <v>61389</v>
      </c>
    </row>
    <row r="30459" spans="3:4">
      <c r="C30459" s="62" t="s">
        <v>61390</v>
      </c>
      <c r="D30459" s="62" t="s">
        <v>61391</v>
      </c>
    </row>
    <row r="30460" spans="3:4">
      <c r="C30460" s="62" t="s">
        <v>61392</v>
      </c>
      <c r="D30460" s="62" t="s">
        <v>61393</v>
      </c>
    </row>
    <row r="30461" spans="3:4">
      <c r="C30461" s="62" t="s">
        <v>61394</v>
      </c>
      <c r="D30461" s="62" t="s">
        <v>61395</v>
      </c>
    </row>
    <row r="30462" spans="3:4">
      <c r="C30462" s="62" t="s">
        <v>61396</v>
      </c>
      <c r="D30462" s="62" t="s">
        <v>61397</v>
      </c>
    </row>
    <row r="30463" spans="3:4">
      <c r="C30463" s="62" t="s">
        <v>61398</v>
      </c>
      <c r="D30463" s="62" t="s">
        <v>61399</v>
      </c>
    </row>
    <row r="30464" spans="3:4">
      <c r="C30464" s="62" t="s">
        <v>61400</v>
      </c>
      <c r="D30464" s="62" t="s">
        <v>61401</v>
      </c>
    </row>
    <row r="30465" spans="3:4">
      <c r="C30465" s="62" t="s">
        <v>61402</v>
      </c>
      <c r="D30465" s="62" t="s">
        <v>61403</v>
      </c>
    </row>
    <row r="30466" spans="3:4">
      <c r="C30466" s="62" t="s">
        <v>61404</v>
      </c>
      <c r="D30466" s="62" t="s">
        <v>61405</v>
      </c>
    </row>
    <row r="30467" spans="3:4">
      <c r="C30467" s="62" t="s">
        <v>61406</v>
      </c>
      <c r="D30467" s="62" t="s">
        <v>61407</v>
      </c>
    </row>
    <row r="30468" spans="3:4">
      <c r="C30468" s="62" t="s">
        <v>61408</v>
      </c>
      <c r="D30468" s="62" t="s">
        <v>61409</v>
      </c>
    </row>
    <row r="30469" spans="3:4">
      <c r="C30469" s="62" t="s">
        <v>61410</v>
      </c>
      <c r="D30469" s="62" t="s">
        <v>61411</v>
      </c>
    </row>
    <row r="30470" spans="3:4">
      <c r="C30470" s="62" t="s">
        <v>61412</v>
      </c>
      <c r="D30470" s="62" t="s">
        <v>61413</v>
      </c>
    </row>
    <row r="30471" spans="3:4">
      <c r="C30471" s="62" t="s">
        <v>61414</v>
      </c>
      <c r="D30471" s="62" t="s">
        <v>61415</v>
      </c>
    </row>
    <row r="30472" spans="3:4">
      <c r="C30472" s="62" t="s">
        <v>61416</v>
      </c>
      <c r="D30472" s="62" t="s">
        <v>61417</v>
      </c>
    </row>
    <row r="30473" spans="3:4">
      <c r="C30473" s="62" t="s">
        <v>61418</v>
      </c>
      <c r="D30473" s="62" t="s">
        <v>61419</v>
      </c>
    </row>
    <row r="30474" spans="3:4">
      <c r="C30474" s="62" t="s">
        <v>61420</v>
      </c>
      <c r="D30474" s="62" t="s">
        <v>61421</v>
      </c>
    </row>
    <row r="30475" spans="3:4">
      <c r="C30475" s="62" t="s">
        <v>61422</v>
      </c>
      <c r="D30475" s="62" t="s">
        <v>61423</v>
      </c>
    </row>
    <row r="30476" spans="3:4">
      <c r="C30476" s="62" t="s">
        <v>61424</v>
      </c>
      <c r="D30476" s="62" t="s">
        <v>61425</v>
      </c>
    </row>
    <row r="30477" spans="3:4">
      <c r="C30477" s="62" t="s">
        <v>61426</v>
      </c>
      <c r="D30477" s="62" t="s">
        <v>61427</v>
      </c>
    </row>
    <row r="30478" spans="3:4">
      <c r="C30478" s="62" t="s">
        <v>61428</v>
      </c>
      <c r="D30478" s="62" t="s">
        <v>61429</v>
      </c>
    </row>
    <row r="30479" spans="3:4">
      <c r="C30479" s="62" t="s">
        <v>61430</v>
      </c>
      <c r="D30479" s="62" t="s">
        <v>61431</v>
      </c>
    </row>
    <row r="30480" spans="3:4">
      <c r="C30480" s="62" t="s">
        <v>61432</v>
      </c>
      <c r="D30480" s="62" t="s">
        <v>61433</v>
      </c>
    </row>
    <row r="30481" spans="3:4">
      <c r="C30481" s="62" t="s">
        <v>61434</v>
      </c>
      <c r="D30481" s="62" t="s">
        <v>61435</v>
      </c>
    </row>
    <row r="30482" spans="3:4">
      <c r="C30482" s="62" t="s">
        <v>61436</v>
      </c>
      <c r="D30482" s="62" t="s">
        <v>61437</v>
      </c>
    </row>
    <row r="30483" spans="3:4">
      <c r="C30483" s="62" t="s">
        <v>61438</v>
      </c>
      <c r="D30483" s="62" t="s">
        <v>61439</v>
      </c>
    </row>
    <row r="30484" spans="3:4">
      <c r="C30484" s="62" t="s">
        <v>61440</v>
      </c>
      <c r="D30484" s="62" t="s">
        <v>61441</v>
      </c>
    </row>
    <row r="30485" spans="3:4">
      <c r="C30485" s="62" t="s">
        <v>61442</v>
      </c>
      <c r="D30485" s="62" t="s">
        <v>61443</v>
      </c>
    </row>
    <row r="30486" spans="3:4">
      <c r="C30486" s="62" t="s">
        <v>61444</v>
      </c>
      <c r="D30486" s="62" t="s">
        <v>61445</v>
      </c>
    </row>
    <row r="30487" spans="3:4">
      <c r="C30487" s="62" t="s">
        <v>61446</v>
      </c>
      <c r="D30487" s="62" t="s">
        <v>61447</v>
      </c>
    </row>
    <row r="30488" spans="3:4">
      <c r="C30488" s="62" t="s">
        <v>61448</v>
      </c>
      <c r="D30488" s="62" t="s">
        <v>61449</v>
      </c>
    </row>
    <row r="30489" spans="3:4">
      <c r="C30489" s="62" t="s">
        <v>61450</v>
      </c>
      <c r="D30489" s="62" t="s">
        <v>61451</v>
      </c>
    </row>
    <row r="30490" spans="3:4">
      <c r="C30490" s="62" t="s">
        <v>61452</v>
      </c>
      <c r="D30490" s="62" t="s">
        <v>61453</v>
      </c>
    </row>
    <row r="30491" spans="3:4">
      <c r="C30491" s="62" t="s">
        <v>61454</v>
      </c>
      <c r="D30491" s="62" t="s">
        <v>61455</v>
      </c>
    </row>
    <row r="30492" spans="3:4">
      <c r="C30492" s="62" t="s">
        <v>61456</v>
      </c>
      <c r="D30492" s="62" t="s">
        <v>61457</v>
      </c>
    </row>
    <row r="30493" spans="3:4">
      <c r="C30493" s="62" t="s">
        <v>61458</v>
      </c>
      <c r="D30493" s="62" t="s">
        <v>61459</v>
      </c>
    </row>
    <row r="30494" spans="3:4">
      <c r="C30494" s="62" t="s">
        <v>61460</v>
      </c>
      <c r="D30494" s="62" t="s">
        <v>61461</v>
      </c>
    </row>
    <row r="30495" spans="3:4">
      <c r="C30495" s="62" t="s">
        <v>61462</v>
      </c>
      <c r="D30495" s="62" t="s">
        <v>61463</v>
      </c>
    </row>
    <row r="30496" spans="3:4">
      <c r="C30496" s="62" t="s">
        <v>61464</v>
      </c>
      <c r="D30496" s="62" t="s">
        <v>61465</v>
      </c>
    </row>
    <row r="30497" spans="3:4">
      <c r="C30497" s="62" t="s">
        <v>61466</v>
      </c>
      <c r="D30497" s="62" t="s">
        <v>61467</v>
      </c>
    </row>
    <row r="30498" spans="3:4">
      <c r="C30498" s="62" t="s">
        <v>61468</v>
      </c>
      <c r="D30498" s="62" t="s">
        <v>61469</v>
      </c>
    </row>
    <row r="30499" spans="3:4">
      <c r="C30499" s="62" t="s">
        <v>61470</v>
      </c>
      <c r="D30499" s="62" t="s">
        <v>61471</v>
      </c>
    </row>
    <row r="30500" spans="3:4">
      <c r="C30500" s="62" t="s">
        <v>61472</v>
      </c>
      <c r="D30500" s="62" t="s">
        <v>61473</v>
      </c>
    </row>
    <row r="30501" spans="3:4">
      <c r="C30501" s="62" t="s">
        <v>61474</v>
      </c>
      <c r="D30501" s="62" t="s">
        <v>61475</v>
      </c>
    </row>
    <row r="30502" spans="3:4">
      <c r="C30502" s="62" t="s">
        <v>61476</v>
      </c>
      <c r="D30502" s="62" t="s">
        <v>61477</v>
      </c>
    </row>
    <row r="30503" spans="3:4">
      <c r="C30503" s="62" t="s">
        <v>61478</v>
      </c>
      <c r="D30503" s="62" t="s">
        <v>61479</v>
      </c>
    </row>
    <row r="30504" spans="3:4">
      <c r="C30504" s="62" t="s">
        <v>61480</v>
      </c>
      <c r="D30504" s="62" t="s">
        <v>61481</v>
      </c>
    </row>
    <row r="30505" spans="3:4">
      <c r="C30505" s="62" t="s">
        <v>61482</v>
      </c>
      <c r="D30505" s="62" t="s">
        <v>61483</v>
      </c>
    </row>
    <row r="30506" spans="3:4">
      <c r="C30506" s="62" t="s">
        <v>61484</v>
      </c>
      <c r="D30506" s="62" t="s">
        <v>61485</v>
      </c>
    </row>
    <row r="30507" spans="3:4">
      <c r="C30507" s="62" t="s">
        <v>61486</v>
      </c>
      <c r="D30507" s="62" t="s">
        <v>61487</v>
      </c>
    </row>
    <row r="30508" spans="3:4">
      <c r="C30508" s="62" t="s">
        <v>61488</v>
      </c>
      <c r="D30508" s="62" t="s">
        <v>61489</v>
      </c>
    </row>
    <row r="30509" spans="3:4">
      <c r="C30509" s="62" t="s">
        <v>61490</v>
      </c>
      <c r="D30509" s="62" t="s">
        <v>61491</v>
      </c>
    </row>
    <row r="30510" spans="3:4">
      <c r="C30510" s="62" t="s">
        <v>61492</v>
      </c>
      <c r="D30510" s="62" t="s">
        <v>61493</v>
      </c>
    </row>
    <row r="30511" spans="3:4">
      <c r="C30511" s="62" t="s">
        <v>61494</v>
      </c>
      <c r="D30511" s="62" t="s">
        <v>61495</v>
      </c>
    </row>
    <row r="30512" spans="3:4">
      <c r="C30512" s="62" t="s">
        <v>61496</v>
      </c>
      <c r="D30512" s="62" t="s">
        <v>61497</v>
      </c>
    </row>
    <row r="30513" spans="3:4">
      <c r="C30513" s="62" t="s">
        <v>61498</v>
      </c>
      <c r="D30513" s="62" t="s">
        <v>61499</v>
      </c>
    </row>
    <row r="30514" spans="3:4">
      <c r="C30514" s="62" t="s">
        <v>61500</v>
      </c>
      <c r="D30514" s="62" t="s">
        <v>61501</v>
      </c>
    </row>
    <row r="30515" spans="3:4">
      <c r="C30515" s="62" t="s">
        <v>61502</v>
      </c>
      <c r="D30515" s="62" t="s">
        <v>61503</v>
      </c>
    </row>
    <row r="30516" spans="3:4">
      <c r="C30516" s="62" t="s">
        <v>61504</v>
      </c>
      <c r="D30516" s="62" t="s">
        <v>61505</v>
      </c>
    </row>
    <row r="30517" spans="3:4">
      <c r="C30517" s="62" t="s">
        <v>61506</v>
      </c>
      <c r="D30517" s="62" t="s">
        <v>61507</v>
      </c>
    </row>
    <row r="30518" spans="3:4">
      <c r="C30518" s="62" t="s">
        <v>61508</v>
      </c>
      <c r="D30518" s="62" t="s">
        <v>61509</v>
      </c>
    </row>
    <row r="30519" spans="3:4">
      <c r="C30519" s="62" t="s">
        <v>61510</v>
      </c>
      <c r="D30519" s="62" t="s">
        <v>61511</v>
      </c>
    </row>
    <row r="30520" spans="3:4">
      <c r="C30520" s="62" t="s">
        <v>61512</v>
      </c>
      <c r="D30520" s="62" t="s">
        <v>61513</v>
      </c>
    </row>
    <row r="30521" spans="3:4">
      <c r="C30521" s="62" t="s">
        <v>61514</v>
      </c>
      <c r="D30521" s="62" t="s">
        <v>61515</v>
      </c>
    </row>
    <row r="30522" spans="3:4">
      <c r="C30522" s="62" t="s">
        <v>61516</v>
      </c>
      <c r="D30522" s="62" t="s">
        <v>61517</v>
      </c>
    </row>
    <row r="30523" spans="3:4">
      <c r="C30523" s="62" t="s">
        <v>61518</v>
      </c>
      <c r="D30523" s="62" t="s">
        <v>61519</v>
      </c>
    </row>
    <row r="30524" spans="3:4">
      <c r="C30524" s="62" t="s">
        <v>61520</v>
      </c>
      <c r="D30524" s="62" t="s">
        <v>61521</v>
      </c>
    </row>
    <row r="30525" spans="3:4">
      <c r="C30525" s="62" t="s">
        <v>61522</v>
      </c>
      <c r="D30525" s="62" t="s">
        <v>61523</v>
      </c>
    </row>
    <row r="30526" spans="3:4">
      <c r="C30526" s="62" t="s">
        <v>61524</v>
      </c>
      <c r="D30526" s="62" t="s">
        <v>61525</v>
      </c>
    </row>
    <row r="30527" spans="3:4">
      <c r="C30527" s="62" t="s">
        <v>61526</v>
      </c>
      <c r="D30527" s="62" t="s">
        <v>61527</v>
      </c>
    </row>
    <row r="30528" spans="3:4">
      <c r="C30528" s="62" t="s">
        <v>61528</v>
      </c>
      <c r="D30528" s="62" t="s">
        <v>61529</v>
      </c>
    </row>
    <row r="30529" spans="3:4">
      <c r="C30529" s="62" t="s">
        <v>61530</v>
      </c>
      <c r="D30529" s="62" t="s">
        <v>61531</v>
      </c>
    </row>
    <row r="30530" spans="3:4">
      <c r="C30530" s="62" t="s">
        <v>61532</v>
      </c>
      <c r="D30530" s="62" t="s">
        <v>61533</v>
      </c>
    </row>
    <row r="30531" spans="3:4">
      <c r="C30531" s="62" t="s">
        <v>61534</v>
      </c>
      <c r="D30531" s="62" t="s">
        <v>61535</v>
      </c>
    </row>
    <row r="30532" spans="3:4">
      <c r="C30532" s="62" t="s">
        <v>61536</v>
      </c>
      <c r="D30532" s="62" t="s">
        <v>61537</v>
      </c>
    </row>
    <row r="30533" spans="3:4">
      <c r="C30533" s="62" t="s">
        <v>61538</v>
      </c>
      <c r="D30533" s="62" t="s">
        <v>61539</v>
      </c>
    </row>
    <row r="30534" spans="3:4">
      <c r="C30534" s="62" t="s">
        <v>61540</v>
      </c>
      <c r="D30534" s="62" t="s">
        <v>61541</v>
      </c>
    </row>
    <row r="30535" spans="3:4">
      <c r="C30535" s="62" t="s">
        <v>61542</v>
      </c>
      <c r="D30535" s="62" t="s">
        <v>61543</v>
      </c>
    </row>
    <row r="30536" spans="3:4">
      <c r="C30536" s="62" t="s">
        <v>61544</v>
      </c>
      <c r="D30536" s="62" t="s">
        <v>61545</v>
      </c>
    </row>
    <row r="30537" spans="3:4">
      <c r="C30537" s="62" t="s">
        <v>61546</v>
      </c>
      <c r="D30537" s="62" t="s">
        <v>61547</v>
      </c>
    </row>
    <row r="30538" spans="3:4">
      <c r="C30538" s="62" t="s">
        <v>61548</v>
      </c>
      <c r="D30538" s="62" t="s">
        <v>61549</v>
      </c>
    </row>
    <row r="30539" spans="3:4">
      <c r="C30539" s="62" t="s">
        <v>61550</v>
      </c>
      <c r="D30539" s="62" t="s">
        <v>61551</v>
      </c>
    </row>
    <row r="30540" spans="3:4">
      <c r="C30540" s="62" t="s">
        <v>61552</v>
      </c>
      <c r="D30540" s="62" t="s">
        <v>61553</v>
      </c>
    </row>
    <row r="30541" spans="3:4">
      <c r="C30541" s="62" t="s">
        <v>61554</v>
      </c>
      <c r="D30541" s="62" t="s">
        <v>61555</v>
      </c>
    </row>
    <row r="30542" spans="3:4">
      <c r="C30542" s="62" t="s">
        <v>61556</v>
      </c>
      <c r="D30542" s="62" t="s">
        <v>61557</v>
      </c>
    </row>
    <row r="30543" spans="3:4">
      <c r="C30543" s="62" t="s">
        <v>61558</v>
      </c>
      <c r="D30543" s="62" t="s">
        <v>61559</v>
      </c>
    </row>
    <row r="30544" spans="3:4">
      <c r="C30544" s="62" t="s">
        <v>61560</v>
      </c>
      <c r="D30544" s="62" t="s">
        <v>61561</v>
      </c>
    </row>
    <row r="30545" spans="3:4">
      <c r="C30545" s="62" t="s">
        <v>61562</v>
      </c>
      <c r="D30545" s="62" t="s">
        <v>61563</v>
      </c>
    </row>
    <row r="30546" spans="3:4">
      <c r="C30546" s="62" t="s">
        <v>61564</v>
      </c>
      <c r="D30546" s="62" t="s">
        <v>61565</v>
      </c>
    </row>
    <row r="30547" spans="3:4">
      <c r="C30547" s="62" t="s">
        <v>61566</v>
      </c>
      <c r="D30547" s="62" t="s">
        <v>61567</v>
      </c>
    </row>
    <row r="30548" spans="3:4">
      <c r="C30548" s="62" t="s">
        <v>61568</v>
      </c>
      <c r="D30548" s="62" t="s">
        <v>61569</v>
      </c>
    </row>
    <row r="30549" spans="3:4">
      <c r="C30549" s="62" t="s">
        <v>61570</v>
      </c>
      <c r="D30549" s="62" t="s">
        <v>61571</v>
      </c>
    </row>
    <row r="30550" spans="3:4">
      <c r="C30550" s="62" t="s">
        <v>61572</v>
      </c>
      <c r="D30550" s="62" t="s">
        <v>61573</v>
      </c>
    </row>
    <row r="30551" spans="3:4">
      <c r="C30551" s="62" t="s">
        <v>61574</v>
      </c>
      <c r="D30551" s="62" t="s">
        <v>61575</v>
      </c>
    </row>
    <row r="30552" spans="3:4">
      <c r="C30552" s="62" t="s">
        <v>61576</v>
      </c>
      <c r="D30552" s="62" t="s">
        <v>61577</v>
      </c>
    </row>
    <row r="30553" spans="3:4">
      <c r="C30553" s="62" t="s">
        <v>61578</v>
      </c>
      <c r="D30553" s="62" t="s">
        <v>61579</v>
      </c>
    </row>
    <row r="30554" spans="3:4">
      <c r="C30554" s="62" t="s">
        <v>61580</v>
      </c>
      <c r="D30554" s="62" t="s">
        <v>61581</v>
      </c>
    </row>
    <row r="30555" spans="3:4">
      <c r="C30555" s="62" t="s">
        <v>61582</v>
      </c>
      <c r="D30555" s="62" t="s">
        <v>61583</v>
      </c>
    </row>
    <row r="30556" spans="3:4">
      <c r="C30556" s="62" t="s">
        <v>61584</v>
      </c>
      <c r="D30556" s="62" t="s">
        <v>61585</v>
      </c>
    </row>
    <row r="30557" spans="3:4">
      <c r="C30557" s="62" t="s">
        <v>61586</v>
      </c>
      <c r="D30557" s="62" t="s">
        <v>61587</v>
      </c>
    </row>
    <row r="30558" spans="3:4">
      <c r="C30558" s="62" t="s">
        <v>61588</v>
      </c>
      <c r="D30558" s="62" t="s">
        <v>61589</v>
      </c>
    </row>
    <row r="30559" spans="3:4">
      <c r="C30559" s="62" t="s">
        <v>61590</v>
      </c>
      <c r="D30559" s="62" t="s">
        <v>61591</v>
      </c>
    </row>
    <row r="30560" spans="3:4">
      <c r="C30560" s="62" t="s">
        <v>61592</v>
      </c>
      <c r="D30560" s="62" t="s">
        <v>61593</v>
      </c>
    </row>
    <row r="30561" spans="3:4">
      <c r="C30561" s="62" t="s">
        <v>61594</v>
      </c>
      <c r="D30561" s="62" t="s">
        <v>61595</v>
      </c>
    </row>
    <row r="30562" spans="3:4">
      <c r="C30562" s="62" t="s">
        <v>61596</v>
      </c>
      <c r="D30562" s="62" t="s">
        <v>61597</v>
      </c>
    </row>
    <row r="30563" spans="3:4">
      <c r="C30563" s="62" t="s">
        <v>61598</v>
      </c>
      <c r="D30563" s="62" t="s">
        <v>61599</v>
      </c>
    </row>
    <row r="30564" spans="3:4">
      <c r="C30564" s="62" t="s">
        <v>61600</v>
      </c>
      <c r="D30564" s="62" t="s">
        <v>61601</v>
      </c>
    </row>
    <row r="30565" spans="3:4">
      <c r="C30565" s="62" t="s">
        <v>61602</v>
      </c>
      <c r="D30565" s="62" t="s">
        <v>61603</v>
      </c>
    </row>
    <row r="30566" spans="3:4">
      <c r="C30566" s="62" t="s">
        <v>61604</v>
      </c>
      <c r="D30566" s="62" t="s">
        <v>61605</v>
      </c>
    </row>
    <row r="30567" spans="3:4">
      <c r="C30567" s="62" t="s">
        <v>61606</v>
      </c>
      <c r="D30567" s="62" t="s">
        <v>61607</v>
      </c>
    </row>
    <row r="30568" spans="3:4">
      <c r="C30568" s="62" t="s">
        <v>61608</v>
      </c>
      <c r="D30568" s="62" t="s">
        <v>61609</v>
      </c>
    </row>
    <row r="30569" spans="3:4">
      <c r="C30569" s="62" t="s">
        <v>61610</v>
      </c>
      <c r="D30569" s="62" t="s">
        <v>61611</v>
      </c>
    </row>
    <row r="30570" spans="3:4">
      <c r="C30570" s="62" t="s">
        <v>61612</v>
      </c>
      <c r="D30570" s="62" t="s">
        <v>61613</v>
      </c>
    </row>
    <row r="30571" spans="3:4">
      <c r="C30571" s="62" t="s">
        <v>61614</v>
      </c>
      <c r="D30571" s="62" t="s">
        <v>61615</v>
      </c>
    </row>
    <row r="30572" spans="3:4">
      <c r="C30572" s="62" t="s">
        <v>61616</v>
      </c>
      <c r="D30572" s="62" t="s">
        <v>61617</v>
      </c>
    </row>
    <row r="30573" spans="3:4">
      <c r="C30573" s="62" t="s">
        <v>61618</v>
      </c>
      <c r="D30573" s="62" t="s">
        <v>61619</v>
      </c>
    </row>
    <row r="30574" spans="3:4">
      <c r="C30574" s="62" t="s">
        <v>61620</v>
      </c>
      <c r="D30574" s="62" t="s">
        <v>61621</v>
      </c>
    </row>
    <row r="30575" spans="3:4">
      <c r="C30575" s="62" t="s">
        <v>61622</v>
      </c>
      <c r="D30575" s="62" t="s">
        <v>61623</v>
      </c>
    </row>
    <row r="30576" spans="3:4">
      <c r="C30576" s="62" t="s">
        <v>61624</v>
      </c>
      <c r="D30576" s="62" t="s">
        <v>61625</v>
      </c>
    </row>
    <row r="30577" spans="3:4">
      <c r="C30577" s="62" t="s">
        <v>61626</v>
      </c>
      <c r="D30577" s="62" t="s">
        <v>61627</v>
      </c>
    </row>
    <row r="30578" spans="3:4">
      <c r="C30578" s="62" t="s">
        <v>61628</v>
      </c>
      <c r="D30578" s="62" t="s">
        <v>61629</v>
      </c>
    </row>
    <row r="30579" spans="3:4">
      <c r="C30579" s="62" t="s">
        <v>61630</v>
      </c>
      <c r="D30579" s="62" t="s">
        <v>61631</v>
      </c>
    </row>
    <row r="30580" spans="3:4">
      <c r="C30580" s="62" t="s">
        <v>61632</v>
      </c>
      <c r="D30580" s="62" t="s">
        <v>61633</v>
      </c>
    </row>
    <row r="30581" spans="3:4">
      <c r="C30581" s="62" t="s">
        <v>61634</v>
      </c>
      <c r="D30581" s="62" t="s">
        <v>61635</v>
      </c>
    </row>
    <row r="30582" spans="3:4">
      <c r="C30582" s="62" t="s">
        <v>61636</v>
      </c>
      <c r="D30582" s="62" t="s">
        <v>61637</v>
      </c>
    </row>
    <row r="30583" spans="3:4">
      <c r="C30583" s="62" t="s">
        <v>61638</v>
      </c>
      <c r="D30583" s="62" t="s">
        <v>61639</v>
      </c>
    </row>
    <row r="30584" spans="3:4">
      <c r="C30584" s="62" t="s">
        <v>61640</v>
      </c>
      <c r="D30584" s="62" t="s">
        <v>61641</v>
      </c>
    </row>
    <row r="30585" spans="3:4">
      <c r="C30585" s="62" t="s">
        <v>61642</v>
      </c>
      <c r="D30585" s="62" t="s">
        <v>61643</v>
      </c>
    </row>
    <row r="30586" spans="3:4">
      <c r="C30586" s="62" t="s">
        <v>61644</v>
      </c>
      <c r="D30586" s="62" t="s">
        <v>61645</v>
      </c>
    </row>
    <row r="30587" spans="3:4">
      <c r="C30587" s="62" t="s">
        <v>61646</v>
      </c>
      <c r="D30587" s="62" t="s">
        <v>61647</v>
      </c>
    </row>
    <row r="30588" spans="3:4">
      <c r="C30588" s="62" t="s">
        <v>61648</v>
      </c>
      <c r="D30588" s="62" t="s">
        <v>61649</v>
      </c>
    </row>
    <row r="30589" spans="3:4">
      <c r="C30589" s="62" t="s">
        <v>61650</v>
      </c>
      <c r="D30589" s="62" t="s">
        <v>61651</v>
      </c>
    </row>
    <row r="30590" spans="3:4">
      <c r="C30590" s="62" t="s">
        <v>61652</v>
      </c>
      <c r="D30590" s="62" t="s">
        <v>61653</v>
      </c>
    </row>
    <row r="30591" spans="3:4">
      <c r="C30591" s="62" t="s">
        <v>61654</v>
      </c>
      <c r="D30591" s="62" t="s">
        <v>61655</v>
      </c>
    </row>
    <row r="30592" spans="3:4">
      <c r="C30592" s="62" t="s">
        <v>61656</v>
      </c>
      <c r="D30592" s="62" t="s">
        <v>61657</v>
      </c>
    </row>
    <row r="30593" spans="3:4">
      <c r="C30593" s="62" t="s">
        <v>61658</v>
      </c>
      <c r="D30593" s="62" t="s">
        <v>61659</v>
      </c>
    </row>
    <row r="30594" spans="3:4">
      <c r="C30594" s="62" t="s">
        <v>61660</v>
      </c>
      <c r="D30594" s="62" t="s">
        <v>61661</v>
      </c>
    </row>
    <row r="30595" spans="3:4">
      <c r="C30595" s="62" t="s">
        <v>61662</v>
      </c>
      <c r="D30595" s="62" t="s">
        <v>61663</v>
      </c>
    </row>
    <row r="30596" spans="3:4">
      <c r="C30596" s="62" t="s">
        <v>61664</v>
      </c>
      <c r="D30596" s="62" t="s">
        <v>61665</v>
      </c>
    </row>
    <row r="30597" spans="3:4">
      <c r="C30597" s="62" t="s">
        <v>61666</v>
      </c>
      <c r="D30597" s="62" t="s">
        <v>61667</v>
      </c>
    </row>
    <row r="30598" spans="3:4">
      <c r="C30598" s="62" t="s">
        <v>61668</v>
      </c>
      <c r="D30598" s="62" t="s">
        <v>61669</v>
      </c>
    </row>
    <row r="30599" spans="3:4">
      <c r="C30599" s="62" t="s">
        <v>61670</v>
      </c>
      <c r="D30599" s="62" t="s">
        <v>61671</v>
      </c>
    </row>
    <row r="30600" spans="3:4">
      <c r="C30600" s="62" t="s">
        <v>61672</v>
      </c>
      <c r="D30600" s="62" t="s">
        <v>61673</v>
      </c>
    </row>
    <row r="30601" spans="3:4">
      <c r="C30601" s="62" t="s">
        <v>61674</v>
      </c>
      <c r="D30601" s="62" t="s">
        <v>61675</v>
      </c>
    </row>
    <row r="30602" spans="3:4">
      <c r="C30602" s="62" t="s">
        <v>61676</v>
      </c>
      <c r="D30602" s="62" t="s">
        <v>61677</v>
      </c>
    </row>
    <row r="30603" spans="3:4">
      <c r="C30603" s="62" t="s">
        <v>61678</v>
      </c>
      <c r="D30603" s="62" t="s">
        <v>61679</v>
      </c>
    </row>
    <row r="30604" spans="3:4">
      <c r="C30604" s="62" t="s">
        <v>61680</v>
      </c>
      <c r="D30604" s="62" t="s">
        <v>61681</v>
      </c>
    </row>
    <row r="30605" spans="3:4">
      <c r="C30605" s="62" t="s">
        <v>61682</v>
      </c>
      <c r="D30605" s="62" t="s">
        <v>61683</v>
      </c>
    </row>
    <row r="30606" spans="3:4">
      <c r="C30606" s="62" t="s">
        <v>61684</v>
      </c>
      <c r="D30606" s="62" t="s">
        <v>61685</v>
      </c>
    </row>
    <row r="30607" spans="3:4">
      <c r="C30607" s="62" t="s">
        <v>61686</v>
      </c>
      <c r="D30607" s="62" t="s">
        <v>61687</v>
      </c>
    </row>
    <row r="30608" spans="3:4">
      <c r="C30608" s="62" t="s">
        <v>61688</v>
      </c>
      <c r="D30608" s="62" t="s">
        <v>61689</v>
      </c>
    </row>
    <row r="30609" spans="3:4">
      <c r="C30609" s="62" t="s">
        <v>61690</v>
      </c>
      <c r="D30609" s="62" t="s">
        <v>61691</v>
      </c>
    </row>
    <row r="30610" spans="3:4">
      <c r="C30610" s="62" t="s">
        <v>61692</v>
      </c>
      <c r="D30610" s="62" t="s">
        <v>61693</v>
      </c>
    </row>
    <row r="30611" spans="3:4">
      <c r="C30611" s="62" t="s">
        <v>61694</v>
      </c>
      <c r="D30611" s="62" t="s">
        <v>61695</v>
      </c>
    </row>
    <row r="30612" spans="3:4">
      <c r="C30612" s="62" t="s">
        <v>61696</v>
      </c>
      <c r="D30612" s="62" t="s">
        <v>61697</v>
      </c>
    </row>
    <row r="30613" spans="3:4">
      <c r="C30613" s="62" t="s">
        <v>61698</v>
      </c>
      <c r="D30613" s="62" t="s">
        <v>61699</v>
      </c>
    </row>
    <row r="30614" spans="3:4">
      <c r="C30614" s="62" t="s">
        <v>61700</v>
      </c>
      <c r="D30614" s="62" t="s">
        <v>61701</v>
      </c>
    </row>
    <row r="30615" spans="3:4">
      <c r="C30615" s="62" t="s">
        <v>61702</v>
      </c>
      <c r="D30615" s="62" t="s">
        <v>61703</v>
      </c>
    </row>
    <row r="30616" spans="3:4">
      <c r="C30616" s="62" t="s">
        <v>61704</v>
      </c>
      <c r="D30616" s="62" t="s">
        <v>61705</v>
      </c>
    </row>
    <row r="30617" spans="3:4">
      <c r="C30617" s="62" t="s">
        <v>61706</v>
      </c>
      <c r="D30617" s="62" t="s">
        <v>61707</v>
      </c>
    </row>
    <row r="30618" spans="3:4">
      <c r="C30618" s="62" t="s">
        <v>61708</v>
      </c>
      <c r="D30618" s="62" t="s">
        <v>61709</v>
      </c>
    </row>
    <row r="30619" spans="3:4">
      <c r="C30619" s="62" t="s">
        <v>61710</v>
      </c>
      <c r="D30619" s="62" t="s">
        <v>61711</v>
      </c>
    </row>
    <row r="30620" spans="3:4">
      <c r="C30620" s="62" t="s">
        <v>61712</v>
      </c>
      <c r="D30620" s="62" t="s">
        <v>61713</v>
      </c>
    </row>
    <row r="30621" spans="3:4">
      <c r="C30621" s="62" t="s">
        <v>61714</v>
      </c>
      <c r="D30621" s="62" t="s">
        <v>61715</v>
      </c>
    </row>
    <row r="30622" spans="3:4">
      <c r="C30622" s="62" t="s">
        <v>61716</v>
      </c>
      <c r="D30622" s="62" t="s">
        <v>61717</v>
      </c>
    </row>
    <row r="30623" spans="3:4">
      <c r="C30623" s="62" t="s">
        <v>61718</v>
      </c>
      <c r="D30623" s="62" t="s">
        <v>61719</v>
      </c>
    </row>
    <row r="30624" spans="3:4">
      <c r="C30624" s="62" t="s">
        <v>61720</v>
      </c>
      <c r="D30624" s="62" t="s">
        <v>61721</v>
      </c>
    </row>
    <row r="30625" spans="3:4">
      <c r="C30625" s="62" t="s">
        <v>61722</v>
      </c>
      <c r="D30625" s="62" t="s">
        <v>61723</v>
      </c>
    </row>
    <row r="30626" spans="3:4">
      <c r="C30626" s="62" t="s">
        <v>61724</v>
      </c>
      <c r="D30626" s="62" t="s">
        <v>61725</v>
      </c>
    </row>
    <row r="30627" spans="3:4">
      <c r="C30627" s="62" t="s">
        <v>61726</v>
      </c>
      <c r="D30627" s="62" t="s">
        <v>61727</v>
      </c>
    </row>
    <row r="30628" spans="3:4">
      <c r="C30628" s="62" t="s">
        <v>61728</v>
      </c>
      <c r="D30628" s="62" t="s">
        <v>61729</v>
      </c>
    </row>
    <row r="30629" spans="3:4">
      <c r="C30629" s="62" t="s">
        <v>61730</v>
      </c>
      <c r="D30629" s="62" t="s">
        <v>61731</v>
      </c>
    </row>
    <row r="30630" spans="3:4">
      <c r="C30630" s="62" t="s">
        <v>61732</v>
      </c>
      <c r="D30630" s="62" t="s">
        <v>61733</v>
      </c>
    </row>
    <row r="30631" spans="3:4">
      <c r="C30631" s="62" t="s">
        <v>61734</v>
      </c>
      <c r="D30631" s="62" t="s">
        <v>61735</v>
      </c>
    </row>
    <row r="30632" spans="3:4">
      <c r="C30632" s="62" t="s">
        <v>61736</v>
      </c>
      <c r="D30632" s="62" t="s">
        <v>61737</v>
      </c>
    </row>
    <row r="30633" spans="3:4">
      <c r="C30633" s="62" t="s">
        <v>61738</v>
      </c>
      <c r="D30633" s="62" t="s">
        <v>61739</v>
      </c>
    </row>
    <row r="30634" spans="3:4">
      <c r="C30634" s="62" t="s">
        <v>61740</v>
      </c>
      <c r="D30634" s="62" t="s">
        <v>61741</v>
      </c>
    </row>
    <row r="30635" spans="3:4">
      <c r="C30635" s="62" t="s">
        <v>61742</v>
      </c>
      <c r="D30635" s="62" t="s">
        <v>61743</v>
      </c>
    </row>
    <row r="30636" spans="3:4">
      <c r="C30636" s="62" t="s">
        <v>61744</v>
      </c>
      <c r="D30636" s="62" t="s">
        <v>61745</v>
      </c>
    </row>
    <row r="30637" spans="3:4">
      <c r="C30637" s="62" t="s">
        <v>61746</v>
      </c>
      <c r="D30637" s="62" t="s">
        <v>61747</v>
      </c>
    </row>
    <row r="30638" spans="3:4">
      <c r="C30638" s="62" t="s">
        <v>61748</v>
      </c>
      <c r="D30638" s="62" t="s">
        <v>61749</v>
      </c>
    </row>
    <row r="30639" spans="3:4">
      <c r="C30639" s="62" t="s">
        <v>61750</v>
      </c>
      <c r="D30639" s="62" t="s">
        <v>61751</v>
      </c>
    </row>
    <row r="30640" spans="3:4">
      <c r="C30640" s="62" t="s">
        <v>61752</v>
      </c>
      <c r="D30640" s="62" t="s">
        <v>61753</v>
      </c>
    </row>
    <row r="30641" spans="3:4">
      <c r="C30641" s="62" t="s">
        <v>61754</v>
      </c>
      <c r="D30641" s="62" t="s">
        <v>61755</v>
      </c>
    </row>
    <row r="30642" spans="3:4">
      <c r="C30642" s="62" t="s">
        <v>61756</v>
      </c>
      <c r="D30642" s="62" t="s">
        <v>61757</v>
      </c>
    </row>
    <row r="30643" spans="3:4">
      <c r="C30643" s="62" t="s">
        <v>61758</v>
      </c>
      <c r="D30643" s="62" t="s">
        <v>61759</v>
      </c>
    </row>
    <row r="30644" spans="3:4">
      <c r="C30644" s="62" t="s">
        <v>61760</v>
      </c>
      <c r="D30644" s="62" t="s">
        <v>61761</v>
      </c>
    </row>
    <row r="30645" spans="3:4">
      <c r="C30645" s="62" t="s">
        <v>61762</v>
      </c>
      <c r="D30645" s="62" t="s">
        <v>61763</v>
      </c>
    </row>
    <row r="30646" spans="3:4">
      <c r="C30646" s="62" t="s">
        <v>61764</v>
      </c>
      <c r="D30646" s="62" t="s">
        <v>61765</v>
      </c>
    </row>
    <row r="30647" spans="3:4">
      <c r="C30647" s="62" t="s">
        <v>61766</v>
      </c>
      <c r="D30647" s="62" t="s">
        <v>61767</v>
      </c>
    </row>
    <row r="30648" spans="3:4">
      <c r="C30648" s="62" t="s">
        <v>61768</v>
      </c>
      <c r="D30648" s="62" t="s">
        <v>61769</v>
      </c>
    </row>
    <row r="30649" spans="3:4">
      <c r="C30649" s="62" t="s">
        <v>61770</v>
      </c>
      <c r="D30649" s="62" t="s">
        <v>61771</v>
      </c>
    </row>
    <row r="30650" spans="3:4">
      <c r="C30650" s="62" t="s">
        <v>61772</v>
      </c>
      <c r="D30650" s="62" t="s">
        <v>61773</v>
      </c>
    </row>
    <row r="30651" spans="3:4">
      <c r="C30651" s="62" t="s">
        <v>61774</v>
      </c>
      <c r="D30651" s="62" t="s">
        <v>61775</v>
      </c>
    </row>
    <row r="30652" spans="3:4">
      <c r="C30652" s="62" t="s">
        <v>61776</v>
      </c>
      <c r="D30652" s="62" t="s">
        <v>61777</v>
      </c>
    </row>
    <row r="30653" spans="3:4">
      <c r="C30653" s="62" t="s">
        <v>61778</v>
      </c>
      <c r="D30653" s="62" t="s">
        <v>61779</v>
      </c>
    </row>
    <row r="30654" spans="3:4">
      <c r="C30654" s="62" t="s">
        <v>61780</v>
      </c>
      <c r="D30654" s="62" t="s">
        <v>61781</v>
      </c>
    </row>
    <row r="30655" spans="3:4">
      <c r="C30655" s="62" t="s">
        <v>61782</v>
      </c>
      <c r="D30655" s="62" t="s">
        <v>61783</v>
      </c>
    </row>
    <row r="30656" spans="3:4">
      <c r="C30656" s="62" t="s">
        <v>61784</v>
      </c>
      <c r="D30656" s="62" t="s">
        <v>61785</v>
      </c>
    </row>
    <row r="30657" spans="3:4">
      <c r="C30657" s="62" t="s">
        <v>61786</v>
      </c>
      <c r="D30657" s="62" t="s">
        <v>61787</v>
      </c>
    </row>
    <row r="30658" spans="3:4">
      <c r="C30658" s="62" t="s">
        <v>61788</v>
      </c>
      <c r="D30658" s="62" t="s">
        <v>61789</v>
      </c>
    </row>
    <row r="30659" spans="3:4">
      <c r="C30659" s="62" t="s">
        <v>61790</v>
      </c>
      <c r="D30659" s="62" t="s">
        <v>61791</v>
      </c>
    </row>
    <row r="30660" spans="3:4">
      <c r="C30660" s="62" t="s">
        <v>61792</v>
      </c>
      <c r="D30660" s="62" t="s">
        <v>61793</v>
      </c>
    </row>
    <row r="30661" spans="3:4">
      <c r="C30661" s="62" t="s">
        <v>61794</v>
      </c>
      <c r="D30661" s="62" t="s">
        <v>61795</v>
      </c>
    </row>
    <row r="30662" spans="3:4">
      <c r="C30662" s="62" t="s">
        <v>61796</v>
      </c>
      <c r="D30662" s="62" t="s">
        <v>61797</v>
      </c>
    </row>
    <row r="30663" spans="3:4">
      <c r="C30663" s="62" t="s">
        <v>61798</v>
      </c>
      <c r="D30663" s="62" t="s">
        <v>61799</v>
      </c>
    </row>
    <row r="30664" spans="3:4">
      <c r="C30664" s="62" t="s">
        <v>61800</v>
      </c>
      <c r="D30664" s="62" t="s">
        <v>61801</v>
      </c>
    </row>
    <row r="30665" spans="3:4">
      <c r="C30665" s="62" t="s">
        <v>61802</v>
      </c>
      <c r="D30665" s="62" t="s">
        <v>61803</v>
      </c>
    </row>
    <row r="30666" spans="3:4">
      <c r="C30666" s="62" t="s">
        <v>61804</v>
      </c>
      <c r="D30666" s="62" t="s">
        <v>61805</v>
      </c>
    </row>
    <row r="30667" spans="3:4">
      <c r="C30667" s="62" t="s">
        <v>61806</v>
      </c>
      <c r="D30667" s="62" t="s">
        <v>61807</v>
      </c>
    </row>
    <row r="30668" spans="3:4">
      <c r="C30668" s="62" t="s">
        <v>61808</v>
      </c>
      <c r="D30668" s="62" t="s">
        <v>61809</v>
      </c>
    </row>
    <row r="30669" spans="3:4">
      <c r="C30669" s="62" t="s">
        <v>61810</v>
      </c>
      <c r="D30669" s="62" t="s">
        <v>61811</v>
      </c>
    </row>
    <row r="30670" spans="3:4">
      <c r="C30670" s="62" t="s">
        <v>61812</v>
      </c>
      <c r="D30670" s="62" t="s">
        <v>61813</v>
      </c>
    </row>
    <row r="30671" spans="3:4">
      <c r="C30671" s="62" t="s">
        <v>61814</v>
      </c>
      <c r="D30671" s="62" t="s">
        <v>61815</v>
      </c>
    </row>
    <row r="30672" spans="3:4">
      <c r="C30672" s="62" t="s">
        <v>61816</v>
      </c>
      <c r="D30672" s="62" t="s">
        <v>61817</v>
      </c>
    </row>
    <row r="30673" spans="3:4">
      <c r="C30673" s="62" t="s">
        <v>61818</v>
      </c>
      <c r="D30673" s="62" t="s">
        <v>61819</v>
      </c>
    </row>
    <row r="30674" spans="3:4">
      <c r="C30674" s="62" t="s">
        <v>61820</v>
      </c>
      <c r="D30674" s="62" t="s">
        <v>61821</v>
      </c>
    </row>
    <row r="30675" spans="3:4">
      <c r="C30675" s="62" t="s">
        <v>61822</v>
      </c>
      <c r="D30675" s="62" t="s">
        <v>61823</v>
      </c>
    </row>
    <row r="30676" spans="3:4">
      <c r="C30676" s="62" t="s">
        <v>61824</v>
      </c>
      <c r="D30676" s="62" t="s">
        <v>61825</v>
      </c>
    </row>
    <row r="30677" spans="3:4">
      <c r="C30677" s="62" t="s">
        <v>61826</v>
      </c>
      <c r="D30677" s="62" t="s">
        <v>61827</v>
      </c>
    </row>
    <row r="30678" spans="3:4">
      <c r="C30678" s="62" t="s">
        <v>61828</v>
      </c>
      <c r="D30678" s="62" t="s">
        <v>61829</v>
      </c>
    </row>
    <row r="30679" spans="3:4">
      <c r="C30679" s="62" t="s">
        <v>61830</v>
      </c>
      <c r="D30679" s="62" t="s">
        <v>61831</v>
      </c>
    </row>
    <row r="30680" spans="3:4">
      <c r="C30680" s="62" t="s">
        <v>61832</v>
      </c>
      <c r="D30680" s="62" t="s">
        <v>61833</v>
      </c>
    </row>
    <row r="30681" spans="3:4">
      <c r="C30681" s="62" t="s">
        <v>61834</v>
      </c>
      <c r="D30681" s="62" t="s">
        <v>61835</v>
      </c>
    </row>
    <row r="30682" spans="3:4">
      <c r="C30682" s="62" t="s">
        <v>61836</v>
      </c>
      <c r="D30682" s="62" t="s">
        <v>61837</v>
      </c>
    </row>
    <row r="30683" spans="3:4">
      <c r="C30683" s="62" t="s">
        <v>61838</v>
      </c>
      <c r="D30683" s="62" t="s">
        <v>61839</v>
      </c>
    </row>
    <row r="30684" spans="3:4">
      <c r="C30684" s="62" t="s">
        <v>61840</v>
      </c>
      <c r="D30684" s="62" t="s">
        <v>61841</v>
      </c>
    </row>
    <row r="30685" spans="3:4">
      <c r="C30685" s="62" t="s">
        <v>61842</v>
      </c>
      <c r="D30685" s="62" t="s">
        <v>61843</v>
      </c>
    </row>
    <row r="30686" spans="3:4">
      <c r="C30686" s="62" t="s">
        <v>61844</v>
      </c>
      <c r="D30686" s="62" t="s">
        <v>61845</v>
      </c>
    </row>
    <row r="30687" spans="3:4">
      <c r="C30687" s="62" t="s">
        <v>61846</v>
      </c>
      <c r="D30687" s="62" t="s">
        <v>61847</v>
      </c>
    </row>
    <row r="30688" spans="3:4">
      <c r="C30688" s="62" t="s">
        <v>61848</v>
      </c>
      <c r="D30688" s="62" t="s">
        <v>61849</v>
      </c>
    </row>
    <row r="30689" spans="3:4">
      <c r="C30689" s="62" t="s">
        <v>61850</v>
      </c>
      <c r="D30689" s="62" t="s">
        <v>61851</v>
      </c>
    </row>
    <row r="30690" spans="3:4">
      <c r="C30690" s="62" t="s">
        <v>61852</v>
      </c>
      <c r="D30690" s="62" t="s">
        <v>61853</v>
      </c>
    </row>
    <row r="30691" spans="3:4">
      <c r="C30691" s="62" t="s">
        <v>61854</v>
      </c>
      <c r="D30691" s="62" t="s">
        <v>61855</v>
      </c>
    </row>
    <row r="30692" spans="3:4">
      <c r="C30692" s="62" t="s">
        <v>61856</v>
      </c>
      <c r="D30692" s="62" t="s">
        <v>61857</v>
      </c>
    </row>
    <row r="30693" spans="3:4">
      <c r="C30693" s="62" t="s">
        <v>61858</v>
      </c>
      <c r="D30693" s="62" t="s">
        <v>61859</v>
      </c>
    </row>
    <row r="30694" spans="3:4">
      <c r="C30694" s="62" t="s">
        <v>61860</v>
      </c>
      <c r="D30694" s="62" t="s">
        <v>61861</v>
      </c>
    </row>
    <row r="30695" spans="3:4">
      <c r="C30695" s="62" t="s">
        <v>61862</v>
      </c>
      <c r="D30695" s="62" t="s">
        <v>61863</v>
      </c>
    </row>
    <row r="30696" spans="3:4">
      <c r="C30696" s="62" t="s">
        <v>61864</v>
      </c>
      <c r="D30696" s="62" t="s">
        <v>61865</v>
      </c>
    </row>
    <row r="30697" spans="3:4">
      <c r="C30697" s="62" t="s">
        <v>61866</v>
      </c>
      <c r="D30697" s="62" t="s">
        <v>61867</v>
      </c>
    </row>
    <row r="30698" spans="3:4">
      <c r="C30698" s="62" t="s">
        <v>61868</v>
      </c>
      <c r="D30698" s="62" t="s">
        <v>61869</v>
      </c>
    </row>
    <row r="30699" spans="3:4">
      <c r="C30699" s="62" t="s">
        <v>61870</v>
      </c>
      <c r="D30699" s="62" t="s">
        <v>61871</v>
      </c>
    </row>
    <row r="30700" spans="3:4">
      <c r="C30700" s="62" t="s">
        <v>61872</v>
      </c>
      <c r="D30700" s="62" t="s">
        <v>61873</v>
      </c>
    </row>
    <row r="30701" spans="3:4">
      <c r="C30701" s="62" t="s">
        <v>61874</v>
      </c>
      <c r="D30701" s="62" t="s">
        <v>61875</v>
      </c>
    </row>
    <row r="30702" spans="3:4">
      <c r="C30702" s="62" t="s">
        <v>61876</v>
      </c>
      <c r="D30702" s="62" t="s">
        <v>61877</v>
      </c>
    </row>
    <row r="30703" spans="3:4">
      <c r="C30703" s="62" t="s">
        <v>61878</v>
      </c>
      <c r="D30703" s="62" t="s">
        <v>61879</v>
      </c>
    </row>
    <row r="30704" spans="3:4">
      <c r="C30704" s="62" t="s">
        <v>61880</v>
      </c>
      <c r="D30704" s="62" t="s">
        <v>61881</v>
      </c>
    </row>
    <row r="30705" spans="3:4">
      <c r="C30705" s="62" t="s">
        <v>61882</v>
      </c>
      <c r="D30705" s="62" t="s">
        <v>61883</v>
      </c>
    </row>
    <row r="30706" spans="3:4">
      <c r="C30706" s="62" t="s">
        <v>61884</v>
      </c>
      <c r="D30706" s="62" t="s">
        <v>61885</v>
      </c>
    </row>
    <row r="30707" spans="3:4">
      <c r="C30707" s="62" t="s">
        <v>61886</v>
      </c>
      <c r="D30707" s="62" t="s">
        <v>61887</v>
      </c>
    </row>
    <row r="30708" spans="3:4">
      <c r="C30708" s="62" t="s">
        <v>61888</v>
      </c>
      <c r="D30708" s="62" t="s">
        <v>61889</v>
      </c>
    </row>
    <row r="30709" spans="3:4">
      <c r="C30709" s="62" t="s">
        <v>61890</v>
      </c>
      <c r="D30709" s="62" t="s">
        <v>61891</v>
      </c>
    </row>
    <row r="30710" spans="3:4">
      <c r="C30710" s="62" t="s">
        <v>61892</v>
      </c>
      <c r="D30710" s="62" t="s">
        <v>61893</v>
      </c>
    </row>
    <row r="30711" spans="3:4">
      <c r="C30711" s="62" t="s">
        <v>61894</v>
      </c>
      <c r="D30711" s="62" t="s">
        <v>61895</v>
      </c>
    </row>
    <row r="30712" spans="3:4">
      <c r="C30712" s="62" t="s">
        <v>61896</v>
      </c>
      <c r="D30712" s="62" t="s">
        <v>61897</v>
      </c>
    </row>
    <row r="30713" spans="3:4">
      <c r="C30713" s="62" t="s">
        <v>61898</v>
      </c>
      <c r="D30713" s="62" t="s">
        <v>61899</v>
      </c>
    </row>
    <row r="30714" spans="3:4">
      <c r="C30714" s="62" t="s">
        <v>61900</v>
      </c>
      <c r="D30714" s="62" t="s">
        <v>61901</v>
      </c>
    </row>
    <row r="30715" spans="3:4">
      <c r="C30715" s="62" t="s">
        <v>61902</v>
      </c>
      <c r="D30715" s="62" t="s">
        <v>61903</v>
      </c>
    </row>
    <row r="30716" spans="3:4">
      <c r="C30716" s="62" t="s">
        <v>61904</v>
      </c>
      <c r="D30716" s="62" t="s">
        <v>61905</v>
      </c>
    </row>
    <row r="30717" spans="3:4">
      <c r="C30717" s="62" t="s">
        <v>61906</v>
      </c>
      <c r="D30717" s="62" t="s">
        <v>61907</v>
      </c>
    </row>
    <row r="30718" spans="3:4">
      <c r="C30718" s="62" t="s">
        <v>61908</v>
      </c>
      <c r="D30718" s="62" t="s">
        <v>61909</v>
      </c>
    </row>
    <row r="30719" spans="3:4">
      <c r="C30719" s="62" t="s">
        <v>61910</v>
      </c>
      <c r="D30719" s="62" t="s">
        <v>61911</v>
      </c>
    </row>
    <row r="30720" spans="3:4">
      <c r="C30720" s="62" t="s">
        <v>61912</v>
      </c>
      <c r="D30720" s="62" t="s">
        <v>61913</v>
      </c>
    </row>
    <row r="30721" spans="3:4">
      <c r="C30721" s="62" t="s">
        <v>61914</v>
      </c>
      <c r="D30721" s="62" t="s">
        <v>61915</v>
      </c>
    </row>
    <row r="30722" spans="3:4">
      <c r="C30722" s="62" t="s">
        <v>61916</v>
      </c>
      <c r="D30722" s="62" t="s">
        <v>61917</v>
      </c>
    </row>
    <row r="30723" spans="3:4">
      <c r="C30723" s="62" t="s">
        <v>61918</v>
      </c>
      <c r="D30723" s="62" t="s">
        <v>61919</v>
      </c>
    </row>
    <row r="30724" spans="3:4">
      <c r="C30724" s="62" t="s">
        <v>61920</v>
      </c>
      <c r="D30724" s="62" t="s">
        <v>61921</v>
      </c>
    </row>
    <row r="30725" spans="3:4">
      <c r="C30725" s="62" t="s">
        <v>61922</v>
      </c>
      <c r="D30725" s="62" t="s">
        <v>61923</v>
      </c>
    </row>
    <row r="30726" spans="3:4">
      <c r="C30726" s="62" t="s">
        <v>61924</v>
      </c>
      <c r="D30726" s="62" t="s">
        <v>61925</v>
      </c>
    </row>
    <row r="30727" spans="3:4">
      <c r="C30727" s="62" t="s">
        <v>61926</v>
      </c>
      <c r="D30727" s="62" t="s">
        <v>61927</v>
      </c>
    </row>
    <row r="30728" spans="3:4">
      <c r="C30728" s="62" t="s">
        <v>61928</v>
      </c>
      <c r="D30728" s="62" t="s">
        <v>61929</v>
      </c>
    </row>
    <row r="30729" spans="3:4">
      <c r="C30729" s="62" t="s">
        <v>61930</v>
      </c>
      <c r="D30729" s="62" t="s">
        <v>61931</v>
      </c>
    </row>
    <row r="30730" spans="3:4">
      <c r="C30730" s="62" t="s">
        <v>61932</v>
      </c>
      <c r="D30730" s="62" t="s">
        <v>61933</v>
      </c>
    </row>
    <row r="30731" spans="3:4">
      <c r="C30731" s="62" t="s">
        <v>61934</v>
      </c>
      <c r="D30731" s="62" t="s">
        <v>61935</v>
      </c>
    </row>
    <row r="30732" spans="3:4">
      <c r="C30732" s="62" t="s">
        <v>61936</v>
      </c>
      <c r="D30732" s="62" t="s">
        <v>61937</v>
      </c>
    </row>
    <row r="30733" spans="3:4">
      <c r="C30733" s="62" t="s">
        <v>61938</v>
      </c>
      <c r="D30733" s="62" t="s">
        <v>61939</v>
      </c>
    </row>
    <row r="30734" spans="3:4">
      <c r="C30734" s="62" t="s">
        <v>61940</v>
      </c>
      <c r="D30734" s="62" t="s">
        <v>61941</v>
      </c>
    </row>
    <row r="30735" spans="3:4">
      <c r="C30735" s="62" t="s">
        <v>61942</v>
      </c>
      <c r="D30735" s="62" t="s">
        <v>61943</v>
      </c>
    </row>
    <row r="30736" spans="3:4">
      <c r="C30736" s="62" t="s">
        <v>61944</v>
      </c>
      <c r="D30736" s="62" t="s">
        <v>61945</v>
      </c>
    </row>
    <row r="30737" spans="3:4">
      <c r="C30737" s="62" t="s">
        <v>61946</v>
      </c>
      <c r="D30737" s="62" t="s">
        <v>61947</v>
      </c>
    </row>
    <row r="30738" spans="3:4">
      <c r="C30738" s="62" t="s">
        <v>61948</v>
      </c>
      <c r="D30738" s="62" t="s">
        <v>61949</v>
      </c>
    </row>
    <row r="30739" spans="3:4">
      <c r="C30739" s="62" t="s">
        <v>61950</v>
      </c>
      <c r="D30739" s="62" t="s">
        <v>61951</v>
      </c>
    </row>
    <row r="30740" spans="3:4">
      <c r="C30740" s="62" t="s">
        <v>61952</v>
      </c>
      <c r="D30740" s="62" t="s">
        <v>61953</v>
      </c>
    </row>
    <row r="30741" spans="3:4">
      <c r="C30741" s="62" t="s">
        <v>61954</v>
      </c>
      <c r="D30741" s="62" t="s">
        <v>61955</v>
      </c>
    </row>
    <row r="30742" spans="3:4">
      <c r="C30742" s="62" t="s">
        <v>61956</v>
      </c>
      <c r="D30742" s="62" t="s">
        <v>61957</v>
      </c>
    </row>
    <row r="30743" spans="3:4">
      <c r="C30743" s="62" t="s">
        <v>61958</v>
      </c>
      <c r="D30743" s="62" t="s">
        <v>61959</v>
      </c>
    </row>
    <row r="30744" spans="3:4">
      <c r="C30744" s="62" t="s">
        <v>61960</v>
      </c>
      <c r="D30744" s="62" t="s">
        <v>61961</v>
      </c>
    </row>
    <row r="30745" spans="3:4">
      <c r="C30745" s="62" t="s">
        <v>61962</v>
      </c>
      <c r="D30745" s="62" t="s">
        <v>61963</v>
      </c>
    </row>
    <row r="30746" spans="3:4">
      <c r="C30746" s="62" t="s">
        <v>61964</v>
      </c>
      <c r="D30746" s="62" t="s">
        <v>61965</v>
      </c>
    </row>
    <row r="30747" spans="3:4">
      <c r="C30747" s="62" t="s">
        <v>61966</v>
      </c>
      <c r="D30747" s="62" t="s">
        <v>61967</v>
      </c>
    </row>
    <row r="30748" spans="3:4">
      <c r="C30748" s="62" t="s">
        <v>61968</v>
      </c>
      <c r="D30748" s="62" t="s">
        <v>61969</v>
      </c>
    </row>
    <row r="30749" spans="3:4">
      <c r="C30749" s="62" t="s">
        <v>61970</v>
      </c>
      <c r="D30749" s="62" t="s">
        <v>61971</v>
      </c>
    </row>
    <row r="30750" spans="3:4">
      <c r="C30750" s="62" t="s">
        <v>61972</v>
      </c>
      <c r="D30750" s="62" t="s">
        <v>61973</v>
      </c>
    </row>
    <row r="30751" spans="3:4">
      <c r="C30751" s="62" t="s">
        <v>61974</v>
      </c>
      <c r="D30751" s="62" t="s">
        <v>61975</v>
      </c>
    </row>
    <row r="30752" spans="3:4">
      <c r="C30752" s="62" t="s">
        <v>61976</v>
      </c>
      <c r="D30752" s="62" t="s">
        <v>61977</v>
      </c>
    </row>
    <row r="30753" spans="3:4">
      <c r="C30753" s="62" t="s">
        <v>61978</v>
      </c>
      <c r="D30753" s="62" t="s">
        <v>61979</v>
      </c>
    </row>
    <row r="30754" spans="3:4">
      <c r="C30754" s="62" t="s">
        <v>61980</v>
      </c>
      <c r="D30754" s="62" t="s">
        <v>61981</v>
      </c>
    </row>
    <row r="30755" spans="3:4">
      <c r="C30755" s="62" t="s">
        <v>61982</v>
      </c>
      <c r="D30755" s="62" t="s">
        <v>61983</v>
      </c>
    </row>
    <row r="30756" spans="3:4">
      <c r="C30756" s="62" t="s">
        <v>61984</v>
      </c>
      <c r="D30756" s="62" t="s">
        <v>61985</v>
      </c>
    </row>
    <row r="30757" spans="3:4">
      <c r="C30757" s="62" t="s">
        <v>61986</v>
      </c>
      <c r="D30757" s="62" t="s">
        <v>61987</v>
      </c>
    </row>
    <row r="30758" spans="3:4">
      <c r="C30758" s="62" t="s">
        <v>61988</v>
      </c>
      <c r="D30758" s="62" t="s">
        <v>61989</v>
      </c>
    </row>
    <row r="30759" spans="3:4">
      <c r="C30759" s="62" t="s">
        <v>61990</v>
      </c>
      <c r="D30759" s="62" t="s">
        <v>61991</v>
      </c>
    </row>
    <row r="30760" spans="3:4">
      <c r="C30760" s="62" t="s">
        <v>61992</v>
      </c>
      <c r="D30760" s="62" t="s">
        <v>61993</v>
      </c>
    </row>
    <row r="30761" spans="3:4">
      <c r="C30761" s="62" t="s">
        <v>61994</v>
      </c>
      <c r="D30761" s="62" t="s">
        <v>61995</v>
      </c>
    </row>
    <row r="30762" spans="3:4">
      <c r="C30762" s="62" t="s">
        <v>61996</v>
      </c>
      <c r="D30762" s="62" t="s">
        <v>61997</v>
      </c>
    </row>
    <row r="30763" spans="3:4">
      <c r="C30763" s="62" t="s">
        <v>61998</v>
      </c>
      <c r="D30763" s="62" t="s">
        <v>61999</v>
      </c>
    </row>
    <row r="30764" spans="3:4">
      <c r="C30764" s="62" t="s">
        <v>62000</v>
      </c>
      <c r="D30764" s="62" t="s">
        <v>62001</v>
      </c>
    </row>
    <row r="30765" spans="3:4">
      <c r="C30765" s="62" t="s">
        <v>62002</v>
      </c>
      <c r="D30765" s="62" t="s">
        <v>62003</v>
      </c>
    </row>
    <row r="30766" spans="3:4">
      <c r="C30766" s="62" t="s">
        <v>62004</v>
      </c>
      <c r="D30766" s="62" t="s">
        <v>62005</v>
      </c>
    </row>
    <row r="30767" spans="3:4">
      <c r="C30767" s="62" t="s">
        <v>62006</v>
      </c>
      <c r="D30767" s="62" t="s">
        <v>62007</v>
      </c>
    </row>
    <row r="30768" spans="3:4">
      <c r="C30768" s="62" t="s">
        <v>62008</v>
      </c>
      <c r="D30768" s="62" t="s">
        <v>62009</v>
      </c>
    </row>
    <row r="30769" spans="3:4">
      <c r="C30769" s="62" t="s">
        <v>62010</v>
      </c>
      <c r="D30769" s="62" t="s">
        <v>62011</v>
      </c>
    </row>
    <row r="30770" spans="3:4">
      <c r="C30770" s="62" t="s">
        <v>62012</v>
      </c>
      <c r="D30770" s="62" t="s">
        <v>62013</v>
      </c>
    </row>
    <row r="30771" spans="3:4">
      <c r="C30771" s="62" t="s">
        <v>62014</v>
      </c>
      <c r="D30771" s="62" t="s">
        <v>62015</v>
      </c>
    </row>
    <row r="30772" spans="3:4">
      <c r="C30772" s="62" t="s">
        <v>62016</v>
      </c>
      <c r="D30772" s="62" t="s">
        <v>62017</v>
      </c>
    </row>
    <row r="30773" spans="3:4">
      <c r="C30773" s="62" t="s">
        <v>62018</v>
      </c>
      <c r="D30773" s="62" t="s">
        <v>62019</v>
      </c>
    </row>
    <row r="30774" spans="3:4">
      <c r="C30774" s="62" t="s">
        <v>62020</v>
      </c>
      <c r="D30774" s="62" t="s">
        <v>62021</v>
      </c>
    </row>
    <row r="30775" spans="3:4">
      <c r="C30775" s="62" t="s">
        <v>62022</v>
      </c>
      <c r="D30775" s="62" t="s">
        <v>62023</v>
      </c>
    </row>
    <row r="30776" spans="3:4">
      <c r="C30776" s="62" t="s">
        <v>62024</v>
      </c>
      <c r="D30776" s="62" t="s">
        <v>62025</v>
      </c>
    </row>
    <row r="30777" spans="3:4">
      <c r="C30777" s="62" t="s">
        <v>62026</v>
      </c>
      <c r="D30777" s="62" t="s">
        <v>62027</v>
      </c>
    </row>
    <row r="30778" spans="3:4">
      <c r="C30778" s="62" t="s">
        <v>62028</v>
      </c>
      <c r="D30778" s="62" t="s">
        <v>62029</v>
      </c>
    </row>
    <row r="30779" spans="3:4">
      <c r="C30779" s="62" t="s">
        <v>62030</v>
      </c>
      <c r="D30779" s="62" t="s">
        <v>62031</v>
      </c>
    </row>
    <row r="30780" spans="3:4">
      <c r="C30780" s="62" t="s">
        <v>62032</v>
      </c>
      <c r="D30780" s="62" t="s">
        <v>62033</v>
      </c>
    </row>
    <row r="30781" spans="3:4">
      <c r="C30781" s="62" t="s">
        <v>62034</v>
      </c>
      <c r="D30781" s="62" t="s">
        <v>62035</v>
      </c>
    </row>
    <row r="30782" spans="3:4">
      <c r="C30782" s="62" t="s">
        <v>62036</v>
      </c>
      <c r="D30782" s="62" t="s">
        <v>62037</v>
      </c>
    </row>
    <row r="30783" spans="3:4">
      <c r="C30783" s="62" t="s">
        <v>62038</v>
      </c>
      <c r="D30783" s="62" t="s">
        <v>62039</v>
      </c>
    </row>
    <row r="30784" spans="3:4">
      <c r="C30784" s="62" t="s">
        <v>62040</v>
      </c>
      <c r="D30784" s="62" t="s">
        <v>62041</v>
      </c>
    </row>
    <row r="30785" spans="3:4">
      <c r="C30785" s="62" t="s">
        <v>62042</v>
      </c>
      <c r="D30785" s="62" t="s">
        <v>62043</v>
      </c>
    </row>
    <row r="30786" spans="3:4">
      <c r="C30786" s="62" t="s">
        <v>62044</v>
      </c>
      <c r="D30786" s="62" t="s">
        <v>62045</v>
      </c>
    </row>
    <row r="30787" spans="3:4">
      <c r="C30787" s="62" t="s">
        <v>62046</v>
      </c>
      <c r="D30787" s="62" t="s">
        <v>62047</v>
      </c>
    </row>
    <row r="30788" spans="3:4">
      <c r="C30788" s="62" t="s">
        <v>62048</v>
      </c>
      <c r="D30788" s="62" t="s">
        <v>62049</v>
      </c>
    </row>
    <row r="30789" spans="3:4">
      <c r="C30789" s="62" t="s">
        <v>62050</v>
      </c>
      <c r="D30789" s="62" t="s">
        <v>62051</v>
      </c>
    </row>
    <row r="30790" spans="3:4">
      <c r="C30790" s="62" t="s">
        <v>62052</v>
      </c>
      <c r="D30790" s="62" t="s">
        <v>62053</v>
      </c>
    </row>
    <row r="30791" spans="3:4">
      <c r="C30791" s="62" t="s">
        <v>62054</v>
      </c>
      <c r="D30791" s="62" t="s">
        <v>62055</v>
      </c>
    </row>
    <row r="30792" spans="3:4">
      <c r="C30792" s="62" t="s">
        <v>62056</v>
      </c>
      <c r="D30792" s="62" t="s">
        <v>62057</v>
      </c>
    </row>
    <row r="30793" spans="3:4">
      <c r="C30793" s="62" t="s">
        <v>62058</v>
      </c>
      <c r="D30793" s="62" t="s">
        <v>62059</v>
      </c>
    </row>
    <row r="30794" spans="3:4">
      <c r="C30794" s="62" t="s">
        <v>62060</v>
      </c>
      <c r="D30794" s="62" t="s">
        <v>62061</v>
      </c>
    </row>
    <row r="30795" spans="3:4">
      <c r="C30795" s="62" t="s">
        <v>62062</v>
      </c>
      <c r="D30795" s="62" t="s">
        <v>62063</v>
      </c>
    </row>
    <row r="30796" spans="3:4">
      <c r="C30796" s="62" t="s">
        <v>62064</v>
      </c>
      <c r="D30796" s="62" t="s">
        <v>62065</v>
      </c>
    </row>
    <row r="30797" spans="3:4">
      <c r="C30797" s="62" t="s">
        <v>62066</v>
      </c>
      <c r="D30797" s="62" t="s">
        <v>62067</v>
      </c>
    </row>
    <row r="30798" spans="3:4">
      <c r="C30798" s="62" t="s">
        <v>62068</v>
      </c>
      <c r="D30798" s="62" t="s">
        <v>62069</v>
      </c>
    </row>
    <row r="30799" spans="3:4">
      <c r="C30799" s="62" t="s">
        <v>62070</v>
      </c>
      <c r="D30799" s="62" t="s">
        <v>62071</v>
      </c>
    </row>
    <row r="30800" spans="3:4">
      <c r="C30800" s="62" t="s">
        <v>62072</v>
      </c>
      <c r="D30800" s="62" t="s">
        <v>62073</v>
      </c>
    </row>
    <row r="30801" spans="3:4">
      <c r="C30801" s="62" t="s">
        <v>62074</v>
      </c>
      <c r="D30801" s="62" t="s">
        <v>62075</v>
      </c>
    </row>
    <row r="30802" spans="3:4">
      <c r="C30802" s="62" t="s">
        <v>62076</v>
      </c>
      <c r="D30802" s="62" t="s">
        <v>62077</v>
      </c>
    </row>
    <row r="30803" spans="3:4">
      <c r="C30803" s="62" t="s">
        <v>62078</v>
      </c>
      <c r="D30803" s="62" t="s">
        <v>62079</v>
      </c>
    </row>
    <row r="30804" spans="3:4">
      <c r="C30804" s="62" t="s">
        <v>62080</v>
      </c>
      <c r="D30804" s="62" t="s">
        <v>62081</v>
      </c>
    </row>
    <row r="30805" spans="3:4">
      <c r="C30805" s="62" t="s">
        <v>62082</v>
      </c>
      <c r="D30805" s="62" t="s">
        <v>62083</v>
      </c>
    </row>
    <row r="30806" spans="3:4">
      <c r="C30806" s="62" t="s">
        <v>62084</v>
      </c>
      <c r="D30806" s="62" t="s">
        <v>62085</v>
      </c>
    </row>
    <row r="30807" spans="3:4">
      <c r="C30807" s="62" t="s">
        <v>62086</v>
      </c>
      <c r="D30807" s="62" t="s">
        <v>62087</v>
      </c>
    </row>
    <row r="30808" spans="3:4">
      <c r="C30808" s="62" t="s">
        <v>62088</v>
      </c>
      <c r="D30808" s="62" t="s">
        <v>62089</v>
      </c>
    </row>
    <row r="30809" spans="3:4">
      <c r="C30809" s="62" t="s">
        <v>62090</v>
      </c>
      <c r="D30809" s="62" t="s">
        <v>62091</v>
      </c>
    </row>
    <row r="30810" spans="3:4">
      <c r="C30810" s="62" t="s">
        <v>62092</v>
      </c>
      <c r="D30810" s="62" t="s">
        <v>62093</v>
      </c>
    </row>
    <row r="30811" spans="3:4">
      <c r="C30811" s="62" t="s">
        <v>62094</v>
      </c>
      <c r="D30811" s="62" t="s">
        <v>62095</v>
      </c>
    </row>
    <row r="30812" spans="3:4">
      <c r="C30812" s="62" t="s">
        <v>62096</v>
      </c>
      <c r="D30812" s="62" t="s">
        <v>62097</v>
      </c>
    </row>
    <row r="30813" spans="3:4">
      <c r="C30813" s="62" t="s">
        <v>62098</v>
      </c>
      <c r="D30813" s="62" t="s">
        <v>62099</v>
      </c>
    </row>
    <row r="30814" spans="3:4">
      <c r="C30814" s="62" t="s">
        <v>62100</v>
      </c>
      <c r="D30814" s="62" t="s">
        <v>62101</v>
      </c>
    </row>
    <row r="30815" spans="3:4">
      <c r="C30815" s="62" t="s">
        <v>62102</v>
      </c>
      <c r="D30815" s="62" t="s">
        <v>62103</v>
      </c>
    </row>
    <row r="30816" spans="3:4">
      <c r="C30816" s="62" t="s">
        <v>62104</v>
      </c>
      <c r="D30816" s="62" t="s">
        <v>62105</v>
      </c>
    </row>
    <row r="30817" spans="3:4">
      <c r="C30817" s="62" t="s">
        <v>62106</v>
      </c>
      <c r="D30817" s="62" t="s">
        <v>62107</v>
      </c>
    </row>
    <row r="30818" spans="3:4">
      <c r="C30818" s="62" t="s">
        <v>62108</v>
      </c>
      <c r="D30818" s="62" t="s">
        <v>62109</v>
      </c>
    </row>
    <row r="30819" spans="3:4">
      <c r="C30819" s="62" t="s">
        <v>62110</v>
      </c>
      <c r="D30819" s="62" t="s">
        <v>62111</v>
      </c>
    </row>
    <row r="30820" spans="3:4">
      <c r="C30820" s="62" t="s">
        <v>62112</v>
      </c>
      <c r="D30820" s="62" t="s">
        <v>62113</v>
      </c>
    </row>
    <row r="30821" spans="3:4">
      <c r="C30821" s="62" t="s">
        <v>62114</v>
      </c>
      <c r="D30821" s="62" t="s">
        <v>62115</v>
      </c>
    </row>
    <row r="30822" spans="3:4">
      <c r="C30822" s="62" t="s">
        <v>62116</v>
      </c>
      <c r="D30822" s="62" t="s">
        <v>62117</v>
      </c>
    </row>
    <row r="30823" spans="3:4">
      <c r="C30823" s="62" t="s">
        <v>62118</v>
      </c>
      <c r="D30823" s="62" t="s">
        <v>62119</v>
      </c>
    </row>
    <row r="30824" spans="3:4">
      <c r="C30824" s="62" t="s">
        <v>62120</v>
      </c>
      <c r="D30824" s="62" t="s">
        <v>62121</v>
      </c>
    </row>
    <row r="30825" spans="3:4">
      <c r="C30825" s="62" t="s">
        <v>62122</v>
      </c>
      <c r="D30825" s="62" t="s">
        <v>62123</v>
      </c>
    </row>
    <row r="30826" spans="3:4">
      <c r="C30826" s="62" t="s">
        <v>62124</v>
      </c>
      <c r="D30826" s="62" t="s">
        <v>62125</v>
      </c>
    </row>
    <row r="30827" spans="3:4">
      <c r="C30827" s="62" t="s">
        <v>62126</v>
      </c>
      <c r="D30827" s="62" t="s">
        <v>62127</v>
      </c>
    </row>
    <row r="30828" spans="3:4">
      <c r="C30828" s="62" t="s">
        <v>62128</v>
      </c>
      <c r="D30828" s="62" t="s">
        <v>62129</v>
      </c>
    </row>
    <row r="30829" spans="3:4">
      <c r="C30829" s="62" t="s">
        <v>62130</v>
      </c>
      <c r="D30829" s="62" t="s">
        <v>62131</v>
      </c>
    </row>
    <row r="30830" spans="3:4">
      <c r="C30830" s="62" t="s">
        <v>62132</v>
      </c>
      <c r="D30830" s="62" t="s">
        <v>62133</v>
      </c>
    </row>
    <row r="30831" spans="3:4">
      <c r="C30831" s="62" t="s">
        <v>62134</v>
      </c>
      <c r="D30831" s="62" t="s">
        <v>62135</v>
      </c>
    </row>
    <row r="30832" spans="3:4">
      <c r="C30832" s="62" t="s">
        <v>62136</v>
      </c>
      <c r="D30832" s="62" t="s">
        <v>62137</v>
      </c>
    </row>
    <row r="30833" spans="3:4">
      <c r="C30833" s="62" t="s">
        <v>62138</v>
      </c>
      <c r="D30833" s="62" t="s">
        <v>62139</v>
      </c>
    </row>
    <row r="30834" spans="3:4">
      <c r="C30834" s="62" t="s">
        <v>62140</v>
      </c>
      <c r="D30834" s="62" t="s">
        <v>62141</v>
      </c>
    </row>
    <row r="30835" spans="3:4">
      <c r="C30835" s="62" t="s">
        <v>62142</v>
      </c>
      <c r="D30835" s="62" t="s">
        <v>62143</v>
      </c>
    </row>
    <row r="30836" spans="3:4">
      <c r="C30836" s="62" t="s">
        <v>62144</v>
      </c>
      <c r="D30836" s="62" t="s">
        <v>62145</v>
      </c>
    </row>
    <row r="30837" spans="3:4">
      <c r="C30837" s="62" t="s">
        <v>62146</v>
      </c>
      <c r="D30837" s="62" t="s">
        <v>62147</v>
      </c>
    </row>
    <row r="30838" spans="3:4">
      <c r="C30838" s="62" t="s">
        <v>62148</v>
      </c>
      <c r="D30838" s="62" t="s">
        <v>62149</v>
      </c>
    </row>
    <row r="30839" spans="3:4">
      <c r="C30839" s="62" t="s">
        <v>62150</v>
      </c>
      <c r="D30839" s="62" t="s">
        <v>62151</v>
      </c>
    </row>
    <row r="30840" spans="3:4">
      <c r="C30840" s="62" t="s">
        <v>62152</v>
      </c>
      <c r="D30840" s="62" t="s">
        <v>62153</v>
      </c>
    </row>
    <row r="30841" spans="3:4">
      <c r="C30841" s="62" t="s">
        <v>62154</v>
      </c>
      <c r="D30841" s="62" t="s">
        <v>62155</v>
      </c>
    </row>
    <row r="30842" spans="3:4">
      <c r="C30842" s="62" t="s">
        <v>62156</v>
      </c>
      <c r="D30842" s="62" t="s">
        <v>62157</v>
      </c>
    </row>
    <row r="30843" spans="3:4">
      <c r="C30843" s="62" t="s">
        <v>62158</v>
      </c>
      <c r="D30843" s="62" t="s">
        <v>62159</v>
      </c>
    </row>
    <row r="30844" spans="3:4">
      <c r="C30844" s="62" t="s">
        <v>62160</v>
      </c>
      <c r="D30844" s="62" t="s">
        <v>62161</v>
      </c>
    </row>
    <row r="30845" spans="3:4">
      <c r="C30845" s="62" t="s">
        <v>62162</v>
      </c>
      <c r="D30845" s="62" t="s">
        <v>62163</v>
      </c>
    </row>
    <row r="30846" spans="3:4">
      <c r="C30846" s="62" t="s">
        <v>62164</v>
      </c>
      <c r="D30846" s="62" t="s">
        <v>62165</v>
      </c>
    </row>
    <row r="30847" spans="3:4">
      <c r="C30847" s="62" t="s">
        <v>62166</v>
      </c>
      <c r="D30847" s="62" t="s">
        <v>62167</v>
      </c>
    </row>
    <row r="30848" spans="3:4">
      <c r="C30848" s="62" t="s">
        <v>62168</v>
      </c>
      <c r="D30848" s="62" t="s">
        <v>62169</v>
      </c>
    </row>
    <row r="30849" spans="3:4">
      <c r="C30849" s="62" t="s">
        <v>62170</v>
      </c>
      <c r="D30849" s="62" t="s">
        <v>62171</v>
      </c>
    </row>
    <row r="30850" spans="3:4">
      <c r="C30850" s="62" t="s">
        <v>62172</v>
      </c>
      <c r="D30850" s="62" t="s">
        <v>62173</v>
      </c>
    </row>
    <row r="30851" spans="3:4">
      <c r="C30851" s="62" t="s">
        <v>62174</v>
      </c>
      <c r="D30851" s="62" t="s">
        <v>62175</v>
      </c>
    </row>
    <row r="30852" spans="3:4">
      <c r="C30852" s="62" t="s">
        <v>62176</v>
      </c>
      <c r="D30852" s="62" t="s">
        <v>62177</v>
      </c>
    </row>
    <row r="30853" spans="3:4">
      <c r="C30853" s="62" t="s">
        <v>62178</v>
      </c>
      <c r="D30853" s="62" t="s">
        <v>62179</v>
      </c>
    </row>
    <row r="30854" spans="3:4">
      <c r="C30854" s="62" t="s">
        <v>62180</v>
      </c>
      <c r="D30854" s="62" t="s">
        <v>62181</v>
      </c>
    </row>
    <row r="30855" spans="3:4">
      <c r="C30855" s="62" t="s">
        <v>62182</v>
      </c>
      <c r="D30855" s="62" t="s">
        <v>62183</v>
      </c>
    </row>
    <row r="30856" spans="3:4">
      <c r="C30856" s="62" t="s">
        <v>62184</v>
      </c>
      <c r="D30856" s="62" t="s">
        <v>62185</v>
      </c>
    </row>
    <row r="30857" spans="3:4">
      <c r="C30857" s="62" t="s">
        <v>62186</v>
      </c>
      <c r="D30857" s="62" t="s">
        <v>62187</v>
      </c>
    </row>
    <row r="30858" spans="3:4">
      <c r="C30858" s="62" t="s">
        <v>62188</v>
      </c>
      <c r="D30858" s="62" t="s">
        <v>62189</v>
      </c>
    </row>
    <row r="30859" spans="3:4">
      <c r="C30859" s="62" t="s">
        <v>62190</v>
      </c>
      <c r="D30859" s="62" t="s">
        <v>62191</v>
      </c>
    </row>
    <row r="30860" spans="3:4">
      <c r="C30860" s="62" t="s">
        <v>62192</v>
      </c>
      <c r="D30860" s="62" t="s">
        <v>62193</v>
      </c>
    </row>
    <row r="30861" spans="3:4">
      <c r="C30861" s="62" t="s">
        <v>62194</v>
      </c>
      <c r="D30861" s="62" t="s">
        <v>62195</v>
      </c>
    </row>
    <row r="30862" spans="3:4">
      <c r="C30862" s="62" t="s">
        <v>62196</v>
      </c>
      <c r="D30862" s="62" t="s">
        <v>62197</v>
      </c>
    </row>
    <row r="30863" spans="3:4">
      <c r="C30863" s="62" t="s">
        <v>62198</v>
      </c>
      <c r="D30863" s="62" t="s">
        <v>62199</v>
      </c>
    </row>
    <row r="30864" spans="3:4">
      <c r="C30864" s="62" t="s">
        <v>62200</v>
      </c>
      <c r="D30864" s="62" t="s">
        <v>62201</v>
      </c>
    </row>
    <row r="30865" spans="3:4">
      <c r="C30865" s="62" t="s">
        <v>62202</v>
      </c>
      <c r="D30865" s="62" t="s">
        <v>62203</v>
      </c>
    </row>
    <row r="30866" spans="3:4">
      <c r="C30866" s="62" t="s">
        <v>62204</v>
      </c>
      <c r="D30866" s="62" t="s">
        <v>62205</v>
      </c>
    </row>
    <row r="30867" spans="3:4">
      <c r="C30867" s="62" t="s">
        <v>62206</v>
      </c>
      <c r="D30867" s="62" t="s">
        <v>62207</v>
      </c>
    </row>
    <row r="30868" spans="3:4">
      <c r="C30868" s="62" t="s">
        <v>62208</v>
      </c>
      <c r="D30868" s="62" t="s">
        <v>62209</v>
      </c>
    </row>
    <row r="30869" spans="3:4">
      <c r="C30869" s="62" t="s">
        <v>62210</v>
      </c>
      <c r="D30869" s="62" t="s">
        <v>62211</v>
      </c>
    </row>
    <row r="30870" spans="3:4">
      <c r="C30870" s="62" t="s">
        <v>62212</v>
      </c>
      <c r="D30870" s="62" t="s">
        <v>62213</v>
      </c>
    </row>
    <row r="30871" spans="3:4">
      <c r="C30871" s="62" t="s">
        <v>62214</v>
      </c>
      <c r="D30871" s="62" t="s">
        <v>62215</v>
      </c>
    </row>
    <row r="30872" spans="3:4">
      <c r="C30872" s="62" t="s">
        <v>62216</v>
      </c>
      <c r="D30872" s="62" t="s">
        <v>62217</v>
      </c>
    </row>
    <row r="30873" spans="3:4">
      <c r="C30873" s="62" t="s">
        <v>62218</v>
      </c>
      <c r="D30873" s="62" t="s">
        <v>62219</v>
      </c>
    </row>
    <row r="30874" spans="3:4">
      <c r="C30874" s="62" t="s">
        <v>62220</v>
      </c>
      <c r="D30874" s="62" t="s">
        <v>62221</v>
      </c>
    </row>
    <row r="30875" spans="3:4">
      <c r="C30875" s="62" t="s">
        <v>62222</v>
      </c>
      <c r="D30875" s="62" t="s">
        <v>62223</v>
      </c>
    </row>
    <row r="30876" spans="3:4">
      <c r="C30876" s="62" t="s">
        <v>62224</v>
      </c>
      <c r="D30876" s="62" t="s">
        <v>62225</v>
      </c>
    </row>
    <row r="30877" spans="3:4">
      <c r="C30877" s="62" t="s">
        <v>62226</v>
      </c>
      <c r="D30877" s="62" t="s">
        <v>62227</v>
      </c>
    </row>
    <row r="30878" spans="3:4">
      <c r="C30878" s="62" t="s">
        <v>62228</v>
      </c>
      <c r="D30878" s="62" t="s">
        <v>62229</v>
      </c>
    </row>
    <row r="30879" spans="3:4">
      <c r="C30879" s="62" t="s">
        <v>62230</v>
      </c>
      <c r="D30879" s="62" t="s">
        <v>62231</v>
      </c>
    </row>
    <row r="30880" spans="3:4">
      <c r="C30880" s="62" t="s">
        <v>62232</v>
      </c>
      <c r="D30880" s="62" t="s">
        <v>62233</v>
      </c>
    </row>
    <row r="30881" spans="3:4">
      <c r="C30881" s="62" t="s">
        <v>62234</v>
      </c>
      <c r="D30881" s="62" t="s">
        <v>62235</v>
      </c>
    </row>
    <row r="30882" spans="3:4">
      <c r="C30882" s="62" t="s">
        <v>62236</v>
      </c>
      <c r="D30882" s="62" t="s">
        <v>62237</v>
      </c>
    </row>
    <row r="30883" spans="3:4">
      <c r="C30883" s="62" t="s">
        <v>62238</v>
      </c>
      <c r="D30883" s="62" t="s">
        <v>62239</v>
      </c>
    </row>
    <row r="30884" spans="3:4">
      <c r="C30884" s="62" t="s">
        <v>62240</v>
      </c>
      <c r="D30884" s="62" t="s">
        <v>62241</v>
      </c>
    </row>
    <row r="30885" spans="3:4">
      <c r="C30885" s="62" t="s">
        <v>62242</v>
      </c>
      <c r="D30885" s="62" t="s">
        <v>62243</v>
      </c>
    </row>
    <row r="30886" spans="3:4">
      <c r="C30886" s="62" t="s">
        <v>62244</v>
      </c>
      <c r="D30886" s="62" t="s">
        <v>62245</v>
      </c>
    </row>
    <row r="30887" spans="3:4">
      <c r="C30887" s="62" t="s">
        <v>62246</v>
      </c>
      <c r="D30887" s="62" t="s">
        <v>62247</v>
      </c>
    </row>
    <row r="30888" spans="3:4">
      <c r="C30888" s="62" t="s">
        <v>62248</v>
      </c>
      <c r="D30888" s="62" t="s">
        <v>62249</v>
      </c>
    </row>
    <row r="30889" spans="3:4">
      <c r="C30889" s="62" t="s">
        <v>62250</v>
      </c>
      <c r="D30889" s="62" t="s">
        <v>62251</v>
      </c>
    </row>
    <row r="30890" spans="3:4">
      <c r="C30890" s="62" t="s">
        <v>62252</v>
      </c>
      <c r="D30890" s="62" t="s">
        <v>62253</v>
      </c>
    </row>
    <row r="30891" spans="3:4">
      <c r="C30891" s="62" t="s">
        <v>62254</v>
      </c>
      <c r="D30891" s="62" t="s">
        <v>62255</v>
      </c>
    </row>
    <row r="30892" spans="3:4">
      <c r="C30892" s="62" t="s">
        <v>62256</v>
      </c>
      <c r="D30892" s="62" t="s">
        <v>62257</v>
      </c>
    </row>
    <row r="30893" spans="3:4">
      <c r="C30893" s="62" t="s">
        <v>62258</v>
      </c>
      <c r="D30893" s="62" t="s">
        <v>62259</v>
      </c>
    </row>
    <row r="30894" spans="3:4">
      <c r="C30894" s="62" t="s">
        <v>62260</v>
      </c>
      <c r="D30894" s="62" t="s">
        <v>62261</v>
      </c>
    </row>
    <row r="30895" spans="3:4">
      <c r="C30895" s="62" t="s">
        <v>62262</v>
      </c>
      <c r="D30895" s="62" t="s">
        <v>62263</v>
      </c>
    </row>
    <row r="30896" spans="3:4">
      <c r="C30896" s="62" t="s">
        <v>62264</v>
      </c>
      <c r="D30896" s="62" t="s">
        <v>62265</v>
      </c>
    </row>
    <row r="30897" spans="3:4">
      <c r="C30897" s="62" t="s">
        <v>62266</v>
      </c>
      <c r="D30897" s="62" t="s">
        <v>62267</v>
      </c>
    </row>
    <row r="30898" spans="3:4">
      <c r="C30898" s="62" t="s">
        <v>62268</v>
      </c>
      <c r="D30898" s="62" t="s">
        <v>62269</v>
      </c>
    </row>
    <row r="30899" spans="3:4">
      <c r="C30899" s="62" t="s">
        <v>62270</v>
      </c>
      <c r="D30899" s="62" t="s">
        <v>62271</v>
      </c>
    </row>
    <row r="30900" spans="3:4">
      <c r="C30900" s="62" t="s">
        <v>62272</v>
      </c>
      <c r="D30900" s="62" t="s">
        <v>62273</v>
      </c>
    </row>
    <row r="30901" spans="3:4">
      <c r="C30901" s="62" t="s">
        <v>62274</v>
      </c>
      <c r="D30901" s="62" t="s">
        <v>62275</v>
      </c>
    </row>
    <row r="30902" spans="3:4">
      <c r="C30902" s="62" t="s">
        <v>62276</v>
      </c>
      <c r="D30902" s="62" t="s">
        <v>62277</v>
      </c>
    </row>
    <row r="30903" spans="3:4">
      <c r="C30903" s="62" t="s">
        <v>62278</v>
      </c>
      <c r="D30903" s="62" t="s">
        <v>62279</v>
      </c>
    </row>
    <row r="30904" spans="3:4">
      <c r="C30904" s="62" t="s">
        <v>62280</v>
      </c>
      <c r="D30904" s="62" t="s">
        <v>62281</v>
      </c>
    </row>
    <row r="30905" spans="3:4">
      <c r="C30905" s="62" t="s">
        <v>62282</v>
      </c>
      <c r="D30905" s="62" t="s">
        <v>62283</v>
      </c>
    </row>
    <row r="30906" spans="3:4">
      <c r="C30906" s="62" t="s">
        <v>62284</v>
      </c>
      <c r="D30906" s="62" t="s">
        <v>62285</v>
      </c>
    </row>
    <row r="30907" spans="3:4">
      <c r="C30907" s="62" t="s">
        <v>62286</v>
      </c>
      <c r="D30907" s="62" t="s">
        <v>62287</v>
      </c>
    </row>
    <row r="30908" spans="3:4">
      <c r="C30908" s="62" t="s">
        <v>62288</v>
      </c>
      <c r="D30908" s="62" t="s">
        <v>62289</v>
      </c>
    </row>
    <row r="30909" spans="3:4">
      <c r="C30909" s="62" t="s">
        <v>62290</v>
      </c>
      <c r="D30909" s="62" t="s">
        <v>62291</v>
      </c>
    </row>
    <row r="30910" spans="3:4">
      <c r="C30910" s="62" t="s">
        <v>62292</v>
      </c>
      <c r="D30910" s="62" t="s">
        <v>62293</v>
      </c>
    </row>
    <row r="30911" spans="3:4">
      <c r="C30911" s="62" t="s">
        <v>62294</v>
      </c>
      <c r="D30911" s="62" t="s">
        <v>62295</v>
      </c>
    </row>
    <row r="30912" spans="3:4">
      <c r="C30912" s="62" t="s">
        <v>62296</v>
      </c>
      <c r="D30912" s="62" t="s">
        <v>62297</v>
      </c>
    </row>
    <row r="30913" spans="3:4">
      <c r="C30913" s="62" t="s">
        <v>62298</v>
      </c>
      <c r="D30913" s="62" t="s">
        <v>62299</v>
      </c>
    </row>
    <row r="30914" spans="3:4">
      <c r="C30914" s="62" t="s">
        <v>62300</v>
      </c>
      <c r="D30914" s="62" t="s">
        <v>62301</v>
      </c>
    </row>
    <row r="30915" spans="3:4">
      <c r="C30915" s="62" t="s">
        <v>62302</v>
      </c>
      <c r="D30915" s="62" t="s">
        <v>62303</v>
      </c>
    </row>
    <row r="30916" spans="3:4">
      <c r="C30916" s="62" t="s">
        <v>62304</v>
      </c>
      <c r="D30916" s="62" t="s">
        <v>62305</v>
      </c>
    </row>
    <row r="30917" spans="3:4">
      <c r="C30917" s="62" t="s">
        <v>62306</v>
      </c>
      <c r="D30917" s="62" t="s">
        <v>62307</v>
      </c>
    </row>
    <row r="30918" spans="3:4">
      <c r="C30918" s="62" t="s">
        <v>62308</v>
      </c>
      <c r="D30918" s="62" t="s">
        <v>62309</v>
      </c>
    </row>
    <row r="30919" spans="3:4">
      <c r="C30919" s="62" t="s">
        <v>62310</v>
      </c>
      <c r="D30919" s="62" t="s">
        <v>62311</v>
      </c>
    </row>
    <row r="30920" spans="3:4">
      <c r="C30920" s="62" t="s">
        <v>62312</v>
      </c>
      <c r="D30920" s="62" t="s">
        <v>62313</v>
      </c>
    </row>
    <row r="30921" spans="3:4">
      <c r="C30921" s="62" t="s">
        <v>62314</v>
      </c>
      <c r="D30921" s="62" t="s">
        <v>62315</v>
      </c>
    </row>
    <row r="30922" spans="3:4">
      <c r="C30922" s="62" t="s">
        <v>62316</v>
      </c>
      <c r="D30922" s="62" t="s">
        <v>62317</v>
      </c>
    </row>
    <row r="30923" spans="3:4">
      <c r="C30923" s="62" t="s">
        <v>62318</v>
      </c>
      <c r="D30923" s="62" t="s">
        <v>62319</v>
      </c>
    </row>
    <row r="30924" spans="3:4">
      <c r="C30924" s="62" t="s">
        <v>62320</v>
      </c>
      <c r="D30924" s="62" t="s">
        <v>62321</v>
      </c>
    </row>
    <row r="30925" spans="3:4">
      <c r="C30925" s="62" t="s">
        <v>62322</v>
      </c>
      <c r="D30925" s="62" t="s">
        <v>62323</v>
      </c>
    </row>
    <row r="30926" spans="3:4">
      <c r="C30926" s="62" t="s">
        <v>62324</v>
      </c>
      <c r="D30926" s="62" t="s">
        <v>62325</v>
      </c>
    </row>
    <row r="30927" spans="3:4">
      <c r="C30927" s="62" t="s">
        <v>62326</v>
      </c>
      <c r="D30927" s="62" t="s">
        <v>62327</v>
      </c>
    </row>
    <row r="30928" spans="3:4">
      <c r="C30928" s="62" t="s">
        <v>62328</v>
      </c>
      <c r="D30928" s="62" t="s">
        <v>62329</v>
      </c>
    </row>
    <row r="30929" spans="3:4">
      <c r="C30929" s="62" t="s">
        <v>62330</v>
      </c>
      <c r="D30929" s="62" t="s">
        <v>62331</v>
      </c>
    </row>
    <row r="30930" spans="3:4">
      <c r="C30930" s="62" t="s">
        <v>62332</v>
      </c>
      <c r="D30930" s="62" t="s">
        <v>62333</v>
      </c>
    </row>
    <row r="30931" spans="3:4">
      <c r="C30931" s="62" t="s">
        <v>62334</v>
      </c>
      <c r="D30931" s="62" t="s">
        <v>62335</v>
      </c>
    </row>
    <row r="30932" spans="3:4">
      <c r="C30932" s="62" t="s">
        <v>62336</v>
      </c>
      <c r="D30932" s="62" t="s">
        <v>62337</v>
      </c>
    </row>
    <row r="30933" spans="3:4">
      <c r="C30933" s="62" t="s">
        <v>62338</v>
      </c>
      <c r="D30933" s="62" t="s">
        <v>62339</v>
      </c>
    </row>
    <row r="30934" spans="3:4">
      <c r="C30934" s="62" t="s">
        <v>62340</v>
      </c>
      <c r="D30934" s="62" t="s">
        <v>62341</v>
      </c>
    </row>
    <row r="30935" spans="3:4">
      <c r="C30935" s="62" t="s">
        <v>62342</v>
      </c>
      <c r="D30935" s="62" t="s">
        <v>62343</v>
      </c>
    </row>
    <row r="30936" spans="3:4">
      <c r="C30936" s="62" t="s">
        <v>62344</v>
      </c>
      <c r="D30936" s="62" t="s">
        <v>62345</v>
      </c>
    </row>
    <row r="30937" spans="3:4">
      <c r="C30937" s="62" t="s">
        <v>62346</v>
      </c>
      <c r="D30937" s="62" t="s">
        <v>62347</v>
      </c>
    </row>
    <row r="30938" spans="3:4">
      <c r="C30938" s="62" t="s">
        <v>62348</v>
      </c>
      <c r="D30938" s="62" t="s">
        <v>62349</v>
      </c>
    </row>
    <row r="30939" spans="3:4">
      <c r="C30939" s="62" t="s">
        <v>62350</v>
      </c>
      <c r="D30939" s="62" t="s">
        <v>62351</v>
      </c>
    </row>
    <row r="30940" spans="3:4">
      <c r="C30940" s="62" t="s">
        <v>62352</v>
      </c>
      <c r="D30940" s="62" t="s">
        <v>62353</v>
      </c>
    </row>
    <row r="30941" spans="3:4">
      <c r="C30941" s="62" t="s">
        <v>62354</v>
      </c>
      <c r="D30941" s="62" t="s">
        <v>62355</v>
      </c>
    </row>
    <row r="30942" spans="3:4">
      <c r="C30942" s="62" t="s">
        <v>62356</v>
      </c>
      <c r="D30942" s="62" t="s">
        <v>62357</v>
      </c>
    </row>
    <row r="30943" spans="3:4">
      <c r="C30943" s="62" t="s">
        <v>62358</v>
      </c>
      <c r="D30943" s="62" t="s">
        <v>62359</v>
      </c>
    </row>
    <row r="30944" spans="3:4">
      <c r="C30944" s="62" t="s">
        <v>62360</v>
      </c>
      <c r="D30944" s="62" t="s">
        <v>62361</v>
      </c>
    </row>
    <row r="30945" spans="3:4">
      <c r="C30945" s="62" t="s">
        <v>62362</v>
      </c>
      <c r="D30945" s="62" t="s">
        <v>62363</v>
      </c>
    </row>
    <row r="30946" spans="3:4">
      <c r="C30946" s="62" t="s">
        <v>62364</v>
      </c>
      <c r="D30946" s="62" t="s">
        <v>62365</v>
      </c>
    </row>
    <row r="30947" spans="3:4">
      <c r="C30947" s="62" t="s">
        <v>62366</v>
      </c>
      <c r="D30947" s="62" t="s">
        <v>62367</v>
      </c>
    </row>
    <row r="30948" spans="3:4">
      <c r="C30948" s="62" t="s">
        <v>62368</v>
      </c>
      <c r="D30948" s="62" t="s">
        <v>62369</v>
      </c>
    </row>
    <row r="30949" spans="3:4">
      <c r="C30949" s="62" t="s">
        <v>62370</v>
      </c>
      <c r="D30949" s="62" t="s">
        <v>62371</v>
      </c>
    </row>
    <row r="30950" spans="3:4">
      <c r="C30950" s="62" t="s">
        <v>62372</v>
      </c>
      <c r="D30950" s="62" t="s">
        <v>62373</v>
      </c>
    </row>
    <row r="30951" spans="3:4">
      <c r="C30951" s="62" t="s">
        <v>62374</v>
      </c>
      <c r="D30951" s="62" t="s">
        <v>62375</v>
      </c>
    </row>
    <row r="30952" spans="3:4">
      <c r="C30952" s="62" t="s">
        <v>62376</v>
      </c>
      <c r="D30952" s="62" t="s">
        <v>62377</v>
      </c>
    </row>
    <row r="30953" spans="3:4">
      <c r="C30953" s="62" t="s">
        <v>62378</v>
      </c>
      <c r="D30953" s="62" t="s">
        <v>62379</v>
      </c>
    </row>
    <row r="30954" spans="3:4">
      <c r="C30954" s="62" t="s">
        <v>62380</v>
      </c>
      <c r="D30954" s="62" t="s">
        <v>62381</v>
      </c>
    </row>
    <row r="30955" spans="3:4">
      <c r="C30955" s="62" t="s">
        <v>62382</v>
      </c>
      <c r="D30955" s="62" t="s">
        <v>62383</v>
      </c>
    </row>
    <row r="30956" spans="3:4">
      <c r="C30956" s="62" t="s">
        <v>62384</v>
      </c>
      <c r="D30956" s="62" t="s">
        <v>62385</v>
      </c>
    </row>
    <row r="30957" spans="3:4">
      <c r="C30957" s="62" t="s">
        <v>62386</v>
      </c>
      <c r="D30957" s="62" t="s">
        <v>62387</v>
      </c>
    </row>
    <row r="30958" spans="3:4">
      <c r="C30958" s="62" t="s">
        <v>62388</v>
      </c>
      <c r="D30958" s="62" t="s">
        <v>62389</v>
      </c>
    </row>
    <row r="30959" spans="3:4">
      <c r="C30959" s="62" t="s">
        <v>62390</v>
      </c>
      <c r="D30959" s="62" t="s">
        <v>62391</v>
      </c>
    </row>
    <row r="30960" spans="3:4">
      <c r="C30960" s="62" t="s">
        <v>62392</v>
      </c>
      <c r="D30960" s="62" t="s">
        <v>62393</v>
      </c>
    </row>
    <row r="30961" spans="3:4">
      <c r="C30961" s="62" t="s">
        <v>62394</v>
      </c>
      <c r="D30961" s="62" t="s">
        <v>62395</v>
      </c>
    </row>
    <row r="30962" spans="3:4">
      <c r="C30962" s="62" t="s">
        <v>62396</v>
      </c>
      <c r="D30962" s="62" t="s">
        <v>62397</v>
      </c>
    </row>
    <row r="30963" spans="3:4">
      <c r="C30963" s="62" t="s">
        <v>62398</v>
      </c>
      <c r="D30963" s="62" t="s">
        <v>62399</v>
      </c>
    </row>
    <row r="30964" spans="3:4">
      <c r="C30964" s="62" t="s">
        <v>62400</v>
      </c>
      <c r="D30964" s="62" t="s">
        <v>62401</v>
      </c>
    </row>
    <row r="30965" spans="3:4">
      <c r="C30965" s="62" t="s">
        <v>62402</v>
      </c>
      <c r="D30965" s="62" t="s">
        <v>62403</v>
      </c>
    </row>
    <row r="30966" spans="3:4">
      <c r="C30966" s="62" t="s">
        <v>62404</v>
      </c>
      <c r="D30966" s="62" t="s">
        <v>62405</v>
      </c>
    </row>
    <row r="30967" spans="3:4">
      <c r="C30967" s="62" t="s">
        <v>62406</v>
      </c>
      <c r="D30967" s="62" t="s">
        <v>62407</v>
      </c>
    </row>
    <row r="30968" spans="3:4">
      <c r="C30968" s="62" t="s">
        <v>62408</v>
      </c>
      <c r="D30968" s="62" t="s">
        <v>62409</v>
      </c>
    </row>
    <row r="30969" spans="3:4">
      <c r="C30969" s="62" t="s">
        <v>62410</v>
      </c>
      <c r="D30969" s="62" t="s">
        <v>62411</v>
      </c>
    </row>
    <row r="30970" spans="3:4">
      <c r="C30970" s="62" t="s">
        <v>62412</v>
      </c>
      <c r="D30970" s="62" t="s">
        <v>62413</v>
      </c>
    </row>
    <row r="30971" spans="3:4">
      <c r="C30971" s="62" t="s">
        <v>62414</v>
      </c>
      <c r="D30971" s="62" t="s">
        <v>62415</v>
      </c>
    </row>
    <row r="30972" spans="3:4">
      <c r="C30972" s="62" t="s">
        <v>62416</v>
      </c>
      <c r="D30972" s="62" t="s">
        <v>62417</v>
      </c>
    </row>
    <row r="30973" spans="3:4">
      <c r="C30973" s="62" t="s">
        <v>62418</v>
      </c>
      <c r="D30973" s="62" t="s">
        <v>62419</v>
      </c>
    </row>
    <row r="30974" spans="3:4">
      <c r="C30974" s="62" t="s">
        <v>62420</v>
      </c>
      <c r="D30974" s="62" t="s">
        <v>62421</v>
      </c>
    </row>
    <row r="30975" spans="3:4">
      <c r="C30975" s="62" t="s">
        <v>62422</v>
      </c>
      <c r="D30975" s="62" t="s">
        <v>62423</v>
      </c>
    </row>
    <row r="30976" spans="3:4">
      <c r="C30976" s="62" t="s">
        <v>62424</v>
      </c>
      <c r="D30976" s="62" t="s">
        <v>62425</v>
      </c>
    </row>
    <row r="30977" spans="3:4">
      <c r="C30977" s="62" t="s">
        <v>62426</v>
      </c>
      <c r="D30977" s="62" t="s">
        <v>62427</v>
      </c>
    </row>
    <row r="30978" spans="3:4">
      <c r="C30978" s="62" t="s">
        <v>62428</v>
      </c>
      <c r="D30978" s="62" t="s">
        <v>62429</v>
      </c>
    </row>
    <row r="30979" spans="3:4">
      <c r="C30979" s="62" t="s">
        <v>62430</v>
      </c>
      <c r="D30979" s="62" t="s">
        <v>62431</v>
      </c>
    </row>
    <row r="30980" spans="3:4">
      <c r="C30980" s="62" t="s">
        <v>62432</v>
      </c>
      <c r="D30980" s="62" t="s">
        <v>62433</v>
      </c>
    </row>
    <row r="30981" spans="3:4">
      <c r="C30981" s="62" t="s">
        <v>62434</v>
      </c>
      <c r="D30981" s="62" t="s">
        <v>62435</v>
      </c>
    </row>
    <row r="30982" spans="3:4">
      <c r="C30982" s="62" t="s">
        <v>62436</v>
      </c>
      <c r="D30982" s="62" t="s">
        <v>62437</v>
      </c>
    </row>
    <row r="30983" spans="3:4">
      <c r="C30983" s="62" t="s">
        <v>62438</v>
      </c>
      <c r="D30983" s="62" t="s">
        <v>62439</v>
      </c>
    </row>
    <row r="30984" spans="3:4">
      <c r="C30984" s="62" t="s">
        <v>62440</v>
      </c>
      <c r="D30984" s="62" t="s">
        <v>62441</v>
      </c>
    </row>
    <row r="30985" spans="3:4">
      <c r="C30985" s="62" t="s">
        <v>62442</v>
      </c>
      <c r="D30985" s="62" t="s">
        <v>62443</v>
      </c>
    </row>
    <row r="30986" spans="3:4">
      <c r="C30986" s="62" t="s">
        <v>62444</v>
      </c>
      <c r="D30986" s="62" t="s">
        <v>62445</v>
      </c>
    </row>
    <row r="30987" spans="3:4">
      <c r="C30987" s="62" t="s">
        <v>62446</v>
      </c>
      <c r="D30987" s="62" t="s">
        <v>62447</v>
      </c>
    </row>
    <row r="30988" spans="3:4">
      <c r="C30988" s="62" t="s">
        <v>62448</v>
      </c>
      <c r="D30988" s="62" t="s">
        <v>62449</v>
      </c>
    </row>
    <row r="30989" spans="3:4">
      <c r="C30989" s="62" t="s">
        <v>62450</v>
      </c>
      <c r="D30989" s="62" t="s">
        <v>62451</v>
      </c>
    </row>
    <row r="30990" spans="3:4">
      <c r="C30990" s="62" t="s">
        <v>62452</v>
      </c>
      <c r="D30990" s="62" t="s">
        <v>62453</v>
      </c>
    </row>
    <row r="30991" spans="3:4">
      <c r="C30991" s="62" t="s">
        <v>62454</v>
      </c>
      <c r="D30991" s="62" t="s">
        <v>62455</v>
      </c>
    </row>
    <row r="30992" spans="3:4">
      <c r="C30992" s="62" t="s">
        <v>62456</v>
      </c>
      <c r="D30992" s="62" t="s">
        <v>62457</v>
      </c>
    </row>
    <row r="30993" spans="3:4">
      <c r="C30993" s="62" t="s">
        <v>62458</v>
      </c>
      <c r="D30993" s="62" t="s">
        <v>62459</v>
      </c>
    </row>
    <row r="30994" spans="3:4">
      <c r="C30994" s="62" t="s">
        <v>62460</v>
      </c>
      <c r="D30994" s="62" t="s">
        <v>62461</v>
      </c>
    </row>
    <row r="30995" spans="3:4">
      <c r="C30995" s="62" t="s">
        <v>62462</v>
      </c>
      <c r="D30995" s="62" t="s">
        <v>62463</v>
      </c>
    </row>
    <row r="30996" spans="3:4">
      <c r="C30996" s="62" t="s">
        <v>62464</v>
      </c>
      <c r="D30996" s="62" t="s">
        <v>62465</v>
      </c>
    </row>
    <row r="30997" spans="3:4">
      <c r="C30997" s="62" t="s">
        <v>62466</v>
      </c>
      <c r="D30997" s="62" t="s">
        <v>62467</v>
      </c>
    </row>
    <row r="30998" spans="3:4">
      <c r="C30998" s="62" t="s">
        <v>62468</v>
      </c>
      <c r="D30998" s="62" t="s">
        <v>62469</v>
      </c>
    </row>
    <row r="30999" spans="3:4">
      <c r="C30999" s="62" t="s">
        <v>62470</v>
      </c>
      <c r="D30999" s="62" t="s">
        <v>62471</v>
      </c>
    </row>
    <row r="31000" spans="3:4">
      <c r="C31000" s="62" t="s">
        <v>62472</v>
      </c>
      <c r="D31000" s="62" t="s">
        <v>62473</v>
      </c>
    </row>
    <row r="31001" spans="3:4">
      <c r="C31001" s="62" t="s">
        <v>62474</v>
      </c>
      <c r="D31001" s="62" t="s">
        <v>62475</v>
      </c>
    </row>
    <row r="31002" spans="3:4">
      <c r="C31002" s="62" t="s">
        <v>62476</v>
      </c>
      <c r="D31002" s="62" t="s">
        <v>62477</v>
      </c>
    </row>
    <row r="31003" spans="3:4">
      <c r="C31003" s="62" t="s">
        <v>62478</v>
      </c>
      <c r="D31003" s="62" t="s">
        <v>62479</v>
      </c>
    </row>
    <row r="31004" spans="3:4">
      <c r="C31004" s="62" t="s">
        <v>62480</v>
      </c>
      <c r="D31004" s="62" t="s">
        <v>62481</v>
      </c>
    </row>
    <row r="31005" spans="3:4">
      <c r="C31005" s="62" t="s">
        <v>62482</v>
      </c>
      <c r="D31005" s="62" t="s">
        <v>62483</v>
      </c>
    </row>
    <row r="31006" spans="3:4">
      <c r="C31006" s="62" t="s">
        <v>62484</v>
      </c>
      <c r="D31006" s="62" t="s">
        <v>62485</v>
      </c>
    </row>
    <row r="31007" spans="3:4">
      <c r="C31007" s="62" t="s">
        <v>62486</v>
      </c>
      <c r="D31007" s="62" t="s">
        <v>62487</v>
      </c>
    </row>
    <row r="31008" spans="3:4">
      <c r="C31008" s="62" t="s">
        <v>62488</v>
      </c>
      <c r="D31008" s="62" t="s">
        <v>62489</v>
      </c>
    </row>
    <row r="31009" spans="3:4">
      <c r="C31009" s="62" t="s">
        <v>62490</v>
      </c>
      <c r="D31009" s="62" t="s">
        <v>62491</v>
      </c>
    </row>
    <row r="31010" spans="3:4">
      <c r="C31010" s="62" t="s">
        <v>62492</v>
      </c>
      <c r="D31010" s="62" t="s">
        <v>62493</v>
      </c>
    </row>
    <row r="31011" spans="3:4">
      <c r="C31011" s="62" t="s">
        <v>62494</v>
      </c>
      <c r="D31011" s="62" t="s">
        <v>62495</v>
      </c>
    </row>
    <row r="31012" spans="3:4">
      <c r="C31012" s="62" t="s">
        <v>62496</v>
      </c>
      <c r="D31012" s="62" t="s">
        <v>62497</v>
      </c>
    </row>
    <row r="31013" spans="3:4">
      <c r="C31013" s="62" t="s">
        <v>62498</v>
      </c>
      <c r="D31013" s="62" t="s">
        <v>62499</v>
      </c>
    </row>
    <row r="31014" spans="3:4">
      <c r="C31014" s="62" t="s">
        <v>62500</v>
      </c>
      <c r="D31014" s="62" t="s">
        <v>62501</v>
      </c>
    </row>
    <row r="31015" spans="3:4">
      <c r="C31015" s="62" t="s">
        <v>62502</v>
      </c>
      <c r="D31015" s="62" t="s">
        <v>62503</v>
      </c>
    </row>
    <row r="31016" spans="3:4">
      <c r="C31016" s="62" t="s">
        <v>62504</v>
      </c>
      <c r="D31016" s="62" t="s">
        <v>62505</v>
      </c>
    </row>
    <row r="31017" spans="3:4">
      <c r="C31017" s="62" t="s">
        <v>62506</v>
      </c>
      <c r="D31017" s="62" t="s">
        <v>62507</v>
      </c>
    </row>
    <row r="31018" spans="3:4">
      <c r="C31018" s="62" t="s">
        <v>62508</v>
      </c>
      <c r="D31018" s="62" t="s">
        <v>62509</v>
      </c>
    </row>
    <row r="31019" spans="3:4">
      <c r="C31019" s="62" t="s">
        <v>62510</v>
      </c>
      <c r="D31019" s="62" t="s">
        <v>62511</v>
      </c>
    </row>
    <row r="31020" spans="3:4">
      <c r="C31020" s="62" t="s">
        <v>62512</v>
      </c>
      <c r="D31020" s="62" t="s">
        <v>62513</v>
      </c>
    </row>
    <row r="31021" spans="3:4">
      <c r="C31021" s="62" t="s">
        <v>62514</v>
      </c>
      <c r="D31021" s="62" t="s">
        <v>62515</v>
      </c>
    </row>
    <row r="31022" spans="3:4">
      <c r="C31022" s="62" t="s">
        <v>62516</v>
      </c>
      <c r="D31022" s="62" t="s">
        <v>62517</v>
      </c>
    </row>
    <row r="31023" spans="3:4">
      <c r="C31023" s="62" t="s">
        <v>62518</v>
      </c>
      <c r="D31023" s="62" t="s">
        <v>62519</v>
      </c>
    </row>
    <row r="31024" spans="3:4">
      <c r="C31024" s="62" t="s">
        <v>62520</v>
      </c>
      <c r="D31024" s="62" t="s">
        <v>62521</v>
      </c>
    </row>
    <row r="31025" spans="3:4">
      <c r="C31025" s="62" t="s">
        <v>62522</v>
      </c>
      <c r="D31025" s="62" t="s">
        <v>62523</v>
      </c>
    </row>
    <row r="31026" spans="3:4">
      <c r="C31026" s="62" t="s">
        <v>62524</v>
      </c>
      <c r="D31026" s="62" t="s">
        <v>62525</v>
      </c>
    </row>
    <row r="31027" spans="3:4">
      <c r="C31027" s="62" t="s">
        <v>62526</v>
      </c>
      <c r="D31027" s="62" t="s">
        <v>62527</v>
      </c>
    </row>
    <row r="31028" spans="3:4">
      <c r="C31028" s="62" t="s">
        <v>62528</v>
      </c>
      <c r="D31028" s="62" t="s">
        <v>62529</v>
      </c>
    </row>
    <row r="31029" spans="3:4">
      <c r="C31029" s="62" t="s">
        <v>62530</v>
      </c>
      <c r="D31029" s="62" t="s">
        <v>62531</v>
      </c>
    </row>
    <row r="31030" spans="3:4">
      <c r="C31030" s="62" t="s">
        <v>62532</v>
      </c>
      <c r="D31030" s="62" t="s">
        <v>62533</v>
      </c>
    </row>
    <row r="31031" spans="3:4">
      <c r="C31031" s="62" t="s">
        <v>62534</v>
      </c>
      <c r="D31031" s="62" t="s">
        <v>62535</v>
      </c>
    </row>
    <row r="31032" spans="3:4">
      <c r="C31032" s="62" t="s">
        <v>62536</v>
      </c>
      <c r="D31032" s="62" t="s">
        <v>62537</v>
      </c>
    </row>
    <row r="31033" spans="3:4">
      <c r="C31033" s="62" t="s">
        <v>62538</v>
      </c>
      <c r="D31033" s="62" t="s">
        <v>62539</v>
      </c>
    </row>
    <row r="31034" spans="3:4">
      <c r="C31034" s="62" t="s">
        <v>62540</v>
      </c>
      <c r="D31034" s="62" t="s">
        <v>62541</v>
      </c>
    </row>
    <row r="31035" spans="3:4">
      <c r="C31035" s="62" t="s">
        <v>62542</v>
      </c>
      <c r="D31035" s="62" t="s">
        <v>62543</v>
      </c>
    </row>
    <row r="31036" spans="3:4">
      <c r="C31036" s="62" t="s">
        <v>62544</v>
      </c>
      <c r="D31036" s="62" t="s">
        <v>62545</v>
      </c>
    </row>
    <row r="31037" spans="3:4">
      <c r="C31037" s="62" t="s">
        <v>62546</v>
      </c>
      <c r="D31037" s="62" t="s">
        <v>62547</v>
      </c>
    </row>
    <row r="31038" spans="3:4">
      <c r="C31038" s="62" t="s">
        <v>62548</v>
      </c>
      <c r="D31038" s="62" t="s">
        <v>62549</v>
      </c>
    </row>
    <row r="31039" spans="3:4">
      <c r="C31039" s="62" t="s">
        <v>62550</v>
      </c>
      <c r="D31039" s="62" t="s">
        <v>62551</v>
      </c>
    </row>
    <row r="31040" spans="3:4">
      <c r="C31040" s="62" t="s">
        <v>62552</v>
      </c>
      <c r="D31040" s="62" t="s">
        <v>62553</v>
      </c>
    </row>
    <row r="31041" spans="3:4">
      <c r="C31041" s="62" t="s">
        <v>62554</v>
      </c>
      <c r="D31041" s="62" t="s">
        <v>62555</v>
      </c>
    </row>
    <row r="31042" spans="3:4">
      <c r="C31042" s="62" t="s">
        <v>62556</v>
      </c>
      <c r="D31042" s="62" t="s">
        <v>62557</v>
      </c>
    </row>
    <row r="31043" spans="3:4">
      <c r="C31043" s="62" t="s">
        <v>62558</v>
      </c>
      <c r="D31043" s="62" t="s">
        <v>62559</v>
      </c>
    </row>
    <row r="31044" spans="3:4">
      <c r="C31044" s="62" t="s">
        <v>62560</v>
      </c>
      <c r="D31044" s="62" t="s">
        <v>62561</v>
      </c>
    </row>
    <row r="31045" spans="3:4">
      <c r="C31045" s="62" t="s">
        <v>62562</v>
      </c>
      <c r="D31045" s="62" t="s">
        <v>62563</v>
      </c>
    </row>
    <row r="31046" spans="3:4">
      <c r="C31046" s="62" t="s">
        <v>62564</v>
      </c>
      <c r="D31046" s="62" t="s">
        <v>62565</v>
      </c>
    </row>
    <row r="31047" spans="3:4">
      <c r="C31047" s="62" t="s">
        <v>62566</v>
      </c>
      <c r="D31047" s="62" t="s">
        <v>62567</v>
      </c>
    </row>
    <row r="31048" spans="3:4">
      <c r="C31048" s="62" t="s">
        <v>62568</v>
      </c>
      <c r="D31048" s="62" t="s">
        <v>62569</v>
      </c>
    </row>
    <row r="31049" spans="3:4">
      <c r="C31049" s="62" t="s">
        <v>62570</v>
      </c>
      <c r="D31049" s="62" t="s">
        <v>62571</v>
      </c>
    </row>
    <row r="31050" spans="3:4">
      <c r="C31050" s="62" t="s">
        <v>62572</v>
      </c>
      <c r="D31050" s="62" t="s">
        <v>62573</v>
      </c>
    </row>
    <row r="31051" spans="3:4">
      <c r="C31051" s="62" t="s">
        <v>62574</v>
      </c>
      <c r="D31051" s="62" t="s">
        <v>62575</v>
      </c>
    </row>
    <row r="31052" spans="3:4">
      <c r="C31052" s="62" t="s">
        <v>62576</v>
      </c>
      <c r="D31052" s="62" t="s">
        <v>62577</v>
      </c>
    </row>
    <row r="31053" spans="3:4">
      <c r="C31053" s="62" t="s">
        <v>62578</v>
      </c>
      <c r="D31053" s="62" t="s">
        <v>62579</v>
      </c>
    </row>
    <row r="31054" spans="3:4">
      <c r="C31054" s="62" t="s">
        <v>62580</v>
      </c>
      <c r="D31054" s="62" t="s">
        <v>62581</v>
      </c>
    </row>
    <row r="31055" spans="3:4">
      <c r="C31055" s="62" t="s">
        <v>62582</v>
      </c>
      <c r="D31055" s="62" t="s">
        <v>62583</v>
      </c>
    </row>
    <row r="31056" spans="3:4">
      <c r="C31056" s="62" t="s">
        <v>62584</v>
      </c>
      <c r="D31056" s="62" t="s">
        <v>62585</v>
      </c>
    </row>
    <row r="31057" spans="3:4">
      <c r="C31057" s="62" t="s">
        <v>62586</v>
      </c>
      <c r="D31057" s="62" t="s">
        <v>62587</v>
      </c>
    </row>
    <row r="31058" spans="3:4">
      <c r="C31058" s="62" t="s">
        <v>62588</v>
      </c>
      <c r="D31058" s="62" t="s">
        <v>62589</v>
      </c>
    </row>
    <row r="31059" spans="3:4">
      <c r="C31059" s="62" t="s">
        <v>62590</v>
      </c>
      <c r="D31059" s="62" t="s">
        <v>62591</v>
      </c>
    </row>
    <row r="31060" spans="3:4">
      <c r="C31060" s="62" t="s">
        <v>62592</v>
      </c>
      <c r="D31060" s="62" t="s">
        <v>62593</v>
      </c>
    </row>
    <row r="31061" spans="3:4">
      <c r="C31061" s="62" t="s">
        <v>62594</v>
      </c>
      <c r="D31061" s="62" t="s">
        <v>62595</v>
      </c>
    </row>
    <row r="31062" spans="3:4">
      <c r="C31062" s="62" t="s">
        <v>62596</v>
      </c>
      <c r="D31062" s="62" t="s">
        <v>62597</v>
      </c>
    </row>
    <row r="31063" spans="3:4">
      <c r="C31063" s="62" t="s">
        <v>62598</v>
      </c>
      <c r="D31063" s="62" t="s">
        <v>62599</v>
      </c>
    </row>
    <row r="31064" spans="3:4">
      <c r="C31064" s="62" t="s">
        <v>62600</v>
      </c>
      <c r="D31064" s="62" t="s">
        <v>62601</v>
      </c>
    </row>
    <row r="31065" spans="3:4">
      <c r="C31065" s="62" t="s">
        <v>62602</v>
      </c>
      <c r="D31065" s="62" t="s">
        <v>62603</v>
      </c>
    </row>
    <row r="31066" spans="3:4">
      <c r="C31066" s="62" t="s">
        <v>62604</v>
      </c>
      <c r="D31066" s="62" t="s">
        <v>62605</v>
      </c>
    </row>
    <row r="31067" spans="3:4">
      <c r="C31067" s="62" t="s">
        <v>62606</v>
      </c>
      <c r="D31067" s="62" t="s">
        <v>62607</v>
      </c>
    </row>
    <row r="31068" spans="3:4">
      <c r="C31068" s="62" t="s">
        <v>62608</v>
      </c>
      <c r="D31068" s="62" t="s">
        <v>62609</v>
      </c>
    </row>
    <row r="31069" spans="3:4">
      <c r="C31069" s="62" t="s">
        <v>62610</v>
      </c>
      <c r="D31069" s="62" t="s">
        <v>62611</v>
      </c>
    </row>
    <row r="31070" spans="3:4">
      <c r="C31070" s="62" t="s">
        <v>62612</v>
      </c>
      <c r="D31070" s="62" t="s">
        <v>62613</v>
      </c>
    </row>
    <row r="31071" spans="3:4">
      <c r="C31071" s="62" t="s">
        <v>62614</v>
      </c>
      <c r="D31071" s="62" t="s">
        <v>62615</v>
      </c>
    </row>
    <row r="31072" spans="3:4">
      <c r="C31072" s="62" t="s">
        <v>62616</v>
      </c>
      <c r="D31072" s="62" t="s">
        <v>62617</v>
      </c>
    </row>
    <row r="31073" spans="3:4">
      <c r="C31073" s="62" t="s">
        <v>62618</v>
      </c>
      <c r="D31073" s="62" t="s">
        <v>62619</v>
      </c>
    </row>
    <row r="31074" spans="3:4">
      <c r="C31074" s="62" t="s">
        <v>62620</v>
      </c>
      <c r="D31074" s="62" t="s">
        <v>62621</v>
      </c>
    </row>
    <row r="31075" spans="3:4">
      <c r="C31075" s="62" t="s">
        <v>62622</v>
      </c>
      <c r="D31075" s="62" t="s">
        <v>62623</v>
      </c>
    </row>
    <row r="31076" spans="3:4">
      <c r="C31076" s="62" t="s">
        <v>62624</v>
      </c>
      <c r="D31076" s="62" t="s">
        <v>62625</v>
      </c>
    </row>
    <row r="31077" spans="3:4">
      <c r="C31077" s="62" t="s">
        <v>62626</v>
      </c>
      <c r="D31077" s="62" t="s">
        <v>62627</v>
      </c>
    </row>
    <row r="31078" spans="3:4">
      <c r="C31078" s="62" t="s">
        <v>62628</v>
      </c>
      <c r="D31078" s="62" t="s">
        <v>62629</v>
      </c>
    </row>
    <row r="31079" spans="3:4">
      <c r="C31079" s="62" t="s">
        <v>62630</v>
      </c>
      <c r="D31079" s="62" t="s">
        <v>62631</v>
      </c>
    </row>
    <row r="31080" spans="3:4">
      <c r="C31080" s="62" t="s">
        <v>62632</v>
      </c>
      <c r="D31080" s="62" t="s">
        <v>62633</v>
      </c>
    </row>
    <row r="31081" spans="3:4">
      <c r="C31081" s="62" t="s">
        <v>62634</v>
      </c>
      <c r="D31081" s="62" t="s">
        <v>62635</v>
      </c>
    </row>
    <row r="31082" spans="3:4">
      <c r="C31082" s="62" t="s">
        <v>62636</v>
      </c>
      <c r="D31082" s="62" t="s">
        <v>62637</v>
      </c>
    </row>
    <row r="31083" spans="3:4">
      <c r="C31083" s="62" t="s">
        <v>62638</v>
      </c>
      <c r="D31083" s="62" t="s">
        <v>62639</v>
      </c>
    </row>
    <row r="31084" spans="3:4">
      <c r="C31084" s="62" t="s">
        <v>62640</v>
      </c>
      <c r="D31084" s="62" t="s">
        <v>62641</v>
      </c>
    </row>
    <row r="31085" spans="3:4">
      <c r="C31085" s="62" t="s">
        <v>62642</v>
      </c>
      <c r="D31085" s="62" t="s">
        <v>62643</v>
      </c>
    </row>
    <row r="31086" spans="3:4">
      <c r="C31086" s="62" t="s">
        <v>62644</v>
      </c>
      <c r="D31086" s="62" t="s">
        <v>62645</v>
      </c>
    </row>
    <row r="31087" spans="3:4">
      <c r="C31087" s="62" t="s">
        <v>62646</v>
      </c>
      <c r="D31087" s="62" t="s">
        <v>62647</v>
      </c>
    </row>
    <row r="31088" spans="3:4">
      <c r="C31088" s="62" t="s">
        <v>62648</v>
      </c>
      <c r="D31088" s="62" t="s">
        <v>62649</v>
      </c>
    </row>
    <row r="31089" spans="3:4">
      <c r="C31089" s="62" t="s">
        <v>62650</v>
      </c>
      <c r="D31089" s="62" t="s">
        <v>62651</v>
      </c>
    </row>
    <row r="31090" spans="3:4">
      <c r="C31090" s="62" t="s">
        <v>62652</v>
      </c>
      <c r="D31090" s="62" t="s">
        <v>62653</v>
      </c>
    </row>
    <row r="31091" spans="3:4">
      <c r="C31091" s="62" t="s">
        <v>62654</v>
      </c>
      <c r="D31091" s="62" t="s">
        <v>62655</v>
      </c>
    </row>
    <row r="31092" spans="3:4">
      <c r="C31092" s="62" t="s">
        <v>62656</v>
      </c>
      <c r="D31092" s="62" t="s">
        <v>62657</v>
      </c>
    </row>
    <row r="31093" spans="3:4">
      <c r="C31093" s="62" t="s">
        <v>62658</v>
      </c>
      <c r="D31093" s="62" t="s">
        <v>62659</v>
      </c>
    </row>
    <row r="31094" spans="3:4">
      <c r="C31094" s="62" t="s">
        <v>62660</v>
      </c>
      <c r="D31094" s="62" t="s">
        <v>62661</v>
      </c>
    </row>
    <row r="31095" spans="3:4">
      <c r="C31095" s="62" t="s">
        <v>62662</v>
      </c>
      <c r="D31095" s="62" t="s">
        <v>62663</v>
      </c>
    </row>
    <row r="31096" spans="3:4">
      <c r="C31096" s="62" t="s">
        <v>62664</v>
      </c>
      <c r="D31096" s="62" t="s">
        <v>62665</v>
      </c>
    </row>
    <row r="31097" spans="3:4">
      <c r="C31097" s="62" t="s">
        <v>62666</v>
      </c>
      <c r="D31097" s="62" t="s">
        <v>62667</v>
      </c>
    </row>
    <row r="31098" spans="3:4">
      <c r="C31098" s="62" t="s">
        <v>62668</v>
      </c>
      <c r="D31098" s="62" t="s">
        <v>62669</v>
      </c>
    </row>
    <row r="31099" spans="3:4">
      <c r="C31099" s="62" t="s">
        <v>62670</v>
      </c>
      <c r="D31099" s="62" t="s">
        <v>62671</v>
      </c>
    </row>
    <row r="31100" spans="3:4">
      <c r="C31100" s="62" t="s">
        <v>62672</v>
      </c>
      <c r="D31100" s="62" t="s">
        <v>62673</v>
      </c>
    </row>
    <row r="31101" spans="3:4">
      <c r="C31101" s="62" t="s">
        <v>62674</v>
      </c>
      <c r="D31101" s="62" t="s">
        <v>62675</v>
      </c>
    </row>
    <row r="31102" spans="3:4">
      <c r="C31102" s="62" t="s">
        <v>62676</v>
      </c>
      <c r="D31102" s="62" t="s">
        <v>62677</v>
      </c>
    </row>
    <row r="31103" spans="3:4">
      <c r="C31103" s="62" t="s">
        <v>62678</v>
      </c>
      <c r="D31103" s="62" t="s">
        <v>62679</v>
      </c>
    </row>
    <row r="31104" spans="3:4">
      <c r="C31104" s="62" t="s">
        <v>62680</v>
      </c>
      <c r="D31104" s="62" t="s">
        <v>62681</v>
      </c>
    </row>
    <row r="31105" spans="3:4">
      <c r="C31105" s="62" t="s">
        <v>62682</v>
      </c>
      <c r="D31105" s="62" t="s">
        <v>62683</v>
      </c>
    </row>
    <row r="31106" spans="3:4">
      <c r="C31106" s="62" t="s">
        <v>62684</v>
      </c>
      <c r="D31106" s="62" t="s">
        <v>62685</v>
      </c>
    </row>
    <row r="31107" spans="3:4">
      <c r="C31107" s="62" t="s">
        <v>62686</v>
      </c>
      <c r="D31107" s="62" t="s">
        <v>62687</v>
      </c>
    </row>
    <row r="31108" spans="3:4">
      <c r="C31108" s="62" t="s">
        <v>62688</v>
      </c>
      <c r="D31108" s="62" t="s">
        <v>62689</v>
      </c>
    </row>
    <row r="31109" spans="3:4">
      <c r="C31109" s="62" t="s">
        <v>62690</v>
      </c>
      <c r="D31109" s="62" t="s">
        <v>62691</v>
      </c>
    </row>
    <row r="31110" spans="3:4">
      <c r="C31110" s="62" t="s">
        <v>62692</v>
      </c>
      <c r="D31110" s="62" t="s">
        <v>62693</v>
      </c>
    </row>
    <row r="31111" spans="3:4">
      <c r="C31111" s="62" t="s">
        <v>62694</v>
      </c>
      <c r="D31111" s="62" t="s">
        <v>62695</v>
      </c>
    </row>
    <row r="31112" spans="3:4">
      <c r="C31112" s="62" t="s">
        <v>62696</v>
      </c>
      <c r="D31112" s="62" t="s">
        <v>62697</v>
      </c>
    </row>
    <row r="31113" spans="3:4">
      <c r="C31113" s="62" t="s">
        <v>62698</v>
      </c>
      <c r="D31113" s="62" t="s">
        <v>62699</v>
      </c>
    </row>
    <row r="31114" spans="3:4">
      <c r="C31114" s="62" t="s">
        <v>62700</v>
      </c>
      <c r="D31114" s="62" t="s">
        <v>62701</v>
      </c>
    </row>
    <row r="31115" spans="3:4">
      <c r="C31115" s="62" t="s">
        <v>62702</v>
      </c>
      <c r="D31115" s="62" t="s">
        <v>62703</v>
      </c>
    </row>
    <row r="31116" spans="3:4">
      <c r="C31116" s="62" t="s">
        <v>62704</v>
      </c>
      <c r="D31116" s="62" t="s">
        <v>62705</v>
      </c>
    </row>
    <row r="31117" spans="3:4">
      <c r="C31117" s="62" t="s">
        <v>62706</v>
      </c>
      <c r="D31117" s="62" t="s">
        <v>62707</v>
      </c>
    </row>
    <row r="31118" spans="3:4">
      <c r="C31118" s="62" t="s">
        <v>62708</v>
      </c>
      <c r="D31118" s="62" t="s">
        <v>62709</v>
      </c>
    </row>
    <row r="31119" spans="3:4">
      <c r="C31119" s="62" t="s">
        <v>62710</v>
      </c>
      <c r="D31119" s="62" t="s">
        <v>62711</v>
      </c>
    </row>
    <row r="31120" spans="3:4">
      <c r="C31120" s="62" t="s">
        <v>62712</v>
      </c>
      <c r="D31120" s="62" t="s">
        <v>62713</v>
      </c>
    </row>
    <row r="31121" spans="3:4">
      <c r="C31121" s="62" t="s">
        <v>62714</v>
      </c>
      <c r="D31121" s="62" t="s">
        <v>62715</v>
      </c>
    </row>
    <row r="31122" spans="3:4">
      <c r="C31122" s="62" t="s">
        <v>62716</v>
      </c>
      <c r="D31122" s="62" t="s">
        <v>62717</v>
      </c>
    </row>
    <row r="31123" spans="3:4">
      <c r="C31123" s="62" t="s">
        <v>62718</v>
      </c>
      <c r="D31123" s="62" t="s">
        <v>62719</v>
      </c>
    </row>
    <row r="31124" spans="3:4">
      <c r="C31124" s="62" t="s">
        <v>62720</v>
      </c>
      <c r="D31124" s="62" t="s">
        <v>62721</v>
      </c>
    </row>
    <row r="31125" spans="3:4">
      <c r="C31125" s="62" t="s">
        <v>62722</v>
      </c>
      <c r="D31125" s="62" t="s">
        <v>62723</v>
      </c>
    </row>
    <row r="31126" spans="3:4">
      <c r="C31126" s="62" t="s">
        <v>62724</v>
      </c>
      <c r="D31126" s="62" t="s">
        <v>62725</v>
      </c>
    </row>
    <row r="31127" spans="3:4">
      <c r="C31127" s="62" t="s">
        <v>62726</v>
      </c>
      <c r="D31127" s="62" t="s">
        <v>62727</v>
      </c>
    </row>
    <row r="31128" spans="3:4">
      <c r="C31128" s="62" t="s">
        <v>62728</v>
      </c>
      <c r="D31128" s="62" t="s">
        <v>62729</v>
      </c>
    </row>
    <row r="31129" spans="3:4">
      <c r="C31129" s="62" t="s">
        <v>62730</v>
      </c>
      <c r="D31129" s="62" t="s">
        <v>62731</v>
      </c>
    </row>
    <row r="31130" spans="3:4">
      <c r="C31130" s="62" t="s">
        <v>62732</v>
      </c>
      <c r="D31130" s="62" t="s">
        <v>62733</v>
      </c>
    </row>
    <row r="31131" spans="3:4">
      <c r="C31131" s="62" t="s">
        <v>62734</v>
      </c>
      <c r="D31131" s="62" t="s">
        <v>62735</v>
      </c>
    </row>
    <row r="31132" spans="3:4">
      <c r="C31132" s="62" t="s">
        <v>62736</v>
      </c>
      <c r="D31132" s="62" t="s">
        <v>62737</v>
      </c>
    </row>
    <row r="31133" spans="3:4">
      <c r="C31133" s="62" t="s">
        <v>62738</v>
      </c>
      <c r="D31133" s="62" t="s">
        <v>62739</v>
      </c>
    </row>
    <row r="31134" spans="3:4">
      <c r="C31134" s="62" t="s">
        <v>62740</v>
      </c>
      <c r="D31134" s="62" t="s">
        <v>62741</v>
      </c>
    </row>
    <row r="31135" spans="3:4">
      <c r="C31135" s="62" t="s">
        <v>62742</v>
      </c>
      <c r="D31135" s="62" t="s">
        <v>62743</v>
      </c>
    </row>
    <row r="31136" spans="3:4">
      <c r="C31136" s="62" t="s">
        <v>62744</v>
      </c>
      <c r="D31136" s="62" t="s">
        <v>62745</v>
      </c>
    </row>
    <row r="31137" spans="3:4">
      <c r="C31137" s="62" t="s">
        <v>62746</v>
      </c>
      <c r="D31137" s="62" t="s">
        <v>62747</v>
      </c>
    </row>
    <row r="31138" spans="3:4">
      <c r="C31138" s="62" t="s">
        <v>62748</v>
      </c>
      <c r="D31138" s="62" t="s">
        <v>62749</v>
      </c>
    </row>
    <row r="31139" spans="3:4">
      <c r="C31139" s="62" t="s">
        <v>62750</v>
      </c>
      <c r="D31139" s="62" t="s">
        <v>62751</v>
      </c>
    </row>
    <row r="31140" spans="3:4">
      <c r="C31140" s="62" t="s">
        <v>62752</v>
      </c>
      <c r="D31140" s="62" t="s">
        <v>62753</v>
      </c>
    </row>
    <row r="31141" spans="3:4">
      <c r="C31141" s="62" t="s">
        <v>62754</v>
      </c>
      <c r="D31141" s="62" t="s">
        <v>62755</v>
      </c>
    </row>
    <row r="31142" spans="3:4">
      <c r="C31142" s="62" t="s">
        <v>62756</v>
      </c>
      <c r="D31142" s="62" t="s">
        <v>62757</v>
      </c>
    </row>
    <row r="31143" spans="3:4">
      <c r="C31143" s="62" t="s">
        <v>62758</v>
      </c>
      <c r="D31143" s="62" t="s">
        <v>62759</v>
      </c>
    </row>
    <row r="31144" spans="3:4">
      <c r="C31144" s="62" t="s">
        <v>62760</v>
      </c>
      <c r="D31144" s="62" t="s">
        <v>62761</v>
      </c>
    </row>
    <row r="31145" spans="3:4">
      <c r="C31145" s="62" t="s">
        <v>62762</v>
      </c>
      <c r="D31145" s="62" t="s">
        <v>62763</v>
      </c>
    </row>
    <row r="31146" spans="3:4">
      <c r="C31146" s="62" t="s">
        <v>62764</v>
      </c>
      <c r="D31146" s="62" t="s">
        <v>62765</v>
      </c>
    </row>
    <row r="31147" spans="3:4">
      <c r="C31147" s="62" t="s">
        <v>62766</v>
      </c>
      <c r="D31147" s="62" t="s">
        <v>62767</v>
      </c>
    </row>
    <row r="31148" spans="3:4">
      <c r="C31148" s="62" t="s">
        <v>62768</v>
      </c>
      <c r="D31148" s="62" t="s">
        <v>62769</v>
      </c>
    </row>
    <row r="31149" spans="3:4">
      <c r="C31149" s="62" t="s">
        <v>62770</v>
      </c>
      <c r="D31149" s="62" t="s">
        <v>62771</v>
      </c>
    </row>
    <row r="31150" spans="3:4">
      <c r="C31150" s="62" t="s">
        <v>62772</v>
      </c>
      <c r="D31150" s="62" t="s">
        <v>62773</v>
      </c>
    </row>
    <row r="31151" spans="3:4">
      <c r="C31151" s="62" t="s">
        <v>62774</v>
      </c>
      <c r="D31151" s="62" t="s">
        <v>62775</v>
      </c>
    </row>
    <row r="31152" spans="3:4">
      <c r="C31152" s="62" t="s">
        <v>62776</v>
      </c>
      <c r="D31152" s="62" t="s">
        <v>62777</v>
      </c>
    </row>
    <row r="31153" spans="3:4">
      <c r="C31153" s="62" t="s">
        <v>62778</v>
      </c>
      <c r="D31153" s="62" t="s">
        <v>62779</v>
      </c>
    </row>
    <row r="31154" spans="3:4">
      <c r="C31154" s="62" t="s">
        <v>62780</v>
      </c>
      <c r="D31154" s="62" t="s">
        <v>62781</v>
      </c>
    </row>
    <row r="31155" spans="3:4">
      <c r="C31155" s="62" t="s">
        <v>62782</v>
      </c>
      <c r="D31155" s="62" t="s">
        <v>62783</v>
      </c>
    </row>
    <row r="31156" spans="3:4">
      <c r="C31156" s="62" t="s">
        <v>62784</v>
      </c>
      <c r="D31156" s="62" t="s">
        <v>62785</v>
      </c>
    </row>
    <row r="31157" spans="3:4">
      <c r="C31157" s="62" t="s">
        <v>62786</v>
      </c>
      <c r="D31157" s="62" t="s">
        <v>62787</v>
      </c>
    </row>
    <row r="31158" spans="3:4">
      <c r="C31158" s="62" t="s">
        <v>62788</v>
      </c>
      <c r="D31158" s="62" t="s">
        <v>62789</v>
      </c>
    </row>
    <row r="31159" spans="3:4">
      <c r="C31159" s="62" t="s">
        <v>62790</v>
      </c>
      <c r="D31159" s="62" t="s">
        <v>62791</v>
      </c>
    </row>
    <row r="31160" spans="3:4">
      <c r="C31160" s="62" t="s">
        <v>62792</v>
      </c>
      <c r="D31160" s="62" t="s">
        <v>62793</v>
      </c>
    </row>
    <row r="31161" spans="3:4">
      <c r="C31161" s="62" t="s">
        <v>62794</v>
      </c>
      <c r="D31161" s="62" t="s">
        <v>62795</v>
      </c>
    </row>
    <row r="31162" spans="3:4">
      <c r="C31162" s="62" t="s">
        <v>62796</v>
      </c>
      <c r="D31162" s="62" t="s">
        <v>62797</v>
      </c>
    </row>
    <row r="31163" spans="3:4">
      <c r="C31163" s="62" t="s">
        <v>62798</v>
      </c>
      <c r="D31163" s="62" t="s">
        <v>62799</v>
      </c>
    </row>
    <row r="31164" spans="3:4">
      <c r="C31164" s="62" t="s">
        <v>62800</v>
      </c>
      <c r="D31164" s="62" t="s">
        <v>62801</v>
      </c>
    </row>
    <row r="31165" spans="3:4">
      <c r="C31165" s="62" t="s">
        <v>62802</v>
      </c>
      <c r="D31165" s="62" t="s">
        <v>62803</v>
      </c>
    </row>
    <row r="31166" spans="3:4">
      <c r="C31166" s="62" t="s">
        <v>62804</v>
      </c>
      <c r="D31166" s="62" t="s">
        <v>62805</v>
      </c>
    </row>
    <row r="31167" spans="3:4">
      <c r="C31167" s="62" t="s">
        <v>62806</v>
      </c>
      <c r="D31167" s="62" t="s">
        <v>62807</v>
      </c>
    </row>
    <row r="31168" spans="3:4">
      <c r="C31168" s="62" t="s">
        <v>62808</v>
      </c>
      <c r="D31168" s="62" t="s">
        <v>62809</v>
      </c>
    </row>
    <row r="31169" spans="3:4">
      <c r="C31169" s="62" t="s">
        <v>62810</v>
      </c>
      <c r="D31169" s="62" t="s">
        <v>62811</v>
      </c>
    </row>
    <row r="31170" spans="3:4">
      <c r="C31170" s="62" t="s">
        <v>62812</v>
      </c>
      <c r="D31170" s="62" t="s">
        <v>62813</v>
      </c>
    </row>
    <row r="31171" spans="3:4">
      <c r="C31171" s="62" t="s">
        <v>62814</v>
      </c>
      <c r="D31171" s="62" t="s">
        <v>62815</v>
      </c>
    </row>
    <row r="31172" spans="3:4">
      <c r="C31172" s="62" t="s">
        <v>62816</v>
      </c>
      <c r="D31172" s="62" t="s">
        <v>62817</v>
      </c>
    </row>
    <row r="31173" spans="3:4">
      <c r="C31173" s="62" t="s">
        <v>62818</v>
      </c>
      <c r="D31173" s="62" t="s">
        <v>62819</v>
      </c>
    </row>
    <row r="31174" spans="3:4">
      <c r="C31174" s="62" t="s">
        <v>62820</v>
      </c>
      <c r="D31174" s="62" t="s">
        <v>62821</v>
      </c>
    </row>
    <row r="31175" spans="3:4">
      <c r="C31175" s="62" t="s">
        <v>62822</v>
      </c>
      <c r="D31175" s="62" t="s">
        <v>62823</v>
      </c>
    </row>
    <row r="31176" spans="3:4">
      <c r="C31176" s="62" t="s">
        <v>62824</v>
      </c>
      <c r="D31176" s="62" t="s">
        <v>62825</v>
      </c>
    </row>
    <row r="31177" spans="3:4">
      <c r="C31177" s="62" t="s">
        <v>62826</v>
      </c>
      <c r="D31177" s="62" t="s">
        <v>62827</v>
      </c>
    </row>
    <row r="31178" spans="3:4">
      <c r="C31178" s="62" t="s">
        <v>62828</v>
      </c>
      <c r="D31178" s="62" t="s">
        <v>62829</v>
      </c>
    </row>
    <row r="31179" spans="3:4">
      <c r="C31179" s="62" t="s">
        <v>62830</v>
      </c>
      <c r="D31179" s="62" t="s">
        <v>62831</v>
      </c>
    </row>
    <row r="31180" spans="3:4">
      <c r="C31180" s="62" t="s">
        <v>62832</v>
      </c>
      <c r="D31180" s="62" t="s">
        <v>62833</v>
      </c>
    </row>
    <row r="31181" spans="3:4">
      <c r="C31181" s="62" t="s">
        <v>62834</v>
      </c>
      <c r="D31181" s="62" t="s">
        <v>62835</v>
      </c>
    </row>
    <row r="31182" spans="3:4">
      <c r="C31182" s="62" t="s">
        <v>62836</v>
      </c>
      <c r="D31182" s="62" t="s">
        <v>62837</v>
      </c>
    </row>
    <row r="31183" spans="3:4">
      <c r="C31183" s="62" t="s">
        <v>62838</v>
      </c>
      <c r="D31183" s="62" t="s">
        <v>62839</v>
      </c>
    </row>
    <row r="31184" spans="3:4">
      <c r="C31184" s="62" t="s">
        <v>62840</v>
      </c>
      <c r="D31184" s="62" t="s">
        <v>62841</v>
      </c>
    </row>
    <row r="31185" spans="3:4">
      <c r="C31185" s="62" t="s">
        <v>62842</v>
      </c>
      <c r="D31185" s="62" t="s">
        <v>62843</v>
      </c>
    </row>
    <row r="31186" spans="3:4">
      <c r="C31186" s="62" t="s">
        <v>62844</v>
      </c>
      <c r="D31186" s="62" t="s">
        <v>62845</v>
      </c>
    </row>
    <row r="31187" spans="3:4">
      <c r="C31187" s="62" t="s">
        <v>62846</v>
      </c>
      <c r="D31187" s="62" t="s">
        <v>62847</v>
      </c>
    </row>
    <row r="31188" spans="3:4">
      <c r="C31188" s="62" t="s">
        <v>62848</v>
      </c>
      <c r="D31188" s="62" t="s">
        <v>62849</v>
      </c>
    </row>
    <row r="31189" spans="3:4">
      <c r="C31189" s="62" t="s">
        <v>62850</v>
      </c>
      <c r="D31189" s="62" t="s">
        <v>62851</v>
      </c>
    </row>
    <row r="31190" spans="3:4">
      <c r="C31190" s="62" t="s">
        <v>62852</v>
      </c>
      <c r="D31190" s="62" t="s">
        <v>62853</v>
      </c>
    </row>
    <row r="31191" spans="3:4">
      <c r="C31191" s="62" t="s">
        <v>62854</v>
      </c>
      <c r="D31191" s="62" t="s">
        <v>62855</v>
      </c>
    </row>
    <row r="31192" spans="3:4">
      <c r="C31192" s="62" t="s">
        <v>62856</v>
      </c>
      <c r="D31192" s="62" t="s">
        <v>62857</v>
      </c>
    </row>
    <row r="31193" spans="3:4">
      <c r="C31193" s="62" t="s">
        <v>62858</v>
      </c>
      <c r="D31193" s="62" t="s">
        <v>62859</v>
      </c>
    </row>
    <row r="31194" spans="3:4">
      <c r="C31194" s="62" t="s">
        <v>62860</v>
      </c>
      <c r="D31194" s="62" t="s">
        <v>62861</v>
      </c>
    </row>
    <row r="31195" spans="3:4">
      <c r="C31195" s="62" t="s">
        <v>62862</v>
      </c>
      <c r="D31195" s="62" t="s">
        <v>62863</v>
      </c>
    </row>
    <row r="31196" spans="3:4">
      <c r="C31196" s="62" t="s">
        <v>62864</v>
      </c>
      <c r="D31196" s="62" t="s">
        <v>62865</v>
      </c>
    </row>
    <row r="31197" spans="3:4">
      <c r="C31197" s="62" t="s">
        <v>62866</v>
      </c>
      <c r="D31197" s="62" t="s">
        <v>62867</v>
      </c>
    </row>
    <row r="31198" spans="3:4">
      <c r="C31198" s="62" t="s">
        <v>62868</v>
      </c>
      <c r="D31198" s="62" t="s">
        <v>62869</v>
      </c>
    </row>
    <row r="31199" spans="3:4">
      <c r="C31199" s="62" t="s">
        <v>62870</v>
      </c>
      <c r="D31199" s="62" t="s">
        <v>62871</v>
      </c>
    </row>
    <row r="31200" spans="3:4">
      <c r="C31200" s="62" t="s">
        <v>62872</v>
      </c>
      <c r="D31200" s="62" t="s">
        <v>62873</v>
      </c>
    </row>
    <row r="31201" spans="3:4">
      <c r="C31201" s="62" t="s">
        <v>62874</v>
      </c>
      <c r="D31201" s="62" t="s">
        <v>62875</v>
      </c>
    </row>
    <row r="31202" spans="3:4">
      <c r="C31202" s="62" t="s">
        <v>62876</v>
      </c>
      <c r="D31202" s="62" t="s">
        <v>62877</v>
      </c>
    </row>
    <row r="31203" spans="3:4">
      <c r="C31203" s="62" t="s">
        <v>62878</v>
      </c>
      <c r="D31203" s="62" t="s">
        <v>62879</v>
      </c>
    </row>
    <row r="31204" spans="3:4">
      <c r="C31204" s="62" t="s">
        <v>62880</v>
      </c>
      <c r="D31204" s="62" t="s">
        <v>62881</v>
      </c>
    </row>
    <row r="31205" spans="3:4">
      <c r="C31205" s="62" t="s">
        <v>62882</v>
      </c>
      <c r="D31205" s="62" t="s">
        <v>62883</v>
      </c>
    </row>
    <row r="31206" spans="3:4">
      <c r="C31206" s="62" t="s">
        <v>62884</v>
      </c>
      <c r="D31206" s="62" t="s">
        <v>62885</v>
      </c>
    </row>
    <row r="31207" spans="3:4">
      <c r="C31207" s="62" t="s">
        <v>62886</v>
      </c>
      <c r="D31207" s="62" t="s">
        <v>62887</v>
      </c>
    </row>
    <row r="31208" spans="3:4">
      <c r="C31208" s="62" t="s">
        <v>62888</v>
      </c>
      <c r="D31208" s="62" t="s">
        <v>62889</v>
      </c>
    </row>
    <row r="31209" spans="3:4">
      <c r="C31209" s="62" t="s">
        <v>62890</v>
      </c>
      <c r="D31209" s="62" t="s">
        <v>62891</v>
      </c>
    </row>
    <row r="31210" spans="3:4">
      <c r="C31210" s="62" t="s">
        <v>62892</v>
      </c>
      <c r="D31210" s="62" t="s">
        <v>62893</v>
      </c>
    </row>
    <row r="31211" spans="3:4">
      <c r="C31211" s="62" t="s">
        <v>62894</v>
      </c>
      <c r="D31211" s="62" t="s">
        <v>62895</v>
      </c>
    </row>
    <row r="31212" spans="3:4">
      <c r="C31212" s="62" t="s">
        <v>62896</v>
      </c>
      <c r="D31212" s="62" t="s">
        <v>62897</v>
      </c>
    </row>
    <row r="31213" spans="3:4">
      <c r="C31213" s="62" t="s">
        <v>62898</v>
      </c>
      <c r="D31213" s="62" t="s">
        <v>62899</v>
      </c>
    </row>
    <row r="31214" spans="3:4">
      <c r="C31214" s="62" t="s">
        <v>62900</v>
      </c>
      <c r="D31214" s="62" t="s">
        <v>62901</v>
      </c>
    </row>
    <row r="31215" spans="3:4">
      <c r="C31215" s="62" t="s">
        <v>62902</v>
      </c>
      <c r="D31215" s="62" t="s">
        <v>62903</v>
      </c>
    </row>
    <row r="31216" spans="3:4">
      <c r="C31216" s="62" t="s">
        <v>62904</v>
      </c>
      <c r="D31216" s="62" t="s">
        <v>62905</v>
      </c>
    </row>
    <row r="31217" spans="3:4">
      <c r="C31217" s="62" t="s">
        <v>62906</v>
      </c>
      <c r="D31217" s="62" t="s">
        <v>62907</v>
      </c>
    </row>
    <row r="31218" spans="3:4">
      <c r="C31218" s="62" t="s">
        <v>62908</v>
      </c>
      <c r="D31218" s="62" t="s">
        <v>62909</v>
      </c>
    </row>
    <row r="31219" spans="3:4">
      <c r="C31219" s="62" t="s">
        <v>62910</v>
      </c>
      <c r="D31219" s="62" t="s">
        <v>62911</v>
      </c>
    </row>
    <row r="31220" spans="3:4">
      <c r="C31220" s="62" t="s">
        <v>62912</v>
      </c>
      <c r="D31220" s="62" t="s">
        <v>62913</v>
      </c>
    </row>
    <row r="31221" spans="3:4">
      <c r="C31221" s="62" t="s">
        <v>62914</v>
      </c>
      <c r="D31221" s="62" t="s">
        <v>62915</v>
      </c>
    </row>
    <row r="31222" spans="3:4">
      <c r="C31222" s="62" t="s">
        <v>62916</v>
      </c>
      <c r="D31222" s="62" t="s">
        <v>62917</v>
      </c>
    </row>
    <row r="31223" spans="3:4">
      <c r="C31223" s="62" t="s">
        <v>62918</v>
      </c>
      <c r="D31223" s="62" t="s">
        <v>62919</v>
      </c>
    </row>
    <row r="31224" spans="3:4">
      <c r="C31224" s="62" t="s">
        <v>62920</v>
      </c>
      <c r="D31224" s="62" t="s">
        <v>62921</v>
      </c>
    </row>
    <row r="31225" spans="3:4">
      <c r="C31225" s="62" t="s">
        <v>62922</v>
      </c>
      <c r="D31225" s="62" t="s">
        <v>62923</v>
      </c>
    </row>
    <row r="31226" spans="3:4">
      <c r="C31226" s="62" t="s">
        <v>62924</v>
      </c>
      <c r="D31226" s="62" t="s">
        <v>62925</v>
      </c>
    </row>
    <row r="31227" spans="3:4">
      <c r="C31227" s="62" t="s">
        <v>62926</v>
      </c>
      <c r="D31227" s="62" t="s">
        <v>62927</v>
      </c>
    </row>
    <row r="31228" spans="3:4">
      <c r="C31228" s="62" t="s">
        <v>62928</v>
      </c>
      <c r="D31228" s="62" t="s">
        <v>62929</v>
      </c>
    </row>
    <row r="31229" spans="3:4">
      <c r="C31229" s="62" t="s">
        <v>62930</v>
      </c>
      <c r="D31229" s="62" t="s">
        <v>62931</v>
      </c>
    </row>
    <row r="31230" spans="3:4">
      <c r="C31230" s="62" t="s">
        <v>62932</v>
      </c>
      <c r="D31230" s="62" t="s">
        <v>62933</v>
      </c>
    </row>
    <row r="31231" spans="3:4">
      <c r="C31231" s="62" t="s">
        <v>62934</v>
      </c>
      <c r="D31231" s="62" t="s">
        <v>62935</v>
      </c>
    </row>
    <row r="31232" spans="3:4">
      <c r="C31232" s="62" t="s">
        <v>62936</v>
      </c>
      <c r="D31232" s="62" t="s">
        <v>62937</v>
      </c>
    </row>
    <row r="31233" spans="3:4">
      <c r="C31233" s="62" t="s">
        <v>62938</v>
      </c>
      <c r="D31233" s="62" t="s">
        <v>62939</v>
      </c>
    </row>
    <row r="31234" spans="3:4">
      <c r="C31234" s="62" t="s">
        <v>62940</v>
      </c>
      <c r="D31234" s="62" t="s">
        <v>62941</v>
      </c>
    </row>
    <row r="31235" spans="3:4">
      <c r="C31235" s="62" t="s">
        <v>62942</v>
      </c>
      <c r="D31235" s="62" t="s">
        <v>62943</v>
      </c>
    </row>
    <row r="31236" spans="3:4">
      <c r="C31236" s="62" t="s">
        <v>62944</v>
      </c>
      <c r="D31236" s="62" t="s">
        <v>62945</v>
      </c>
    </row>
    <row r="31237" spans="3:4">
      <c r="C31237" s="62" t="s">
        <v>62946</v>
      </c>
      <c r="D31237" s="62" t="s">
        <v>62947</v>
      </c>
    </row>
    <row r="31238" spans="3:4">
      <c r="C31238" s="62" t="s">
        <v>62948</v>
      </c>
      <c r="D31238" s="62" t="s">
        <v>62949</v>
      </c>
    </row>
    <row r="31239" spans="3:4">
      <c r="C31239" s="62" t="s">
        <v>62950</v>
      </c>
      <c r="D31239" s="62" t="s">
        <v>62951</v>
      </c>
    </row>
    <row r="31240" spans="3:4">
      <c r="C31240" s="62" t="s">
        <v>62952</v>
      </c>
      <c r="D31240" s="62" t="s">
        <v>62953</v>
      </c>
    </row>
    <row r="31241" spans="3:4">
      <c r="C31241" s="62" t="s">
        <v>62954</v>
      </c>
      <c r="D31241" s="62" t="s">
        <v>62955</v>
      </c>
    </row>
    <row r="31242" spans="3:4">
      <c r="C31242" s="62" t="s">
        <v>62956</v>
      </c>
      <c r="D31242" s="62" t="s">
        <v>62957</v>
      </c>
    </row>
    <row r="31243" spans="3:4">
      <c r="C31243" s="62" t="s">
        <v>62958</v>
      </c>
      <c r="D31243" s="62" t="s">
        <v>62959</v>
      </c>
    </row>
    <row r="31244" spans="3:4">
      <c r="C31244" s="62" t="s">
        <v>62960</v>
      </c>
      <c r="D31244" s="62" t="s">
        <v>62961</v>
      </c>
    </row>
    <row r="31245" spans="3:4">
      <c r="C31245" s="62" t="s">
        <v>62962</v>
      </c>
      <c r="D31245" s="62" t="s">
        <v>62963</v>
      </c>
    </row>
    <row r="31246" spans="3:4">
      <c r="C31246" s="62" t="s">
        <v>62964</v>
      </c>
      <c r="D31246" s="62" t="s">
        <v>62965</v>
      </c>
    </row>
    <row r="31247" spans="3:4">
      <c r="C31247" s="62" t="s">
        <v>62966</v>
      </c>
      <c r="D31247" s="62" t="s">
        <v>62967</v>
      </c>
    </row>
    <row r="31248" spans="3:4">
      <c r="C31248" s="62" t="s">
        <v>62968</v>
      </c>
      <c r="D31248" s="62" t="s">
        <v>62969</v>
      </c>
    </row>
    <row r="31249" spans="3:4">
      <c r="C31249" s="62" t="s">
        <v>62970</v>
      </c>
      <c r="D31249" s="62" t="s">
        <v>62971</v>
      </c>
    </row>
    <row r="31250" spans="3:4">
      <c r="C31250" s="62" t="s">
        <v>62972</v>
      </c>
      <c r="D31250" s="62" t="s">
        <v>62973</v>
      </c>
    </row>
    <row r="31251" spans="3:4">
      <c r="C31251" s="62" t="s">
        <v>62974</v>
      </c>
      <c r="D31251" s="62" t="s">
        <v>62975</v>
      </c>
    </row>
    <row r="31252" spans="3:4">
      <c r="C31252" s="62" t="s">
        <v>62976</v>
      </c>
      <c r="D31252" s="62" t="s">
        <v>62977</v>
      </c>
    </row>
    <row r="31253" spans="3:4">
      <c r="C31253" s="62" t="s">
        <v>62978</v>
      </c>
      <c r="D31253" s="62" t="s">
        <v>62979</v>
      </c>
    </row>
    <row r="31254" spans="3:4">
      <c r="C31254" s="62" t="s">
        <v>62980</v>
      </c>
      <c r="D31254" s="62" t="s">
        <v>62981</v>
      </c>
    </row>
    <row r="31255" spans="3:4">
      <c r="C31255" s="62" t="s">
        <v>62982</v>
      </c>
      <c r="D31255" s="62" t="s">
        <v>62983</v>
      </c>
    </row>
    <row r="31256" spans="3:4">
      <c r="C31256" s="62" t="s">
        <v>62984</v>
      </c>
      <c r="D31256" s="62" t="s">
        <v>62985</v>
      </c>
    </row>
    <row r="31257" spans="3:4">
      <c r="C31257" s="62" t="s">
        <v>62986</v>
      </c>
      <c r="D31257" s="62" t="s">
        <v>62987</v>
      </c>
    </row>
    <row r="31258" spans="3:4">
      <c r="C31258" s="62" t="s">
        <v>62988</v>
      </c>
      <c r="D31258" s="62" t="s">
        <v>62989</v>
      </c>
    </row>
    <row r="31259" spans="3:4">
      <c r="C31259" s="62" t="s">
        <v>62990</v>
      </c>
      <c r="D31259" s="62" t="s">
        <v>62991</v>
      </c>
    </row>
    <row r="31260" spans="3:4">
      <c r="C31260" s="62" t="s">
        <v>62992</v>
      </c>
      <c r="D31260" s="62" t="s">
        <v>62993</v>
      </c>
    </row>
    <row r="31261" spans="3:4">
      <c r="C31261" s="62" t="s">
        <v>62994</v>
      </c>
      <c r="D31261" s="62" t="s">
        <v>62995</v>
      </c>
    </row>
    <row r="31262" spans="3:4">
      <c r="C31262" s="62" t="s">
        <v>62996</v>
      </c>
      <c r="D31262" s="62" t="s">
        <v>62997</v>
      </c>
    </row>
    <row r="31263" spans="3:4">
      <c r="C31263" s="62" t="s">
        <v>62998</v>
      </c>
      <c r="D31263" s="62" t="s">
        <v>62999</v>
      </c>
    </row>
    <row r="31264" spans="3:4">
      <c r="C31264" s="62" t="s">
        <v>63000</v>
      </c>
      <c r="D31264" s="62" t="s">
        <v>63001</v>
      </c>
    </row>
    <row r="31265" spans="3:4">
      <c r="C31265" s="62" t="s">
        <v>63002</v>
      </c>
      <c r="D31265" s="62" t="s">
        <v>63003</v>
      </c>
    </row>
    <row r="31266" spans="3:4">
      <c r="C31266" s="62" t="s">
        <v>63004</v>
      </c>
      <c r="D31266" s="62" t="s">
        <v>63005</v>
      </c>
    </row>
    <row r="31267" spans="3:4">
      <c r="C31267" s="62" t="s">
        <v>63006</v>
      </c>
      <c r="D31267" s="62" t="s">
        <v>63007</v>
      </c>
    </row>
    <row r="31268" spans="3:4">
      <c r="C31268" s="62" t="s">
        <v>63008</v>
      </c>
      <c r="D31268" s="62" t="s">
        <v>63009</v>
      </c>
    </row>
    <row r="31269" spans="3:4">
      <c r="C31269" s="62" t="s">
        <v>63010</v>
      </c>
      <c r="D31269" s="62" t="s">
        <v>63011</v>
      </c>
    </row>
    <row r="31270" spans="3:4">
      <c r="C31270" s="62" t="s">
        <v>63012</v>
      </c>
      <c r="D31270" s="62" t="s">
        <v>63013</v>
      </c>
    </row>
    <row r="31271" spans="3:4">
      <c r="C31271" s="62" t="s">
        <v>63014</v>
      </c>
      <c r="D31271" s="62" t="s">
        <v>63015</v>
      </c>
    </row>
    <row r="31272" spans="3:4">
      <c r="C31272" s="62" t="s">
        <v>63016</v>
      </c>
      <c r="D31272" s="62" t="s">
        <v>63017</v>
      </c>
    </row>
    <row r="31273" spans="3:4">
      <c r="C31273" s="62" t="s">
        <v>63018</v>
      </c>
      <c r="D31273" s="62" t="s">
        <v>63019</v>
      </c>
    </row>
    <row r="31274" spans="3:4">
      <c r="C31274" s="62" t="s">
        <v>63020</v>
      </c>
      <c r="D31274" s="62" t="s">
        <v>63021</v>
      </c>
    </row>
    <row r="31275" spans="3:4">
      <c r="C31275" s="62" t="s">
        <v>63022</v>
      </c>
      <c r="D31275" s="62" t="s">
        <v>63023</v>
      </c>
    </row>
    <row r="31276" spans="3:4">
      <c r="C31276" s="62" t="s">
        <v>63024</v>
      </c>
      <c r="D31276" s="62" t="s">
        <v>63025</v>
      </c>
    </row>
    <row r="31277" spans="3:4">
      <c r="C31277" s="62" t="s">
        <v>63026</v>
      </c>
      <c r="D31277" s="62" t="s">
        <v>63027</v>
      </c>
    </row>
    <row r="31278" spans="3:4">
      <c r="C31278" s="62" t="s">
        <v>63028</v>
      </c>
      <c r="D31278" s="62" t="s">
        <v>63029</v>
      </c>
    </row>
    <row r="31279" spans="3:4">
      <c r="C31279" s="62" t="s">
        <v>63030</v>
      </c>
      <c r="D31279" s="62" t="s">
        <v>63031</v>
      </c>
    </row>
    <row r="31280" spans="3:4">
      <c r="C31280" s="62" t="s">
        <v>63032</v>
      </c>
      <c r="D31280" s="62" t="s">
        <v>63033</v>
      </c>
    </row>
    <row r="31281" spans="3:4">
      <c r="C31281" s="62" t="s">
        <v>63034</v>
      </c>
      <c r="D31281" s="62" t="s">
        <v>63035</v>
      </c>
    </row>
    <row r="31282" spans="3:4">
      <c r="C31282" s="62" t="s">
        <v>63036</v>
      </c>
      <c r="D31282" s="62" t="s">
        <v>63037</v>
      </c>
    </row>
    <row r="31283" spans="3:4">
      <c r="C31283" s="62" t="s">
        <v>63038</v>
      </c>
      <c r="D31283" s="62" t="s">
        <v>63039</v>
      </c>
    </row>
    <row r="31284" spans="3:4">
      <c r="C31284" s="62" t="s">
        <v>63040</v>
      </c>
      <c r="D31284" s="62" t="s">
        <v>63041</v>
      </c>
    </row>
    <row r="31285" spans="3:4">
      <c r="C31285" s="62" t="s">
        <v>63042</v>
      </c>
      <c r="D31285" s="62" t="s">
        <v>63043</v>
      </c>
    </row>
    <row r="31286" spans="3:4">
      <c r="C31286" s="62" t="s">
        <v>63044</v>
      </c>
      <c r="D31286" s="62" t="s">
        <v>63045</v>
      </c>
    </row>
    <row r="31287" spans="3:4">
      <c r="C31287" s="62" t="s">
        <v>63046</v>
      </c>
      <c r="D31287" s="62" t="s">
        <v>63047</v>
      </c>
    </row>
    <row r="31288" spans="3:4">
      <c r="C31288" s="62" t="s">
        <v>63048</v>
      </c>
      <c r="D31288" s="62" t="s">
        <v>63049</v>
      </c>
    </row>
    <row r="31289" spans="3:4">
      <c r="C31289" s="62" t="s">
        <v>63050</v>
      </c>
      <c r="D31289" s="62" t="s">
        <v>63051</v>
      </c>
    </row>
    <row r="31290" spans="3:4">
      <c r="C31290" s="62" t="s">
        <v>63052</v>
      </c>
      <c r="D31290" s="62" t="s">
        <v>63053</v>
      </c>
    </row>
    <row r="31291" spans="3:4">
      <c r="C31291" s="62" t="s">
        <v>63054</v>
      </c>
      <c r="D31291" s="62" t="s">
        <v>63055</v>
      </c>
    </row>
    <row r="31292" spans="3:4">
      <c r="C31292" s="62" t="s">
        <v>63056</v>
      </c>
      <c r="D31292" s="62" t="s">
        <v>63057</v>
      </c>
    </row>
    <row r="31293" spans="3:4">
      <c r="C31293" s="62" t="s">
        <v>63058</v>
      </c>
      <c r="D31293" s="62" t="s">
        <v>63059</v>
      </c>
    </row>
    <row r="31294" spans="3:4">
      <c r="C31294" s="62" t="s">
        <v>63060</v>
      </c>
      <c r="D31294" s="62" t="s">
        <v>63061</v>
      </c>
    </row>
    <row r="31295" spans="3:4">
      <c r="C31295" s="62" t="s">
        <v>63062</v>
      </c>
      <c r="D31295" s="62" t="s">
        <v>63063</v>
      </c>
    </row>
    <row r="31296" spans="3:4">
      <c r="C31296" s="62" t="s">
        <v>63064</v>
      </c>
      <c r="D31296" s="62" t="s">
        <v>63065</v>
      </c>
    </row>
    <row r="31297" spans="3:4">
      <c r="C31297" s="62" t="s">
        <v>63066</v>
      </c>
      <c r="D31297" s="62" t="s">
        <v>63067</v>
      </c>
    </row>
    <row r="31298" spans="3:4">
      <c r="C31298" s="62" t="s">
        <v>63068</v>
      </c>
      <c r="D31298" s="62" t="s">
        <v>63069</v>
      </c>
    </row>
    <row r="31299" spans="3:4">
      <c r="C31299" s="62" t="s">
        <v>63070</v>
      </c>
      <c r="D31299" s="62" t="s">
        <v>63071</v>
      </c>
    </row>
    <row r="31300" spans="3:4">
      <c r="C31300" s="62" t="s">
        <v>63072</v>
      </c>
      <c r="D31300" s="62" t="s">
        <v>63073</v>
      </c>
    </row>
    <row r="31301" spans="3:4">
      <c r="C31301" s="62" t="s">
        <v>63074</v>
      </c>
      <c r="D31301" s="62" t="s">
        <v>63075</v>
      </c>
    </row>
    <row r="31302" spans="3:4">
      <c r="C31302" s="62" t="s">
        <v>63076</v>
      </c>
      <c r="D31302" s="62" t="s">
        <v>63077</v>
      </c>
    </row>
    <row r="31303" spans="3:4">
      <c r="C31303" s="62" t="s">
        <v>63078</v>
      </c>
      <c r="D31303" s="62" t="s">
        <v>63079</v>
      </c>
    </row>
    <row r="31304" spans="3:4">
      <c r="C31304" s="62" t="s">
        <v>63080</v>
      </c>
      <c r="D31304" s="62" t="s">
        <v>63081</v>
      </c>
    </row>
    <row r="31305" spans="3:4">
      <c r="C31305" s="62" t="s">
        <v>63082</v>
      </c>
      <c r="D31305" s="62" t="s">
        <v>63083</v>
      </c>
    </row>
    <row r="31306" spans="3:4">
      <c r="C31306" s="62" t="s">
        <v>63084</v>
      </c>
      <c r="D31306" s="62" t="s">
        <v>63085</v>
      </c>
    </row>
    <row r="31307" spans="3:4">
      <c r="C31307" s="62" t="s">
        <v>63086</v>
      </c>
      <c r="D31307" s="62" t="s">
        <v>63087</v>
      </c>
    </row>
    <row r="31308" spans="3:4">
      <c r="C31308" s="62" t="s">
        <v>63088</v>
      </c>
      <c r="D31308" s="62" t="s">
        <v>63089</v>
      </c>
    </row>
    <row r="31309" spans="3:4">
      <c r="C31309" s="62" t="s">
        <v>63090</v>
      </c>
      <c r="D31309" s="62" t="s">
        <v>63091</v>
      </c>
    </row>
    <row r="31310" spans="3:4">
      <c r="C31310" s="62" t="s">
        <v>63092</v>
      </c>
      <c r="D31310" s="62" t="s">
        <v>63093</v>
      </c>
    </row>
    <row r="31311" spans="3:4">
      <c r="C31311" s="62" t="s">
        <v>63094</v>
      </c>
      <c r="D31311" s="62" t="s">
        <v>63095</v>
      </c>
    </row>
    <row r="31312" spans="3:4">
      <c r="C31312" s="62" t="s">
        <v>63096</v>
      </c>
      <c r="D31312" s="62" t="s">
        <v>63097</v>
      </c>
    </row>
    <row r="31313" spans="3:4">
      <c r="C31313" s="62" t="s">
        <v>63098</v>
      </c>
      <c r="D31313" s="62" t="s">
        <v>63099</v>
      </c>
    </row>
    <row r="31314" spans="3:4">
      <c r="C31314" s="62" t="s">
        <v>63100</v>
      </c>
      <c r="D31314" s="62" t="s">
        <v>63101</v>
      </c>
    </row>
    <row r="31315" spans="3:4">
      <c r="C31315" s="62" t="s">
        <v>63102</v>
      </c>
      <c r="D31315" s="62" t="s">
        <v>63103</v>
      </c>
    </row>
    <row r="31316" spans="3:4">
      <c r="C31316" s="62" t="s">
        <v>63104</v>
      </c>
      <c r="D31316" s="62" t="s">
        <v>63105</v>
      </c>
    </row>
    <row r="31317" spans="3:4">
      <c r="C31317" s="62" t="s">
        <v>63106</v>
      </c>
      <c r="D31317" s="62" t="s">
        <v>63107</v>
      </c>
    </row>
    <row r="31318" spans="3:4">
      <c r="C31318" s="62" t="s">
        <v>63108</v>
      </c>
      <c r="D31318" s="62" t="s">
        <v>63109</v>
      </c>
    </row>
    <row r="31319" spans="3:4">
      <c r="C31319" s="62" t="s">
        <v>63110</v>
      </c>
      <c r="D31319" s="62" t="s">
        <v>63111</v>
      </c>
    </row>
    <row r="31320" spans="3:4">
      <c r="C31320" s="62" t="s">
        <v>63112</v>
      </c>
      <c r="D31320" s="62" t="s">
        <v>63113</v>
      </c>
    </row>
    <row r="31321" spans="3:4">
      <c r="C31321" s="62" t="s">
        <v>63114</v>
      </c>
      <c r="D31321" s="62" t="s">
        <v>63115</v>
      </c>
    </row>
    <row r="31322" spans="3:4">
      <c r="C31322" s="62" t="s">
        <v>63116</v>
      </c>
      <c r="D31322" s="62" t="s">
        <v>63117</v>
      </c>
    </row>
    <row r="31323" spans="3:4">
      <c r="C31323" s="62" t="s">
        <v>63118</v>
      </c>
      <c r="D31323" s="62" t="s">
        <v>63119</v>
      </c>
    </row>
    <row r="31324" spans="3:4">
      <c r="C31324" s="62" t="s">
        <v>63120</v>
      </c>
      <c r="D31324" s="62" t="s">
        <v>63121</v>
      </c>
    </row>
    <row r="31325" spans="3:4">
      <c r="C31325" s="62" t="s">
        <v>63122</v>
      </c>
      <c r="D31325" s="62" t="s">
        <v>63123</v>
      </c>
    </row>
    <row r="31326" spans="3:4">
      <c r="C31326" s="62" t="s">
        <v>63124</v>
      </c>
      <c r="D31326" s="62" t="s">
        <v>63125</v>
      </c>
    </row>
    <row r="31327" spans="3:4">
      <c r="C31327" s="62" t="s">
        <v>63126</v>
      </c>
      <c r="D31327" s="62" t="s">
        <v>63127</v>
      </c>
    </row>
    <row r="31328" spans="3:4">
      <c r="C31328" s="62" t="s">
        <v>63128</v>
      </c>
      <c r="D31328" s="62" t="s">
        <v>63129</v>
      </c>
    </row>
    <row r="31329" spans="3:4">
      <c r="C31329" s="62" t="s">
        <v>63130</v>
      </c>
      <c r="D31329" s="62" t="s">
        <v>63131</v>
      </c>
    </row>
    <row r="31330" spans="3:4">
      <c r="C31330" s="62" t="s">
        <v>63132</v>
      </c>
      <c r="D31330" s="62" t="s">
        <v>63133</v>
      </c>
    </row>
    <row r="31331" spans="3:4">
      <c r="C31331" s="62" t="s">
        <v>63134</v>
      </c>
      <c r="D31331" s="62" t="s">
        <v>63135</v>
      </c>
    </row>
    <row r="31332" spans="3:4">
      <c r="C31332" s="62" t="s">
        <v>63136</v>
      </c>
      <c r="D31332" s="62" t="s">
        <v>63137</v>
      </c>
    </row>
    <row r="31333" spans="3:4">
      <c r="C31333" s="62" t="s">
        <v>63138</v>
      </c>
      <c r="D31333" s="62" t="s">
        <v>63139</v>
      </c>
    </row>
    <row r="31334" spans="3:4">
      <c r="C31334" s="62" t="s">
        <v>63140</v>
      </c>
      <c r="D31334" s="62" t="s">
        <v>63141</v>
      </c>
    </row>
    <row r="31335" spans="3:4">
      <c r="C31335" s="62" t="s">
        <v>63142</v>
      </c>
      <c r="D31335" s="62" t="s">
        <v>63143</v>
      </c>
    </row>
    <row r="31336" spans="3:4">
      <c r="C31336" s="62" t="s">
        <v>63144</v>
      </c>
      <c r="D31336" s="62" t="s">
        <v>63145</v>
      </c>
    </row>
    <row r="31337" spans="3:4">
      <c r="C31337" s="62" t="s">
        <v>63146</v>
      </c>
      <c r="D31337" s="62" t="s">
        <v>63147</v>
      </c>
    </row>
    <row r="31338" spans="3:4">
      <c r="C31338" s="62" t="s">
        <v>63148</v>
      </c>
      <c r="D31338" s="62" t="s">
        <v>63149</v>
      </c>
    </row>
    <row r="31339" spans="3:4">
      <c r="C31339" s="62" t="s">
        <v>63150</v>
      </c>
      <c r="D31339" s="62" t="s">
        <v>63151</v>
      </c>
    </row>
    <row r="31340" spans="3:4">
      <c r="C31340" s="62" t="s">
        <v>63152</v>
      </c>
      <c r="D31340" s="62" t="s">
        <v>63153</v>
      </c>
    </row>
    <row r="31341" spans="3:4">
      <c r="C31341" s="62" t="s">
        <v>63154</v>
      </c>
      <c r="D31341" s="62" t="s">
        <v>63155</v>
      </c>
    </row>
    <row r="31342" spans="3:4">
      <c r="C31342" s="62" t="s">
        <v>63156</v>
      </c>
      <c r="D31342" s="62" t="s">
        <v>63157</v>
      </c>
    </row>
    <row r="31343" spans="3:4">
      <c r="C31343" s="62" t="s">
        <v>63158</v>
      </c>
      <c r="D31343" s="62" t="s">
        <v>63159</v>
      </c>
    </row>
    <row r="31344" spans="3:4">
      <c r="C31344" s="62" t="s">
        <v>63160</v>
      </c>
      <c r="D31344" s="62" t="s">
        <v>63161</v>
      </c>
    </row>
    <row r="31345" spans="3:4">
      <c r="C31345" s="62" t="s">
        <v>63162</v>
      </c>
      <c r="D31345" s="62" t="s">
        <v>63163</v>
      </c>
    </row>
    <row r="31346" spans="3:4">
      <c r="C31346" s="62" t="s">
        <v>63164</v>
      </c>
      <c r="D31346" s="62" t="s">
        <v>63165</v>
      </c>
    </row>
    <row r="31347" spans="3:4">
      <c r="C31347" s="62" t="s">
        <v>63166</v>
      </c>
      <c r="D31347" s="62" t="s">
        <v>63167</v>
      </c>
    </row>
    <row r="31348" spans="3:4">
      <c r="C31348" s="62" t="s">
        <v>63168</v>
      </c>
      <c r="D31348" s="62" t="s">
        <v>63169</v>
      </c>
    </row>
    <row r="31349" spans="3:4">
      <c r="C31349" s="62" t="s">
        <v>63170</v>
      </c>
      <c r="D31349" s="62" t="s">
        <v>63171</v>
      </c>
    </row>
    <row r="31350" spans="3:4">
      <c r="C31350" s="62" t="s">
        <v>63172</v>
      </c>
      <c r="D31350" s="62" t="s">
        <v>63173</v>
      </c>
    </row>
    <row r="31351" spans="3:4">
      <c r="C31351" s="62" t="s">
        <v>63174</v>
      </c>
      <c r="D31351" s="62" t="s">
        <v>63175</v>
      </c>
    </row>
    <row r="31352" spans="3:4">
      <c r="C31352" s="62" t="s">
        <v>63176</v>
      </c>
      <c r="D31352" s="62" t="s">
        <v>63177</v>
      </c>
    </row>
    <row r="31353" spans="3:4">
      <c r="C31353" s="62" t="s">
        <v>63178</v>
      </c>
      <c r="D31353" s="62" t="s">
        <v>63179</v>
      </c>
    </row>
    <row r="31354" spans="3:4">
      <c r="C31354" s="62" t="s">
        <v>63180</v>
      </c>
      <c r="D31354" s="62" t="s">
        <v>63181</v>
      </c>
    </row>
    <row r="31355" spans="3:4">
      <c r="C31355" s="62" t="s">
        <v>63182</v>
      </c>
      <c r="D31355" s="62" t="s">
        <v>63183</v>
      </c>
    </row>
    <row r="31356" spans="3:4">
      <c r="C31356" s="62" t="s">
        <v>63184</v>
      </c>
      <c r="D31356" s="62" t="s">
        <v>63185</v>
      </c>
    </row>
    <row r="31357" spans="3:4">
      <c r="C31357" s="62" t="s">
        <v>63186</v>
      </c>
      <c r="D31357" s="62" t="s">
        <v>63187</v>
      </c>
    </row>
    <row r="31358" spans="3:4">
      <c r="C31358" s="62" t="s">
        <v>63188</v>
      </c>
      <c r="D31358" s="62" t="s">
        <v>63189</v>
      </c>
    </row>
    <row r="31359" spans="3:4">
      <c r="C31359" s="62" t="s">
        <v>63190</v>
      </c>
      <c r="D31359" s="62" t="s">
        <v>63191</v>
      </c>
    </row>
    <row r="31360" spans="3:4">
      <c r="C31360" s="62" t="s">
        <v>63192</v>
      </c>
      <c r="D31360" s="62" t="s">
        <v>63193</v>
      </c>
    </row>
    <row r="31361" spans="3:4">
      <c r="C31361" s="62" t="s">
        <v>63194</v>
      </c>
      <c r="D31361" s="62" t="s">
        <v>63195</v>
      </c>
    </row>
    <row r="31362" spans="3:4">
      <c r="C31362" s="62" t="s">
        <v>63196</v>
      </c>
      <c r="D31362" s="62" t="s">
        <v>63197</v>
      </c>
    </row>
    <row r="31363" spans="3:4">
      <c r="C31363" s="62" t="s">
        <v>63198</v>
      </c>
      <c r="D31363" s="62" t="s">
        <v>63199</v>
      </c>
    </row>
    <row r="31364" spans="3:4">
      <c r="C31364" s="62" t="s">
        <v>63200</v>
      </c>
      <c r="D31364" s="62" t="s">
        <v>63201</v>
      </c>
    </row>
    <row r="31365" spans="3:4">
      <c r="C31365" s="62" t="s">
        <v>63202</v>
      </c>
      <c r="D31365" s="62" t="s">
        <v>63203</v>
      </c>
    </row>
    <row r="31366" spans="3:4">
      <c r="C31366" s="62" t="s">
        <v>63204</v>
      </c>
      <c r="D31366" s="62" t="s">
        <v>63205</v>
      </c>
    </row>
    <row r="31367" spans="3:4">
      <c r="C31367" s="62" t="s">
        <v>63206</v>
      </c>
      <c r="D31367" s="62" t="s">
        <v>63207</v>
      </c>
    </row>
    <row r="31368" spans="3:4">
      <c r="C31368" s="62" t="s">
        <v>63208</v>
      </c>
      <c r="D31368" s="62" t="s">
        <v>63209</v>
      </c>
    </row>
    <row r="31369" spans="3:4">
      <c r="C31369" s="62" t="s">
        <v>63210</v>
      </c>
      <c r="D31369" s="62" t="s">
        <v>63211</v>
      </c>
    </row>
    <row r="31370" spans="3:4">
      <c r="C31370" s="62" t="s">
        <v>63212</v>
      </c>
      <c r="D31370" s="62" t="s">
        <v>63213</v>
      </c>
    </row>
    <row r="31371" spans="3:4">
      <c r="C31371" s="62" t="s">
        <v>63214</v>
      </c>
      <c r="D31371" s="62" t="s">
        <v>63215</v>
      </c>
    </row>
    <row r="31372" spans="3:4">
      <c r="C31372" s="62" t="s">
        <v>63216</v>
      </c>
      <c r="D31372" s="62" t="s">
        <v>63217</v>
      </c>
    </row>
    <row r="31373" spans="3:4">
      <c r="C31373" s="62" t="s">
        <v>63218</v>
      </c>
      <c r="D31373" s="62" t="s">
        <v>63219</v>
      </c>
    </row>
    <row r="31374" spans="3:4">
      <c r="C31374" s="62" t="s">
        <v>63220</v>
      </c>
      <c r="D31374" s="62" t="s">
        <v>63221</v>
      </c>
    </row>
    <row r="31375" spans="3:4">
      <c r="C31375" s="62" t="s">
        <v>63222</v>
      </c>
      <c r="D31375" s="62" t="s">
        <v>63223</v>
      </c>
    </row>
    <row r="31376" spans="3:4">
      <c r="C31376" s="62" t="s">
        <v>63224</v>
      </c>
      <c r="D31376" s="62" t="s">
        <v>63225</v>
      </c>
    </row>
    <row r="31377" spans="3:4">
      <c r="C31377" s="62" t="s">
        <v>63226</v>
      </c>
      <c r="D31377" s="62" t="s">
        <v>63227</v>
      </c>
    </row>
    <row r="31378" spans="3:4">
      <c r="C31378" s="62" t="s">
        <v>63228</v>
      </c>
      <c r="D31378" s="62" t="s">
        <v>63229</v>
      </c>
    </row>
    <row r="31379" spans="3:4">
      <c r="C31379" s="62" t="s">
        <v>63230</v>
      </c>
      <c r="D31379" s="62" t="s">
        <v>63231</v>
      </c>
    </row>
    <row r="31380" spans="3:4">
      <c r="C31380" s="62" t="s">
        <v>63232</v>
      </c>
      <c r="D31380" s="62" t="s">
        <v>63233</v>
      </c>
    </row>
    <row r="31381" spans="3:4">
      <c r="C31381" s="62" t="s">
        <v>63234</v>
      </c>
      <c r="D31381" s="62" t="s">
        <v>63235</v>
      </c>
    </row>
    <row r="31382" spans="3:4">
      <c r="C31382" s="62" t="s">
        <v>63236</v>
      </c>
      <c r="D31382" s="62" t="s">
        <v>63237</v>
      </c>
    </row>
    <row r="31383" spans="3:4">
      <c r="C31383" s="62" t="s">
        <v>63238</v>
      </c>
      <c r="D31383" s="62" t="s">
        <v>63239</v>
      </c>
    </row>
    <row r="31384" spans="3:4">
      <c r="C31384" s="62" t="s">
        <v>63240</v>
      </c>
      <c r="D31384" s="62" t="s">
        <v>63241</v>
      </c>
    </row>
    <row r="31385" spans="3:4">
      <c r="C31385" s="62" t="s">
        <v>63242</v>
      </c>
      <c r="D31385" s="62" t="s">
        <v>63243</v>
      </c>
    </row>
    <row r="31386" spans="3:4">
      <c r="C31386" s="62" t="s">
        <v>63244</v>
      </c>
      <c r="D31386" s="62" t="s">
        <v>63245</v>
      </c>
    </row>
    <row r="31387" spans="3:4">
      <c r="C31387" s="62" t="s">
        <v>63246</v>
      </c>
      <c r="D31387" s="62" t="s">
        <v>63247</v>
      </c>
    </row>
    <row r="31388" spans="3:4">
      <c r="C31388" s="62" t="s">
        <v>63248</v>
      </c>
      <c r="D31388" s="62" t="s">
        <v>63249</v>
      </c>
    </row>
    <row r="31389" spans="3:4">
      <c r="C31389" s="62" t="s">
        <v>63250</v>
      </c>
      <c r="D31389" s="62" t="s">
        <v>63251</v>
      </c>
    </row>
    <row r="31390" spans="3:4">
      <c r="C31390" s="62" t="s">
        <v>63252</v>
      </c>
      <c r="D31390" s="62" t="s">
        <v>63253</v>
      </c>
    </row>
    <row r="31391" spans="3:4">
      <c r="C31391" s="62" t="s">
        <v>63254</v>
      </c>
      <c r="D31391" s="62" t="s">
        <v>63255</v>
      </c>
    </row>
    <row r="31392" spans="3:4">
      <c r="C31392" s="62" t="s">
        <v>63256</v>
      </c>
      <c r="D31392" s="62" t="s">
        <v>63257</v>
      </c>
    </row>
    <row r="31393" spans="3:4">
      <c r="C31393" s="62" t="s">
        <v>63258</v>
      </c>
      <c r="D31393" s="62" t="s">
        <v>63259</v>
      </c>
    </row>
    <row r="31394" spans="3:4">
      <c r="C31394" s="62" t="s">
        <v>63260</v>
      </c>
      <c r="D31394" s="62" t="s">
        <v>63261</v>
      </c>
    </row>
    <row r="31395" spans="3:4">
      <c r="C31395" s="62" t="s">
        <v>63262</v>
      </c>
      <c r="D31395" s="62" t="s">
        <v>63263</v>
      </c>
    </row>
    <row r="31396" spans="3:4">
      <c r="C31396" s="62" t="s">
        <v>63264</v>
      </c>
      <c r="D31396" s="62" t="s">
        <v>63265</v>
      </c>
    </row>
    <row r="31397" spans="3:4">
      <c r="C31397" s="62" t="s">
        <v>63266</v>
      </c>
      <c r="D31397" s="62" t="s">
        <v>63267</v>
      </c>
    </row>
    <row r="31398" spans="3:4">
      <c r="C31398" s="62" t="s">
        <v>63268</v>
      </c>
      <c r="D31398" s="62" t="s">
        <v>63269</v>
      </c>
    </row>
    <row r="31399" spans="3:4">
      <c r="C31399" s="62" t="s">
        <v>63270</v>
      </c>
      <c r="D31399" s="62" t="s">
        <v>63271</v>
      </c>
    </row>
    <row r="31400" spans="3:4">
      <c r="C31400" s="62" t="s">
        <v>63272</v>
      </c>
      <c r="D31400" s="62" t="s">
        <v>63273</v>
      </c>
    </row>
    <row r="31401" spans="3:4">
      <c r="C31401" s="62" t="s">
        <v>63274</v>
      </c>
      <c r="D31401" s="62" t="s">
        <v>63275</v>
      </c>
    </row>
    <row r="31402" spans="3:4">
      <c r="C31402" s="62" t="s">
        <v>63276</v>
      </c>
      <c r="D31402" s="62" t="s">
        <v>63277</v>
      </c>
    </row>
    <row r="31403" spans="3:4">
      <c r="C31403" s="62" t="s">
        <v>63278</v>
      </c>
      <c r="D31403" s="62" t="s">
        <v>63279</v>
      </c>
    </row>
    <row r="31404" spans="3:4">
      <c r="C31404" s="62" t="s">
        <v>63280</v>
      </c>
      <c r="D31404" s="62" t="s">
        <v>63281</v>
      </c>
    </row>
    <row r="31405" spans="3:4">
      <c r="C31405" s="62" t="s">
        <v>63282</v>
      </c>
      <c r="D31405" s="62" t="s">
        <v>63283</v>
      </c>
    </row>
    <row r="31406" spans="3:4">
      <c r="C31406" s="62" t="s">
        <v>63284</v>
      </c>
      <c r="D31406" s="62" t="s">
        <v>63285</v>
      </c>
    </row>
    <row r="31407" spans="3:4">
      <c r="C31407" s="62" t="s">
        <v>63286</v>
      </c>
      <c r="D31407" s="62" t="s">
        <v>63287</v>
      </c>
    </row>
    <row r="31408" spans="3:4">
      <c r="C31408" s="62" t="s">
        <v>63288</v>
      </c>
      <c r="D31408" s="62" t="s">
        <v>63289</v>
      </c>
    </row>
    <row r="31409" spans="3:4">
      <c r="C31409" s="62" t="s">
        <v>63290</v>
      </c>
      <c r="D31409" s="62" t="s">
        <v>63291</v>
      </c>
    </row>
    <row r="31410" spans="3:4">
      <c r="C31410" s="62" t="s">
        <v>63292</v>
      </c>
      <c r="D31410" s="62" t="s">
        <v>63293</v>
      </c>
    </row>
    <row r="31411" spans="3:4">
      <c r="C31411" s="62" t="s">
        <v>63294</v>
      </c>
      <c r="D31411" s="62" t="s">
        <v>63295</v>
      </c>
    </row>
    <row r="31412" spans="3:4">
      <c r="C31412" s="62" t="s">
        <v>63296</v>
      </c>
      <c r="D31412" s="62" t="s">
        <v>63297</v>
      </c>
    </row>
    <row r="31413" spans="3:4">
      <c r="C31413" s="62" t="s">
        <v>63298</v>
      </c>
      <c r="D31413" s="62" t="s">
        <v>63299</v>
      </c>
    </row>
    <row r="31414" spans="3:4">
      <c r="C31414" s="62" t="s">
        <v>63300</v>
      </c>
      <c r="D31414" s="62" t="s">
        <v>63301</v>
      </c>
    </row>
    <row r="31415" spans="3:4">
      <c r="C31415" s="62" t="s">
        <v>63302</v>
      </c>
      <c r="D31415" s="62" t="s">
        <v>63303</v>
      </c>
    </row>
    <row r="31416" spans="3:4">
      <c r="C31416" s="62" t="s">
        <v>63304</v>
      </c>
      <c r="D31416" s="62" t="s">
        <v>63305</v>
      </c>
    </row>
    <row r="31417" spans="3:4">
      <c r="C31417" s="62" t="s">
        <v>63306</v>
      </c>
      <c r="D31417" s="62" t="s">
        <v>63307</v>
      </c>
    </row>
    <row r="31418" spans="3:4">
      <c r="C31418" s="62" t="s">
        <v>63308</v>
      </c>
      <c r="D31418" s="62" t="s">
        <v>63309</v>
      </c>
    </row>
    <row r="31419" spans="3:4">
      <c r="C31419" s="62" t="s">
        <v>63310</v>
      </c>
      <c r="D31419" s="62" t="s">
        <v>63311</v>
      </c>
    </row>
    <row r="31420" spans="3:4">
      <c r="C31420" s="62" t="s">
        <v>63312</v>
      </c>
      <c r="D31420" s="62" t="s">
        <v>63313</v>
      </c>
    </row>
    <row r="31421" spans="3:4">
      <c r="C31421" s="62" t="s">
        <v>63314</v>
      </c>
      <c r="D31421" s="62" t="s">
        <v>63315</v>
      </c>
    </row>
    <row r="31422" spans="3:4">
      <c r="C31422" s="62" t="s">
        <v>63316</v>
      </c>
      <c r="D31422" s="62" t="s">
        <v>63317</v>
      </c>
    </row>
    <row r="31423" spans="3:4">
      <c r="C31423" s="62" t="s">
        <v>63318</v>
      </c>
      <c r="D31423" s="62" t="s">
        <v>63319</v>
      </c>
    </row>
    <row r="31424" spans="3:4">
      <c r="C31424" s="62" t="s">
        <v>63320</v>
      </c>
      <c r="D31424" s="62" t="s">
        <v>63321</v>
      </c>
    </row>
    <row r="31425" spans="3:4">
      <c r="C31425" s="62" t="s">
        <v>63322</v>
      </c>
      <c r="D31425" s="62" t="s">
        <v>63323</v>
      </c>
    </row>
    <row r="31426" spans="3:4">
      <c r="C31426" s="62" t="s">
        <v>63324</v>
      </c>
      <c r="D31426" s="62" t="s">
        <v>63325</v>
      </c>
    </row>
    <row r="31427" spans="3:4">
      <c r="C31427" s="62" t="s">
        <v>63326</v>
      </c>
      <c r="D31427" s="62" t="s">
        <v>63327</v>
      </c>
    </row>
    <row r="31428" spans="3:4">
      <c r="C31428" s="62" t="s">
        <v>63328</v>
      </c>
      <c r="D31428" s="62" t="s">
        <v>63329</v>
      </c>
    </row>
    <row r="31429" spans="3:4">
      <c r="C31429" s="62" t="s">
        <v>63330</v>
      </c>
      <c r="D31429" s="62" t="s">
        <v>63331</v>
      </c>
    </row>
    <row r="31430" spans="3:4">
      <c r="C31430" s="62" t="s">
        <v>63332</v>
      </c>
      <c r="D31430" s="62" t="s">
        <v>63333</v>
      </c>
    </row>
    <row r="31431" spans="3:4">
      <c r="C31431" s="62" t="s">
        <v>63334</v>
      </c>
      <c r="D31431" s="62" t="s">
        <v>63335</v>
      </c>
    </row>
    <row r="31432" spans="3:4">
      <c r="C31432" s="62" t="s">
        <v>63336</v>
      </c>
      <c r="D31432" s="62" t="s">
        <v>63337</v>
      </c>
    </row>
    <row r="31433" spans="3:4">
      <c r="C31433" s="62" t="s">
        <v>63338</v>
      </c>
      <c r="D31433" s="62" t="s">
        <v>63339</v>
      </c>
    </row>
    <row r="31434" spans="3:4">
      <c r="C31434" s="62" t="s">
        <v>63340</v>
      </c>
      <c r="D31434" s="62" t="s">
        <v>63341</v>
      </c>
    </row>
    <row r="31435" spans="3:4">
      <c r="C31435" s="62" t="s">
        <v>63342</v>
      </c>
      <c r="D31435" s="62" t="s">
        <v>63343</v>
      </c>
    </row>
    <row r="31436" spans="3:4">
      <c r="C31436" s="62" t="s">
        <v>63344</v>
      </c>
      <c r="D31436" s="62" t="s">
        <v>63345</v>
      </c>
    </row>
    <row r="31437" spans="3:4">
      <c r="C31437" s="62" t="s">
        <v>63346</v>
      </c>
      <c r="D31437" s="62" t="s">
        <v>63347</v>
      </c>
    </row>
    <row r="31438" spans="3:4">
      <c r="C31438" s="62" t="s">
        <v>63348</v>
      </c>
      <c r="D31438" s="62" t="s">
        <v>63349</v>
      </c>
    </row>
    <row r="31439" spans="3:4">
      <c r="C31439" s="62" t="s">
        <v>63350</v>
      </c>
      <c r="D31439" s="62" t="s">
        <v>63351</v>
      </c>
    </row>
    <row r="31440" spans="3:4">
      <c r="C31440" s="62" t="s">
        <v>63352</v>
      </c>
      <c r="D31440" s="62" t="s">
        <v>63353</v>
      </c>
    </row>
    <row r="31441" spans="3:4">
      <c r="C31441" s="62" t="s">
        <v>63354</v>
      </c>
      <c r="D31441" s="62" t="s">
        <v>63355</v>
      </c>
    </row>
    <row r="31442" spans="3:4">
      <c r="C31442" s="62" t="s">
        <v>63356</v>
      </c>
      <c r="D31442" s="62" t="s">
        <v>63357</v>
      </c>
    </row>
    <row r="31443" spans="3:4">
      <c r="C31443" s="62" t="s">
        <v>63358</v>
      </c>
      <c r="D31443" s="62" t="s">
        <v>63359</v>
      </c>
    </row>
    <row r="31444" spans="3:4">
      <c r="C31444" s="62" t="s">
        <v>63360</v>
      </c>
      <c r="D31444" s="62" t="s">
        <v>63361</v>
      </c>
    </row>
    <row r="31445" spans="3:4">
      <c r="C31445" s="62" t="s">
        <v>63362</v>
      </c>
      <c r="D31445" s="62" t="s">
        <v>63363</v>
      </c>
    </row>
    <row r="31446" spans="3:4">
      <c r="C31446" s="62" t="s">
        <v>63364</v>
      </c>
      <c r="D31446" s="62" t="s">
        <v>63365</v>
      </c>
    </row>
    <row r="31447" spans="3:4">
      <c r="C31447" s="62" t="s">
        <v>63366</v>
      </c>
      <c r="D31447" s="62" t="s">
        <v>63367</v>
      </c>
    </row>
    <row r="31448" spans="3:4">
      <c r="C31448" s="62" t="s">
        <v>63368</v>
      </c>
      <c r="D31448" s="62" t="s">
        <v>63369</v>
      </c>
    </row>
    <row r="31449" spans="3:4">
      <c r="C31449" s="62" t="s">
        <v>63370</v>
      </c>
      <c r="D31449" s="62" t="s">
        <v>63371</v>
      </c>
    </row>
    <row r="31450" spans="3:4">
      <c r="C31450" s="62" t="s">
        <v>63372</v>
      </c>
      <c r="D31450" s="62" t="s">
        <v>63373</v>
      </c>
    </row>
    <row r="31451" spans="3:4">
      <c r="C31451" s="62" t="s">
        <v>63374</v>
      </c>
      <c r="D31451" s="62" t="s">
        <v>63375</v>
      </c>
    </row>
    <row r="31452" spans="3:4">
      <c r="C31452" s="62" t="s">
        <v>63376</v>
      </c>
      <c r="D31452" s="62" t="s">
        <v>63377</v>
      </c>
    </row>
    <row r="31453" spans="3:4">
      <c r="C31453" s="62" t="s">
        <v>63378</v>
      </c>
      <c r="D31453" s="62" t="s">
        <v>63379</v>
      </c>
    </row>
    <row r="31454" spans="3:4">
      <c r="C31454" s="62" t="s">
        <v>63380</v>
      </c>
      <c r="D31454" s="62" t="s">
        <v>63381</v>
      </c>
    </row>
    <row r="31455" spans="3:4">
      <c r="C31455" s="62" t="s">
        <v>63382</v>
      </c>
      <c r="D31455" s="62" t="s">
        <v>63383</v>
      </c>
    </row>
    <row r="31456" spans="3:4">
      <c r="C31456" s="62" t="s">
        <v>63384</v>
      </c>
      <c r="D31456" s="62" t="s">
        <v>63385</v>
      </c>
    </row>
    <row r="31457" spans="3:4">
      <c r="C31457" s="62" t="s">
        <v>63386</v>
      </c>
      <c r="D31457" s="62" t="s">
        <v>63387</v>
      </c>
    </row>
    <row r="31458" spans="3:4">
      <c r="C31458" s="62" t="s">
        <v>63388</v>
      </c>
      <c r="D31458" s="62" t="s">
        <v>63389</v>
      </c>
    </row>
    <row r="31459" spans="3:4">
      <c r="C31459" s="62" t="s">
        <v>63390</v>
      </c>
      <c r="D31459" s="62" t="s">
        <v>63391</v>
      </c>
    </row>
    <row r="31460" spans="3:4">
      <c r="C31460" s="62" t="s">
        <v>63392</v>
      </c>
      <c r="D31460" s="62" t="s">
        <v>63393</v>
      </c>
    </row>
    <row r="31461" spans="3:4">
      <c r="C31461" s="62" t="s">
        <v>63394</v>
      </c>
      <c r="D31461" s="62" t="s">
        <v>63395</v>
      </c>
    </row>
    <row r="31462" spans="3:4">
      <c r="C31462" s="62" t="s">
        <v>63396</v>
      </c>
      <c r="D31462" s="62" t="s">
        <v>63397</v>
      </c>
    </row>
    <row r="31463" spans="3:4">
      <c r="C31463" s="62" t="s">
        <v>63398</v>
      </c>
      <c r="D31463" s="62" t="s">
        <v>63399</v>
      </c>
    </row>
    <row r="31464" spans="3:4">
      <c r="C31464" s="62" t="s">
        <v>63400</v>
      </c>
      <c r="D31464" s="62" t="s">
        <v>63401</v>
      </c>
    </row>
    <row r="31465" spans="3:4">
      <c r="C31465" s="62" t="s">
        <v>63402</v>
      </c>
      <c r="D31465" s="62" t="s">
        <v>63403</v>
      </c>
    </row>
    <row r="31466" spans="3:4">
      <c r="C31466" s="62" t="s">
        <v>63404</v>
      </c>
      <c r="D31466" s="62" t="s">
        <v>63405</v>
      </c>
    </row>
    <row r="31467" spans="3:4">
      <c r="C31467" s="62" t="s">
        <v>63406</v>
      </c>
      <c r="D31467" s="62" t="s">
        <v>63407</v>
      </c>
    </row>
    <row r="31468" spans="3:4">
      <c r="C31468" s="62" t="s">
        <v>63408</v>
      </c>
      <c r="D31468" s="62" t="s">
        <v>63409</v>
      </c>
    </row>
    <row r="31469" spans="3:4">
      <c r="C31469" s="62" t="s">
        <v>63410</v>
      </c>
      <c r="D31469" s="62" t="s">
        <v>63411</v>
      </c>
    </row>
    <row r="31470" spans="3:4">
      <c r="C31470" s="62" t="s">
        <v>63412</v>
      </c>
      <c r="D31470" s="62" t="s">
        <v>63413</v>
      </c>
    </row>
    <row r="31471" spans="3:4">
      <c r="C31471" s="62" t="s">
        <v>63414</v>
      </c>
      <c r="D31471" s="62" t="s">
        <v>63415</v>
      </c>
    </row>
    <row r="31472" spans="3:4">
      <c r="C31472" s="62" t="s">
        <v>63416</v>
      </c>
      <c r="D31472" s="62" t="s">
        <v>63417</v>
      </c>
    </row>
    <row r="31473" spans="3:4">
      <c r="C31473" s="62" t="s">
        <v>63418</v>
      </c>
      <c r="D31473" s="62" t="s">
        <v>63419</v>
      </c>
    </row>
    <row r="31474" spans="3:4">
      <c r="C31474" s="62" t="s">
        <v>63420</v>
      </c>
      <c r="D31474" s="62" t="s">
        <v>63421</v>
      </c>
    </row>
    <row r="31475" spans="3:4">
      <c r="C31475" s="62" t="s">
        <v>63422</v>
      </c>
      <c r="D31475" s="62" t="s">
        <v>63423</v>
      </c>
    </row>
    <row r="31476" spans="3:4">
      <c r="C31476" s="62" t="s">
        <v>63424</v>
      </c>
      <c r="D31476" s="62" t="s">
        <v>63425</v>
      </c>
    </row>
    <row r="31477" spans="3:4">
      <c r="C31477" s="62" t="s">
        <v>63426</v>
      </c>
      <c r="D31477" s="62" t="s">
        <v>63427</v>
      </c>
    </row>
    <row r="31478" spans="3:4">
      <c r="C31478" s="62" t="s">
        <v>63428</v>
      </c>
      <c r="D31478" s="62" t="s">
        <v>63429</v>
      </c>
    </row>
    <row r="31479" spans="3:4">
      <c r="C31479" s="62" t="s">
        <v>63430</v>
      </c>
      <c r="D31479" s="62" t="s">
        <v>63431</v>
      </c>
    </row>
    <row r="31480" spans="3:4">
      <c r="C31480" s="62" t="s">
        <v>63432</v>
      </c>
      <c r="D31480" s="62" t="s">
        <v>63433</v>
      </c>
    </row>
    <row r="31481" spans="3:4">
      <c r="C31481" s="62" t="s">
        <v>63434</v>
      </c>
      <c r="D31481" s="62" t="s">
        <v>63435</v>
      </c>
    </row>
    <row r="31482" spans="3:4">
      <c r="C31482" s="62" t="s">
        <v>63436</v>
      </c>
      <c r="D31482" s="62" t="s">
        <v>63437</v>
      </c>
    </row>
    <row r="31483" spans="3:4">
      <c r="C31483" s="62" t="s">
        <v>63438</v>
      </c>
      <c r="D31483" s="62" t="s">
        <v>63439</v>
      </c>
    </row>
    <row r="31484" spans="3:4">
      <c r="C31484" s="62" t="s">
        <v>63440</v>
      </c>
      <c r="D31484" s="62" t="s">
        <v>63441</v>
      </c>
    </row>
    <row r="31485" spans="3:4">
      <c r="C31485" s="62" t="s">
        <v>63442</v>
      </c>
      <c r="D31485" s="62" t="s">
        <v>63443</v>
      </c>
    </row>
    <row r="31486" spans="3:4">
      <c r="C31486" s="62" t="s">
        <v>63444</v>
      </c>
      <c r="D31486" s="62" t="s">
        <v>63445</v>
      </c>
    </row>
    <row r="31487" spans="3:4">
      <c r="C31487" s="62" t="s">
        <v>63446</v>
      </c>
      <c r="D31487" s="62" t="s">
        <v>63447</v>
      </c>
    </row>
    <row r="31488" spans="3:4">
      <c r="C31488" s="62" t="s">
        <v>63448</v>
      </c>
      <c r="D31488" s="62" t="s">
        <v>63449</v>
      </c>
    </row>
    <row r="31489" spans="3:4">
      <c r="C31489" s="62" t="s">
        <v>63450</v>
      </c>
      <c r="D31489" s="62" t="s">
        <v>63451</v>
      </c>
    </row>
    <row r="31490" spans="3:4">
      <c r="C31490" s="62" t="s">
        <v>63452</v>
      </c>
      <c r="D31490" s="62" t="s">
        <v>63453</v>
      </c>
    </row>
    <row r="31491" spans="3:4">
      <c r="C31491" s="62" t="s">
        <v>63454</v>
      </c>
      <c r="D31491" s="62" t="s">
        <v>63455</v>
      </c>
    </row>
    <row r="31492" spans="3:4">
      <c r="C31492" s="62" t="s">
        <v>63456</v>
      </c>
      <c r="D31492" s="62" t="s">
        <v>63457</v>
      </c>
    </row>
    <row r="31493" spans="3:4">
      <c r="C31493" s="62" t="s">
        <v>63458</v>
      </c>
      <c r="D31493" s="62" t="s">
        <v>63459</v>
      </c>
    </row>
    <row r="31494" spans="3:4">
      <c r="C31494" s="62" t="s">
        <v>63460</v>
      </c>
      <c r="D31494" s="62" t="s">
        <v>63461</v>
      </c>
    </row>
    <row r="31495" spans="3:4">
      <c r="C31495" s="62" t="s">
        <v>63462</v>
      </c>
      <c r="D31495" s="62" t="s">
        <v>63463</v>
      </c>
    </row>
    <row r="31496" spans="3:4">
      <c r="C31496" s="62" t="s">
        <v>63464</v>
      </c>
      <c r="D31496" s="62" t="s">
        <v>63465</v>
      </c>
    </row>
    <row r="31497" spans="3:4">
      <c r="C31497" s="62" t="s">
        <v>63466</v>
      </c>
      <c r="D31497" s="62" t="s">
        <v>63467</v>
      </c>
    </row>
    <row r="31498" spans="3:4">
      <c r="C31498" s="62" t="s">
        <v>63468</v>
      </c>
      <c r="D31498" s="62" t="s">
        <v>63469</v>
      </c>
    </row>
    <row r="31499" spans="3:4">
      <c r="C31499" s="62" t="s">
        <v>63470</v>
      </c>
      <c r="D31499" s="62" t="s">
        <v>63471</v>
      </c>
    </row>
    <row r="31500" spans="3:4">
      <c r="C31500" s="62" t="s">
        <v>63472</v>
      </c>
      <c r="D31500" s="62" t="s">
        <v>63473</v>
      </c>
    </row>
    <row r="31501" spans="3:4">
      <c r="C31501" s="62" t="s">
        <v>63474</v>
      </c>
      <c r="D31501" s="62" t="s">
        <v>63475</v>
      </c>
    </row>
    <row r="31502" spans="3:4">
      <c r="C31502" s="62" t="s">
        <v>63476</v>
      </c>
      <c r="D31502" s="62" t="s">
        <v>63477</v>
      </c>
    </row>
    <row r="31503" spans="3:4">
      <c r="C31503" s="62" t="s">
        <v>63478</v>
      </c>
      <c r="D31503" s="62" t="s">
        <v>63479</v>
      </c>
    </row>
    <row r="31504" spans="3:4">
      <c r="C31504" s="62" t="s">
        <v>63480</v>
      </c>
      <c r="D31504" s="62" t="s">
        <v>63481</v>
      </c>
    </row>
    <row r="31505" spans="3:4">
      <c r="C31505" s="62" t="s">
        <v>63482</v>
      </c>
      <c r="D31505" s="62" t="s">
        <v>63483</v>
      </c>
    </row>
    <row r="31506" spans="3:4">
      <c r="C31506" s="62" t="s">
        <v>63484</v>
      </c>
      <c r="D31506" s="62" t="s">
        <v>63485</v>
      </c>
    </row>
    <row r="31507" spans="3:4">
      <c r="C31507" s="62" t="s">
        <v>63486</v>
      </c>
      <c r="D31507" s="62" t="s">
        <v>63487</v>
      </c>
    </row>
    <row r="31508" spans="3:4">
      <c r="C31508" s="62" t="s">
        <v>63488</v>
      </c>
      <c r="D31508" s="62" t="s">
        <v>63489</v>
      </c>
    </row>
    <row r="31509" spans="3:4">
      <c r="C31509" s="62" t="s">
        <v>63490</v>
      </c>
      <c r="D31509" s="62" t="s">
        <v>63491</v>
      </c>
    </row>
    <row r="31510" spans="3:4">
      <c r="C31510" s="62" t="s">
        <v>63492</v>
      </c>
      <c r="D31510" s="62" t="s">
        <v>63493</v>
      </c>
    </row>
    <row r="31511" spans="3:4">
      <c r="C31511" s="62" t="s">
        <v>63494</v>
      </c>
      <c r="D31511" s="62" t="s">
        <v>63495</v>
      </c>
    </row>
    <row r="31512" spans="3:4">
      <c r="C31512" s="62" t="s">
        <v>63496</v>
      </c>
      <c r="D31512" s="62" t="s">
        <v>63497</v>
      </c>
    </row>
    <row r="31513" spans="3:4">
      <c r="C31513" s="62" t="s">
        <v>63498</v>
      </c>
      <c r="D31513" s="62" t="s">
        <v>63499</v>
      </c>
    </row>
    <row r="31514" spans="3:4">
      <c r="C31514" s="62" t="s">
        <v>63500</v>
      </c>
      <c r="D31514" s="62" t="s">
        <v>63501</v>
      </c>
    </row>
    <row r="31515" spans="3:4">
      <c r="C31515" s="62" t="s">
        <v>63502</v>
      </c>
      <c r="D31515" s="62" t="s">
        <v>63503</v>
      </c>
    </row>
    <row r="31516" spans="3:4">
      <c r="C31516" s="62" t="s">
        <v>63504</v>
      </c>
      <c r="D31516" s="62" t="s">
        <v>63505</v>
      </c>
    </row>
    <row r="31517" spans="3:4">
      <c r="C31517" s="62" t="s">
        <v>63506</v>
      </c>
      <c r="D31517" s="62" t="s">
        <v>63507</v>
      </c>
    </row>
    <row r="31518" spans="3:4">
      <c r="C31518" s="62" t="s">
        <v>63508</v>
      </c>
      <c r="D31518" s="62" t="s">
        <v>63509</v>
      </c>
    </row>
    <row r="31519" spans="3:4">
      <c r="C31519" s="62" t="s">
        <v>63510</v>
      </c>
      <c r="D31519" s="62" t="s">
        <v>63511</v>
      </c>
    </row>
    <row r="31520" spans="3:4">
      <c r="C31520" s="62" t="s">
        <v>63512</v>
      </c>
      <c r="D31520" s="62" t="s">
        <v>63513</v>
      </c>
    </row>
    <row r="31521" spans="3:4">
      <c r="C31521" s="62" t="s">
        <v>63514</v>
      </c>
      <c r="D31521" s="62" t="s">
        <v>63515</v>
      </c>
    </row>
    <row r="31522" spans="3:4">
      <c r="C31522" s="62" t="s">
        <v>63516</v>
      </c>
      <c r="D31522" s="62" t="s">
        <v>63517</v>
      </c>
    </row>
    <row r="31523" spans="3:4">
      <c r="C31523" s="62" t="s">
        <v>63518</v>
      </c>
      <c r="D31523" s="62" t="s">
        <v>63519</v>
      </c>
    </row>
    <row r="31524" spans="3:4">
      <c r="C31524" s="62" t="s">
        <v>63520</v>
      </c>
      <c r="D31524" s="62" t="s">
        <v>63521</v>
      </c>
    </row>
    <row r="31525" spans="3:4">
      <c r="C31525" s="62" t="s">
        <v>63522</v>
      </c>
      <c r="D31525" s="62" t="s">
        <v>63523</v>
      </c>
    </row>
    <row r="31526" spans="3:4">
      <c r="C31526" s="62" t="s">
        <v>63524</v>
      </c>
      <c r="D31526" s="62" t="s">
        <v>63525</v>
      </c>
    </row>
    <row r="31527" spans="3:4">
      <c r="C31527" s="62" t="s">
        <v>63526</v>
      </c>
      <c r="D31527" s="62" t="s">
        <v>63527</v>
      </c>
    </row>
    <row r="31528" spans="3:4">
      <c r="C31528" s="62" t="s">
        <v>63528</v>
      </c>
      <c r="D31528" s="62" t="s">
        <v>63529</v>
      </c>
    </row>
    <row r="31529" spans="3:4">
      <c r="C31529" s="62" t="s">
        <v>63530</v>
      </c>
      <c r="D31529" s="62" t="s">
        <v>63531</v>
      </c>
    </row>
    <row r="31530" spans="3:4">
      <c r="C31530" s="62" t="s">
        <v>63532</v>
      </c>
      <c r="D31530" s="62" t="s">
        <v>63533</v>
      </c>
    </row>
    <row r="31531" spans="3:4">
      <c r="C31531" s="62" t="s">
        <v>63534</v>
      </c>
      <c r="D31531" s="62" t="s">
        <v>63535</v>
      </c>
    </row>
    <row r="31532" spans="3:4">
      <c r="C31532" s="62" t="s">
        <v>63536</v>
      </c>
      <c r="D31532" s="62" t="s">
        <v>63537</v>
      </c>
    </row>
    <row r="31533" spans="3:4">
      <c r="C31533" s="62" t="s">
        <v>63538</v>
      </c>
      <c r="D31533" s="62" t="s">
        <v>63539</v>
      </c>
    </row>
    <row r="31534" spans="3:4">
      <c r="C31534" s="62" t="s">
        <v>63540</v>
      </c>
      <c r="D31534" s="62" t="s">
        <v>63541</v>
      </c>
    </row>
    <row r="31535" spans="3:4">
      <c r="C31535" s="62" t="s">
        <v>63542</v>
      </c>
      <c r="D31535" s="62" t="s">
        <v>63543</v>
      </c>
    </row>
    <row r="31536" spans="3:4">
      <c r="C31536" s="62" t="s">
        <v>63544</v>
      </c>
      <c r="D31536" s="62" t="s">
        <v>63545</v>
      </c>
    </row>
    <row r="31537" spans="3:4">
      <c r="C31537" s="62" t="s">
        <v>63546</v>
      </c>
      <c r="D31537" s="62" t="s">
        <v>63547</v>
      </c>
    </row>
    <row r="31538" spans="3:4">
      <c r="C31538" s="62" t="s">
        <v>63548</v>
      </c>
      <c r="D31538" s="62" t="s">
        <v>63549</v>
      </c>
    </row>
    <row r="31539" spans="3:4">
      <c r="C31539" s="62" t="s">
        <v>63550</v>
      </c>
      <c r="D31539" s="62" t="s">
        <v>63551</v>
      </c>
    </row>
    <row r="31540" spans="3:4">
      <c r="C31540" s="62" t="s">
        <v>63552</v>
      </c>
      <c r="D31540" s="62" t="s">
        <v>63553</v>
      </c>
    </row>
    <row r="31541" spans="3:4">
      <c r="C31541" s="62" t="s">
        <v>63554</v>
      </c>
      <c r="D31541" s="62" t="s">
        <v>63555</v>
      </c>
    </row>
    <row r="31542" spans="3:4">
      <c r="C31542" s="62" t="s">
        <v>63556</v>
      </c>
      <c r="D31542" s="62" t="s">
        <v>63557</v>
      </c>
    </row>
    <row r="31543" spans="3:4">
      <c r="C31543" s="62" t="s">
        <v>63558</v>
      </c>
      <c r="D31543" s="62" t="s">
        <v>63559</v>
      </c>
    </row>
    <row r="31544" spans="3:4">
      <c r="C31544" s="62" t="s">
        <v>63560</v>
      </c>
      <c r="D31544" s="62" t="s">
        <v>63561</v>
      </c>
    </row>
    <row r="31545" spans="3:4">
      <c r="C31545" s="62" t="s">
        <v>63562</v>
      </c>
      <c r="D31545" s="62" t="s">
        <v>63563</v>
      </c>
    </row>
    <row r="31546" spans="3:4">
      <c r="C31546" s="62" t="s">
        <v>63564</v>
      </c>
      <c r="D31546" s="62" t="s">
        <v>63565</v>
      </c>
    </row>
    <row r="31547" spans="3:4">
      <c r="C31547" s="62" t="s">
        <v>63566</v>
      </c>
      <c r="D31547" s="62" t="s">
        <v>63567</v>
      </c>
    </row>
    <row r="31548" spans="3:4">
      <c r="C31548" s="62" t="s">
        <v>63568</v>
      </c>
      <c r="D31548" s="62" t="s">
        <v>63569</v>
      </c>
    </row>
    <row r="31549" spans="3:4">
      <c r="C31549" s="62" t="s">
        <v>63570</v>
      </c>
      <c r="D31549" s="62" t="s">
        <v>63571</v>
      </c>
    </row>
    <row r="31550" spans="3:4">
      <c r="C31550" s="62" t="s">
        <v>63572</v>
      </c>
      <c r="D31550" s="62" t="s">
        <v>63573</v>
      </c>
    </row>
    <row r="31551" spans="3:4">
      <c r="C31551" s="62" t="s">
        <v>63574</v>
      </c>
      <c r="D31551" s="62" t="s">
        <v>63575</v>
      </c>
    </row>
    <row r="31552" spans="3:4">
      <c r="C31552" s="62" t="s">
        <v>63576</v>
      </c>
      <c r="D31552" s="62" t="s">
        <v>63577</v>
      </c>
    </row>
    <row r="31553" spans="3:4">
      <c r="C31553" s="62" t="s">
        <v>63578</v>
      </c>
      <c r="D31553" s="62" t="s">
        <v>63579</v>
      </c>
    </row>
    <row r="31554" spans="3:4">
      <c r="C31554" s="62" t="s">
        <v>63580</v>
      </c>
      <c r="D31554" s="62" t="s">
        <v>63581</v>
      </c>
    </row>
    <row r="31555" spans="3:4">
      <c r="C31555" s="62" t="s">
        <v>63582</v>
      </c>
      <c r="D31555" s="62" t="s">
        <v>63583</v>
      </c>
    </row>
    <row r="31556" spans="3:4">
      <c r="C31556" s="62" t="s">
        <v>63584</v>
      </c>
      <c r="D31556" s="62" t="s">
        <v>63585</v>
      </c>
    </row>
    <row r="31557" spans="3:4">
      <c r="C31557" s="62" t="s">
        <v>63586</v>
      </c>
      <c r="D31557" s="62" t="s">
        <v>63587</v>
      </c>
    </row>
    <row r="31558" spans="3:4">
      <c r="C31558" s="62" t="s">
        <v>63588</v>
      </c>
      <c r="D31558" s="62" t="s">
        <v>63589</v>
      </c>
    </row>
    <row r="31559" spans="3:4">
      <c r="C31559" s="62" t="s">
        <v>63590</v>
      </c>
      <c r="D31559" s="62" t="s">
        <v>63591</v>
      </c>
    </row>
    <row r="31560" spans="3:4">
      <c r="C31560" s="62" t="s">
        <v>63592</v>
      </c>
      <c r="D31560" s="62" t="s">
        <v>63593</v>
      </c>
    </row>
    <row r="31561" spans="3:4">
      <c r="C31561" s="62" t="s">
        <v>63594</v>
      </c>
      <c r="D31561" s="62" t="s">
        <v>63595</v>
      </c>
    </row>
    <row r="31562" spans="3:4">
      <c r="C31562" s="62" t="s">
        <v>63596</v>
      </c>
      <c r="D31562" s="62" t="s">
        <v>63597</v>
      </c>
    </row>
    <row r="31563" spans="3:4">
      <c r="C31563" s="62" t="s">
        <v>63598</v>
      </c>
      <c r="D31563" s="62" t="s">
        <v>63599</v>
      </c>
    </row>
    <row r="31564" spans="3:4">
      <c r="C31564" s="62" t="s">
        <v>63600</v>
      </c>
      <c r="D31564" s="62" t="s">
        <v>63601</v>
      </c>
    </row>
    <row r="31565" spans="3:4">
      <c r="C31565" s="62" t="s">
        <v>63602</v>
      </c>
      <c r="D31565" s="62" t="s">
        <v>63603</v>
      </c>
    </row>
    <row r="31566" spans="3:4">
      <c r="C31566" s="62" t="s">
        <v>63604</v>
      </c>
      <c r="D31566" s="62" t="s">
        <v>63605</v>
      </c>
    </row>
    <row r="31567" spans="3:4">
      <c r="C31567" s="62" t="s">
        <v>63606</v>
      </c>
      <c r="D31567" s="62" t="s">
        <v>63607</v>
      </c>
    </row>
    <row r="31568" spans="3:4">
      <c r="C31568" s="62" t="s">
        <v>63608</v>
      </c>
      <c r="D31568" s="62" t="s">
        <v>63609</v>
      </c>
    </row>
    <row r="31569" spans="3:4">
      <c r="C31569" s="62" t="s">
        <v>63610</v>
      </c>
      <c r="D31569" s="62" t="s">
        <v>63611</v>
      </c>
    </row>
    <row r="31570" spans="3:4">
      <c r="C31570" s="62" t="s">
        <v>63612</v>
      </c>
      <c r="D31570" s="62" t="s">
        <v>63613</v>
      </c>
    </row>
    <row r="31571" spans="3:4">
      <c r="C31571" s="62" t="s">
        <v>63614</v>
      </c>
      <c r="D31571" s="62" t="s">
        <v>63615</v>
      </c>
    </row>
    <row r="31572" spans="3:4">
      <c r="C31572" s="62" t="s">
        <v>63616</v>
      </c>
      <c r="D31572" s="62" t="s">
        <v>63617</v>
      </c>
    </row>
    <row r="31573" spans="3:4">
      <c r="C31573" s="62" t="s">
        <v>63618</v>
      </c>
      <c r="D31573" s="62" t="s">
        <v>63619</v>
      </c>
    </row>
    <row r="31574" spans="3:4">
      <c r="C31574" s="62" t="s">
        <v>63620</v>
      </c>
      <c r="D31574" s="62" t="s">
        <v>63621</v>
      </c>
    </row>
    <row r="31575" spans="3:4">
      <c r="C31575" s="62" t="s">
        <v>63622</v>
      </c>
      <c r="D31575" s="62" t="s">
        <v>63623</v>
      </c>
    </row>
    <row r="31576" spans="3:4">
      <c r="C31576" s="62" t="s">
        <v>63624</v>
      </c>
      <c r="D31576" s="62" t="s">
        <v>63625</v>
      </c>
    </row>
    <row r="31577" spans="3:4">
      <c r="C31577" s="62" t="s">
        <v>63626</v>
      </c>
      <c r="D31577" s="62" t="s">
        <v>63627</v>
      </c>
    </row>
    <row r="31578" spans="3:4">
      <c r="C31578" s="62" t="s">
        <v>63628</v>
      </c>
      <c r="D31578" s="62" t="s">
        <v>63629</v>
      </c>
    </row>
    <row r="31579" spans="3:4">
      <c r="C31579" s="62" t="s">
        <v>63630</v>
      </c>
      <c r="D31579" s="62" t="s">
        <v>63631</v>
      </c>
    </row>
    <row r="31580" spans="3:4">
      <c r="C31580" s="62" t="s">
        <v>63632</v>
      </c>
      <c r="D31580" s="62" t="s">
        <v>63633</v>
      </c>
    </row>
    <row r="31581" spans="3:4">
      <c r="C31581" s="62" t="s">
        <v>63634</v>
      </c>
      <c r="D31581" s="62" t="s">
        <v>63635</v>
      </c>
    </row>
    <row r="31582" spans="3:4">
      <c r="C31582" s="62" t="s">
        <v>63636</v>
      </c>
      <c r="D31582" s="62" t="s">
        <v>63637</v>
      </c>
    </row>
    <row r="31583" spans="3:4">
      <c r="C31583" s="62" t="s">
        <v>63638</v>
      </c>
      <c r="D31583" s="62" t="s">
        <v>63639</v>
      </c>
    </row>
    <row r="31584" spans="3:4">
      <c r="C31584" s="62" t="s">
        <v>63640</v>
      </c>
      <c r="D31584" s="62" t="s">
        <v>63641</v>
      </c>
    </row>
    <row r="31585" spans="3:4">
      <c r="C31585" s="62" t="s">
        <v>63642</v>
      </c>
      <c r="D31585" s="62" t="s">
        <v>63643</v>
      </c>
    </row>
    <row r="31586" spans="3:4">
      <c r="C31586" s="62" t="s">
        <v>63644</v>
      </c>
      <c r="D31586" s="62" t="s">
        <v>63645</v>
      </c>
    </row>
    <row r="31587" spans="3:4">
      <c r="C31587" s="62" t="s">
        <v>63646</v>
      </c>
      <c r="D31587" s="62" t="s">
        <v>63647</v>
      </c>
    </row>
    <row r="31588" spans="3:4">
      <c r="C31588" s="62" t="s">
        <v>63648</v>
      </c>
      <c r="D31588" s="62" t="s">
        <v>63649</v>
      </c>
    </row>
    <row r="31589" spans="3:4">
      <c r="C31589" s="62" t="s">
        <v>63650</v>
      </c>
      <c r="D31589" s="62" t="s">
        <v>63651</v>
      </c>
    </row>
    <row r="31590" spans="3:4">
      <c r="C31590" s="62" t="s">
        <v>63652</v>
      </c>
      <c r="D31590" s="62" t="s">
        <v>63653</v>
      </c>
    </row>
    <row r="31591" spans="3:4">
      <c r="C31591" s="62" t="s">
        <v>63654</v>
      </c>
      <c r="D31591" s="62" t="s">
        <v>63655</v>
      </c>
    </row>
    <row r="31592" spans="3:4">
      <c r="C31592" s="62" t="s">
        <v>63656</v>
      </c>
      <c r="D31592" s="62" t="s">
        <v>63657</v>
      </c>
    </row>
    <row r="31593" spans="3:4">
      <c r="C31593" s="62" t="s">
        <v>63658</v>
      </c>
      <c r="D31593" s="62" t="s">
        <v>63659</v>
      </c>
    </row>
    <row r="31594" spans="3:4">
      <c r="C31594" s="62" t="s">
        <v>63660</v>
      </c>
      <c r="D31594" s="62" t="s">
        <v>63661</v>
      </c>
    </row>
    <row r="31595" spans="3:4">
      <c r="C31595" s="62" t="s">
        <v>63662</v>
      </c>
      <c r="D31595" s="62" t="s">
        <v>63663</v>
      </c>
    </row>
    <row r="31596" spans="3:4">
      <c r="C31596" s="62" t="s">
        <v>63664</v>
      </c>
      <c r="D31596" s="62" t="s">
        <v>63665</v>
      </c>
    </row>
    <row r="31597" spans="3:4">
      <c r="C31597" s="62" t="s">
        <v>63666</v>
      </c>
      <c r="D31597" s="62" t="s">
        <v>63667</v>
      </c>
    </row>
    <row r="31598" spans="3:4">
      <c r="C31598" s="62" t="s">
        <v>63668</v>
      </c>
      <c r="D31598" s="62" t="s">
        <v>63669</v>
      </c>
    </row>
    <row r="31599" spans="3:4">
      <c r="C31599" s="62" t="s">
        <v>63670</v>
      </c>
      <c r="D31599" s="62" t="s">
        <v>63671</v>
      </c>
    </row>
    <row r="31600" spans="3:4">
      <c r="C31600" s="62" t="s">
        <v>63672</v>
      </c>
      <c r="D31600" s="62" t="s">
        <v>63673</v>
      </c>
    </row>
    <row r="31601" spans="3:4">
      <c r="C31601" s="62" t="s">
        <v>63674</v>
      </c>
      <c r="D31601" s="62" t="s">
        <v>63675</v>
      </c>
    </row>
    <row r="31602" spans="3:4">
      <c r="C31602" s="62" t="s">
        <v>63676</v>
      </c>
      <c r="D31602" s="62" t="s">
        <v>63677</v>
      </c>
    </row>
    <row r="31603" spans="3:4">
      <c r="C31603" s="62" t="s">
        <v>63678</v>
      </c>
      <c r="D31603" s="62" t="s">
        <v>63679</v>
      </c>
    </row>
    <row r="31604" spans="3:4">
      <c r="C31604" s="62" t="s">
        <v>63680</v>
      </c>
      <c r="D31604" s="62" t="s">
        <v>63681</v>
      </c>
    </row>
    <row r="31605" spans="3:4">
      <c r="C31605" s="62" t="s">
        <v>63682</v>
      </c>
      <c r="D31605" s="62" t="s">
        <v>63683</v>
      </c>
    </row>
    <row r="31606" spans="3:4">
      <c r="C31606" s="62" t="s">
        <v>63684</v>
      </c>
      <c r="D31606" s="62" t="s">
        <v>63685</v>
      </c>
    </row>
    <row r="31607" spans="3:4">
      <c r="C31607" s="62" t="s">
        <v>63686</v>
      </c>
      <c r="D31607" s="62" t="s">
        <v>63687</v>
      </c>
    </row>
    <row r="31608" spans="3:4">
      <c r="C31608" s="62" t="s">
        <v>63688</v>
      </c>
      <c r="D31608" s="62" t="s">
        <v>63689</v>
      </c>
    </row>
    <row r="31609" spans="3:4">
      <c r="C31609" s="62" t="s">
        <v>63690</v>
      </c>
      <c r="D31609" s="62" t="s">
        <v>63691</v>
      </c>
    </row>
    <row r="31610" spans="3:4">
      <c r="C31610" s="62" t="s">
        <v>63692</v>
      </c>
      <c r="D31610" s="62" t="s">
        <v>63693</v>
      </c>
    </row>
    <row r="31611" spans="3:4">
      <c r="C31611" s="62" t="s">
        <v>63694</v>
      </c>
      <c r="D31611" s="62" t="s">
        <v>63695</v>
      </c>
    </row>
    <row r="31612" spans="3:4">
      <c r="C31612" s="62" t="s">
        <v>63696</v>
      </c>
      <c r="D31612" s="62" t="s">
        <v>63697</v>
      </c>
    </row>
    <row r="31613" spans="3:4">
      <c r="C31613" s="62" t="s">
        <v>63698</v>
      </c>
      <c r="D31613" s="62" t="s">
        <v>63699</v>
      </c>
    </row>
    <row r="31614" spans="3:4">
      <c r="C31614" s="62" t="s">
        <v>63700</v>
      </c>
      <c r="D31614" s="62" t="s">
        <v>63701</v>
      </c>
    </row>
    <row r="31615" spans="3:4">
      <c r="C31615" s="62" t="s">
        <v>63702</v>
      </c>
      <c r="D31615" s="62" t="s">
        <v>63703</v>
      </c>
    </row>
    <row r="31616" spans="3:4">
      <c r="C31616" s="62" t="s">
        <v>63704</v>
      </c>
      <c r="D31616" s="62" t="s">
        <v>63705</v>
      </c>
    </row>
    <row r="31617" spans="3:4">
      <c r="C31617" s="62" t="s">
        <v>63706</v>
      </c>
      <c r="D31617" s="62" t="s">
        <v>63707</v>
      </c>
    </row>
    <row r="31618" spans="3:4">
      <c r="C31618" s="62" t="s">
        <v>63708</v>
      </c>
      <c r="D31618" s="62" t="s">
        <v>63709</v>
      </c>
    </row>
    <row r="31619" spans="3:4">
      <c r="C31619" s="62" t="s">
        <v>63710</v>
      </c>
      <c r="D31619" s="62" t="s">
        <v>63711</v>
      </c>
    </row>
    <row r="31620" spans="3:4">
      <c r="C31620" s="62" t="s">
        <v>63712</v>
      </c>
      <c r="D31620" s="62" t="s">
        <v>63713</v>
      </c>
    </row>
    <row r="31621" spans="3:4">
      <c r="C31621" s="62" t="s">
        <v>63714</v>
      </c>
      <c r="D31621" s="62" t="s">
        <v>63715</v>
      </c>
    </row>
    <row r="31622" spans="3:4">
      <c r="C31622" s="62" t="s">
        <v>63716</v>
      </c>
      <c r="D31622" s="62" t="s">
        <v>63717</v>
      </c>
    </row>
    <row r="31623" spans="3:4">
      <c r="C31623" s="62" t="s">
        <v>63718</v>
      </c>
      <c r="D31623" s="62" t="s">
        <v>63719</v>
      </c>
    </row>
    <row r="31624" spans="3:4">
      <c r="C31624" s="62" t="s">
        <v>63720</v>
      </c>
      <c r="D31624" s="62" t="s">
        <v>63721</v>
      </c>
    </row>
    <row r="31625" spans="3:4">
      <c r="C31625" s="62" t="s">
        <v>63722</v>
      </c>
      <c r="D31625" s="62" t="s">
        <v>63723</v>
      </c>
    </row>
    <row r="31626" spans="3:4">
      <c r="C31626" s="62" t="s">
        <v>63724</v>
      </c>
      <c r="D31626" s="62" t="s">
        <v>63725</v>
      </c>
    </row>
    <row r="31627" spans="3:4">
      <c r="C31627" s="62" t="s">
        <v>63726</v>
      </c>
      <c r="D31627" s="62" t="s">
        <v>63727</v>
      </c>
    </row>
    <row r="31628" spans="3:4">
      <c r="C31628" s="62" t="s">
        <v>63728</v>
      </c>
      <c r="D31628" s="62" t="s">
        <v>63729</v>
      </c>
    </row>
    <row r="31629" spans="3:4">
      <c r="C31629" s="62" t="s">
        <v>63730</v>
      </c>
      <c r="D31629" s="62" t="s">
        <v>63731</v>
      </c>
    </row>
    <row r="31630" spans="3:4">
      <c r="C31630" s="62" t="s">
        <v>63732</v>
      </c>
      <c r="D31630" s="62" t="s">
        <v>63733</v>
      </c>
    </row>
    <row r="31631" spans="3:4">
      <c r="C31631" s="62" t="s">
        <v>63734</v>
      </c>
      <c r="D31631" s="62" t="s">
        <v>63735</v>
      </c>
    </row>
    <row r="31632" spans="3:4">
      <c r="C31632" s="62" t="s">
        <v>63736</v>
      </c>
      <c r="D31632" s="62" t="s">
        <v>63737</v>
      </c>
    </row>
    <row r="31633" spans="3:4">
      <c r="C31633" s="62" t="s">
        <v>63738</v>
      </c>
      <c r="D31633" s="62" t="s">
        <v>63739</v>
      </c>
    </row>
    <row r="31634" spans="3:4">
      <c r="C31634" s="62" t="s">
        <v>63740</v>
      </c>
      <c r="D31634" s="62" t="s">
        <v>63741</v>
      </c>
    </row>
    <row r="31635" spans="3:4">
      <c r="C31635" s="62" t="s">
        <v>63742</v>
      </c>
      <c r="D31635" s="62" t="s">
        <v>63743</v>
      </c>
    </row>
    <row r="31636" spans="3:4">
      <c r="C31636" s="62" t="s">
        <v>63744</v>
      </c>
      <c r="D31636" s="62" t="s">
        <v>63745</v>
      </c>
    </row>
    <row r="31637" spans="3:4">
      <c r="C31637" s="62" t="s">
        <v>63746</v>
      </c>
      <c r="D31637" s="62" t="s">
        <v>63747</v>
      </c>
    </row>
    <row r="31638" spans="3:4">
      <c r="C31638" s="62" t="s">
        <v>63748</v>
      </c>
      <c r="D31638" s="62" t="s">
        <v>63749</v>
      </c>
    </row>
    <row r="31639" spans="3:4">
      <c r="C31639" s="62" t="s">
        <v>63750</v>
      </c>
      <c r="D31639" s="62" t="s">
        <v>63751</v>
      </c>
    </row>
    <row r="31640" spans="3:4">
      <c r="C31640" s="62" t="s">
        <v>63752</v>
      </c>
      <c r="D31640" s="62" t="s">
        <v>63753</v>
      </c>
    </row>
    <row r="31641" spans="3:4">
      <c r="C31641" s="62" t="s">
        <v>63754</v>
      </c>
      <c r="D31641" s="62" t="s">
        <v>63755</v>
      </c>
    </row>
    <row r="31642" spans="3:4">
      <c r="C31642" s="62" t="s">
        <v>63756</v>
      </c>
      <c r="D31642" s="62" t="s">
        <v>63757</v>
      </c>
    </row>
    <row r="31643" spans="3:4">
      <c r="C31643" s="62" t="s">
        <v>63758</v>
      </c>
      <c r="D31643" s="62" t="s">
        <v>63759</v>
      </c>
    </row>
    <row r="31644" spans="3:4">
      <c r="C31644" s="62" t="s">
        <v>63760</v>
      </c>
      <c r="D31644" s="62" t="s">
        <v>63761</v>
      </c>
    </row>
    <row r="31645" spans="3:4">
      <c r="C31645" s="62" t="s">
        <v>63762</v>
      </c>
      <c r="D31645" s="62" t="s">
        <v>63763</v>
      </c>
    </row>
    <row r="31646" spans="3:4">
      <c r="C31646" s="62" t="s">
        <v>63764</v>
      </c>
      <c r="D31646" s="62" t="s">
        <v>63765</v>
      </c>
    </row>
    <row r="31647" spans="3:4">
      <c r="C31647" s="62" t="s">
        <v>63766</v>
      </c>
      <c r="D31647" s="62" t="s">
        <v>63767</v>
      </c>
    </row>
    <row r="31648" spans="3:4">
      <c r="C31648" s="62" t="s">
        <v>63768</v>
      </c>
      <c r="D31648" s="62" t="s">
        <v>63769</v>
      </c>
    </row>
    <row r="31649" spans="3:4">
      <c r="C31649" s="62" t="s">
        <v>63770</v>
      </c>
      <c r="D31649" s="62" t="s">
        <v>63771</v>
      </c>
    </row>
    <row r="31650" spans="3:4">
      <c r="C31650" s="62" t="s">
        <v>63772</v>
      </c>
      <c r="D31650" s="62" t="s">
        <v>63773</v>
      </c>
    </row>
    <row r="31651" spans="3:4">
      <c r="C31651" s="62" t="s">
        <v>63774</v>
      </c>
      <c r="D31651" s="62" t="s">
        <v>63775</v>
      </c>
    </row>
    <row r="31652" spans="3:4">
      <c r="C31652" s="62" t="s">
        <v>63776</v>
      </c>
      <c r="D31652" s="62" t="s">
        <v>63777</v>
      </c>
    </row>
    <row r="31653" spans="3:4">
      <c r="C31653" s="62" t="s">
        <v>63778</v>
      </c>
      <c r="D31653" s="62" t="s">
        <v>63779</v>
      </c>
    </row>
    <row r="31654" spans="3:4">
      <c r="C31654" s="62" t="s">
        <v>63780</v>
      </c>
      <c r="D31654" s="62" t="s">
        <v>63781</v>
      </c>
    </row>
    <row r="31655" spans="3:4">
      <c r="C31655" s="62" t="s">
        <v>63782</v>
      </c>
      <c r="D31655" s="62" t="s">
        <v>63783</v>
      </c>
    </row>
    <row r="31656" spans="3:4">
      <c r="C31656" s="62" t="s">
        <v>63784</v>
      </c>
      <c r="D31656" s="62" t="s">
        <v>63785</v>
      </c>
    </row>
    <row r="31657" spans="3:4">
      <c r="C31657" s="62" t="s">
        <v>63786</v>
      </c>
      <c r="D31657" s="62" t="s">
        <v>63787</v>
      </c>
    </row>
    <row r="31658" spans="3:4">
      <c r="C31658" s="62" t="s">
        <v>63788</v>
      </c>
      <c r="D31658" s="62" t="s">
        <v>63789</v>
      </c>
    </row>
    <row r="31659" spans="3:4">
      <c r="C31659" s="62" t="s">
        <v>63790</v>
      </c>
      <c r="D31659" s="62" t="s">
        <v>63791</v>
      </c>
    </row>
    <row r="31660" spans="3:4">
      <c r="C31660" s="62" t="s">
        <v>63792</v>
      </c>
      <c r="D31660" s="62" t="s">
        <v>63793</v>
      </c>
    </row>
    <row r="31661" spans="3:4">
      <c r="C31661" s="62" t="s">
        <v>63794</v>
      </c>
      <c r="D31661" s="62" t="s">
        <v>63795</v>
      </c>
    </row>
    <row r="31662" spans="3:4">
      <c r="C31662" s="62" t="s">
        <v>63796</v>
      </c>
      <c r="D31662" s="62" t="s">
        <v>63797</v>
      </c>
    </row>
    <row r="31663" spans="3:4">
      <c r="C31663" s="62" t="s">
        <v>63798</v>
      </c>
      <c r="D31663" s="62" t="s">
        <v>63799</v>
      </c>
    </row>
    <row r="31664" spans="3:4">
      <c r="C31664" s="62" t="s">
        <v>63800</v>
      </c>
      <c r="D31664" s="62" t="s">
        <v>63801</v>
      </c>
    </row>
    <row r="31665" spans="3:4">
      <c r="C31665" s="62" t="s">
        <v>63802</v>
      </c>
      <c r="D31665" s="62" t="s">
        <v>63803</v>
      </c>
    </row>
    <row r="31666" spans="3:4">
      <c r="C31666" s="62" t="s">
        <v>63804</v>
      </c>
      <c r="D31666" s="62" t="s">
        <v>63805</v>
      </c>
    </row>
    <row r="31667" spans="3:4">
      <c r="C31667" s="62" t="s">
        <v>63806</v>
      </c>
      <c r="D31667" s="62" t="s">
        <v>63807</v>
      </c>
    </row>
    <row r="31668" spans="3:4">
      <c r="C31668" s="62" t="s">
        <v>63808</v>
      </c>
      <c r="D31668" s="62" t="s">
        <v>63809</v>
      </c>
    </row>
    <row r="31669" spans="3:4">
      <c r="C31669" s="62" t="s">
        <v>63810</v>
      </c>
      <c r="D31669" s="62" t="s">
        <v>63811</v>
      </c>
    </row>
    <row r="31670" spans="3:4">
      <c r="C31670" s="62" t="s">
        <v>63812</v>
      </c>
      <c r="D31670" s="62" t="s">
        <v>63813</v>
      </c>
    </row>
    <row r="31671" spans="3:4">
      <c r="C31671" s="62" t="s">
        <v>63814</v>
      </c>
      <c r="D31671" s="62" t="s">
        <v>63815</v>
      </c>
    </row>
    <row r="31672" spans="3:4">
      <c r="C31672" s="62" t="s">
        <v>63816</v>
      </c>
      <c r="D31672" s="62" t="s">
        <v>63817</v>
      </c>
    </row>
    <row r="31673" spans="3:4">
      <c r="C31673" s="62" t="s">
        <v>63818</v>
      </c>
      <c r="D31673" s="62" t="s">
        <v>63819</v>
      </c>
    </row>
    <row r="31674" spans="3:4">
      <c r="C31674" s="62" t="s">
        <v>63820</v>
      </c>
      <c r="D31674" s="62" t="s">
        <v>63821</v>
      </c>
    </row>
    <row r="31675" spans="3:4">
      <c r="C31675" s="62" t="s">
        <v>63822</v>
      </c>
      <c r="D31675" s="62" t="s">
        <v>63823</v>
      </c>
    </row>
    <row r="31676" spans="3:4">
      <c r="C31676" s="62" t="s">
        <v>63824</v>
      </c>
      <c r="D31676" s="62" t="s">
        <v>63825</v>
      </c>
    </row>
    <row r="31677" spans="3:4">
      <c r="C31677" s="62" t="s">
        <v>63826</v>
      </c>
      <c r="D31677" s="62" t="s">
        <v>63827</v>
      </c>
    </row>
    <row r="31678" spans="3:4">
      <c r="C31678" s="62" t="s">
        <v>63828</v>
      </c>
      <c r="D31678" s="62" t="s">
        <v>63829</v>
      </c>
    </row>
    <row r="31679" spans="3:4">
      <c r="C31679" s="62" t="s">
        <v>63830</v>
      </c>
      <c r="D31679" s="62" t="s">
        <v>63831</v>
      </c>
    </row>
    <row r="31680" spans="3:4">
      <c r="C31680" s="62" t="s">
        <v>63832</v>
      </c>
      <c r="D31680" s="62" t="s">
        <v>63833</v>
      </c>
    </row>
    <row r="31681" spans="3:4">
      <c r="C31681" s="62" t="s">
        <v>63834</v>
      </c>
      <c r="D31681" s="62" t="s">
        <v>63835</v>
      </c>
    </row>
    <row r="31682" spans="3:4">
      <c r="C31682" s="62" t="s">
        <v>63836</v>
      </c>
      <c r="D31682" s="62" t="s">
        <v>63837</v>
      </c>
    </row>
    <row r="31683" spans="3:4">
      <c r="C31683" s="62" t="s">
        <v>63838</v>
      </c>
      <c r="D31683" s="62" t="s">
        <v>63839</v>
      </c>
    </row>
    <row r="31684" spans="3:4">
      <c r="C31684" s="62" t="s">
        <v>63840</v>
      </c>
      <c r="D31684" s="62" t="s">
        <v>63841</v>
      </c>
    </row>
    <row r="31685" spans="3:4">
      <c r="C31685" s="62" t="s">
        <v>63842</v>
      </c>
      <c r="D31685" s="62" t="s">
        <v>63843</v>
      </c>
    </row>
    <row r="31686" spans="3:4">
      <c r="C31686" s="62" t="s">
        <v>63844</v>
      </c>
      <c r="D31686" s="62" t="s">
        <v>63845</v>
      </c>
    </row>
    <row r="31687" spans="3:4">
      <c r="C31687" s="62" t="s">
        <v>63846</v>
      </c>
      <c r="D31687" s="62" t="s">
        <v>63847</v>
      </c>
    </row>
    <row r="31688" spans="3:4">
      <c r="C31688" s="62" t="s">
        <v>63848</v>
      </c>
      <c r="D31688" s="62" t="s">
        <v>63849</v>
      </c>
    </row>
    <row r="31689" spans="3:4">
      <c r="C31689" s="62" t="s">
        <v>63850</v>
      </c>
      <c r="D31689" s="62" t="s">
        <v>63851</v>
      </c>
    </row>
    <row r="31690" spans="3:4">
      <c r="C31690" s="62" t="s">
        <v>63852</v>
      </c>
      <c r="D31690" s="62" t="s">
        <v>63853</v>
      </c>
    </row>
    <row r="31691" spans="3:4">
      <c r="C31691" s="62" t="s">
        <v>63854</v>
      </c>
      <c r="D31691" s="62" t="s">
        <v>63855</v>
      </c>
    </row>
    <row r="31692" spans="3:4">
      <c r="C31692" s="62" t="s">
        <v>63856</v>
      </c>
      <c r="D31692" s="62" t="s">
        <v>63857</v>
      </c>
    </row>
    <row r="31693" spans="3:4">
      <c r="C31693" s="62" t="s">
        <v>63858</v>
      </c>
      <c r="D31693" s="62" t="s">
        <v>63859</v>
      </c>
    </row>
    <row r="31694" spans="3:4">
      <c r="C31694" s="62" t="s">
        <v>63860</v>
      </c>
      <c r="D31694" s="62" t="s">
        <v>63861</v>
      </c>
    </row>
    <row r="31695" spans="3:4">
      <c r="C31695" s="62" t="s">
        <v>63862</v>
      </c>
      <c r="D31695" s="62" t="s">
        <v>63863</v>
      </c>
    </row>
    <row r="31696" spans="3:4">
      <c r="C31696" s="62" t="s">
        <v>63864</v>
      </c>
      <c r="D31696" s="62" t="s">
        <v>63865</v>
      </c>
    </row>
    <row r="31697" spans="3:4">
      <c r="C31697" s="62" t="s">
        <v>63866</v>
      </c>
      <c r="D31697" s="62" t="s">
        <v>63867</v>
      </c>
    </row>
    <row r="31698" spans="3:4">
      <c r="C31698" s="62" t="s">
        <v>63868</v>
      </c>
      <c r="D31698" s="62" t="s">
        <v>63869</v>
      </c>
    </row>
    <row r="31699" spans="3:4">
      <c r="C31699" s="62" t="s">
        <v>63870</v>
      </c>
      <c r="D31699" s="62" t="s">
        <v>63871</v>
      </c>
    </row>
    <row r="31700" spans="3:4">
      <c r="C31700" s="62" t="s">
        <v>63872</v>
      </c>
      <c r="D31700" s="62" t="s">
        <v>63873</v>
      </c>
    </row>
    <row r="31701" spans="3:4">
      <c r="C31701" s="62" t="s">
        <v>63874</v>
      </c>
      <c r="D31701" s="62" t="s">
        <v>63875</v>
      </c>
    </row>
    <row r="31702" spans="3:4">
      <c r="C31702" s="62" t="s">
        <v>63876</v>
      </c>
      <c r="D31702" s="62" t="s">
        <v>63877</v>
      </c>
    </row>
    <row r="31703" spans="3:4">
      <c r="C31703" s="62" t="s">
        <v>63878</v>
      </c>
      <c r="D31703" s="62" t="s">
        <v>63879</v>
      </c>
    </row>
    <row r="31704" spans="3:4">
      <c r="C31704" s="62" t="s">
        <v>63880</v>
      </c>
      <c r="D31704" s="62" t="s">
        <v>63881</v>
      </c>
    </row>
    <row r="31705" spans="3:4">
      <c r="C31705" s="62" t="s">
        <v>63882</v>
      </c>
      <c r="D31705" s="62" t="s">
        <v>63883</v>
      </c>
    </row>
    <row r="31706" spans="3:4">
      <c r="C31706" s="62" t="s">
        <v>63884</v>
      </c>
      <c r="D31706" s="62" t="s">
        <v>63885</v>
      </c>
    </row>
    <row r="31707" spans="3:4">
      <c r="C31707" s="62" t="s">
        <v>63886</v>
      </c>
      <c r="D31707" s="62" t="s">
        <v>63887</v>
      </c>
    </row>
    <row r="31708" spans="3:4">
      <c r="C31708" s="62" t="s">
        <v>63888</v>
      </c>
      <c r="D31708" s="62" t="s">
        <v>63889</v>
      </c>
    </row>
    <row r="31709" spans="3:4">
      <c r="C31709" s="62" t="s">
        <v>63890</v>
      </c>
      <c r="D31709" s="62" t="s">
        <v>63891</v>
      </c>
    </row>
    <row r="31710" spans="3:4">
      <c r="C31710" s="62" t="s">
        <v>63892</v>
      </c>
      <c r="D31710" s="62" t="s">
        <v>63893</v>
      </c>
    </row>
    <row r="31711" spans="3:4">
      <c r="C31711" s="62" t="s">
        <v>63894</v>
      </c>
      <c r="D31711" s="62" t="s">
        <v>63895</v>
      </c>
    </row>
    <row r="31712" spans="3:4">
      <c r="C31712" s="62" t="s">
        <v>63896</v>
      </c>
      <c r="D31712" s="62" t="s">
        <v>63897</v>
      </c>
    </row>
    <row r="31713" spans="3:4">
      <c r="C31713" s="62" t="s">
        <v>63898</v>
      </c>
      <c r="D31713" s="62" t="s">
        <v>63899</v>
      </c>
    </row>
    <row r="31714" spans="3:4">
      <c r="C31714" s="62" t="s">
        <v>63900</v>
      </c>
      <c r="D31714" s="62" t="s">
        <v>63901</v>
      </c>
    </row>
    <row r="31715" spans="3:4">
      <c r="C31715" s="62" t="s">
        <v>63902</v>
      </c>
      <c r="D31715" s="62" t="s">
        <v>63903</v>
      </c>
    </row>
    <row r="31716" spans="3:4">
      <c r="C31716" s="62" t="s">
        <v>63904</v>
      </c>
      <c r="D31716" s="62" t="s">
        <v>63905</v>
      </c>
    </row>
    <row r="31717" spans="3:4">
      <c r="C31717" s="62" t="s">
        <v>63906</v>
      </c>
      <c r="D31717" s="62" t="s">
        <v>63907</v>
      </c>
    </row>
    <row r="31718" spans="3:4">
      <c r="C31718" s="62" t="s">
        <v>63908</v>
      </c>
      <c r="D31718" s="62" t="s">
        <v>63909</v>
      </c>
    </row>
    <row r="31719" spans="3:4">
      <c r="C31719" s="62" t="s">
        <v>63910</v>
      </c>
      <c r="D31719" s="62" t="s">
        <v>63911</v>
      </c>
    </row>
    <row r="31720" spans="3:4">
      <c r="C31720" s="62" t="s">
        <v>63912</v>
      </c>
      <c r="D31720" s="62" t="s">
        <v>63913</v>
      </c>
    </row>
    <row r="31721" spans="3:4">
      <c r="C31721" s="62" t="s">
        <v>63914</v>
      </c>
      <c r="D31721" s="62" t="s">
        <v>63915</v>
      </c>
    </row>
    <row r="31722" spans="3:4">
      <c r="C31722" s="62" t="s">
        <v>63916</v>
      </c>
      <c r="D31722" s="62" t="s">
        <v>63917</v>
      </c>
    </row>
    <row r="31723" spans="3:4">
      <c r="C31723" s="62" t="s">
        <v>63918</v>
      </c>
      <c r="D31723" s="62" t="s">
        <v>63919</v>
      </c>
    </row>
    <row r="31724" spans="3:4">
      <c r="C31724" s="62" t="s">
        <v>63920</v>
      </c>
      <c r="D31724" s="62" t="s">
        <v>63921</v>
      </c>
    </row>
    <row r="31725" spans="3:4">
      <c r="C31725" s="62" t="s">
        <v>63922</v>
      </c>
      <c r="D31725" s="62" t="s">
        <v>63923</v>
      </c>
    </row>
    <row r="31726" spans="3:4">
      <c r="C31726" s="62" t="s">
        <v>63924</v>
      </c>
      <c r="D31726" s="62" t="s">
        <v>63925</v>
      </c>
    </row>
    <row r="31727" spans="3:4">
      <c r="C31727" s="62" t="s">
        <v>63926</v>
      </c>
      <c r="D31727" s="62" t="s">
        <v>63927</v>
      </c>
    </row>
    <row r="31728" spans="3:4">
      <c r="C31728" s="62" t="s">
        <v>63928</v>
      </c>
      <c r="D31728" s="62" t="s">
        <v>63929</v>
      </c>
    </row>
    <row r="31729" spans="3:4">
      <c r="C31729" s="62" t="s">
        <v>63930</v>
      </c>
      <c r="D31729" s="62" t="s">
        <v>63931</v>
      </c>
    </row>
    <row r="31730" spans="3:4">
      <c r="C31730" s="62" t="s">
        <v>63932</v>
      </c>
      <c r="D31730" s="62" t="s">
        <v>63933</v>
      </c>
    </row>
    <row r="31731" spans="3:4">
      <c r="C31731" s="62" t="s">
        <v>63934</v>
      </c>
      <c r="D31731" s="62" t="s">
        <v>63935</v>
      </c>
    </row>
    <row r="31732" spans="3:4">
      <c r="C31732" s="62" t="s">
        <v>63936</v>
      </c>
      <c r="D31732" s="62" t="s">
        <v>63937</v>
      </c>
    </row>
    <row r="31733" spans="3:4">
      <c r="C31733" s="62" t="s">
        <v>63938</v>
      </c>
      <c r="D31733" s="62" t="s">
        <v>63939</v>
      </c>
    </row>
    <row r="31734" spans="3:4">
      <c r="C31734" s="62" t="s">
        <v>63940</v>
      </c>
      <c r="D31734" s="62" t="s">
        <v>63941</v>
      </c>
    </row>
    <row r="31735" spans="3:4">
      <c r="C31735" s="62" t="s">
        <v>63942</v>
      </c>
      <c r="D31735" s="62" t="s">
        <v>63943</v>
      </c>
    </row>
    <row r="31736" spans="3:4">
      <c r="C31736" s="62" t="s">
        <v>63944</v>
      </c>
      <c r="D31736" s="62" t="s">
        <v>63945</v>
      </c>
    </row>
    <row r="31737" spans="3:4">
      <c r="C31737" s="62" t="s">
        <v>63946</v>
      </c>
      <c r="D31737" s="62" t="s">
        <v>63947</v>
      </c>
    </row>
    <row r="31738" spans="3:4">
      <c r="C31738" s="62" t="s">
        <v>63948</v>
      </c>
      <c r="D31738" s="62" t="s">
        <v>63949</v>
      </c>
    </row>
    <row r="31739" spans="3:4">
      <c r="C31739" s="62" t="s">
        <v>63950</v>
      </c>
      <c r="D31739" s="62" t="s">
        <v>63951</v>
      </c>
    </row>
    <row r="31740" spans="3:4">
      <c r="C31740" s="62" t="s">
        <v>63952</v>
      </c>
      <c r="D31740" s="62" t="s">
        <v>63953</v>
      </c>
    </row>
    <row r="31741" spans="3:4">
      <c r="C31741" s="62" t="s">
        <v>63954</v>
      </c>
      <c r="D31741" s="62" t="s">
        <v>63955</v>
      </c>
    </row>
    <row r="31742" spans="3:4">
      <c r="C31742" s="62" t="s">
        <v>63956</v>
      </c>
      <c r="D31742" s="62" t="s">
        <v>63957</v>
      </c>
    </row>
    <row r="31743" spans="3:4">
      <c r="C31743" s="62" t="s">
        <v>63958</v>
      </c>
      <c r="D31743" s="62" t="s">
        <v>63959</v>
      </c>
    </row>
    <row r="31744" spans="3:4">
      <c r="C31744" s="62" t="s">
        <v>63960</v>
      </c>
      <c r="D31744" s="62" t="s">
        <v>63961</v>
      </c>
    </row>
    <row r="31745" spans="3:4">
      <c r="C31745" s="62" t="s">
        <v>63962</v>
      </c>
      <c r="D31745" s="62" t="s">
        <v>63963</v>
      </c>
    </row>
    <row r="31746" spans="3:4">
      <c r="C31746" s="62" t="s">
        <v>63964</v>
      </c>
      <c r="D31746" s="62" t="s">
        <v>63965</v>
      </c>
    </row>
    <row r="31747" spans="3:4">
      <c r="C31747" s="62" t="s">
        <v>63966</v>
      </c>
      <c r="D31747" s="62" t="s">
        <v>63967</v>
      </c>
    </row>
    <row r="31748" spans="3:4">
      <c r="C31748" s="62" t="s">
        <v>63968</v>
      </c>
      <c r="D31748" s="62" t="s">
        <v>63969</v>
      </c>
    </row>
    <row r="31749" spans="3:4">
      <c r="C31749" s="62" t="s">
        <v>63970</v>
      </c>
      <c r="D31749" s="62" t="s">
        <v>63971</v>
      </c>
    </row>
    <row r="31750" spans="3:4">
      <c r="C31750" s="62" t="s">
        <v>63972</v>
      </c>
      <c r="D31750" s="62" t="s">
        <v>63973</v>
      </c>
    </row>
    <row r="31751" spans="3:4">
      <c r="C31751" s="62" t="s">
        <v>63974</v>
      </c>
      <c r="D31751" s="62" t="s">
        <v>63975</v>
      </c>
    </row>
    <row r="31752" spans="3:4">
      <c r="C31752" s="62" t="s">
        <v>63976</v>
      </c>
      <c r="D31752" s="62" t="s">
        <v>63977</v>
      </c>
    </row>
    <row r="31753" spans="3:4">
      <c r="C31753" s="62" t="s">
        <v>63978</v>
      </c>
      <c r="D31753" s="62" t="s">
        <v>63979</v>
      </c>
    </row>
    <row r="31754" spans="3:4">
      <c r="C31754" s="62" t="s">
        <v>63980</v>
      </c>
      <c r="D31754" s="62" t="s">
        <v>63981</v>
      </c>
    </row>
    <row r="31755" spans="3:4">
      <c r="C31755" s="62" t="s">
        <v>63982</v>
      </c>
      <c r="D31755" s="62" t="s">
        <v>63983</v>
      </c>
    </row>
    <row r="31756" spans="3:4">
      <c r="C31756" s="62" t="s">
        <v>63984</v>
      </c>
      <c r="D31756" s="62" t="s">
        <v>63985</v>
      </c>
    </row>
    <row r="31757" spans="3:4">
      <c r="C31757" s="62" t="s">
        <v>63986</v>
      </c>
      <c r="D31757" s="62" t="s">
        <v>63987</v>
      </c>
    </row>
    <row r="31758" spans="3:4">
      <c r="C31758" s="62" t="s">
        <v>63988</v>
      </c>
      <c r="D31758" s="62" t="s">
        <v>63989</v>
      </c>
    </row>
    <row r="31759" spans="3:4">
      <c r="C31759" s="62" t="s">
        <v>63990</v>
      </c>
      <c r="D31759" s="62" t="s">
        <v>63991</v>
      </c>
    </row>
    <row r="31760" spans="3:4">
      <c r="C31760" s="62" t="s">
        <v>63992</v>
      </c>
      <c r="D31760" s="62" t="s">
        <v>63993</v>
      </c>
    </row>
    <row r="31761" spans="3:4">
      <c r="C31761" s="62" t="s">
        <v>63994</v>
      </c>
      <c r="D31761" s="62" t="s">
        <v>63995</v>
      </c>
    </row>
    <row r="31762" spans="3:4">
      <c r="C31762" s="62" t="s">
        <v>63996</v>
      </c>
      <c r="D31762" s="62" t="s">
        <v>63997</v>
      </c>
    </row>
    <row r="31763" spans="3:4">
      <c r="C31763" s="62" t="s">
        <v>63998</v>
      </c>
      <c r="D31763" s="62" t="s">
        <v>63999</v>
      </c>
    </row>
    <row r="31764" spans="3:4">
      <c r="C31764" s="62" t="s">
        <v>64000</v>
      </c>
      <c r="D31764" s="62" t="s">
        <v>64001</v>
      </c>
    </row>
    <row r="31765" spans="3:4">
      <c r="C31765" s="62" t="s">
        <v>64002</v>
      </c>
      <c r="D31765" s="62" t="s">
        <v>64003</v>
      </c>
    </row>
    <row r="31766" spans="3:4">
      <c r="C31766" s="62" t="s">
        <v>64004</v>
      </c>
      <c r="D31766" s="62" t="s">
        <v>64005</v>
      </c>
    </row>
    <row r="31767" spans="3:4">
      <c r="C31767" s="62" t="s">
        <v>64006</v>
      </c>
      <c r="D31767" s="62" t="s">
        <v>64007</v>
      </c>
    </row>
    <row r="31768" spans="3:4">
      <c r="C31768" s="62" t="s">
        <v>64008</v>
      </c>
      <c r="D31768" s="62" t="s">
        <v>64009</v>
      </c>
    </row>
    <row r="31769" spans="3:4">
      <c r="C31769" s="62" t="s">
        <v>64010</v>
      </c>
      <c r="D31769" s="62" t="s">
        <v>64011</v>
      </c>
    </row>
    <row r="31770" spans="3:4">
      <c r="C31770" s="62" t="s">
        <v>64012</v>
      </c>
      <c r="D31770" s="62" t="s">
        <v>64013</v>
      </c>
    </row>
    <row r="31771" spans="3:4">
      <c r="C31771" s="62" t="s">
        <v>64014</v>
      </c>
      <c r="D31771" s="62" t="s">
        <v>64015</v>
      </c>
    </row>
    <row r="31772" spans="3:4">
      <c r="C31772" s="62" t="s">
        <v>64016</v>
      </c>
      <c r="D31772" s="62" t="s">
        <v>64017</v>
      </c>
    </row>
    <row r="31773" spans="3:4">
      <c r="C31773" s="62" t="s">
        <v>64018</v>
      </c>
      <c r="D31773" s="62" t="s">
        <v>64019</v>
      </c>
    </row>
    <row r="31774" spans="3:4">
      <c r="C31774" s="62" t="s">
        <v>64020</v>
      </c>
      <c r="D31774" s="62" t="s">
        <v>64021</v>
      </c>
    </row>
    <row r="31775" spans="3:4">
      <c r="C31775" s="62" t="s">
        <v>64022</v>
      </c>
      <c r="D31775" s="62" t="s">
        <v>64023</v>
      </c>
    </row>
    <row r="31776" spans="3:4">
      <c r="C31776" s="62" t="s">
        <v>64024</v>
      </c>
      <c r="D31776" s="62" t="s">
        <v>64025</v>
      </c>
    </row>
    <row r="31777" spans="3:4">
      <c r="C31777" s="62" t="s">
        <v>64026</v>
      </c>
      <c r="D31777" s="62" t="s">
        <v>64027</v>
      </c>
    </row>
    <row r="31778" spans="3:4">
      <c r="C31778" s="62" t="s">
        <v>64028</v>
      </c>
      <c r="D31778" s="62" t="s">
        <v>64029</v>
      </c>
    </row>
    <row r="31779" spans="3:4">
      <c r="C31779" s="62" t="s">
        <v>64030</v>
      </c>
      <c r="D31779" s="62" t="s">
        <v>64031</v>
      </c>
    </row>
    <row r="31780" spans="3:4">
      <c r="C31780" s="62" t="s">
        <v>64032</v>
      </c>
      <c r="D31780" s="62" t="s">
        <v>64033</v>
      </c>
    </row>
    <row r="31781" spans="3:4">
      <c r="C31781" s="62" t="s">
        <v>64034</v>
      </c>
      <c r="D31781" s="62" t="s">
        <v>64035</v>
      </c>
    </row>
    <row r="31782" spans="3:4">
      <c r="C31782" s="62" t="s">
        <v>64036</v>
      </c>
      <c r="D31782" s="62" t="s">
        <v>64037</v>
      </c>
    </row>
    <row r="31783" spans="3:4">
      <c r="C31783" s="62" t="s">
        <v>64038</v>
      </c>
      <c r="D31783" s="62" t="s">
        <v>64039</v>
      </c>
    </row>
    <row r="31784" spans="3:4">
      <c r="C31784" s="62" t="s">
        <v>64040</v>
      </c>
      <c r="D31784" s="62" t="s">
        <v>64041</v>
      </c>
    </row>
    <row r="31785" spans="3:4">
      <c r="C31785" s="62" t="s">
        <v>64042</v>
      </c>
      <c r="D31785" s="62" t="s">
        <v>64043</v>
      </c>
    </row>
    <row r="31786" spans="3:4">
      <c r="C31786" s="62" t="s">
        <v>64044</v>
      </c>
      <c r="D31786" s="62" t="s">
        <v>64045</v>
      </c>
    </row>
    <row r="31787" spans="3:4">
      <c r="C31787" s="62" t="s">
        <v>64046</v>
      </c>
      <c r="D31787" s="62" t="s">
        <v>64047</v>
      </c>
    </row>
    <row r="31788" spans="3:4">
      <c r="C31788" s="62" t="s">
        <v>64048</v>
      </c>
      <c r="D31788" s="62" t="s">
        <v>64049</v>
      </c>
    </row>
    <row r="31789" spans="3:4">
      <c r="C31789" s="62" t="s">
        <v>64050</v>
      </c>
      <c r="D31789" s="62" t="s">
        <v>64051</v>
      </c>
    </row>
    <row r="31790" spans="3:4">
      <c r="C31790" s="62" t="s">
        <v>64052</v>
      </c>
      <c r="D31790" s="62" t="s">
        <v>64053</v>
      </c>
    </row>
    <row r="31791" spans="3:4">
      <c r="C31791" s="62" t="s">
        <v>64054</v>
      </c>
      <c r="D31791" s="62" t="s">
        <v>64055</v>
      </c>
    </row>
    <row r="31792" spans="3:4">
      <c r="C31792" s="62" t="s">
        <v>64056</v>
      </c>
      <c r="D31792" s="62" t="s">
        <v>64057</v>
      </c>
    </row>
    <row r="31793" spans="3:4">
      <c r="C31793" s="62" t="s">
        <v>64058</v>
      </c>
      <c r="D31793" s="62" t="s">
        <v>64059</v>
      </c>
    </row>
    <row r="31794" spans="3:4">
      <c r="C31794" s="62" t="s">
        <v>64060</v>
      </c>
      <c r="D31794" s="62" t="s">
        <v>64061</v>
      </c>
    </row>
    <row r="31795" spans="3:4">
      <c r="C31795" s="62" t="s">
        <v>64062</v>
      </c>
      <c r="D31795" s="62" t="s">
        <v>64063</v>
      </c>
    </row>
    <row r="31796" spans="3:4">
      <c r="C31796" s="62" t="s">
        <v>64064</v>
      </c>
      <c r="D31796" s="62" t="s">
        <v>64065</v>
      </c>
    </row>
    <row r="31797" spans="3:4">
      <c r="C31797" s="62" t="s">
        <v>64066</v>
      </c>
      <c r="D31797" s="62" t="s">
        <v>64067</v>
      </c>
    </row>
    <row r="31798" spans="3:4">
      <c r="C31798" s="62" t="s">
        <v>64068</v>
      </c>
      <c r="D31798" s="62" t="s">
        <v>64069</v>
      </c>
    </row>
    <row r="31799" spans="3:4">
      <c r="C31799" s="62" t="s">
        <v>64070</v>
      </c>
      <c r="D31799" s="62" t="s">
        <v>64071</v>
      </c>
    </row>
    <row r="31800" spans="3:4">
      <c r="C31800" s="62" t="s">
        <v>64072</v>
      </c>
      <c r="D31800" s="62" t="s">
        <v>64073</v>
      </c>
    </row>
    <row r="31801" spans="3:4">
      <c r="C31801" s="62" t="s">
        <v>64074</v>
      </c>
      <c r="D31801" s="62" t="s">
        <v>64075</v>
      </c>
    </row>
    <row r="31802" spans="3:4">
      <c r="C31802" s="62" t="s">
        <v>64076</v>
      </c>
      <c r="D31802" s="62" t="s">
        <v>64077</v>
      </c>
    </row>
    <row r="31803" spans="3:4">
      <c r="C31803" s="62" t="s">
        <v>64078</v>
      </c>
      <c r="D31803" s="62" t="s">
        <v>64079</v>
      </c>
    </row>
    <row r="31804" spans="3:4">
      <c r="C31804" s="62" t="s">
        <v>64080</v>
      </c>
      <c r="D31804" s="62" t="s">
        <v>64081</v>
      </c>
    </row>
    <row r="31805" spans="3:4">
      <c r="C31805" s="62" t="s">
        <v>64082</v>
      </c>
      <c r="D31805" s="62" t="s">
        <v>64083</v>
      </c>
    </row>
    <row r="31806" spans="3:4">
      <c r="C31806" s="62" t="s">
        <v>64084</v>
      </c>
      <c r="D31806" s="62" t="s">
        <v>64085</v>
      </c>
    </row>
    <row r="31807" spans="3:4">
      <c r="C31807" s="62" t="s">
        <v>64086</v>
      </c>
      <c r="D31807" s="62" t="s">
        <v>64087</v>
      </c>
    </row>
    <row r="31808" spans="3:4">
      <c r="C31808" s="62" t="s">
        <v>64088</v>
      </c>
      <c r="D31808" s="62" t="s">
        <v>64089</v>
      </c>
    </row>
    <row r="31809" spans="3:4">
      <c r="C31809" s="62" t="s">
        <v>64090</v>
      </c>
      <c r="D31809" s="62" t="s">
        <v>64091</v>
      </c>
    </row>
    <row r="31810" spans="3:4">
      <c r="C31810" s="62" t="s">
        <v>64092</v>
      </c>
      <c r="D31810" s="62" t="s">
        <v>64093</v>
      </c>
    </row>
    <row r="31811" spans="3:4">
      <c r="C31811" s="62" t="s">
        <v>64094</v>
      </c>
      <c r="D31811" s="62" t="s">
        <v>64095</v>
      </c>
    </row>
    <row r="31812" spans="3:4">
      <c r="C31812" s="62" t="s">
        <v>64096</v>
      </c>
      <c r="D31812" s="62" t="s">
        <v>64097</v>
      </c>
    </row>
    <row r="31813" spans="3:4">
      <c r="C31813" s="62" t="s">
        <v>64098</v>
      </c>
      <c r="D31813" s="62" t="s">
        <v>64099</v>
      </c>
    </row>
    <row r="31814" spans="3:4">
      <c r="C31814" s="62" t="s">
        <v>64100</v>
      </c>
      <c r="D31814" s="62" t="s">
        <v>64101</v>
      </c>
    </row>
    <row r="31815" spans="3:4">
      <c r="C31815" s="62" t="s">
        <v>64102</v>
      </c>
      <c r="D31815" s="62" t="s">
        <v>64103</v>
      </c>
    </row>
    <row r="31816" spans="3:4">
      <c r="C31816" s="62" t="s">
        <v>64104</v>
      </c>
      <c r="D31816" s="62" t="s">
        <v>64105</v>
      </c>
    </row>
    <row r="31817" spans="3:4">
      <c r="C31817" s="62" t="s">
        <v>64106</v>
      </c>
      <c r="D31817" s="62" t="s">
        <v>64107</v>
      </c>
    </row>
    <row r="31818" spans="3:4">
      <c r="C31818" s="62" t="s">
        <v>64108</v>
      </c>
      <c r="D31818" s="62" t="s">
        <v>64109</v>
      </c>
    </row>
    <row r="31819" spans="3:4">
      <c r="C31819" s="62" t="s">
        <v>64110</v>
      </c>
      <c r="D31819" s="62" t="s">
        <v>64111</v>
      </c>
    </row>
    <row r="31820" spans="3:4">
      <c r="C31820" s="62" t="s">
        <v>64112</v>
      </c>
      <c r="D31820" s="62" t="s">
        <v>64113</v>
      </c>
    </row>
    <row r="31821" spans="3:4">
      <c r="C31821" s="62" t="s">
        <v>64114</v>
      </c>
      <c r="D31821" s="62" t="s">
        <v>64115</v>
      </c>
    </row>
    <row r="31822" spans="3:4">
      <c r="C31822" s="62" t="s">
        <v>64116</v>
      </c>
      <c r="D31822" s="62" t="s">
        <v>64117</v>
      </c>
    </row>
    <row r="31823" spans="3:4">
      <c r="C31823" s="62" t="s">
        <v>64118</v>
      </c>
      <c r="D31823" s="62" t="s">
        <v>64119</v>
      </c>
    </row>
    <row r="31824" spans="3:4">
      <c r="C31824" s="62" t="s">
        <v>64120</v>
      </c>
      <c r="D31824" s="62" t="s">
        <v>64121</v>
      </c>
    </row>
    <row r="31825" spans="3:4">
      <c r="C31825" s="62" t="s">
        <v>64122</v>
      </c>
      <c r="D31825" s="62" t="s">
        <v>64123</v>
      </c>
    </row>
    <row r="31826" spans="3:4">
      <c r="C31826" s="62" t="s">
        <v>64124</v>
      </c>
      <c r="D31826" s="62" t="s">
        <v>64125</v>
      </c>
    </row>
    <row r="31827" spans="3:4">
      <c r="C31827" s="62" t="s">
        <v>64126</v>
      </c>
      <c r="D31827" s="62" t="s">
        <v>64127</v>
      </c>
    </row>
    <row r="31828" spans="3:4">
      <c r="C31828" s="62" t="s">
        <v>64128</v>
      </c>
      <c r="D31828" s="62" t="s">
        <v>64129</v>
      </c>
    </row>
    <row r="31829" spans="3:4">
      <c r="C31829" s="62" t="s">
        <v>64130</v>
      </c>
      <c r="D31829" s="62" t="s">
        <v>64131</v>
      </c>
    </row>
    <row r="31830" spans="3:4">
      <c r="C31830" s="62" t="s">
        <v>64132</v>
      </c>
      <c r="D31830" s="62" t="s">
        <v>64133</v>
      </c>
    </row>
    <row r="31831" spans="3:4">
      <c r="C31831" s="62" t="s">
        <v>64134</v>
      </c>
      <c r="D31831" s="62" t="s">
        <v>64135</v>
      </c>
    </row>
    <row r="31832" spans="3:4">
      <c r="C31832" s="62" t="s">
        <v>64136</v>
      </c>
      <c r="D31832" s="62" t="s">
        <v>64137</v>
      </c>
    </row>
    <row r="31833" spans="3:4">
      <c r="C31833" s="62" t="s">
        <v>64138</v>
      </c>
      <c r="D31833" s="62" t="s">
        <v>64139</v>
      </c>
    </row>
    <row r="31834" spans="3:4">
      <c r="C31834" s="62" t="s">
        <v>64140</v>
      </c>
      <c r="D31834" s="62" t="s">
        <v>64141</v>
      </c>
    </row>
    <row r="31835" spans="3:4">
      <c r="C31835" s="62" t="s">
        <v>64142</v>
      </c>
      <c r="D31835" s="62" t="s">
        <v>64143</v>
      </c>
    </row>
    <row r="31836" spans="3:4">
      <c r="C31836" s="62" t="s">
        <v>64144</v>
      </c>
      <c r="D31836" s="62" t="s">
        <v>64145</v>
      </c>
    </row>
    <row r="31837" spans="3:4">
      <c r="C31837" s="62" t="s">
        <v>64146</v>
      </c>
      <c r="D31837" s="62" t="s">
        <v>64147</v>
      </c>
    </row>
    <row r="31838" spans="3:4">
      <c r="C31838" s="62" t="s">
        <v>64148</v>
      </c>
      <c r="D31838" s="62" t="s">
        <v>64149</v>
      </c>
    </row>
    <row r="31839" spans="3:4">
      <c r="C31839" s="62" t="s">
        <v>64150</v>
      </c>
      <c r="D31839" s="62" t="s">
        <v>64151</v>
      </c>
    </row>
    <row r="31840" spans="3:4">
      <c r="C31840" s="62" t="s">
        <v>64152</v>
      </c>
      <c r="D31840" s="62" t="s">
        <v>64153</v>
      </c>
    </row>
    <row r="31841" spans="3:4">
      <c r="C31841" s="62" t="s">
        <v>64154</v>
      </c>
      <c r="D31841" s="62" t="s">
        <v>64155</v>
      </c>
    </row>
    <row r="31842" spans="3:4">
      <c r="C31842" s="62" t="s">
        <v>64156</v>
      </c>
      <c r="D31842" s="62" t="s">
        <v>64157</v>
      </c>
    </row>
    <row r="31843" spans="3:4">
      <c r="C31843" s="62" t="s">
        <v>64158</v>
      </c>
      <c r="D31843" s="62" t="s">
        <v>64159</v>
      </c>
    </row>
    <row r="31844" spans="3:4">
      <c r="C31844" s="62" t="s">
        <v>64160</v>
      </c>
      <c r="D31844" s="62" t="s">
        <v>64161</v>
      </c>
    </row>
    <row r="31845" spans="3:4">
      <c r="C31845" s="62" t="s">
        <v>64162</v>
      </c>
      <c r="D31845" s="62" t="s">
        <v>64163</v>
      </c>
    </row>
    <row r="31846" spans="3:4">
      <c r="C31846" s="62" t="s">
        <v>64164</v>
      </c>
      <c r="D31846" s="62" t="s">
        <v>64165</v>
      </c>
    </row>
    <row r="31847" spans="3:4">
      <c r="C31847" s="62" t="s">
        <v>64166</v>
      </c>
      <c r="D31847" s="62" t="s">
        <v>64167</v>
      </c>
    </row>
    <row r="31848" spans="3:4">
      <c r="C31848" s="62" t="s">
        <v>64168</v>
      </c>
      <c r="D31848" s="62" t="s">
        <v>64169</v>
      </c>
    </row>
    <row r="31849" spans="3:4">
      <c r="C31849" s="62" t="s">
        <v>64170</v>
      </c>
      <c r="D31849" s="62" t="s">
        <v>64171</v>
      </c>
    </row>
    <row r="31850" spans="3:4">
      <c r="C31850" s="62" t="s">
        <v>64172</v>
      </c>
      <c r="D31850" s="62" t="s">
        <v>64173</v>
      </c>
    </row>
    <row r="31851" spans="3:4">
      <c r="C31851" s="62" t="s">
        <v>64174</v>
      </c>
      <c r="D31851" s="62" t="s">
        <v>64175</v>
      </c>
    </row>
    <row r="31852" spans="3:4">
      <c r="C31852" s="62" t="s">
        <v>64176</v>
      </c>
      <c r="D31852" s="62" t="s">
        <v>64177</v>
      </c>
    </row>
    <row r="31853" spans="3:4">
      <c r="C31853" s="62" t="s">
        <v>64178</v>
      </c>
      <c r="D31853" s="62" t="s">
        <v>64179</v>
      </c>
    </row>
    <row r="31854" spans="3:4">
      <c r="C31854" s="62" t="s">
        <v>64180</v>
      </c>
      <c r="D31854" s="62" t="s">
        <v>64181</v>
      </c>
    </row>
    <row r="31855" spans="3:4">
      <c r="C31855" s="62" t="s">
        <v>64182</v>
      </c>
      <c r="D31855" s="62" t="s">
        <v>64183</v>
      </c>
    </row>
    <row r="31856" spans="3:4">
      <c r="C31856" s="62" t="s">
        <v>64184</v>
      </c>
      <c r="D31856" s="62" t="s">
        <v>64185</v>
      </c>
    </row>
    <row r="31857" spans="3:4">
      <c r="C31857" s="62" t="s">
        <v>64186</v>
      </c>
      <c r="D31857" s="62" t="s">
        <v>64187</v>
      </c>
    </row>
    <row r="31858" spans="3:4">
      <c r="C31858" s="62" t="s">
        <v>64188</v>
      </c>
      <c r="D31858" s="62" t="s">
        <v>64189</v>
      </c>
    </row>
    <row r="31859" spans="3:4">
      <c r="C31859" s="62" t="s">
        <v>64190</v>
      </c>
      <c r="D31859" s="62" t="s">
        <v>64191</v>
      </c>
    </row>
    <row r="31860" spans="3:4">
      <c r="C31860" s="62" t="s">
        <v>64192</v>
      </c>
      <c r="D31860" s="62" t="s">
        <v>64193</v>
      </c>
    </row>
    <row r="31861" spans="3:4">
      <c r="C31861" s="62" t="s">
        <v>64194</v>
      </c>
      <c r="D31861" s="62" t="s">
        <v>64195</v>
      </c>
    </row>
    <row r="31862" spans="3:4">
      <c r="C31862" s="62" t="s">
        <v>64196</v>
      </c>
      <c r="D31862" s="62" t="s">
        <v>64197</v>
      </c>
    </row>
    <row r="31863" spans="3:4">
      <c r="C31863" s="62" t="s">
        <v>64198</v>
      </c>
      <c r="D31863" s="62" t="s">
        <v>64199</v>
      </c>
    </row>
    <row r="31864" spans="3:4">
      <c r="C31864" s="62" t="s">
        <v>64200</v>
      </c>
      <c r="D31864" s="62" t="s">
        <v>64201</v>
      </c>
    </row>
    <row r="31865" spans="3:4">
      <c r="C31865" s="62" t="s">
        <v>64202</v>
      </c>
      <c r="D31865" s="62" t="s">
        <v>64203</v>
      </c>
    </row>
    <row r="31866" spans="3:4">
      <c r="C31866" s="62" t="s">
        <v>64204</v>
      </c>
      <c r="D31866" s="62" t="s">
        <v>64205</v>
      </c>
    </row>
    <row r="31867" spans="3:4">
      <c r="C31867" s="62" t="s">
        <v>64206</v>
      </c>
      <c r="D31867" s="62" t="s">
        <v>64207</v>
      </c>
    </row>
    <row r="31868" spans="3:4">
      <c r="C31868" s="62" t="s">
        <v>64208</v>
      </c>
      <c r="D31868" s="62" t="s">
        <v>64209</v>
      </c>
    </row>
    <row r="31869" spans="3:4">
      <c r="C31869" s="62" t="s">
        <v>64210</v>
      </c>
      <c r="D31869" s="62" t="s">
        <v>64211</v>
      </c>
    </row>
    <row r="31870" spans="3:4">
      <c r="C31870" s="62" t="s">
        <v>64212</v>
      </c>
      <c r="D31870" s="62" t="s">
        <v>64213</v>
      </c>
    </row>
    <row r="31871" spans="3:4">
      <c r="C31871" s="62" t="s">
        <v>64214</v>
      </c>
      <c r="D31871" s="62" t="s">
        <v>64215</v>
      </c>
    </row>
    <row r="31872" spans="3:4">
      <c r="C31872" s="62" t="s">
        <v>64216</v>
      </c>
      <c r="D31872" s="62" t="s">
        <v>64217</v>
      </c>
    </row>
    <row r="31873" spans="3:4">
      <c r="C31873" s="62" t="s">
        <v>64218</v>
      </c>
      <c r="D31873" s="62" t="s">
        <v>64219</v>
      </c>
    </row>
    <row r="31874" spans="3:4">
      <c r="C31874" s="62" t="s">
        <v>64220</v>
      </c>
      <c r="D31874" s="62" t="s">
        <v>64221</v>
      </c>
    </row>
    <row r="31875" spans="3:4">
      <c r="C31875" s="62" t="s">
        <v>64222</v>
      </c>
      <c r="D31875" s="62" t="s">
        <v>64223</v>
      </c>
    </row>
    <row r="31876" spans="3:4">
      <c r="C31876" s="62" t="s">
        <v>64224</v>
      </c>
      <c r="D31876" s="62" t="s">
        <v>64225</v>
      </c>
    </row>
    <row r="31877" spans="3:4">
      <c r="C31877" s="62" t="s">
        <v>64226</v>
      </c>
      <c r="D31877" s="62" t="s">
        <v>64227</v>
      </c>
    </row>
    <row r="31878" spans="3:4">
      <c r="C31878" s="62" t="s">
        <v>64228</v>
      </c>
      <c r="D31878" s="62" t="s">
        <v>64229</v>
      </c>
    </row>
    <row r="31879" spans="3:4">
      <c r="C31879" s="62" t="s">
        <v>64230</v>
      </c>
      <c r="D31879" s="62" t="s">
        <v>64231</v>
      </c>
    </row>
    <row r="31880" spans="3:4">
      <c r="C31880" s="62" t="s">
        <v>64232</v>
      </c>
      <c r="D31880" s="62" t="s">
        <v>64233</v>
      </c>
    </row>
    <row r="31881" spans="3:4">
      <c r="C31881" s="62" t="s">
        <v>64234</v>
      </c>
      <c r="D31881" s="62" t="s">
        <v>64235</v>
      </c>
    </row>
    <row r="31882" spans="3:4">
      <c r="C31882" s="62" t="s">
        <v>64236</v>
      </c>
      <c r="D31882" s="62" t="s">
        <v>64237</v>
      </c>
    </row>
    <row r="31883" spans="3:4">
      <c r="C31883" s="62" t="s">
        <v>64238</v>
      </c>
      <c r="D31883" s="62" t="s">
        <v>64239</v>
      </c>
    </row>
    <row r="31884" spans="3:4">
      <c r="C31884" s="62" t="s">
        <v>64240</v>
      </c>
      <c r="D31884" s="62" t="s">
        <v>64241</v>
      </c>
    </row>
    <row r="31885" spans="3:4">
      <c r="C31885" s="62" t="s">
        <v>64242</v>
      </c>
      <c r="D31885" s="62" t="s">
        <v>64243</v>
      </c>
    </row>
    <row r="31886" spans="3:4">
      <c r="C31886" s="62" t="s">
        <v>64244</v>
      </c>
      <c r="D31886" s="62" t="s">
        <v>64245</v>
      </c>
    </row>
    <row r="31887" spans="3:4">
      <c r="C31887" s="62" t="s">
        <v>64246</v>
      </c>
      <c r="D31887" s="62" t="s">
        <v>64247</v>
      </c>
    </row>
    <row r="31888" spans="3:4">
      <c r="C31888" s="62" t="s">
        <v>64248</v>
      </c>
      <c r="D31888" s="62" t="s">
        <v>64249</v>
      </c>
    </row>
    <row r="31889" spans="3:4">
      <c r="C31889" s="62" t="s">
        <v>64250</v>
      </c>
      <c r="D31889" s="62" t="s">
        <v>64251</v>
      </c>
    </row>
    <row r="31890" spans="3:4">
      <c r="C31890" s="62" t="s">
        <v>64252</v>
      </c>
      <c r="D31890" s="62" t="s">
        <v>64253</v>
      </c>
    </row>
    <row r="31891" spans="3:4">
      <c r="C31891" s="62" t="s">
        <v>64254</v>
      </c>
      <c r="D31891" s="62" t="s">
        <v>64255</v>
      </c>
    </row>
    <row r="31892" spans="3:4">
      <c r="C31892" s="62" t="s">
        <v>64256</v>
      </c>
      <c r="D31892" s="62" t="s">
        <v>64257</v>
      </c>
    </row>
    <row r="31893" spans="3:4">
      <c r="C31893" s="62" t="s">
        <v>64258</v>
      </c>
      <c r="D31893" s="62" t="s">
        <v>64259</v>
      </c>
    </row>
    <row r="31894" spans="3:4">
      <c r="C31894" s="62" t="s">
        <v>64260</v>
      </c>
      <c r="D31894" s="62" t="s">
        <v>64261</v>
      </c>
    </row>
    <row r="31895" spans="3:4">
      <c r="C31895" s="62" t="s">
        <v>64262</v>
      </c>
      <c r="D31895" s="62" t="s">
        <v>64263</v>
      </c>
    </row>
    <row r="31896" spans="3:4">
      <c r="C31896" s="62" t="s">
        <v>64264</v>
      </c>
      <c r="D31896" s="62" t="s">
        <v>64265</v>
      </c>
    </row>
    <row r="31897" spans="3:4">
      <c r="C31897" s="62" t="s">
        <v>64266</v>
      </c>
      <c r="D31897" s="62" t="s">
        <v>64267</v>
      </c>
    </row>
    <row r="31898" spans="3:4">
      <c r="C31898" s="62" t="s">
        <v>64268</v>
      </c>
      <c r="D31898" s="62" t="s">
        <v>64269</v>
      </c>
    </row>
    <row r="31899" spans="3:4">
      <c r="C31899" s="62" t="s">
        <v>64270</v>
      </c>
      <c r="D31899" s="62" t="s">
        <v>64271</v>
      </c>
    </row>
    <row r="31900" spans="3:4">
      <c r="C31900" s="62" t="s">
        <v>64272</v>
      </c>
      <c r="D31900" s="62" t="s">
        <v>64273</v>
      </c>
    </row>
    <row r="31901" spans="3:4">
      <c r="C31901" s="62" t="s">
        <v>64274</v>
      </c>
      <c r="D31901" s="62" t="s">
        <v>64275</v>
      </c>
    </row>
    <row r="31902" spans="3:4">
      <c r="C31902" s="62" t="s">
        <v>64276</v>
      </c>
      <c r="D31902" s="62" t="s">
        <v>64277</v>
      </c>
    </row>
    <row r="31903" spans="3:4">
      <c r="C31903" s="62" t="s">
        <v>64278</v>
      </c>
      <c r="D31903" s="62" t="s">
        <v>64279</v>
      </c>
    </row>
    <row r="31904" spans="3:4">
      <c r="C31904" s="62" t="s">
        <v>64280</v>
      </c>
      <c r="D31904" s="62" t="s">
        <v>64281</v>
      </c>
    </row>
    <row r="31905" spans="3:4">
      <c r="C31905" s="62" t="s">
        <v>64282</v>
      </c>
      <c r="D31905" s="62" t="s">
        <v>64283</v>
      </c>
    </row>
    <row r="31906" spans="3:4">
      <c r="C31906" s="62" t="s">
        <v>64284</v>
      </c>
      <c r="D31906" s="62" t="s">
        <v>64285</v>
      </c>
    </row>
    <row r="31907" spans="3:4">
      <c r="C31907" s="62" t="s">
        <v>64286</v>
      </c>
      <c r="D31907" s="62" t="s">
        <v>64287</v>
      </c>
    </row>
    <row r="31908" spans="3:4">
      <c r="C31908" s="62" t="s">
        <v>64288</v>
      </c>
      <c r="D31908" s="62" t="s">
        <v>64289</v>
      </c>
    </row>
    <row r="31909" spans="3:4">
      <c r="C31909" s="62" t="s">
        <v>64290</v>
      </c>
      <c r="D31909" s="62" t="s">
        <v>64291</v>
      </c>
    </row>
    <row r="31910" spans="3:4">
      <c r="C31910" s="62" t="s">
        <v>64292</v>
      </c>
      <c r="D31910" s="62" t="s">
        <v>64293</v>
      </c>
    </row>
    <row r="31911" spans="3:4">
      <c r="C31911" s="62" t="s">
        <v>64294</v>
      </c>
      <c r="D31911" s="62" t="s">
        <v>64295</v>
      </c>
    </row>
    <row r="31912" spans="3:4">
      <c r="C31912" s="62" t="s">
        <v>64296</v>
      </c>
      <c r="D31912" s="62" t="s">
        <v>64297</v>
      </c>
    </row>
    <row r="31913" spans="3:4">
      <c r="C31913" s="62" t="s">
        <v>64298</v>
      </c>
      <c r="D31913" s="62" t="s">
        <v>64299</v>
      </c>
    </row>
    <row r="31914" spans="3:4">
      <c r="C31914" s="62" t="s">
        <v>64300</v>
      </c>
      <c r="D31914" s="62" t="s">
        <v>64301</v>
      </c>
    </row>
    <row r="31915" spans="3:4">
      <c r="C31915" s="62" t="s">
        <v>64302</v>
      </c>
      <c r="D31915" s="62" t="s">
        <v>64303</v>
      </c>
    </row>
    <row r="31916" spans="3:4">
      <c r="C31916" s="62" t="s">
        <v>64304</v>
      </c>
      <c r="D31916" s="62" t="s">
        <v>64305</v>
      </c>
    </row>
    <row r="31917" spans="3:4">
      <c r="C31917" s="62" t="s">
        <v>64306</v>
      </c>
      <c r="D31917" s="62" t="s">
        <v>64307</v>
      </c>
    </row>
    <row r="31918" spans="3:4">
      <c r="C31918" s="62" t="s">
        <v>64308</v>
      </c>
      <c r="D31918" s="62" t="s">
        <v>64309</v>
      </c>
    </row>
    <row r="31919" spans="3:4">
      <c r="C31919" s="62" t="s">
        <v>64310</v>
      </c>
      <c r="D31919" s="62" t="s">
        <v>64311</v>
      </c>
    </row>
    <row r="31920" spans="3:4">
      <c r="C31920" s="62" t="s">
        <v>64312</v>
      </c>
      <c r="D31920" s="62" t="s">
        <v>64313</v>
      </c>
    </row>
    <row r="31921" spans="3:4">
      <c r="C31921" s="62" t="s">
        <v>64314</v>
      </c>
      <c r="D31921" s="62" t="s">
        <v>64315</v>
      </c>
    </row>
    <row r="31922" spans="3:4">
      <c r="C31922" s="62" t="s">
        <v>64316</v>
      </c>
      <c r="D31922" s="62" t="s">
        <v>64317</v>
      </c>
    </row>
    <row r="31923" spans="3:4">
      <c r="C31923" s="62" t="s">
        <v>64318</v>
      </c>
      <c r="D31923" s="62" t="s">
        <v>64319</v>
      </c>
    </row>
    <row r="31924" spans="3:4">
      <c r="C31924" s="62" t="s">
        <v>64320</v>
      </c>
      <c r="D31924" s="62" t="s">
        <v>64321</v>
      </c>
    </row>
    <row r="31925" spans="3:4">
      <c r="C31925" s="62" t="s">
        <v>64322</v>
      </c>
      <c r="D31925" s="62" t="s">
        <v>64323</v>
      </c>
    </row>
    <row r="31926" spans="3:4">
      <c r="C31926" s="62" t="s">
        <v>64324</v>
      </c>
      <c r="D31926" s="62" t="s">
        <v>64325</v>
      </c>
    </row>
    <row r="31927" spans="3:4">
      <c r="C31927" s="62" t="s">
        <v>64326</v>
      </c>
      <c r="D31927" s="62" t="s">
        <v>64327</v>
      </c>
    </row>
    <row r="31928" spans="3:4">
      <c r="C31928" s="62" t="s">
        <v>64328</v>
      </c>
      <c r="D31928" s="62" t="s">
        <v>64329</v>
      </c>
    </row>
    <row r="31929" spans="3:4">
      <c r="C31929" s="62" t="s">
        <v>64330</v>
      </c>
      <c r="D31929" s="62" t="s">
        <v>64331</v>
      </c>
    </row>
    <row r="31930" spans="3:4">
      <c r="C31930" s="62" t="s">
        <v>64332</v>
      </c>
      <c r="D31930" s="62" t="s">
        <v>64333</v>
      </c>
    </row>
    <row r="31931" spans="3:4">
      <c r="C31931" s="62" t="s">
        <v>64334</v>
      </c>
      <c r="D31931" s="62" t="s">
        <v>64335</v>
      </c>
    </row>
    <row r="31932" spans="3:4">
      <c r="C31932" s="62" t="s">
        <v>64336</v>
      </c>
      <c r="D31932" s="62" t="s">
        <v>64337</v>
      </c>
    </row>
    <row r="31933" spans="3:4">
      <c r="C31933" s="62" t="s">
        <v>64338</v>
      </c>
      <c r="D31933" s="62" t="s">
        <v>64339</v>
      </c>
    </row>
    <row r="31934" spans="3:4">
      <c r="C31934" s="62" t="s">
        <v>64340</v>
      </c>
      <c r="D31934" s="62" t="s">
        <v>64341</v>
      </c>
    </row>
    <row r="31935" spans="3:4">
      <c r="C31935" s="62" t="s">
        <v>64342</v>
      </c>
      <c r="D31935" s="62" t="s">
        <v>64343</v>
      </c>
    </row>
    <row r="31936" spans="3:4">
      <c r="C31936" s="62" t="s">
        <v>64344</v>
      </c>
      <c r="D31936" s="62" t="s">
        <v>64345</v>
      </c>
    </row>
    <row r="31937" spans="3:4">
      <c r="C31937" s="62" t="s">
        <v>64346</v>
      </c>
      <c r="D31937" s="62" t="s">
        <v>64347</v>
      </c>
    </row>
    <row r="31938" spans="3:4">
      <c r="C31938" s="62" t="s">
        <v>64348</v>
      </c>
      <c r="D31938" s="62" t="s">
        <v>64349</v>
      </c>
    </row>
    <row r="31939" spans="3:4">
      <c r="C31939" s="62" t="s">
        <v>64350</v>
      </c>
      <c r="D31939" s="62" t="s">
        <v>64351</v>
      </c>
    </row>
    <row r="31940" spans="3:4">
      <c r="C31940" s="62" t="s">
        <v>64352</v>
      </c>
      <c r="D31940" s="62" t="s">
        <v>64353</v>
      </c>
    </row>
    <row r="31941" spans="3:4">
      <c r="C31941" s="62" t="s">
        <v>64354</v>
      </c>
      <c r="D31941" s="62" t="s">
        <v>64355</v>
      </c>
    </row>
    <row r="31942" spans="3:4">
      <c r="C31942" s="62" t="s">
        <v>64356</v>
      </c>
      <c r="D31942" s="62" t="s">
        <v>64357</v>
      </c>
    </row>
    <row r="31943" spans="3:4">
      <c r="C31943" s="62" t="s">
        <v>64358</v>
      </c>
      <c r="D31943" s="62" t="s">
        <v>64359</v>
      </c>
    </row>
    <row r="31944" spans="3:4">
      <c r="C31944" s="62" t="s">
        <v>64360</v>
      </c>
      <c r="D31944" s="62" t="s">
        <v>64361</v>
      </c>
    </row>
    <row r="31945" spans="3:4">
      <c r="C31945" s="62" t="s">
        <v>64362</v>
      </c>
      <c r="D31945" s="62" t="s">
        <v>64363</v>
      </c>
    </row>
    <row r="31946" spans="3:4">
      <c r="C31946" s="62" t="s">
        <v>64364</v>
      </c>
      <c r="D31946" s="62" t="s">
        <v>64365</v>
      </c>
    </row>
    <row r="31947" spans="3:4">
      <c r="C31947" s="62" t="s">
        <v>64366</v>
      </c>
      <c r="D31947" s="62" t="s">
        <v>64367</v>
      </c>
    </row>
    <row r="31948" spans="3:4">
      <c r="C31948" s="62" t="s">
        <v>64368</v>
      </c>
      <c r="D31948" s="62" t="s">
        <v>64369</v>
      </c>
    </row>
    <row r="31949" spans="3:4">
      <c r="C31949" s="62" t="s">
        <v>64370</v>
      </c>
      <c r="D31949" s="62" t="s">
        <v>64371</v>
      </c>
    </row>
    <row r="31950" spans="3:4">
      <c r="C31950" s="62" t="s">
        <v>64372</v>
      </c>
      <c r="D31950" s="62" t="s">
        <v>64373</v>
      </c>
    </row>
    <row r="31951" spans="3:4">
      <c r="C31951" s="62" t="s">
        <v>64374</v>
      </c>
      <c r="D31951" s="62" t="s">
        <v>64375</v>
      </c>
    </row>
    <row r="31952" spans="3:4">
      <c r="C31952" s="62" t="s">
        <v>64376</v>
      </c>
      <c r="D31952" s="62" t="s">
        <v>64377</v>
      </c>
    </row>
    <row r="31953" spans="3:4">
      <c r="C31953" s="62" t="s">
        <v>64378</v>
      </c>
      <c r="D31953" s="62" t="s">
        <v>64379</v>
      </c>
    </row>
    <row r="31954" spans="3:4">
      <c r="C31954" s="62" t="s">
        <v>64380</v>
      </c>
      <c r="D31954" s="62" t="s">
        <v>64381</v>
      </c>
    </row>
    <row r="31955" spans="3:4">
      <c r="C31955" s="62" t="s">
        <v>64382</v>
      </c>
      <c r="D31955" s="62" t="s">
        <v>64383</v>
      </c>
    </row>
    <row r="31956" spans="3:4">
      <c r="C31956" s="62" t="s">
        <v>64384</v>
      </c>
      <c r="D31956" s="62" t="s">
        <v>64385</v>
      </c>
    </row>
    <row r="31957" spans="3:4">
      <c r="C31957" s="62" t="s">
        <v>64386</v>
      </c>
      <c r="D31957" s="62" t="s">
        <v>64387</v>
      </c>
    </row>
    <row r="31958" spans="3:4">
      <c r="C31958" s="62" t="s">
        <v>64388</v>
      </c>
      <c r="D31958" s="62" t="s">
        <v>64389</v>
      </c>
    </row>
    <row r="31959" spans="3:4">
      <c r="C31959" s="62" t="s">
        <v>64390</v>
      </c>
      <c r="D31959" s="62" t="s">
        <v>64391</v>
      </c>
    </row>
    <row r="31960" spans="3:4">
      <c r="C31960" s="62" t="s">
        <v>64392</v>
      </c>
      <c r="D31960" s="62" t="s">
        <v>64393</v>
      </c>
    </row>
    <row r="31961" spans="3:4">
      <c r="C31961" s="62" t="s">
        <v>64394</v>
      </c>
      <c r="D31961" s="62" t="s">
        <v>64395</v>
      </c>
    </row>
    <row r="31962" spans="3:4">
      <c r="C31962" s="62" t="s">
        <v>64396</v>
      </c>
      <c r="D31962" s="62" t="s">
        <v>64397</v>
      </c>
    </row>
    <row r="31963" spans="3:4">
      <c r="C31963" s="62" t="s">
        <v>64398</v>
      </c>
      <c r="D31963" s="62" t="s">
        <v>64399</v>
      </c>
    </row>
    <row r="31964" spans="3:4">
      <c r="C31964" s="62" t="s">
        <v>64400</v>
      </c>
      <c r="D31964" s="62" t="s">
        <v>64401</v>
      </c>
    </row>
    <row r="31965" spans="3:4">
      <c r="C31965" s="62" t="s">
        <v>64402</v>
      </c>
      <c r="D31965" s="62" t="s">
        <v>64403</v>
      </c>
    </row>
    <row r="31966" spans="3:4">
      <c r="C31966" s="62" t="s">
        <v>64404</v>
      </c>
      <c r="D31966" s="62" t="s">
        <v>64405</v>
      </c>
    </row>
    <row r="31967" spans="3:4">
      <c r="C31967" s="62" t="s">
        <v>64406</v>
      </c>
      <c r="D31967" s="62" t="s">
        <v>64407</v>
      </c>
    </row>
    <row r="31968" spans="3:4">
      <c r="C31968" s="62" t="s">
        <v>64408</v>
      </c>
      <c r="D31968" s="62" t="s">
        <v>64409</v>
      </c>
    </row>
    <row r="31969" spans="3:4">
      <c r="C31969" s="62" t="s">
        <v>64410</v>
      </c>
      <c r="D31969" s="62" t="s">
        <v>64411</v>
      </c>
    </row>
    <row r="31970" spans="3:4">
      <c r="C31970" s="62" t="s">
        <v>64412</v>
      </c>
      <c r="D31970" s="62" t="s">
        <v>64413</v>
      </c>
    </row>
    <row r="31971" spans="3:4">
      <c r="C31971" s="62" t="s">
        <v>64414</v>
      </c>
      <c r="D31971" s="62" t="s">
        <v>64415</v>
      </c>
    </row>
    <row r="31972" spans="3:4">
      <c r="C31972" s="62" t="s">
        <v>64416</v>
      </c>
      <c r="D31972" s="62" t="s">
        <v>64417</v>
      </c>
    </row>
    <row r="31973" spans="3:4">
      <c r="C31973" s="62" t="s">
        <v>64418</v>
      </c>
      <c r="D31973" s="62" t="s">
        <v>64419</v>
      </c>
    </row>
    <row r="31974" spans="3:4">
      <c r="C31974" s="62" t="s">
        <v>64420</v>
      </c>
      <c r="D31974" s="62" t="s">
        <v>64421</v>
      </c>
    </row>
    <row r="31975" spans="3:4">
      <c r="C31975" s="62" t="s">
        <v>64422</v>
      </c>
      <c r="D31975" s="62" t="s">
        <v>64423</v>
      </c>
    </row>
    <row r="31976" spans="3:4">
      <c r="C31976" s="62" t="s">
        <v>64424</v>
      </c>
      <c r="D31976" s="62" t="s">
        <v>64425</v>
      </c>
    </row>
    <row r="31977" spans="3:4">
      <c r="C31977" s="62" t="s">
        <v>64426</v>
      </c>
      <c r="D31977" s="62" t="s">
        <v>64427</v>
      </c>
    </row>
    <row r="31978" spans="3:4">
      <c r="C31978" s="62" t="s">
        <v>64428</v>
      </c>
      <c r="D31978" s="62" t="s">
        <v>64429</v>
      </c>
    </row>
    <row r="31979" spans="3:4">
      <c r="C31979" s="62" t="s">
        <v>64430</v>
      </c>
      <c r="D31979" s="62" t="s">
        <v>64431</v>
      </c>
    </row>
    <row r="31980" spans="3:4">
      <c r="C31980" s="62" t="s">
        <v>64432</v>
      </c>
      <c r="D31980" s="62" t="s">
        <v>64433</v>
      </c>
    </row>
    <row r="31981" spans="3:4">
      <c r="C31981" s="62" t="s">
        <v>64434</v>
      </c>
      <c r="D31981" s="62" t="s">
        <v>64435</v>
      </c>
    </row>
    <row r="31982" spans="3:4">
      <c r="C31982" s="62" t="s">
        <v>64436</v>
      </c>
      <c r="D31982" s="62" t="s">
        <v>64437</v>
      </c>
    </row>
    <row r="31983" spans="3:4">
      <c r="C31983" s="62" t="s">
        <v>64438</v>
      </c>
      <c r="D31983" s="62" t="s">
        <v>64439</v>
      </c>
    </row>
    <row r="31984" spans="3:4">
      <c r="C31984" s="62" t="s">
        <v>64440</v>
      </c>
      <c r="D31984" s="62" t="s">
        <v>64441</v>
      </c>
    </row>
    <row r="31985" spans="3:4">
      <c r="C31985" s="62" t="s">
        <v>64442</v>
      </c>
      <c r="D31985" s="62" t="s">
        <v>64443</v>
      </c>
    </row>
    <row r="31986" spans="3:4">
      <c r="C31986" s="62" t="s">
        <v>64444</v>
      </c>
      <c r="D31986" s="62" t="s">
        <v>64445</v>
      </c>
    </row>
    <row r="31987" spans="3:4">
      <c r="C31987" s="62" t="s">
        <v>64446</v>
      </c>
      <c r="D31987" s="62" t="s">
        <v>64447</v>
      </c>
    </row>
    <row r="31988" spans="3:4">
      <c r="C31988" s="62" t="s">
        <v>64448</v>
      </c>
      <c r="D31988" s="62" t="s">
        <v>64449</v>
      </c>
    </row>
    <row r="31989" spans="3:4">
      <c r="C31989" s="62" t="s">
        <v>64450</v>
      </c>
      <c r="D31989" s="62" t="s">
        <v>64451</v>
      </c>
    </row>
    <row r="31990" spans="3:4">
      <c r="C31990" s="62" t="s">
        <v>64452</v>
      </c>
      <c r="D31990" s="62" t="s">
        <v>64453</v>
      </c>
    </row>
    <row r="31991" spans="3:4">
      <c r="C31991" s="62" t="s">
        <v>64454</v>
      </c>
      <c r="D31991" s="62" t="s">
        <v>64455</v>
      </c>
    </row>
    <row r="31992" spans="3:4">
      <c r="C31992" s="62" t="s">
        <v>64456</v>
      </c>
      <c r="D31992" s="62" t="s">
        <v>64457</v>
      </c>
    </row>
    <row r="31993" spans="3:4">
      <c r="C31993" s="62" t="s">
        <v>64458</v>
      </c>
      <c r="D31993" s="62" t="s">
        <v>64459</v>
      </c>
    </row>
    <row r="31994" spans="3:4">
      <c r="C31994" s="62" t="s">
        <v>64460</v>
      </c>
      <c r="D31994" s="62" t="s">
        <v>64461</v>
      </c>
    </row>
    <row r="31995" spans="3:4">
      <c r="C31995" s="62" t="s">
        <v>64462</v>
      </c>
      <c r="D31995" s="62" t="s">
        <v>64463</v>
      </c>
    </row>
    <row r="31996" spans="3:4">
      <c r="C31996" s="62" t="s">
        <v>64464</v>
      </c>
      <c r="D31996" s="62" t="s">
        <v>64465</v>
      </c>
    </row>
    <row r="31997" spans="3:4">
      <c r="C31997" s="62" t="s">
        <v>64466</v>
      </c>
      <c r="D31997" s="62" t="s">
        <v>64467</v>
      </c>
    </row>
    <row r="31998" spans="3:4">
      <c r="C31998" s="62" t="s">
        <v>64468</v>
      </c>
      <c r="D31998" s="62" t="s">
        <v>64469</v>
      </c>
    </row>
    <row r="31999" spans="3:4">
      <c r="C31999" s="62" t="s">
        <v>64470</v>
      </c>
      <c r="D31999" s="62" t="s">
        <v>64471</v>
      </c>
    </row>
    <row r="32000" spans="3:4">
      <c r="C32000" s="62" t="s">
        <v>64472</v>
      </c>
      <c r="D32000" s="62" t="s">
        <v>64473</v>
      </c>
    </row>
    <row r="32001" spans="3:4">
      <c r="C32001" s="62" t="s">
        <v>64474</v>
      </c>
      <c r="D32001" s="62" t="s">
        <v>64475</v>
      </c>
    </row>
    <row r="32002" spans="3:4">
      <c r="C32002" s="62" t="s">
        <v>64476</v>
      </c>
      <c r="D32002" s="62" t="s">
        <v>64477</v>
      </c>
    </row>
    <row r="32003" spans="3:4">
      <c r="C32003" s="62" t="s">
        <v>64478</v>
      </c>
      <c r="D32003" s="62" t="s">
        <v>64479</v>
      </c>
    </row>
    <row r="32004" spans="3:4">
      <c r="C32004" s="62" t="s">
        <v>64480</v>
      </c>
      <c r="D32004" s="62" t="s">
        <v>64481</v>
      </c>
    </row>
    <row r="32005" spans="3:4">
      <c r="C32005" s="62" t="s">
        <v>64482</v>
      </c>
      <c r="D32005" s="62" t="s">
        <v>64483</v>
      </c>
    </row>
    <row r="32006" spans="3:4">
      <c r="C32006" s="62" t="s">
        <v>64484</v>
      </c>
      <c r="D32006" s="62" t="s">
        <v>64485</v>
      </c>
    </row>
    <row r="32007" spans="3:4">
      <c r="C32007" s="62" t="s">
        <v>64486</v>
      </c>
      <c r="D32007" s="62" t="s">
        <v>64487</v>
      </c>
    </row>
    <row r="32008" spans="3:4">
      <c r="C32008" s="62" t="s">
        <v>64488</v>
      </c>
      <c r="D32008" s="62" t="s">
        <v>64489</v>
      </c>
    </row>
    <row r="32009" spans="3:4">
      <c r="C32009" s="62" t="s">
        <v>64490</v>
      </c>
      <c r="D32009" s="62" t="s">
        <v>64491</v>
      </c>
    </row>
    <row r="32010" spans="3:4">
      <c r="C32010" s="62" t="s">
        <v>64492</v>
      </c>
      <c r="D32010" s="62" t="s">
        <v>64493</v>
      </c>
    </row>
    <row r="32011" spans="3:4">
      <c r="C32011" s="62" t="s">
        <v>64494</v>
      </c>
      <c r="D32011" s="62" t="s">
        <v>64495</v>
      </c>
    </row>
    <row r="32012" spans="3:4">
      <c r="C32012" s="62" t="s">
        <v>64496</v>
      </c>
      <c r="D32012" s="62" t="s">
        <v>64497</v>
      </c>
    </row>
    <row r="32013" spans="3:4">
      <c r="C32013" s="62" t="s">
        <v>64498</v>
      </c>
      <c r="D32013" s="62" t="s">
        <v>64499</v>
      </c>
    </row>
    <row r="32014" spans="3:4">
      <c r="C32014" s="62" t="s">
        <v>64500</v>
      </c>
      <c r="D32014" s="62" t="s">
        <v>64501</v>
      </c>
    </row>
    <row r="32015" spans="3:4">
      <c r="C32015" s="62" t="s">
        <v>64502</v>
      </c>
      <c r="D32015" s="62" t="s">
        <v>64503</v>
      </c>
    </row>
    <row r="32016" spans="3:4">
      <c r="C32016" s="62" t="s">
        <v>64504</v>
      </c>
      <c r="D32016" s="62" t="s">
        <v>64505</v>
      </c>
    </row>
    <row r="32017" spans="3:4">
      <c r="C32017" s="62" t="s">
        <v>64506</v>
      </c>
      <c r="D32017" s="62" t="s">
        <v>64507</v>
      </c>
    </row>
    <row r="32018" spans="3:4">
      <c r="C32018" s="62" t="s">
        <v>64508</v>
      </c>
      <c r="D32018" s="62" t="s">
        <v>64509</v>
      </c>
    </row>
    <row r="32019" spans="3:4">
      <c r="C32019" s="62" t="s">
        <v>64510</v>
      </c>
      <c r="D32019" s="62" t="s">
        <v>64511</v>
      </c>
    </row>
    <row r="32020" spans="3:4">
      <c r="C32020" s="62" t="s">
        <v>64512</v>
      </c>
      <c r="D32020" s="62" t="s">
        <v>64513</v>
      </c>
    </row>
    <row r="32021" spans="3:4">
      <c r="C32021" s="62" t="s">
        <v>64514</v>
      </c>
      <c r="D32021" s="62" t="s">
        <v>64515</v>
      </c>
    </row>
    <row r="32022" spans="3:4">
      <c r="C32022" s="62" t="s">
        <v>64516</v>
      </c>
      <c r="D32022" s="62" t="s">
        <v>64517</v>
      </c>
    </row>
    <row r="32023" spans="3:4">
      <c r="C32023" s="62" t="s">
        <v>64518</v>
      </c>
      <c r="D32023" s="62" t="s">
        <v>64519</v>
      </c>
    </row>
    <row r="32024" spans="3:4">
      <c r="C32024" s="62" t="s">
        <v>64520</v>
      </c>
      <c r="D32024" s="62" t="s">
        <v>64521</v>
      </c>
    </row>
    <row r="32025" spans="3:4">
      <c r="C32025" s="62" t="s">
        <v>64522</v>
      </c>
      <c r="D32025" s="62" t="s">
        <v>64523</v>
      </c>
    </row>
    <row r="32026" spans="3:4">
      <c r="C32026" s="62" t="s">
        <v>64524</v>
      </c>
      <c r="D32026" s="62" t="s">
        <v>64525</v>
      </c>
    </row>
    <row r="32027" spans="3:4">
      <c r="C32027" s="62" t="s">
        <v>64526</v>
      </c>
      <c r="D32027" s="62" t="s">
        <v>64527</v>
      </c>
    </row>
    <row r="32028" spans="3:4">
      <c r="C32028" s="62" t="s">
        <v>64528</v>
      </c>
      <c r="D32028" s="62" t="s">
        <v>64529</v>
      </c>
    </row>
    <row r="32029" spans="3:4">
      <c r="C32029" s="62" t="s">
        <v>64530</v>
      </c>
      <c r="D32029" s="62" t="s">
        <v>64531</v>
      </c>
    </row>
    <row r="32030" spans="3:4">
      <c r="C32030" s="62" t="s">
        <v>64532</v>
      </c>
      <c r="D32030" s="62" t="s">
        <v>64533</v>
      </c>
    </row>
    <row r="32031" spans="3:4">
      <c r="C32031" s="62" t="s">
        <v>64534</v>
      </c>
      <c r="D32031" s="62" t="s">
        <v>64535</v>
      </c>
    </row>
    <row r="32032" spans="3:4">
      <c r="C32032" s="62" t="s">
        <v>64536</v>
      </c>
      <c r="D32032" s="62" t="s">
        <v>64537</v>
      </c>
    </row>
    <row r="32033" spans="3:4">
      <c r="C32033" s="62" t="s">
        <v>64538</v>
      </c>
      <c r="D32033" s="62" t="s">
        <v>64539</v>
      </c>
    </row>
    <row r="32034" spans="3:4">
      <c r="C32034" s="62" t="s">
        <v>64540</v>
      </c>
      <c r="D32034" s="62" t="s">
        <v>64541</v>
      </c>
    </row>
    <row r="32035" spans="3:4">
      <c r="C32035" s="62" t="s">
        <v>64542</v>
      </c>
      <c r="D32035" s="62" t="s">
        <v>64543</v>
      </c>
    </row>
    <row r="32036" spans="3:4">
      <c r="C32036" s="62" t="s">
        <v>64544</v>
      </c>
      <c r="D32036" s="62" t="s">
        <v>64545</v>
      </c>
    </row>
    <row r="32037" spans="3:4">
      <c r="C32037" s="62" t="s">
        <v>64546</v>
      </c>
      <c r="D32037" s="62" t="s">
        <v>64547</v>
      </c>
    </row>
    <row r="32038" spans="3:4">
      <c r="C32038" s="62" t="s">
        <v>64548</v>
      </c>
      <c r="D32038" s="62" t="s">
        <v>64549</v>
      </c>
    </row>
    <row r="32039" spans="3:4">
      <c r="C32039" s="62" t="s">
        <v>64550</v>
      </c>
      <c r="D32039" s="62" t="s">
        <v>64551</v>
      </c>
    </row>
    <row r="32040" spans="3:4">
      <c r="C32040" s="62" t="s">
        <v>64552</v>
      </c>
      <c r="D32040" s="62" t="s">
        <v>64553</v>
      </c>
    </row>
    <row r="32041" spans="3:4">
      <c r="C32041" s="62" t="s">
        <v>64554</v>
      </c>
      <c r="D32041" s="62" t="s">
        <v>64555</v>
      </c>
    </row>
    <row r="32042" spans="3:4">
      <c r="C32042" s="62" t="s">
        <v>64556</v>
      </c>
      <c r="D32042" s="62" t="s">
        <v>64557</v>
      </c>
    </row>
    <row r="32043" spans="3:4">
      <c r="C32043" s="62" t="s">
        <v>64558</v>
      </c>
      <c r="D32043" s="62" t="s">
        <v>64559</v>
      </c>
    </row>
    <row r="32044" spans="3:4">
      <c r="C32044" s="62" t="s">
        <v>64560</v>
      </c>
      <c r="D32044" s="62" t="s">
        <v>64561</v>
      </c>
    </row>
    <row r="32045" spans="3:4">
      <c r="C32045" s="62" t="s">
        <v>64562</v>
      </c>
      <c r="D32045" s="62" t="s">
        <v>64563</v>
      </c>
    </row>
    <row r="32046" spans="3:4">
      <c r="C32046" s="62" t="s">
        <v>64564</v>
      </c>
      <c r="D32046" s="62" t="s">
        <v>64565</v>
      </c>
    </row>
    <row r="32047" spans="3:4">
      <c r="C32047" s="62" t="s">
        <v>64566</v>
      </c>
      <c r="D32047" s="62" t="s">
        <v>64567</v>
      </c>
    </row>
    <row r="32048" spans="3:4">
      <c r="C32048" s="62" t="s">
        <v>64568</v>
      </c>
      <c r="D32048" s="62" t="s">
        <v>64569</v>
      </c>
    </row>
    <row r="32049" spans="3:4">
      <c r="C32049" s="62" t="s">
        <v>64570</v>
      </c>
      <c r="D32049" s="62" t="s">
        <v>64571</v>
      </c>
    </row>
    <row r="32050" spans="3:4">
      <c r="C32050" s="62" t="s">
        <v>64572</v>
      </c>
      <c r="D32050" s="62" t="s">
        <v>64573</v>
      </c>
    </row>
    <row r="32051" spans="3:4">
      <c r="C32051" s="62" t="s">
        <v>64574</v>
      </c>
      <c r="D32051" s="62" t="s">
        <v>64575</v>
      </c>
    </row>
    <row r="32052" spans="3:4">
      <c r="C32052" s="62" t="s">
        <v>64576</v>
      </c>
      <c r="D32052" s="62" t="s">
        <v>64577</v>
      </c>
    </row>
    <row r="32053" spans="3:4">
      <c r="C32053" s="62" t="s">
        <v>64578</v>
      </c>
      <c r="D32053" s="62" t="s">
        <v>64579</v>
      </c>
    </row>
    <row r="32054" spans="3:4">
      <c r="C32054" s="62" t="s">
        <v>64580</v>
      </c>
      <c r="D32054" s="62" t="s">
        <v>64581</v>
      </c>
    </row>
    <row r="32055" spans="3:4">
      <c r="C32055" s="62" t="s">
        <v>64582</v>
      </c>
      <c r="D32055" s="62" t="s">
        <v>64583</v>
      </c>
    </row>
    <row r="32056" spans="3:4">
      <c r="C32056" s="62" t="s">
        <v>64584</v>
      </c>
      <c r="D32056" s="62" t="s">
        <v>64585</v>
      </c>
    </row>
    <row r="32057" spans="3:4">
      <c r="C32057" s="62" t="s">
        <v>64586</v>
      </c>
      <c r="D32057" s="62" t="s">
        <v>64587</v>
      </c>
    </row>
    <row r="32058" spans="3:4">
      <c r="C32058" s="62" t="s">
        <v>64588</v>
      </c>
      <c r="D32058" s="62" t="s">
        <v>64589</v>
      </c>
    </row>
    <row r="32059" spans="3:4">
      <c r="C32059" s="62" t="s">
        <v>64590</v>
      </c>
      <c r="D32059" s="62" t="s">
        <v>64591</v>
      </c>
    </row>
    <row r="32060" spans="3:4">
      <c r="C32060" s="62" t="s">
        <v>64592</v>
      </c>
      <c r="D32060" s="62" t="s">
        <v>64593</v>
      </c>
    </row>
    <row r="32061" spans="3:4">
      <c r="C32061" s="62" t="s">
        <v>64594</v>
      </c>
      <c r="D32061" s="62" t="s">
        <v>64595</v>
      </c>
    </row>
    <row r="32062" spans="3:4">
      <c r="C32062" s="62" t="s">
        <v>64596</v>
      </c>
      <c r="D32062" s="62" t="s">
        <v>64597</v>
      </c>
    </row>
    <row r="32063" spans="3:4">
      <c r="C32063" s="62" t="s">
        <v>64598</v>
      </c>
      <c r="D32063" s="62" t="s">
        <v>64599</v>
      </c>
    </row>
    <row r="32064" spans="3:4">
      <c r="C32064" s="62" t="s">
        <v>64600</v>
      </c>
      <c r="D32064" s="62" t="s">
        <v>64601</v>
      </c>
    </row>
    <row r="32065" spans="3:4">
      <c r="C32065" s="62" t="s">
        <v>64602</v>
      </c>
      <c r="D32065" s="62" t="s">
        <v>64603</v>
      </c>
    </row>
    <row r="32066" spans="3:4">
      <c r="C32066" s="62" t="s">
        <v>64604</v>
      </c>
      <c r="D32066" s="62" t="s">
        <v>64605</v>
      </c>
    </row>
    <row r="32067" spans="3:4">
      <c r="C32067" s="62" t="s">
        <v>64606</v>
      </c>
      <c r="D32067" s="62" t="s">
        <v>64607</v>
      </c>
    </row>
    <row r="32068" spans="3:4">
      <c r="C32068" s="62" t="s">
        <v>64608</v>
      </c>
      <c r="D32068" s="62" t="s">
        <v>64609</v>
      </c>
    </row>
    <row r="32069" spans="3:4">
      <c r="C32069" s="62" t="s">
        <v>64610</v>
      </c>
      <c r="D32069" s="62" t="s">
        <v>64611</v>
      </c>
    </row>
    <row r="32070" spans="3:4">
      <c r="C32070" s="62" t="s">
        <v>64612</v>
      </c>
      <c r="D32070" s="62" t="s">
        <v>64613</v>
      </c>
    </row>
    <row r="32071" spans="3:4">
      <c r="C32071" s="62" t="s">
        <v>64614</v>
      </c>
      <c r="D32071" s="62" t="s">
        <v>64615</v>
      </c>
    </row>
    <row r="32072" spans="3:4">
      <c r="C32072" s="62" t="s">
        <v>64616</v>
      </c>
      <c r="D32072" s="62" t="s">
        <v>64617</v>
      </c>
    </row>
    <row r="32073" spans="3:4">
      <c r="C32073" s="62" t="s">
        <v>64618</v>
      </c>
      <c r="D32073" s="62" t="s">
        <v>64619</v>
      </c>
    </row>
    <row r="32074" spans="3:4">
      <c r="C32074" s="62" t="s">
        <v>64620</v>
      </c>
      <c r="D32074" s="62" t="s">
        <v>64621</v>
      </c>
    </row>
    <row r="32075" spans="3:4">
      <c r="C32075" s="62" t="s">
        <v>64622</v>
      </c>
      <c r="D32075" s="62" t="s">
        <v>64623</v>
      </c>
    </row>
    <row r="32076" spans="3:4">
      <c r="C32076" s="62" t="s">
        <v>64624</v>
      </c>
      <c r="D32076" s="62" t="s">
        <v>64625</v>
      </c>
    </row>
    <row r="32077" spans="3:4">
      <c r="C32077" s="62" t="s">
        <v>64626</v>
      </c>
      <c r="D32077" s="62" t="s">
        <v>64627</v>
      </c>
    </row>
    <row r="32078" spans="3:4">
      <c r="C32078" s="62" t="s">
        <v>64628</v>
      </c>
      <c r="D32078" s="62" t="s">
        <v>64629</v>
      </c>
    </row>
    <row r="32079" spans="3:4">
      <c r="C32079" s="62" t="s">
        <v>64630</v>
      </c>
      <c r="D32079" s="62" t="s">
        <v>64631</v>
      </c>
    </row>
    <row r="32080" spans="3:4">
      <c r="C32080" s="62" t="s">
        <v>64632</v>
      </c>
      <c r="D32080" s="62" t="s">
        <v>64633</v>
      </c>
    </row>
    <row r="32081" spans="3:4">
      <c r="C32081" s="62" t="s">
        <v>64634</v>
      </c>
      <c r="D32081" s="62" t="s">
        <v>64635</v>
      </c>
    </row>
    <row r="32082" spans="3:4">
      <c r="C32082" s="62" t="s">
        <v>64636</v>
      </c>
      <c r="D32082" s="62" t="s">
        <v>64637</v>
      </c>
    </row>
    <row r="32083" spans="3:4">
      <c r="C32083" s="62" t="s">
        <v>64638</v>
      </c>
      <c r="D32083" s="62" t="s">
        <v>64639</v>
      </c>
    </row>
    <row r="32084" spans="3:4">
      <c r="C32084" s="62" t="s">
        <v>64640</v>
      </c>
      <c r="D32084" s="62" t="s">
        <v>64641</v>
      </c>
    </row>
    <row r="32085" spans="3:4">
      <c r="C32085" s="62" t="s">
        <v>64642</v>
      </c>
      <c r="D32085" s="62" t="s">
        <v>64643</v>
      </c>
    </row>
    <row r="32086" spans="3:4">
      <c r="C32086" s="62" t="s">
        <v>64644</v>
      </c>
      <c r="D32086" s="62" t="s">
        <v>64645</v>
      </c>
    </row>
    <row r="32087" spans="3:4">
      <c r="C32087" s="62" t="s">
        <v>64646</v>
      </c>
      <c r="D32087" s="62" t="s">
        <v>64647</v>
      </c>
    </row>
    <row r="32088" spans="3:4">
      <c r="C32088" s="62" t="s">
        <v>64648</v>
      </c>
      <c r="D32088" s="62" t="s">
        <v>64649</v>
      </c>
    </row>
    <row r="32089" spans="3:4">
      <c r="C32089" s="62" t="s">
        <v>64650</v>
      </c>
      <c r="D32089" s="62" t="s">
        <v>64651</v>
      </c>
    </row>
    <row r="32090" spans="3:4">
      <c r="C32090" s="62" t="s">
        <v>64652</v>
      </c>
      <c r="D32090" s="62" t="s">
        <v>64653</v>
      </c>
    </row>
    <row r="32091" spans="3:4">
      <c r="C32091" s="62" t="s">
        <v>64654</v>
      </c>
      <c r="D32091" s="62" t="s">
        <v>64655</v>
      </c>
    </row>
    <row r="32092" spans="3:4">
      <c r="C32092" s="62" t="s">
        <v>64656</v>
      </c>
      <c r="D32092" s="62" t="s">
        <v>64657</v>
      </c>
    </row>
    <row r="32093" spans="3:4">
      <c r="C32093" s="62" t="s">
        <v>64658</v>
      </c>
      <c r="D32093" s="62" t="s">
        <v>64659</v>
      </c>
    </row>
    <row r="32094" spans="3:4">
      <c r="C32094" s="62" t="s">
        <v>64660</v>
      </c>
      <c r="D32094" s="62" t="s">
        <v>64661</v>
      </c>
    </row>
    <row r="32095" spans="3:4">
      <c r="C32095" s="62" t="s">
        <v>64662</v>
      </c>
      <c r="D32095" s="62" t="s">
        <v>64663</v>
      </c>
    </row>
    <row r="32096" spans="3:4">
      <c r="C32096" s="62" t="s">
        <v>64664</v>
      </c>
      <c r="D32096" s="62" t="s">
        <v>64665</v>
      </c>
    </row>
    <row r="32097" spans="3:4">
      <c r="C32097" s="62" t="s">
        <v>64666</v>
      </c>
      <c r="D32097" s="62" t="s">
        <v>64667</v>
      </c>
    </row>
    <row r="32098" spans="3:4">
      <c r="C32098" s="62" t="s">
        <v>64668</v>
      </c>
      <c r="D32098" s="62" t="s">
        <v>64669</v>
      </c>
    </row>
    <row r="32099" spans="3:4">
      <c r="C32099" s="62" t="s">
        <v>64670</v>
      </c>
      <c r="D32099" s="62" t="s">
        <v>64671</v>
      </c>
    </row>
    <row r="32100" spans="3:4">
      <c r="C32100" s="62" t="s">
        <v>64672</v>
      </c>
      <c r="D32100" s="62" t="s">
        <v>64673</v>
      </c>
    </row>
    <row r="32101" spans="3:4">
      <c r="C32101" s="62" t="s">
        <v>64674</v>
      </c>
      <c r="D32101" s="62" t="s">
        <v>64675</v>
      </c>
    </row>
    <row r="32102" spans="3:4">
      <c r="C32102" s="62" t="s">
        <v>64676</v>
      </c>
      <c r="D32102" s="62" t="s">
        <v>64677</v>
      </c>
    </row>
    <row r="32103" spans="3:4">
      <c r="C32103" s="62" t="s">
        <v>64678</v>
      </c>
      <c r="D32103" s="62" t="s">
        <v>64679</v>
      </c>
    </row>
    <row r="32104" spans="3:4">
      <c r="C32104" s="62" t="s">
        <v>64680</v>
      </c>
      <c r="D32104" s="62" t="s">
        <v>64681</v>
      </c>
    </row>
    <row r="32105" spans="3:4">
      <c r="C32105" s="62" t="s">
        <v>64682</v>
      </c>
      <c r="D32105" s="62" t="s">
        <v>64683</v>
      </c>
    </row>
    <row r="32106" spans="3:4">
      <c r="C32106" s="62" t="s">
        <v>64684</v>
      </c>
      <c r="D32106" s="62" t="s">
        <v>64685</v>
      </c>
    </row>
    <row r="32107" spans="3:4">
      <c r="C32107" s="62" t="s">
        <v>64686</v>
      </c>
      <c r="D32107" s="62" t="s">
        <v>64687</v>
      </c>
    </row>
    <row r="32108" spans="3:4">
      <c r="C32108" s="62" t="s">
        <v>64688</v>
      </c>
      <c r="D32108" s="62" t="s">
        <v>64689</v>
      </c>
    </row>
    <row r="32109" spans="3:4">
      <c r="C32109" s="62" t="s">
        <v>64690</v>
      </c>
      <c r="D32109" s="62" t="s">
        <v>64691</v>
      </c>
    </row>
    <row r="32110" spans="3:4">
      <c r="C32110" s="62" t="s">
        <v>64692</v>
      </c>
      <c r="D32110" s="62" t="s">
        <v>64693</v>
      </c>
    </row>
    <row r="32111" spans="3:4">
      <c r="C32111" s="62" t="s">
        <v>64694</v>
      </c>
      <c r="D32111" s="62" t="s">
        <v>64695</v>
      </c>
    </row>
    <row r="32112" spans="3:4">
      <c r="C32112" s="62" t="s">
        <v>64696</v>
      </c>
      <c r="D32112" s="62" t="s">
        <v>64697</v>
      </c>
    </row>
    <row r="32113" spans="3:4">
      <c r="C32113" s="62" t="s">
        <v>64698</v>
      </c>
      <c r="D32113" s="62" t="s">
        <v>64699</v>
      </c>
    </row>
    <row r="32114" spans="3:4">
      <c r="C32114" s="62" t="s">
        <v>64700</v>
      </c>
      <c r="D32114" s="62" t="s">
        <v>64701</v>
      </c>
    </row>
    <row r="32115" spans="3:4">
      <c r="C32115" s="62" t="s">
        <v>64702</v>
      </c>
      <c r="D32115" s="62" t="s">
        <v>64703</v>
      </c>
    </row>
    <row r="32116" spans="3:4">
      <c r="C32116" s="62" t="s">
        <v>64704</v>
      </c>
      <c r="D32116" s="62" t="s">
        <v>64705</v>
      </c>
    </row>
    <row r="32117" spans="3:4">
      <c r="C32117" s="62" t="s">
        <v>64706</v>
      </c>
      <c r="D32117" s="62" t="s">
        <v>64707</v>
      </c>
    </row>
    <row r="32118" spans="3:4">
      <c r="C32118" s="62" t="s">
        <v>64708</v>
      </c>
      <c r="D32118" s="62" t="s">
        <v>64709</v>
      </c>
    </row>
    <row r="32119" spans="3:4">
      <c r="C32119" s="62" t="s">
        <v>64710</v>
      </c>
      <c r="D32119" s="62" t="s">
        <v>64711</v>
      </c>
    </row>
    <row r="32120" spans="3:4">
      <c r="C32120" s="62" t="s">
        <v>64712</v>
      </c>
      <c r="D32120" s="62" t="s">
        <v>64713</v>
      </c>
    </row>
    <row r="32121" spans="3:4">
      <c r="C32121" s="62" t="s">
        <v>64714</v>
      </c>
      <c r="D32121" s="62" t="s">
        <v>64715</v>
      </c>
    </row>
    <row r="32122" spans="3:4">
      <c r="C32122" s="62" t="s">
        <v>64716</v>
      </c>
      <c r="D32122" s="62" t="s">
        <v>64717</v>
      </c>
    </row>
    <row r="32123" spans="3:4">
      <c r="C32123" s="62" t="s">
        <v>64718</v>
      </c>
      <c r="D32123" s="62" t="s">
        <v>64719</v>
      </c>
    </row>
    <row r="32124" spans="3:4">
      <c r="C32124" s="62" t="s">
        <v>64720</v>
      </c>
      <c r="D32124" s="62" t="s">
        <v>64721</v>
      </c>
    </row>
    <row r="32125" spans="3:4">
      <c r="C32125" s="62" t="s">
        <v>64722</v>
      </c>
      <c r="D32125" s="62" t="s">
        <v>64723</v>
      </c>
    </row>
    <row r="32126" spans="3:4">
      <c r="C32126" s="62" t="s">
        <v>64724</v>
      </c>
      <c r="D32126" s="62" t="s">
        <v>64725</v>
      </c>
    </row>
    <row r="32127" spans="3:4">
      <c r="C32127" s="62" t="s">
        <v>64726</v>
      </c>
      <c r="D32127" s="62" t="s">
        <v>64727</v>
      </c>
    </row>
    <row r="32128" spans="3:4">
      <c r="C32128" s="62" t="s">
        <v>64728</v>
      </c>
      <c r="D32128" s="62" t="s">
        <v>64729</v>
      </c>
    </row>
    <row r="32129" spans="3:4">
      <c r="C32129" s="62" t="s">
        <v>64730</v>
      </c>
      <c r="D32129" s="62" t="s">
        <v>64731</v>
      </c>
    </row>
    <row r="32130" spans="3:4">
      <c r="C32130" s="62" t="s">
        <v>64732</v>
      </c>
      <c r="D32130" s="62" t="s">
        <v>64733</v>
      </c>
    </row>
    <row r="32131" spans="3:4">
      <c r="C32131" s="62" t="s">
        <v>64734</v>
      </c>
      <c r="D32131" s="62" t="s">
        <v>64735</v>
      </c>
    </row>
    <row r="32132" spans="3:4">
      <c r="C32132" s="62" t="s">
        <v>64736</v>
      </c>
      <c r="D32132" s="62" t="s">
        <v>64737</v>
      </c>
    </row>
    <row r="32133" spans="3:4">
      <c r="C32133" s="62" t="s">
        <v>64738</v>
      </c>
      <c r="D32133" s="62" t="s">
        <v>64739</v>
      </c>
    </row>
    <row r="32134" spans="3:4">
      <c r="C32134" s="62" t="s">
        <v>64740</v>
      </c>
      <c r="D32134" s="62" t="s">
        <v>64741</v>
      </c>
    </row>
    <row r="32135" spans="3:4">
      <c r="C32135" s="62" t="s">
        <v>64742</v>
      </c>
      <c r="D32135" s="62" t="s">
        <v>64743</v>
      </c>
    </row>
    <row r="32136" spans="3:4">
      <c r="C32136" s="62" t="s">
        <v>64744</v>
      </c>
      <c r="D32136" s="62" t="s">
        <v>64745</v>
      </c>
    </row>
    <row r="32137" spans="3:4">
      <c r="C32137" s="62" t="s">
        <v>64746</v>
      </c>
      <c r="D32137" s="62" t="s">
        <v>64747</v>
      </c>
    </row>
    <row r="32138" spans="3:4">
      <c r="C32138" s="62" t="s">
        <v>64748</v>
      </c>
      <c r="D32138" s="62" t="s">
        <v>64749</v>
      </c>
    </row>
    <row r="32139" spans="3:4">
      <c r="C32139" s="62" t="s">
        <v>64750</v>
      </c>
      <c r="D32139" s="62" t="s">
        <v>64751</v>
      </c>
    </row>
    <row r="32140" spans="3:4">
      <c r="C32140" s="62" t="s">
        <v>64752</v>
      </c>
      <c r="D32140" s="62" t="s">
        <v>64753</v>
      </c>
    </row>
    <row r="32141" spans="3:4">
      <c r="C32141" s="62" t="s">
        <v>64754</v>
      </c>
      <c r="D32141" s="62" t="s">
        <v>64755</v>
      </c>
    </row>
    <row r="32142" spans="3:4">
      <c r="C32142" s="62" t="s">
        <v>64756</v>
      </c>
      <c r="D32142" s="62" t="s">
        <v>64757</v>
      </c>
    </row>
    <row r="32143" spans="3:4">
      <c r="C32143" s="62" t="s">
        <v>64758</v>
      </c>
      <c r="D32143" s="62" t="s">
        <v>64759</v>
      </c>
    </row>
    <row r="32144" spans="3:4">
      <c r="C32144" s="62" t="s">
        <v>64760</v>
      </c>
      <c r="D32144" s="62" t="s">
        <v>64761</v>
      </c>
    </row>
    <row r="32145" spans="3:4">
      <c r="C32145" s="62" t="s">
        <v>64762</v>
      </c>
      <c r="D32145" s="62" t="s">
        <v>64763</v>
      </c>
    </row>
    <row r="32146" spans="3:4">
      <c r="C32146" s="62" t="s">
        <v>64764</v>
      </c>
      <c r="D32146" s="62" t="s">
        <v>64765</v>
      </c>
    </row>
    <row r="32147" spans="3:4">
      <c r="C32147" s="62" t="s">
        <v>64766</v>
      </c>
      <c r="D32147" s="62" t="s">
        <v>64767</v>
      </c>
    </row>
    <row r="32148" spans="3:4">
      <c r="C32148" s="62" t="s">
        <v>64768</v>
      </c>
      <c r="D32148" s="62" t="s">
        <v>64769</v>
      </c>
    </row>
    <row r="32149" spans="3:4">
      <c r="C32149" s="62" t="s">
        <v>64770</v>
      </c>
      <c r="D32149" s="62" t="s">
        <v>64771</v>
      </c>
    </row>
    <row r="32150" spans="3:4">
      <c r="C32150" s="62" t="s">
        <v>64772</v>
      </c>
      <c r="D32150" s="62" t="s">
        <v>64773</v>
      </c>
    </row>
    <row r="32151" spans="3:4">
      <c r="C32151" s="62" t="s">
        <v>64774</v>
      </c>
      <c r="D32151" s="62" t="s">
        <v>64775</v>
      </c>
    </row>
    <row r="32152" spans="3:4">
      <c r="C32152" s="62" t="s">
        <v>64776</v>
      </c>
      <c r="D32152" s="62" t="s">
        <v>64777</v>
      </c>
    </row>
    <row r="32153" spans="3:4">
      <c r="C32153" s="62" t="s">
        <v>64778</v>
      </c>
      <c r="D32153" s="62" t="s">
        <v>64779</v>
      </c>
    </row>
    <row r="32154" spans="3:4">
      <c r="C32154" s="62" t="s">
        <v>64780</v>
      </c>
      <c r="D32154" s="62" t="s">
        <v>64781</v>
      </c>
    </row>
    <row r="32155" spans="3:4">
      <c r="C32155" s="62" t="s">
        <v>64782</v>
      </c>
      <c r="D32155" s="62" t="s">
        <v>64783</v>
      </c>
    </row>
    <row r="32156" spans="3:4">
      <c r="C32156" s="62" t="s">
        <v>64784</v>
      </c>
      <c r="D32156" s="62" t="s">
        <v>64785</v>
      </c>
    </row>
    <row r="32157" spans="3:4">
      <c r="C32157" s="62" t="s">
        <v>64786</v>
      </c>
      <c r="D32157" s="62" t="s">
        <v>64787</v>
      </c>
    </row>
    <row r="32158" spans="3:4">
      <c r="C32158" s="62" t="s">
        <v>64788</v>
      </c>
      <c r="D32158" s="62" t="s">
        <v>64789</v>
      </c>
    </row>
    <row r="32159" spans="3:4">
      <c r="C32159" s="62" t="s">
        <v>64790</v>
      </c>
      <c r="D32159" s="62" t="s">
        <v>64791</v>
      </c>
    </row>
    <row r="32160" spans="3:4">
      <c r="C32160" s="62" t="s">
        <v>64792</v>
      </c>
      <c r="D32160" s="62" t="s">
        <v>64793</v>
      </c>
    </row>
    <row r="32161" spans="3:4">
      <c r="C32161" s="62" t="s">
        <v>64794</v>
      </c>
      <c r="D32161" s="62" t="s">
        <v>64795</v>
      </c>
    </row>
    <row r="32162" spans="3:4">
      <c r="C32162" s="62" t="s">
        <v>64796</v>
      </c>
      <c r="D32162" s="62" t="s">
        <v>64797</v>
      </c>
    </row>
    <row r="32163" spans="3:4">
      <c r="C32163" s="62" t="s">
        <v>64798</v>
      </c>
      <c r="D32163" s="62" t="s">
        <v>64799</v>
      </c>
    </row>
    <row r="32164" spans="3:4">
      <c r="C32164" s="62" t="s">
        <v>64800</v>
      </c>
      <c r="D32164" s="62" t="s">
        <v>64801</v>
      </c>
    </row>
    <row r="32165" spans="3:4">
      <c r="C32165" s="62" t="s">
        <v>64802</v>
      </c>
      <c r="D32165" s="62" t="s">
        <v>64803</v>
      </c>
    </row>
    <row r="32166" spans="3:4">
      <c r="C32166" s="62" t="s">
        <v>64804</v>
      </c>
      <c r="D32166" s="62" t="s">
        <v>64805</v>
      </c>
    </row>
    <row r="32167" spans="3:4">
      <c r="C32167" s="62" t="s">
        <v>64806</v>
      </c>
      <c r="D32167" s="62" t="s">
        <v>64807</v>
      </c>
    </row>
    <row r="32168" spans="3:4">
      <c r="C32168" s="62" t="s">
        <v>64808</v>
      </c>
      <c r="D32168" s="62" t="s">
        <v>64809</v>
      </c>
    </row>
    <row r="32169" spans="3:4">
      <c r="C32169" s="62" t="s">
        <v>64810</v>
      </c>
      <c r="D32169" s="62" t="s">
        <v>64811</v>
      </c>
    </row>
    <row r="32170" spans="3:4">
      <c r="C32170" s="62" t="s">
        <v>64812</v>
      </c>
      <c r="D32170" s="62" t="s">
        <v>64813</v>
      </c>
    </row>
    <row r="32171" spans="3:4">
      <c r="C32171" s="62" t="s">
        <v>64814</v>
      </c>
      <c r="D32171" s="62" t="s">
        <v>64815</v>
      </c>
    </row>
    <row r="32172" spans="3:4">
      <c r="C32172" s="62" t="s">
        <v>64816</v>
      </c>
      <c r="D32172" s="62" t="s">
        <v>64817</v>
      </c>
    </row>
    <row r="32173" spans="3:4">
      <c r="C32173" s="62" t="s">
        <v>64818</v>
      </c>
      <c r="D32173" s="62" t="s">
        <v>64819</v>
      </c>
    </row>
    <row r="32174" spans="3:4">
      <c r="C32174" s="62" t="s">
        <v>64820</v>
      </c>
      <c r="D32174" s="62" t="s">
        <v>64821</v>
      </c>
    </row>
    <row r="32175" spans="3:4">
      <c r="C32175" s="62" t="s">
        <v>64822</v>
      </c>
      <c r="D32175" s="62" t="s">
        <v>64823</v>
      </c>
    </row>
    <row r="32176" spans="3:4">
      <c r="C32176" s="62" t="s">
        <v>64824</v>
      </c>
      <c r="D32176" s="62" t="s">
        <v>64825</v>
      </c>
    </row>
    <row r="32177" spans="3:4">
      <c r="C32177" s="62" t="s">
        <v>64826</v>
      </c>
      <c r="D32177" s="62" t="s">
        <v>64827</v>
      </c>
    </row>
    <row r="32178" spans="3:4">
      <c r="C32178" s="62" t="s">
        <v>64828</v>
      </c>
      <c r="D32178" s="62" t="s">
        <v>64829</v>
      </c>
    </row>
    <row r="32179" spans="3:4">
      <c r="C32179" s="62" t="s">
        <v>64830</v>
      </c>
      <c r="D32179" s="62" t="s">
        <v>64831</v>
      </c>
    </row>
    <row r="32180" spans="3:4">
      <c r="C32180" s="62" t="s">
        <v>64832</v>
      </c>
      <c r="D32180" s="62" t="s">
        <v>64833</v>
      </c>
    </row>
    <row r="32181" spans="3:4">
      <c r="C32181" s="62" t="s">
        <v>64834</v>
      </c>
      <c r="D32181" s="62" t="s">
        <v>64835</v>
      </c>
    </row>
    <row r="32182" spans="3:4">
      <c r="C32182" s="62" t="s">
        <v>64836</v>
      </c>
      <c r="D32182" s="62" t="s">
        <v>64837</v>
      </c>
    </row>
    <row r="32183" spans="3:4">
      <c r="C32183" s="62" t="s">
        <v>64838</v>
      </c>
      <c r="D32183" s="62" t="s">
        <v>64839</v>
      </c>
    </row>
    <row r="32184" spans="3:4">
      <c r="C32184" s="62" t="s">
        <v>64840</v>
      </c>
      <c r="D32184" s="62" t="s">
        <v>64841</v>
      </c>
    </row>
    <row r="32185" spans="3:4">
      <c r="C32185" s="62" t="s">
        <v>64842</v>
      </c>
      <c r="D32185" s="62" t="s">
        <v>64843</v>
      </c>
    </row>
    <row r="32186" spans="3:4">
      <c r="C32186" s="62" t="s">
        <v>64844</v>
      </c>
      <c r="D32186" s="62" t="s">
        <v>64845</v>
      </c>
    </row>
    <row r="32187" spans="3:4">
      <c r="C32187" s="62" t="s">
        <v>64846</v>
      </c>
      <c r="D32187" s="62" t="s">
        <v>64847</v>
      </c>
    </row>
    <row r="32188" spans="3:4">
      <c r="C32188" s="62" t="s">
        <v>64848</v>
      </c>
      <c r="D32188" s="62" t="s">
        <v>64849</v>
      </c>
    </row>
    <row r="32189" spans="3:4">
      <c r="C32189" s="62" t="s">
        <v>64850</v>
      </c>
      <c r="D32189" s="62" t="s">
        <v>64851</v>
      </c>
    </row>
    <row r="32190" spans="3:4">
      <c r="C32190" s="62" t="s">
        <v>64852</v>
      </c>
      <c r="D32190" s="62" t="s">
        <v>64853</v>
      </c>
    </row>
    <row r="32191" spans="3:4">
      <c r="C32191" s="62" t="s">
        <v>64854</v>
      </c>
      <c r="D32191" s="62" t="s">
        <v>64855</v>
      </c>
    </row>
    <row r="32192" spans="3:4">
      <c r="C32192" s="62" t="s">
        <v>64856</v>
      </c>
      <c r="D32192" s="62" t="s">
        <v>64857</v>
      </c>
    </row>
    <row r="32193" spans="3:4">
      <c r="C32193" s="62" t="s">
        <v>64858</v>
      </c>
      <c r="D32193" s="62" t="s">
        <v>64859</v>
      </c>
    </row>
    <row r="32194" spans="3:4">
      <c r="C32194" s="62" t="s">
        <v>64860</v>
      </c>
      <c r="D32194" s="62" t="s">
        <v>64861</v>
      </c>
    </row>
    <row r="32195" spans="3:4">
      <c r="C32195" s="62" t="s">
        <v>64862</v>
      </c>
      <c r="D32195" s="62" t="s">
        <v>64863</v>
      </c>
    </row>
    <row r="32196" spans="3:4">
      <c r="C32196" s="62" t="s">
        <v>64864</v>
      </c>
      <c r="D32196" s="62" t="s">
        <v>64865</v>
      </c>
    </row>
    <row r="32197" spans="3:4">
      <c r="C32197" s="62" t="s">
        <v>64866</v>
      </c>
      <c r="D32197" s="62" t="s">
        <v>64867</v>
      </c>
    </row>
    <row r="32198" spans="3:4">
      <c r="C32198" s="62" t="s">
        <v>64868</v>
      </c>
      <c r="D32198" s="62" t="s">
        <v>64869</v>
      </c>
    </row>
    <row r="32199" spans="3:4">
      <c r="C32199" s="62" t="s">
        <v>64870</v>
      </c>
      <c r="D32199" s="62" t="s">
        <v>64871</v>
      </c>
    </row>
    <row r="32200" spans="3:4">
      <c r="C32200" s="62" t="s">
        <v>64872</v>
      </c>
      <c r="D32200" s="62" t="s">
        <v>64873</v>
      </c>
    </row>
    <row r="32201" spans="3:4">
      <c r="C32201" s="62" t="s">
        <v>64874</v>
      </c>
      <c r="D32201" s="62" t="s">
        <v>64875</v>
      </c>
    </row>
    <row r="32202" spans="3:4">
      <c r="C32202" s="62" t="s">
        <v>64876</v>
      </c>
      <c r="D32202" s="62" t="s">
        <v>64877</v>
      </c>
    </row>
    <row r="32203" spans="3:4">
      <c r="C32203" s="62" t="s">
        <v>64878</v>
      </c>
      <c r="D32203" s="62" t="s">
        <v>64879</v>
      </c>
    </row>
    <row r="32204" spans="3:4">
      <c r="C32204" s="62" t="s">
        <v>64880</v>
      </c>
      <c r="D32204" s="62" t="s">
        <v>64881</v>
      </c>
    </row>
    <row r="32205" spans="3:4">
      <c r="C32205" s="62" t="s">
        <v>64882</v>
      </c>
      <c r="D32205" s="62" t="s">
        <v>64883</v>
      </c>
    </row>
    <row r="32206" spans="3:4">
      <c r="C32206" s="62" t="s">
        <v>64884</v>
      </c>
      <c r="D32206" s="62" t="s">
        <v>64885</v>
      </c>
    </row>
    <row r="32207" spans="3:4">
      <c r="C32207" s="62" t="s">
        <v>64886</v>
      </c>
      <c r="D32207" s="62" t="s">
        <v>64887</v>
      </c>
    </row>
    <row r="32208" spans="3:4">
      <c r="C32208" s="62" t="s">
        <v>64888</v>
      </c>
      <c r="D32208" s="62" t="s">
        <v>64889</v>
      </c>
    </row>
    <row r="32209" spans="3:4">
      <c r="C32209" s="62" t="s">
        <v>64890</v>
      </c>
      <c r="D32209" s="62" t="s">
        <v>64891</v>
      </c>
    </row>
    <row r="32210" spans="3:4">
      <c r="C32210" s="62" t="s">
        <v>64892</v>
      </c>
      <c r="D32210" s="62" t="s">
        <v>64893</v>
      </c>
    </row>
    <row r="32211" spans="3:4">
      <c r="C32211" s="62" t="s">
        <v>64894</v>
      </c>
      <c r="D32211" s="62" t="s">
        <v>64895</v>
      </c>
    </row>
    <row r="32212" spans="3:4">
      <c r="C32212" s="62" t="s">
        <v>64896</v>
      </c>
      <c r="D32212" s="62" t="s">
        <v>64897</v>
      </c>
    </row>
    <row r="32213" spans="3:4">
      <c r="C32213" s="62" t="s">
        <v>64898</v>
      </c>
      <c r="D32213" s="62" t="s">
        <v>64899</v>
      </c>
    </row>
    <row r="32214" spans="3:4">
      <c r="C32214" s="62" t="s">
        <v>64900</v>
      </c>
      <c r="D32214" s="62" t="s">
        <v>64901</v>
      </c>
    </row>
    <row r="32215" spans="3:4">
      <c r="C32215" s="62" t="s">
        <v>64902</v>
      </c>
      <c r="D32215" s="62" t="s">
        <v>64903</v>
      </c>
    </row>
    <row r="32216" spans="3:4">
      <c r="C32216" s="62" t="s">
        <v>64904</v>
      </c>
      <c r="D32216" s="62" t="s">
        <v>64905</v>
      </c>
    </row>
    <row r="32217" spans="3:4">
      <c r="C32217" s="62" t="s">
        <v>64906</v>
      </c>
      <c r="D32217" s="62" t="s">
        <v>64907</v>
      </c>
    </row>
    <row r="32218" spans="3:4">
      <c r="C32218" s="62" t="s">
        <v>64908</v>
      </c>
      <c r="D32218" s="62" t="s">
        <v>64909</v>
      </c>
    </row>
    <row r="32219" spans="3:4">
      <c r="C32219" s="62" t="s">
        <v>64910</v>
      </c>
      <c r="D32219" s="62" t="s">
        <v>64911</v>
      </c>
    </row>
    <row r="32220" spans="3:4">
      <c r="C32220" s="62" t="s">
        <v>64912</v>
      </c>
      <c r="D32220" s="62" t="s">
        <v>64913</v>
      </c>
    </row>
    <row r="32221" spans="3:4">
      <c r="C32221" s="62" t="s">
        <v>64914</v>
      </c>
      <c r="D32221" s="62" t="s">
        <v>64915</v>
      </c>
    </row>
    <row r="32222" spans="3:4">
      <c r="C32222" s="62" t="s">
        <v>64916</v>
      </c>
      <c r="D32222" s="62" t="s">
        <v>64917</v>
      </c>
    </row>
    <row r="32223" spans="3:4">
      <c r="C32223" s="62" t="s">
        <v>64918</v>
      </c>
      <c r="D32223" s="62" t="s">
        <v>64919</v>
      </c>
    </row>
    <row r="32224" spans="3:4">
      <c r="C32224" s="62" t="s">
        <v>64920</v>
      </c>
      <c r="D32224" s="62" t="s">
        <v>64921</v>
      </c>
    </row>
    <row r="32225" spans="3:4">
      <c r="C32225" s="62" t="s">
        <v>64922</v>
      </c>
      <c r="D32225" s="62" t="s">
        <v>64923</v>
      </c>
    </row>
    <row r="32226" spans="3:4">
      <c r="C32226" s="62" t="s">
        <v>64924</v>
      </c>
      <c r="D32226" s="62" t="s">
        <v>64925</v>
      </c>
    </row>
    <row r="32227" spans="3:4">
      <c r="C32227" s="62" t="s">
        <v>64926</v>
      </c>
      <c r="D32227" s="62" t="s">
        <v>64927</v>
      </c>
    </row>
    <row r="32228" spans="3:4">
      <c r="C32228" s="62" t="s">
        <v>64928</v>
      </c>
      <c r="D32228" s="62" t="s">
        <v>64929</v>
      </c>
    </row>
    <row r="32229" spans="3:4">
      <c r="C32229" s="62" t="s">
        <v>64930</v>
      </c>
      <c r="D32229" s="62" t="s">
        <v>64931</v>
      </c>
    </row>
    <row r="32230" spans="3:4">
      <c r="C32230" s="62" t="s">
        <v>64932</v>
      </c>
      <c r="D32230" s="62" t="s">
        <v>64933</v>
      </c>
    </row>
    <row r="32231" spans="3:4">
      <c r="C32231" s="62" t="s">
        <v>64934</v>
      </c>
      <c r="D32231" s="62" t="s">
        <v>64935</v>
      </c>
    </row>
    <row r="32232" spans="3:4">
      <c r="C32232" s="62" t="s">
        <v>64936</v>
      </c>
      <c r="D32232" s="62" t="s">
        <v>64937</v>
      </c>
    </row>
    <row r="32233" spans="3:4">
      <c r="C32233" s="62" t="s">
        <v>64938</v>
      </c>
      <c r="D32233" s="62" t="s">
        <v>64939</v>
      </c>
    </row>
    <row r="32234" spans="3:4">
      <c r="C32234" s="62" t="s">
        <v>64940</v>
      </c>
      <c r="D32234" s="62" t="s">
        <v>64941</v>
      </c>
    </row>
    <row r="32235" spans="3:4">
      <c r="C32235" s="62" t="s">
        <v>64942</v>
      </c>
      <c r="D32235" s="62" t="s">
        <v>64943</v>
      </c>
    </row>
    <row r="32236" spans="3:4">
      <c r="C32236" s="62" t="s">
        <v>64944</v>
      </c>
      <c r="D32236" s="62" t="s">
        <v>64945</v>
      </c>
    </row>
    <row r="32237" spans="3:4">
      <c r="C32237" s="62" t="s">
        <v>64946</v>
      </c>
      <c r="D32237" s="62" t="s">
        <v>64947</v>
      </c>
    </row>
    <row r="32238" spans="3:4">
      <c r="C32238" s="62" t="s">
        <v>64948</v>
      </c>
      <c r="D32238" s="62" t="s">
        <v>64949</v>
      </c>
    </row>
    <row r="32239" spans="3:4">
      <c r="C32239" s="62" t="s">
        <v>64950</v>
      </c>
      <c r="D32239" s="62" t="s">
        <v>64951</v>
      </c>
    </row>
    <row r="32240" spans="3:4">
      <c r="C32240" s="62" t="s">
        <v>64952</v>
      </c>
      <c r="D32240" s="62" t="s">
        <v>64953</v>
      </c>
    </row>
    <row r="32241" spans="3:4">
      <c r="C32241" s="62" t="s">
        <v>64954</v>
      </c>
      <c r="D32241" s="62" t="s">
        <v>64955</v>
      </c>
    </row>
    <row r="32242" spans="3:4">
      <c r="C32242" s="62" t="s">
        <v>64956</v>
      </c>
      <c r="D32242" s="62" t="s">
        <v>64957</v>
      </c>
    </row>
    <row r="32243" spans="3:4">
      <c r="C32243" s="62" t="s">
        <v>64958</v>
      </c>
      <c r="D32243" s="62" t="s">
        <v>64959</v>
      </c>
    </row>
    <row r="32244" spans="3:4">
      <c r="C32244" s="62" t="s">
        <v>64960</v>
      </c>
      <c r="D32244" s="62" t="s">
        <v>64961</v>
      </c>
    </row>
    <row r="32245" spans="3:4">
      <c r="C32245" s="62" t="s">
        <v>64962</v>
      </c>
      <c r="D32245" s="62" t="s">
        <v>64963</v>
      </c>
    </row>
    <row r="32246" spans="3:4">
      <c r="C32246" s="62" t="s">
        <v>64964</v>
      </c>
      <c r="D32246" s="62" t="s">
        <v>64965</v>
      </c>
    </row>
    <row r="32247" spans="3:4">
      <c r="C32247" s="62" t="s">
        <v>64966</v>
      </c>
      <c r="D32247" s="62" t="s">
        <v>64967</v>
      </c>
    </row>
    <row r="32248" spans="3:4">
      <c r="C32248" s="62" t="s">
        <v>64968</v>
      </c>
      <c r="D32248" s="62" t="s">
        <v>64969</v>
      </c>
    </row>
    <row r="32249" spans="3:4">
      <c r="C32249" s="62" t="s">
        <v>64970</v>
      </c>
      <c r="D32249" s="62" t="s">
        <v>64971</v>
      </c>
    </row>
    <row r="32250" spans="3:4">
      <c r="C32250" s="62" t="s">
        <v>64972</v>
      </c>
      <c r="D32250" s="62" t="s">
        <v>64973</v>
      </c>
    </row>
    <row r="32251" spans="3:4">
      <c r="C32251" s="62" t="s">
        <v>64974</v>
      </c>
      <c r="D32251" s="62" t="s">
        <v>64975</v>
      </c>
    </row>
    <row r="32252" spans="3:4">
      <c r="C32252" s="62" t="s">
        <v>64976</v>
      </c>
      <c r="D32252" s="62" t="s">
        <v>64977</v>
      </c>
    </row>
    <row r="32253" spans="3:4">
      <c r="C32253" s="62" t="s">
        <v>64978</v>
      </c>
      <c r="D32253" s="62" t="s">
        <v>64979</v>
      </c>
    </row>
    <row r="32254" spans="3:4">
      <c r="C32254" s="62" t="s">
        <v>64980</v>
      </c>
      <c r="D32254" s="62" t="s">
        <v>64981</v>
      </c>
    </row>
    <row r="32255" spans="3:4">
      <c r="C32255" s="62" t="s">
        <v>64982</v>
      </c>
      <c r="D32255" s="62" t="s">
        <v>64983</v>
      </c>
    </row>
    <row r="32256" spans="3:4">
      <c r="C32256" s="62" t="s">
        <v>64984</v>
      </c>
      <c r="D32256" s="62" t="s">
        <v>64985</v>
      </c>
    </row>
    <row r="32257" spans="3:4">
      <c r="C32257" s="62" t="s">
        <v>64986</v>
      </c>
      <c r="D32257" s="62" t="s">
        <v>64987</v>
      </c>
    </row>
    <row r="32258" spans="3:4">
      <c r="C32258" s="62" t="s">
        <v>64988</v>
      </c>
      <c r="D32258" s="62" t="s">
        <v>64989</v>
      </c>
    </row>
    <row r="32259" spans="3:4">
      <c r="C32259" s="62" t="s">
        <v>64990</v>
      </c>
      <c r="D32259" s="62" t="s">
        <v>64991</v>
      </c>
    </row>
    <row r="32260" spans="3:4">
      <c r="C32260" s="62" t="s">
        <v>64992</v>
      </c>
      <c r="D32260" s="62" t="s">
        <v>64993</v>
      </c>
    </row>
    <row r="32261" spans="3:4">
      <c r="C32261" s="62" t="s">
        <v>64994</v>
      </c>
      <c r="D32261" s="62" t="s">
        <v>64995</v>
      </c>
    </row>
    <row r="32262" spans="3:4">
      <c r="C32262" s="62" t="s">
        <v>64996</v>
      </c>
      <c r="D32262" s="62" t="s">
        <v>64997</v>
      </c>
    </row>
    <row r="32263" spans="3:4">
      <c r="C32263" s="62" t="s">
        <v>64998</v>
      </c>
      <c r="D32263" s="62" t="s">
        <v>64999</v>
      </c>
    </row>
    <row r="32264" spans="3:4">
      <c r="C32264" s="62" t="s">
        <v>65000</v>
      </c>
      <c r="D32264" s="62" t="s">
        <v>65001</v>
      </c>
    </row>
    <row r="32265" spans="3:4">
      <c r="C32265" s="62" t="s">
        <v>65002</v>
      </c>
      <c r="D32265" s="62" t="s">
        <v>65003</v>
      </c>
    </row>
    <row r="32266" spans="3:4">
      <c r="C32266" s="62" t="s">
        <v>65004</v>
      </c>
      <c r="D32266" s="62" t="s">
        <v>65005</v>
      </c>
    </row>
    <row r="32267" spans="3:4">
      <c r="C32267" s="62" t="s">
        <v>65006</v>
      </c>
      <c r="D32267" s="62" t="s">
        <v>65007</v>
      </c>
    </row>
    <row r="32268" spans="3:4">
      <c r="C32268" s="62" t="s">
        <v>65008</v>
      </c>
      <c r="D32268" s="62" t="s">
        <v>65009</v>
      </c>
    </row>
    <row r="32269" spans="3:4">
      <c r="C32269" s="62" t="s">
        <v>65010</v>
      </c>
      <c r="D32269" s="62" t="s">
        <v>65011</v>
      </c>
    </row>
    <row r="32270" spans="3:4">
      <c r="C32270" s="62" t="s">
        <v>65012</v>
      </c>
      <c r="D32270" s="62" t="s">
        <v>65013</v>
      </c>
    </row>
    <row r="32271" spans="3:4">
      <c r="C32271" s="62" t="s">
        <v>65014</v>
      </c>
      <c r="D32271" s="62" t="s">
        <v>65015</v>
      </c>
    </row>
    <row r="32272" spans="3:4">
      <c r="C32272" s="62" t="s">
        <v>65016</v>
      </c>
      <c r="D32272" s="62" t="s">
        <v>65017</v>
      </c>
    </row>
    <row r="32273" spans="3:4">
      <c r="C32273" s="62" t="s">
        <v>65018</v>
      </c>
      <c r="D32273" s="62" t="s">
        <v>65019</v>
      </c>
    </row>
    <row r="32274" spans="3:4">
      <c r="C32274" s="62" t="s">
        <v>65020</v>
      </c>
      <c r="D32274" s="62" t="s">
        <v>65021</v>
      </c>
    </row>
    <row r="32275" spans="3:4">
      <c r="C32275" s="62" t="s">
        <v>65022</v>
      </c>
      <c r="D32275" s="62" t="s">
        <v>65023</v>
      </c>
    </row>
    <row r="32276" spans="3:4">
      <c r="C32276" s="62" t="s">
        <v>65024</v>
      </c>
      <c r="D32276" s="62" t="s">
        <v>65025</v>
      </c>
    </row>
    <row r="32277" spans="3:4">
      <c r="C32277" s="62" t="s">
        <v>65026</v>
      </c>
      <c r="D32277" s="62" t="s">
        <v>65027</v>
      </c>
    </row>
    <row r="32278" spans="3:4">
      <c r="C32278" s="62" t="s">
        <v>65028</v>
      </c>
      <c r="D32278" s="62" t="s">
        <v>65029</v>
      </c>
    </row>
    <row r="32279" spans="3:4">
      <c r="C32279" s="62" t="s">
        <v>65030</v>
      </c>
      <c r="D32279" s="62" t="s">
        <v>65031</v>
      </c>
    </row>
    <row r="32280" spans="3:4">
      <c r="C32280" s="62" t="s">
        <v>65032</v>
      </c>
      <c r="D32280" s="62" t="s">
        <v>65033</v>
      </c>
    </row>
    <row r="32281" spans="3:4">
      <c r="C32281" s="62" t="s">
        <v>65034</v>
      </c>
      <c r="D32281" s="62" t="s">
        <v>65035</v>
      </c>
    </row>
    <row r="32282" spans="3:4">
      <c r="C32282" s="62" t="s">
        <v>65036</v>
      </c>
      <c r="D32282" s="62" t="s">
        <v>65037</v>
      </c>
    </row>
    <row r="32283" spans="3:4">
      <c r="C32283" s="62" t="s">
        <v>65038</v>
      </c>
      <c r="D32283" s="62" t="s">
        <v>65039</v>
      </c>
    </row>
    <row r="32284" spans="3:4">
      <c r="C32284" s="62" t="s">
        <v>65040</v>
      </c>
      <c r="D32284" s="62" t="s">
        <v>65041</v>
      </c>
    </row>
    <row r="32285" spans="3:4">
      <c r="C32285" s="62" t="s">
        <v>65042</v>
      </c>
      <c r="D32285" s="62" t="s">
        <v>65043</v>
      </c>
    </row>
    <row r="32286" spans="3:4">
      <c r="C32286" s="62" t="s">
        <v>65044</v>
      </c>
      <c r="D32286" s="62" t="s">
        <v>65045</v>
      </c>
    </row>
    <row r="32287" spans="3:4">
      <c r="C32287" s="62" t="s">
        <v>65046</v>
      </c>
      <c r="D32287" s="62" t="s">
        <v>65047</v>
      </c>
    </row>
    <row r="32288" spans="3:4">
      <c r="C32288" s="62" t="s">
        <v>65048</v>
      </c>
      <c r="D32288" s="62" t="s">
        <v>65049</v>
      </c>
    </row>
    <row r="32289" spans="3:4">
      <c r="C32289" s="62" t="s">
        <v>65050</v>
      </c>
      <c r="D32289" s="62" t="s">
        <v>65051</v>
      </c>
    </row>
    <row r="32290" spans="3:4">
      <c r="C32290" s="62" t="s">
        <v>65052</v>
      </c>
      <c r="D32290" s="62" t="s">
        <v>65053</v>
      </c>
    </row>
    <row r="32291" spans="3:4">
      <c r="C32291" s="62" t="s">
        <v>65054</v>
      </c>
      <c r="D32291" s="62" t="s">
        <v>65055</v>
      </c>
    </row>
    <row r="32292" spans="3:4">
      <c r="C32292" s="62" t="s">
        <v>65056</v>
      </c>
      <c r="D32292" s="62" t="s">
        <v>65057</v>
      </c>
    </row>
    <row r="32293" spans="3:4">
      <c r="C32293" s="62" t="s">
        <v>65058</v>
      </c>
      <c r="D32293" s="62" t="s">
        <v>65059</v>
      </c>
    </row>
    <row r="32294" spans="3:4">
      <c r="C32294" s="62" t="s">
        <v>65060</v>
      </c>
      <c r="D32294" s="62" t="s">
        <v>65061</v>
      </c>
    </row>
    <row r="32295" spans="3:4">
      <c r="C32295" s="62" t="s">
        <v>65062</v>
      </c>
      <c r="D32295" s="62" t="s">
        <v>65063</v>
      </c>
    </row>
    <row r="32296" spans="3:4">
      <c r="C32296" s="62" t="s">
        <v>65064</v>
      </c>
      <c r="D32296" s="62" t="s">
        <v>65065</v>
      </c>
    </row>
    <row r="32297" spans="3:4">
      <c r="C32297" s="62" t="s">
        <v>65066</v>
      </c>
      <c r="D32297" s="62" t="s">
        <v>65067</v>
      </c>
    </row>
    <row r="32298" spans="3:4">
      <c r="C32298" s="62" t="s">
        <v>65068</v>
      </c>
      <c r="D32298" s="62" t="s">
        <v>65069</v>
      </c>
    </row>
    <row r="32299" spans="3:4">
      <c r="C32299" s="62" t="s">
        <v>65070</v>
      </c>
      <c r="D32299" s="62" t="s">
        <v>65071</v>
      </c>
    </row>
    <row r="32300" spans="3:4">
      <c r="C32300" s="62" t="s">
        <v>65072</v>
      </c>
      <c r="D32300" s="62" t="s">
        <v>65073</v>
      </c>
    </row>
    <row r="32301" spans="3:4">
      <c r="C32301" s="62" t="s">
        <v>65074</v>
      </c>
      <c r="D32301" s="62" t="s">
        <v>65075</v>
      </c>
    </row>
    <row r="32302" spans="3:4">
      <c r="C32302" s="62" t="s">
        <v>65076</v>
      </c>
      <c r="D32302" s="62" t="s">
        <v>65077</v>
      </c>
    </row>
    <row r="32303" spans="3:4">
      <c r="C32303" s="62" t="s">
        <v>65078</v>
      </c>
      <c r="D32303" s="62" t="s">
        <v>65079</v>
      </c>
    </row>
    <row r="32304" spans="3:4">
      <c r="C32304" s="62" t="s">
        <v>65080</v>
      </c>
      <c r="D32304" s="62" t="s">
        <v>65081</v>
      </c>
    </row>
    <row r="32305" spans="3:4">
      <c r="C32305" s="62" t="s">
        <v>65082</v>
      </c>
      <c r="D32305" s="62" t="s">
        <v>65083</v>
      </c>
    </row>
    <row r="32306" spans="3:4">
      <c r="C32306" s="62" t="s">
        <v>65084</v>
      </c>
      <c r="D32306" s="62" t="s">
        <v>65085</v>
      </c>
    </row>
    <row r="32307" spans="3:4">
      <c r="C32307" s="62" t="s">
        <v>65086</v>
      </c>
      <c r="D32307" s="62" t="s">
        <v>65087</v>
      </c>
    </row>
    <row r="32308" spans="3:4">
      <c r="C32308" s="62" t="s">
        <v>65088</v>
      </c>
      <c r="D32308" s="62" t="s">
        <v>65089</v>
      </c>
    </row>
    <row r="32309" spans="3:4">
      <c r="C32309" s="62" t="s">
        <v>65090</v>
      </c>
      <c r="D32309" s="62" t="s">
        <v>65091</v>
      </c>
    </row>
    <row r="32310" spans="3:4">
      <c r="C32310" s="62" t="s">
        <v>65092</v>
      </c>
      <c r="D32310" s="62" t="s">
        <v>65093</v>
      </c>
    </row>
    <row r="32311" spans="3:4">
      <c r="C32311" s="62" t="s">
        <v>65094</v>
      </c>
      <c r="D32311" s="62" t="s">
        <v>65095</v>
      </c>
    </row>
    <row r="32312" spans="3:4">
      <c r="C32312" s="62" t="s">
        <v>65096</v>
      </c>
      <c r="D32312" s="62" t="s">
        <v>65097</v>
      </c>
    </row>
    <row r="32313" spans="3:4">
      <c r="C32313" s="62" t="s">
        <v>65098</v>
      </c>
      <c r="D32313" s="62" t="s">
        <v>65099</v>
      </c>
    </row>
    <row r="32314" spans="3:4">
      <c r="C32314" s="62" t="s">
        <v>65100</v>
      </c>
      <c r="D32314" s="62" t="s">
        <v>65101</v>
      </c>
    </row>
    <row r="32315" spans="3:4">
      <c r="C32315" s="62" t="s">
        <v>65102</v>
      </c>
      <c r="D32315" s="62" t="s">
        <v>65103</v>
      </c>
    </row>
    <row r="32316" spans="3:4">
      <c r="C32316" s="62" t="s">
        <v>65104</v>
      </c>
      <c r="D32316" s="62" t="s">
        <v>65105</v>
      </c>
    </row>
    <row r="32317" spans="3:4">
      <c r="C32317" s="62" t="s">
        <v>65106</v>
      </c>
      <c r="D32317" s="62" t="s">
        <v>65107</v>
      </c>
    </row>
    <row r="32318" spans="3:4">
      <c r="C32318" s="62" t="s">
        <v>65108</v>
      </c>
      <c r="D32318" s="62" t="s">
        <v>65109</v>
      </c>
    </row>
    <row r="32319" spans="3:4">
      <c r="C32319" s="62" t="s">
        <v>65110</v>
      </c>
      <c r="D32319" s="62" t="s">
        <v>65111</v>
      </c>
    </row>
    <row r="32320" spans="3:4">
      <c r="C32320" s="62" t="s">
        <v>65112</v>
      </c>
      <c r="D32320" s="62" t="s">
        <v>65113</v>
      </c>
    </row>
    <row r="32321" spans="3:4">
      <c r="C32321" s="62" t="s">
        <v>65114</v>
      </c>
      <c r="D32321" s="62" t="s">
        <v>65115</v>
      </c>
    </row>
    <row r="32322" spans="3:4">
      <c r="C32322" s="62" t="s">
        <v>65116</v>
      </c>
      <c r="D32322" s="62" t="s">
        <v>65117</v>
      </c>
    </row>
    <row r="32323" spans="3:4">
      <c r="C32323" s="62" t="s">
        <v>65118</v>
      </c>
      <c r="D32323" s="62" t="s">
        <v>65119</v>
      </c>
    </row>
    <row r="32324" spans="3:4">
      <c r="C32324" s="62" t="s">
        <v>65120</v>
      </c>
      <c r="D32324" s="62" t="s">
        <v>65121</v>
      </c>
    </row>
    <row r="32325" spans="3:4">
      <c r="C32325" s="62" t="s">
        <v>65122</v>
      </c>
      <c r="D32325" s="62" t="s">
        <v>65123</v>
      </c>
    </row>
    <row r="32326" spans="3:4">
      <c r="C32326" s="62" t="s">
        <v>65124</v>
      </c>
      <c r="D32326" s="62" t="s">
        <v>65125</v>
      </c>
    </row>
    <row r="32327" spans="3:4">
      <c r="C32327" s="62" t="s">
        <v>65126</v>
      </c>
      <c r="D32327" s="62" t="s">
        <v>65127</v>
      </c>
    </row>
    <row r="32328" spans="3:4">
      <c r="C32328" s="62" t="s">
        <v>65128</v>
      </c>
      <c r="D32328" s="62" t="s">
        <v>65129</v>
      </c>
    </row>
    <row r="32329" spans="3:4">
      <c r="C32329" s="62" t="s">
        <v>65130</v>
      </c>
      <c r="D32329" s="62" t="s">
        <v>65131</v>
      </c>
    </row>
    <row r="32330" spans="3:4">
      <c r="C32330" s="62" t="s">
        <v>65132</v>
      </c>
      <c r="D32330" s="62" t="s">
        <v>65133</v>
      </c>
    </row>
    <row r="32331" spans="3:4">
      <c r="C32331" s="62" t="s">
        <v>65134</v>
      </c>
      <c r="D32331" s="62" t="s">
        <v>65135</v>
      </c>
    </row>
    <row r="32332" spans="3:4">
      <c r="C32332" s="62" t="s">
        <v>65136</v>
      </c>
      <c r="D32332" s="62" t="s">
        <v>65137</v>
      </c>
    </row>
    <row r="32333" spans="3:4">
      <c r="C32333" s="62" t="s">
        <v>65138</v>
      </c>
      <c r="D32333" s="62" t="s">
        <v>65139</v>
      </c>
    </row>
    <row r="32334" spans="3:4">
      <c r="C32334" s="62" t="s">
        <v>65140</v>
      </c>
      <c r="D32334" s="62" t="s">
        <v>65141</v>
      </c>
    </row>
    <row r="32335" spans="3:4">
      <c r="C32335" s="62" t="s">
        <v>65142</v>
      </c>
      <c r="D32335" s="62" t="s">
        <v>65143</v>
      </c>
    </row>
    <row r="32336" spans="3:4">
      <c r="C32336" s="62" t="s">
        <v>65144</v>
      </c>
      <c r="D32336" s="62" t="s">
        <v>65145</v>
      </c>
    </row>
    <row r="32337" spans="3:4">
      <c r="C32337" s="62" t="s">
        <v>65146</v>
      </c>
      <c r="D32337" s="62" t="s">
        <v>65147</v>
      </c>
    </row>
    <row r="32338" spans="3:4">
      <c r="C32338" s="62" t="s">
        <v>65148</v>
      </c>
      <c r="D32338" s="62" t="s">
        <v>65149</v>
      </c>
    </row>
    <row r="32339" spans="3:4">
      <c r="C32339" s="62" t="s">
        <v>65150</v>
      </c>
      <c r="D32339" s="62" t="s">
        <v>65151</v>
      </c>
    </row>
    <row r="32340" spans="3:4">
      <c r="C32340" s="62" t="s">
        <v>65152</v>
      </c>
      <c r="D32340" s="62" t="s">
        <v>65153</v>
      </c>
    </row>
    <row r="32341" spans="3:4">
      <c r="C32341" s="62" t="s">
        <v>65154</v>
      </c>
      <c r="D32341" s="62" t="s">
        <v>65155</v>
      </c>
    </row>
    <row r="32342" spans="3:4">
      <c r="C32342" s="62" t="s">
        <v>65156</v>
      </c>
      <c r="D32342" s="62" t="s">
        <v>65157</v>
      </c>
    </row>
    <row r="32343" spans="3:4">
      <c r="C32343" s="62" t="s">
        <v>65158</v>
      </c>
      <c r="D32343" s="62" t="s">
        <v>65159</v>
      </c>
    </row>
    <row r="32344" spans="3:4">
      <c r="C32344" s="62" t="s">
        <v>65160</v>
      </c>
      <c r="D32344" s="62" t="s">
        <v>65161</v>
      </c>
    </row>
    <row r="32345" spans="3:4">
      <c r="C32345" s="62" t="s">
        <v>65162</v>
      </c>
      <c r="D32345" s="62" t="s">
        <v>65163</v>
      </c>
    </row>
    <row r="32346" spans="3:4">
      <c r="C32346" s="62" t="s">
        <v>65164</v>
      </c>
      <c r="D32346" s="62" t="s">
        <v>65165</v>
      </c>
    </row>
    <row r="32347" spans="3:4">
      <c r="C32347" s="62" t="s">
        <v>65166</v>
      </c>
      <c r="D32347" s="62" t="s">
        <v>65167</v>
      </c>
    </row>
    <row r="32348" spans="3:4">
      <c r="C32348" s="62" t="s">
        <v>65168</v>
      </c>
      <c r="D32348" s="62" t="s">
        <v>65169</v>
      </c>
    </row>
    <row r="32349" spans="3:4">
      <c r="C32349" s="62" t="s">
        <v>65170</v>
      </c>
      <c r="D32349" s="62" t="s">
        <v>65171</v>
      </c>
    </row>
    <row r="32350" spans="3:4">
      <c r="C32350" s="62" t="s">
        <v>65172</v>
      </c>
      <c r="D32350" s="62" t="s">
        <v>65173</v>
      </c>
    </row>
    <row r="32351" spans="3:4">
      <c r="C32351" s="62" t="s">
        <v>65174</v>
      </c>
      <c r="D32351" s="62" t="s">
        <v>65175</v>
      </c>
    </row>
    <row r="32352" spans="3:4">
      <c r="C32352" s="62" t="s">
        <v>65176</v>
      </c>
      <c r="D32352" s="62" t="s">
        <v>65177</v>
      </c>
    </row>
    <row r="32353" spans="3:4">
      <c r="C32353" s="62" t="s">
        <v>65178</v>
      </c>
      <c r="D32353" s="62" t="s">
        <v>65179</v>
      </c>
    </row>
    <row r="32354" spans="3:4">
      <c r="C32354" s="62" t="s">
        <v>65180</v>
      </c>
      <c r="D32354" s="62" t="s">
        <v>65181</v>
      </c>
    </row>
    <row r="32355" spans="3:4">
      <c r="C32355" s="62" t="s">
        <v>65182</v>
      </c>
      <c r="D32355" s="62" t="s">
        <v>65183</v>
      </c>
    </row>
    <row r="32356" spans="3:4">
      <c r="C32356" s="62" t="s">
        <v>65184</v>
      </c>
      <c r="D32356" s="62" t="s">
        <v>65185</v>
      </c>
    </row>
    <row r="32357" spans="3:4">
      <c r="C32357" s="62" t="s">
        <v>65186</v>
      </c>
      <c r="D32357" s="62" t="s">
        <v>65187</v>
      </c>
    </row>
    <row r="32358" spans="3:4">
      <c r="C32358" s="62" t="s">
        <v>65188</v>
      </c>
      <c r="D32358" s="62" t="s">
        <v>65189</v>
      </c>
    </row>
    <row r="32359" spans="3:4">
      <c r="C32359" s="62" t="s">
        <v>65190</v>
      </c>
      <c r="D32359" s="62" t="s">
        <v>65191</v>
      </c>
    </row>
    <row r="32360" spans="3:4">
      <c r="C32360" s="62" t="s">
        <v>65192</v>
      </c>
      <c r="D32360" s="62" t="s">
        <v>65193</v>
      </c>
    </row>
    <row r="32361" spans="3:4">
      <c r="C32361" s="62" t="s">
        <v>65194</v>
      </c>
      <c r="D32361" s="62" t="s">
        <v>65195</v>
      </c>
    </row>
    <row r="32362" spans="3:4">
      <c r="C32362" s="62" t="s">
        <v>65196</v>
      </c>
      <c r="D32362" s="62" t="s">
        <v>65197</v>
      </c>
    </row>
    <row r="32363" spans="3:4">
      <c r="C32363" s="62" t="s">
        <v>65198</v>
      </c>
      <c r="D32363" s="62" t="s">
        <v>65199</v>
      </c>
    </row>
    <row r="32364" spans="3:4">
      <c r="C32364" s="62" t="s">
        <v>65200</v>
      </c>
      <c r="D32364" s="62" t="s">
        <v>65201</v>
      </c>
    </row>
    <row r="32365" spans="3:4">
      <c r="C32365" s="62" t="s">
        <v>65202</v>
      </c>
      <c r="D32365" s="62" t="s">
        <v>65203</v>
      </c>
    </row>
    <row r="32366" spans="3:4">
      <c r="C32366" s="62" t="s">
        <v>65204</v>
      </c>
      <c r="D32366" s="62" t="s">
        <v>65205</v>
      </c>
    </row>
    <row r="32367" spans="3:4">
      <c r="C32367" s="62" t="s">
        <v>65206</v>
      </c>
      <c r="D32367" s="62" t="s">
        <v>65207</v>
      </c>
    </row>
    <row r="32368" spans="3:4">
      <c r="C32368" s="62" t="s">
        <v>65208</v>
      </c>
      <c r="D32368" s="62" t="s">
        <v>65209</v>
      </c>
    </row>
    <row r="32369" spans="3:4">
      <c r="C32369" s="62" t="s">
        <v>65210</v>
      </c>
      <c r="D32369" s="62" t="s">
        <v>65211</v>
      </c>
    </row>
    <row r="32370" spans="3:4">
      <c r="C32370" s="62" t="s">
        <v>65212</v>
      </c>
      <c r="D32370" s="62" t="s">
        <v>65213</v>
      </c>
    </row>
    <row r="32371" spans="3:4">
      <c r="C32371" s="62" t="s">
        <v>65214</v>
      </c>
      <c r="D32371" s="62" t="s">
        <v>65215</v>
      </c>
    </row>
    <row r="32372" spans="3:4">
      <c r="C32372" s="62" t="s">
        <v>65216</v>
      </c>
      <c r="D32372" s="62" t="s">
        <v>65217</v>
      </c>
    </row>
    <row r="32373" spans="3:4">
      <c r="C32373" s="62" t="s">
        <v>65218</v>
      </c>
      <c r="D32373" s="62" t="s">
        <v>65219</v>
      </c>
    </row>
    <row r="32374" spans="3:4">
      <c r="C32374" s="62" t="s">
        <v>65220</v>
      </c>
      <c r="D32374" s="62" t="s">
        <v>65221</v>
      </c>
    </row>
    <row r="32375" spans="3:4">
      <c r="C32375" s="62" t="s">
        <v>65222</v>
      </c>
      <c r="D32375" s="62" t="s">
        <v>65223</v>
      </c>
    </row>
    <row r="32376" spans="3:4">
      <c r="C32376" s="62" t="s">
        <v>65224</v>
      </c>
      <c r="D32376" s="62" t="s">
        <v>65225</v>
      </c>
    </row>
    <row r="32377" spans="3:4">
      <c r="C32377" s="62" t="s">
        <v>65226</v>
      </c>
      <c r="D32377" s="62" t="s">
        <v>65227</v>
      </c>
    </row>
    <row r="32378" spans="3:4">
      <c r="C32378" s="62" t="s">
        <v>65228</v>
      </c>
      <c r="D32378" s="62" t="s">
        <v>65229</v>
      </c>
    </row>
    <row r="32379" spans="3:4">
      <c r="C32379" s="62" t="s">
        <v>65230</v>
      </c>
      <c r="D32379" s="62" t="s">
        <v>65231</v>
      </c>
    </row>
    <row r="32380" spans="3:4">
      <c r="C32380" s="62" t="s">
        <v>65232</v>
      </c>
      <c r="D32380" s="62" t="s">
        <v>65233</v>
      </c>
    </row>
    <row r="32381" spans="3:4">
      <c r="C32381" s="62" t="s">
        <v>65234</v>
      </c>
      <c r="D32381" s="62" t="s">
        <v>65235</v>
      </c>
    </row>
    <row r="32382" spans="3:4">
      <c r="C32382" s="62" t="s">
        <v>65236</v>
      </c>
      <c r="D32382" s="62" t="s">
        <v>65237</v>
      </c>
    </row>
    <row r="32383" spans="3:4">
      <c r="C32383" s="62" t="s">
        <v>65238</v>
      </c>
      <c r="D32383" s="62" t="s">
        <v>65239</v>
      </c>
    </row>
    <row r="32384" spans="3:4">
      <c r="C32384" s="62" t="s">
        <v>65240</v>
      </c>
      <c r="D32384" s="62" t="s">
        <v>65241</v>
      </c>
    </row>
    <row r="32385" spans="3:4">
      <c r="C32385" s="62" t="s">
        <v>65242</v>
      </c>
      <c r="D32385" s="62" t="s">
        <v>65243</v>
      </c>
    </row>
    <row r="32386" spans="3:4">
      <c r="C32386" s="62" t="s">
        <v>65244</v>
      </c>
      <c r="D32386" s="62" t="s">
        <v>65245</v>
      </c>
    </row>
    <row r="32387" spans="3:4">
      <c r="C32387" s="62" t="s">
        <v>65246</v>
      </c>
      <c r="D32387" s="62" t="s">
        <v>65247</v>
      </c>
    </row>
    <row r="32388" spans="3:4">
      <c r="C32388" s="62" t="s">
        <v>65248</v>
      </c>
      <c r="D32388" s="62" t="s">
        <v>65249</v>
      </c>
    </row>
    <row r="32389" spans="3:4">
      <c r="C32389" s="62" t="s">
        <v>65250</v>
      </c>
      <c r="D32389" s="62" t="s">
        <v>65251</v>
      </c>
    </row>
    <row r="32390" spans="3:4">
      <c r="C32390" s="62" t="s">
        <v>65252</v>
      </c>
      <c r="D32390" s="62" t="s">
        <v>65253</v>
      </c>
    </row>
    <row r="32391" spans="3:4">
      <c r="C32391" s="62" t="s">
        <v>65254</v>
      </c>
      <c r="D32391" s="62" t="s">
        <v>65255</v>
      </c>
    </row>
    <row r="32392" spans="3:4">
      <c r="C32392" s="62" t="s">
        <v>65256</v>
      </c>
      <c r="D32392" s="62" t="s">
        <v>65257</v>
      </c>
    </row>
    <row r="32393" spans="3:4">
      <c r="C32393" s="62" t="s">
        <v>65258</v>
      </c>
      <c r="D32393" s="62" t="s">
        <v>65259</v>
      </c>
    </row>
    <row r="32394" spans="3:4">
      <c r="C32394" s="62" t="s">
        <v>65260</v>
      </c>
      <c r="D32394" s="62" t="s">
        <v>65261</v>
      </c>
    </row>
    <row r="32395" spans="3:4">
      <c r="C32395" s="62" t="s">
        <v>65262</v>
      </c>
      <c r="D32395" s="62" t="s">
        <v>65263</v>
      </c>
    </row>
    <row r="32396" spans="3:4">
      <c r="C32396" s="62" t="s">
        <v>65264</v>
      </c>
      <c r="D32396" s="62" t="s">
        <v>65265</v>
      </c>
    </row>
    <row r="32397" spans="3:4">
      <c r="C32397" s="62" t="s">
        <v>65266</v>
      </c>
      <c r="D32397" s="62" t="s">
        <v>65267</v>
      </c>
    </row>
    <row r="32398" spans="3:4">
      <c r="C32398" s="62" t="s">
        <v>65268</v>
      </c>
      <c r="D32398" s="62" t="s">
        <v>65269</v>
      </c>
    </row>
    <row r="32399" spans="3:4">
      <c r="C32399" s="62" t="s">
        <v>65270</v>
      </c>
      <c r="D32399" s="62" t="s">
        <v>65271</v>
      </c>
    </row>
    <row r="32400" spans="3:4">
      <c r="C32400" s="62" t="s">
        <v>65272</v>
      </c>
      <c r="D32400" s="62" t="s">
        <v>65273</v>
      </c>
    </row>
    <row r="32401" spans="3:4">
      <c r="C32401" s="62" t="s">
        <v>65274</v>
      </c>
      <c r="D32401" s="62" t="s">
        <v>65275</v>
      </c>
    </row>
    <row r="32402" spans="3:4">
      <c r="C32402" s="62" t="s">
        <v>65276</v>
      </c>
      <c r="D32402" s="62" t="s">
        <v>65277</v>
      </c>
    </row>
    <row r="32403" spans="3:4">
      <c r="C32403" s="62" t="s">
        <v>65278</v>
      </c>
      <c r="D32403" s="62" t="s">
        <v>65279</v>
      </c>
    </row>
    <row r="32404" spans="3:4">
      <c r="C32404" s="62" t="s">
        <v>65280</v>
      </c>
      <c r="D32404" s="62" t="s">
        <v>65281</v>
      </c>
    </row>
    <row r="32405" spans="3:4">
      <c r="C32405" s="62" t="s">
        <v>65282</v>
      </c>
      <c r="D32405" s="62" t="s">
        <v>65283</v>
      </c>
    </row>
    <row r="32406" spans="3:4">
      <c r="C32406" s="62" t="s">
        <v>65284</v>
      </c>
      <c r="D32406" s="62" t="s">
        <v>65285</v>
      </c>
    </row>
    <row r="32407" spans="3:4">
      <c r="C32407" s="62" t="s">
        <v>65286</v>
      </c>
      <c r="D32407" s="62" t="s">
        <v>65287</v>
      </c>
    </row>
    <row r="32408" spans="3:4">
      <c r="C32408" s="62" t="s">
        <v>65288</v>
      </c>
      <c r="D32408" s="62" t="s">
        <v>65289</v>
      </c>
    </row>
    <row r="32409" spans="3:4">
      <c r="C32409" s="62" t="s">
        <v>65290</v>
      </c>
      <c r="D32409" s="62" t="s">
        <v>65291</v>
      </c>
    </row>
    <row r="32410" spans="3:4">
      <c r="C32410" s="62" t="s">
        <v>65292</v>
      </c>
      <c r="D32410" s="62" t="s">
        <v>65293</v>
      </c>
    </row>
    <row r="32411" spans="3:4">
      <c r="C32411" s="62" t="s">
        <v>65294</v>
      </c>
      <c r="D32411" s="62" t="s">
        <v>65295</v>
      </c>
    </row>
    <row r="32412" spans="3:4">
      <c r="C32412" s="62" t="s">
        <v>65296</v>
      </c>
      <c r="D32412" s="62" t="s">
        <v>65297</v>
      </c>
    </row>
    <row r="32413" spans="3:4">
      <c r="C32413" s="62" t="s">
        <v>65298</v>
      </c>
      <c r="D32413" s="62" t="s">
        <v>65299</v>
      </c>
    </row>
    <row r="32414" spans="3:4">
      <c r="C32414" s="62" t="s">
        <v>65300</v>
      </c>
      <c r="D32414" s="62" t="s">
        <v>65301</v>
      </c>
    </row>
    <row r="32415" spans="3:4">
      <c r="C32415" s="62" t="s">
        <v>65302</v>
      </c>
      <c r="D32415" s="62" t="s">
        <v>65303</v>
      </c>
    </row>
    <row r="32416" spans="3:4">
      <c r="C32416" s="62" t="s">
        <v>65304</v>
      </c>
      <c r="D32416" s="62" t="s">
        <v>65305</v>
      </c>
    </row>
    <row r="32417" spans="3:4">
      <c r="C32417" s="62" t="s">
        <v>65306</v>
      </c>
      <c r="D32417" s="62" t="s">
        <v>65307</v>
      </c>
    </row>
    <row r="32418" spans="3:4">
      <c r="C32418" s="62" t="s">
        <v>65308</v>
      </c>
      <c r="D32418" s="62" t="s">
        <v>65309</v>
      </c>
    </row>
    <row r="32419" spans="3:4">
      <c r="C32419" s="62" t="s">
        <v>65310</v>
      </c>
      <c r="D32419" s="62" t="s">
        <v>65311</v>
      </c>
    </row>
    <row r="32420" spans="3:4">
      <c r="C32420" s="62" t="s">
        <v>65312</v>
      </c>
      <c r="D32420" s="62" t="s">
        <v>65313</v>
      </c>
    </row>
    <row r="32421" spans="3:4">
      <c r="C32421" s="62" t="s">
        <v>65314</v>
      </c>
      <c r="D32421" s="62" t="s">
        <v>65315</v>
      </c>
    </row>
    <row r="32422" spans="3:4">
      <c r="C32422" s="62" t="s">
        <v>65316</v>
      </c>
      <c r="D32422" s="62" t="s">
        <v>65317</v>
      </c>
    </row>
    <row r="32423" spans="3:4">
      <c r="C32423" s="62" t="s">
        <v>65318</v>
      </c>
      <c r="D32423" s="62" t="s">
        <v>65319</v>
      </c>
    </row>
    <row r="32424" spans="3:4">
      <c r="C32424" s="62" t="s">
        <v>65320</v>
      </c>
      <c r="D32424" s="62" t="s">
        <v>65321</v>
      </c>
    </row>
    <row r="32425" spans="3:4">
      <c r="C32425" s="62" t="s">
        <v>65322</v>
      </c>
      <c r="D32425" s="62" t="s">
        <v>65323</v>
      </c>
    </row>
    <row r="32426" spans="3:4">
      <c r="C32426" s="62" t="s">
        <v>65324</v>
      </c>
      <c r="D32426" s="62" t="s">
        <v>65325</v>
      </c>
    </row>
    <row r="32427" spans="3:4">
      <c r="C32427" s="62" t="s">
        <v>65326</v>
      </c>
      <c r="D32427" s="62" t="s">
        <v>65327</v>
      </c>
    </row>
    <row r="32428" spans="3:4">
      <c r="C32428" s="62" t="s">
        <v>65328</v>
      </c>
      <c r="D32428" s="62" t="s">
        <v>65329</v>
      </c>
    </row>
    <row r="32429" spans="3:4">
      <c r="C32429" s="62" t="s">
        <v>65330</v>
      </c>
      <c r="D32429" s="62" t="s">
        <v>65331</v>
      </c>
    </row>
    <row r="32430" spans="3:4">
      <c r="C32430" s="62" t="s">
        <v>65332</v>
      </c>
      <c r="D32430" s="62" t="s">
        <v>65333</v>
      </c>
    </row>
    <row r="32431" spans="3:4">
      <c r="C32431" s="62" t="s">
        <v>65334</v>
      </c>
      <c r="D32431" s="62" t="s">
        <v>65335</v>
      </c>
    </row>
    <row r="32432" spans="3:4">
      <c r="C32432" s="62" t="s">
        <v>65336</v>
      </c>
      <c r="D32432" s="62" t="s">
        <v>65337</v>
      </c>
    </row>
    <row r="32433" spans="3:4">
      <c r="C32433" s="62" t="s">
        <v>65338</v>
      </c>
      <c r="D32433" s="62" t="s">
        <v>65339</v>
      </c>
    </row>
    <row r="32434" spans="3:4">
      <c r="C32434" s="62" t="s">
        <v>65340</v>
      </c>
      <c r="D32434" s="62" t="s">
        <v>65341</v>
      </c>
    </row>
    <row r="32435" spans="3:4">
      <c r="C32435" s="62" t="s">
        <v>65342</v>
      </c>
      <c r="D32435" s="62" t="s">
        <v>65343</v>
      </c>
    </row>
    <row r="32436" spans="3:4">
      <c r="C32436" s="62" t="s">
        <v>65344</v>
      </c>
      <c r="D32436" s="62" t="s">
        <v>65345</v>
      </c>
    </row>
    <row r="32437" spans="3:4">
      <c r="C32437" s="62" t="s">
        <v>65346</v>
      </c>
      <c r="D32437" s="62" t="s">
        <v>65347</v>
      </c>
    </row>
    <row r="32438" spans="3:4">
      <c r="C32438" s="62" t="s">
        <v>65348</v>
      </c>
      <c r="D32438" s="62" t="s">
        <v>65349</v>
      </c>
    </row>
    <row r="32439" spans="3:4">
      <c r="C32439" s="62" t="s">
        <v>65350</v>
      </c>
      <c r="D32439" s="62" t="s">
        <v>65351</v>
      </c>
    </row>
    <row r="32440" spans="3:4">
      <c r="C32440" s="62" t="s">
        <v>65352</v>
      </c>
      <c r="D32440" s="62" t="s">
        <v>65353</v>
      </c>
    </row>
    <row r="32441" spans="3:4">
      <c r="C32441" s="62" t="s">
        <v>65354</v>
      </c>
      <c r="D32441" s="62" t="s">
        <v>65355</v>
      </c>
    </row>
    <row r="32442" spans="3:4">
      <c r="C32442" s="62" t="s">
        <v>65356</v>
      </c>
      <c r="D32442" s="62" t="s">
        <v>65357</v>
      </c>
    </row>
    <row r="32443" spans="3:4">
      <c r="C32443" s="62" t="s">
        <v>65358</v>
      </c>
      <c r="D32443" s="62" t="s">
        <v>65359</v>
      </c>
    </row>
    <row r="32444" spans="3:4">
      <c r="C32444" s="62" t="s">
        <v>65360</v>
      </c>
      <c r="D32444" s="62" t="s">
        <v>65361</v>
      </c>
    </row>
    <row r="32445" spans="3:4">
      <c r="C32445" s="62" t="s">
        <v>65362</v>
      </c>
      <c r="D32445" s="62" t="s">
        <v>65363</v>
      </c>
    </row>
    <row r="32446" spans="3:4">
      <c r="C32446" s="62" t="s">
        <v>65364</v>
      </c>
      <c r="D32446" s="62" t="s">
        <v>65365</v>
      </c>
    </row>
    <row r="32447" spans="3:4">
      <c r="C32447" s="62" t="s">
        <v>65366</v>
      </c>
      <c r="D32447" s="62" t="s">
        <v>65367</v>
      </c>
    </row>
    <row r="32448" spans="3:4">
      <c r="C32448" s="62" t="s">
        <v>65368</v>
      </c>
      <c r="D32448" s="62" t="s">
        <v>65369</v>
      </c>
    </row>
    <row r="32449" spans="3:4">
      <c r="C32449" s="62" t="s">
        <v>65370</v>
      </c>
      <c r="D32449" s="62" t="s">
        <v>65371</v>
      </c>
    </row>
    <row r="32450" spans="3:4">
      <c r="C32450" s="62" t="s">
        <v>65372</v>
      </c>
      <c r="D32450" s="62" t="s">
        <v>65373</v>
      </c>
    </row>
    <row r="32451" spans="3:4">
      <c r="C32451" s="62" t="s">
        <v>65374</v>
      </c>
      <c r="D32451" s="62" t="s">
        <v>65375</v>
      </c>
    </row>
    <row r="32452" spans="3:4">
      <c r="C32452" s="62" t="s">
        <v>65376</v>
      </c>
      <c r="D32452" s="62" t="s">
        <v>65377</v>
      </c>
    </row>
    <row r="32453" spans="3:4">
      <c r="C32453" s="62" t="s">
        <v>65378</v>
      </c>
      <c r="D32453" s="62" t="s">
        <v>65379</v>
      </c>
    </row>
    <row r="32454" spans="3:4">
      <c r="C32454" s="62" t="s">
        <v>65380</v>
      </c>
      <c r="D32454" s="62" t="s">
        <v>65381</v>
      </c>
    </row>
    <row r="32455" spans="3:4">
      <c r="C32455" s="62" t="s">
        <v>65382</v>
      </c>
      <c r="D32455" s="62" t="s">
        <v>65383</v>
      </c>
    </row>
    <row r="32456" spans="3:4">
      <c r="C32456" s="62" t="s">
        <v>65384</v>
      </c>
      <c r="D32456" s="62" t="s">
        <v>65385</v>
      </c>
    </row>
    <row r="32457" spans="3:4">
      <c r="C32457" s="62" t="s">
        <v>65386</v>
      </c>
      <c r="D32457" s="62" t="s">
        <v>65387</v>
      </c>
    </row>
    <row r="32458" spans="3:4">
      <c r="C32458" s="62" t="s">
        <v>65388</v>
      </c>
      <c r="D32458" s="62" t="s">
        <v>65389</v>
      </c>
    </row>
    <row r="32459" spans="3:4">
      <c r="C32459" s="62" t="s">
        <v>65390</v>
      </c>
      <c r="D32459" s="62" t="s">
        <v>65391</v>
      </c>
    </row>
    <row r="32460" spans="3:4">
      <c r="C32460" s="62" t="s">
        <v>65392</v>
      </c>
      <c r="D32460" s="62" t="s">
        <v>65393</v>
      </c>
    </row>
    <row r="32461" spans="3:4">
      <c r="C32461" s="62" t="s">
        <v>65394</v>
      </c>
      <c r="D32461" s="62" t="s">
        <v>65395</v>
      </c>
    </row>
    <row r="32462" spans="3:4">
      <c r="C32462" s="62" t="s">
        <v>65396</v>
      </c>
      <c r="D32462" s="62" t="s">
        <v>65397</v>
      </c>
    </row>
    <row r="32463" spans="3:4">
      <c r="C32463" s="62" t="s">
        <v>65398</v>
      </c>
      <c r="D32463" s="62" t="s">
        <v>65399</v>
      </c>
    </row>
    <row r="32464" spans="3:4">
      <c r="C32464" s="62" t="s">
        <v>65400</v>
      </c>
      <c r="D32464" s="62" t="s">
        <v>65401</v>
      </c>
    </row>
    <row r="32465" spans="3:4">
      <c r="C32465" s="62" t="s">
        <v>65402</v>
      </c>
      <c r="D32465" s="62" t="s">
        <v>65403</v>
      </c>
    </row>
    <row r="32466" spans="3:4">
      <c r="C32466" s="62" t="s">
        <v>65404</v>
      </c>
      <c r="D32466" s="62" t="s">
        <v>65405</v>
      </c>
    </row>
    <row r="32467" spans="3:4">
      <c r="C32467" s="62" t="s">
        <v>65406</v>
      </c>
      <c r="D32467" s="62" t="s">
        <v>65407</v>
      </c>
    </row>
    <row r="32468" spans="3:4">
      <c r="C32468" s="62" t="s">
        <v>65408</v>
      </c>
      <c r="D32468" s="62" t="s">
        <v>65409</v>
      </c>
    </row>
    <row r="32469" spans="3:4">
      <c r="C32469" s="62" t="s">
        <v>65410</v>
      </c>
      <c r="D32469" s="62" t="s">
        <v>65411</v>
      </c>
    </row>
    <row r="32470" spans="3:4">
      <c r="C32470" s="62" t="s">
        <v>65412</v>
      </c>
      <c r="D32470" s="62" t="s">
        <v>65413</v>
      </c>
    </row>
    <row r="32471" spans="3:4">
      <c r="C32471" s="62" t="s">
        <v>65414</v>
      </c>
      <c r="D32471" s="62" t="s">
        <v>65415</v>
      </c>
    </row>
    <row r="32472" spans="3:4">
      <c r="C32472" s="62" t="s">
        <v>65416</v>
      </c>
      <c r="D32472" s="62" t="s">
        <v>65417</v>
      </c>
    </row>
    <row r="32473" spans="3:4">
      <c r="C32473" s="62" t="s">
        <v>65418</v>
      </c>
      <c r="D32473" s="62" t="s">
        <v>65419</v>
      </c>
    </row>
    <row r="32474" spans="3:4">
      <c r="C32474" s="62" t="s">
        <v>65420</v>
      </c>
      <c r="D32474" s="62" t="s">
        <v>65421</v>
      </c>
    </row>
    <row r="32475" spans="3:4">
      <c r="C32475" s="62" t="s">
        <v>65422</v>
      </c>
      <c r="D32475" s="62" t="s">
        <v>65423</v>
      </c>
    </row>
    <row r="32476" spans="3:4">
      <c r="C32476" s="62" t="s">
        <v>65424</v>
      </c>
      <c r="D32476" s="62" t="s">
        <v>65425</v>
      </c>
    </row>
    <row r="32477" spans="3:4">
      <c r="C32477" s="62" t="s">
        <v>65426</v>
      </c>
      <c r="D32477" s="62" t="s">
        <v>65427</v>
      </c>
    </row>
    <row r="32478" spans="3:4">
      <c r="C32478" s="62" t="s">
        <v>65428</v>
      </c>
      <c r="D32478" s="62" t="s">
        <v>65429</v>
      </c>
    </row>
    <row r="32479" spans="3:4">
      <c r="C32479" s="62" t="s">
        <v>65430</v>
      </c>
      <c r="D32479" s="62" t="s">
        <v>65431</v>
      </c>
    </row>
    <row r="32480" spans="3:4">
      <c r="C32480" s="62" t="s">
        <v>65432</v>
      </c>
      <c r="D32480" s="62" t="s">
        <v>65433</v>
      </c>
    </row>
    <row r="32481" spans="3:4">
      <c r="C32481" s="62" t="s">
        <v>65434</v>
      </c>
      <c r="D32481" s="62" t="s">
        <v>65435</v>
      </c>
    </row>
    <row r="32482" spans="3:4">
      <c r="C32482" s="62" t="s">
        <v>65436</v>
      </c>
      <c r="D32482" s="62" t="s">
        <v>65437</v>
      </c>
    </row>
    <row r="32483" spans="3:4">
      <c r="C32483" s="62" t="s">
        <v>65438</v>
      </c>
      <c r="D32483" s="62" t="s">
        <v>65439</v>
      </c>
    </row>
    <row r="32484" spans="3:4">
      <c r="C32484" s="62" t="s">
        <v>65440</v>
      </c>
      <c r="D32484" s="62" t="s">
        <v>65441</v>
      </c>
    </row>
    <row r="32485" spans="3:4">
      <c r="C32485" s="62" t="s">
        <v>65442</v>
      </c>
      <c r="D32485" s="62" t="s">
        <v>65443</v>
      </c>
    </row>
    <row r="32486" spans="3:4">
      <c r="C32486" s="62" t="s">
        <v>65444</v>
      </c>
      <c r="D32486" s="62" t="s">
        <v>65445</v>
      </c>
    </row>
    <row r="32487" spans="3:4">
      <c r="C32487" s="62" t="s">
        <v>65446</v>
      </c>
      <c r="D32487" s="62" t="s">
        <v>65447</v>
      </c>
    </row>
    <row r="32488" spans="3:4">
      <c r="C32488" s="62" t="s">
        <v>65448</v>
      </c>
      <c r="D32488" s="62" t="s">
        <v>65449</v>
      </c>
    </row>
    <row r="32489" spans="3:4">
      <c r="C32489" s="62" t="s">
        <v>65450</v>
      </c>
      <c r="D32489" s="62" t="s">
        <v>65451</v>
      </c>
    </row>
    <row r="32490" spans="3:4">
      <c r="C32490" s="62" t="s">
        <v>65452</v>
      </c>
      <c r="D32490" s="62" t="s">
        <v>65453</v>
      </c>
    </row>
    <row r="32491" spans="3:4">
      <c r="C32491" s="62" t="s">
        <v>65454</v>
      </c>
      <c r="D32491" s="62" t="s">
        <v>65455</v>
      </c>
    </row>
    <row r="32492" spans="3:4">
      <c r="C32492" s="62" t="s">
        <v>65456</v>
      </c>
      <c r="D32492" s="62" t="s">
        <v>65457</v>
      </c>
    </row>
    <row r="32493" spans="3:4">
      <c r="C32493" s="62" t="s">
        <v>65458</v>
      </c>
      <c r="D32493" s="62" t="s">
        <v>65459</v>
      </c>
    </row>
    <row r="32494" spans="3:4">
      <c r="C32494" s="62" t="s">
        <v>65460</v>
      </c>
      <c r="D32494" s="62" t="s">
        <v>65461</v>
      </c>
    </row>
    <row r="32495" spans="3:4">
      <c r="C32495" s="62" t="s">
        <v>65462</v>
      </c>
      <c r="D32495" s="62" t="s">
        <v>65463</v>
      </c>
    </row>
    <row r="32496" spans="3:4">
      <c r="C32496" s="62" t="s">
        <v>65464</v>
      </c>
      <c r="D32496" s="62" t="s">
        <v>65465</v>
      </c>
    </row>
    <row r="32497" spans="3:4">
      <c r="C32497" s="62" t="s">
        <v>65466</v>
      </c>
      <c r="D32497" s="62" t="s">
        <v>65467</v>
      </c>
    </row>
    <row r="32498" spans="3:4">
      <c r="C32498" s="62" t="s">
        <v>65468</v>
      </c>
      <c r="D32498" s="62" t="s">
        <v>65469</v>
      </c>
    </row>
    <row r="32499" spans="3:4">
      <c r="C32499" s="62" t="s">
        <v>65470</v>
      </c>
      <c r="D32499" s="62" t="s">
        <v>65471</v>
      </c>
    </row>
    <row r="32500" spans="3:4">
      <c r="C32500" s="62" t="s">
        <v>65472</v>
      </c>
      <c r="D32500" s="62" t="s">
        <v>65473</v>
      </c>
    </row>
    <row r="32501" spans="3:4">
      <c r="C32501" s="62" t="s">
        <v>65474</v>
      </c>
      <c r="D32501" s="62" t="s">
        <v>65475</v>
      </c>
    </row>
    <row r="32502" spans="3:4">
      <c r="C32502" s="62" t="s">
        <v>65476</v>
      </c>
      <c r="D32502" s="62" t="s">
        <v>65477</v>
      </c>
    </row>
    <row r="32503" spans="3:4">
      <c r="C32503" s="62" t="s">
        <v>65478</v>
      </c>
      <c r="D32503" s="62" t="s">
        <v>65479</v>
      </c>
    </row>
    <row r="32504" spans="3:4">
      <c r="C32504" s="62" t="s">
        <v>65480</v>
      </c>
      <c r="D32504" s="62" t="s">
        <v>65481</v>
      </c>
    </row>
    <row r="32505" spans="3:4">
      <c r="C32505" s="62" t="s">
        <v>65482</v>
      </c>
      <c r="D32505" s="62" t="s">
        <v>65483</v>
      </c>
    </row>
    <row r="32506" spans="3:4">
      <c r="C32506" s="62" t="s">
        <v>65484</v>
      </c>
      <c r="D32506" s="62" t="s">
        <v>65485</v>
      </c>
    </row>
    <row r="32507" spans="3:4">
      <c r="C32507" s="62" t="s">
        <v>65486</v>
      </c>
      <c r="D32507" s="62" t="s">
        <v>65487</v>
      </c>
    </row>
    <row r="32508" spans="3:4">
      <c r="C32508" s="62" t="s">
        <v>65488</v>
      </c>
      <c r="D32508" s="62" t="s">
        <v>65489</v>
      </c>
    </row>
    <row r="32509" spans="3:4">
      <c r="C32509" s="62" t="s">
        <v>65490</v>
      </c>
      <c r="D32509" s="62" t="s">
        <v>65491</v>
      </c>
    </row>
    <row r="32510" spans="3:4">
      <c r="C32510" s="62" t="s">
        <v>65492</v>
      </c>
      <c r="D32510" s="62" t="s">
        <v>65493</v>
      </c>
    </row>
    <row r="32511" spans="3:4">
      <c r="C32511" s="62" t="s">
        <v>65494</v>
      </c>
      <c r="D32511" s="62" t="s">
        <v>65495</v>
      </c>
    </row>
    <row r="32512" spans="3:4">
      <c r="C32512" s="62" t="s">
        <v>65496</v>
      </c>
      <c r="D32512" s="62" t="s">
        <v>65497</v>
      </c>
    </row>
    <row r="32513" spans="3:4">
      <c r="C32513" s="62" t="s">
        <v>65498</v>
      </c>
      <c r="D32513" s="62" t="s">
        <v>65499</v>
      </c>
    </row>
    <row r="32514" spans="3:4">
      <c r="C32514" s="62" t="s">
        <v>65500</v>
      </c>
      <c r="D32514" s="62" t="s">
        <v>65501</v>
      </c>
    </row>
    <row r="32515" spans="3:4">
      <c r="C32515" s="62" t="s">
        <v>65502</v>
      </c>
      <c r="D32515" s="62" t="s">
        <v>65503</v>
      </c>
    </row>
    <row r="32516" spans="3:4">
      <c r="C32516" s="62" t="s">
        <v>65504</v>
      </c>
      <c r="D32516" s="62" t="s">
        <v>65505</v>
      </c>
    </row>
    <row r="32517" spans="3:4">
      <c r="C32517" s="62" t="s">
        <v>65506</v>
      </c>
      <c r="D32517" s="62" t="s">
        <v>65507</v>
      </c>
    </row>
    <row r="32518" spans="3:4">
      <c r="C32518" s="62" t="s">
        <v>65508</v>
      </c>
      <c r="D32518" s="62" t="s">
        <v>65509</v>
      </c>
    </row>
    <row r="32519" spans="3:4">
      <c r="C32519" s="62" t="s">
        <v>65510</v>
      </c>
      <c r="D32519" s="62" t="s">
        <v>65511</v>
      </c>
    </row>
    <row r="32520" spans="3:4">
      <c r="C32520" s="62" t="s">
        <v>65512</v>
      </c>
      <c r="D32520" s="62" t="s">
        <v>65513</v>
      </c>
    </row>
    <row r="32521" spans="3:4">
      <c r="C32521" s="62" t="s">
        <v>65514</v>
      </c>
      <c r="D32521" s="62" t="s">
        <v>65515</v>
      </c>
    </row>
    <row r="32522" spans="3:4">
      <c r="C32522" s="62" t="s">
        <v>65516</v>
      </c>
      <c r="D32522" s="62" t="s">
        <v>65517</v>
      </c>
    </row>
    <row r="32523" spans="3:4">
      <c r="C32523" s="62" t="s">
        <v>65518</v>
      </c>
      <c r="D32523" s="62" t="s">
        <v>65519</v>
      </c>
    </row>
    <row r="32524" spans="3:4">
      <c r="C32524" s="62" t="s">
        <v>65520</v>
      </c>
      <c r="D32524" s="62" t="s">
        <v>65521</v>
      </c>
    </row>
    <row r="32525" spans="3:4">
      <c r="C32525" s="62" t="s">
        <v>65522</v>
      </c>
      <c r="D32525" s="62" t="s">
        <v>65523</v>
      </c>
    </row>
    <row r="32526" spans="3:4">
      <c r="C32526" s="62" t="s">
        <v>65524</v>
      </c>
      <c r="D32526" s="62" t="s">
        <v>65525</v>
      </c>
    </row>
    <row r="32527" spans="3:4">
      <c r="C32527" s="62" t="s">
        <v>65526</v>
      </c>
      <c r="D32527" s="62" t="s">
        <v>65527</v>
      </c>
    </row>
    <row r="32528" spans="3:4">
      <c r="C32528" s="62" t="s">
        <v>65528</v>
      </c>
      <c r="D32528" s="62" t="s">
        <v>65529</v>
      </c>
    </row>
    <row r="32529" spans="3:4">
      <c r="C32529" s="62" t="s">
        <v>65530</v>
      </c>
      <c r="D32529" s="62" t="s">
        <v>65531</v>
      </c>
    </row>
    <row r="32530" spans="3:4">
      <c r="C32530" s="62" t="s">
        <v>65532</v>
      </c>
      <c r="D32530" s="62" t="s">
        <v>65533</v>
      </c>
    </row>
    <row r="32531" spans="3:4">
      <c r="C32531" s="62" t="s">
        <v>65534</v>
      </c>
      <c r="D32531" s="62" t="s">
        <v>65535</v>
      </c>
    </row>
    <row r="32532" spans="3:4">
      <c r="C32532" s="62" t="s">
        <v>65536</v>
      </c>
      <c r="D32532" s="62" t="s">
        <v>65537</v>
      </c>
    </row>
    <row r="32533" spans="3:4">
      <c r="C32533" s="62" t="s">
        <v>65538</v>
      </c>
      <c r="D32533" s="62" t="s">
        <v>65539</v>
      </c>
    </row>
    <row r="32534" spans="3:4">
      <c r="C32534" s="62" t="s">
        <v>65540</v>
      </c>
      <c r="D32534" s="62" t="s">
        <v>65541</v>
      </c>
    </row>
    <row r="32535" spans="3:4">
      <c r="C32535" s="62" t="s">
        <v>65542</v>
      </c>
      <c r="D32535" s="62" t="s">
        <v>65543</v>
      </c>
    </row>
    <row r="32536" spans="3:4">
      <c r="C32536" s="62" t="s">
        <v>65544</v>
      </c>
      <c r="D32536" s="62" t="s">
        <v>65545</v>
      </c>
    </row>
    <row r="32537" spans="3:4">
      <c r="C32537" s="62" t="s">
        <v>65546</v>
      </c>
      <c r="D32537" s="62" t="s">
        <v>65547</v>
      </c>
    </row>
    <row r="32538" spans="3:4">
      <c r="C32538" s="62" t="s">
        <v>65548</v>
      </c>
      <c r="D32538" s="62" t="s">
        <v>65549</v>
      </c>
    </row>
    <row r="32539" spans="3:4">
      <c r="C32539" s="62" t="s">
        <v>65550</v>
      </c>
      <c r="D32539" s="62" t="s">
        <v>65551</v>
      </c>
    </row>
    <row r="32540" spans="3:4">
      <c r="C32540" s="62" t="s">
        <v>65552</v>
      </c>
      <c r="D32540" s="62" t="s">
        <v>65553</v>
      </c>
    </row>
    <row r="32541" spans="3:4">
      <c r="C32541" s="62" t="s">
        <v>65554</v>
      </c>
      <c r="D32541" s="62" t="s">
        <v>65555</v>
      </c>
    </row>
    <row r="32542" spans="3:4">
      <c r="C32542" s="62" t="s">
        <v>65556</v>
      </c>
      <c r="D32542" s="62" t="s">
        <v>65557</v>
      </c>
    </row>
    <row r="32543" spans="3:4">
      <c r="C32543" s="62" t="s">
        <v>65558</v>
      </c>
      <c r="D32543" s="62" t="s">
        <v>65559</v>
      </c>
    </row>
    <row r="32544" spans="3:4">
      <c r="C32544" s="62" t="s">
        <v>65560</v>
      </c>
      <c r="D32544" s="62" t="s">
        <v>65561</v>
      </c>
    </row>
    <row r="32545" spans="3:4">
      <c r="C32545" s="62" t="s">
        <v>65562</v>
      </c>
      <c r="D32545" s="62" t="s">
        <v>65563</v>
      </c>
    </row>
    <row r="32546" spans="3:4">
      <c r="C32546" s="62" t="s">
        <v>65564</v>
      </c>
      <c r="D32546" s="62" t="s">
        <v>65565</v>
      </c>
    </row>
    <row r="32547" spans="3:4">
      <c r="C32547" s="62" t="s">
        <v>65566</v>
      </c>
      <c r="D32547" s="62" t="s">
        <v>65567</v>
      </c>
    </row>
    <row r="32548" spans="3:4">
      <c r="C32548" s="62" t="s">
        <v>65568</v>
      </c>
      <c r="D32548" s="62" t="s">
        <v>65569</v>
      </c>
    </row>
    <row r="32549" spans="3:4">
      <c r="C32549" s="62" t="s">
        <v>65570</v>
      </c>
      <c r="D32549" s="62" t="s">
        <v>65571</v>
      </c>
    </row>
    <row r="32550" spans="3:4">
      <c r="C32550" s="62" t="s">
        <v>65572</v>
      </c>
      <c r="D32550" s="62" t="s">
        <v>65573</v>
      </c>
    </row>
    <row r="32551" spans="3:4">
      <c r="C32551" s="62" t="s">
        <v>65574</v>
      </c>
      <c r="D32551" s="62" t="s">
        <v>65575</v>
      </c>
    </row>
    <row r="32552" spans="3:4">
      <c r="C32552" s="62" t="s">
        <v>65576</v>
      </c>
      <c r="D32552" s="62" t="s">
        <v>65577</v>
      </c>
    </row>
    <row r="32553" spans="3:4">
      <c r="C32553" s="62" t="s">
        <v>65578</v>
      </c>
      <c r="D32553" s="62" t="s">
        <v>65579</v>
      </c>
    </row>
    <row r="32554" spans="3:4">
      <c r="C32554" s="62" t="s">
        <v>65580</v>
      </c>
      <c r="D32554" s="62" t="s">
        <v>65581</v>
      </c>
    </row>
    <row r="32555" spans="3:4">
      <c r="C32555" s="62" t="s">
        <v>65582</v>
      </c>
      <c r="D32555" s="62" t="s">
        <v>65583</v>
      </c>
    </row>
    <row r="32556" spans="3:4">
      <c r="C32556" s="62" t="s">
        <v>65584</v>
      </c>
      <c r="D32556" s="62" t="s">
        <v>65585</v>
      </c>
    </row>
    <row r="32557" spans="3:4">
      <c r="C32557" s="62" t="s">
        <v>65586</v>
      </c>
      <c r="D32557" s="62" t="s">
        <v>65587</v>
      </c>
    </row>
    <row r="32558" spans="3:4">
      <c r="C32558" s="62" t="s">
        <v>65588</v>
      </c>
      <c r="D32558" s="62" t="s">
        <v>65589</v>
      </c>
    </row>
    <row r="32559" spans="3:4">
      <c r="C32559" s="62" t="s">
        <v>65590</v>
      </c>
      <c r="D32559" s="62" t="s">
        <v>65591</v>
      </c>
    </row>
    <row r="32560" spans="3:4">
      <c r="C32560" s="62" t="s">
        <v>65592</v>
      </c>
      <c r="D32560" s="62" t="s">
        <v>65593</v>
      </c>
    </row>
    <row r="32561" spans="3:4">
      <c r="C32561" s="62" t="s">
        <v>65594</v>
      </c>
      <c r="D32561" s="62" t="s">
        <v>65595</v>
      </c>
    </row>
    <row r="32562" spans="3:4">
      <c r="C32562" s="62" t="s">
        <v>65596</v>
      </c>
      <c r="D32562" s="62" t="s">
        <v>65597</v>
      </c>
    </row>
    <row r="32563" spans="3:4">
      <c r="C32563" s="62" t="s">
        <v>65598</v>
      </c>
      <c r="D32563" s="62" t="s">
        <v>65599</v>
      </c>
    </row>
    <row r="32564" spans="3:4">
      <c r="C32564" s="62" t="s">
        <v>65600</v>
      </c>
      <c r="D32564" s="62" t="s">
        <v>65601</v>
      </c>
    </row>
    <row r="32565" spans="3:4">
      <c r="C32565" s="62" t="s">
        <v>65602</v>
      </c>
      <c r="D32565" s="62" t="s">
        <v>65603</v>
      </c>
    </row>
    <row r="32566" spans="3:4">
      <c r="C32566" s="62" t="s">
        <v>65604</v>
      </c>
      <c r="D32566" s="62" t="s">
        <v>65605</v>
      </c>
    </row>
    <row r="32567" spans="3:4">
      <c r="C32567" s="62" t="s">
        <v>65606</v>
      </c>
      <c r="D32567" s="62" t="s">
        <v>65607</v>
      </c>
    </row>
    <row r="32568" spans="3:4">
      <c r="C32568" s="62" t="s">
        <v>65608</v>
      </c>
      <c r="D32568" s="62" t="s">
        <v>65609</v>
      </c>
    </row>
    <row r="32569" spans="3:4">
      <c r="C32569" s="62" t="s">
        <v>65610</v>
      </c>
      <c r="D32569" s="62" t="s">
        <v>65611</v>
      </c>
    </row>
    <row r="32570" spans="3:4">
      <c r="C32570" s="62" t="s">
        <v>65612</v>
      </c>
      <c r="D32570" s="62" t="s">
        <v>65613</v>
      </c>
    </row>
    <row r="32571" spans="3:4">
      <c r="C32571" s="62" t="s">
        <v>65614</v>
      </c>
      <c r="D32571" s="62" t="s">
        <v>65615</v>
      </c>
    </row>
    <row r="32572" spans="3:4">
      <c r="C32572" s="62" t="s">
        <v>65616</v>
      </c>
      <c r="D32572" s="62" t="s">
        <v>65617</v>
      </c>
    </row>
    <row r="32573" spans="3:4">
      <c r="C32573" s="62" t="s">
        <v>65618</v>
      </c>
      <c r="D32573" s="62" t="s">
        <v>65619</v>
      </c>
    </row>
    <row r="32574" spans="3:4">
      <c r="C32574" s="62" t="s">
        <v>65620</v>
      </c>
      <c r="D32574" s="62" t="s">
        <v>65621</v>
      </c>
    </row>
    <row r="32575" spans="3:4">
      <c r="C32575" s="62" t="s">
        <v>65622</v>
      </c>
      <c r="D32575" s="62" t="s">
        <v>65623</v>
      </c>
    </row>
    <row r="32576" spans="3:4">
      <c r="C32576" s="62" t="s">
        <v>65624</v>
      </c>
      <c r="D32576" s="62" t="s">
        <v>65625</v>
      </c>
    </row>
    <row r="32577" spans="3:4">
      <c r="C32577" s="62" t="s">
        <v>65626</v>
      </c>
      <c r="D32577" s="62" t="s">
        <v>65627</v>
      </c>
    </row>
    <row r="32578" spans="3:4">
      <c r="C32578" s="62" t="s">
        <v>65628</v>
      </c>
      <c r="D32578" s="62" t="s">
        <v>65629</v>
      </c>
    </row>
    <row r="32579" spans="3:4">
      <c r="C32579" s="62" t="s">
        <v>65630</v>
      </c>
      <c r="D32579" s="62" t="s">
        <v>65631</v>
      </c>
    </row>
    <row r="32580" spans="3:4">
      <c r="C32580" s="62" t="s">
        <v>65632</v>
      </c>
      <c r="D32580" s="62" t="s">
        <v>65633</v>
      </c>
    </row>
    <row r="32581" spans="3:4">
      <c r="C32581" s="62" t="s">
        <v>65634</v>
      </c>
      <c r="D32581" s="62" t="s">
        <v>65635</v>
      </c>
    </row>
    <row r="32582" spans="3:4">
      <c r="C32582" s="62" t="s">
        <v>65636</v>
      </c>
      <c r="D32582" s="62" t="s">
        <v>65637</v>
      </c>
    </row>
    <row r="32583" spans="3:4">
      <c r="C32583" s="62" t="s">
        <v>65638</v>
      </c>
      <c r="D32583" s="62" t="s">
        <v>65639</v>
      </c>
    </row>
    <row r="32584" spans="3:4">
      <c r="C32584" s="62" t="s">
        <v>65640</v>
      </c>
      <c r="D32584" s="62" t="s">
        <v>65641</v>
      </c>
    </row>
    <row r="32585" spans="3:4">
      <c r="C32585" s="62" t="s">
        <v>65642</v>
      </c>
      <c r="D32585" s="62" t="s">
        <v>65643</v>
      </c>
    </row>
    <row r="32586" spans="3:4">
      <c r="C32586" s="62" t="s">
        <v>65644</v>
      </c>
      <c r="D32586" s="62" t="s">
        <v>65645</v>
      </c>
    </row>
    <row r="32587" spans="3:4">
      <c r="C32587" s="62" t="s">
        <v>65646</v>
      </c>
      <c r="D32587" s="62" t="s">
        <v>65647</v>
      </c>
    </row>
    <row r="32588" spans="3:4">
      <c r="C32588" s="62" t="s">
        <v>65648</v>
      </c>
      <c r="D32588" s="62" t="s">
        <v>65649</v>
      </c>
    </row>
    <row r="32589" spans="3:4">
      <c r="C32589" s="62" t="s">
        <v>65650</v>
      </c>
      <c r="D32589" s="62" t="s">
        <v>65651</v>
      </c>
    </row>
    <row r="32590" spans="3:4">
      <c r="C32590" s="62" t="s">
        <v>65652</v>
      </c>
      <c r="D32590" s="62" t="s">
        <v>65653</v>
      </c>
    </row>
    <row r="32591" spans="3:4">
      <c r="C32591" s="62" t="s">
        <v>65654</v>
      </c>
      <c r="D32591" s="62" t="s">
        <v>65655</v>
      </c>
    </row>
    <row r="32592" spans="3:4">
      <c r="C32592" s="62" t="s">
        <v>65656</v>
      </c>
      <c r="D32592" s="62" t="s">
        <v>65657</v>
      </c>
    </row>
    <row r="32593" spans="3:4">
      <c r="C32593" s="62" t="s">
        <v>65658</v>
      </c>
      <c r="D32593" s="62" t="s">
        <v>65659</v>
      </c>
    </row>
    <row r="32594" spans="3:4">
      <c r="C32594" s="62" t="s">
        <v>65660</v>
      </c>
      <c r="D32594" s="62" t="s">
        <v>65661</v>
      </c>
    </row>
    <row r="32595" spans="3:4">
      <c r="C32595" s="62" t="s">
        <v>65662</v>
      </c>
      <c r="D32595" s="62" t="s">
        <v>65663</v>
      </c>
    </row>
    <row r="32596" spans="3:4">
      <c r="C32596" s="62" t="s">
        <v>65664</v>
      </c>
      <c r="D32596" s="62" t="s">
        <v>65665</v>
      </c>
    </row>
    <row r="32597" spans="3:4">
      <c r="C32597" s="62" t="s">
        <v>65666</v>
      </c>
      <c r="D32597" s="62" t="s">
        <v>65667</v>
      </c>
    </row>
    <row r="32598" spans="3:4">
      <c r="C32598" s="62" t="s">
        <v>65668</v>
      </c>
      <c r="D32598" s="62" t="s">
        <v>65669</v>
      </c>
    </row>
    <row r="32599" spans="3:4">
      <c r="C32599" s="62" t="s">
        <v>65670</v>
      </c>
      <c r="D32599" s="62" t="s">
        <v>65671</v>
      </c>
    </row>
    <row r="32600" spans="3:4">
      <c r="C32600" s="62" t="s">
        <v>65672</v>
      </c>
      <c r="D32600" s="62" t="s">
        <v>65673</v>
      </c>
    </row>
    <row r="32601" spans="3:4">
      <c r="C32601" s="62" t="s">
        <v>65674</v>
      </c>
      <c r="D32601" s="62" t="s">
        <v>65675</v>
      </c>
    </row>
    <row r="32602" spans="3:4">
      <c r="C32602" s="62" t="s">
        <v>65676</v>
      </c>
      <c r="D32602" s="62" t="s">
        <v>65677</v>
      </c>
    </row>
    <row r="32603" spans="3:4">
      <c r="C32603" s="62" t="s">
        <v>65678</v>
      </c>
      <c r="D32603" s="62" t="s">
        <v>65679</v>
      </c>
    </row>
    <row r="32604" spans="3:4">
      <c r="C32604" s="62" t="s">
        <v>65680</v>
      </c>
      <c r="D32604" s="62" t="s">
        <v>65681</v>
      </c>
    </row>
    <row r="32605" spans="3:4">
      <c r="C32605" s="62" t="s">
        <v>65682</v>
      </c>
      <c r="D32605" s="62" t="s">
        <v>65683</v>
      </c>
    </row>
    <row r="32606" spans="3:4">
      <c r="C32606" s="62" t="s">
        <v>65684</v>
      </c>
      <c r="D32606" s="62" t="s">
        <v>65685</v>
      </c>
    </row>
    <row r="32607" spans="3:4">
      <c r="C32607" s="62" t="s">
        <v>65686</v>
      </c>
      <c r="D32607" s="62" t="s">
        <v>65687</v>
      </c>
    </row>
    <row r="32608" spans="3:4">
      <c r="C32608" s="62" t="s">
        <v>65688</v>
      </c>
      <c r="D32608" s="62" t="s">
        <v>65689</v>
      </c>
    </row>
    <row r="32609" spans="3:4">
      <c r="C32609" s="62" t="s">
        <v>65690</v>
      </c>
      <c r="D32609" s="62" t="s">
        <v>65691</v>
      </c>
    </row>
    <row r="32610" spans="3:4">
      <c r="C32610" s="62" t="s">
        <v>65692</v>
      </c>
      <c r="D32610" s="62" t="s">
        <v>65693</v>
      </c>
    </row>
    <row r="32611" spans="3:4">
      <c r="C32611" s="62" t="s">
        <v>65694</v>
      </c>
      <c r="D32611" s="62" t="s">
        <v>65695</v>
      </c>
    </row>
    <row r="32612" spans="3:4">
      <c r="C32612" s="62" t="s">
        <v>65696</v>
      </c>
      <c r="D32612" s="62" t="s">
        <v>65697</v>
      </c>
    </row>
    <row r="32613" spans="3:4">
      <c r="C32613" s="62" t="s">
        <v>65698</v>
      </c>
      <c r="D32613" s="62" t="s">
        <v>65699</v>
      </c>
    </row>
    <row r="32614" spans="3:4">
      <c r="C32614" s="62" t="s">
        <v>65700</v>
      </c>
      <c r="D32614" s="62" t="s">
        <v>65701</v>
      </c>
    </row>
    <row r="32615" spans="3:4">
      <c r="C32615" s="62" t="s">
        <v>65702</v>
      </c>
      <c r="D32615" s="62" t="s">
        <v>65703</v>
      </c>
    </row>
    <row r="32616" spans="3:4">
      <c r="C32616" s="62" t="s">
        <v>65704</v>
      </c>
      <c r="D32616" s="62" t="s">
        <v>65705</v>
      </c>
    </row>
    <row r="32617" spans="3:4">
      <c r="C32617" s="62" t="s">
        <v>65706</v>
      </c>
      <c r="D32617" s="62" t="s">
        <v>65707</v>
      </c>
    </row>
    <row r="32618" spans="3:4">
      <c r="C32618" s="62" t="s">
        <v>65708</v>
      </c>
      <c r="D32618" s="62" t="s">
        <v>65709</v>
      </c>
    </row>
    <row r="32619" spans="3:4">
      <c r="C32619" s="62" t="s">
        <v>65710</v>
      </c>
      <c r="D32619" s="62" t="s">
        <v>65711</v>
      </c>
    </row>
    <row r="32620" spans="3:4">
      <c r="C32620" s="62" t="s">
        <v>65712</v>
      </c>
      <c r="D32620" s="62" t="s">
        <v>65713</v>
      </c>
    </row>
    <row r="32621" spans="3:4">
      <c r="C32621" s="62" t="s">
        <v>65714</v>
      </c>
      <c r="D32621" s="62" t="s">
        <v>65715</v>
      </c>
    </row>
    <row r="32622" spans="3:4">
      <c r="C32622" s="62" t="s">
        <v>65716</v>
      </c>
      <c r="D32622" s="62" t="s">
        <v>65717</v>
      </c>
    </row>
    <row r="32623" spans="3:4">
      <c r="C32623" s="62" t="s">
        <v>65718</v>
      </c>
      <c r="D32623" s="62" t="s">
        <v>65719</v>
      </c>
    </row>
    <row r="32624" spans="3:4">
      <c r="C32624" s="62" t="s">
        <v>65720</v>
      </c>
      <c r="D32624" s="62" t="s">
        <v>65721</v>
      </c>
    </row>
    <row r="32625" spans="3:4">
      <c r="C32625" s="62" t="s">
        <v>65722</v>
      </c>
      <c r="D32625" s="62" t="s">
        <v>65723</v>
      </c>
    </row>
    <row r="32626" spans="3:4">
      <c r="C32626" s="62" t="s">
        <v>65724</v>
      </c>
      <c r="D32626" s="62" t="s">
        <v>65725</v>
      </c>
    </row>
    <row r="32627" spans="3:4">
      <c r="C32627" s="62" t="s">
        <v>65726</v>
      </c>
      <c r="D32627" s="62" t="s">
        <v>65727</v>
      </c>
    </row>
    <row r="32628" spans="3:4">
      <c r="C32628" s="62" t="s">
        <v>65728</v>
      </c>
      <c r="D32628" s="62" t="s">
        <v>65729</v>
      </c>
    </row>
    <row r="32629" spans="3:4">
      <c r="C32629" s="62" t="s">
        <v>65730</v>
      </c>
      <c r="D32629" s="62" t="s">
        <v>65731</v>
      </c>
    </row>
    <row r="32630" spans="3:4">
      <c r="C32630" s="62" t="s">
        <v>65732</v>
      </c>
      <c r="D32630" s="62" t="s">
        <v>65733</v>
      </c>
    </row>
    <row r="32631" spans="3:4">
      <c r="C32631" s="62" t="s">
        <v>65734</v>
      </c>
      <c r="D32631" s="62" t="s">
        <v>65735</v>
      </c>
    </row>
    <row r="32632" spans="3:4">
      <c r="C32632" s="62" t="s">
        <v>65736</v>
      </c>
      <c r="D32632" s="62" t="s">
        <v>65737</v>
      </c>
    </row>
    <row r="32633" spans="3:4">
      <c r="C32633" s="62" t="s">
        <v>65738</v>
      </c>
      <c r="D32633" s="62" t="s">
        <v>65739</v>
      </c>
    </row>
    <row r="32634" spans="3:4">
      <c r="C32634" s="62" t="s">
        <v>65740</v>
      </c>
      <c r="D32634" s="62" t="s">
        <v>65741</v>
      </c>
    </row>
    <row r="32635" spans="3:4">
      <c r="C32635" s="62" t="s">
        <v>65742</v>
      </c>
      <c r="D32635" s="62" t="s">
        <v>65743</v>
      </c>
    </row>
    <row r="32636" spans="3:4">
      <c r="C32636" s="62" t="s">
        <v>65744</v>
      </c>
      <c r="D32636" s="62" t="s">
        <v>65745</v>
      </c>
    </row>
    <row r="32637" spans="3:4">
      <c r="C32637" s="62" t="s">
        <v>65746</v>
      </c>
      <c r="D32637" s="62" t="s">
        <v>65747</v>
      </c>
    </row>
    <row r="32638" spans="3:4">
      <c r="C32638" s="62" t="s">
        <v>65748</v>
      </c>
      <c r="D32638" s="62" t="s">
        <v>65749</v>
      </c>
    </row>
    <row r="32639" spans="3:4">
      <c r="C32639" s="62" t="s">
        <v>65750</v>
      </c>
      <c r="D32639" s="62" t="s">
        <v>65751</v>
      </c>
    </row>
    <row r="32640" spans="3:4">
      <c r="C32640" s="62" t="s">
        <v>65752</v>
      </c>
      <c r="D32640" s="62" t="s">
        <v>65753</v>
      </c>
    </row>
    <row r="32641" spans="3:4">
      <c r="C32641" s="62" t="s">
        <v>65754</v>
      </c>
      <c r="D32641" s="62" t="s">
        <v>65755</v>
      </c>
    </row>
    <row r="32642" spans="3:4">
      <c r="C32642" s="62" t="s">
        <v>65756</v>
      </c>
      <c r="D32642" s="62" t="s">
        <v>65757</v>
      </c>
    </row>
    <row r="32643" spans="3:4">
      <c r="C32643" s="62" t="s">
        <v>65758</v>
      </c>
      <c r="D32643" s="62" t="s">
        <v>65759</v>
      </c>
    </row>
    <row r="32644" spans="3:4">
      <c r="C32644" s="62" t="s">
        <v>65760</v>
      </c>
      <c r="D32644" s="62" t="s">
        <v>65761</v>
      </c>
    </row>
    <row r="32645" spans="3:4">
      <c r="C32645" s="62" t="s">
        <v>65762</v>
      </c>
      <c r="D32645" s="62" t="s">
        <v>65763</v>
      </c>
    </row>
    <row r="32646" spans="3:4">
      <c r="C32646" s="62" t="s">
        <v>65764</v>
      </c>
      <c r="D32646" s="62" t="s">
        <v>65765</v>
      </c>
    </row>
    <row r="32647" spans="3:4">
      <c r="C32647" s="62" t="s">
        <v>65766</v>
      </c>
      <c r="D32647" s="62" t="s">
        <v>65767</v>
      </c>
    </row>
    <row r="32648" spans="3:4">
      <c r="C32648" s="62" t="s">
        <v>65768</v>
      </c>
      <c r="D32648" s="62" t="s">
        <v>65769</v>
      </c>
    </row>
    <row r="32649" spans="3:4">
      <c r="C32649" s="62" t="s">
        <v>65770</v>
      </c>
      <c r="D32649" s="62" t="s">
        <v>65771</v>
      </c>
    </row>
    <row r="32650" spans="3:4">
      <c r="C32650" s="62" t="s">
        <v>65772</v>
      </c>
      <c r="D32650" s="62" t="s">
        <v>65773</v>
      </c>
    </row>
    <row r="32651" spans="3:4">
      <c r="C32651" s="62" t="s">
        <v>65774</v>
      </c>
      <c r="D32651" s="62" t="s">
        <v>65775</v>
      </c>
    </row>
    <row r="32652" spans="3:4">
      <c r="C32652" s="62" t="s">
        <v>65776</v>
      </c>
      <c r="D32652" s="62" t="s">
        <v>65777</v>
      </c>
    </row>
    <row r="32653" spans="3:4">
      <c r="C32653" s="62" t="s">
        <v>65778</v>
      </c>
      <c r="D32653" s="62" t="s">
        <v>65779</v>
      </c>
    </row>
    <row r="32654" spans="3:4">
      <c r="C32654" s="62" t="s">
        <v>65780</v>
      </c>
      <c r="D32654" s="62" t="s">
        <v>65781</v>
      </c>
    </row>
    <row r="32655" spans="3:4">
      <c r="C32655" s="62" t="s">
        <v>65782</v>
      </c>
      <c r="D32655" s="62" t="s">
        <v>65783</v>
      </c>
    </row>
    <row r="32656" spans="3:4">
      <c r="C32656" s="62" t="s">
        <v>65784</v>
      </c>
      <c r="D32656" s="62" t="s">
        <v>65785</v>
      </c>
    </row>
    <row r="32657" spans="3:4">
      <c r="C32657" s="62" t="s">
        <v>65786</v>
      </c>
      <c r="D32657" s="62" t="s">
        <v>65787</v>
      </c>
    </row>
    <row r="32658" spans="3:4">
      <c r="C32658" s="62" t="s">
        <v>65788</v>
      </c>
      <c r="D32658" s="62" t="s">
        <v>65789</v>
      </c>
    </row>
    <row r="32659" spans="3:4">
      <c r="C32659" s="62" t="s">
        <v>65790</v>
      </c>
      <c r="D32659" s="62" t="s">
        <v>65791</v>
      </c>
    </row>
    <row r="32660" spans="3:4">
      <c r="C32660" s="62" t="s">
        <v>65792</v>
      </c>
      <c r="D32660" s="62" t="s">
        <v>65793</v>
      </c>
    </row>
    <row r="32661" spans="3:4">
      <c r="C32661" s="62" t="s">
        <v>65794</v>
      </c>
      <c r="D32661" s="62" t="s">
        <v>65795</v>
      </c>
    </row>
    <row r="32662" spans="3:4">
      <c r="C32662" s="62" t="s">
        <v>65796</v>
      </c>
      <c r="D32662" s="62" t="s">
        <v>65797</v>
      </c>
    </row>
    <row r="32663" spans="3:4">
      <c r="C32663" s="62" t="s">
        <v>65798</v>
      </c>
      <c r="D32663" s="62" t="s">
        <v>65799</v>
      </c>
    </row>
    <row r="32664" spans="3:4">
      <c r="C32664" s="62" t="s">
        <v>65800</v>
      </c>
      <c r="D32664" s="62" t="s">
        <v>65801</v>
      </c>
    </row>
    <row r="32665" spans="3:4">
      <c r="C32665" s="62" t="s">
        <v>65802</v>
      </c>
      <c r="D32665" s="62" t="s">
        <v>65803</v>
      </c>
    </row>
    <row r="32666" spans="3:4">
      <c r="C32666" s="62" t="s">
        <v>65804</v>
      </c>
      <c r="D32666" s="62" t="s">
        <v>65805</v>
      </c>
    </row>
    <row r="32667" spans="3:4">
      <c r="C32667" s="62" t="s">
        <v>65806</v>
      </c>
      <c r="D32667" s="62" t="s">
        <v>65807</v>
      </c>
    </row>
    <row r="32668" spans="3:4">
      <c r="C32668" s="62" t="s">
        <v>65808</v>
      </c>
      <c r="D32668" s="62" t="s">
        <v>65809</v>
      </c>
    </row>
    <row r="32669" spans="3:4">
      <c r="C32669" s="62" t="s">
        <v>65810</v>
      </c>
      <c r="D32669" s="62" t="s">
        <v>65811</v>
      </c>
    </row>
    <row r="32670" spans="3:4">
      <c r="C32670" s="62" t="s">
        <v>65812</v>
      </c>
      <c r="D32670" s="62" t="s">
        <v>65813</v>
      </c>
    </row>
    <row r="32671" spans="3:4">
      <c r="C32671" s="62" t="s">
        <v>65814</v>
      </c>
      <c r="D32671" s="62" t="s">
        <v>65815</v>
      </c>
    </row>
    <row r="32672" spans="3:4">
      <c r="C32672" s="62" t="s">
        <v>65816</v>
      </c>
      <c r="D32672" s="62" t="s">
        <v>65817</v>
      </c>
    </row>
    <row r="32673" spans="3:4">
      <c r="C32673" s="62" t="s">
        <v>65818</v>
      </c>
      <c r="D32673" s="62" t="s">
        <v>65819</v>
      </c>
    </row>
    <row r="32674" spans="3:4">
      <c r="C32674" s="62" t="s">
        <v>65820</v>
      </c>
      <c r="D32674" s="62" t="s">
        <v>65821</v>
      </c>
    </row>
    <row r="32675" spans="3:4">
      <c r="C32675" s="62" t="s">
        <v>65822</v>
      </c>
      <c r="D32675" s="62" t="s">
        <v>65823</v>
      </c>
    </row>
    <row r="32676" spans="3:4">
      <c r="C32676" s="62" t="s">
        <v>65824</v>
      </c>
      <c r="D32676" s="62" t="s">
        <v>65825</v>
      </c>
    </row>
    <row r="32677" spans="3:4">
      <c r="C32677" s="62" t="s">
        <v>65826</v>
      </c>
      <c r="D32677" s="62" t="s">
        <v>65827</v>
      </c>
    </row>
    <row r="32678" spans="3:4">
      <c r="C32678" s="62" t="s">
        <v>65828</v>
      </c>
      <c r="D32678" s="62" t="s">
        <v>65829</v>
      </c>
    </row>
    <row r="32679" spans="3:4">
      <c r="C32679" s="62" t="s">
        <v>65830</v>
      </c>
      <c r="D32679" s="62" t="s">
        <v>65831</v>
      </c>
    </row>
    <row r="32680" spans="3:4">
      <c r="C32680" s="62" t="s">
        <v>65832</v>
      </c>
      <c r="D32680" s="62" t="s">
        <v>65833</v>
      </c>
    </row>
    <row r="32681" spans="3:4">
      <c r="C32681" s="62" t="s">
        <v>65834</v>
      </c>
      <c r="D32681" s="62" t="s">
        <v>65835</v>
      </c>
    </row>
    <row r="32682" spans="3:4">
      <c r="C32682" s="62" t="s">
        <v>65836</v>
      </c>
      <c r="D32682" s="62" t="s">
        <v>65837</v>
      </c>
    </row>
    <row r="32683" spans="3:4">
      <c r="C32683" s="62" t="s">
        <v>65838</v>
      </c>
      <c r="D32683" s="62" t="s">
        <v>65839</v>
      </c>
    </row>
    <row r="32684" spans="3:4">
      <c r="C32684" s="62" t="s">
        <v>65840</v>
      </c>
      <c r="D32684" s="62" t="s">
        <v>65841</v>
      </c>
    </row>
    <row r="32685" spans="3:4">
      <c r="C32685" s="62" t="s">
        <v>65842</v>
      </c>
      <c r="D32685" s="62" t="s">
        <v>65843</v>
      </c>
    </row>
    <row r="32686" spans="3:4">
      <c r="C32686" s="62" t="s">
        <v>65844</v>
      </c>
      <c r="D32686" s="62" t="s">
        <v>65845</v>
      </c>
    </row>
    <row r="32687" spans="3:4">
      <c r="C32687" s="62" t="s">
        <v>65846</v>
      </c>
      <c r="D32687" s="62" t="s">
        <v>65847</v>
      </c>
    </row>
    <row r="32688" spans="3:4">
      <c r="C32688" s="62" t="s">
        <v>65848</v>
      </c>
      <c r="D32688" s="62" t="s">
        <v>65849</v>
      </c>
    </row>
    <row r="32689" spans="3:4">
      <c r="C32689" s="62" t="s">
        <v>65850</v>
      </c>
      <c r="D32689" s="62" t="s">
        <v>65851</v>
      </c>
    </row>
    <row r="32690" spans="3:4">
      <c r="C32690" s="62" t="s">
        <v>65852</v>
      </c>
      <c r="D32690" s="62" t="s">
        <v>65853</v>
      </c>
    </row>
    <row r="32691" spans="3:4">
      <c r="C32691" s="62" t="s">
        <v>65854</v>
      </c>
      <c r="D32691" s="62" t="s">
        <v>65855</v>
      </c>
    </row>
    <row r="32692" spans="3:4">
      <c r="C32692" s="62" t="s">
        <v>65856</v>
      </c>
      <c r="D32692" s="62" t="s">
        <v>65857</v>
      </c>
    </row>
    <row r="32693" spans="3:4">
      <c r="C32693" s="62" t="s">
        <v>65858</v>
      </c>
      <c r="D32693" s="62" t="s">
        <v>65859</v>
      </c>
    </row>
    <row r="32694" spans="3:4">
      <c r="C32694" s="62" t="s">
        <v>65860</v>
      </c>
      <c r="D32694" s="62" t="s">
        <v>65861</v>
      </c>
    </row>
    <row r="32695" spans="3:4">
      <c r="C32695" s="62" t="s">
        <v>65862</v>
      </c>
      <c r="D32695" s="62" t="s">
        <v>65863</v>
      </c>
    </row>
    <row r="32696" spans="3:4">
      <c r="C32696" s="62" t="s">
        <v>65864</v>
      </c>
      <c r="D32696" s="62" t="s">
        <v>65865</v>
      </c>
    </row>
    <row r="32697" spans="3:4">
      <c r="C32697" s="62" t="s">
        <v>65866</v>
      </c>
      <c r="D32697" s="62" t="s">
        <v>65867</v>
      </c>
    </row>
    <row r="32698" spans="3:4">
      <c r="C32698" s="62" t="s">
        <v>65868</v>
      </c>
      <c r="D32698" s="62" t="s">
        <v>65869</v>
      </c>
    </row>
    <row r="32699" spans="3:4">
      <c r="C32699" s="62" t="s">
        <v>65870</v>
      </c>
      <c r="D32699" s="62" t="s">
        <v>65871</v>
      </c>
    </row>
    <row r="32700" spans="3:4">
      <c r="C32700" s="62" t="s">
        <v>65872</v>
      </c>
      <c r="D32700" s="62" t="s">
        <v>65873</v>
      </c>
    </row>
    <row r="32701" spans="3:4">
      <c r="C32701" s="62" t="s">
        <v>65874</v>
      </c>
      <c r="D32701" s="62" t="s">
        <v>65875</v>
      </c>
    </row>
    <row r="32702" spans="3:4">
      <c r="C32702" s="62" t="s">
        <v>65876</v>
      </c>
      <c r="D32702" s="62" t="s">
        <v>65877</v>
      </c>
    </row>
    <row r="32703" spans="3:4">
      <c r="C32703" s="62" t="s">
        <v>65878</v>
      </c>
      <c r="D32703" s="62" t="s">
        <v>65879</v>
      </c>
    </row>
    <row r="32704" spans="3:4">
      <c r="C32704" s="62" t="s">
        <v>65880</v>
      </c>
      <c r="D32704" s="62" t="s">
        <v>65881</v>
      </c>
    </row>
    <row r="32705" spans="3:4">
      <c r="C32705" s="62" t="s">
        <v>65882</v>
      </c>
      <c r="D32705" s="62" t="s">
        <v>65883</v>
      </c>
    </row>
    <row r="32706" spans="3:4">
      <c r="C32706" s="62" t="s">
        <v>65884</v>
      </c>
      <c r="D32706" s="62" t="s">
        <v>65885</v>
      </c>
    </row>
    <row r="32707" spans="3:4">
      <c r="C32707" s="62" t="s">
        <v>65886</v>
      </c>
      <c r="D32707" s="62" t="s">
        <v>65887</v>
      </c>
    </row>
    <row r="32708" spans="3:4">
      <c r="C32708" s="62" t="s">
        <v>65888</v>
      </c>
      <c r="D32708" s="62" t="s">
        <v>65889</v>
      </c>
    </row>
    <row r="32709" spans="3:4">
      <c r="C32709" s="62" t="s">
        <v>65890</v>
      </c>
      <c r="D32709" s="62" t="s">
        <v>65891</v>
      </c>
    </row>
    <row r="32710" spans="3:4">
      <c r="C32710" s="62" t="s">
        <v>65892</v>
      </c>
      <c r="D32710" s="62" t="s">
        <v>65893</v>
      </c>
    </row>
    <row r="32711" spans="3:4">
      <c r="C32711" s="62" t="s">
        <v>65894</v>
      </c>
      <c r="D32711" s="62" t="s">
        <v>65895</v>
      </c>
    </row>
    <row r="32712" spans="3:4">
      <c r="C32712" s="62" t="s">
        <v>65896</v>
      </c>
      <c r="D32712" s="62" t="s">
        <v>65897</v>
      </c>
    </row>
    <row r="32713" spans="3:4">
      <c r="C32713" s="62" t="s">
        <v>65898</v>
      </c>
      <c r="D32713" s="62" t="s">
        <v>65899</v>
      </c>
    </row>
    <row r="32714" spans="3:4">
      <c r="C32714" s="62" t="s">
        <v>65900</v>
      </c>
      <c r="D32714" s="62" t="s">
        <v>65901</v>
      </c>
    </row>
    <row r="32715" spans="3:4">
      <c r="C32715" s="62" t="s">
        <v>65902</v>
      </c>
      <c r="D32715" s="62" t="s">
        <v>65903</v>
      </c>
    </row>
    <row r="32716" spans="3:4">
      <c r="C32716" s="62" t="s">
        <v>65904</v>
      </c>
      <c r="D32716" s="62" t="s">
        <v>65905</v>
      </c>
    </row>
    <row r="32717" spans="3:4">
      <c r="C32717" s="62" t="s">
        <v>65906</v>
      </c>
      <c r="D32717" s="62" t="s">
        <v>65907</v>
      </c>
    </row>
    <row r="32718" spans="3:4">
      <c r="C32718" s="62" t="s">
        <v>65908</v>
      </c>
      <c r="D32718" s="62" t="s">
        <v>65909</v>
      </c>
    </row>
    <row r="32719" spans="3:4">
      <c r="C32719" s="62" t="s">
        <v>65910</v>
      </c>
      <c r="D32719" s="62" t="s">
        <v>65911</v>
      </c>
    </row>
    <row r="32720" spans="3:4">
      <c r="C32720" s="62" t="s">
        <v>65912</v>
      </c>
      <c r="D32720" s="62" t="s">
        <v>65913</v>
      </c>
    </row>
    <row r="32721" spans="3:4">
      <c r="C32721" s="62" t="s">
        <v>65914</v>
      </c>
      <c r="D32721" s="62" t="s">
        <v>65915</v>
      </c>
    </row>
    <row r="32722" spans="3:4">
      <c r="C32722" s="62" t="s">
        <v>65916</v>
      </c>
      <c r="D32722" s="62" t="s">
        <v>65917</v>
      </c>
    </row>
    <row r="32723" spans="3:4">
      <c r="C32723" s="62" t="s">
        <v>65918</v>
      </c>
      <c r="D32723" s="62" t="s">
        <v>65919</v>
      </c>
    </row>
    <row r="32724" spans="3:4">
      <c r="C32724" s="62" t="s">
        <v>65920</v>
      </c>
      <c r="D32724" s="62" t="s">
        <v>65921</v>
      </c>
    </row>
    <row r="32725" spans="3:4">
      <c r="C32725" s="62" t="s">
        <v>65922</v>
      </c>
      <c r="D32725" s="62" t="s">
        <v>65923</v>
      </c>
    </row>
    <row r="32726" spans="3:4">
      <c r="C32726" s="62" t="s">
        <v>65924</v>
      </c>
      <c r="D32726" s="62" t="s">
        <v>65925</v>
      </c>
    </row>
    <row r="32727" spans="3:4">
      <c r="C32727" s="62" t="s">
        <v>65926</v>
      </c>
      <c r="D32727" s="62" t="s">
        <v>65927</v>
      </c>
    </row>
    <row r="32728" spans="3:4">
      <c r="C32728" s="62" t="s">
        <v>65928</v>
      </c>
      <c r="D32728" s="62" t="s">
        <v>65929</v>
      </c>
    </row>
    <row r="32729" spans="3:4">
      <c r="C32729" s="62" t="s">
        <v>65930</v>
      </c>
      <c r="D32729" s="62" t="s">
        <v>65931</v>
      </c>
    </row>
    <row r="32730" spans="3:4">
      <c r="C32730" s="62" t="s">
        <v>65932</v>
      </c>
      <c r="D32730" s="62" t="s">
        <v>65933</v>
      </c>
    </row>
    <row r="32731" spans="3:4">
      <c r="C32731" s="62" t="s">
        <v>65934</v>
      </c>
      <c r="D32731" s="62" t="s">
        <v>65935</v>
      </c>
    </row>
    <row r="32732" spans="3:4">
      <c r="C32732" s="62" t="s">
        <v>65936</v>
      </c>
      <c r="D32732" s="62" t="s">
        <v>65937</v>
      </c>
    </row>
    <row r="32733" spans="3:4">
      <c r="C32733" s="62" t="s">
        <v>65938</v>
      </c>
      <c r="D32733" s="62" t="s">
        <v>65939</v>
      </c>
    </row>
    <row r="32734" spans="3:4">
      <c r="C32734" s="62" t="s">
        <v>65940</v>
      </c>
      <c r="D32734" s="62" t="s">
        <v>65941</v>
      </c>
    </row>
    <row r="32735" spans="3:4">
      <c r="C32735" s="62" t="s">
        <v>65942</v>
      </c>
      <c r="D32735" s="62" t="s">
        <v>65943</v>
      </c>
    </row>
    <row r="32736" spans="3:4">
      <c r="C32736" s="62" t="s">
        <v>65944</v>
      </c>
      <c r="D32736" s="62" t="s">
        <v>65945</v>
      </c>
    </row>
    <row r="32737" spans="3:4">
      <c r="C32737" s="62" t="s">
        <v>65946</v>
      </c>
      <c r="D32737" s="62" t="s">
        <v>65947</v>
      </c>
    </row>
    <row r="32738" spans="3:4">
      <c r="C32738" s="62" t="s">
        <v>65948</v>
      </c>
      <c r="D32738" s="62" t="s">
        <v>65949</v>
      </c>
    </row>
    <row r="32739" spans="3:4">
      <c r="C32739" s="62" t="s">
        <v>65950</v>
      </c>
      <c r="D32739" s="62" t="s">
        <v>65951</v>
      </c>
    </row>
    <row r="32740" spans="3:4">
      <c r="C32740" s="62" t="s">
        <v>65952</v>
      </c>
      <c r="D32740" s="62" t="s">
        <v>65953</v>
      </c>
    </row>
    <row r="32741" spans="3:4">
      <c r="C32741" s="62" t="s">
        <v>65954</v>
      </c>
      <c r="D32741" s="62" t="s">
        <v>65955</v>
      </c>
    </row>
    <row r="32742" spans="3:4">
      <c r="C32742" s="62" t="s">
        <v>65956</v>
      </c>
      <c r="D32742" s="62" t="s">
        <v>65957</v>
      </c>
    </row>
    <row r="32743" spans="3:4">
      <c r="C32743" s="62" t="s">
        <v>65958</v>
      </c>
      <c r="D32743" s="62" t="s">
        <v>65959</v>
      </c>
    </row>
    <row r="32744" spans="3:4">
      <c r="C32744" s="62" t="s">
        <v>65960</v>
      </c>
      <c r="D32744" s="62" t="s">
        <v>65961</v>
      </c>
    </row>
    <row r="32745" spans="3:4">
      <c r="C32745" s="62" t="s">
        <v>65962</v>
      </c>
      <c r="D32745" s="62" t="s">
        <v>65963</v>
      </c>
    </row>
    <row r="32746" spans="3:4">
      <c r="C32746" s="62" t="s">
        <v>65964</v>
      </c>
      <c r="D32746" s="62" t="s">
        <v>65965</v>
      </c>
    </row>
    <row r="32747" spans="3:4">
      <c r="C32747" s="62" t="s">
        <v>65966</v>
      </c>
      <c r="D32747" s="62" t="s">
        <v>65967</v>
      </c>
    </row>
    <row r="32748" spans="3:4">
      <c r="C32748" s="62" t="s">
        <v>65968</v>
      </c>
      <c r="D32748" s="62" t="s">
        <v>65969</v>
      </c>
    </row>
    <row r="32749" spans="3:4">
      <c r="C32749" s="62" t="s">
        <v>65970</v>
      </c>
      <c r="D32749" s="62" t="s">
        <v>65971</v>
      </c>
    </row>
    <row r="32750" spans="3:4">
      <c r="C32750" s="62" t="s">
        <v>65972</v>
      </c>
      <c r="D32750" s="62" t="s">
        <v>65973</v>
      </c>
    </row>
    <row r="32751" spans="3:4">
      <c r="C32751" s="62" t="s">
        <v>65974</v>
      </c>
      <c r="D32751" s="62" t="s">
        <v>65975</v>
      </c>
    </row>
    <row r="32752" spans="3:4">
      <c r="C32752" s="62" t="s">
        <v>65976</v>
      </c>
      <c r="D32752" s="62" t="s">
        <v>65977</v>
      </c>
    </row>
    <row r="32753" spans="3:4">
      <c r="C32753" s="62" t="s">
        <v>65978</v>
      </c>
      <c r="D32753" s="62" t="s">
        <v>65979</v>
      </c>
    </row>
    <row r="32754" spans="3:4">
      <c r="C32754" s="62" t="s">
        <v>65980</v>
      </c>
      <c r="D32754" s="62" t="s">
        <v>65981</v>
      </c>
    </row>
    <row r="32755" spans="3:4">
      <c r="C32755" s="62" t="s">
        <v>65982</v>
      </c>
      <c r="D32755" s="62" t="s">
        <v>65983</v>
      </c>
    </row>
    <row r="32756" spans="3:4">
      <c r="C32756" s="62" t="s">
        <v>65984</v>
      </c>
      <c r="D32756" s="62" t="s">
        <v>65985</v>
      </c>
    </row>
    <row r="32757" spans="3:4">
      <c r="C32757" s="62" t="s">
        <v>65986</v>
      </c>
      <c r="D32757" s="62" t="s">
        <v>65987</v>
      </c>
    </row>
    <row r="32758" spans="3:4">
      <c r="C32758" s="62" t="s">
        <v>65988</v>
      </c>
      <c r="D32758" s="62" t="s">
        <v>65989</v>
      </c>
    </row>
    <row r="32759" spans="3:4">
      <c r="C32759" s="62" t="s">
        <v>65990</v>
      </c>
      <c r="D32759" s="62" t="s">
        <v>65991</v>
      </c>
    </row>
    <row r="32760" spans="3:4">
      <c r="C32760" s="62" t="s">
        <v>65992</v>
      </c>
      <c r="D32760" s="62" t="s">
        <v>65993</v>
      </c>
    </row>
    <row r="32761" spans="3:4">
      <c r="C32761" s="62" t="s">
        <v>65994</v>
      </c>
      <c r="D32761" s="62" t="s">
        <v>65995</v>
      </c>
    </row>
    <row r="32762" spans="3:4">
      <c r="C32762" s="62" t="s">
        <v>65996</v>
      </c>
      <c r="D32762" s="62" t="s">
        <v>65997</v>
      </c>
    </row>
    <row r="32763" spans="3:4">
      <c r="C32763" s="62" t="s">
        <v>65998</v>
      </c>
      <c r="D32763" s="62" t="s">
        <v>65999</v>
      </c>
    </row>
    <row r="32764" spans="3:4">
      <c r="C32764" s="62" t="s">
        <v>66000</v>
      </c>
      <c r="D32764" s="62" t="s">
        <v>66001</v>
      </c>
    </row>
    <row r="32765" spans="3:4">
      <c r="C32765" s="62" t="s">
        <v>66002</v>
      </c>
      <c r="D32765" s="62" t="s">
        <v>66003</v>
      </c>
    </row>
    <row r="32766" spans="3:4">
      <c r="C32766" s="62" t="s">
        <v>66004</v>
      </c>
      <c r="D32766" s="62" t="s">
        <v>66005</v>
      </c>
    </row>
    <row r="32767" spans="3:4">
      <c r="C32767" s="62" t="s">
        <v>66006</v>
      </c>
      <c r="D32767" s="62" t="s">
        <v>66007</v>
      </c>
    </row>
    <row r="32768" spans="3:4">
      <c r="C32768" s="62" t="s">
        <v>66008</v>
      </c>
      <c r="D32768" s="62" t="s">
        <v>66009</v>
      </c>
    </row>
    <row r="32769" spans="3:4">
      <c r="C32769" s="62" t="s">
        <v>66010</v>
      </c>
      <c r="D32769" s="62" t="s">
        <v>66011</v>
      </c>
    </row>
    <row r="32770" spans="3:4">
      <c r="C32770" s="62" t="s">
        <v>66012</v>
      </c>
      <c r="D32770" s="62" t="s">
        <v>66013</v>
      </c>
    </row>
    <row r="32771" spans="3:4">
      <c r="C32771" s="62" t="s">
        <v>66014</v>
      </c>
      <c r="D32771" s="62" t="s">
        <v>66015</v>
      </c>
    </row>
    <row r="32772" spans="3:4">
      <c r="C32772" s="62" t="s">
        <v>66016</v>
      </c>
      <c r="D32772" s="62" t="s">
        <v>66017</v>
      </c>
    </row>
    <row r="32773" spans="3:4">
      <c r="C32773" s="62" t="s">
        <v>66018</v>
      </c>
      <c r="D32773" s="62" t="s">
        <v>66019</v>
      </c>
    </row>
    <row r="32774" spans="3:4">
      <c r="C32774" s="62" t="s">
        <v>66020</v>
      </c>
      <c r="D32774" s="62" t="s">
        <v>66021</v>
      </c>
    </row>
    <row r="32775" spans="3:4">
      <c r="C32775" s="62" t="s">
        <v>66022</v>
      </c>
      <c r="D32775" s="62" t="s">
        <v>66023</v>
      </c>
    </row>
    <row r="32776" spans="3:4">
      <c r="C32776" s="62" t="s">
        <v>66024</v>
      </c>
      <c r="D32776" s="62" t="s">
        <v>66025</v>
      </c>
    </row>
    <row r="32777" spans="3:4">
      <c r="C32777" s="62" t="s">
        <v>66026</v>
      </c>
      <c r="D32777" s="62" t="s">
        <v>66027</v>
      </c>
    </row>
    <row r="32778" spans="3:4">
      <c r="C32778" s="62" t="s">
        <v>66028</v>
      </c>
      <c r="D32778" s="62" t="s">
        <v>66029</v>
      </c>
    </row>
    <row r="32779" spans="3:4">
      <c r="C32779" s="62" t="s">
        <v>66030</v>
      </c>
      <c r="D32779" s="62" t="s">
        <v>66031</v>
      </c>
    </row>
    <row r="32780" spans="3:4">
      <c r="C32780" s="62" t="s">
        <v>66032</v>
      </c>
      <c r="D32780" s="62" t="s">
        <v>66033</v>
      </c>
    </row>
    <row r="32781" spans="3:4">
      <c r="C32781" s="62" t="s">
        <v>66034</v>
      </c>
      <c r="D32781" s="62" t="s">
        <v>66035</v>
      </c>
    </row>
    <row r="32782" spans="3:4">
      <c r="C32782" s="62" t="s">
        <v>66036</v>
      </c>
      <c r="D32782" s="62" t="s">
        <v>66037</v>
      </c>
    </row>
    <row r="32783" spans="3:4">
      <c r="C32783" s="62" t="s">
        <v>66038</v>
      </c>
      <c r="D32783" s="62" t="s">
        <v>66039</v>
      </c>
    </row>
    <row r="32784" spans="3:4">
      <c r="C32784" s="62" t="s">
        <v>66040</v>
      </c>
      <c r="D32784" s="62" t="s">
        <v>66041</v>
      </c>
    </row>
    <row r="32785" spans="3:4">
      <c r="C32785" s="62" t="s">
        <v>66042</v>
      </c>
      <c r="D32785" s="62" t="s">
        <v>66043</v>
      </c>
    </row>
    <row r="32786" spans="3:4">
      <c r="C32786" s="62" t="s">
        <v>66044</v>
      </c>
      <c r="D32786" s="62" t="s">
        <v>66045</v>
      </c>
    </row>
    <row r="32787" spans="3:4">
      <c r="C32787" s="62" t="s">
        <v>66046</v>
      </c>
      <c r="D32787" s="62" t="s">
        <v>66047</v>
      </c>
    </row>
    <row r="32788" spans="3:4">
      <c r="C32788" s="62" t="s">
        <v>66048</v>
      </c>
      <c r="D32788" s="62" t="s">
        <v>66049</v>
      </c>
    </row>
    <row r="32789" spans="3:4">
      <c r="C32789" s="62" t="s">
        <v>66050</v>
      </c>
      <c r="D32789" s="62" t="s">
        <v>66051</v>
      </c>
    </row>
    <row r="32790" spans="3:4">
      <c r="C32790" s="62" t="s">
        <v>66052</v>
      </c>
      <c r="D32790" s="62" t="s">
        <v>66053</v>
      </c>
    </row>
    <row r="32791" spans="3:4">
      <c r="C32791" s="62" t="s">
        <v>66054</v>
      </c>
      <c r="D32791" s="62" t="s">
        <v>66055</v>
      </c>
    </row>
    <row r="32792" spans="3:4">
      <c r="C32792" s="62" t="s">
        <v>66056</v>
      </c>
      <c r="D32792" s="62" t="s">
        <v>66057</v>
      </c>
    </row>
    <row r="32793" spans="3:4">
      <c r="C32793" s="62" t="s">
        <v>66058</v>
      </c>
      <c r="D32793" s="62" t="s">
        <v>66059</v>
      </c>
    </row>
    <row r="32794" spans="3:4">
      <c r="C32794" s="62" t="s">
        <v>66060</v>
      </c>
      <c r="D32794" s="62" t="s">
        <v>66061</v>
      </c>
    </row>
    <row r="32795" spans="3:4">
      <c r="C32795" s="62" t="s">
        <v>66062</v>
      </c>
      <c r="D32795" s="62" t="s">
        <v>66063</v>
      </c>
    </row>
    <row r="32796" spans="3:4">
      <c r="C32796" s="62" t="s">
        <v>66064</v>
      </c>
      <c r="D32796" s="62" t="s">
        <v>66065</v>
      </c>
    </row>
    <row r="32797" spans="3:4">
      <c r="C32797" s="62" t="s">
        <v>66066</v>
      </c>
      <c r="D32797" s="62" t="s">
        <v>66067</v>
      </c>
    </row>
    <row r="32798" spans="3:4">
      <c r="C32798" s="62" t="s">
        <v>66068</v>
      </c>
      <c r="D32798" s="62" t="s">
        <v>66069</v>
      </c>
    </row>
    <row r="32799" spans="3:4">
      <c r="C32799" s="62" t="s">
        <v>66070</v>
      </c>
      <c r="D32799" s="62" t="s">
        <v>66071</v>
      </c>
    </row>
    <row r="32800" spans="3:4">
      <c r="C32800" s="62" t="s">
        <v>66072</v>
      </c>
      <c r="D32800" s="62" t="s">
        <v>66073</v>
      </c>
    </row>
    <row r="32801" spans="3:4">
      <c r="C32801" s="62" t="s">
        <v>66074</v>
      </c>
      <c r="D32801" s="62" t="s">
        <v>66075</v>
      </c>
    </row>
    <row r="32802" spans="3:4">
      <c r="C32802" s="62" t="s">
        <v>66076</v>
      </c>
      <c r="D32802" s="62" t="s">
        <v>66077</v>
      </c>
    </row>
    <row r="32803" spans="3:4">
      <c r="C32803" s="62" t="s">
        <v>66078</v>
      </c>
      <c r="D32803" s="62" t="s">
        <v>66079</v>
      </c>
    </row>
    <row r="32804" spans="3:4">
      <c r="C32804" s="62" t="s">
        <v>66080</v>
      </c>
      <c r="D32804" s="62" t="s">
        <v>66081</v>
      </c>
    </row>
    <row r="32805" spans="3:4">
      <c r="C32805" s="62" t="s">
        <v>66082</v>
      </c>
      <c r="D32805" s="62" t="s">
        <v>66083</v>
      </c>
    </row>
    <row r="32806" spans="3:4">
      <c r="C32806" s="62" t="s">
        <v>66084</v>
      </c>
      <c r="D32806" s="62" t="s">
        <v>66085</v>
      </c>
    </row>
    <row r="32807" spans="3:4">
      <c r="C32807" s="62" t="s">
        <v>66086</v>
      </c>
      <c r="D32807" s="62" t="s">
        <v>66087</v>
      </c>
    </row>
    <row r="32808" spans="3:4">
      <c r="C32808" s="62" t="s">
        <v>66088</v>
      </c>
      <c r="D32808" s="62" t="s">
        <v>66089</v>
      </c>
    </row>
    <row r="32809" spans="3:4">
      <c r="C32809" s="62" t="s">
        <v>66090</v>
      </c>
      <c r="D32809" s="62" t="s">
        <v>66091</v>
      </c>
    </row>
    <row r="32810" spans="3:4">
      <c r="C32810" s="62" t="s">
        <v>66092</v>
      </c>
      <c r="D32810" s="62" t="s">
        <v>66093</v>
      </c>
    </row>
    <row r="32811" spans="3:4">
      <c r="C32811" s="62" t="s">
        <v>66094</v>
      </c>
      <c r="D32811" s="62" t="s">
        <v>66095</v>
      </c>
    </row>
    <row r="32812" spans="3:4">
      <c r="C32812" s="62" t="s">
        <v>66096</v>
      </c>
      <c r="D32812" s="62" t="s">
        <v>66097</v>
      </c>
    </row>
    <row r="32813" spans="3:4">
      <c r="C32813" s="62" t="s">
        <v>66098</v>
      </c>
      <c r="D32813" s="62" t="s">
        <v>66099</v>
      </c>
    </row>
    <row r="32814" spans="3:4">
      <c r="C32814" s="62" t="s">
        <v>66100</v>
      </c>
      <c r="D32814" s="62" t="s">
        <v>66101</v>
      </c>
    </row>
    <row r="32815" spans="3:4">
      <c r="C32815" s="62" t="s">
        <v>66102</v>
      </c>
      <c r="D32815" s="62" t="s">
        <v>66103</v>
      </c>
    </row>
    <row r="32816" spans="3:4">
      <c r="C32816" s="62" t="s">
        <v>66104</v>
      </c>
      <c r="D32816" s="62" t="s">
        <v>66105</v>
      </c>
    </row>
    <row r="32817" spans="3:4">
      <c r="C32817" s="62" t="s">
        <v>66106</v>
      </c>
      <c r="D32817" s="62" t="s">
        <v>66107</v>
      </c>
    </row>
    <row r="32818" spans="3:4">
      <c r="C32818" s="62" t="s">
        <v>66108</v>
      </c>
      <c r="D32818" s="62" t="s">
        <v>66109</v>
      </c>
    </row>
    <row r="32819" spans="3:4">
      <c r="C32819" s="62" t="s">
        <v>66110</v>
      </c>
      <c r="D32819" s="62" t="s">
        <v>66111</v>
      </c>
    </row>
    <row r="32820" spans="3:4">
      <c r="C32820" s="62" t="s">
        <v>66112</v>
      </c>
      <c r="D32820" s="62" t="s">
        <v>66113</v>
      </c>
    </row>
    <row r="32821" spans="3:4">
      <c r="C32821" s="62" t="s">
        <v>66114</v>
      </c>
      <c r="D32821" s="62" t="s">
        <v>66115</v>
      </c>
    </row>
    <row r="32822" spans="3:4">
      <c r="C32822" s="62" t="s">
        <v>66116</v>
      </c>
      <c r="D32822" s="62" t="s">
        <v>66117</v>
      </c>
    </row>
    <row r="32823" spans="3:4">
      <c r="C32823" s="62" t="s">
        <v>66118</v>
      </c>
      <c r="D32823" s="62" t="s">
        <v>66119</v>
      </c>
    </row>
    <row r="32824" spans="3:4">
      <c r="C32824" s="62" t="s">
        <v>66120</v>
      </c>
      <c r="D32824" s="62" t="s">
        <v>66121</v>
      </c>
    </row>
    <row r="32825" spans="3:4">
      <c r="C32825" s="62" t="s">
        <v>66122</v>
      </c>
      <c r="D32825" s="62" t="s">
        <v>66123</v>
      </c>
    </row>
    <row r="32826" spans="3:4">
      <c r="C32826" s="62" t="s">
        <v>66124</v>
      </c>
      <c r="D32826" s="62" t="s">
        <v>66125</v>
      </c>
    </row>
    <row r="32827" spans="3:4">
      <c r="C32827" s="62" t="s">
        <v>66126</v>
      </c>
      <c r="D32827" s="62" t="s">
        <v>66127</v>
      </c>
    </row>
    <row r="32828" spans="3:4">
      <c r="C32828" s="62" t="s">
        <v>66128</v>
      </c>
      <c r="D32828" s="62" t="s">
        <v>66129</v>
      </c>
    </row>
    <row r="32829" spans="3:4">
      <c r="C32829" s="62" t="s">
        <v>66130</v>
      </c>
      <c r="D32829" s="62" t="s">
        <v>66131</v>
      </c>
    </row>
    <row r="32830" spans="3:4">
      <c r="C32830" s="62" t="s">
        <v>66132</v>
      </c>
      <c r="D32830" s="62" t="s">
        <v>66133</v>
      </c>
    </row>
    <row r="32831" spans="3:4">
      <c r="C32831" s="62" t="s">
        <v>66134</v>
      </c>
      <c r="D32831" s="62" t="s">
        <v>66135</v>
      </c>
    </row>
    <row r="32832" spans="3:4">
      <c r="C32832" s="62" t="s">
        <v>66136</v>
      </c>
      <c r="D32832" s="62" t="s">
        <v>66137</v>
      </c>
    </row>
    <row r="32833" spans="3:4">
      <c r="C32833" s="62" t="s">
        <v>66138</v>
      </c>
      <c r="D32833" s="62" t="s">
        <v>66139</v>
      </c>
    </row>
    <row r="32834" spans="3:4">
      <c r="C32834" s="62" t="s">
        <v>66140</v>
      </c>
      <c r="D32834" s="62" t="s">
        <v>66141</v>
      </c>
    </row>
    <row r="32835" spans="3:4">
      <c r="C32835" s="62" t="s">
        <v>66142</v>
      </c>
      <c r="D32835" s="62" t="s">
        <v>66143</v>
      </c>
    </row>
    <row r="32836" spans="3:4">
      <c r="C32836" s="62" t="s">
        <v>66144</v>
      </c>
      <c r="D32836" s="62" t="s">
        <v>66145</v>
      </c>
    </row>
    <row r="32837" spans="3:4">
      <c r="C32837" s="62" t="s">
        <v>66146</v>
      </c>
      <c r="D32837" s="62" t="s">
        <v>66147</v>
      </c>
    </row>
    <row r="32838" spans="3:4">
      <c r="C32838" s="62" t="s">
        <v>66148</v>
      </c>
      <c r="D32838" s="62" t="s">
        <v>66149</v>
      </c>
    </row>
    <row r="32839" spans="3:4">
      <c r="C32839" s="62" t="s">
        <v>66150</v>
      </c>
      <c r="D32839" s="62" t="s">
        <v>66151</v>
      </c>
    </row>
    <row r="32840" spans="3:4">
      <c r="C32840" s="62" t="s">
        <v>66152</v>
      </c>
      <c r="D32840" s="62" t="s">
        <v>66153</v>
      </c>
    </row>
    <row r="32841" spans="3:4">
      <c r="C32841" s="62" t="s">
        <v>66154</v>
      </c>
      <c r="D32841" s="62" t="s">
        <v>66155</v>
      </c>
    </row>
    <row r="32842" spans="3:4">
      <c r="C32842" s="62" t="s">
        <v>66156</v>
      </c>
      <c r="D32842" s="62" t="s">
        <v>66157</v>
      </c>
    </row>
    <row r="32843" spans="3:4">
      <c r="C32843" s="62" t="s">
        <v>66158</v>
      </c>
      <c r="D32843" s="62" t="s">
        <v>66159</v>
      </c>
    </row>
    <row r="32844" spans="3:4">
      <c r="C32844" s="62" t="s">
        <v>66160</v>
      </c>
      <c r="D32844" s="62" t="s">
        <v>66161</v>
      </c>
    </row>
    <row r="32845" spans="3:4">
      <c r="C32845" s="62" t="s">
        <v>66162</v>
      </c>
      <c r="D32845" s="62" t="s">
        <v>66163</v>
      </c>
    </row>
    <row r="32846" spans="3:4">
      <c r="C32846" s="62" t="s">
        <v>66164</v>
      </c>
      <c r="D32846" s="62" t="s">
        <v>66165</v>
      </c>
    </row>
    <row r="32847" spans="3:4">
      <c r="C32847" s="62" t="s">
        <v>66166</v>
      </c>
      <c r="D32847" s="62" t="s">
        <v>66167</v>
      </c>
    </row>
    <row r="32848" spans="3:4">
      <c r="C32848" s="62" t="s">
        <v>66168</v>
      </c>
      <c r="D32848" s="62" t="s">
        <v>66169</v>
      </c>
    </row>
    <row r="32849" spans="3:4">
      <c r="C32849" s="62" t="s">
        <v>66170</v>
      </c>
      <c r="D32849" s="62" t="s">
        <v>66171</v>
      </c>
    </row>
    <row r="32850" spans="3:4">
      <c r="C32850" s="62" t="s">
        <v>66172</v>
      </c>
      <c r="D32850" s="62" t="s">
        <v>66173</v>
      </c>
    </row>
    <row r="32851" spans="3:4">
      <c r="C32851" s="62" t="s">
        <v>66174</v>
      </c>
      <c r="D32851" s="62" t="s">
        <v>66175</v>
      </c>
    </row>
    <row r="32852" spans="3:4">
      <c r="C32852" s="62" t="s">
        <v>66176</v>
      </c>
      <c r="D32852" s="62" t="s">
        <v>66177</v>
      </c>
    </row>
    <row r="32853" spans="3:4">
      <c r="C32853" s="62" t="s">
        <v>66178</v>
      </c>
      <c r="D32853" s="62" t="s">
        <v>66179</v>
      </c>
    </row>
    <row r="32854" spans="3:4">
      <c r="C32854" s="62" t="s">
        <v>66180</v>
      </c>
      <c r="D32854" s="62" t="s">
        <v>66181</v>
      </c>
    </row>
    <row r="32855" spans="3:4">
      <c r="C32855" s="62" t="s">
        <v>66182</v>
      </c>
      <c r="D32855" s="62" t="s">
        <v>66183</v>
      </c>
    </row>
    <row r="32856" spans="3:4">
      <c r="C32856" s="62" t="s">
        <v>66184</v>
      </c>
      <c r="D32856" s="62" t="s">
        <v>66185</v>
      </c>
    </row>
    <row r="32857" spans="3:4">
      <c r="C32857" s="62" t="s">
        <v>66186</v>
      </c>
      <c r="D32857" s="62" t="s">
        <v>66187</v>
      </c>
    </row>
    <row r="32858" spans="3:4">
      <c r="C32858" s="62" t="s">
        <v>66188</v>
      </c>
      <c r="D32858" s="62" t="s">
        <v>66189</v>
      </c>
    </row>
    <row r="32859" spans="3:4">
      <c r="C32859" s="62" t="s">
        <v>66190</v>
      </c>
      <c r="D32859" s="62" t="s">
        <v>66191</v>
      </c>
    </row>
    <row r="32860" spans="3:4">
      <c r="C32860" s="62" t="s">
        <v>66192</v>
      </c>
      <c r="D32860" s="62" t="s">
        <v>66193</v>
      </c>
    </row>
    <row r="32861" spans="3:4">
      <c r="C32861" s="62" t="s">
        <v>66194</v>
      </c>
      <c r="D32861" s="62" t="s">
        <v>66195</v>
      </c>
    </row>
    <row r="32862" spans="3:4">
      <c r="C32862" s="62" t="s">
        <v>66196</v>
      </c>
      <c r="D32862" s="62" t="s">
        <v>66197</v>
      </c>
    </row>
    <row r="32863" spans="3:4">
      <c r="C32863" s="62" t="s">
        <v>66198</v>
      </c>
      <c r="D32863" s="62" t="s">
        <v>66199</v>
      </c>
    </row>
    <row r="32864" spans="3:4">
      <c r="C32864" s="62" t="s">
        <v>66200</v>
      </c>
      <c r="D32864" s="62" t="s">
        <v>66201</v>
      </c>
    </row>
    <row r="32865" spans="3:4">
      <c r="C32865" s="62" t="s">
        <v>66202</v>
      </c>
      <c r="D32865" s="62" t="s">
        <v>66203</v>
      </c>
    </row>
    <row r="32866" spans="3:4">
      <c r="C32866" s="62" t="s">
        <v>66204</v>
      </c>
      <c r="D32866" s="62" t="s">
        <v>66205</v>
      </c>
    </row>
    <row r="32867" spans="3:4">
      <c r="C32867" s="62" t="s">
        <v>66206</v>
      </c>
      <c r="D32867" s="62" t="s">
        <v>66207</v>
      </c>
    </row>
    <row r="32868" spans="3:4">
      <c r="C32868" s="62" t="s">
        <v>66208</v>
      </c>
      <c r="D32868" s="62" t="s">
        <v>66209</v>
      </c>
    </row>
    <row r="32869" spans="3:4">
      <c r="C32869" s="62" t="s">
        <v>66210</v>
      </c>
      <c r="D32869" s="62" t="s">
        <v>66211</v>
      </c>
    </row>
    <row r="32870" spans="3:4">
      <c r="C32870" s="62" t="s">
        <v>66212</v>
      </c>
      <c r="D32870" s="62" t="s">
        <v>66213</v>
      </c>
    </row>
    <row r="32871" spans="3:4">
      <c r="C32871" s="62" t="s">
        <v>66214</v>
      </c>
      <c r="D32871" s="62" t="s">
        <v>66215</v>
      </c>
    </row>
    <row r="32872" spans="3:4">
      <c r="C32872" s="62" t="s">
        <v>66216</v>
      </c>
      <c r="D32872" s="62" t="s">
        <v>66217</v>
      </c>
    </row>
    <row r="32873" spans="3:4">
      <c r="C32873" s="62" t="s">
        <v>66218</v>
      </c>
      <c r="D32873" s="62" t="s">
        <v>66219</v>
      </c>
    </row>
    <row r="32874" spans="3:4">
      <c r="C32874" s="62" t="s">
        <v>66220</v>
      </c>
      <c r="D32874" s="62" t="s">
        <v>66221</v>
      </c>
    </row>
    <row r="32875" spans="3:4">
      <c r="C32875" s="62" t="s">
        <v>66222</v>
      </c>
      <c r="D32875" s="62" t="s">
        <v>66223</v>
      </c>
    </row>
    <row r="32876" spans="3:4">
      <c r="C32876" s="62" t="s">
        <v>66224</v>
      </c>
      <c r="D32876" s="62" t="s">
        <v>66225</v>
      </c>
    </row>
    <row r="32877" spans="3:4">
      <c r="C32877" s="62" t="s">
        <v>66226</v>
      </c>
      <c r="D32877" s="62" t="s">
        <v>66227</v>
      </c>
    </row>
    <row r="32878" spans="3:4">
      <c r="C32878" s="62" t="s">
        <v>66228</v>
      </c>
      <c r="D32878" s="62" t="s">
        <v>66229</v>
      </c>
    </row>
    <row r="32879" spans="3:4">
      <c r="C32879" s="62" t="s">
        <v>66230</v>
      </c>
      <c r="D32879" s="62" t="s">
        <v>66231</v>
      </c>
    </row>
    <row r="32880" spans="3:4">
      <c r="C32880" s="62" t="s">
        <v>66232</v>
      </c>
      <c r="D32880" s="62" t="s">
        <v>66233</v>
      </c>
    </row>
    <row r="32881" spans="3:4">
      <c r="C32881" s="62" t="s">
        <v>66234</v>
      </c>
      <c r="D32881" s="62" t="s">
        <v>66235</v>
      </c>
    </row>
    <row r="32882" spans="3:4">
      <c r="C32882" s="62" t="s">
        <v>66236</v>
      </c>
      <c r="D32882" s="62" t="s">
        <v>66237</v>
      </c>
    </row>
    <row r="32883" spans="3:4">
      <c r="C32883" s="62" t="s">
        <v>66238</v>
      </c>
      <c r="D32883" s="62" t="s">
        <v>66239</v>
      </c>
    </row>
    <row r="32884" spans="3:4">
      <c r="C32884" s="62" t="s">
        <v>66240</v>
      </c>
      <c r="D32884" s="62" t="s">
        <v>66241</v>
      </c>
    </row>
    <row r="32885" spans="3:4">
      <c r="C32885" s="62" t="s">
        <v>66242</v>
      </c>
      <c r="D32885" s="62" t="s">
        <v>66243</v>
      </c>
    </row>
    <row r="32886" spans="3:4">
      <c r="C32886" s="62" t="s">
        <v>66244</v>
      </c>
      <c r="D32886" s="62" t="s">
        <v>66245</v>
      </c>
    </row>
    <row r="32887" spans="3:4">
      <c r="C32887" s="62" t="s">
        <v>66246</v>
      </c>
      <c r="D32887" s="62" t="s">
        <v>66247</v>
      </c>
    </row>
    <row r="32888" spans="3:4">
      <c r="C32888" s="62" t="s">
        <v>66248</v>
      </c>
      <c r="D32888" s="62" t="s">
        <v>66249</v>
      </c>
    </row>
    <row r="32889" spans="3:4">
      <c r="C32889" s="62" t="s">
        <v>66250</v>
      </c>
      <c r="D32889" s="62" t="s">
        <v>66251</v>
      </c>
    </row>
    <row r="32890" spans="3:4">
      <c r="C32890" s="62" t="s">
        <v>66252</v>
      </c>
      <c r="D32890" s="62" t="s">
        <v>66253</v>
      </c>
    </row>
    <row r="32891" spans="3:4">
      <c r="C32891" s="62" t="s">
        <v>66254</v>
      </c>
      <c r="D32891" s="62" t="s">
        <v>66255</v>
      </c>
    </row>
    <row r="32892" spans="3:4">
      <c r="C32892" s="62" t="s">
        <v>66256</v>
      </c>
      <c r="D32892" s="62" t="s">
        <v>66257</v>
      </c>
    </row>
    <row r="32893" spans="3:4">
      <c r="C32893" s="62" t="s">
        <v>66258</v>
      </c>
      <c r="D32893" s="62" t="s">
        <v>66259</v>
      </c>
    </row>
    <row r="32894" spans="3:4">
      <c r="C32894" s="62" t="s">
        <v>66260</v>
      </c>
      <c r="D32894" s="62" t="s">
        <v>66261</v>
      </c>
    </row>
    <row r="32895" spans="3:4">
      <c r="C32895" s="62" t="s">
        <v>66262</v>
      </c>
      <c r="D32895" s="62" t="s">
        <v>66263</v>
      </c>
    </row>
    <row r="32896" spans="3:4">
      <c r="C32896" s="62" t="s">
        <v>66264</v>
      </c>
      <c r="D32896" s="62" t="s">
        <v>66265</v>
      </c>
    </row>
    <row r="32897" spans="3:4">
      <c r="C32897" s="62" t="s">
        <v>66266</v>
      </c>
      <c r="D32897" s="62" t="s">
        <v>66267</v>
      </c>
    </row>
    <row r="32898" spans="3:4">
      <c r="C32898" s="62" t="s">
        <v>66268</v>
      </c>
      <c r="D32898" s="62" t="s">
        <v>66269</v>
      </c>
    </row>
    <row r="32899" spans="3:4">
      <c r="C32899" s="62" t="s">
        <v>66270</v>
      </c>
      <c r="D32899" s="62" t="s">
        <v>66271</v>
      </c>
    </row>
    <row r="32900" spans="3:4">
      <c r="C32900" s="62" t="s">
        <v>66272</v>
      </c>
      <c r="D32900" s="62" t="s">
        <v>66273</v>
      </c>
    </row>
    <row r="32901" spans="3:4">
      <c r="C32901" s="62" t="s">
        <v>66274</v>
      </c>
      <c r="D32901" s="62" t="s">
        <v>66275</v>
      </c>
    </row>
    <row r="32902" spans="3:4">
      <c r="C32902" s="62" t="s">
        <v>66276</v>
      </c>
      <c r="D32902" s="62" t="s">
        <v>66277</v>
      </c>
    </row>
    <row r="32903" spans="3:4">
      <c r="C32903" s="62" t="s">
        <v>66278</v>
      </c>
      <c r="D32903" s="62" t="s">
        <v>66279</v>
      </c>
    </row>
    <row r="32904" spans="3:4">
      <c r="C32904" s="62" t="s">
        <v>66280</v>
      </c>
      <c r="D32904" s="62" t="s">
        <v>66281</v>
      </c>
    </row>
    <row r="32905" spans="3:4">
      <c r="C32905" s="62" t="s">
        <v>66282</v>
      </c>
      <c r="D32905" s="62" t="s">
        <v>66283</v>
      </c>
    </row>
    <row r="32906" spans="3:4">
      <c r="C32906" s="62" t="s">
        <v>66284</v>
      </c>
      <c r="D32906" s="62" t="s">
        <v>66285</v>
      </c>
    </row>
    <row r="32907" spans="3:4">
      <c r="C32907" s="62" t="s">
        <v>66286</v>
      </c>
      <c r="D32907" s="62" t="s">
        <v>66287</v>
      </c>
    </row>
    <row r="32908" spans="3:4">
      <c r="C32908" s="62" t="s">
        <v>66288</v>
      </c>
      <c r="D32908" s="62" t="s">
        <v>66289</v>
      </c>
    </row>
    <row r="32909" spans="3:4">
      <c r="C32909" s="62" t="s">
        <v>66290</v>
      </c>
      <c r="D32909" s="62" t="s">
        <v>66291</v>
      </c>
    </row>
    <row r="32910" spans="3:4">
      <c r="C32910" s="62" t="s">
        <v>66292</v>
      </c>
      <c r="D32910" s="62" t="s">
        <v>66293</v>
      </c>
    </row>
    <row r="32911" spans="3:4">
      <c r="C32911" s="62" t="s">
        <v>66294</v>
      </c>
      <c r="D32911" s="62" t="s">
        <v>66295</v>
      </c>
    </row>
    <row r="32912" spans="3:4">
      <c r="C32912" s="62" t="s">
        <v>66296</v>
      </c>
      <c r="D32912" s="62" t="s">
        <v>66297</v>
      </c>
    </row>
    <row r="32913" spans="3:4">
      <c r="C32913" s="62" t="s">
        <v>66298</v>
      </c>
      <c r="D32913" s="62" t="s">
        <v>66299</v>
      </c>
    </row>
    <row r="32914" spans="3:4">
      <c r="C32914" s="62" t="s">
        <v>66300</v>
      </c>
      <c r="D32914" s="62" t="s">
        <v>66301</v>
      </c>
    </row>
    <row r="32915" spans="3:4">
      <c r="C32915" s="62" t="s">
        <v>66302</v>
      </c>
      <c r="D32915" s="62" t="s">
        <v>66303</v>
      </c>
    </row>
    <row r="32916" spans="3:4">
      <c r="C32916" s="62" t="s">
        <v>66304</v>
      </c>
      <c r="D32916" s="62" t="s">
        <v>66305</v>
      </c>
    </row>
    <row r="32917" spans="3:4">
      <c r="C32917" s="62" t="s">
        <v>66306</v>
      </c>
      <c r="D32917" s="62" t="s">
        <v>66307</v>
      </c>
    </row>
    <row r="32918" spans="3:4">
      <c r="C32918" s="62" t="s">
        <v>66308</v>
      </c>
      <c r="D32918" s="62" t="s">
        <v>66309</v>
      </c>
    </row>
    <row r="32919" spans="3:4">
      <c r="C32919" s="62" t="s">
        <v>66310</v>
      </c>
      <c r="D32919" s="62" t="s">
        <v>66311</v>
      </c>
    </row>
    <row r="32920" spans="3:4">
      <c r="C32920" s="62" t="s">
        <v>66312</v>
      </c>
      <c r="D32920" s="62" t="s">
        <v>66313</v>
      </c>
    </row>
    <row r="32921" spans="3:4">
      <c r="C32921" s="62" t="s">
        <v>66314</v>
      </c>
      <c r="D32921" s="62" t="s">
        <v>66315</v>
      </c>
    </row>
    <row r="32922" spans="3:4">
      <c r="C32922" s="62" t="s">
        <v>66316</v>
      </c>
      <c r="D32922" s="62" t="s">
        <v>66317</v>
      </c>
    </row>
    <row r="32923" spans="3:4">
      <c r="C32923" s="62" t="s">
        <v>66318</v>
      </c>
      <c r="D32923" s="62" t="s">
        <v>66319</v>
      </c>
    </row>
    <row r="32924" spans="3:4">
      <c r="C32924" s="62" t="s">
        <v>66320</v>
      </c>
      <c r="D32924" s="62" t="s">
        <v>66321</v>
      </c>
    </row>
    <row r="32925" spans="3:4">
      <c r="C32925" s="62" t="s">
        <v>66322</v>
      </c>
      <c r="D32925" s="62" t="s">
        <v>66323</v>
      </c>
    </row>
    <row r="32926" spans="3:4">
      <c r="C32926" s="62" t="s">
        <v>66324</v>
      </c>
      <c r="D32926" s="62" t="s">
        <v>66325</v>
      </c>
    </row>
    <row r="32927" spans="3:4">
      <c r="C32927" s="62" t="s">
        <v>66326</v>
      </c>
      <c r="D32927" s="62" t="s">
        <v>66327</v>
      </c>
    </row>
    <row r="32928" spans="3:4">
      <c r="C32928" s="62" t="s">
        <v>66328</v>
      </c>
      <c r="D32928" s="62" t="s">
        <v>66329</v>
      </c>
    </row>
    <row r="32929" spans="3:4">
      <c r="C32929" s="62" t="s">
        <v>66330</v>
      </c>
      <c r="D32929" s="62" t="s">
        <v>66331</v>
      </c>
    </row>
    <row r="32930" spans="3:4">
      <c r="C32930" s="62" t="s">
        <v>66332</v>
      </c>
      <c r="D32930" s="62" t="s">
        <v>66333</v>
      </c>
    </row>
    <row r="32931" spans="3:4">
      <c r="C32931" s="62" t="s">
        <v>66334</v>
      </c>
      <c r="D32931" s="62" t="s">
        <v>66335</v>
      </c>
    </row>
    <row r="32932" spans="3:4">
      <c r="C32932" s="62" t="s">
        <v>66336</v>
      </c>
      <c r="D32932" s="62" t="s">
        <v>66337</v>
      </c>
    </row>
    <row r="32933" spans="3:4">
      <c r="C32933" s="62" t="s">
        <v>66338</v>
      </c>
      <c r="D32933" s="62" t="s">
        <v>66339</v>
      </c>
    </row>
    <row r="32934" spans="3:4">
      <c r="C32934" s="62" t="s">
        <v>66340</v>
      </c>
      <c r="D32934" s="62" t="s">
        <v>66341</v>
      </c>
    </row>
    <row r="32935" spans="3:4">
      <c r="C32935" s="62" t="s">
        <v>66342</v>
      </c>
      <c r="D32935" s="62" t="s">
        <v>66343</v>
      </c>
    </row>
    <row r="32936" spans="3:4">
      <c r="C32936" s="62" t="s">
        <v>66344</v>
      </c>
      <c r="D32936" s="62" t="s">
        <v>66345</v>
      </c>
    </row>
    <row r="32937" spans="3:4">
      <c r="C32937" s="62" t="s">
        <v>66346</v>
      </c>
      <c r="D32937" s="62" t="s">
        <v>66347</v>
      </c>
    </row>
    <row r="32938" spans="3:4">
      <c r="C32938" s="62" t="s">
        <v>66348</v>
      </c>
      <c r="D32938" s="62" t="s">
        <v>66349</v>
      </c>
    </row>
    <row r="32939" spans="3:4">
      <c r="C32939" s="62" t="s">
        <v>66350</v>
      </c>
      <c r="D32939" s="62" t="s">
        <v>66351</v>
      </c>
    </row>
    <row r="32940" spans="3:4">
      <c r="C32940" s="62" t="s">
        <v>66352</v>
      </c>
      <c r="D32940" s="62" t="s">
        <v>66353</v>
      </c>
    </row>
    <row r="32941" spans="3:4">
      <c r="C32941" s="62" t="s">
        <v>66354</v>
      </c>
      <c r="D32941" s="62" t="s">
        <v>66355</v>
      </c>
    </row>
    <row r="32942" spans="3:4">
      <c r="C32942" s="62" t="s">
        <v>66356</v>
      </c>
      <c r="D32942" s="62" t="s">
        <v>66357</v>
      </c>
    </row>
    <row r="32943" spans="3:4">
      <c r="C32943" s="62" t="s">
        <v>66358</v>
      </c>
      <c r="D32943" s="62" t="s">
        <v>66359</v>
      </c>
    </row>
    <row r="32944" spans="3:4">
      <c r="C32944" s="62" t="s">
        <v>66360</v>
      </c>
      <c r="D32944" s="62" t="s">
        <v>66361</v>
      </c>
    </row>
    <row r="32945" spans="3:4">
      <c r="C32945" s="62" t="s">
        <v>66362</v>
      </c>
      <c r="D32945" s="62" t="s">
        <v>66363</v>
      </c>
    </row>
    <row r="32946" spans="3:4">
      <c r="C32946" s="62" t="s">
        <v>66364</v>
      </c>
      <c r="D32946" s="62" t="s">
        <v>66365</v>
      </c>
    </row>
    <row r="32947" spans="3:4">
      <c r="C32947" s="62" t="s">
        <v>66366</v>
      </c>
      <c r="D32947" s="62" t="s">
        <v>66367</v>
      </c>
    </row>
    <row r="32948" spans="3:4">
      <c r="C32948" s="62" t="s">
        <v>66368</v>
      </c>
      <c r="D32948" s="62" t="s">
        <v>66369</v>
      </c>
    </row>
    <row r="32949" spans="3:4">
      <c r="C32949" s="62" t="s">
        <v>66370</v>
      </c>
      <c r="D32949" s="62" t="s">
        <v>66371</v>
      </c>
    </row>
    <row r="32950" spans="3:4">
      <c r="C32950" s="62" t="s">
        <v>66372</v>
      </c>
      <c r="D32950" s="62" t="s">
        <v>66373</v>
      </c>
    </row>
    <row r="32951" spans="3:4">
      <c r="C32951" s="62" t="s">
        <v>66374</v>
      </c>
      <c r="D32951" s="62" t="s">
        <v>66375</v>
      </c>
    </row>
    <row r="32952" spans="3:4">
      <c r="C32952" s="62" t="s">
        <v>66376</v>
      </c>
      <c r="D32952" s="62" t="s">
        <v>66377</v>
      </c>
    </row>
    <row r="32953" spans="3:4">
      <c r="C32953" s="62" t="s">
        <v>66378</v>
      </c>
      <c r="D32953" s="62" t="s">
        <v>66379</v>
      </c>
    </row>
    <row r="32954" spans="3:4">
      <c r="C32954" s="62" t="s">
        <v>66380</v>
      </c>
      <c r="D32954" s="62" t="s">
        <v>66381</v>
      </c>
    </row>
    <row r="32955" spans="3:4">
      <c r="C32955" s="62" t="s">
        <v>66382</v>
      </c>
      <c r="D32955" s="62" t="s">
        <v>66383</v>
      </c>
    </row>
    <row r="32956" spans="3:4">
      <c r="C32956" s="62" t="s">
        <v>66384</v>
      </c>
      <c r="D32956" s="62" t="s">
        <v>66385</v>
      </c>
    </row>
    <row r="32957" spans="3:4">
      <c r="C32957" s="62" t="s">
        <v>66386</v>
      </c>
      <c r="D32957" s="62" t="s">
        <v>66387</v>
      </c>
    </row>
    <row r="32958" spans="3:4">
      <c r="C32958" s="62" t="s">
        <v>66388</v>
      </c>
      <c r="D32958" s="62" t="s">
        <v>66389</v>
      </c>
    </row>
    <row r="32959" spans="3:4">
      <c r="C32959" s="62" t="s">
        <v>66390</v>
      </c>
      <c r="D32959" s="62" t="s">
        <v>66391</v>
      </c>
    </row>
    <row r="32960" spans="3:4">
      <c r="C32960" s="62" t="s">
        <v>66392</v>
      </c>
      <c r="D32960" s="62" t="s">
        <v>66393</v>
      </c>
    </row>
    <row r="32961" spans="3:4">
      <c r="C32961" s="62" t="s">
        <v>66394</v>
      </c>
      <c r="D32961" s="62" t="s">
        <v>66395</v>
      </c>
    </row>
    <row r="32962" spans="3:4">
      <c r="C32962" s="62" t="s">
        <v>66396</v>
      </c>
      <c r="D32962" s="62" t="s">
        <v>66397</v>
      </c>
    </row>
    <row r="32963" spans="3:4">
      <c r="C32963" s="62" t="s">
        <v>66398</v>
      </c>
      <c r="D32963" s="62" t="s">
        <v>66399</v>
      </c>
    </row>
    <row r="32964" spans="3:4">
      <c r="C32964" s="62" t="s">
        <v>66400</v>
      </c>
      <c r="D32964" s="62" t="s">
        <v>66401</v>
      </c>
    </row>
    <row r="32965" spans="3:4">
      <c r="C32965" s="62" t="s">
        <v>66402</v>
      </c>
      <c r="D32965" s="62" t="s">
        <v>66403</v>
      </c>
    </row>
    <row r="32966" spans="3:4">
      <c r="C32966" s="62" t="s">
        <v>66404</v>
      </c>
      <c r="D32966" s="62" t="s">
        <v>66405</v>
      </c>
    </row>
    <row r="32967" spans="3:4">
      <c r="C32967" s="62" t="s">
        <v>66406</v>
      </c>
      <c r="D32967" s="62" t="s">
        <v>66407</v>
      </c>
    </row>
    <row r="32968" spans="3:4">
      <c r="C32968" s="62" t="s">
        <v>66408</v>
      </c>
      <c r="D32968" s="62" t="s">
        <v>66409</v>
      </c>
    </row>
    <row r="32969" spans="3:4">
      <c r="C32969" s="62" t="s">
        <v>66410</v>
      </c>
      <c r="D32969" s="62" t="s">
        <v>66411</v>
      </c>
    </row>
    <row r="32970" spans="3:4">
      <c r="C32970" s="62" t="s">
        <v>66412</v>
      </c>
      <c r="D32970" s="62" t="s">
        <v>66413</v>
      </c>
    </row>
    <row r="32971" spans="3:4">
      <c r="C32971" s="62" t="s">
        <v>66414</v>
      </c>
      <c r="D32971" s="62" t="s">
        <v>66415</v>
      </c>
    </row>
    <row r="32972" spans="3:4">
      <c r="C32972" s="62" t="s">
        <v>66416</v>
      </c>
      <c r="D32972" s="62" t="s">
        <v>66417</v>
      </c>
    </row>
    <row r="32973" spans="3:4">
      <c r="C32973" s="62" t="s">
        <v>66418</v>
      </c>
      <c r="D32973" s="62" t="s">
        <v>66419</v>
      </c>
    </row>
    <row r="32974" spans="3:4">
      <c r="C32974" s="62" t="s">
        <v>66420</v>
      </c>
      <c r="D32974" s="62" t="s">
        <v>66421</v>
      </c>
    </row>
    <row r="32975" spans="3:4">
      <c r="C32975" s="62" t="s">
        <v>66422</v>
      </c>
      <c r="D32975" s="62" t="s">
        <v>66423</v>
      </c>
    </row>
    <row r="32976" spans="3:4">
      <c r="C32976" s="62" t="s">
        <v>66424</v>
      </c>
      <c r="D32976" s="62" t="s">
        <v>66425</v>
      </c>
    </row>
    <row r="32977" spans="3:4">
      <c r="C32977" s="62" t="s">
        <v>66426</v>
      </c>
      <c r="D32977" s="62" t="s">
        <v>66427</v>
      </c>
    </row>
    <row r="32978" spans="3:4">
      <c r="C32978" s="62" t="s">
        <v>66428</v>
      </c>
      <c r="D32978" s="62" t="s">
        <v>66429</v>
      </c>
    </row>
    <row r="32979" spans="3:4">
      <c r="C32979" s="62" t="s">
        <v>66430</v>
      </c>
      <c r="D32979" s="62" t="s">
        <v>66431</v>
      </c>
    </row>
    <row r="32980" spans="3:4">
      <c r="C32980" s="62" t="s">
        <v>66432</v>
      </c>
      <c r="D32980" s="62" t="s">
        <v>66433</v>
      </c>
    </row>
    <row r="32981" spans="3:4">
      <c r="C32981" s="62" t="s">
        <v>66434</v>
      </c>
      <c r="D32981" s="62" t="s">
        <v>66435</v>
      </c>
    </row>
    <row r="32982" spans="3:4">
      <c r="C32982" s="62" t="s">
        <v>66436</v>
      </c>
      <c r="D32982" s="62" t="s">
        <v>66437</v>
      </c>
    </row>
    <row r="32983" spans="3:4">
      <c r="C32983" s="62" t="s">
        <v>66438</v>
      </c>
      <c r="D32983" s="62" t="s">
        <v>66439</v>
      </c>
    </row>
    <row r="32984" spans="3:4">
      <c r="C32984" s="62" t="s">
        <v>66440</v>
      </c>
      <c r="D32984" s="62" t="s">
        <v>66441</v>
      </c>
    </row>
    <row r="32985" spans="3:4">
      <c r="C32985" s="62" t="s">
        <v>66442</v>
      </c>
      <c r="D32985" s="62" t="s">
        <v>66443</v>
      </c>
    </row>
    <row r="32986" spans="3:4">
      <c r="C32986" s="62" t="s">
        <v>66444</v>
      </c>
      <c r="D32986" s="62" t="s">
        <v>66445</v>
      </c>
    </row>
    <row r="32987" spans="3:4">
      <c r="C32987" s="62" t="s">
        <v>66446</v>
      </c>
      <c r="D32987" s="62" t="s">
        <v>66447</v>
      </c>
    </row>
    <row r="32988" spans="3:4">
      <c r="C32988" s="62" t="s">
        <v>66448</v>
      </c>
      <c r="D32988" s="62" t="s">
        <v>66449</v>
      </c>
    </row>
    <row r="32989" spans="3:4">
      <c r="C32989" s="62" t="s">
        <v>66450</v>
      </c>
      <c r="D32989" s="62" t="s">
        <v>66451</v>
      </c>
    </row>
    <row r="32990" spans="3:4">
      <c r="C32990" s="62" t="s">
        <v>66452</v>
      </c>
      <c r="D32990" s="62" t="s">
        <v>66453</v>
      </c>
    </row>
    <row r="32991" spans="3:4">
      <c r="C32991" s="62" t="s">
        <v>66454</v>
      </c>
      <c r="D32991" s="62" t="s">
        <v>66455</v>
      </c>
    </row>
    <row r="32992" spans="3:4">
      <c r="C32992" s="62" t="s">
        <v>66456</v>
      </c>
      <c r="D32992" s="62" t="s">
        <v>66457</v>
      </c>
    </row>
    <row r="32993" spans="3:4">
      <c r="C32993" s="62" t="s">
        <v>66458</v>
      </c>
      <c r="D32993" s="62" t="s">
        <v>66459</v>
      </c>
    </row>
    <row r="32994" spans="3:4">
      <c r="C32994" s="62" t="s">
        <v>66460</v>
      </c>
      <c r="D32994" s="62" t="s">
        <v>66461</v>
      </c>
    </row>
    <row r="32995" spans="3:4">
      <c r="C32995" s="62" t="s">
        <v>66462</v>
      </c>
      <c r="D32995" s="62" t="s">
        <v>66463</v>
      </c>
    </row>
    <row r="32996" spans="3:4">
      <c r="C32996" s="62" t="s">
        <v>66464</v>
      </c>
      <c r="D32996" s="62" t="s">
        <v>66465</v>
      </c>
    </row>
    <row r="32997" spans="3:4">
      <c r="C32997" s="62" t="s">
        <v>66466</v>
      </c>
      <c r="D32997" s="62" t="s">
        <v>66467</v>
      </c>
    </row>
    <row r="32998" spans="3:4">
      <c r="C32998" s="62" t="s">
        <v>66468</v>
      </c>
      <c r="D32998" s="62" t="s">
        <v>66469</v>
      </c>
    </row>
    <row r="32999" spans="3:4">
      <c r="C32999" s="62" t="s">
        <v>66470</v>
      </c>
      <c r="D32999" s="62" t="s">
        <v>66471</v>
      </c>
    </row>
    <row r="33000" spans="3:4">
      <c r="C33000" s="62" t="s">
        <v>66472</v>
      </c>
      <c r="D33000" s="62" t="s">
        <v>66473</v>
      </c>
    </row>
    <row r="33001" spans="3:4">
      <c r="C33001" s="62" t="s">
        <v>66474</v>
      </c>
      <c r="D33001" s="62" t="s">
        <v>66475</v>
      </c>
    </row>
    <row r="33002" spans="3:4">
      <c r="C33002" s="62" t="s">
        <v>66476</v>
      </c>
      <c r="D33002" s="62" t="s">
        <v>66477</v>
      </c>
    </row>
    <row r="33003" spans="3:4">
      <c r="C33003" s="62" t="s">
        <v>66478</v>
      </c>
      <c r="D33003" s="62" t="s">
        <v>66479</v>
      </c>
    </row>
    <row r="33004" spans="3:4">
      <c r="C33004" s="62" t="s">
        <v>66480</v>
      </c>
      <c r="D33004" s="62" t="s">
        <v>66481</v>
      </c>
    </row>
    <row r="33005" spans="3:4">
      <c r="C33005" s="62" t="s">
        <v>66482</v>
      </c>
      <c r="D33005" s="62" t="s">
        <v>66483</v>
      </c>
    </row>
    <row r="33006" spans="3:4">
      <c r="C33006" s="62" t="s">
        <v>66484</v>
      </c>
      <c r="D33006" s="62" t="s">
        <v>66485</v>
      </c>
    </row>
    <row r="33007" spans="3:4">
      <c r="C33007" s="62" t="s">
        <v>66486</v>
      </c>
      <c r="D33007" s="62" t="s">
        <v>66487</v>
      </c>
    </row>
    <row r="33008" spans="3:4">
      <c r="C33008" s="62" t="s">
        <v>66488</v>
      </c>
      <c r="D33008" s="62" t="s">
        <v>66489</v>
      </c>
    </row>
    <row r="33009" spans="3:4">
      <c r="C33009" s="62" t="s">
        <v>66490</v>
      </c>
      <c r="D33009" s="62" t="s">
        <v>66491</v>
      </c>
    </row>
    <row r="33010" spans="3:4">
      <c r="C33010" s="62" t="s">
        <v>66492</v>
      </c>
      <c r="D33010" s="62" t="s">
        <v>66493</v>
      </c>
    </row>
    <row r="33011" spans="3:4">
      <c r="C33011" s="62" t="s">
        <v>66494</v>
      </c>
      <c r="D33011" s="62" t="s">
        <v>66495</v>
      </c>
    </row>
    <row r="33012" spans="3:4">
      <c r="C33012" s="62" t="s">
        <v>66496</v>
      </c>
      <c r="D33012" s="62" t="s">
        <v>66497</v>
      </c>
    </row>
    <row r="33013" spans="3:4">
      <c r="C33013" s="62" t="s">
        <v>66498</v>
      </c>
      <c r="D33013" s="62" t="s">
        <v>66499</v>
      </c>
    </row>
    <row r="33014" spans="3:4">
      <c r="C33014" s="62" t="s">
        <v>66500</v>
      </c>
      <c r="D33014" s="62" t="s">
        <v>66501</v>
      </c>
    </row>
    <row r="33015" spans="3:4">
      <c r="C33015" s="62" t="s">
        <v>66502</v>
      </c>
      <c r="D33015" s="62" t="s">
        <v>66503</v>
      </c>
    </row>
    <row r="33016" spans="3:4">
      <c r="C33016" s="62" t="s">
        <v>66504</v>
      </c>
      <c r="D33016" s="62" t="s">
        <v>66505</v>
      </c>
    </row>
    <row r="33017" spans="3:4">
      <c r="C33017" s="62" t="s">
        <v>66506</v>
      </c>
      <c r="D33017" s="62" t="s">
        <v>66507</v>
      </c>
    </row>
    <row r="33018" spans="3:4">
      <c r="C33018" s="62" t="s">
        <v>66508</v>
      </c>
      <c r="D33018" s="62" t="s">
        <v>66509</v>
      </c>
    </row>
    <row r="33019" spans="3:4">
      <c r="C33019" s="62" t="s">
        <v>66510</v>
      </c>
      <c r="D33019" s="62" t="s">
        <v>66511</v>
      </c>
    </row>
    <row r="33020" spans="3:4">
      <c r="C33020" s="62" t="s">
        <v>66512</v>
      </c>
      <c r="D33020" s="62" t="s">
        <v>66513</v>
      </c>
    </row>
    <row r="33021" spans="3:4">
      <c r="C33021" s="62" t="s">
        <v>66514</v>
      </c>
      <c r="D33021" s="62" t="s">
        <v>66515</v>
      </c>
    </row>
    <row r="33022" spans="3:4">
      <c r="C33022" s="62" t="s">
        <v>66516</v>
      </c>
      <c r="D33022" s="62" t="s">
        <v>66517</v>
      </c>
    </row>
    <row r="33023" spans="3:4">
      <c r="C33023" s="62" t="s">
        <v>66518</v>
      </c>
      <c r="D33023" s="62" t="s">
        <v>66519</v>
      </c>
    </row>
    <row r="33024" spans="3:4">
      <c r="C33024" s="62" t="s">
        <v>66520</v>
      </c>
      <c r="D33024" s="62" t="s">
        <v>66521</v>
      </c>
    </row>
    <row r="33025" spans="3:4">
      <c r="C33025" s="62" t="s">
        <v>66522</v>
      </c>
      <c r="D33025" s="62" t="s">
        <v>66523</v>
      </c>
    </row>
    <row r="33026" spans="3:4">
      <c r="C33026" s="62" t="s">
        <v>66524</v>
      </c>
      <c r="D33026" s="62" t="s">
        <v>66525</v>
      </c>
    </row>
    <row r="33027" spans="3:4">
      <c r="C33027" s="62" t="s">
        <v>66526</v>
      </c>
      <c r="D33027" s="62" t="s">
        <v>66527</v>
      </c>
    </row>
    <row r="33028" spans="3:4">
      <c r="C33028" s="62" t="s">
        <v>66528</v>
      </c>
      <c r="D33028" s="62" t="s">
        <v>66529</v>
      </c>
    </row>
    <row r="33029" spans="3:4">
      <c r="C33029" s="62" t="s">
        <v>66530</v>
      </c>
      <c r="D33029" s="62" t="s">
        <v>66531</v>
      </c>
    </row>
    <row r="33030" spans="3:4">
      <c r="C33030" s="62" t="s">
        <v>66532</v>
      </c>
      <c r="D33030" s="62" t="s">
        <v>66533</v>
      </c>
    </row>
    <row r="33031" spans="3:4">
      <c r="C33031" s="62" t="s">
        <v>66534</v>
      </c>
      <c r="D33031" s="62" t="s">
        <v>66535</v>
      </c>
    </row>
    <row r="33032" spans="3:4">
      <c r="C33032" s="62" t="s">
        <v>66536</v>
      </c>
      <c r="D33032" s="62" t="s">
        <v>66537</v>
      </c>
    </row>
    <row r="33033" spans="3:4">
      <c r="C33033" s="62" t="s">
        <v>66538</v>
      </c>
      <c r="D33033" s="62" t="s">
        <v>66539</v>
      </c>
    </row>
    <row r="33034" spans="3:4">
      <c r="C33034" s="62" t="s">
        <v>66540</v>
      </c>
      <c r="D33034" s="62" t="s">
        <v>66541</v>
      </c>
    </row>
    <row r="33035" spans="3:4">
      <c r="C33035" s="62" t="s">
        <v>66542</v>
      </c>
      <c r="D33035" s="62" t="s">
        <v>66543</v>
      </c>
    </row>
    <row r="33036" spans="3:4">
      <c r="C33036" s="62" t="s">
        <v>66544</v>
      </c>
      <c r="D33036" s="62" t="s">
        <v>66545</v>
      </c>
    </row>
    <row r="33037" spans="3:4">
      <c r="C33037" s="62" t="s">
        <v>66546</v>
      </c>
      <c r="D33037" s="62" t="s">
        <v>66547</v>
      </c>
    </row>
    <row r="33038" spans="3:4">
      <c r="C33038" s="62" t="s">
        <v>66548</v>
      </c>
      <c r="D33038" s="62" t="s">
        <v>66549</v>
      </c>
    </row>
    <row r="33039" spans="3:4">
      <c r="C33039" s="62" t="s">
        <v>66550</v>
      </c>
      <c r="D33039" s="62" t="s">
        <v>66551</v>
      </c>
    </row>
    <row r="33040" spans="3:4">
      <c r="C33040" s="62" t="s">
        <v>66552</v>
      </c>
      <c r="D33040" s="62" t="s">
        <v>66553</v>
      </c>
    </row>
    <row r="33041" spans="3:4">
      <c r="C33041" s="62" t="s">
        <v>66554</v>
      </c>
      <c r="D33041" s="62" t="s">
        <v>66555</v>
      </c>
    </row>
    <row r="33042" spans="3:4">
      <c r="C33042" s="62" t="s">
        <v>66556</v>
      </c>
      <c r="D33042" s="62" t="s">
        <v>66557</v>
      </c>
    </row>
    <row r="33043" spans="3:4">
      <c r="C33043" s="62" t="s">
        <v>66558</v>
      </c>
      <c r="D33043" s="62" t="s">
        <v>66559</v>
      </c>
    </row>
    <row r="33044" spans="3:4">
      <c r="C33044" s="62" t="s">
        <v>66560</v>
      </c>
      <c r="D33044" s="62" t="s">
        <v>66561</v>
      </c>
    </row>
    <row r="33045" spans="3:4">
      <c r="C33045" s="62" t="s">
        <v>66562</v>
      </c>
      <c r="D33045" s="62" t="s">
        <v>66563</v>
      </c>
    </row>
    <row r="33046" spans="3:4">
      <c r="C33046" s="62" t="s">
        <v>66564</v>
      </c>
      <c r="D33046" s="62" t="s">
        <v>66565</v>
      </c>
    </row>
    <row r="33047" spans="3:4">
      <c r="C33047" s="62" t="s">
        <v>66566</v>
      </c>
      <c r="D33047" s="62" t="s">
        <v>66567</v>
      </c>
    </row>
    <row r="33048" spans="3:4">
      <c r="C33048" s="62" t="s">
        <v>66568</v>
      </c>
      <c r="D33048" s="62" t="s">
        <v>66569</v>
      </c>
    </row>
    <row r="33049" spans="3:4">
      <c r="C33049" s="62" t="s">
        <v>66570</v>
      </c>
      <c r="D33049" s="62" t="s">
        <v>66571</v>
      </c>
    </row>
    <row r="33050" spans="3:4">
      <c r="C33050" s="62" t="s">
        <v>66572</v>
      </c>
      <c r="D33050" s="62" t="s">
        <v>66573</v>
      </c>
    </row>
    <row r="33051" spans="3:4">
      <c r="C33051" s="62" t="s">
        <v>66574</v>
      </c>
      <c r="D33051" s="62" t="s">
        <v>66575</v>
      </c>
    </row>
    <row r="33052" spans="3:4">
      <c r="C33052" s="62" t="s">
        <v>66576</v>
      </c>
      <c r="D33052" s="62" t="s">
        <v>66577</v>
      </c>
    </row>
    <row r="33053" spans="3:4">
      <c r="C33053" s="62" t="s">
        <v>66578</v>
      </c>
      <c r="D33053" s="62" t="s">
        <v>66579</v>
      </c>
    </row>
    <row r="33054" spans="3:4">
      <c r="C33054" s="62" t="s">
        <v>66580</v>
      </c>
      <c r="D33054" s="62" t="s">
        <v>66581</v>
      </c>
    </row>
    <row r="33055" spans="3:4">
      <c r="C33055" s="62" t="s">
        <v>66582</v>
      </c>
      <c r="D33055" s="62" t="s">
        <v>66583</v>
      </c>
    </row>
    <row r="33056" spans="3:4">
      <c r="C33056" s="62" t="s">
        <v>66584</v>
      </c>
      <c r="D33056" s="62" t="s">
        <v>66585</v>
      </c>
    </row>
    <row r="33057" spans="3:4">
      <c r="C33057" s="62" t="s">
        <v>66586</v>
      </c>
      <c r="D33057" s="62" t="s">
        <v>66587</v>
      </c>
    </row>
    <row r="33058" spans="3:4">
      <c r="C33058" s="62" t="s">
        <v>66588</v>
      </c>
      <c r="D33058" s="62" t="s">
        <v>66589</v>
      </c>
    </row>
    <row r="33059" spans="3:4">
      <c r="C33059" s="62" t="s">
        <v>66590</v>
      </c>
      <c r="D33059" s="62" t="s">
        <v>66591</v>
      </c>
    </row>
    <row r="33060" spans="3:4">
      <c r="C33060" s="62" t="s">
        <v>66592</v>
      </c>
      <c r="D33060" s="62" t="s">
        <v>66593</v>
      </c>
    </row>
    <row r="33061" spans="3:4">
      <c r="C33061" s="62" t="s">
        <v>66594</v>
      </c>
      <c r="D33061" s="62" t="s">
        <v>66595</v>
      </c>
    </row>
    <row r="33062" spans="3:4">
      <c r="C33062" s="62" t="s">
        <v>66596</v>
      </c>
      <c r="D33062" s="62" t="s">
        <v>66597</v>
      </c>
    </row>
    <row r="33063" spans="3:4">
      <c r="C33063" s="62" t="s">
        <v>66598</v>
      </c>
      <c r="D33063" s="62" t="s">
        <v>66599</v>
      </c>
    </row>
    <row r="33064" spans="3:4">
      <c r="C33064" s="62" t="s">
        <v>66600</v>
      </c>
      <c r="D33064" s="62" t="s">
        <v>66601</v>
      </c>
    </row>
    <row r="33065" spans="3:4">
      <c r="C33065" s="62" t="s">
        <v>66602</v>
      </c>
      <c r="D33065" s="62" t="s">
        <v>66603</v>
      </c>
    </row>
    <row r="33066" spans="3:4">
      <c r="C33066" s="62" t="s">
        <v>66604</v>
      </c>
      <c r="D33066" s="62" t="s">
        <v>66605</v>
      </c>
    </row>
    <row r="33067" spans="3:4">
      <c r="C33067" s="62" t="s">
        <v>66606</v>
      </c>
      <c r="D33067" s="62" t="s">
        <v>66607</v>
      </c>
    </row>
    <row r="33068" spans="3:4">
      <c r="C33068" s="62" t="s">
        <v>66608</v>
      </c>
      <c r="D33068" s="62" t="s">
        <v>66609</v>
      </c>
    </row>
    <row r="33069" spans="3:4">
      <c r="C33069" s="62" t="s">
        <v>66610</v>
      </c>
      <c r="D33069" s="62" t="s">
        <v>66611</v>
      </c>
    </row>
    <row r="33070" spans="3:4">
      <c r="C33070" s="62" t="s">
        <v>66612</v>
      </c>
      <c r="D33070" s="62" t="s">
        <v>66613</v>
      </c>
    </row>
    <row r="33071" spans="3:4">
      <c r="C33071" s="62" t="s">
        <v>66614</v>
      </c>
      <c r="D33071" s="62" t="s">
        <v>66615</v>
      </c>
    </row>
    <row r="33072" spans="3:4">
      <c r="C33072" s="62" t="s">
        <v>66616</v>
      </c>
      <c r="D33072" s="62" t="s">
        <v>66617</v>
      </c>
    </row>
    <row r="33073" spans="3:4">
      <c r="C33073" s="62" t="s">
        <v>66618</v>
      </c>
      <c r="D33073" s="62" t="s">
        <v>66619</v>
      </c>
    </row>
    <row r="33074" spans="3:4">
      <c r="C33074" s="62" t="s">
        <v>66620</v>
      </c>
      <c r="D33074" s="62" t="s">
        <v>66621</v>
      </c>
    </row>
    <row r="33075" spans="3:4">
      <c r="C33075" s="62" t="s">
        <v>66622</v>
      </c>
      <c r="D33075" s="62" t="s">
        <v>66623</v>
      </c>
    </row>
    <row r="33076" spans="3:4">
      <c r="C33076" s="62" t="s">
        <v>66624</v>
      </c>
      <c r="D33076" s="62" t="s">
        <v>66625</v>
      </c>
    </row>
    <row r="33077" spans="3:4">
      <c r="C33077" s="62" t="s">
        <v>66626</v>
      </c>
      <c r="D33077" s="62" t="s">
        <v>66627</v>
      </c>
    </row>
    <row r="33078" spans="3:4">
      <c r="C33078" s="62" t="s">
        <v>66628</v>
      </c>
      <c r="D33078" s="62" t="s">
        <v>66629</v>
      </c>
    </row>
    <row r="33079" spans="3:4">
      <c r="C33079" s="62" t="s">
        <v>66630</v>
      </c>
      <c r="D33079" s="62" t="s">
        <v>66631</v>
      </c>
    </row>
    <row r="33080" spans="3:4">
      <c r="C33080" s="62" t="s">
        <v>66632</v>
      </c>
      <c r="D33080" s="62" t="s">
        <v>66633</v>
      </c>
    </row>
    <row r="33081" spans="3:4">
      <c r="C33081" s="62" t="s">
        <v>66634</v>
      </c>
      <c r="D33081" s="62" t="s">
        <v>66635</v>
      </c>
    </row>
    <row r="33082" spans="3:4">
      <c r="C33082" s="62" t="s">
        <v>66636</v>
      </c>
      <c r="D33082" s="62" t="s">
        <v>66637</v>
      </c>
    </row>
    <row r="33083" spans="3:4">
      <c r="C33083" s="62" t="s">
        <v>66638</v>
      </c>
      <c r="D33083" s="62" t="s">
        <v>66639</v>
      </c>
    </row>
    <row r="33084" spans="3:4">
      <c r="C33084" s="62" t="s">
        <v>66640</v>
      </c>
      <c r="D33084" s="62" t="s">
        <v>66641</v>
      </c>
    </row>
    <row r="33085" spans="3:4">
      <c r="C33085" s="62" t="s">
        <v>66642</v>
      </c>
      <c r="D33085" s="62" t="s">
        <v>66643</v>
      </c>
    </row>
    <row r="33086" spans="3:4">
      <c r="C33086" s="62" t="s">
        <v>66644</v>
      </c>
      <c r="D33086" s="62" t="s">
        <v>66645</v>
      </c>
    </row>
    <row r="33087" spans="3:4">
      <c r="C33087" s="62" t="s">
        <v>66646</v>
      </c>
      <c r="D33087" s="62" t="s">
        <v>66647</v>
      </c>
    </row>
    <row r="33088" spans="3:4">
      <c r="C33088" s="62" t="s">
        <v>66648</v>
      </c>
      <c r="D33088" s="62" t="s">
        <v>66649</v>
      </c>
    </row>
    <row r="33089" spans="3:4">
      <c r="C33089" s="62" t="s">
        <v>66650</v>
      </c>
      <c r="D33089" s="62" t="s">
        <v>66651</v>
      </c>
    </row>
    <row r="33090" spans="3:4">
      <c r="C33090" s="62" t="s">
        <v>66652</v>
      </c>
      <c r="D33090" s="62" t="s">
        <v>66653</v>
      </c>
    </row>
    <row r="33091" spans="3:4">
      <c r="C33091" s="62" t="s">
        <v>66654</v>
      </c>
      <c r="D33091" s="62" t="s">
        <v>66655</v>
      </c>
    </row>
    <row r="33092" spans="3:4">
      <c r="C33092" s="62" t="s">
        <v>66656</v>
      </c>
      <c r="D33092" s="62" t="s">
        <v>66657</v>
      </c>
    </row>
    <row r="33093" spans="3:4">
      <c r="C33093" s="62" t="s">
        <v>66658</v>
      </c>
      <c r="D33093" s="62" t="s">
        <v>66659</v>
      </c>
    </row>
    <row r="33094" spans="3:4">
      <c r="C33094" s="62" t="s">
        <v>66660</v>
      </c>
      <c r="D33094" s="62" t="s">
        <v>66661</v>
      </c>
    </row>
    <row r="33095" spans="3:4">
      <c r="C33095" s="62" t="s">
        <v>66662</v>
      </c>
      <c r="D33095" s="62" t="s">
        <v>66663</v>
      </c>
    </row>
    <row r="33096" spans="3:4">
      <c r="C33096" s="62" t="s">
        <v>66664</v>
      </c>
      <c r="D33096" s="62" t="s">
        <v>66665</v>
      </c>
    </row>
    <row r="33097" spans="3:4">
      <c r="C33097" s="62" t="s">
        <v>66666</v>
      </c>
      <c r="D33097" s="62" t="s">
        <v>66667</v>
      </c>
    </row>
    <row r="33098" spans="3:4">
      <c r="C33098" s="62" t="s">
        <v>66668</v>
      </c>
      <c r="D33098" s="62" t="s">
        <v>66669</v>
      </c>
    </row>
    <row r="33099" spans="3:4">
      <c r="C33099" s="62" t="s">
        <v>66670</v>
      </c>
      <c r="D33099" s="62" t="s">
        <v>66671</v>
      </c>
    </row>
    <row r="33100" spans="3:4">
      <c r="C33100" s="62" t="s">
        <v>66672</v>
      </c>
      <c r="D33100" s="62" t="s">
        <v>66673</v>
      </c>
    </row>
    <row r="33101" spans="3:4">
      <c r="C33101" s="62" t="s">
        <v>66674</v>
      </c>
      <c r="D33101" s="62" t="s">
        <v>66675</v>
      </c>
    </row>
    <row r="33102" spans="3:4">
      <c r="C33102" s="62" t="s">
        <v>66676</v>
      </c>
      <c r="D33102" s="62" t="s">
        <v>66677</v>
      </c>
    </row>
    <row r="33103" spans="3:4">
      <c r="C33103" s="62" t="s">
        <v>66678</v>
      </c>
      <c r="D33103" s="62" t="s">
        <v>66679</v>
      </c>
    </row>
    <row r="33104" spans="3:4">
      <c r="C33104" s="62" t="s">
        <v>66680</v>
      </c>
      <c r="D33104" s="62" t="s">
        <v>66681</v>
      </c>
    </row>
    <row r="33105" spans="3:4">
      <c r="C33105" s="62" t="s">
        <v>66682</v>
      </c>
      <c r="D33105" s="62" t="s">
        <v>66683</v>
      </c>
    </row>
    <row r="33106" spans="3:4">
      <c r="C33106" s="62" t="s">
        <v>66684</v>
      </c>
      <c r="D33106" s="62" t="s">
        <v>66685</v>
      </c>
    </row>
    <row r="33107" spans="3:4">
      <c r="C33107" s="62" t="s">
        <v>66686</v>
      </c>
      <c r="D33107" s="62" t="s">
        <v>66687</v>
      </c>
    </row>
    <row r="33108" spans="3:4">
      <c r="C33108" s="62" t="s">
        <v>66688</v>
      </c>
      <c r="D33108" s="62" t="s">
        <v>66689</v>
      </c>
    </row>
    <row r="33109" spans="3:4">
      <c r="C33109" s="62" t="s">
        <v>66690</v>
      </c>
      <c r="D33109" s="62" t="s">
        <v>66691</v>
      </c>
    </row>
    <row r="33110" spans="3:4">
      <c r="C33110" s="62" t="s">
        <v>66692</v>
      </c>
      <c r="D33110" s="62" t="s">
        <v>66693</v>
      </c>
    </row>
    <row r="33111" spans="3:4">
      <c r="C33111" s="62" t="s">
        <v>66694</v>
      </c>
      <c r="D33111" s="62" t="s">
        <v>66695</v>
      </c>
    </row>
    <row r="33112" spans="3:4">
      <c r="C33112" s="62" t="s">
        <v>66696</v>
      </c>
      <c r="D33112" s="62" t="s">
        <v>66697</v>
      </c>
    </row>
    <row r="33113" spans="3:4">
      <c r="C33113" s="62" t="s">
        <v>66698</v>
      </c>
      <c r="D33113" s="62" t="s">
        <v>66699</v>
      </c>
    </row>
    <row r="33114" spans="3:4">
      <c r="C33114" s="62" t="s">
        <v>66700</v>
      </c>
      <c r="D33114" s="62" t="s">
        <v>66701</v>
      </c>
    </row>
    <row r="33115" spans="3:4">
      <c r="C33115" s="62" t="s">
        <v>66702</v>
      </c>
      <c r="D33115" s="62" t="s">
        <v>66703</v>
      </c>
    </row>
    <row r="33116" spans="3:4">
      <c r="C33116" s="62" t="s">
        <v>66704</v>
      </c>
      <c r="D33116" s="62" t="s">
        <v>66705</v>
      </c>
    </row>
    <row r="33117" spans="3:4">
      <c r="C33117" s="62" t="s">
        <v>66706</v>
      </c>
      <c r="D33117" s="62" t="s">
        <v>66707</v>
      </c>
    </row>
    <row r="33118" spans="3:4">
      <c r="C33118" s="62" t="s">
        <v>66708</v>
      </c>
      <c r="D33118" s="62" t="s">
        <v>66709</v>
      </c>
    </row>
    <row r="33119" spans="3:4">
      <c r="C33119" s="62" t="s">
        <v>66710</v>
      </c>
      <c r="D33119" s="62" t="s">
        <v>66711</v>
      </c>
    </row>
    <row r="33120" spans="3:4">
      <c r="C33120" s="62" t="s">
        <v>66712</v>
      </c>
      <c r="D33120" s="62" t="s">
        <v>66713</v>
      </c>
    </row>
    <row r="33121" spans="3:4">
      <c r="C33121" s="62" t="s">
        <v>66714</v>
      </c>
      <c r="D33121" s="62" t="s">
        <v>66715</v>
      </c>
    </row>
    <row r="33122" spans="3:4">
      <c r="C33122" s="62" t="s">
        <v>66716</v>
      </c>
      <c r="D33122" s="62" t="s">
        <v>66717</v>
      </c>
    </row>
    <row r="33123" spans="3:4">
      <c r="C33123" s="62" t="s">
        <v>66718</v>
      </c>
      <c r="D33123" s="62" t="s">
        <v>66719</v>
      </c>
    </row>
    <row r="33124" spans="3:4">
      <c r="C33124" s="62" t="s">
        <v>66720</v>
      </c>
      <c r="D33124" s="62" t="s">
        <v>66721</v>
      </c>
    </row>
    <row r="33125" spans="3:4">
      <c r="C33125" s="62" t="s">
        <v>66722</v>
      </c>
      <c r="D33125" s="62" t="s">
        <v>66723</v>
      </c>
    </row>
    <row r="33126" spans="3:4">
      <c r="C33126" s="62" t="s">
        <v>66724</v>
      </c>
      <c r="D33126" s="62" t="s">
        <v>66725</v>
      </c>
    </row>
    <row r="33127" spans="3:4">
      <c r="C33127" s="62" t="s">
        <v>66726</v>
      </c>
      <c r="D33127" s="62" t="s">
        <v>66727</v>
      </c>
    </row>
    <row r="33128" spans="3:4">
      <c r="C33128" s="62" t="s">
        <v>66728</v>
      </c>
      <c r="D33128" s="62" t="s">
        <v>66729</v>
      </c>
    </row>
    <row r="33129" spans="3:4">
      <c r="C33129" s="62" t="s">
        <v>66730</v>
      </c>
      <c r="D33129" s="62" t="s">
        <v>66731</v>
      </c>
    </row>
    <row r="33130" spans="3:4">
      <c r="C33130" s="62" t="s">
        <v>66732</v>
      </c>
      <c r="D33130" s="62" t="s">
        <v>66733</v>
      </c>
    </row>
    <row r="33131" spans="3:4">
      <c r="C33131" s="62" t="s">
        <v>66734</v>
      </c>
      <c r="D33131" s="62" t="s">
        <v>66735</v>
      </c>
    </row>
    <row r="33132" spans="3:4">
      <c r="C33132" s="62" t="s">
        <v>66736</v>
      </c>
      <c r="D33132" s="62" t="s">
        <v>66737</v>
      </c>
    </row>
    <row r="33133" spans="3:4">
      <c r="C33133" s="62" t="s">
        <v>66738</v>
      </c>
      <c r="D33133" s="62" t="s">
        <v>66739</v>
      </c>
    </row>
    <row r="33134" spans="3:4">
      <c r="C33134" s="62" t="s">
        <v>66740</v>
      </c>
      <c r="D33134" s="62" t="s">
        <v>66741</v>
      </c>
    </row>
    <row r="33135" spans="3:4">
      <c r="C33135" s="62" t="s">
        <v>66742</v>
      </c>
      <c r="D33135" s="62" t="s">
        <v>66743</v>
      </c>
    </row>
    <row r="33136" spans="3:4">
      <c r="C33136" s="62" t="s">
        <v>66744</v>
      </c>
      <c r="D33136" s="62" t="s">
        <v>66745</v>
      </c>
    </row>
    <row r="33137" spans="3:4">
      <c r="C33137" s="62" t="s">
        <v>66746</v>
      </c>
      <c r="D33137" s="62" t="s">
        <v>66747</v>
      </c>
    </row>
    <row r="33138" spans="3:4">
      <c r="C33138" s="62" t="s">
        <v>66748</v>
      </c>
      <c r="D33138" s="62" t="s">
        <v>66749</v>
      </c>
    </row>
    <row r="33139" spans="3:4">
      <c r="C33139" s="62" t="s">
        <v>66750</v>
      </c>
      <c r="D33139" s="62" t="s">
        <v>66751</v>
      </c>
    </row>
    <row r="33140" spans="3:4">
      <c r="C33140" s="62" t="s">
        <v>66752</v>
      </c>
      <c r="D33140" s="62" t="s">
        <v>66753</v>
      </c>
    </row>
    <row r="33141" spans="3:4">
      <c r="C33141" s="62" t="s">
        <v>66754</v>
      </c>
      <c r="D33141" s="62" t="s">
        <v>66755</v>
      </c>
    </row>
    <row r="33142" spans="3:4">
      <c r="C33142" s="62" t="s">
        <v>66756</v>
      </c>
      <c r="D33142" s="62" t="s">
        <v>66757</v>
      </c>
    </row>
    <row r="33143" spans="3:4">
      <c r="C33143" s="62" t="s">
        <v>66758</v>
      </c>
      <c r="D33143" s="62" t="s">
        <v>66759</v>
      </c>
    </row>
    <row r="33144" spans="3:4">
      <c r="C33144" s="62" t="s">
        <v>66760</v>
      </c>
      <c r="D33144" s="62" t="s">
        <v>66761</v>
      </c>
    </row>
    <row r="33145" spans="3:4">
      <c r="C33145" s="62" t="s">
        <v>66762</v>
      </c>
      <c r="D33145" s="62" t="s">
        <v>66763</v>
      </c>
    </row>
    <row r="33146" spans="3:4">
      <c r="C33146" s="62" t="s">
        <v>66764</v>
      </c>
      <c r="D33146" s="62" t="s">
        <v>66765</v>
      </c>
    </row>
    <row r="33147" spans="3:4">
      <c r="C33147" s="62" t="s">
        <v>66766</v>
      </c>
      <c r="D33147" s="62" t="s">
        <v>66767</v>
      </c>
    </row>
    <row r="33148" spans="3:4">
      <c r="C33148" s="62" t="s">
        <v>66768</v>
      </c>
      <c r="D33148" s="62" t="s">
        <v>66769</v>
      </c>
    </row>
    <row r="33149" spans="3:4">
      <c r="C33149" s="62" t="s">
        <v>66770</v>
      </c>
      <c r="D33149" s="62" t="s">
        <v>66771</v>
      </c>
    </row>
    <row r="33150" spans="3:4">
      <c r="C33150" s="62" t="s">
        <v>66772</v>
      </c>
      <c r="D33150" s="62" t="s">
        <v>66773</v>
      </c>
    </row>
    <row r="33151" spans="3:4">
      <c r="C33151" s="62" t="s">
        <v>66774</v>
      </c>
      <c r="D33151" s="62" t="s">
        <v>66775</v>
      </c>
    </row>
    <row r="33152" spans="3:4">
      <c r="C33152" s="62" t="s">
        <v>66776</v>
      </c>
      <c r="D33152" s="62" t="s">
        <v>66777</v>
      </c>
    </row>
    <row r="33153" spans="3:4">
      <c r="C33153" s="62" t="s">
        <v>66778</v>
      </c>
      <c r="D33153" s="62" t="s">
        <v>66779</v>
      </c>
    </row>
    <row r="33154" spans="3:4">
      <c r="C33154" s="62" t="s">
        <v>66780</v>
      </c>
      <c r="D33154" s="62" t="s">
        <v>66781</v>
      </c>
    </row>
    <row r="33155" spans="3:4">
      <c r="C33155" s="62" t="s">
        <v>66782</v>
      </c>
      <c r="D33155" s="62" t="s">
        <v>66783</v>
      </c>
    </row>
    <row r="33156" spans="3:4">
      <c r="C33156" s="62" t="s">
        <v>66784</v>
      </c>
      <c r="D33156" s="62" t="s">
        <v>66785</v>
      </c>
    </row>
    <row r="33157" spans="3:4">
      <c r="C33157" s="62" t="s">
        <v>66786</v>
      </c>
      <c r="D33157" s="62" t="s">
        <v>66787</v>
      </c>
    </row>
    <row r="33158" spans="3:4">
      <c r="C33158" s="62" t="s">
        <v>66788</v>
      </c>
      <c r="D33158" s="62" t="s">
        <v>66789</v>
      </c>
    </row>
    <row r="33159" spans="3:4">
      <c r="C33159" s="62" t="s">
        <v>66790</v>
      </c>
      <c r="D33159" s="62" t="s">
        <v>66791</v>
      </c>
    </row>
    <row r="33160" spans="3:4">
      <c r="C33160" s="62" t="s">
        <v>66792</v>
      </c>
      <c r="D33160" s="62" t="s">
        <v>66793</v>
      </c>
    </row>
    <row r="33161" spans="3:4">
      <c r="C33161" s="62" t="s">
        <v>66794</v>
      </c>
      <c r="D33161" s="62" t="s">
        <v>66795</v>
      </c>
    </row>
    <row r="33162" spans="3:4">
      <c r="C33162" s="62" t="s">
        <v>66796</v>
      </c>
      <c r="D33162" s="62" t="s">
        <v>66797</v>
      </c>
    </row>
    <row r="33163" spans="3:4">
      <c r="C33163" s="62" t="s">
        <v>66798</v>
      </c>
      <c r="D33163" s="62" t="s">
        <v>66799</v>
      </c>
    </row>
    <row r="33164" spans="3:4">
      <c r="C33164" s="62" t="s">
        <v>66800</v>
      </c>
      <c r="D33164" s="62" t="s">
        <v>66801</v>
      </c>
    </row>
    <row r="33165" spans="3:4">
      <c r="C33165" s="62" t="s">
        <v>66802</v>
      </c>
      <c r="D33165" s="62" t="s">
        <v>66803</v>
      </c>
    </row>
    <row r="33166" spans="3:4">
      <c r="C33166" s="62" t="s">
        <v>66804</v>
      </c>
      <c r="D33166" s="62" t="s">
        <v>66805</v>
      </c>
    </row>
    <row r="33167" spans="3:4">
      <c r="C33167" s="62" t="s">
        <v>66806</v>
      </c>
      <c r="D33167" s="62" t="s">
        <v>66807</v>
      </c>
    </row>
    <row r="33168" spans="3:4">
      <c r="C33168" s="62" t="s">
        <v>66808</v>
      </c>
      <c r="D33168" s="62" t="s">
        <v>66809</v>
      </c>
    </row>
    <row r="33169" spans="3:4">
      <c r="C33169" s="62" t="s">
        <v>66810</v>
      </c>
      <c r="D33169" s="62" t="s">
        <v>66811</v>
      </c>
    </row>
    <row r="33170" spans="3:4">
      <c r="C33170" s="62" t="s">
        <v>66812</v>
      </c>
      <c r="D33170" s="62" t="s">
        <v>66813</v>
      </c>
    </row>
    <row r="33171" spans="3:4">
      <c r="C33171" s="62" t="s">
        <v>66814</v>
      </c>
      <c r="D33171" s="62" t="s">
        <v>66815</v>
      </c>
    </row>
    <row r="33172" spans="3:4">
      <c r="C33172" s="62" t="s">
        <v>66816</v>
      </c>
      <c r="D33172" s="62" t="s">
        <v>66817</v>
      </c>
    </row>
    <row r="33173" spans="3:4">
      <c r="C33173" s="62" t="s">
        <v>66818</v>
      </c>
      <c r="D33173" s="62" t="s">
        <v>66819</v>
      </c>
    </row>
    <row r="33174" spans="3:4">
      <c r="C33174" s="62" t="s">
        <v>66820</v>
      </c>
      <c r="D33174" s="62" t="s">
        <v>66821</v>
      </c>
    </row>
    <row r="33175" spans="3:4">
      <c r="C33175" s="62" t="s">
        <v>66822</v>
      </c>
      <c r="D33175" s="62" t="s">
        <v>66823</v>
      </c>
    </row>
    <row r="33176" spans="3:4">
      <c r="C33176" s="62" t="s">
        <v>66824</v>
      </c>
      <c r="D33176" s="62" t="s">
        <v>66825</v>
      </c>
    </row>
    <row r="33177" spans="3:4">
      <c r="C33177" s="62" t="s">
        <v>66826</v>
      </c>
      <c r="D33177" s="62" t="s">
        <v>66827</v>
      </c>
    </row>
    <row r="33178" spans="3:4">
      <c r="C33178" s="62" t="s">
        <v>66828</v>
      </c>
      <c r="D33178" s="62" t="s">
        <v>66829</v>
      </c>
    </row>
    <row r="33179" spans="3:4">
      <c r="C33179" s="62" t="s">
        <v>66830</v>
      </c>
      <c r="D33179" s="62" t="s">
        <v>66831</v>
      </c>
    </row>
    <row r="33180" spans="3:4">
      <c r="C33180" s="62" t="s">
        <v>66832</v>
      </c>
      <c r="D33180" s="62" t="s">
        <v>66833</v>
      </c>
    </row>
    <row r="33181" spans="3:4">
      <c r="C33181" s="62" t="s">
        <v>66834</v>
      </c>
      <c r="D33181" s="62" t="s">
        <v>66835</v>
      </c>
    </row>
    <row r="33182" spans="3:4">
      <c r="C33182" s="62" t="s">
        <v>66836</v>
      </c>
      <c r="D33182" s="62" t="s">
        <v>66837</v>
      </c>
    </row>
    <row r="33183" spans="3:4">
      <c r="C33183" s="62" t="s">
        <v>66838</v>
      </c>
      <c r="D33183" s="62" t="s">
        <v>66839</v>
      </c>
    </row>
    <row r="33184" spans="3:4">
      <c r="C33184" s="62" t="s">
        <v>66840</v>
      </c>
      <c r="D33184" s="62" t="s">
        <v>66841</v>
      </c>
    </row>
    <row r="33185" spans="3:4">
      <c r="C33185" s="62" t="s">
        <v>66842</v>
      </c>
      <c r="D33185" s="62" t="s">
        <v>66843</v>
      </c>
    </row>
    <row r="33186" spans="3:4">
      <c r="C33186" s="62" t="s">
        <v>66844</v>
      </c>
      <c r="D33186" s="62" t="s">
        <v>66845</v>
      </c>
    </row>
    <row r="33187" spans="3:4">
      <c r="C33187" s="62" t="s">
        <v>66846</v>
      </c>
      <c r="D33187" s="62" t="s">
        <v>66847</v>
      </c>
    </row>
    <row r="33188" spans="3:4">
      <c r="C33188" s="62" t="s">
        <v>66848</v>
      </c>
      <c r="D33188" s="62" t="s">
        <v>66849</v>
      </c>
    </row>
    <row r="33189" spans="3:4">
      <c r="C33189" s="62" t="s">
        <v>66850</v>
      </c>
      <c r="D33189" s="62" t="s">
        <v>66851</v>
      </c>
    </row>
    <row r="33190" spans="3:4">
      <c r="C33190" s="62" t="s">
        <v>66852</v>
      </c>
      <c r="D33190" s="62" t="s">
        <v>66853</v>
      </c>
    </row>
    <row r="33191" spans="3:4">
      <c r="C33191" s="62" t="s">
        <v>66854</v>
      </c>
      <c r="D33191" s="62" t="s">
        <v>66855</v>
      </c>
    </row>
    <row r="33192" spans="3:4">
      <c r="C33192" s="62" t="s">
        <v>66856</v>
      </c>
      <c r="D33192" s="62" t="s">
        <v>66857</v>
      </c>
    </row>
    <row r="33193" spans="3:4">
      <c r="C33193" s="62" t="s">
        <v>66858</v>
      </c>
      <c r="D33193" s="62" t="s">
        <v>66859</v>
      </c>
    </row>
    <row r="33194" spans="3:4">
      <c r="C33194" s="62" t="s">
        <v>66860</v>
      </c>
      <c r="D33194" s="62" t="s">
        <v>66861</v>
      </c>
    </row>
    <row r="33195" spans="3:4">
      <c r="C33195" s="62" t="s">
        <v>66862</v>
      </c>
      <c r="D33195" s="62" t="s">
        <v>66863</v>
      </c>
    </row>
    <row r="33196" spans="3:4">
      <c r="C33196" s="62" t="s">
        <v>66864</v>
      </c>
      <c r="D33196" s="62" t="s">
        <v>66865</v>
      </c>
    </row>
    <row r="33197" spans="3:4">
      <c r="C33197" s="62" t="s">
        <v>66866</v>
      </c>
      <c r="D33197" s="62" t="s">
        <v>66867</v>
      </c>
    </row>
    <row r="33198" spans="3:4">
      <c r="C33198" s="62" t="s">
        <v>66868</v>
      </c>
      <c r="D33198" s="62" t="s">
        <v>66869</v>
      </c>
    </row>
    <row r="33199" spans="3:4">
      <c r="C33199" s="62" t="s">
        <v>66870</v>
      </c>
      <c r="D33199" s="62" t="s">
        <v>66871</v>
      </c>
    </row>
    <row r="33200" spans="3:4">
      <c r="C33200" s="62" t="s">
        <v>66872</v>
      </c>
      <c r="D33200" s="62" t="s">
        <v>66873</v>
      </c>
    </row>
    <row r="33201" spans="3:4">
      <c r="C33201" s="62" t="s">
        <v>66874</v>
      </c>
      <c r="D33201" s="62" t="s">
        <v>66875</v>
      </c>
    </row>
    <row r="33202" spans="3:4">
      <c r="C33202" s="62" t="s">
        <v>66876</v>
      </c>
      <c r="D33202" s="62" t="s">
        <v>66877</v>
      </c>
    </row>
    <row r="33203" spans="3:4">
      <c r="C33203" s="62" t="s">
        <v>66878</v>
      </c>
      <c r="D33203" s="62" t="s">
        <v>66879</v>
      </c>
    </row>
    <row r="33204" spans="3:4">
      <c r="C33204" s="62" t="s">
        <v>66880</v>
      </c>
      <c r="D33204" s="62" t="s">
        <v>66881</v>
      </c>
    </row>
    <row r="33205" spans="3:4">
      <c r="C33205" s="62" t="s">
        <v>66882</v>
      </c>
      <c r="D33205" s="62" t="s">
        <v>66883</v>
      </c>
    </row>
    <row r="33206" spans="3:4">
      <c r="C33206" s="62" t="s">
        <v>66884</v>
      </c>
      <c r="D33206" s="62" t="s">
        <v>66885</v>
      </c>
    </row>
    <row r="33207" spans="3:4">
      <c r="C33207" s="62" t="s">
        <v>66886</v>
      </c>
      <c r="D33207" s="62" t="s">
        <v>66887</v>
      </c>
    </row>
    <row r="33208" spans="3:4">
      <c r="C33208" s="62" t="s">
        <v>66888</v>
      </c>
      <c r="D33208" s="62" t="s">
        <v>66889</v>
      </c>
    </row>
    <row r="33209" spans="3:4">
      <c r="C33209" s="62" t="s">
        <v>66890</v>
      </c>
      <c r="D33209" s="62" t="s">
        <v>66891</v>
      </c>
    </row>
    <row r="33210" spans="3:4">
      <c r="C33210" s="62" t="s">
        <v>66892</v>
      </c>
      <c r="D33210" s="62" t="s">
        <v>66893</v>
      </c>
    </row>
    <row r="33211" spans="3:4">
      <c r="C33211" s="62" t="s">
        <v>66894</v>
      </c>
      <c r="D33211" s="62" t="s">
        <v>66895</v>
      </c>
    </row>
    <row r="33212" spans="3:4">
      <c r="C33212" s="62" t="s">
        <v>66896</v>
      </c>
      <c r="D33212" s="62" t="s">
        <v>66897</v>
      </c>
    </row>
    <row r="33213" spans="3:4">
      <c r="C33213" s="62" t="s">
        <v>66898</v>
      </c>
      <c r="D33213" s="62" t="s">
        <v>66899</v>
      </c>
    </row>
    <row r="33214" spans="3:4">
      <c r="C33214" s="62" t="s">
        <v>66900</v>
      </c>
      <c r="D33214" s="62" t="s">
        <v>66901</v>
      </c>
    </row>
    <row r="33215" spans="3:4">
      <c r="C33215" s="62" t="s">
        <v>66902</v>
      </c>
      <c r="D33215" s="62" t="s">
        <v>66903</v>
      </c>
    </row>
    <row r="33216" spans="3:4">
      <c r="C33216" s="62" t="s">
        <v>66904</v>
      </c>
      <c r="D33216" s="62" t="s">
        <v>66905</v>
      </c>
    </row>
    <row r="33217" spans="3:4">
      <c r="C33217" s="62" t="s">
        <v>66906</v>
      </c>
      <c r="D33217" s="62" t="s">
        <v>66907</v>
      </c>
    </row>
    <row r="33218" spans="3:4">
      <c r="C33218" s="62" t="s">
        <v>66908</v>
      </c>
      <c r="D33218" s="62" t="s">
        <v>66909</v>
      </c>
    </row>
    <row r="33219" spans="3:4">
      <c r="C33219" s="62" t="s">
        <v>66910</v>
      </c>
      <c r="D33219" s="62" t="s">
        <v>66911</v>
      </c>
    </row>
    <row r="33220" spans="3:4">
      <c r="C33220" s="62" t="s">
        <v>66912</v>
      </c>
      <c r="D33220" s="62" t="s">
        <v>66913</v>
      </c>
    </row>
    <row r="33221" spans="3:4">
      <c r="C33221" s="62" t="s">
        <v>66914</v>
      </c>
      <c r="D33221" s="62" t="s">
        <v>66915</v>
      </c>
    </row>
    <row r="33222" spans="3:4">
      <c r="C33222" s="62" t="s">
        <v>66916</v>
      </c>
      <c r="D33222" s="62" t="s">
        <v>66917</v>
      </c>
    </row>
    <row r="33223" spans="3:4">
      <c r="C33223" s="62" t="s">
        <v>66918</v>
      </c>
      <c r="D33223" s="62" t="s">
        <v>66919</v>
      </c>
    </row>
    <row r="33224" spans="3:4">
      <c r="C33224" s="62" t="s">
        <v>66920</v>
      </c>
      <c r="D33224" s="62" t="s">
        <v>66921</v>
      </c>
    </row>
    <row r="33225" spans="3:4">
      <c r="C33225" s="62" t="s">
        <v>66922</v>
      </c>
      <c r="D33225" s="62" t="s">
        <v>66923</v>
      </c>
    </row>
    <row r="33226" spans="3:4">
      <c r="C33226" s="62" t="s">
        <v>66924</v>
      </c>
      <c r="D33226" s="62" t="s">
        <v>66925</v>
      </c>
    </row>
    <row r="33227" spans="3:4">
      <c r="C33227" s="62" t="s">
        <v>66926</v>
      </c>
      <c r="D33227" s="62" t="s">
        <v>66927</v>
      </c>
    </row>
    <row r="33228" spans="3:4">
      <c r="C33228" s="62" t="s">
        <v>66928</v>
      </c>
      <c r="D33228" s="62" t="s">
        <v>66929</v>
      </c>
    </row>
    <row r="33229" spans="3:4">
      <c r="C33229" s="62" t="s">
        <v>66930</v>
      </c>
      <c r="D33229" s="62" t="s">
        <v>66931</v>
      </c>
    </row>
    <row r="33230" spans="3:4">
      <c r="C33230" s="62" t="s">
        <v>66932</v>
      </c>
      <c r="D33230" s="62" t="s">
        <v>66933</v>
      </c>
    </row>
    <row r="33231" spans="3:4">
      <c r="C33231" s="62" t="s">
        <v>66934</v>
      </c>
      <c r="D33231" s="62" t="s">
        <v>66935</v>
      </c>
    </row>
    <row r="33232" spans="3:4">
      <c r="C33232" s="62" t="s">
        <v>66936</v>
      </c>
      <c r="D33232" s="62" t="s">
        <v>66937</v>
      </c>
    </row>
    <row r="33233" spans="3:4">
      <c r="C33233" s="62" t="s">
        <v>66938</v>
      </c>
      <c r="D33233" s="62" t="s">
        <v>66939</v>
      </c>
    </row>
    <row r="33234" spans="3:4">
      <c r="C33234" s="62" t="s">
        <v>66940</v>
      </c>
      <c r="D33234" s="62" t="s">
        <v>66941</v>
      </c>
    </row>
    <row r="33235" spans="3:4">
      <c r="C33235" s="62" t="s">
        <v>66942</v>
      </c>
      <c r="D33235" s="62" t="s">
        <v>66943</v>
      </c>
    </row>
    <row r="33236" spans="3:4">
      <c r="C33236" s="62" t="s">
        <v>66944</v>
      </c>
      <c r="D33236" s="62" t="s">
        <v>66945</v>
      </c>
    </row>
    <row r="33237" spans="3:4">
      <c r="C33237" s="62" t="s">
        <v>66946</v>
      </c>
      <c r="D33237" s="62" t="s">
        <v>66947</v>
      </c>
    </row>
    <row r="33238" spans="3:4">
      <c r="C33238" s="62" t="s">
        <v>66948</v>
      </c>
      <c r="D33238" s="62" t="s">
        <v>66949</v>
      </c>
    </row>
    <row r="33239" spans="3:4">
      <c r="C33239" s="62" t="s">
        <v>66950</v>
      </c>
      <c r="D33239" s="62" t="s">
        <v>66951</v>
      </c>
    </row>
    <row r="33240" spans="3:4">
      <c r="C33240" s="62" t="s">
        <v>66952</v>
      </c>
      <c r="D33240" s="62" t="s">
        <v>66953</v>
      </c>
    </row>
    <row r="33241" spans="3:4">
      <c r="C33241" s="62" t="s">
        <v>66954</v>
      </c>
      <c r="D33241" s="62" t="s">
        <v>66955</v>
      </c>
    </row>
    <row r="33242" spans="3:4">
      <c r="C33242" s="62" t="s">
        <v>66956</v>
      </c>
      <c r="D33242" s="62" t="s">
        <v>66957</v>
      </c>
    </row>
    <row r="33243" spans="3:4">
      <c r="C33243" s="62" t="s">
        <v>66958</v>
      </c>
      <c r="D33243" s="62" t="s">
        <v>66959</v>
      </c>
    </row>
    <row r="33244" spans="3:4">
      <c r="C33244" s="62" t="s">
        <v>66960</v>
      </c>
      <c r="D33244" s="62" t="s">
        <v>66961</v>
      </c>
    </row>
    <row r="33245" spans="3:4">
      <c r="C33245" s="62" t="s">
        <v>66962</v>
      </c>
      <c r="D33245" s="62" t="s">
        <v>66963</v>
      </c>
    </row>
    <row r="33246" spans="3:4">
      <c r="C33246" s="62" t="s">
        <v>66964</v>
      </c>
      <c r="D33246" s="62" t="s">
        <v>66965</v>
      </c>
    </row>
    <row r="33247" spans="3:4">
      <c r="C33247" s="62" t="s">
        <v>66966</v>
      </c>
      <c r="D33247" s="62" t="s">
        <v>66967</v>
      </c>
    </row>
    <row r="33248" spans="3:4">
      <c r="C33248" s="62" t="s">
        <v>66968</v>
      </c>
      <c r="D33248" s="62" t="s">
        <v>66969</v>
      </c>
    </row>
    <row r="33249" spans="3:4">
      <c r="C33249" s="62" t="s">
        <v>66970</v>
      </c>
      <c r="D33249" s="62" t="s">
        <v>66971</v>
      </c>
    </row>
    <row r="33250" spans="3:4">
      <c r="C33250" s="62" t="s">
        <v>66972</v>
      </c>
      <c r="D33250" s="62" t="s">
        <v>66973</v>
      </c>
    </row>
    <row r="33251" spans="3:4">
      <c r="C33251" s="62" t="s">
        <v>66974</v>
      </c>
      <c r="D33251" s="62" t="s">
        <v>66975</v>
      </c>
    </row>
    <row r="33252" spans="3:4">
      <c r="C33252" s="62" t="s">
        <v>66976</v>
      </c>
      <c r="D33252" s="62" t="s">
        <v>66977</v>
      </c>
    </row>
    <row r="33253" spans="3:4">
      <c r="C33253" s="62" t="s">
        <v>66978</v>
      </c>
      <c r="D33253" s="62" t="s">
        <v>66979</v>
      </c>
    </row>
    <row r="33254" spans="3:4">
      <c r="C33254" s="62" t="s">
        <v>66980</v>
      </c>
      <c r="D33254" s="62" t="s">
        <v>66981</v>
      </c>
    </row>
    <row r="33255" spans="3:4">
      <c r="C33255" s="62" t="s">
        <v>66982</v>
      </c>
      <c r="D33255" s="62" t="s">
        <v>66983</v>
      </c>
    </row>
    <row r="33256" spans="3:4">
      <c r="C33256" s="62" t="s">
        <v>66984</v>
      </c>
      <c r="D33256" s="62" t="s">
        <v>66985</v>
      </c>
    </row>
    <row r="33257" spans="3:4">
      <c r="C33257" s="62" t="s">
        <v>66986</v>
      </c>
      <c r="D33257" s="62" t="s">
        <v>66987</v>
      </c>
    </row>
    <row r="33258" spans="3:4">
      <c r="C33258" s="62" t="s">
        <v>66988</v>
      </c>
      <c r="D33258" s="62" t="s">
        <v>66989</v>
      </c>
    </row>
    <row r="33259" spans="3:4">
      <c r="C33259" s="62" t="s">
        <v>66990</v>
      </c>
      <c r="D33259" s="62" t="s">
        <v>66991</v>
      </c>
    </row>
    <row r="33260" spans="3:4">
      <c r="C33260" s="62" t="s">
        <v>66992</v>
      </c>
      <c r="D33260" s="62" t="s">
        <v>66993</v>
      </c>
    </row>
    <row r="33261" spans="3:4">
      <c r="C33261" s="62" t="s">
        <v>66994</v>
      </c>
      <c r="D33261" s="62" t="s">
        <v>66995</v>
      </c>
    </row>
    <row r="33262" spans="3:4">
      <c r="C33262" s="62" t="s">
        <v>66996</v>
      </c>
      <c r="D33262" s="62" t="s">
        <v>66997</v>
      </c>
    </row>
    <row r="33263" spans="3:4">
      <c r="C33263" s="62" t="s">
        <v>66998</v>
      </c>
      <c r="D33263" s="62" t="s">
        <v>66999</v>
      </c>
    </row>
    <row r="33264" spans="3:4">
      <c r="C33264" s="62" t="s">
        <v>67000</v>
      </c>
      <c r="D33264" s="62" t="s">
        <v>67001</v>
      </c>
    </row>
    <row r="33265" spans="3:4">
      <c r="C33265" s="62" t="s">
        <v>67002</v>
      </c>
      <c r="D33265" s="62" t="s">
        <v>67003</v>
      </c>
    </row>
    <row r="33266" spans="3:4">
      <c r="C33266" s="62" t="s">
        <v>67004</v>
      </c>
      <c r="D33266" s="62" t="s">
        <v>67005</v>
      </c>
    </row>
    <row r="33267" spans="3:4">
      <c r="C33267" s="62" t="s">
        <v>67006</v>
      </c>
      <c r="D33267" s="62" t="s">
        <v>67007</v>
      </c>
    </row>
    <row r="33268" spans="3:4">
      <c r="C33268" s="62" t="s">
        <v>67008</v>
      </c>
      <c r="D33268" s="62" t="s">
        <v>67009</v>
      </c>
    </row>
    <row r="33269" spans="3:4">
      <c r="C33269" s="62" t="s">
        <v>67010</v>
      </c>
      <c r="D33269" s="62" t="s">
        <v>67011</v>
      </c>
    </row>
    <row r="33270" spans="3:4">
      <c r="C33270" s="62" t="s">
        <v>67012</v>
      </c>
      <c r="D33270" s="62" t="s">
        <v>67013</v>
      </c>
    </row>
    <row r="33271" spans="3:4">
      <c r="C33271" s="62" t="s">
        <v>67014</v>
      </c>
      <c r="D33271" s="62" t="s">
        <v>67015</v>
      </c>
    </row>
    <row r="33272" spans="3:4">
      <c r="C33272" s="62" t="s">
        <v>67016</v>
      </c>
      <c r="D33272" s="62" t="s">
        <v>67017</v>
      </c>
    </row>
    <row r="33273" spans="3:4">
      <c r="C33273" s="62" t="s">
        <v>67018</v>
      </c>
      <c r="D33273" s="62" t="s">
        <v>67019</v>
      </c>
    </row>
    <row r="33274" spans="3:4">
      <c r="C33274" s="62" t="s">
        <v>67020</v>
      </c>
      <c r="D33274" s="62" t="s">
        <v>67021</v>
      </c>
    </row>
    <row r="33275" spans="3:4">
      <c r="C33275" s="62" t="s">
        <v>67022</v>
      </c>
      <c r="D33275" s="62" t="s">
        <v>67023</v>
      </c>
    </row>
    <row r="33276" spans="3:4">
      <c r="C33276" s="62" t="s">
        <v>67024</v>
      </c>
      <c r="D33276" s="62" t="s">
        <v>67025</v>
      </c>
    </row>
    <row r="33277" spans="3:4">
      <c r="C33277" s="62" t="s">
        <v>67026</v>
      </c>
      <c r="D33277" s="62" t="s">
        <v>67027</v>
      </c>
    </row>
    <row r="33278" spans="3:4">
      <c r="C33278" s="62" t="s">
        <v>67028</v>
      </c>
      <c r="D33278" s="62" t="s">
        <v>67029</v>
      </c>
    </row>
    <row r="33279" spans="3:4">
      <c r="C33279" s="62" t="s">
        <v>67030</v>
      </c>
      <c r="D33279" s="62" t="s">
        <v>67031</v>
      </c>
    </row>
    <row r="33280" spans="3:4">
      <c r="C33280" s="62" t="s">
        <v>67032</v>
      </c>
      <c r="D33280" s="62" t="s">
        <v>67033</v>
      </c>
    </row>
    <row r="33281" spans="3:4">
      <c r="C33281" s="62" t="s">
        <v>67034</v>
      </c>
      <c r="D33281" s="62" t="s">
        <v>67035</v>
      </c>
    </row>
    <row r="33282" spans="3:4">
      <c r="C33282" s="62" t="s">
        <v>67036</v>
      </c>
      <c r="D33282" s="62" t="s">
        <v>67037</v>
      </c>
    </row>
    <row r="33283" spans="3:4">
      <c r="C33283" s="62" t="s">
        <v>67038</v>
      </c>
      <c r="D33283" s="62" t="s">
        <v>67039</v>
      </c>
    </row>
    <row r="33284" spans="3:4">
      <c r="C33284" s="62" t="s">
        <v>67040</v>
      </c>
      <c r="D33284" s="62" t="s">
        <v>67041</v>
      </c>
    </row>
    <row r="33285" spans="3:4">
      <c r="C33285" s="62" t="s">
        <v>67042</v>
      </c>
      <c r="D33285" s="62" t="s">
        <v>67043</v>
      </c>
    </row>
    <row r="33286" spans="3:4">
      <c r="C33286" s="62" t="s">
        <v>67044</v>
      </c>
      <c r="D33286" s="62" t="s">
        <v>67045</v>
      </c>
    </row>
    <row r="33287" spans="3:4">
      <c r="C33287" s="62" t="s">
        <v>67046</v>
      </c>
      <c r="D33287" s="62" t="s">
        <v>67047</v>
      </c>
    </row>
    <row r="33288" spans="3:4">
      <c r="C33288" s="62" t="s">
        <v>67048</v>
      </c>
      <c r="D33288" s="62" t="s">
        <v>67049</v>
      </c>
    </row>
    <row r="33289" spans="3:4">
      <c r="C33289" s="62" t="s">
        <v>67050</v>
      </c>
      <c r="D33289" s="62" t="s">
        <v>67051</v>
      </c>
    </row>
    <row r="33290" spans="3:4">
      <c r="C33290" s="62" t="s">
        <v>67052</v>
      </c>
      <c r="D33290" s="62" t="s">
        <v>67053</v>
      </c>
    </row>
    <row r="33291" spans="3:4">
      <c r="C33291" s="62" t="s">
        <v>67054</v>
      </c>
      <c r="D33291" s="62" t="s">
        <v>67055</v>
      </c>
    </row>
    <row r="33292" spans="3:4">
      <c r="C33292" s="62" t="s">
        <v>67056</v>
      </c>
      <c r="D33292" s="62" t="s">
        <v>67057</v>
      </c>
    </row>
    <row r="33293" spans="3:4">
      <c r="C33293" s="62" t="s">
        <v>67058</v>
      </c>
      <c r="D33293" s="62" t="s">
        <v>67059</v>
      </c>
    </row>
    <row r="33294" spans="3:4">
      <c r="C33294" s="62" t="s">
        <v>67060</v>
      </c>
      <c r="D33294" s="62" t="s">
        <v>67061</v>
      </c>
    </row>
    <row r="33295" spans="3:4">
      <c r="C33295" s="62" t="s">
        <v>67062</v>
      </c>
      <c r="D33295" s="62" t="s">
        <v>67063</v>
      </c>
    </row>
    <row r="33296" spans="3:4">
      <c r="C33296" s="62" t="s">
        <v>67064</v>
      </c>
      <c r="D33296" s="62" t="s">
        <v>67065</v>
      </c>
    </row>
    <row r="33297" spans="3:4">
      <c r="C33297" s="62" t="s">
        <v>67066</v>
      </c>
      <c r="D33297" s="62" t="s">
        <v>67067</v>
      </c>
    </row>
    <row r="33298" spans="3:4">
      <c r="C33298" s="62" t="s">
        <v>67068</v>
      </c>
      <c r="D33298" s="62" t="s">
        <v>67069</v>
      </c>
    </row>
    <row r="33299" spans="3:4">
      <c r="C33299" s="62" t="s">
        <v>67070</v>
      </c>
      <c r="D33299" s="62" t="s">
        <v>67071</v>
      </c>
    </row>
    <row r="33300" spans="3:4">
      <c r="C33300" s="62" t="s">
        <v>67072</v>
      </c>
      <c r="D33300" s="62" t="s">
        <v>67073</v>
      </c>
    </row>
    <row r="33301" spans="3:4">
      <c r="C33301" s="62" t="s">
        <v>67074</v>
      </c>
      <c r="D33301" s="62" t="s">
        <v>67075</v>
      </c>
    </row>
    <row r="33302" spans="3:4">
      <c r="C33302" s="62" t="s">
        <v>67076</v>
      </c>
      <c r="D33302" s="62" t="s">
        <v>67077</v>
      </c>
    </row>
    <row r="33303" spans="3:4">
      <c r="C33303" s="62" t="s">
        <v>67078</v>
      </c>
      <c r="D33303" s="62" t="s">
        <v>67079</v>
      </c>
    </row>
    <row r="33304" spans="3:4">
      <c r="C33304" s="62" t="s">
        <v>67080</v>
      </c>
      <c r="D33304" s="62" t="s">
        <v>67081</v>
      </c>
    </row>
    <row r="33305" spans="3:4">
      <c r="C33305" s="62" t="s">
        <v>67082</v>
      </c>
      <c r="D33305" s="62" t="s">
        <v>67083</v>
      </c>
    </row>
    <row r="33306" spans="3:4">
      <c r="C33306" s="62" t="s">
        <v>67084</v>
      </c>
      <c r="D33306" s="62" t="s">
        <v>67085</v>
      </c>
    </row>
    <row r="33307" spans="3:4">
      <c r="C33307" s="62" t="s">
        <v>67086</v>
      </c>
      <c r="D33307" s="62" t="s">
        <v>67087</v>
      </c>
    </row>
    <row r="33308" spans="3:4">
      <c r="C33308" s="62" t="s">
        <v>67088</v>
      </c>
      <c r="D33308" s="62" t="s">
        <v>67089</v>
      </c>
    </row>
    <row r="33309" spans="3:4">
      <c r="C33309" s="62" t="s">
        <v>67090</v>
      </c>
      <c r="D33309" s="62" t="s">
        <v>67091</v>
      </c>
    </row>
    <row r="33310" spans="3:4">
      <c r="C33310" s="62" t="s">
        <v>67092</v>
      </c>
      <c r="D33310" s="62" t="s">
        <v>67093</v>
      </c>
    </row>
    <row r="33311" spans="3:4">
      <c r="C33311" s="62" t="s">
        <v>67094</v>
      </c>
      <c r="D33311" s="62" t="s">
        <v>67095</v>
      </c>
    </row>
    <row r="33312" spans="3:4">
      <c r="C33312" s="62" t="s">
        <v>67096</v>
      </c>
      <c r="D33312" s="62" t="s">
        <v>67097</v>
      </c>
    </row>
    <row r="33313" spans="3:4">
      <c r="C33313" s="62" t="s">
        <v>67098</v>
      </c>
      <c r="D33313" s="62" t="s">
        <v>67099</v>
      </c>
    </row>
    <row r="33314" spans="3:4">
      <c r="C33314" s="62" t="s">
        <v>67100</v>
      </c>
      <c r="D33314" s="62" t="s">
        <v>67101</v>
      </c>
    </row>
    <row r="33315" spans="3:4">
      <c r="C33315" s="62" t="s">
        <v>67102</v>
      </c>
      <c r="D33315" s="62" t="s">
        <v>67103</v>
      </c>
    </row>
    <row r="33316" spans="3:4">
      <c r="C33316" s="62" t="s">
        <v>67104</v>
      </c>
      <c r="D33316" s="62" t="s">
        <v>67105</v>
      </c>
    </row>
    <row r="33317" spans="3:4">
      <c r="C33317" s="62" t="s">
        <v>67106</v>
      </c>
      <c r="D33317" s="62" t="s">
        <v>67107</v>
      </c>
    </row>
    <row r="33318" spans="3:4">
      <c r="C33318" s="62" t="s">
        <v>67108</v>
      </c>
      <c r="D33318" s="62" t="s">
        <v>67109</v>
      </c>
    </row>
    <row r="33319" spans="3:4">
      <c r="C33319" s="62" t="s">
        <v>67110</v>
      </c>
      <c r="D33319" s="62" t="s">
        <v>67111</v>
      </c>
    </row>
    <row r="33320" spans="3:4">
      <c r="C33320" s="62" t="s">
        <v>67112</v>
      </c>
      <c r="D33320" s="62" t="s">
        <v>67113</v>
      </c>
    </row>
    <row r="33321" spans="3:4">
      <c r="C33321" s="62" t="s">
        <v>67114</v>
      </c>
      <c r="D33321" s="62" t="s">
        <v>67115</v>
      </c>
    </row>
    <row r="33322" spans="3:4">
      <c r="C33322" s="62" t="s">
        <v>67116</v>
      </c>
      <c r="D33322" s="62" t="s">
        <v>67117</v>
      </c>
    </row>
    <row r="33323" spans="3:4">
      <c r="C33323" s="62" t="s">
        <v>67118</v>
      </c>
      <c r="D33323" s="62" t="s">
        <v>67119</v>
      </c>
    </row>
    <row r="33324" spans="3:4">
      <c r="C33324" s="62" t="s">
        <v>67120</v>
      </c>
      <c r="D33324" s="62" t="s">
        <v>67121</v>
      </c>
    </row>
    <row r="33325" spans="3:4">
      <c r="C33325" s="62" t="s">
        <v>67122</v>
      </c>
      <c r="D33325" s="62" t="s">
        <v>67123</v>
      </c>
    </row>
    <row r="33326" spans="3:4">
      <c r="C33326" s="62" t="s">
        <v>67124</v>
      </c>
      <c r="D33326" s="62" t="s">
        <v>67125</v>
      </c>
    </row>
    <row r="33327" spans="3:4">
      <c r="C33327" s="62" t="s">
        <v>67126</v>
      </c>
      <c r="D33327" s="62" t="s">
        <v>67127</v>
      </c>
    </row>
    <row r="33328" spans="3:4">
      <c r="C33328" s="62" t="s">
        <v>67128</v>
      </c>
      <c r="D33328" s="62" t="s">
        <v>67129</v>
      </c>
    </row>
    <row r="33329" spans="3:4">
      <c r="C33329" s="62" t="s">
        <v>67130</v>
      </c>
      <c r="D33329" s="62" t="s">
        <v>67131</v>
      </c>
    </row>
    <row r="33330" spans="3:4">
      <c r="C33330" s="62" t="s">
        <v>67132</v>
      </c>
      <c r="D33330" s="62" t="s">
        <v>67133</v>
      </c>
    </row>
    <row r="33331" spans="3:4">
      <c r="C33331" s="62" t="s">
        <v>67134</v>
      </c>
      <c r="D33331" s="62" t="s">
        <v>67135</v>
      </c>
    </row>
    <row r="33332" spans="3:4">
      <c r="C33332" s="62" t="s">
        <v>67136</v>
      </c>
      <c r="D33332" s="62" t="s">
        <v>67137</v>
      </c>
    </row>
    <row r="33333" spans="3:4">
      <c r="C33333" s="62" t="s">
        <v>67138</v>
      </c>
      <c r="D33333" s="62" t="s">
        <v>67139</v>
      </c>
    </row>
    <row r="33334" spans="3:4">
      <c r="C33334" s="62" t="s">
        <v>67140</v>
      </c>
      <c r="D33334" s="62" t="s">
        <v>67141</v>
      </c>
    </row>
    <row r="33335" spans="3:4">
      <c r="C33335" s="62" t="s">
        <v>67142</v>
      </c>
      <c r="D33335" s="62" t="s">
        <v>67143</v>
      </c>
    </row>
    <row r="33336" spans="3:4">
      <c r="C33336" s="62" t="s">
        <v>67144</v>
      </c>
      <c r="D33336" s="62" t="s">
        <v>67145</v>
      </c>
    </row>
    <row r="33337" spans="3:4">
      <c r="C33337" s="62" t="s">
        <v>67146</v>
      </c>
      <c r="D33337" s="62" t="s">
        <v>67147</v>
      </c>
    </row>
    <row r="33338" spans="3:4">
      <c r="C33338" s="62" t="s">
        <v>67148</v>
      </c>
      <c r="D33338" s="62" t="s">
        <v>67149</v>
      </c>
    </row>
    <row r="33339" spans="3:4">
      <c r="C33339" s="62" t="s">
        <v>67150</v>
      </c>
      <c r="D33339" s="62" t="s">
        <v>67151</v>
      </c>
    </row>
    <row r="33340" spans="3:4">
      <c r="C33340" s="62" t="s">
        <v>67152</v>
      </c>
      <c r="D33340" s="62" t="s">
        <v>67153</v>
      </c>
    </row>
    <row r="33341" spans="3:4">
      <c r="C33341" s="62" t="s">
        <v>67154</v>
      </c>
      <c r="D33341" s="62" t="s">
        <v>67155</v>
      </c>
    </row>
    <row r="33342" spans="3:4">
      <c r="C33342" s="62" t="s">
        <v>67156</v>
      </c>
      <c r="D33342" s="62" t="s">
        <v>67157</v>
      </c>
    </row>
    <row r="33343" spans="3:4">
      <c r="C33343" s="62" t="s">
        <v>67158</v>
      </c>
      <c r="D33343" s="62" t="s">
        <v>67159</v>
      </c>
    </row>
    <row r="33344" spans="3:4">
      <c r="C33344" s="62" t="s">
        <v>67160</v>
      </c>
      <c r="D33344" s="62" t="s">
        <v>67161</v>
      </c>
    </row>
    <row r="33345" spans="3:4">
      <c r="C33345" s="62" t="s">
        <v>67162</v>
      </c>
      <c r="D33345" s="62" t="s">
        <v>67163</v>
      </c>
    </row>
    <row r="33346" spans="3:4">
      <c r="C33346" s="62" t="s">
        <v>67164</v>
      </c>
      <c r="D33346" s="62" t="s">
        <v>67165</v>
      </c>
    </row>
    <row r="33347" spans="3:4">
      <c r="C33347" s="62" t="s">
        <v>67166</v>
      </c>
      <c r="D33347" s="62" t="s">
        <v>67167</v>
      </c>
    </row>
    <row r="33348" spans="3:4">
      <c r="C33348" s="62" t="s">
        <v>67168</v>
      </c>
      <c r="D33348" s="62" t="s">
        <v>67169</v>
      </c>
    </row>
    <row r="33349" spans="3:4">
      <c r="C33349" s="62" t="s">
        <v>67170</v>
      </c>
      <c r="D33349" s="62" t="s">
        <v>67171</v>
      </c>
    </row>
    <row r="33350" spans="3:4">
      <c r="C33350" s="62" t="s">
        <v>67172</v>
      </c>
      <c r="D33350" s="62" t="s">
        <v>67173</v>
      </c>
    </row>
    <row r="33351" spans="3:4">
      <c r="C33351" s="62" t="s">
        <v>67174</v>
      </c>
      <c r="D33351" s="62" t="s">
        <v>67175</v>
      </c>
    </row>
    <row r="33352" spans="3:4">
      <c r="C33352" s="62" t="s">
        <v>67176</v>
      </c>
      <c r="D33352" s="62" t="s">
        <v>67177</v>
      </c>
    </row>
    <row r="33353" spans="3:4">
      <c r="C33353" s="62" t="s">
        <v>67178</v>
      </c>
      <c r="D33353" s="62" t="s">
        <v>67179</v>
      </c>
    </row>
    <row r="33354" spans="3:4">
      <c r="C33354" s="62" t="s">
        <v>67180</v>
      </c>
      <c r="D33354" s="62" t="s">
        <v>67181</v>
      </c>
    </row>
    <row r="33355" spans="3:4">
      <c r="C33355" s="62" t="s">
        <v>67182</v>
      </c>
      <c r="D33355" s="62" t="s">
        <v>67183</v>
      </c>
    </row>
    <row r="33356" spans="3:4">
      <c r="C33356" s="62" t="s">
        <v>67184</v>
      </c>
      <c r="D33356" s="62" t="s">
        <v>67185</v>
      </c>
    </row>
    <row r="33357" spans="3:4">
      <c r="C33357" s="62" t="s">
        <v>67186</v>
      </c>
      <c r="D33357" s="62" t="s">
        <v>67187</v>
      </c>
    </row>
    <row r="33358" spans="3:4">
      <c r="C33358" s="62" t="s">
        <v>67188</v>
      </c>
      <c r="D33358" s="62" t="s">
        <v>67189</v>
      </c>
    </row>
    <row r="33359" spans="3:4">
      <c r="C33359" s="62" t="s">
        <v>67190</v>
      </c>
      <c r="D33359" s="62" t="s">
        <v>67191</v>
      </c>
    </row>
    <row r="33360" spans="3:4">
      <c r="C33360" s="62" t="s">
        <v>67192</v>
      </c>
      <c r="D33360" s="62" t="s">
        <v>67193</v>
      </c>
    </row>
    <row r="33361" spans="3:4">
      <c r="C33361" s="62" t="s">
        <v>67194</v>
      </c>
      <c r="D33361" s="62" t="s">
        <v>67195</v>
      </c>
    </row>
    <row r="33362" spans="3:4">
      <c r="C33362" s="62" t="s">
        <v>67196</v>
      </c>
      <c r="D33362" s="62" t="s">
        <v>67197</v>
      </c>
    </row>
    <row r="33363" spans="3:4">
      <c r="C33363" s="62" t="s">
        <v>67198</v>
      </c>
      <c r="D33363" s="62" t="s">
        <v>67199</v>
      </c>
    </row>
    <row r="33364" spans="3:4">
      <c r="C33364" s="62" t="s">
        <v>67200</v>
      </c>
      <c r="D33364" s="62" t="s">
        <v>67201</v>
      </c>
    </row>
    <row r="33365" spans="3:4">
      <c r="C33365" s="62" t="s">
        <v>67202</v>
      </c>
      <c r="D33365" s="62" t="s">
        <v>67203</v>
      </c>
    </row>
    <row r="33366" spans="3:4">
      <c r="C33366" s="62" t="s">
        <v>67204</v>
      </c>
      <c r="D33366" s="62" t="s">
        <v>67205</v>
      </c>
    </row>
    <row r="33367" spans="3:4">
      <c r="C33367" s="62" t="s">
        <v>67206</v>
      </c>
      <c r="D33367" s="62" t="s">
        <v>67207</v>
      </c>
    </row>
    <row r="33368" spans="3:4">
      <c r="C33368" s="62" t="s">
        <v>67208</v>
      </c>
      <c r="D33368" s="62" t="s">
        <v>67209</v>
      </c>
    </row>
    <row r="33369" spans="3:4">
      <c r="C33369" s="62" t="s">
        <v>67210</v>
      </c>
      <c r="D33369" s="62" t="s">
        <v>67211</v>
      </c>
    </row>
    <row r="33370" spans="3:4">
      <c r="C33370" s="62" t="s">
        <v>67212</v>
      </c>
      <c r="D33370" s="62" t="s">
        <v>67213</v>
      </c>
    </row>
    <row r="33371" spans="3:4">
      <c r="C33371" s="62" t="s">
        <v>67214</v>
      </c>
      <c r="D33371" s="62" t="s">
        <v>67215</v>
      </c>
    </row>
    <row r="33372" spans="3:4">
      <c r="C33372" s="62" t="s">
        <v>67216</v>
      </c>
      <c r="D33372" s="62" t="s">
        <v>67217</v>
      </c>
    </row>
    <row r="33373" spans="3:4">
      <c r="C33373" s="62" t="s">
        <v>67218</v>
      </c>
      <c r="D33373" s="62" t="s">
        <v>67219</v>
      </c>
    </row>
    <row r="33374" spans="3:4">
      <c r="C33374" s="62" t="s">
        <v>67220</v>
      </c>
      <c r="D33374" s="62" t="s">
        <v>67221</v>
      </c>
    </row>
    <row r="33375" spans="3:4">
      <c r="C33375" s="62" t="s">
        <v>67222</v>
      </c>
      <c r="D33375" s="62" t="s">
        <v>67223</v>
      </c>
    </row>
    <row r="33376" spans="3:4">
      <c r="C33376" s="62" t="s">
        <v>67224</v>
      </c>
      <c r="D33376" s="62" t="s">
        <v>67225</v>
      </c>
    </row>
    <row r="33377" spans="3:4">
      <c r="C33377" s="62" t="s">
        <v>67226</v>
      </c>
      <c r="D33377" s="62" t="s">
        <v>67227</v>
      </c>
    </row>
    <row r="33378" spans="3:4">
      <c r="C33378" s="62" t="s">
        <v>67228</v>
      </c>
      <c r="D33378" s="62" t="s">
        <v>67229</v>
      </c>
    </row>
    <row r="33379" spans="3:4">
      <c r="C33379" s="62" t="s">
        <v>67230</v>
      </c>
      <c r="D33379" s="62" t="s">
        <v>67231</v>
      </c>
    </row>
    <row r="33380" spans="3:4">
      <c r="C33380" s="62" t="s">
        <v>67232</v>
      </c>
      <c r="D33380" s="62" t="s">
        <v>67233</v>
      </c>
    </row>
    <row r="33381" spans="3:4">
      <c r="C33381" s="62" t="s">
        <v>67234</v>
      </c>
      <c r="D33381" s="62" t="s">
        <v>67235</v>
      </c>
    </row>
    <row r="33382" spans="3:4">
      <c r="C33382" s="62" t="s">
        <v>67236</v>
      </c>
      <c r="D33382" s="62" t="s">
        <v>67237</v>
      </c>
    </row>
    <row r="33383" spans="3:4">
      <c r="C33383" s="62" t="s">
        <v>67238</v>
      </c>
      <c r="D33383" s="62" t="s">
        <v>67239</v>
      </c>
    </row>
    <row r="33384" spans="3:4">
      <c r="C33384" s="62" t="s">
        <v>67240</v>
      </c>
      <c r="D33384" s="62" t="s">
        <v>67241</v>
      </c>
    </row>
    <row r="33385" spans="3:4">
      <c r="C33385" s="62" t="s">
        <v>67242</v>
      </c>
      <c r="D33385" s="62" t="s">
        <v>67243</v>
      </c>
    </row>
    <row r="33386" spans="3:4">
      <c r="C33386" s="62" t="s">
        <v>67244</v>
      </c>
      <c r="D33386" s="62" t="s">
        <v>67245</v>
      </c>
    </row>
    <row r="33387" spans="3:4">
      <c r="C33387" s="62" t="s">
        <v>67246</v>
      </c>
      <c r="D33387" s="62" t="s">
        <v>67247</v>
      </c>
    </row>
    <row r="33388" spans="3:4">
      <c r="C33388" s="62" t="s">
        <v>67248</v>
      </c>
      <c r="D33388" s="62" t="s">
        <v>67249</v>
      </c>
    </row>
    <row r="33389" spans="3:4">
      <c r="C33389" s="62" t="s">
        <v>67250</v>
      </c>
      <c r="D33389" s="62" t="s">
        <v>67251</v>
      </c>
    </row>
    <row r="33390" spans="3:4">
      <c r="C33390" s="62" t="s">
        <v>67252</v>
      </c>
      <c r="D33390" s="62" t="s">
        <v>67253</v>
      </c>
    </row>
    <row r="33391" spans="3:4">
      <c r="C33391" s="62" t="s">
        <v>67254</v>
      </c>
      <c r="D33391" s="62" t="s">
        <v>67255</v>
      </c>
    </row>
    <row r="33392" spans="3:4">
      <c r="C33392" s="62" t="s">
        <v>67256</v>
      </c>
      <c r="D33392" s="62" t="s">
        <v>67257</v>
      </c>
    </row>
    <row r="33393" spans="3:4">
      <c r="C33393" s="62" t="s">
        <v>67258</v>
      </c>
      <c r="D33393" s="62" t="s">
        <v>67259</v>
      </c>
    </row>
    <row r="33394" spans="3:4">
      <c r="C33394" s="62" t="s">
        <v>67260</v>
      </c>
      <c r="D33394" s="62" t="s">
        <v>67261</v>
      </c>
    </row>
    <row r="33395" spans="3:4">
      <c r="C33395" s="62" t="s">
        <v>67262</v>
      </c>
      <c r="D33395" s="62" t="s">
        <v>67263</v>
      </c>
    </row>
    <row r="33396" spans="3:4">
      <c r="C33396" s="62" t="s">
        <v>67264</v>
      </c>
      <c r="D33396" s="62" t="s">
        <v>67265</v>
      </c>
    </row>
    <row r="33397" spans="3:4">
      <c r="C33397" s="62" t="s">
        <v>67266</v>
      </c>
      <c r="D33397" s="62" t="s">
        <v>67267</v>
      </c>
    </row>
    <row r="33398" spans="3:4">
      <c r="C33398" s="62" t="s">
        <v>67268</v>
      </c>
      <c r="D33398" s="62" t="s">
        <v>67269</v>
      </c>
    </row>
    <row r="33399" spans="3:4">
      <c r="C33399" s="62" t="s">
        <v>67270</v>
      </c>
      <c r="D33399" s="62" t="s">
        <v>67271</v>
      </c>
    </row>
    <row r="33400" spans="3:4">
      <c r="C33400" s="62" t="s">
        <v>67272</v>
      </c>
      <c r="D33400" s="62" t="s">
        <v>67273</v>
      </c>
    </row>
    <row r="33401" spans="3:4">
      <c r="C33401" s="62" t="s">
        <v>67274</v>
      </c>
      <c r="D33401" s="62" t="s">
        <v>67275</v>
      </c>
    </row>
    <row r="33402" spans="3:4">
      <c r="C33402" s="62" t="s">
        <v>67276</v>
      </c>
      <c r="D33402" s="62" t="s">
        <v>67277</v>
      </c>
    </row>
    <row r="33403" spans="3:4">
      <c r="C33403" s="62" t="s">
        <v>67278</v>
      </c>
      <c r="D33403" s="62" t="s">
        <v>67279</v>
      </c>
    </row>
    <row r="33404" spans="3:4">
      <c r="C33404" s="62" t="s">
        <v>67280</v>
      </c>
      <c r="D33404" s="62" t="s">
        <v>67281</v>
      </c>
    </row>
    <row r="33405" spans="3:4">
      <c r="C33405" s="62" t="s">
        <v>67282</v>
      </c>
      <c r="D33405" s="62" t="s">
        <v>67283</v>
      </c>
    </row>
    <row r="33406" spans="3:4">
      <c r="C33406" s="62" t="s">
        <v>67284</v>
      </c>
      <c r="D33406" s="62" t="s">
        <v>67285</v>
      </c>
    </row>
    <row r="33407" spans="3:4">
      <c r="C33407" s="62" t="s">
        <v>67286</v>
      </c>
      <c r="D33407" s="62" t="s">
        <v>67287</v>
      </c>
    </row>
    <row r="33408" spans="3:4">
      <c r="C33408" s="62" t="s">
        <v>67288</v>
      </c>
      <c r="D33408" s="62" t="s">
        <v>67289</v>
      </c>
    </row>
    <row r="33409" spans="3:4">
      <c r="C33409" s="62" t="s">
        <v>67290</v>
      </c>
      <c r="D33409" s="62" t="s">
        <v>67291</v>
      </c>
    </row>
    <row r="33410" spans="3:4">
      <c r="C33410" s="62" t="s">
        <v>67292</v>
      </c>
      <c r="D33410" s="62" t="s">
        <v>67293</v>
      </c>
    </row>
    <row r="33411" spans="3:4">
      <c r="C33411" s="62" t="s">
        <v>67294</v>
      </c>
      <c r="D33411" s="62" t="s">
        <v>67295</v>
      </c>
    </row>
    <row r="33412" spans="3:4">
      <c r="C33412" s="62" t="s">
        <v>67296</v>
      </c>
      <c r="D33412" s="62" t="s">
        <v>67297</v>
      </c>
    </row>
    <row r="33413" spans="3:4">
      <c r="C33413" s="62" t="s">
        <v>67298</v>
      </c>
      <c r="D33413" s="62" t="s">
        <v>67299</v>
      </c>
    </row>
    <row r="33414" spans="3:4">
      <c r="C33414" s="62" t="s">
        <v>67300</v>
      </c>
      <c r="D33414" s="62" t="s">
        <v>67301</v>
      </c>
    </row>
    <row r="33415" spans="3:4">
      <c r="C33415" s="62" t="s">
        <v>67302</v>
      </c>
      <c r="D33415" s="62" t="s">
        <v>67303</v>
      </c>
    </row>
    <row r="33416" spans="3:4">
      <c r="C33416" s="62" t="s">
        <v>67304</v>
      </c>
      <c r="D33416" s="62" t="s">
        <v>67305</v>
      </c>
    </row>
    <row r="33417" spans="3:4">
      <c r="C33417" s="62" t="s">
        <v>67306</v>
      </c>
      <c r="D33417" s="62" t="s">
        <v>67307</v>
      </c>
    </row>
    <row r="33418" spans="3:4">
      <c r="C33418" s="62" t="s">
        <v>67308</v>
      </c>
      <c r="D33418" s="62" t="s">
        <v>67309</v>
      </c>
    </row>
    <row r="33419" spans="3:4">
      <c r="C33419" s="62" t="s">
        <v>67310</v>
      </c>
      <c r="D33419" s="62" t="s">
        <v>67311</v>
      </c>
    </row>
    <row r="33420" spans="3:4">
      <c r="C33420" s="62" t="s">
        <v>67312</v>
      </c>
      <c r="D33420" s="62" t="s">
        <v>67313</v>
      </c>
    </row>
    <row r="33421" spans="3:4">
      <c r="C33421" s="62" t="s">
        <v>67314</v>
      </c>
      <c r="D33421" s="62" t="s">
        <v>67315</v>
      </c>
    </row>
    <row r="33422" spans="3:4">
      <c r="C33422" s="62" t="s">
        <v>67316</v>
      </c>
      <c r="D33422" s="62" t="s">
        <v>67317</v>
      </c>
    </row>
    <row r="33423" spans="3:4">
      <c r="C33423" s="62" t="s">
        <v>67318</v>
      </c>
      <c r="D33423" s="62" t="s">
        <v>67319</v>
      </c>
    </row>
    <row r="33424" spans="3:4">
      <c r="C33424" s="62" t="s">
        <v>67320</v>
      </c>
      <c r="D33424" s="62" t="s">
        <v>67321</v>
      </c>
    </row>
    <row r="33425" spans="3:4">
      <c r="C33425" s="62" t="s">
        <v>67322</v>
      </c>
      <c r="D33425" s="62" t="s">
        <v>67323</v>
      </c>
    </row>
    <row r="33426" spans="3:4">
      <c r="C33426" s="62" t="s">
        <v>67324</v>
      </c>
      <c r="D33426" s="62" t="s">
        <v>67325</v>
      </c>
    </row>
    <row r="33427" spans="3:4">
      <c r="C33427" s="62" t="s">
        <v>67326</v>
      </c>
      <c r="D33427" s="62" t="s">
        <v>67327</v>
      </c>
    </row>
    <row r="33428" spans="3:4">
      <c r="C33428" s="62" t="s">
        <v>67328</v>
      </c>
      <c r="D33428" s="62" t="s">
        <v>67329</v>
      </c>
    </row>
    <row r="33429" spans="3:4">
      <c r="C33429" s="62" t="s">
        <v>67330</v>
      </c>
      <c r="D33429" s="62" t="s">
        <v>67331</v>
      </c>
    </row>
    <row r="33430" spans="3:4">
      <c r="C33430" s="62" t="s">
        <v>67332</v>
      </c>
      <c r="D33430" s="62" t="s">
        <v>67333</v>
      </c>
    </row>
    <row r="33431" spans="3:4">
      <c r="C33431" s="62" t="s">
        <v>67334</v>
      </c>
      <c r="D33431" s="62" t="s">
        <v>67335</v>
      </c>
    </row>
    <row r="33432" spans="3:4">
      <c r="C33432" s="62" t="s">
        <v>67336</v>
      </c>
      <c r="D33432" s="62" t="s">
        <v>67337</v>
      </c>
    </row>
    <row r="33433" spans="3:4">
      <c r="C33433" s="62" t="s">
        <v>67338</v>
      </c>
      <c r="D33433" s="62" t="s">
        <v>67339</v>
      </c>
    </row>
    <row r="33434" spans="3:4">
      <c r="C33434" s="62" t="s">
        <v>67340</v>
      </c>
      <c r="D33434" s="62" t="s">
        <v>67341</v>
      </c>
    </row>
    <row r="33435" spans="3:4">
      <c r="C33435" s="62" t="s">
        <v>67342</v>
      </c>
      <c r="D33435" s="62" t="s">
        <v>67343</v>
      </c>
    </row>
    <row r="33436" spans="3:4">
      <c r="C33436" s="62" t="s">
        <v>67344</v>
      </c>
      <c r="D33436" s="62" t="s">
        <v>67345</v>
      </c>
    </row>
    <row r="33437" spans="3:4">
      <c r="C33437" s="62" t="s">
        <v>67346</v>
      </c>
      <c r="D33437" s="62" t="s">
        <v>67347</v>
      </c>
    </row>
    <row r="33438" spans="3:4">
      <c r="C33438" s="62" t="s">
        <v>67348</v>
      </c>
      <c r="D33438" s="62" t="s">
        <v>67349</v>
      </c>
    </row>
    <row r="33439" spans="3:4">
      <c r="C33439" s="62" t="s">
        <v>67350</v>
      </c>
      <c r="D33439" s="62" t="s">
        <v>67351</v>
      </c>
    </row>
    <row r="33440" spans="3:4">
      <c r="C33440" s="62" t="s">
        <v>67352</v>
      </c>
      <c r="D33440" s="62" t="s">
        <v>67353</v>
      </c>
    </row>
    <row r="33441" spans="3:4">
      <c r="C33441" s="62" t="s">
        <v>67354</v>
      </c>
      <c r="D33441" s="62" t="s">
        <v>67355</v>
      </c>
    </row>
    <row r="33442" spans="3:4">
      <c r="C33442" s="62" t="s">
        <v>67356</v>
      </c>
      <c r="D33442" s="62" t="s">
        <v>67357</v>
      </c>
    </row>
    <row r="33443" spans="3:4">
      <c r="C33443" s="62" t="s">
        <v>67358</v>
      </c>
      <c r="D33443" s="62" t="s">
        <v>67359</v>
      </c>
    </row>
    <row r="33444" spans="3:4">
      <c r="C33444" s="62" t="s">
        <v>67360</v>
      </c>
      <c r="D33444" s="62" t="s">
        <v>67361</v>
      </c>
    </row>
    <row r="33445" spans="3:4">
      <c r="C33445" s="62" t="s">
        <v>67362</v>
      </c>
      <c r="D33445" s="62" t="s">
        <v>67363</v>
      </c>
    </row>
    <row r="33446" spans="3:4">
      <c r="C33446" s="62" t="s">
        <v>67364</v>
      </c>
      <c r="D33446" s="62" t="s">
        <v>67365</v>
      </c>
    </row>
    <row r="33447" spans="3:4">
      <c r="C33447" s="62" t="s">
        <v>67366</v>
      </c>
      <c r="D33447" s="62" t="s">
        <v>67367</v>
      </c>
    </row>
    <row r="33448" spans="3:4">
      <c r="C33448" s="62" t="s">
        <v>67368</v>
      </c>
      <c r="D33448" s="62" t="s">
        <v>67369</v>
      </c>
    </row>
    <row r="33449" spans="3:4">
      <c r="C33449" s="62" t="s">
        <v>67370</v>
      </c>
      <c r="D33449" s="62" t="s">
        <v>67371</v>
      </c>
    </row>
    <row r="33450" spans="3:4">
      <c r="C33450" s="62" t="s">
        <v>67372</v>
      </c>
      <c r="D33450" s="62" t="s">
        <v>67373</v>
      </c>
    </row>
    <row r="33451" spans="3:4">
      <c r="C33451" s="62" t="s">
        <v>67374</v>
      </c>
      <c r="D33451" s="62" t="s">
        <v>67375</v>
      </c>
    </row>
    <row r="33452" spans="3:4">
      <c r="C33452" s="62" t="s">
        <v>67376</v>
      </c>
      <c r="D33452" s="62" t="s">
        <v>67377</v>
      </c>
    </row>
    <row r="33453" spans="3:4">
      <c r="C33453" s="62" t="s">
        <v>67378</v>
      </c>
      <c r="D33453" s="62" t="s">
        <v>67379</v>
      </c>
    </row>
    <row r="33454" spans="3:4">
      <c r="C33454" s="62" t="s">
        <v>67380</v>
      </c>
      <c r="D33454" s="62" t="s">
        <v>67381</v>
      </c>
    </row>
    <row r="33455" spans="3:4">
      <c r="C33455" s="62" t="s">
        <v>67382</v>
      </c>
      <c r="D33455" s="62" t="s">
        <v>67383</v>
      </c>
    </row>
    <row r="33456" spans="3:4">
      <c r="C33456" s="62" t="s">
        <v>67384</v>
      </c>
      <c r="D33456" s="62" t="s">
        <v>67385</v>
      </c>
    </row>
    <row r="33457" spans="3:4">
      <c r="C33457" s="62" t="s">
        <v>67386</v>
      </c>
      <c r="D33457" s="62" t="s">
        <v>67387</v>
      </c>
    </row>
    <row r="33458" spans="3:4">
      <c r="C33458" s="62" t="s">
        <v>67388</v>
      </c>
      <c r="D33458" s="62" t="s">
        <v>67389</v>
      </c>
    </row>
    <row r="33459" spans="3:4">
      <c r="C33459" s="62" t="s">
        <v>67390</v>
      </c>
      <c r="D33459" s="62" t="s">
        <v>67391</v>
      </c>
    </row>
    <row r="33460" spans="3:4">
      <c r="C33460" s="62" t="s">
        <v>67392</v>
      </c>
      <c r="D33460" s="62" t="s">
        <v>67393</v>
      </c>
    </row>
    <row r="33461" spans="3:4">
      <c r="C33461" s="62" t="s">
        <v>67394</v>
      </c>
      <c r="D33461" s="62" t="s">
        <v>67395</v>
      </c>
    </row>
    <row r="33462" spans="3:4">
      <c r="C33462" s="62" t="s">
        <v>67396</v>
      </c>
      <c r="D33462" s="62" t="s">
        <v>67397</v>
      </c>
    </row>
    <row r="33463" spans="3:4">
      <c r="C33463" s="62" t="s">
        <v>67398</v>
      </c>
      <c r="D33463" s="62" t="s">
        <v>67399</v>
      </c>
    </row>
    <row r="33464" spans="3:4">
      <c r="C33464" s="62" t="s">
        <v>67400</v>
      </c>
      <c r="D33464" s="62" t="s">
        <v>67401</v>
      </c>
    </row>
    <row r="33465" spans="3:4">
      <c r="C33465" s="62" t="s">
        <v>67402</v>
      </c>
      <c r="D33465" s="62" t="s">
        <v>67403</v>
      </c>
    </row>
    <row r="33466" spans="3:4">
      <c r="C33466" s="62" t="s">
        <v>67404</v>
      </c>
      <c r="D33466" s="62" t="s">
        <v>67405</v>
      </c>
    </row>
    <row r="33467" spans="3:4">
      <c r="C33467" s="62" t="s">
        <v>67406</v>
      </c>
      <c r="D33467" s="62" t="s">
        <v>67407</v>
      </c>
    </row>
    <row r="33468" spans="3:4">
      <c r="C33468" s="62" t="s">
        <v>67408</v>
      </c>
      <c r="D33468" s="62" t="s">
        <v>67409</v>
      </c>
    </row>
    <row r="33469" spans="3:4">
      <c r="C33469" s="62" t="s">
        <v>67410</v>
      </c>
      <c r="D33469" s="62" t="s">
        <v>67411</v>
      </c>
    </row>
    <row r="33470" spans="3:4">
      <c r="C33470" s="62" t="s">
        <v>67412</v>
      </c>
      <c r="D33470" s="62" t="s">
        <v>67413</v>
      </c>
    </row>
    <row r="33471" spans="3:4">
      <c r="C33471" s="62" t="s">
        <v>67414</v>
      </c>
      <c r="D33471" s="62" t="s">
        <v>67415</v>
      </c>
    </row>
    <row r="33472" spans="3:4">
      <c r="C33472" s="62" t="s">
        <v>67416</v>
      </c>
      <c r="D33472" s="62" t="s">
        <v>67417</v>
      </c>
    </row>
    <row r="33473" spans="3:4">
      <c r="C33473" s="62" t="s">
        <v>67418</v>
      </c>
      <c r="D33473" s="62" t="s">
        <v>67419</v>
      </c>
    </row>
    <row r="33474" spans="3:4">
      <c r="C33474" s="62" t="s">
        <v>67420</v>
      </c>
      <c r="D33474" s="62" t="s">
        <v>67421</v>
      </c>
    </row>
    <row r="33475" spans="3:4">
      <c r="C33475" s="62" t="s">
        <v>67422</v>
      </c>
      <c r="D33475" s="62" t="s">
        <v>67423</v>
      </c>
    </row>
    <row r="33476" spans="3:4">
      <c r="C33476" s="62" t="s">
        <v>67424</v>
      </c>
      <c r="D33476" s="62" t="s">
        <v>67425</v>
      </c>
    </row>
    <row r="33477" spans="3:4">
      <c r="C33477" s="62" t="s">
        <v>67426</v>
      </c>
      <c r="D33477" s="62" t="s">
        <v>67427</v>
      </c>
    </row>
    <row r="33478" spans="3:4">
      <c r="C33478" s="62" t="s">
        <v>67428</v>
      </c>
      <c r="D33478" s="62" t="s">
        <v>67429</v>
      </c>
    </row>
    <row r="33479" spans="3:4">
      <c r="C33479" s="62" t="s">
        <v>67430</v>
      </c>
      <c r="D33479" s="62" t="s">
        <v>67431</v>
      </c>
    </row>
    <row r="33480" spans="3:4">
      <c r="C33480" s="62" t="s">
        <v>67432</v>
      </c>
      <c r="D33480" s="62" t="s">
        <v>67433</v>
      </c>
    </row>
    <row r="33481" spans="3:4">
      <c r="C33481" s="62" t="s">
        <v>67434</v>
      </c>
      <c r="D33481" s="62" t="s">
        <v>67435</v>
      </c>
    </row>
    <row r="33482" spans="3:4">
      <c r="C33482" s="62" t="s">
        <v>67436</v>
      </c>
      <c r="D33482" s="62" t="s">
        <v>67437</v>
      </c>
    </row>
    <row r="33483" spans="3:4">
      <c r="C33483" s="62" t="s">
        <v>67438</v>
      </c>
      <c r="D33483" s="62" t="s">
        <v>67439</v>
      </c>
    </row>
    <row r="33484" spans="3:4">
      <c r="C33484" s="62" t="s">
        <v>67440</v>
      </c>
      <c r="D33484" s="62" t="s">
        <v>67441</v>
      </c>
    </row>
    <row r="33485" spans="3:4">
      <c r="C33485" s="62" t="s">
        <v>67442</v>
      </c>
      <c r="D33485" s="62" t="s">
        <v>67443</v>
      </c>
    </row>
    <row r="33486" spans="3:4">
      <c r="C33486" s="62" t="s">
        <v>67444</v>
      </c>
      <c r="D33486" s="62" t="s">
        <v>67445</v>
      </c>
    </row>
    <row r="33487" spans="3:4">
      <c r="C33487" s="62" t="s">
        <v>67446</v>
      </c>
      <c r="D33487" s="62" t="s">
        <v>67447</v>
      </c>
    </row>
    <row r="33488" spans="3:4">
      <c r="C33488" s="62" t="s">
        <v>67448</v>
      </c>
      <c r="D33488" s="62" t="s">
        <v>67449</v>
      </c>
    </row>
    <row r="33489" spans="3:4">
      <c r="C33489" s="62" t="s">
        <v>67450</v>
      </c>
      <c r="D33489" s="62" t="s">
        <v>67451</v>
      </c>
    </row>
    <row r="33490" spans="3:4">
      <c r="C33490" s="62" t="s">
        <v>67452</v>
      </c>
      <c r="D33490" s="62" t="s">
        <v>67453</v>
      </c>
    </row>
    <row r="33491" spans="3:4">
      <c r="C33491" s="62" t="s">
        <v>67454</v>
      </c>
      <c r="D33491" s="62" t="s">
        <v>67455</v>
      </c>
    </row>
    <row r="33492" spans="3:4">
      <c r="C33492" s="62" t="s">
        <v>67456</v>
      </c>
      <c r="D33492" s="62" t="s">
        <v>67457</v>
      </c>
    </row>
    <row r="33493" spans="3:4">
      <c r="C33493" s="62" t="s">
        <v>67458</v>
      </c>
      <c r="D33493" s="62" t="s">
        <v>67459</v>
      </c>
    </row>
    <row r="33494" spans="3:4">
      <c r="C33494" s="62" t="s">
        <v>67460</v>
      </c>
      <c r="D33494" s="62" t="s">
        <v>67461</v>
      </c>
    </row>
    <row r="33495" spans="3:4">
      <c r="C33495" s="62" t="s">
        <v>67462</v>
      </c>
      <c r="D33495" s="62" t="s">
        <v>67463</v>
      </c>
    </row>
    <row r="33496" spans="3:4">
      <c r="C33496" s="62" t="s">
        <v>67464</v>
      </c>
      <c r="D33496" s="62" t="s">
        <v>67465</v>
      </c>
    </row>
    <row r="33497" spans="3:4">
      <c r="C33497" s="62" t="s">
        <v>67466</v>
      </c>
      <c r="D33497" s="62" t="s">
        <v>67467</v>
      </c>
    </row>
    <row r="33498" spans="3:4">
      <c r="C33498" s="62" t="s">
        <v>67468</v>
      </c>
      <c r="D33498" s="62" t="s">
        <v>67469</v>
      </c>
    </row>
    <row r="33499" spans="3:4">
      <c r="C33499" s="62" t="s">
        <v>67470</v>
      </c>
      <c r="D33499" s="62" t="s">
        <v>67471</v>
      </c>
    </row>
    <row r="33500" spans="3:4">
      <c r="C33500" s="62" t="s">
        <v>67472</v>
      </c>
      <c r="D33500" s="62" t="s">
        <v>67473</v>
      </c>
    </row>
    <row r="33501" spans="3:4">
      <c r="C33501" s="62" t="s">
        <v>67474</v>
      </c>
      <c r="D33501" s="62" t="s">
        <v>67475</v>
      </c>
    </row>
    <row r="33502" spans="3:4">
      <c r="C33502" s="62" t="s">
        <v>67476</v>
      </c>
      <c r="D33502" s="62" t="s">
        <v>67477</v>
      </c>
    </row>
    <row r="33503" spans="3:4">
      <c r="C33503" s="62" t="s">
        <v>67478</v>
      </c>
      <c r="D33503" s="62" t="s">
        <v>67479</v>
      </c>
    </row>
    <row r="33504" spans="3:4">
      <c r="C33504" s="62" t="s">
        <v>67480</v>
      </c>
      <c r="D33504" s="62" t="s">
        <v>67481</v>
      </c>
    </row>
    <row r="33505" spans="3:4">
      <c r="C33505" s="62" t="s">
        <v>67482</v>
      </c>
      <c r="D33505" s="62" t="s">
        <v>67483</v>
      </c>
    </row>
    <row r="33506" spans="3:4">
      <c r="C33506" s="62" t="s">
        <v>67484</v>
      </c>
      <c r="D33506" s="62" t="s">
        <v>67485</v>
      </c>
    </row>
    <row r="33507" spans="3:4">
      <c r="C33507" s="62" t="s">
        <v>67486</v>
      </c>
      <c r="D33507" s="62" t="s">
        <v>67487</v>
      </c>
    </row>
    <row r="33508" spans="3:4">
      <c r="C33508" s="62" t="s">
        <v>67488</v>
      </c>
      <c r="D33508" s="62" t="s">
        <v>67489</v>
      </c>
    </row>
    <row r="33509" spans="3:4">
      <c r="C33509" s="62" t="s">
        <v>67490</v>
      </c>
      <c r="D33509" s="62" t="s">
        <v>67491</v>
      </c>
    </row>
    <row r="33510" spans="3:4">
      <c r="C33510" s="62" t="s">
        <v>67492</v>
      </c>
      <c r="D33510" s="62" t="s">
        <v>67493</v>
      </c>
    </row>
    <row r="33511" spans="3:4">
      <c r="C33511" s="62" t="s">
        <v>67494</v>
      </c>
      <c r="D33511" s="62" t="s">
        <v>67495</v>
      </c>
    </row>
    <row r="33512" spans="3:4">
      <c r="C33512" s="62" t="s">
        <v>67496</v>
      </c>
      <c r="D33512" s="62" t="s">
        <v>67497</v>
      </c>
    </row>
    <row r="33513" spans="3:4">
      <c r="C33513" s="62" t="s">
        <v>67498</v>
      </c>
      <c r="D33513" s="62" t="s">
        <v>67499</v>
      </c>
    </row>
    <row r="33514" spans="3:4">
      <c r="C33514" s="62" t="s">
        <v>67500</v>
      </c>
      <c r="D33514" s="62" t="s">
        <v>67501</v>
      </c>
    </row>
    <row r="33515" spans="3:4">
      <c r="C33515" s="62" t="s">
        <v>67502</v>
      </c>
      <c r="D33515" s="62" t="s">
        <v>67503</v>
      </c>
    </row>
    <row r="33516" spans="3:4">
      <c r="C33516" s="62" t="s">
        <v>67504</v>
      </c>
      <c r="D33516" s="62" t="s">
        <v>67505</v>
      </c>
    </row>
    <row r="33517" spans="3:4">
      <c r="C33517" s="62" t="s">
        <v>67506</v>
      </c>
      <c r="D33517" s="62" t="s">
        <v>67507</v>
      </c>
    </row>
    <row r="33518" spans="3:4">
      <c r="C33518" s="62" t="s">
        <v>67508</v>
      </c>
      <c r="D33518" s="62" t="s">
        <v>67509</v>
      </c>
    </row>
    <row r="33519" spans="3:4">
      <c r="C33519" s="62" t="s">
        <v>67510</v>
      </c>
      <c r="D33519" s="62" t="s">
        <v>67511</v>
      </c>
    </row>
    <row r="33520" spans="3:4">
      <c r="C33520" s="62" t="s">
        <v>67512</v>
      </c>
      <c r="D33520" s="62" t="s">
        <v>67513</v>
      </c>
    </row>
    <row r="33521" spans="3:4">
      <c r="C33521" s="62" t="s">
        <v>67514</v>
      </c>
      <c r="D33521" s="62" t="s">
        <v>67515</v>
      </c>
    </row>
    <row r="33522" spans="3:4">
      <c r="C33522" s="62" t="s">
        <v>67516</v>
      </c>
      <c r="D33522" s="62" t="s">
        <v>67517</v>
      </c>
    </row>
    <row r="33523" spans="3:4">
      <c r="C33523" s="62" t="s">
        <v>67518</v>
      </c>
      <c r="D33523" s="62" t="s">
        <v>67519</v>
      </c>
    </row>
    <row r="33524" spans="3:4">
      <c r="C33524" s="62" t="s">
        <v>67520</v>
      </c>
      <c r="D33524" s="62" t="s">
        <v>67521</v>
      </c>
    </row>
    <row r="33525" spans="3:4">
      <c r="C33525" s="62" t="s">
        <v>67522</v>
      </c>
      <c r="D33525" s="62" t="s">
        <v>67523</v>
      </c>
    </row>
    <row r="33526" spans="3:4">
      <c r="C33526" s="62" t="s">
        <v>67524</v>
      </c>
      <c r="D33526" s="62" t="s">
        <v>67525</v>
      </c>
    </row>
    <row r="33527" spans="3:4">
      <c r="C33527" s="62" t="s">
        <v>67526</v>
      </c>
      <c r="D33527" s="62" t="s">
        <v>67527</v>
      </c>
    </row>
    <row r="33528" spans="3:4">
      <c r="C33528" s="62" t="s">
        <v>67528</v>
      </c>
      <c r="D33528" s="62" t="s">
        <v>67529</v>
      </c>
    </row>
    <row r="33529" spans="3:4">
      <c r="C33529" s="62" t="s">
        <v>67530</v>
      </c>
      <c r="D33529" s="62" t="s">
        <v>67531</v>
      </c>
    </row>
    <row r="33530" spans="3:4">
      <c r="C33530" s="62" t="s">
        <v>67532</v>
      </c>
      <c r="D33530" s="62" t="s">
        <v>67533</v>
      </c>
    </row>
    <row r="33531" spans="3:4">
      <c r="C33531" s="62" t="s">
        <v>67534</v>
      </c>
      <c r="D33531" s="62" t="s">
        <v>67535</v>
      </c>
    </row>
    <row r="33532" spans="3:4">
      <c r="C33532" s="62" t="s">
        <v>67536</v>
      </c>
      <c r="D33532" s="62" t="s">
        <v>67537</v>
      </c>
    </row>
    <row r="33533" spans="3:4">
      <c r="C33533" s="62" t="s">
        <v>67538</v>
      </c>
      <c r="D33533" s="62" t="s">
        <v>67539</v>
      </c>
    </row>
    <row r="33534" spans="3:4">
      <c r="C33534" s="62" t="s">
        <v>67540</v>
      </c>
      <c r="D33534" s="62" t="s">
        <v>67541</v>
      </c>
    </row>
    <row r="33535" spans="3:4">
      <c r="C33535" s="62" t="s">
        <v>67542</v>
      </c>
      <c r="D33535" s="62" t="s">
        <v>67543</v>
      </c>
    </row>
    <row r="33536" spans="3:4">
      <c r="C33536" s="62" t="s">
        <v>67544</v>
      </c>
      <c r="D33536" s="62" t="s">
        <v>67545</v>
      </c>
    </row>
    <row r="33537" spans="3:4">
      <c r="C33537" s="62" t="s">
        <v>67546</v>
      </c>
      <c r="D33537" s="62" t="s">
        <v>67547</v>
      </c>
    </row>
    <row r="33538" spans="3:4">
      <c r="C33538" s="62" t="s">
        <v>67548</v>
      </c>
      <c r="D33538" s="62" t="s">
        <v>67549</v>
      </c>
    </row>
    <row r="33539" spans="3:4">
      <c r="C33539" s="62" t="s">
        <v>67550</v>
      </c>
      <c r="D33539" s="62" t="s">
        <v>67551</v>
      </c>
    </row>
    <row r="33540" spans="3:4">
      <c r="C33540" s="62" t="s">
        <v>67552</v>
      </c>
      <c r="D33540" s="62" t="s">
        <v>67553</v>
      </c>
    </row>
    <row r="33541" spans="3:4">
      <c r="C33541" s="62" t="s">
        <v>67554</v>
      </c>
      <c r="D33541" s="62" t="s">
        <v>67555</v>
      </c>
    </row>
    <row r="33542" spans="3:4">
      <c r="C33542" s="62" t="s">
        <v>67556</v>
      </c>
      <c r="D33542" s="62" t="s">
        <v>67557</v>
      </c>
    </row>
    <row r="33543" spans="3:4">
      <c r="C33543" s="62" t="s">
        <v>67558</v>
      </c>
      <c r="D33543" s="62" t="s">
        <v>67559</v>
      </c>
    </row>
    <row r="33544" spans="3:4">
      <c r="C33544" s="62" t="s">
        <v>67560</v>
      </c>
      <c r="D33544" s="62" t="s">
        <v>67561</v>
      </c>
    </row>
    <row r="33545" spans="3:4">
      <c r="C33545" s="62" t="s">
        <v>67562</v>
      </c>
      <c r="D33545" s="62" t="s">
        <v>67563</v>
      </c>
    </row>
    <row r="33546" spans="3:4">
      <c r="C33546" s="62" t="s">
        <v>67564</v>
      </c>
      <c r="D33546" s="62" t="s">
        <v>67565</v>
      </c>
    </row>
    <row r="33547" spans="3:4">
      <c r="C33547" s="62" t="s">
        <v>67566</v>
      </c>
      <c r="D33547" s="62" t="s">
        <v>67567</v>
      </c>
    </row>
    <row r="33548" spans="3:4">
      <c r="C33548" s="62" t="s">
        <v>67568</v>
      </c>
      <c r="D33548" s="62" t="s">
        <v>67569</v>
      </c>
    </row>
    <row r="33549" spans="3:4">
      <c r="C33549" s="62" t="s">
        <v>67570</v>
      </c>
      <c r="D33549" s="62" t="s">
        <v>67571</v>
      </c>
    </row>
    <row r="33550" spans="3:4">
      <c r="C33550" s="62" t="s">
        <v>67572</v>
      </c>
      <c r="D33550" s="62" t="s">
        <v>67573</v>
      </c>
    </row>
    <row r="33551" spans="3:4">
      <c r="C33551" s="62" t="s">
        <v>67574</v>
      </c>
      <c r="D33551" s="62" t="s">
        <v>67575</v>
      </c>
    </row>
    <row r="33552" spans="3:4">
      <c r="C33552" s="62" t="s">
        <v>67576</v>
      </c>
      <c r="D33552" s="62" t="s">
        <v>67577</v>
      </c>
    </row>
    <row r="33553" spans="3:4">
      <c r="C33553" s="62" t="s">
        <v>67578</v>
      </c>
      <c r="D33553" s="62" t="s">
        <v>67579</v>
      </c>
    </row>
    <row r="33554" spans="3:4">
      <c r="C33554" s="62" t="s">
        <v>67580</v>
      </c>
      <c r="D33554" s="62" t="s">
        <v>67581</v>
      </c>
    </row>
    <row r="33555" spans="3:4">
      <c r="C33555" s="62" t="s">
        <v>67582</v>
      </c>
      <c r="D33555" s="62" t="s">
        <v>67583</v>
      </c>
    </row>
    <row r="33556" spans="3:4">
      <c r="C33556" s="62" t="s">
        <v>67584</v>
      </c>
      <c r="D33556" s="62" t="s">
        <v>67585</v>
      </c>
    </row>
    <row r="33557" spans="3:4">
      <c r="C33557" s="62" t="s">
        <v>67586</v>
      </c>
      <c r="D33557" s="62" t="s">
        <v>67587</v>
      </c>
    </row>
    <row r="33558" spans="3:4">
      <c r="C33558" s="62" t="s">
        <v>67588</v>
      </c>
      <c r="D33558" s="62" t="s">
        <v>67589</v>
      </c>
    </row>
    <row r="33559" spans="3:4">
      <c r="C33559" s="62" t="s">
        <v>67590</v>
      </c>
      <c r="D33559" s="62" t="s">
        <v>67591</v>
      </c>
    </row>
    <row r="33560" spans="3:4">
      <c r="C33560" s="62" t="s">
        <v>67592</v>
      </c>
      <c r="D33560" s="62" t="s">
        <v>67593</v>
      </c>
    </row>
    <row r="33561" spans="3:4">
      <c r="C33561" s="62" t="s">
        <v>67594</v>
      </c>
      <c r="D33561" s="62" t="s">
        <v>67595</v>
      </c>
    </row>
    <row r="33562" spans="3:4">
      <c r="C33562" s="62" t="s">
        <v>67596</v>
      </c>
      <c r="D33562" s="62" t="s">
        <v>67597</v>
      </c>
    </row>
    <row r="33563" spans="3:4">
      <c r="C33563" s="62" t="s">
        <v>67598</v>
      </c>
      <c r="D33563" s="62" t="s">
        <v>67599</v>
      </c>
    </row>
    <row r="33564" spans="3:4">
      <c r="C33564" s="62" t="s">
        <v>67600</v>
      </c>
      <c r="D33564" s="62" t="s">
        <v>67601</v>
      </c>
    </row>
    <row r="33565" spans="3:4">
      <c r="C33565" s="62" t="s">
        <v>67602</v>
      </c>
      <c r="D33565" s="62" t="s">
        <v>67603</v>
      </c>
    </row>
    <row r="33566" spans="3:4">
      <c r="C33566" s="62" t="s">
        <v>67604</v>
      </c>
      <c r="D33566" s="62" t="s">
        <v>67605</v>
      </c>
    </row>
    <row r="33567" spans="3:4">
      <c r="C33567" s="62" t="s">
        <v>67606</v>
      </c>
      <c r="D33567" s="62" t="s">
        <v>67607</v>
      </c>
    </row>
    <row r="33568" spans="3:4">
      <c r="C33568" s="62" t="s">
        <v>67608</v>
      </c>
      <c r="D33568" s="62" t="s">
        <v>67609</v>
      </c>
    </row>
    <row r="33569" spans="3:4">
      <c r="C33569" s="62" t="s">
        <v>67610</v>
      </c>
      <c r="D33569" s="62" t="s">
        <v>67611</v>
      </c>
    </row>
    <row r="33570" spans="3:4">
      <c r="C33570" s="62" t="s">
        <v>67612</v>
      </c>
      <c r="D33570" s="62" t="s">
        <v>67613</v>
      </c>
    </row>
    <row r="33571" spans="3:4">
      <c r="C33571" s="62" t="s">
        <v>67614</v>
      </c>
      <c r="D33571" s="62" t="s">
        <v>67615</v>
      </c>
    </row>
    <row r="33572" spans="3:4">
      <c r="C33572" s="62" t="s">
        <v>67616</v>
      </c>
      <c r="D33572" s="62" t="s">
        <v>67617</v>
      </c>
    </row>
    <row r="33573" spans="3:4">
      <c r="C33573" s="62" t="s">
        <v>67618</v>
      </c>
      <c r="D33573" s="62" t="s">
        <v>67619</v>
      </c>
    </row>
    <row r="33574" spans="3:4">
      <c r="C33574" s="62" t="s">
        <v>67620</v>
      </c>
      <c r="D33574" s="62" t="s">
        <v>67621</v>
      </c>
    </row>
    <row r="33575" spans="3:4">
      <c r="C33575" s="62" t="s">
        <v>67622</v>
      </c>
      <c r="D33575" s="62" t="s">
        <v>67623</v>
      </c>
    </row>
    <row r="33576" spans="3:4">
      <c r="C33576" s="62" t="s">
        <v>67624</v>
      </c>
      <c r="D33576" s="62" t="s">
        <v>67625</v>
      </c>
    </row>
    <row r="33577" spans="3:4">
      <c r="C33577" s="62" t="s">
        <v>67626</v>
      </c>
      <c r="D33577" s="62" t="s">
        <v>67627</v>
      </c>
    </row>
    <row r="33578" spans="3:4">
      <c r="C33578" s="62" t="s">
        <v>67628</v>
      </c>
      <c r="D33578" s="62" t="s">
        <v>67629</v>
      </c>
    </row>
    <row r="33579" spans="3:4">
      <c r="C33579" s="62" t="s">
        <v>67630</v>
      </c>
      <c r="D33579" s="62" t="s">
        <v>67631</v>
      </c>
    </row>
    <row r="33580" spans="3:4">
      <c r="C33580" s="62" t="s">
        <v>67632</v>
      </c>
      <c r="D33580" s="62" t="s">
        <v>67633</v>
      </c>
    </row>
    <row r="33581" spans="3:4">
      <c r="C33581" s="62" t="s">
        <v>67634</v>
      </c>
      <c r="D33581" s="62" t="s">
        <v>67635</v>
      </c>
    </row>
    <row r="33582" spans="3:4">
      <c r="C33582" s="62" t="s">
        <v>67636</v>
      </c>
      <c r="D33582" s="62" t="s">
        <v>67637</v>
      </c>
    </row>
    <row r="33583" spans="3:4">
      <c r="C33583" s="62" t="s">
        <v>67638</v>
      </c>
      <c r="D33583" s="62" t="s">
        <v>67639</v>
      </c>
    </row>
    <row r="33584" spans="3:4">
      <c r="C33584" s="62" t="s">
        <v>67640</v>
      </c>
      <c r="D33584" s="62" t="s">
        <v>67641</v>
      </c>
    </row>
    <row r="33585" spans="3:4">
      <c r="C33585" s="62" t="s">
        <v>67642</v>
      </c>
      <c r="D33585" s="62" t="s">
        <v>67643</v>
      </c>
    </row>
    <row r="33586" spans="3:4">
      <c r="C33586" s="62" t="s">
        <v>67644</v>
      </c>
      <c r="D33586" s="62" t="s">
        <v>67645</v>
      </c>
    </row>
    <row r="33587" spans="3:4">
      <c r="C33587" s="62" t="s">
        <v>67646</v>
      </c>
      <c r="D33587" s="62" t="s">
        <v>67647</v>
      </c>
    </row>
    <row r="33588" spans="3:4">
      <c r="C33588" s="62" t="s">
        <v>67648</v>
      </c>
      <c r="D33588" s="62" t="s">
        <v>67649</v>
      </c>
    </row>
    <row r="33589" spans="3:4">
      <c r="C33589" s="62" t="s">
        <v>67650</v>
      </c>
      <c r="D33589" s="62" t="s">
        <v>67651</v>
      </c>
    </row>
    <row r="33590" spans="3:4">
      <c r="C33590" s="62" t="s">
        <v>67652</v>
      </c>
      <c r="D33590" s="62" t="s">
        <v>67653</v>
      </c>
    </row>
    <row r="33591" spans="3:4">
      <c r="C33591" s="62" t="s">
        <v>67654</v>
      </c>
      <c r="D33591" s="62" t="s">
        <v>67655</v>
      </c>
    </row>
    <row r="33592" spans="3:4">
      <c r="C33592" s="62" t="s">
        <v>67656</v>
      </c>
      <c r="D33592" s="62" t="s">
        <v>67657</v>
      </c>
    </row>
    <row r="33593" spans="3:4">
      <c r="C33593" s="62" t="s">
        <v>67658</v>
      </c>
      <c r="D33593" s="62" t="s">
        <v>67659</v>
      </c>
    </row>
    <row r="33594" spans="3:4">
      <c r="C33594" s="62" t="s">
        <v>67660</v>
      </c>
      <c r="D33594" s="62" t="s">
        <v>67661</v>
      </c>
    </row>
    <row r="33595" spans="3:4">
      <c r="C33595" s="62" t="s">
        <v>67662</v>
      </c>
      <c r="D33595" s="62" t="s">
        <v>67663</v>
      </c>
    </row>
    <row r="33596" spans="3:4">
      <c r="C33596" s="62" t="s">
        <v>67664</v>
      </c>
      <c r="D33596" s="62" t="s">
        <v>67665</v>
      </c>
    </row>
    <row r="33597" spans="3:4">
      <c r="C33597" s="62" t="s">
        <v>67666</v>
      </c>
      <c r="D33597" s="62" t="s">
        <v>67667</v>
      </c>
    </row>
    <row r="33598" spans="3:4">
      <c r="C33598" s="62" t="s">
        <v>67668</v>
      </c>
      <c r="D33598" s="62" t="s">
        <v>67669</v>
      </c>
    </row>
    <row r="33599" spans="3:4">
      <c r="C33599" s="62" t="s">
        <v>67670</v>
      </c>
      <c r="D33599" s="62" t="s">
        <v>67671</v>
      </c>
    </row>
    <row r="33600" spans="3:4">
      <c r="C33600" s="62" t="s">
        <v>67672</v>
      </c>
      <c r="D33600" s="62" t="s">
        <v>67673</v>
      </c>
    </row>
    <row r="33601" spans="3:4">
      <c r="C33601" s="62" t="s">
        <v>67674</v>
      </c>
      <c r="D33601" s="62" t="s">
        <v>67675</v>
      </c>
    </row>
    <row r="33602" spans="3:4">
      <c r="C33602" s="62" t="s">
        <v>67676</v>
      </c>
      <c r="D33602" s="62" t="s">
        <v>67677</v>
      </c>
    </row>
    <row r="33603" spans="3:4">
      <c r="C33603" s="62" t="s">
        <v>67678</v>
      </c>
      <c r="D33603" s="62" t="s">
        <v>67679</v>
      </c>
    </row>
    <row r="33604" spans="3:4">
      <c r="C33604" s="62" t="s">
        <v>67680</v>
      </c>
      <c r="D33604" s="62" t="s">
        <v>67681</v>
      </c>
    </row>
    <row r="33605" spans="3:4">
      <c r="C33605" s="62" t="s">
        <v>67682</v>
      </c>
      <c r="D33605" s="62" t="s">
        <v>67683</v>
      </c>
    </row>
    <row r="33606" spans="3:4">
      <c r="C33606" s="62" t="s">
        <v>67684</v>
      </c>
      <c r="D33606" s="62" t="s">
        <v>67685</v>
      </c>
    </row>
    <row r="33607" spans="3:4">
      <c r="C33607" s="62" t="s">
        <v>67686</v>
      </c>
      <c r="D33607" s="62" t="s">
        <v>67687</v>
      </c>
    </row>
    <row r="33608" spans="3:4">
      <c r="C33608" s="62" t="s">
        <v>67688</v>
      </c>
      <c r="D33608" s="62" t="s">
        <v>67689</v>
      </c>
    </row>
    <row r="33609" spans="3:4">
      <c r="C33609" s="62" t="s">
        <v>67690</v>
      </c>
      <c r="D33609" s="62" t="s">
        <v>67691</v>
      </c>
    </row>
    <row r="33610" spans="3:4">
      <c r="C33610" s="62" t="s">
        <v>67692</v>
      </c>
      <c r="D33610" s="62" t="s">
        <v>67693</v>
      </c>
    </row>
    <row r="33611" spans="3:4">
      <c r="C33611" s="62" t="s">
        <v>67694</v>
      </c>
      <c r="D33611" s="62" t="s">
        <v>67695</v>
      </c>
    </row>
    <row r="33612" spans="3:4">
      <c r="C33612" s="62" t="s">
        <v>67696</v>
      </c>
      <c r="D33612" s="62" t="s">
        <v>67697</v>
      </c>
    </row>
    <row r="33613" spans="3:4">
      <c r="C33613" s="62" t="s">
        <v>67698</v>
      </c>
      <c r="D33613" s="62" t="s">
        <v>67699</v>
      </c>
    </row>
    <row r="33614" spans="3:4">
      <c r="C33614" s="62" t="s">
        <v>67700</v>
      </c>
      <c r="D33614" s="62" t="s">
        <v>67701</v>
      </c>
    </row>
    <row r="33615" spans="3:4">
      <c r="C33615" s="62" t="s">
        <v>67702</v>
      </c>
      <c r="D33615" s="62" t="s">
        <v>67703</v>
      </c>
    </row>
    <row r="33616" spans="3:4">
      <c r="C33616" s="62" t="s">
        <v>67704</v>
      </c>
      <c r="D33616" s="62" t="s">
        <v>67705</v>
      </c>
    </row>
    <row r="33617" spans="3:4">
      <c r="C33617" s="62" t="s">
        <v>67706</v>
      </c>
      <c r="D33617" s="62" t="s">
        <v>67707</v>
      </c>
    </row>
    <row r="33618" spans="3:4">
      <c r="C33618" s="62" t="s">
        <v>67708</v>
      </c>
      <c r="D33618" s="62" t="s">
        <v>67709</v>
      </c>
    </row>
    <row r="33619" spans="3:4">
      <c r="C33619" s="62" t="s">
        <v>67710</v>
      </c>
      <c r="D33619" s="62" t="s">
        <v>67711</v>
      </c>
    </row>
    <row r="33620" spans="3:4">
      <c r="C33620" s="62" t="s">
        <v>67712</v>
      </c>
      <c r="D33620" s="62" t="s">
        <v>67713</v>
      </c>
    </row>
    <row r="33621" spans="3:4">
      <c r="C33621" s="62" t="s">
        <v>67714</v>
      </c>
      <c r="D33621" s="62" t="s">
        <v>67715</v>
      </c>
    </row>
    <row r="33622" spans="3:4">
      <c r="C33622" s="62" t="s">
        <v>67716</v>
      </c>
      <c r="D33622" s="62" t="s">
        <v>67717</v>
      </c>
    </row>
    <row r="33623" spans="3:4">
      <c r="C33623" s="62" t="s">
        <v>67718</v>
      </c>
      <c r="D33623" s="62" t="s">
        <v>67719</v>
      </c>
    </row>
    <row r="33624" spans="3:4">
      <c r="C33624" s="62" t="s">
        <v>67720</v>
      </c>
      <c r="D33624" s="62" t="s">
        <v>67721</v>
      </c>
    </row>
    <row r="33625" spans="3:4">
      <c r="C33625" s="62" t="s">
        <v>67722</v>
      </c>
      <c r="D33625" s="62" t="s">
        <v>67723</v>
      </c>
    </row>
    <row r="33626" spans="3:4">
      <c r="C33626" s="62" t="s">
        <v>67724</v>
      </c>
      <c r="D33626" s="62" t="s">
        <v>67725</v>
      </c>
    </row>
    <row r="33627" spans="3:4">
      <c r="C33627" s="62" t="s">
        <v>67726</v>
      </c>
      <c r="D33627" s="62" t="s">
        <v>67727</v>
      </c>
    </row>
    <row r="33628" spans="3:4">
      <c r="C33628" s="62" t="s">
        <v>67728</v>
      </c>
      <c r="D33628" s="62" t="s">
        <v>67729</v>
      </c>
    </row>
    <row r="33629" spans="3:4">
      <c r="C33629" s="62" t="s">
        <v>67730</v>
      </c>
      <c r="D33629" s="62" t="s">
        <v>67731</v>
      </c>
    </row>
    <row r="33630" spans="3:4">
      <c r="C33630" s="62" t="s">
        <v>67732</v>
      </c>
      <c r="D33630" s="62" t="s">
        <v>67733</v>
      </c>
    </row>
    <row r="33631" spans="3:4">
      <c r="C33631" s="62" t="s">
        <v>67734</v>
      </c>
      <c r="D33631" s="62" t="s">
        <v>67735</v>
      </c>
    </row>
    <row r="33632" spans="3:4">
      <c r="C33632" s="62" t="s">
        <v>67736</v>
      </c>
      <c r="D33632" s="62" t="s">
        <v>67737</v>
      </c>
    </row>
    <row r="33633" spans="3:4">
      <c r="C33633" s="62" t="s">
        <v>67738</v>
      </c>
      <c r="D33633" s="62" t="s">
        <v>67739</v>
      </c>
    </row>
    <row r="33634" spans="3:4">
      <c r="C33634" s="62" t="s">
        <v>67740</v>
      </c>
      <c r="D33634" s="62" t="s">
        <v>67741</v>
      </c>
    </row>
    <row r="33635" spans="3:4">
      <c r="C33635" s="62" t="s">
        <v>67742</v>
      </c>
      <c r="D33635" s="62" t="s">
        <v>67743</v>
      </c>
    </row>
    <row r="33636" spans="3:4">
      <c r="C33636" s="62" t="s">
        <v>67744</v>
      </c>
      <c r="D33636" s="62" t="s">
        <v>67745</v>
      </c>
    </row>
    <row r="33637" spans="3:4">
      <c r="C33637" s="62" t="s">
        <v>67746</v>
      </c>
      <c r="D33637" s="62" t="s">
        <v>67747</v>
      </c>
    </row>
    <row r="33638" spans="3:4">
      <c r="C33638" s="62" t="s">
        <v>67748</v>
      </c>
      <c r="D33638" s="62" t="s">
        <v>67749</v>
      </c>
    </row>
    <row r="33639" spans="3:4">
      <c r="C33639" s="62" t="s">
        <v>67750</v>
      </c>
      <c r="D33639" s="62" t="s">
        <v>67751</v>
      </c>
    </row>
    <row r="33640" spans="3:4">
      <c r="C33640" s="62" t="s">
        <v>67752</v>
      </c>
      <c r="D33640" s="62" t="s">
        <v>67753</v>
      </c>
    </row>
    <row r="33641" spans="3:4">
      <c r="C33641" s="62" t="s">
        <v>67754</v>
      </c>
      <c r="D33641" s="62" t="s">
        <v>67755</v>
      </c>
    </row>
    <row r="33642" spans="3:4">
      <c r="C33642" s="62" t="s">
        <v>67756</v>
      </c>
      <c r="D33642" s="62" t="s">
        <v>67757</v>
      </c>
    </row>
    <row r="33643" spans="3:4">
      <c r="C33643" s="62" t="s">
        <v>67758</v>
      </c>
      <c r="D33643" s="62" t="s">
        <v>67759</v>
      </c>
    </row>
    <row r="33644" spans="3:4">
      <c r="C33644" s="62" t="s">
        <v>67760</v>
      </c>
      <c r="D33644" s="62" t="s">
        <v>67761</v>
      </c>
    </row>
    <row r="33645" spans="3:4">
      <c r="C33645" s="62" t="s">
        <v>67762</v>
      </c>
      <c r="D33645" s="62" t="s">
        <v>67763</v>
      </c>
    </row>
    <row r="33646" spans="3:4">
      <c r="C33646" s="62" t="s">
        <v>67764</v>
      </c>
      <c r="D33646" s="62" t="s">
        <v>67765</v>
      </c>
    </row>
    <row r="33647" spans="3:4">
      <c r="C33647" s="62" t="s">
        <v>67766</v>
      </c>
      <c r="D33647" s="62" t="s">
        <v>67767</v>
      </c>
    </row>
    <row r="33648" spans="3:4">
      <c r="C33648" s="62" t="s">
        <v>67768</v>
      </c>
      <c r="D33648" s="62" t="s">
        <v>67769</v>
      </c>
    </row>
    <row r="33649" spans="3:4">
      <c r="C33649" s="62" t="s">
        <v>67770</v>
      </c>
      <c r="D33649" s="62" t="s">
        <v>67771</v>
      </c>
    </row>
    <row r="33650" spans="3:4">
      <c r="C33650" s="62" t="s">
        <v>67772</v>
      </c>
      <c r="D33650" s="62" t="s">
        <v>67773</v>
      </c>
    </row>
    <row r="33651" spans="3:4">
      <c r="C33651" s="62" t="s">
        <v>67774</v>
      </c>
      <c r="D33651" s="62" t="s">
        <v>67775</v>
      </c>
    </row>
    <row r="33652" spans="3:4">
      <c r="C33652" s="62" t="s">
        <v>67776</v>
      </c>
      <c r="D33652" s="62" t="s">
        <v>67777</v>
      </c>
    </row>
    <row r="33653" spans="3:4">
      <c r="C33653" s="62" t="s">
        <v>67778</v>
      </c>
      <c r="D33653" s="62" t="s">
        <v>67779</v>
      </c>
    </row>
    <row r="33654" spans="3:4">
      <c r="C33654" s="62" t="s">
        <v>67780</v>
      </c>
      <c r="D33654" s="62" t="s">
        <v>67781</v>
      </c>
    </row>
    <row r="33655" spans="3:4">
      <c r="C33655" s="62" t="s">
        <v>67782</v>
      </c>
      <c r="D33655" s="62" t="s">
        <v>67783</v>
      </c>
    </row>
    <row r="33656" spans="3:4">
      <c r="C33656" s="62" t="s">
        <v>67784</v>
      </c>
      <c r="D33656" s="62" t="s">
        <v>67785</v>
      </c>
    </row>
    <row r="33657" spans="3:4">
      <c r="C33657" s="62" t="s">
        <v>67786</v>
      </c>
      <c r="D33657" s="62" t="s">
        <v>67787</v>
      </c>
    </row>
    <row r="33658" spans="3:4">
      <c r="C33658" s="62" t="s">
        <v>67788</v>
      </c>
      <c r="D33658" s="62" t="s">
        <v>67789</v>
      </c>
    </row>
    <row r="33659" spans="3:4">
      <c r="C33659" s="62" t="s">
        <v>67790</v>
      </c>
      <c r="D33659" s="62" t="s">
        <v>67791</v>
      </c>
    </row>
    <row r="33660" spans="3:4">
      <c r="C33660" s="62" t="s">
        <v>67792</v>
      </c>
      <c r="D33660" s="62" t="s">
        <v>67793</v>
      </c>
    </row>
    <row r="33661" spans="3:4">
      <c r="C33661" s="62" t="s">
        <v>67794</v>
      </c>
      <c r="D33661" s="62" t="s">
        <v>67795</v>
      </c>
    </row>
    <row r="33662" spans="3:4">
      <c r="C33662" s="62" t="s">
        <v>67796</v>
      </c>
      <c r="D33662" s="62" t="s">
        <v>67797</v>
      </c>
    </row>
    <row r="33663" spans="3:4">
      <c r="C33663" s="62" t="s">
        <v>67798</v>
      </c>
      <c r="D33663" s="62" t="s">
        <v>67799</v>
      </c>
    </row>
    <row r="33664" spans="3:4">
      <c r="C33664" s="62" t="s">
        <v>67800</v>
      </c>
      <c r="D33664" s="62" t="s">
        <v>67801</v>
      </c>
    </row>
    <row r="33665" spans="3:4">
      <c r="C33665" s="62" t="s">
        <v>67802</v>
      </c>
      <c r="D33665" s="62" t="s">
        <v>67803</v>
      </c>
    </row>
    <row r="33666" spans="3:4">
      <c r="C33666" s="62" t="s">
        <v>67804</v>
      </c>
      <c r="D33666" s="62" t="s">
        <v>67805</v>
      </c>
    </row>
    <row r="33667" spans="3:4">
      <c r="C33667" s="62" t="s">
        <v>67806</v>
      </c>
      <c r="D33667" s="62" t="s">
        <v>67807</v>
      </c>
    </row>
    <row r="33668" spans="3:4">
      <c r="C33668" s="62" t="s">
        <v>67808</v>
      </c>
      <c r="D33668" s="62" t="s">
        <v>67809</v>
      </c>
    </row>
    <row r="33669" spans="3:4">
      <c r="C33669" s="62" t="s">
        <v>67810</v>
      </c>
      <c r="D33669" s="62" t="s">
        <v>67811</v>
      </c>
    </row>
    <row r="33670" spans="3:4">
      <c r="C33670" s="62" t="s">
        <v>67812</v>
      </c>
      <c r="D33670" s="62" t="s">
        <v>67813</v>
      </c>
    </row>
    <row r="33671" spans="3:4">
      <c r="C33671" s="62" t="s">
        <v>67814</v>
      </c>
      <c r="D33671" s="62" t="s">
        <v>67815</v>
      </c>
    </row>
    <row r="33672" spans="3:4">
      <c r="C33672" s="62" t="s">
        <v>67816</v>
      </c>
      <c r="D33672" s="62" t="s">
        <v>67817</v>
      </c>
    </row>
    <row r="33673" spans="3:4">
      <c r="C33673" s="62" t="s">
        <v>67818</v>
      </c>
      <c r="D33673" s="62" t="s">
        <v>67819</v>
      </c>
    </row>
    <row r="33674" spans="3:4">
      <c r="C33674" s="62" t="s">
        <v>67820</v>
      </c>
      <c r="D33674" s="62" t="s">
        <v>67821</v>
      </c>
    </row>
    <row r="33675" spans="3:4">
      <c r="C33675" s="62" t="s">
        <v>67822</v>
      </c>
      <c r="D33675" s="62" t="s">
        <v>67823</v>
      </c>
    </row>
    <row r="33676" spans="3:4">
      <c r="C33676" s="62" t="s">
        <v>67824</v>
      </c>
      <c r="D33676" s="62" t="s">
        <v>67825</v>
      </c>
    </row>
    <row r="33677" spans="3:4">
      <c r="C33677" s="62" t="s">
        <v>67826</v>
      </c>
      <c r="D33677" s="62" t="s">
        <v>67827</v>
      </c>
    </row>
    <row r="33678" spans="3:4">
      <c r="C33678" s="62" t="s">
        <v>67828</v>
      </c>
      <c r="D33678" s="62" t="s">
        <v>67829</v>
      </c>
    </row>
    <row r="33679" spans="3:4">
      <c r="C33679" s="62" t="s">
        <v>67830</v>
      </c>
      <c r="D33679" s="62" t="s">
        <v>67831</v>
      </c>
    </row>
    <row r="33680" spans="3:4">
      <c r="C33680" s="62" t="s">
        <v>67832</v>
      </c>
      <c r="D33680" s="62" t="s">
        <v>67833</v>
      </c>
    </row>
    <row r="33681" spans="3:4">
      <c r="C33681" s="62" t="s">
        <v>67834</v>
      </c>
      <c r="D33681" s="62" t="s">
        <v>67835</v>
      </c>
    </row>
    <row r="33682" spans="3:4">
      <c r="C33682" s="62" t="s">
        <v>67836</v>
      </c>
      <c r="D33682" s="62" t="s">
        <v>67837</v>
      </c>
    </row>
    <row r="33683" spans="3:4">
      <c r="C33683" s="62" t="s">
        <v>67838</v>
      </c>
      <c r="D33683" s="62" t="s">
        <v>67839</v>
      </c>
    </row>
    <row r="33684" spans="3:4">
      <c r="C33684" s="62" t="s">
        <v>67840</v>
      </c>
      <c r="D33684" s="62" t="s">
        <v>67841</v>
      </c>
    </row>
    <row r="33685" spans="3:4">
      <c r="C33685" s="62" t="s">
        <v>67842</v>
      </c>
      <c r="D33685" s="62" t="s">
        <v>67843</v>
      </c>
    </row>
    <row r="33686" spans="3:4">
      <c r="C33686" s="62" t="s">
        <v>67844</v>
      </c>
      <c r="D33686" s="62" t="s">
        <v>67845</v>
      </c>
    </row>
    <row r="33687" spans="3:4">
      <c r="C33687" s="62" t="s">
        <v>67846</v>
      </c>
      <c r="D33687" s="62" t="s">
        <v>67847</v>
      </c>
    </row>
    <row r="33688" spans="3:4">
      <c r="C33688" s="62" t="s">
        <v>67848</v>
      </c>
      <c r="D33688" s="62" t="s">
        <v>67849</v>
      </c>
    </row>
    <row r="33689" spans="3:4">
      <c r="C33689" s="62" t="s">
        <v>67850</v>
      </c>
      <c r="D33689" s="62" t="s">
        <v>67851</v>
      </c>
    </row>
    <row r="33690" spans="3:4">
      <c r="C33690" s="62" t="s">
        <v>67852</v>
      </c>
      <c r="D33690" s="62" t="s">
        <v>67853</v>
      </c>
    </row>
    <row r="33691" spans="3:4">
      <c r="C33691" s="62" t="s">
        <v>67854</v>
      </c>
      <c r="D33691" s="62" t="s">
        <v>67855</v>
      </c>
    </row>
    <row r="33692" spans="3:4">
      <c r="C33692" s="62" t="s">
        <v>67856</v>
      </c>
      <c r="D33692" s="62" t="s">
        <v>67857</v>
      </c>
    </row>
    <row r="33693" spans="3:4">
      <c r="C33693" s="62" t="s">
        <v>67858</v>
      </c>
      <c r="D33693" s="62" t="s">
        <v>67859</v>
      </c>
    </row>
    <row r="33694" spans="3:4">
      <c r="C33694" s="62" t="s">
        <v>67860</v>
      </c>
      <c r="D33694" s="62" t="s">
        <v>67861</v>
      </c>
    </row>
    <row r="33695" spans="3:4">
      <c r="C33695" s="62" t="s">
        <v>67862</v>
      </c>
      <c r="D33695" s="62" t="s">
        <v>67863</v>
      </c>
    </row>
    <row r="33696" spans="3:4">
      <c r="C33696" s="62" t="s">
        <v>67864</v>
      </c>
      <c r="D33696" s="62" t="s">
        <v>67865</v>
      </c>
    </row>
    <row r="33697" spans="3:4">
      <c r="C33697" s="62" t="s">
        <v>67866</v>
      </c>
      <c r="D33697" s="62" t="s">
        <v>67867</v>
      </c>
    </row>
    <row r="33698" spans="3:4">
      <c r="C33698" s="62" t="s">
        <v>67868</v>
      </c>
      <c r="D33698" s="62" t="s">
        <v>67869</v>
      </c>
    </row>
    <row r="33699" spans="3:4">
      <c r="C33699" s="62" t="s">
        <v>67870</v>
      </c>
      <c r="D33699" s="62" t="s">
        <v>67871</v>
      </c>
    </row>
    <row r="33700" spans="3:4">
      <c r="C33700" s="62" t="s">
        <v>67872</v>
      </c>
      <c r="D33700" s="62" t="s">
        <v>67873</v>
      </c>
    </row>
    <row r="33701" spans="3:4">
      <c r="C33701" s="62" t="s">
        <v>67874</v>
      </c>
      <c r="D33701" s="62" t="s">
        <v>67875</v>
      </c>
    </row>
    <row r="33702" spans="3:4">
      <c r="C33702" s="62" t="s">
        <v>67876</v>
      </c>
      <c r="D33702" s="62" t="s">
        <v>67877</v>
      </c>
    </row>
    <row r="33703" spans="3:4">
      <c r="C33703" s="62" t="s">
        <v>67878</v>
      </c>
      <c r="D33703" s="62" t="s">
        <v>67879</v>
      </c>
    </row>
    <row r="33704" spans="3:4">
      <c r="C33704" s="62" t="s">
        <v>67880</v>
      </c>
      <c r="D33704" s="62" t="s">
        <v>67881</v>
      </c>
    </row>
    <row r="33705" spans="3:4">
      <c r="C33705" s="62" t="s">
        <v>67882</v>
      </c>
      <c r="D33705" s="62" t="s">
        <v>67883</v>
      </c>
    </row>
    <row r="33706" spans="3:4">
      <c r="C33706" s="62" t="s">
        <v>67884</v>
      </c>
      <c r="D33706" s="62" t="s">
        <v>67885</v>
      </c>
    </row>
    <row r="33707" spans="3:4">
      <c r="C33707" s="62" t="s">
        <v>67886</v>
      </c>
      <c r="D33707" s="62" t="s">
        <v>67887</v>
      </c>
    </row>
    <row r="33708" spans="3:4">
      <c r="C33708" s="62" t="s">
        <v>67888</v>
      </c>
      <c r="D33708" s="62" t="s">
        <v>67889</v>
      </c>
    </row>
    <row r="33709" spans="3:4">
      <c r="C33709" s="62" t="s">
        <v>67890</v>
      </c>
      <c r="D33709" s="62" t="s">
        <v>67891</v>
      </c>
    </row>
    <row r="33710" spans="3:4">
      <c r="C33710" s="62" t="s">
        <v>67892</v>
      </c>
      <c r="D33710" s="62" t="s">
        <v>67893</v>
      </c>
    </row>
    <row r="33711" spans="3:4">
      <c r="C33711" s="62" t="s">
        <v>67894</v>
      </c>
      <c r="D33711" s="62" t="s">
        <v>67895</v>
      </c>
    </row>
    <row r="33712" spans="3:4">
      <c r="C33712" s="62" t="s">
        <v>67896</v>
      </c>
      <c r="D33712" s="62" t="s">
        <v>67897</v>
      </c>
    </row>
    <row r="33713" spans="3:4">
      <c r="C33713" s="62" t="s">
        <v>67898</v>
      </c>
      <c r="D33713" s="62" t="s">
        <v>67899</v>
      </c>
    </row>
    <row r="33714" spans="3:4">
      <c r="C33714" s="62" t="s">
        <v>67900</v>
      </c>
      <c r="D33714" s="62" t="s">
        <v>67901</v>
      </c>
    </row>
    <row r="33715" spans="3:4">
      <c r="C33715" s="62" t="s">
        <v>67902</v>
      </c>
      <c r="D33715" s="62" t="s">
        <v>67903</v>
      </c>
    </row>
    <row r="33716" spans="3:4">
      <c r="C33716" s="62" t="s">
        <v>67904</v>
      </c>
      <c r="D33716" s="62" t="s">
        <v>67905</v>
      </c>
    </row>
    <row r="33717" spans="3:4">
      <c r="C33717" s="62" t="s">
        <v>67906</v>
      </c>
      <c r="D33717" s="62" t="s">
        <v>67907</v>
      </c>
    </row>
    <row r="33718" spans="3:4">
      <c r="C33718" s="62" t="s">
        <v>67908</v>
      </c>
      <c r="D33718" s="62" t="s">
        <v>67909</v>
      </c>
    </row>
    <row r="33719" spans="3:4">
      <c r="C33719" s="62" t="s">
        <v>67910</v>
      </c>
      <c r="D33719" s="62" t="s">
        <v>67911</v>
      </c>
    </row>
    <row r="33720" spans="3:4">
      <c r="C33720" s="62" t="s">
        <v>67912</v>
      </c>
      <c r="D33720" s="62" t="s">
        <v>67913</v>
      </c>
    </row>
    <row r="33721" spans="3:4">
      <c r="C33721" s="62" t="s">
        <v>67914</v>
      </c>
      <c r="D33721" s="62" t="s">
        <v>67915</v>
      </c>
    </row>
    <row r="33722" spans="3:4">
      <c r="C33722" s="62" t="s">
        <v>67916</v>
      </c>
      <c r="D33722" s="62" t="s">
        <v>67917</v>
      </c>
    </row>
    <row r="33723" spans="3:4">
      <c r="C33723" s="62" t="s">
        <v>67918</v>
      </c>
      <c r="D33723" s="62" t="s">
        <v>67919</v>
      </c>
    </row>
    <row r="33724" spans="3:4">
      <c r="C33724" s="62" t="s">
        <v>67920</v>
      </c>
      <c r="D33724" s="62" t="s">
        <v>67921</v>
      </c>
    </row>
    <row r="33725" spans="3:4">
      <c r="C33725" s="62" t="s">
        <v>67922</v>
      </c>
      <c r="D33725" s="62" t="s">
        <v>67923</v>
      </c>
    </row>
    <row r="33726" spans="3:4">
      <c r="C33726" s="62" t="s">
        <v>67924</v>
      </c>
      <c r="D33726" s="62" t="s">
        <v>67925</v>
      </c>
    </row>
    <row r="33727" spans="3:4">
      <c r="C33727" s="62" t="s">
        <v>67926</v>
      </c>
      <c r="D33727" s="62" t="s">
        <v>67927</v>
      </c>
    </row>
    <row r="33728" spans="3:4">
      <c r="C33728" s="62" t="s">
        <v>67928</v>
      </c>
      <c r="D33728" s="62" t="s">
        <v>67929</v>
      </c>
    </row>
    <row r="33729" spans="3:4">
      <c r="C33729" s="62" t="s">
        <v>67930</v>
      </c>
      <c r="D33729" s="62" t="s">
        <v>67931</v>
      </c>
    </row>
    <row r="33730" spans="3:4">
      <c r="C33730" s="62" t="s">
        <v>67932</v>
      </c>
      <c r="D33730" s="62" t="s">
        <v>67933</v>
      </c>
    </row>
    <row r="33731" spans="3:4">
      <c r="C33731" s="62" t="s">
        <v>67934</v>
      </c>
      <c r="D33731" s="62" t="s">
        <v>67935</v>
      </c>
    </row>
    <row r="33732" spans="3:4">
      <c r="C33732" s="62" t="s">
        <v>67936</v>
      </c>
      <c r="D33732" s="62" t="s">
        <v>67937</v>
      </c>
    </row>
    <row r="33733" spans="3:4">
      <c r="C33733" s="62" t="s">
        <v>67938</v>
      </c>
      <c r="D33733" s="62" t="s">
        <v>67939</v>
      </c>
    </row>
    <row r="33734" spans="3:4">
      <c r="C33734" s="62" t="s">
        <v>67940</v>
      </c>
      <c r="D33734" s="62" t="s">
        <v>67941</v>
      </c>
    </row>
    <row r="33735" spans="3:4">
      <c r="C33735" s="62" t="s">
        <v>67942</v>
      </c>
      <c r="D33735" s="62" t="s">
        <v>67943</v>
      </c>
    </row>
    <row r="33736" spans="3:4">
      <c r="C33736" s="62" t="s">
        <v>67944</v>
      </c>
      <c r="D33736" s="62" t="s">
        <v>67945</v>
      </c>
    </row>
    <row r="33737" spans="3:4">
      <c r="C33737" s="62" t="s">
        <v>67946</v>
      </c>
      <c r="D33737" s="62" t="s">
        <v>67947</v>
      </c>
    </row>
    <row r="33738" spans="3:4">
      <c r="C33738" s="62" t="s">
        <v>67948</v>
      </c>
      <c r="D33738" s="62" t="s">
        <v>67949</v>
      </c>
    </row>
    <row r="33739" spans="3:4">
      <c r="C33739" s="62" t="s">
        <v>67950</v>
      </c>
      <c r="D33739" s="62" t="s">
        <v>67951</v>
      </c>
    </row>
    <row r="33740" spans="3:4">
      <c r="C33740" s="62" t="s">
        <v>67952</v>
      </c>
      <c r="D33740" s="62" t="s">
        <v>67953</v>
      </c>
    </row>
    <row r="33741" spans="3:4">
      <c r="C33741" s="62" t="s">
        <v>67954</v>
      </c>
      <c r="D33741" s="62" t="s">
        <v>67955</v>
      </c>
    </row>
    <row r="33742" spans="3:4">
      <c r="C33742" s="62" t="s">
        <v>67956</v>
      </c>
      <c r="D33742" s="62" t="s">
        <v>67957</v>
      </c>
    </row>
    <row r="33743" spans="3:4">
      <c r="C33743" s="62" t="s">
        <v>67958</v>
      </c>
      <c r="D33743" s="62" t="s">
        <v>67959</v>
      </c>
    </row>
    <row r="33744" spans="3:4">
      <c r="C33744" s="62" t="s">
        <v>67960</v>
      </c>
      <c r="D33744" s="62" t="s">
        <v>67961</v>
      </c>
    </row>
    <row r="33745" spans="3:4">
      <c r="C33745" s="62" t="s">
        <v>67962</v>
      </c>
      <c r="D33745" s="62" t="s">
        <v>67963</v>
      </c>
    </row>
    <row r="33746" spans="3:4">
      <c r="C33746" s="62" t="s">
        <v>67964</v>
      </c>
      <c r="D33746" s="62" t="s">
        <v>67965</v>
      </c>
    </row>
    <row r="33747" spans="3:4">
      <c r="C33747" s="62" t="s">
        <v>67966</v>
      </c>
      <c r="D33747" s="62" t="s">
        <v>67967</v>
      </c>
    </row>
    <row r="33748" spans="3:4">
      <c r="C33748" s="62" t="s">
        <v>67968</v>
      </c>
      <c r="D33748" s="62" t="s">
        <v>67969</v>
      </c>
    </row>
    <row r="33749" spans="3:4">
      <c r="C33749" s="62" t="s">
        <v>67970</v>
      </c>
      <c r="D33749" s="62" t="s">
        <v>67971</v>
      </c>
    </row>
    <row r="33750" spans="3:4">
      <c r="C33750" s="62" t="s">
        <v>67972</v>
      </c>
      <c r="D33750" s="62" t="s">
        <v>67973</v>
      </c>
    </row>
    <row r="33751" spans="3:4">
      <c r="C33751" s="62" t="s">
        <v>67974</v>
      </c>
      <c r="D33751" s="62" t="s">
        <v>67975</v>
      </c>
    </row>
    <row r="33752" spans="3:4">
      <c r="C33752" s="62" t="s">
        <v>67976</v>
      </c>
      <c r="D33752" s="62" t="s">
        <v>67977</v>
      </c>
    </row>
    <row r="33753" spans="3:4">
      <c r="C33753" s="62" t="s">
        <v>67978</v>
      </c>
      <c r="D33753" s="62" t="s">
        <v>67979</v>
      </c>
    </row>
    <row r="33754" spans="3:4">
      <c r="C33754" s="62" t="s">
        <v>67980</v>
      </c>
      <c r="D33754" s="62" t="s">
        <v>67981</v>
      </c>
    </row>
    <row r="33755" spans="3:4">
      <c r="C33755" s="62" t="s">
        <v>67982</v>
      </c>
      <c r="D33755" s="62" t="s">
        <v>67983</v>
      </c>
    </row>
    <row r="33756" spans="3:4">
      <c r="C33756" s="62" t="s">
        <v>67984</v>
      </c>
      <c r="D33756" s="62" t="s">
        <v>67985</v>
      </c>
    </row>
    <row r="33757" spans="3:4">
      <c r="C33757" s="62" t="s">
        <v>67986</v>
      </c>
      <c r="D33757" s="62" t="s">
        <v>67987</v>
      </c>
    </row>
    <row r="33758" spans="3:4">
      <c r="C33758" s="62" t="s">
        <v>67988</v>
      </c>
      <c r="D33758" s="62" t="s">
        <v>67989</v>
      </c>
    </row>
    <row r="33759" spans="3:4">
      <c r="C33759" s="62" t="s">
        <v>67990</v>
      </c>
      <c r="D33759" s="62" t="s">
        <v>67991</v>
      </c>
    </row>
    <row r="33760" spans="3:4">
      <c r="C33760" s="62" t="s">
        <v>67992</v>
      </c>
      <c r="D33760" s="62" t="s">
        <v>67993</v>
      </c>
    </row>
    <row r="33761" spans="3:4">
      <c r="C33761" s="62" t="s">
        <v>67994</v>
      </c>
      <c r="D33761" s="62" t="s">
        <v>67995</v>
      </c>
    </row>
    <row r="33762" spans="3:4">
      <c r="C33762" s="62" t="s">
        <v>67996</v>
      </c>
      <c r="D33762" s="62" t="s">
        <v>67997</v>
      </c>
    </row>
    <row r="33763" spans="3:4">
      <c r="C33763" s="62" t="s">
        <v>67998</v>
      </c>
      <c r="D33763" s="62" t="s">
        <v>67999</v>
      </c>
    </row>
    <row r="33764" spans="3:4">
      <c r="C33764" s="62" t="s">
        <v>68000</v>
      </c>
      <c r="D33764" s="62" t="s">
        <v>68001</v>
      </c>
    </row>
    <row r="33765" spans="3:4">
      <c r="C33765" s="62" t="s">
        <v>68002</v>
      </c>
      <c r="D33765" s="62" t="s">
        <v>68003</v>
      </c>
    </row>
    <row r="33766" spans="3:4">
      <c r="C33766" s="62" t="s">
        <v>68004</v>
      </c>
      <c r="D33766" s="62" t="s">
        <v>68005</v>
      </c>
    </row>
    <row r="33767" spans="3:4">
      <c r="C33767" s="62" t="s">
        <v>68006</v>
      </c>
      <c r="D33767" s="62" t="s">
        <v>68007</v>
      </c>
    </row>
    <row r="33768" spans="3:4">
      <c r="C33768" s="62" t="s">
        <v>68008</v>
      </c>
      <c r="D33768" s="62" t="s">
        <v>68009</v>
      </c>
    </row>
    <row r="33769" spans="3:4">
      <c r="C33769" s="62" t="s">
        <v>68010</v>
      </c>
      <c r="D33769" s="62" t="s">
        <v>68011</v>
      </c>
    </row>
    <row r="33770" spans="3:4">
      <c r="C33770" s="62" t="s">
        <v>68012</v>
      </c>
      <c r="D33770" s="62" t="s">
        <v>68013</v>
      </c>
    </row>
    <row r="33771" spans="3:4">
      <c r="C33771" s="62" t="s">
        <v>68014</v>
      </c>
      <c r="D33771" s="62" t="s">
        <v>68015</v>
      </c>
    </row>
    <row r="33772" spans="3:4">
      <c r="C33772" s="62" t="s">
        <v>68016</v>
      </c>
      <c r="D33772" s="62" t="s">
        <v>68017</v>
      </c>
    </row>
    <row r="33773" spans="3:4">
      <c r="C33773" s="62" t="s">
        <v>68018</v>
      </c>
      <c r="D33773" s="62" t="s">
        <v>68019</v>
      </c>
    </row>
    <row r="33774" spans="3:4">
      <c r="C33774" s="62" t="s">
        <v>68020</v>
      </c>
      <c r="D33774" s="62" t="s">
        <v>68021</v>
      </c>
    </row>
    <row r="33775" spans="3:4">
      <c r="C33775" s="62" t="s">
        <v>68022</v>
      </c>
      <c r="D33775" s="62" t="s">
        <v>68023</v>
      </c>
    </row>
    <row r="33776" spans="3:4">
      <c r="C33776" s="62" t="s">
        <v>68024</v>
      </c>
      <c r="D33776" s="62" t="s">
        <v>68025</v>
      </c>
    </row>
    <row r="33777" spans="3:4">
      <c r="C33777" s="62" t="s">
        <v>68026</v>
      </c>
      <c r="D33777" s="62" t="s">
        <v>68027</v>
      </c>
    </row>
    <row r="33778" spans="3:4">
      <c r="C33778" s="62" t="s">
        <v>68028</v>
      </c>
      <c r="D33778" s="62" t="s">
        <v>68029</v>
      </c>
    </row>
    <row r="33779" spans="3:4">
      <c r="C33779" s="62" t="s">
        <v>68030</v>
      </c>
      <c r="D33779" s="62" t="s">
        <v>68031</v>
      </c>
    </row>
    <row r="33780" spans="3:4">
      <c r="C33780" s="62" t="s">
        <v>68032</v>
      </c>
      <c r="D33780" s="62" t="s">
        <v>68033</v>
      </c>
    </row>
    <row r="33781" spans="3:4">
      <c r="C33781" s="62" t="s">
        <v>68034</v>
      </c>
      <c r="D33781" s="62" t="s">
        <v>68035</v>
      </c>
    </row>
    <row r="33782" spans="3:4">
      <c r="C33782" s="62" t="s">
        <v>68036</v>
      </c>
      <c r="D33782" s="62" t="s">
        <v>68037</v>
      </c>
    </row>
    <row r="33783" spans="3:4">
      <c r="C33783" s="62" t="s">
        <v>68038</v>
      </c>
      <c r="D33783" s="62" t="s">
        <v>68039</v>
      </c>
    </row>
    <row r="33784" spans="3:4">
      <c r="C33784" s="62" t="s">
        <v>68040</v>
      </c>
      <c r="D33784" s="62" t="s">
        <v>68041</v>
      </c>
    </row>
    <row r="33785" spans="3:4">
      <c r="C33785" s="62" t="s">
        <v>68042</v>
      </c>
      <c r="D33785" s="62" t="s">
        <v>68043</v>
      </c>
    </row>
    <row r="33786" spans="3:4">
      <c r="C33786" s="62" t="s">
        <v>68044</v>
      </c>
      <c r="D33786" s="62" t="s">
        <v>68045</v>
      </c>
    </row>
    <row r="33787" spans="3:4">
      <c r="C33787" s="62" t="s">
        <v>68046</v>
      </c>
      <c r="D33787" s="62" t="s">
        <v>68047</v>
      </c>
    </row>
    <row r="33788" spans="3:4">
      <c r="C33788" s="62" t="s">
        <v>68048</v>
      </c>
      <c r="D33788" s="62" t="s">
        <v>68049</v>
      </c>
    </row>
    <row r="33789" spans="3:4">
      <c r="C33789" s="62" t="s">
        <v>68050</v>
      </c>
      <c r="D33789" s="62" t="s">
        <v>68051</v>
      </c>
    </row>
    <row r="33790" spans="3:4">
      <c r="C33790" s="62" t="s">
        <v>68052</v>
      </c>
      <c r="D33790" s="62" t="s">
        <v>68053</v>
      </c>
    </row>
    <row r="33791" spans="3:4">
      <c r="C33791" s="62" t="s">
        <v>68054</v>
      </c>
      <c r="D33791" s="62" t="s">
        <v>68055</v>
      </c>
    </row>
    <row r="33792" spans="3:4">
      <c r="C33792" s="62" t="s">
        <v>68056</v>
      </c>
      <c r="D33792" s="62" t="s">
        <v>68057</v>
      </c>
    </row>
    <row r="33793" spans="3:4">
      <c r="C33793" s="62" t="s">
        <v>68058</v>
      </c>
      <c r="D33793" s="62" t="s">
        <v>68059</v>
      </c>
    </row>
    <row r="33794" spans="3:4">
      <c r="C33794" s="62" t="s">
        <v>68060</v>
      </c>
      <c r="D33794" s="62" t="s">
        <v>68061</v>
      </c>
    </row>
    <row r="33795" spans="3:4">
      <c r="C33795" s="62" t="s">
        <v>68062</v>
      </c>
      <c r="D33795" s="62" t="s">
        <v>68063</v>
      </c>
    </row>
    <row r="33796" spans="3:4">
      <c r="C33796" s="62" t="s">
        <v>68064</v>
      </c>
      <c r="D33796" s="62" t="s">
        <v>68065</v>
      </c>
    </row>
    <row r="33797" spans="3:4">
      <c r="C33797" s="62" t="s">
        <v>68066</v>
      </c>
      <c r="D33797" s="62" t="s">
        <v>68067</v>
      </c>
    </row>
    <row r="33798" spans="3:4">
      <c r="C33798" s="62" t="s">
        <v>68068</v>
      </c>
      <c r="D33798" s="62" t="s">
        <v>68069</v>
      </c>
    </row>
    <row r="33799" spans="3:4">
      <c r="C33799" s="62" t="s">
        <v>68070</v>
      </c>
      <c r="D33799" s="62" t="s">
        <v>68071</v>
      </c>
    </row>
    <row r="33800" spans="3:4">
      <c r="C33800" s="62" t="s">
        <v>68072</v>
      </c>
      <c r="D33800" s="62" t="s">
        <v>68073</v>
      </c>
    </row>
    <row r="33801" spans="3:4">
      <c r="C33801" s="62" t="s">
        <v>68074</v>
      </c>
      <c r="D33801" s="62" t="s">
        <v>68075</v>
      </c>
    </row>
    <row r="33802" spans="3:4">
      <c r="C33802" s="62" t="s">
        <v>68076</v>
      </c>
      <c r="D33802" s="62" t="s">
        <v>68077</v>
      </c>
    </row>
    <row r="33803" spans="3:4">
      <c r="C33803" s="62" t="s">
        <v>68078</v>
      </c>
      <c r="D33803" s="62" t="s">
        <v>68079</v>
      </c>
    </row>
    <row r="33804" spans="3:4">
      <c r="C33804" s="62" t="s">
        <v>68080</v>
      </c>
      <c r="D33804" s="62" t="s">
        <v>68081</v>
      </c>
    </row>
    <row r="33805" spans="3:4">
      <c r="C33805" s="62" t="s">
        <v>68082</v>
      </c>
      <c r="D33805" s="62" t="s">
        <v>68083</v>
      </c>
    </row>
    <row r="33806" spans="3:4">
      <c r="C33806" s="62" t="s">
        <v>68084</v>
      </c>
      <c r="D33806" s="62" t="s">
        <v>68085</v>
      </c>
    </row>
    <row r="33807" spans="3:4">
      <c r="C33807" s="62" t="s">
        <v>68086</v>
      </c>
      <c r="D33807" s="62" t="s">
        <v>68087</v>
      </c>
    </row>
    <row r="33808" spans="3:4">
      <c r="C33808" s="62" t="s">
        <v>68088</v>
      </c>
      <c r="D33808" s="62" t="s">
        <v>68089</v>
      </c>
    </row>
    <row r="33809" spans="3:4">
      <c r="C33809" s="62" t="s">
        <v>68090</v>
      </c>
      <c r="D33809" s="62" t="s">
        <v>68091</v>
      </c>
    </row>
    <row r="33810" spans="3:4">
      <c r="C33810" s="62" t="s">
        <v>68092</v>
      </c>
      <c r="D33810" s="62" t="s">
        <v>68093</v>
      </c>
    </row>
    <row r="33811" spans="3:4">
      <c r="C33811" s="62" t="s">
        <v>68094</v>
      </c>
      <c r="D33811" s="62" t="s">
        <v>68095</v>
      </c>
    </row>
    <row r="33812" spans="3:4">
      <c r="C33812" s="62" t="s">
        <v>68096</v>
      </c>
      <c r="D33812" s="62" t="s">
        <v>68097</v>
      </c>
    </row>
    <row r="33813" spans="3:4">
      <c r="C33813" s="62" t="s">
        <v>68098</v>
      </c>
      <c r="D33813" s="62" t="s">
        <v>68099</v>
      </c>
    </row>
    <row r="33814" spans="3:4">
      <c r="C33814" s="62" t="s">
        <v>68100</v>
      </c>
      <c r="D33814" s="62" t="s">
        <v>68101</v>
      </c>
    </row>
    <row r="33815" spans="3:4">
      <c r="C33815" s="62" t="s">
        <v>68102</v>
      </c>
      <c r="D33815" s="62" t="s">
        <v>68103</v>
      </c>
    </row>
    <row r="33816" spans="3:4">
      <c r="C33816" s="62" t="s">
        <v>68104</v>
      </c>
      <c r="D33816" s="62" t="s">
        <v>68105</v>
      </c>
    </row>
    <row r="33817" spans="3:4">
      <c r="C33817" s="62" t="s">
        <v>68106</v>
      </c>
      <c r="D33817" s="62" t="s">
        <v>68107</v>
      </c>
    </row>
    <row r="33818" spans="3:4">
      <c r="C33818" s="62" t="s">
        <v>68108</v>
      </c>
      <c r="D33818" s="62" t="s">
        <v>68109</v>
      </c>
    </row>
    <row r="33819" spans="3:4">
      <c r="C33819" s="62" t="s">
        <v>68110</v>
      </c>
      <c r="D33819" s="62" t="s">
        <v>68111</v>
      </c>
    </row>
    <row r="33820" spans="3:4">
      <c r="C33820" s="62" t="s">
        <v>68112</v>
      </c>
      <c r="D33820" s="62" t="s">
        <v>68113</v>
      </c>
    </row>
    <row r="33821" spans="3:4">
      <c r="C33821" s="62" t="s">
        <v>68114</v>
      </c>
      <c r="D33821" s="62" t="s">
        <v>68115</v>
      </c>
    </row>
    <row r="33822" spans="3:4">
      <c r="C33822" s="62" t="s">
        <v>68116</v>
      </c>
      <c r="D33822" s="62" t="s">
        <v>68117</v>
      </c>
    </row>
    <row r="33823" spans="3:4">
      <c r="C33823" s="62" t="s">
        <v>68118</v>
      </c>
      <c r="D33823" s="62" t="s">
        <v>68119</v>
      </c>
    </row>
    <row r="33824" spans="3:4">
      <c r="C33824" s="62" t="s">
        <v>68120</v>
      </c>
      <c r="D33824" s="62" t="s">
        <v>68121</v>
      </c>
    </row>
    <row r="33825" spans="3:4">
      <c r="C33825" s="62" t="s">
        <v>68122</v>
      </c>
      <c r="D33825" s="62" t="s">
        <v>68123</v>
      </c>
    </row>
    <row r="33826" spans="3:4">
      <c r="C33826" s="62" t="s">
        <v>68124</v>
      </c>
      <c r="D33826" s="62" t="s">
        <v>68125</v>
      </c>
    </row>
    <row r="33827" spans="3:4">
      <c r="C33827" s="62" t="s">
        <v>68126</v>
      </c>
      <c r="D33827" s="62" t="s">
        <v>68127</v>
      </c>
    </row>
    <row r="33828" spans="3:4">
      <c r="C33828" s="62" t="s">
        <v>68128</v>
      </c>
      <c r="D33828" s="62" t="s">
        <v>68129</v>
      </c>
    </row>
    <row r="33829" spans="3:4">
      <c r="C33829" s="62" t="s">
        <v>68130</v>
      </c>
      <c r="D33829" s="62" t="s">
        <v>68131</v>
      </c>
    </row>
    <row r="33830" spans="3:4">
      <c r="C33830" s="62" t="s">
        <v>68132</v>
      </c>
      <c r="D33830" s="62" t="s">
        <v>68133</v>
      </c>
    </row>
    <row r="33831" spans="3:4">
      <c r="C33831" s="62" t="s">
        <v>68134</v>
      </c>
      <c r="D33831" s="62" t="s">
        <v>68135</v>
      </c>
    </row>
    <row r="33832" spans="3:4">
      <c r="C33832" s="62" t="s">
        <v>68136</v>
      </c>
      <c r="D33832" s="62" t="s">
        <v>68137</v>
      </c>
    </row>
    <row r="33833" spans="3:4">
      <c r="C33833" s="62" t="s">
        <v>68138</v>
      </c>
      <c r="D33833" s="62" t="s">
        <v>68139</v>
      </c>
    </row>
    <row r="33834" spans="3:4">
      <c r="C33834" s="62" t="s">
        <v>68140</v>
      </c>
      <c r="D33834" s="62" t="s">
        <v>68141</v>
      </c>
    </row>
    <row r="33835" spans="3:4">
      <c r="C33835" s="62" t="s">
        <v>68142</v>
      </c>
      <c r="D33835" s="62" t="s">
        <v>68143</v>
      </c>
    </row>
    <row r="33836" spans="3:4">
      <c r="C33836" s="62" t="s">
        <v>68144</v>
      </c>
      <c r="D33836" s="62" t="s">
        <v>68145</v>
      </c>
    </row>
    <row r="33837" spans="3:4">
      <c r="C33837" s="62" t="s">
        <v>68146</v>
      </c>
      <c r="D33837" s="62" t="s">
        <v>68147</v>
      </c>
    </row>
    <row r="33838" spans="3:4">
      <c r="C33838" s="62" t="s">
        <v>68148</v>
      </c>
      <c r="D33838" s="62" t="s">
        <v>68149</v>
      </c>
    </row>
    <row r="33839" spans="3:4">
      <c r="C33839" s="62" t="s">
        <v>68150</v>
      </c>
      <c r="D33839" s="62" t="s">
        <v>68151</v>
      </c>
    </row>
    <row r="33840" spans="3:4">
      <c r="C33840" s="62" t="s">
        <v>68152</v>
      </c>
      <c r="D33840" s="62" t="s">
        <v>68153</v>
      </c>
    </row>
    <row r="33841" spans="3:4">
      <c r="C33841" s="62" t="s">
        <v>68154</v>
      </c>
      <c r="D33841" s="62" t="s">
        <v>68155</v>
      </c>
    </row>
    <row r="33842" spans="3:4">
      <c r="C33842" s="62" t="s">
        <v>68156</v>
      </c>
      <c r="D33842" s="62" t="s">
        <v>68157</v>
      </c>
    </row>
    <row r="33843" spans="3:4">
      <c r="C33843" s="62" t="s">
        <v>68158</v>
      </c>
      <c r="D33843" s="62" t="s">
        <v>68159</v>
      </c>
    </row>
    <row r="33844" spans="3:4">
      <c r="C33844" s="62" t="s">
        <v>68160</v>
      </c>
      <c r="D33844" s="62" t="s">
        <v>68161</v>
      </c>
    </row>
    <row r="33845" spans="3:4">
      <c r="C33845" s="62" t="s">
        <v>68162</v>
      </c>
      <c r="D33845" s="62" t="s">
        <v>68163</v>
      </c>
    </row>
    <row r="33846" spans="3:4">
      <c r="C33846" s="62" t="s">
        <v>68164</v>
      </c>
      <c r="D33846" s="62" t="s">
        <v>68165</v>
      </c>
    </row>
    <row r="33847" spans="3:4">
      <c r="C33847" s="62" t="s">
        <v>68166</v>
      </c>
      <c r="D33847" s="62" t="s">
        <v>68167</v>
      </c>
    </row>
    <row r="33848" spans="3:4">
      <c r="C33848" s="62" t="s">
        <v>68168</v>
      </c>
      <c r="D33848" s="62" t="s">
        <v>68169</v>
      </c>
    </row>
    <row r="33849" spans="3:4">
      <c r="C33849" s="62" t="s">
        <v>68170</v>
      </c>
      <c r="D33849" s="62" t="s">
        <v>68171</v>
      </c>
    </row>
    <row r="33850" spans="3:4">
      <c r="C33850" s="62" t="s">
        <v>68172</v>
      </c>
      <c r="D33850" s="62" t="s">
        <v>68173</v>
      </c>
    </row>
    <row r="33851" spans="3:4">
      <c r="C33851" s="62" t="s">
        <v>68174</v>
      </c>
      <c r="D33851" s="62" t="s">
        <v>68175</v>
      </c>
    </row>
    <row r="33852" spans="3:4">
      <c r="C33852" s="62" t="s">
        <v>68176</v>
      </c>
      <c r="D33852" s="62" t="s">
        <v>68177</v>
      </c>
    </row>
    <row r="33853" spans="3:4">
      <c r="C33853" s="62" t="s">
        <v>68178</v>
      </c>
      <c r="D33853" s="62" t="s">
        <v>68179</v>
      </c>
    </row>
    <row r="33854" spans="3:4">
      <c r="C33854" s="62" t="s">
        <v>68180</v>
      </c>
      <c r="D33854" s="62" t="s">
        <v>68181</v>
      </c>
    </row>
    <row r="33855" spans="3:4">
      <c r="C33855" s="62" t="s">
        <v>68182</v>
      </c>
      <c r="D33855" s="62" t="s">
        <v>68183</v>
      </c>
    </row>
    <row r="33856" spans="3:4">
      <c r="C33856" s="62" t="s">
        <v>68184</v>
      </c>
      <c r="D33856" s="62" t="s">
        <v>68185</v>
      </c>
    </row>
    <row r="33857" spans="3:4">
      <c r="C33857" s="62" t="s">
        <v>68186</v>
      </c>
      <c r="D33857" s="62" t="s">
        <v>68187</v>
      </c>
    </row>
    <row r="33858" spans="3:4">
      <c r="C33858" s="62" t="s">
        <v>68188</v>
      </c>
      <c r="D33858" s="62" t="s">
        <v>68189</v>
      </c>
    </row>
    <row r="33859" spans="3:4">
      <c r="C33859" s="62" t="s">
        <v>68190</v>
      </c>
      <c r="D33859" s="62" t="s">
        <v>68191</v>
      </c>
    </row>
    <row r="33860" spans="3:4">
      <c r="C33860" s="62" t="s">
        <v>68192</v>
      </c>
      <c r="D33860" s="62" t="s">
        <v>68193</v>
      </c>
    </row>
    <row r="33861" spans="3:4">
      <c r="C33861" s="62" t="s">
        <v>68194</v>
      </c>
      <c r="D33861" s="62" t="s">
        <v>68195</v>
      </c>
    </row>
    <row r="33862" spans="3:4">
      <c r="C33862" s="62" t="s">
        <v>68196</v>
      </c>
      <c r="D33862" s="62" t="s">
        <v>68197</v>
      </c>
    </row>
    <row r="33863" spans="3:4">
      <c r="C33863" s="62" t="s">
        <v>68198</v>
      </c>
      <c r="D33863" s="62" t="s">
        <v>68199</v>
      </c>
    </row>
    <row r="33864" spans="3:4">
      <c r="C33864" s="62" t="s">
        <v>68200</v>
      </c>
      <c r="D33864" s="62" t="s">
        <v>68201</v>
      </c>
    </row>
    <row r="33865" spans="3:4">
      <c r="C33865" s="62" t="s">
        <v>68202</v>
      </c>
      <c r="D33865" s="62" t="s">
        <v>68203</v>
      </c>
    </row>
    <row r="33866" spans="3:4">
      <c r="C33866" s="62" t="s">
        <v>68204</v>
      </c>
      <c r="D33866" s="62" t="s">
        <v>68205</v>
      </c>
    </row>
    <row r="33867" spans="3:4">
      <c r="C33867" s="62" t="s">
        <v>68206</v>
      </c>
      <c r="D33867" s="62" t="s">
        <v>68207</v>
      </c>
    </row>
    <row r="33868" spans="3:4">
      <c r="C33868" s="62" t="s">
        <v>68208</v>
      </c>
      <c r="D33868" s="62" t="s">
        <v>68209</v>
      </c>
    </row>
    <row r="33869" spans="3:4">
      <c r="C33869" s="62" t="s">
        <v>68210</v>
      </c>
      <c r="D33869" s="62" t="s">
        <v>68211</v>
      </c>
    </row>
    <row r="33870" spans="3:4">
      <c r="C33870" s="62" t="s">
        <v>68212</v>
      </c>
      <c r="D33870" s="62" t="s">
        <v>68213</v>
      </c>
    </row>
    <row r="33871" spans="3:4">
      <c r="C33871" s="62" t="s">
        <v>68214</v>
      </c>
      <c r="D33871" s="62" t="s">
        <v>68215</v>
      </c>
    </row>
    <row r="33872" spans="3:4">
      <c r="C33872" s="62" t="s">
        <v>68216</v>
      </c>
      <c r="D33872" s="62" t="s">
        <v>68217</v>
      </c>
    </row>
    <row r="33873" spans="3:4">
      <c r="C33873" s="62" t="s">
        <v>68218</v>
      </c>
      <c r="D33873" s="62" t="s">
        <v>68219</v>
      </c>
    </row>
    <row r="33874" spans="3:4">
      <c r="C33874" s="62" t="s">
        <v>68220</v>
      </c>
      <c r="D33874" s="62" t="s">
        <v>68221</v>
      </c>
    </row>
    <row r="33875" spans="3:4">
      <c r="C33875" s="62" t="s">
        <v>68222</v>
      </c>
      <c r="D33875" s="62" t="s">
        <v>68223</v>
      </c>
    </row>
    <row r="33876" spans="3:4">
      <c r="C33876" s="62" t="s">
        <v>68224</v>
      </c>
      <c r="D33876" s="62" t="s">
        <v>68225</v>
      </c>
    </row>
    <row r="33877" spans="3:4">
      <c r="C33877" s="62" t="s">
        <v>68226</v>
      </c>
      <c r="D33877" s="62" t="s">
        <v>68227</v>
      </c>
    </row>
    <row r="33878" spans="3:4">
      <c r="C33878" s="62" t="s">
        <v>68228</v>
      </c>
      <c r="D33878" s="62" t="s">
        <v>68229</v>
      </c>
    </row>
    <row r="33879" spans="3:4">
      <c r="C33879" s="62" t="s">
        <v>68230</v>
      </c>
      <c r="D33879" s="62" t="s">
        <v>68231</v>
      </c>
    </row>
    <row r="33880" spans="3:4">
      <c r="C33880" s="62" t="s">
        <v>68232</v>
      </c>
      <c r="D33880" s="62" t="s">
        <v>68233</v>
      </c>
    </row>
    <row r="33881" spans="3:4">
      <c r="C33881" s="62" t="s">
        <v>68234</v>
      </c>
      <c r="D33881" s="62" t="s">
        <v>68235</v>
      </c>
    </row>
    <row r="33882" spans="3:4">
      <c r="C33882" s="62" t="s">
        <v>68236</v>
      </c>
      <c r="D33882" s="62" t="s">
        <v>68237</v>
      </c>
    </row>
    <row r="33883" spans="3:4">
      <c r="C33883" s="62" t="s">
        <v>68238</v>
      </c>
      <c r="D33883" s="62" t="s">
        <v>68239</v>
      </c>
    </row>
    <row r="33884" spans="3:4">
      <c r="C33884" s="62" t="s">
        <v>68240</v>
      </c>
      <c r="D33884" s="62" t="s">
        <v>68241</v>
      </c>
    </row>
    <row r="33885" spans="3:4">
      <c r="C33885" s="62" t="s">
        <v>68242</v>
      </c>
      <c r="D33885" s="62" t="s">
        <v>68243</v>
      </c>
    </row>
    <row r="33886" spans="3:4">
      <c r="C33886" s="62" t="s">
        <v>68244</v>
      </c>
      <c r="D33886" s="62" t="s">
        <v>68245</v>
      </c>
    </row>
    <row r="33887" spans="3:4">
      <c r="C33887" s="62" t="s">
        <v>68246</v>
      </c>
      <c r="D33887" s="62" t="s">
        <v>68247</v>
      </c>
    </row>
    <row r="33888" spans="3:4">
      <c r="C33888" s="62" t="s">
        <v>68248</v>
      </c>
      <c r="D33888" s="62" t="s">
        <v>68249</v>
      </c>
    </row>
    <row r="33889" spans="3:4">
      <c r="C33889" s="62" t="s">
        <v>68250</v>
      </c>
      <c r="D33889" s="62" t="s">
        <v>68251</v>
      </c>
    </row>
    <row r="33890" spans="3:4">
      <c r="C33890" s="62" t="s">
        <v>68252</v>
      </c>
      <c r="D33890" s="62" t="s">
        <v>68253</v>
      </c>
    </row>
    <row r="33891" spans="3:4">
      <c r="C33891" s="62" t="s">
        <v>68254</v>
      </c>
      <c r="D33891" s="62" t="s">
        <v>68255</v>
      </c>
    </row>
    <row r="33892" spans="3:4">
      <c r="C33892" s="62" t="s">
        <v>68256</v>
      </c>
      <c r="D33892" s="62" t="s">
        <v>68257</v>
      </c>
    </row>
    <row r="33893" spans="3:4">
      <c r="C33893" s="62" t="s">
        <v>68258</v>
      </c>
      <c r="D33893" s="62" t="s">
        <v>68259</v>
      </c>
    </row>
    <row r="33894" spans="3:4">
      <c r="C33894" s="62" t="s">
        <v>68260</v>
      </c>
      <c r="D33894" s="62" t="s">
        <v>68261</v>
      </c>
    </row>
    <row r="33895" spans="3:4">
      <c r="C33895" s="62" t="s">
        <v>68262</v>
      </c>
      <c r="D33895" s="62" t="s">
        <v>68263</v>
      </c>
    </row>
    <row r="33896" spans="3:4">
      <c r="C33896" s="62" t="s">
        <v>68264</v>
      </c>
      <c r="D33896" s="62" t="s">
        <v>68265</v>
      </c>
    </row>
    <row r="33897" spans="3:4">
      <c r="C33897" s="62" t="s">
        <v>68266</v>
      </c>
      <c r="D33897" s="62" t="s">
        <v>68267</v>
      </c>
    </row>
    <row r="33898" spans="3:4">
      <c r="C33898" s="62" t="s">
        <v>68268</v>
      </c>
      <c r="D33898" s="62" t="s">
        <v>68269</v>
      </c>
    </row>
    <row r="33899" spans="3:4">
      <c r="C33899" s="62" t="s">
        <v>68270</v>
      </c>
      <c r="D33899" s="62" t="s">
        <v>68271</v>
      </c>
    </row>
    <row r="33900" spans="3:4">
      <c r="C33900" s="62" t="s">
        <v>68272</v>
      </c>
      <c r="D33900" s="62" t="s">
        <v>68273</v>
      </c>
    </row>
    <row r="33901" spans="3:4">
      <c r="C33901" s="62" t="s">
        <v>68274</v>
      </c>
      <c r="D33901" s="62" t="s">
        <v>68275</v>
      </c>
    </row>
    <row r="33902" spans="3:4">
      <c r="C33902" s="62" t="s">
        <v>68276</v>
      </c>
      <c r="D33902" s="62" t="s">
        <v>68277</v>
      </c>
    </row>
    <row r="33903" spans="3:4">
      <c r="C33903" s="62" t="s">
        <v>68278</v>
      </c>
      <c r="D33903" s="62" t="s">
        <v>68279</v>
      </c>
    </row>
    <row r="33904" spans="3:4">
      <c r="C33904" s="62" t="s">
        <v>68280</v>
      </c>
      <c r="D33904" s="62" t="s">
        <v>68281</v>
      </c>
    </row>
    <row r="33905" spans="3:4">
      <c r="C33905" s="62" t="s">
        <v>68282</v>
      </c>
      <c r="D33905" s="62" t="s">
        <v>68283</v>
      </c>
    </row>
    <row r="33906" spans="3:4">
      <c r="C33906" s="62" t="s">
        <v>68284</v>
      </c>
      <c r="D33906" s="62" t="s">
        <v>68285</v>
      </c>
    </row>
    <row r="33907" spans="3:4">
      <c r="C33907" s="62" t="s">
        <v>68286</v>
      </c>
      <c r="D33907" s="62" t="s">
        <v>68287</v>
      </c>
    </row>
    <row r="33908" spans="3:4">
      <c r="C33908" s="62" t="s">
        <v>68288</v>
      </c>
      <c r="D33908" s="62" t="s">
        <v>68289</v>
      </c>
    </row>
    <row r="33909" spans="3:4">
      <c r="C33909" s="62" t="s">
        <v>68290</v>
      </c>
      <c r="D33909" s="62" t="s">
        <v>68291</v>
      </c>
    </row>
    <row r="33910" spans="3:4">
      <c r="C33910" s="62" t="s">
        <v>68292</v>
      </c>
      <c r="D33910" s="62" t="s">
        <v>68293</v>
      </c>
    </row>
    <row r="33911" spans="3:4">
      <c r="C33911" s="62" t="s">
        <v>68294</v>
      </c>
      <c r="D33911" s="62" t="s">
        <v>68295</v>
      </c>
    </row>
    <row r="33912" spans="3:4">
      <c r="C33912" s="62" t="s">
        <v>68296</v>
      </c>
      <c r="D33912" s="62" t="s">
        <v>68297</v>
      </c>
    </row>
    <row r="33913" spans="3:4">
      <c r="C33913" s="62" t="s">
        <v>68298</v>
      </c>
      <c r="D33913" s="62" t="s">
        <v>68299</v>
      </c>
    </row>
    <row r="33914" spans="3:4">
      <c r="C33914" s="62" t="s">
        <v>68300</v>
      </c>
      <c r="D33914" s="62" t="s">
        <v>68301</v>
      </c>
    </row>
    <row r="33915" spans="3:4">
      <c r="C33915" s="62" t="s">
        <v>68302</v>
      </c>
      <c r="D33915" s="62" t="s">
        <v>68303</v>
      </c>
    </row>
    <row r="33916" spans="3:4">
      <c r="C33916" s="62" t="s">
        <v>68304</v>
      </c>
      <c r="D33916" s="62" t="s">
        <v>68305</v>
      </c>
    </row>
    <row r="33917" spans="3:4">
      <c r="C33917" s="62" t="s">
        <v>68306</v>
      </c>
      <c r="D33917" s="62" t="s">
        <v>68307</v>
      </c>
    </row>
    <row r="33918" spans="3:4">
      <c r="C33918" s="62" t="s">
        <v>68308</v>
      </c>
      <c r="D33918" s="62" t="s">
        <v>68309</v>
      </c>
    </row>
    <row r="33919" spans="3:4">
      <c r="C33919" s="62" t="s">
        <v>68310</v>
      </c>
      <c r="D33919" s="62" t="s">
        <v>68311</v>
      </c>
    </row>
    <row r="33920" spans="3:4">
      <c r="C33920" s="62" t="s">
        <v>68312</v>
      </c>
      <c r="D33920" s="62" t="s">
        <v>68313</v>
      </c>
    </row>
    <row r="33921" spans="3:4">
      <c r="C33921" s="62" t="s">
        <v>68314</v>
      </c>
      <c r="D33921" s="62" t="s">
        <v>68315</v>
      </c>
    </row>
    <row r="33922" spans="3:4">
      <c r="C33922" s="62" t="s">
        <v>68316</v>
      </c>
      <c r="D33922" s="62" t="s">
        <v>68317</v>
      </c>
    </row>
    <row r="33923" spans="3:4">
      <c r="C33923" s="62" t="s">
        <v>68318</v>
      </c>
      <c r="D33923" s="62" t="s">
        <v>68319</v>
      </c>
    </row>
    <row r="33924" spans="3:4">
      <c r="C33924" s="62" t="s">
        <v>68320</v>
      </c>
      <c r="D33924" s="62" t="s">
        <v>68321</v>
      </c>
    </row>
    <row r="33925" spans="3:4">
      <c r="C33925" s="62" t="s">
        <v>68322</v>
      </c>
      <c r="D33925" s="62" t="s">
        <v>68323</v>
      </c>
    </row>
    <row r="33926" spans="3:4">
      <c r="C33926" s="62" t="s">
        <v>68324</v>
      </c>
      <c r="D33926" s="62" t="s">
        <v>68325</v>
      </c>
    </row>
    <row r="33927" spans="3:4">
      <c r="C33927" s="62" t="s">
        <v>68326</v>
      </c>
      <c r="D33927" s="62" t="s">
        <v>68327</v>
      </c>
    </row>
    <row r="33928" spans="3:4">
      <c r="C33928" s="62" t="s">
        <v>68328</v>
      </c>
      <c r="D33928" s="62" t="s">
        <v>68329</v>
      </c>
    </row>
    <row r="33929" spans="3:4">
      <c r="C33929" s="62" t="s">
        <v>68330</v>
      </c>
      <c r="D33929" s="62" t="s">
        <v>68331</v>
      </c>
    </row>
    <row r="33930" spans="3:4">
      <c r="C33930" s="62" t="s">
        <v>68332</v>
      </c>
      <c r="D33930" s="62" t="s">
        <v>68333</v>
      </c>
    </row>
    <row r="33931" spans="3:4">
      <c r="C33931" s="62" t="s">
        <v>68334</v>
      </c>
      <c r="D33931" s="62" t="s">
        <v>68335</v>
      </c>
    </row>
    <row r="33932" spans="3:4">
      <c r="C33932" s="62" t="s">
        <v>68336</v>
      </c>
      <c r="D33932" s="62" t="s">
        <v>68337</v>
      </c>
    </row>
    <row r="33933" spans="3:4">
      <c r="C33933" s="62" t="s">
        <v>68338</v>
      </c>
      <c r="D33933" s="62" t="s">
        <v>68339</v>
      </c>
    </row>
    <row r="33934" spans="3:4">
      <c r="C33934" s="62" t="s">
        <v>68340</v>
      </c>
      <c r="D33934" s="62" t="s">
        <v>68341</v>
      </c>
    </row>
    <row r="33935" spans="3:4">
      <c r="C33935" s="62" t="s">
        <v>68342</v>
      </c>
      <c r="D33935" s="62" t="s">
        <v>68343</v>
      </c>
    </row>
    <row r="33936" spans="3:4">
      <c r="C33936" s="62" t="s">
        <v>68344</v>
      </c>
      <c r="D33936" s="62" t="s">
        <v>68345</v>
      </c>
    </row>
    <row r="33937" spans="3:4">
      <c r="C33937" s="62" t="s">
        <v>68346</v>
      </c>
      <c r="D33937" s="62" t="s">
        <v>68347</v>
      </c>
    </row>
    <row r="33938" spans="3:4">
      <c r="C33938" s="62" t="s">
        <v>68348</v>
      </c>
      <c r="D33938" s="62" t="s">
        <v>68349</v>
      </c>
    </row>
    <row r="33939" spans="3:4">
      <c r="C33939" s="62" t="s">
        <v>68350</v>
      </c>
      <c r="D33939" s="62" t="s">
        <v>68351</v>
      </c>
    </row>
    <row r="33940" spans="3:4">
      <c r="C33940" s="62" t="s">
        <v>68352</v>
      </c>
      <c r="D33940" s="62" t="s">
        <v>68353</v>
      </c>
    </row>
    <row r="33941" spans="3:4">
      <c r="C33941" s="62" t="s">
        <v>68354</v>
      </c>
      <c r="D33941" s="62" t="s">
        <v>68355</v>
      </c>
    </row>
    <row r="33942" spans="3:4">
      <c r="C33942" s="62" t="s">
        <v>68356</v>
      </c>
      <c r="D33942" s="62" t="s">
        <v>68357</v>
      </c>
    </row>
    <row r="33943" spans="3:4">
      <c r="C33943" s="62" t="s">
        <v>68358</v>
      </c>
      <c r="D33943" s="62" t="s">
        <v>68359</v>
      </c>
    </row>
    <row r="33944" spans="3:4">
      <c r="C33944" s="62" t="s">
        <v>68360</v>
      </c>
      <c r="D33944" s="62" t="s">
        <v>68361</v>
      </c>
    </row>
    <row r="33945" spans="3:4">
      <c r="C33945" s="62" t="s">
        <v>68362</v>
      </c>
      <c r="D33945" s="62" t="s">
        <v>68363</v>
      </c>
    </row>
    <row r="33946" spans="3:4">
      <c r="C33946" s="62" t="s">
        <v>68364</v>
      </c>
      <c r="D33946" s="62" t="s">
        <v>68365</v>
      </c>
    </row>
    <row r="33947" spans="3:4">
      <c r="C33947" s="62" t="s">
        <v>68366</v>
      </c>
      <c r="D33947" s="62" t="s">
        <v>68367</v>
      </c>
    </row>
    <row r="33948" spans="3:4">
      <c r="C33948" s="62" t="s">
        <v>68368</v>
      </c>
      <c r="D33948" s="62" t="s">
        <v>68369</v>
      </c>
    </row>
    <row r="33949" spans="3:4">
      <c r="C33949" s="62" t="s">
        <v>68370</v>
      </c>
      <c r="D33949" s="62" t="s">
        <v>68371</v>
      </c>
    </row>
    <row r="33950" spans="3:4">
      <c r="C33950" s="62" t="s">
        <v>68372</v>
      </c>
      <c r="D33950" s="62" t="s">
        <v>68373</v>
      </c>
    </row>
    <row r="33951" spans="3:4">
      <c r="C33951" s="62" t="s">
        <v>68374</v>
      </c>
      <c r="D33951" s="62" t="s">
        <v>68375</v>
      </c>
    </row>
    <row r="33952" spans="3:4">
      <c r="C33952" s="62" t="s">
        <v>68376</v>
      </c>
      <c r="D33952" s="62" t="s">
        <v>68377</v>
      </c>
    </row>
    <row r="33953" spans="3:4">
      <c r="C33953" s="62" t="s">
        <v>68378</v>
      </c>
      <c r="D33953" s="62" t="s">
        <v>68379</v>
      </c>
    </row>
    <row r="33954" spans="3:4">
      <c r="C33954" s="62" t="s">
        <v>68380</v>
      </c>
      <c r="D33954" s="62" t="s">
        <v>68381</v>
      </c>
    </row>
    <row r="33955" spans="3:4">
      <c r="C33955" s="62" t="s">
        <v>68382</v>
      </c>
      <c r="D33955" s="62" t="s">
        <v>68383</v>
      </c>
    </row>
    <row r="33956" spans="3:4">
      <c r="C33956" s="62" t="s">
        <v>68384</v>
      </c>
      <c r="D33956" s="62" t="s">
        <v>68385</v>
      </c>
    </row>
    <row r="33957" spans="3:4">
      <c r="C33957" s="62" t="s">
        <v>68386</v>
      </c>
      <c r="D33957" s="62" t="s">
        <v>68387</v>
      </c>
    </row>
    <row r="33958" spans="3:4">
      <c r="C33958" s="62" t="s">
        <v>68388</v>
      </c>
      <c r="D33958" s="62" t="s">
        <v>68389</v>
      </c>
    </row>
    <row r="33959" spans="3:4">
      <c r="C33959" s="62" t="s">
        <v>68390</v>
      </c>
      <c r="D33959" s="62" t="s">
        <v>68391</v>
      </c>
    </row>
    <row r="33960" spans="3:4">
      <c r="C33960" s="62" t="s">
        <v>68392</v>
      </c>
      <c r="D33960" s="62" t="s">
        <v>68393</v>
      </c>
    </row>
    <row r="33961" spans="3:4">
      <c r="C33961" s="62" t="s">
        <v>68394</v>
      </c>
      <c r="D33961" s="62" t="s">
        <v>68395</v>
      </c>
    </row>
    <row r="33962" spans="3:4">
      <c r="C33962" s="62" t="s">
        <v>68396</v>
      </c>
      <c r="D33962" s="62" t="s">
        <v>68397</v>
      </c>
    </row>
    <row r="33963" spans="3:4">
      <c r="C33963" s="62" t="s">
        <v>68398</v>
      </c>
      <c r="D33963" s="62" t="s">
        <v>68399</v>
      </c>
    </row>
    <row r="33964" spans="3:4">
      <c r="C33964" s="62" t="s">
        <v>68400</v>
      </c>
      <c r="D33964" s="62" t="s">
        <v>68401</v>
      </c>
    </row>
    <row r="33965" spans="3:4">
      <c r="C33965" s="62" t="s">
        <v>68402</v>
      </c>
      <c r="D33965" s="62" t="s">
        <v>68403</v>
      </c>
    </row>
    <row r="33966" spans="3:4">
      <c r="C33966" s="62" t="s">
        <v>68404</v>
      </c>
      <c r="D33966" s="62" t="s">
        <v>68405</v>
      </c>
    </row>
    <row r="33967" spans="3:4">
      <c r="C33967" s="62" t="s">
        <v>68406</v>
      </c>
      <c r="D33967" s="62" t="s">
        <v>68407</v>
      </c>
    </row>
    <row r="33968" spans="3:4">
      <c r="C33968" s="62" t="s">
        <v>68408</v>
      </c>
      <c r="D33968" s="62" t="s">
        <v>68409</v>
      </c>
    </row>
    <row r="33969" spans="3:4">
      <c r="C33969" s="62" t="s">
        <v>68410</v>
      </c>
      <c r="D33969" s="62" t="s">
        <v>68411</v>
      </c>
    </row>
    <row r="33970" spans="3:4">
      <c r="C33970" s="62" t="s">
        <v>68412</v>
      </c>
      <c r="D33970" s="62" t="s">
        <v>68413</v>
      </c>
    </row>
    <row r="33971" spans="3:4">
      <c r="C33971" s="62" t="s">
        <v>68414</v>
      </c>
      <c r="D33971" s="62" t="s">
        <v>68415</v>
      </c>
    </row>
    <row r="33972" spans="3:4">
      <c r="C33972" s="62" t="s">
        <v>68416</v>
      </c>
      <c r="D33972" s="62" t="s">
        <v>68417</v>
      </c>
    </row>
    <row r="33973" spans="3:4">
      <c r="C33973" s="62" t="s">
        <v>68418</v>
      </c>
      <c r="D33973" s="62" t="s">
        <v>68419</v>
      </c>
    </row>
    <row r="33974" spans="3:4">
      <c r="C33974" s="62" t="s">
        <v>68420</v>
      </c>
      <c r="D33974" s="62" t="s">
        <v>68421</v>
      </c>
    </row>
    <row r="33975" spans="3:4">
      <c r="C33975" s="62" t="s">
        <v>68422</v>
      </c>
      <c r="D33975" s="62" t="s">
        <v>68423</v>
      </c>
    </row>
    <row r="33976" spans="3:4">
      <c r="C33976" s="62" t="s">
        <v>68424</v>
      </c>
      <c r="D33976" s="62" t="s">
        <v>68425</v>
      </c>
    </row>
    <row r="33977" spans="3:4">
      <c r="C33977" s="62" t="s">
        <v>68426</v>
      </c>
      <c r="D33977" s="62" t="s">
        <v>68427</v>
      </c>
    </row>
    <row r="33978" spans="3:4">
      <c r="C33978" s="62" t="s">
        <v>68428</v>
      </c>
      <c r="D33978" s="62" t="s">
        <v>68429</v>
      </c>
    </row>
    <row r="33979" spans="3:4">
      <c r="C33979" s="62" t="s">
        <v>68430</v>
      </c>
      <c r="D33979" s="62" t="s">
        <v>68431</v>
      </c>
    </row>
    <row r="33980" spans="3:4">
      <c r="C33980" s="62" t="s">
        <v>68432</v>
      </c>
      <c r="D33980" s="62" t="s">
        <v>68433</v>
      </c>
    </row>
    <row r="33981" spans="3:4">
      <c r="C33981" s="62" t="s">
        <v>68434</v>
      </c>
      <c r="D33981" s="62" t="s">
        <v>68435</v>
      </c>
    </row>
    <row r="33982" spans="3:4">
      <c r="C33982" s="62" t="s">
        <v>68436</v>
      </c>
      <c r="D33982" s="62" t="s">
        <v>68437</v>
      </c>
    </row>
    <row r="33983" spans="3:4">
      <c r="C33983" s="62" t="s">
        <v>68438</v>
      </c>
      <c r="D33983" s="62" t="s">
        <v>68439</v>
      </c>
    </row>
    <row r="33984" spans="3:4">
      <c r="C33984" s="62" t="s">
        <v>68440</v>
      </c>
      <c r="D33984" s="62" t="s">
        <v>68441</v>
      </c>
    </row>
    <row r="33985" spans="3:4">
      <c r="C33985" s="62" t="s">
        <v>68442</v>
      </c>
      <c r="D33985" s="62" t="s">
        <v>68443</v>
      </c>
    </row>
    <row r="33986" spans="3:4">
      <c r="C33986" s="62" t="s">
        <v>68444</v>
      </c>
      <c r="D33986" s="62" t="s">
        <v>68445</v>
      </c>
    </row>
    <row r="33987" spans="3:4">
      <c r="C33987" s="62" t="s">
        <v>68446</v>
      </c>
      <c r="D33987" s="62" t="s">
        <v>68447</v>
      </c>
    </row>
    <row r="33988" spans="3:4">
      <c r="C33988" s="62" t="s">
        <v>68448</v>
      </c>
      <c r="D33988" s="62" t="s">
        <v>68449</v>
      </c>
    </row>
    <row r="33989" spans="3:4">
      <c r="C33989" s="62" t="s">
        <v>68450</v>
      </c>
      <c r="D33989" s="62" t="s">
        <v>68451</v>
      </c>
    </row>
    <row r="33990" spans="3:4">
      <c r="C33990" s="62" t="s">
        <v>68452</v>
      </c>
      <c r="D33990" s="62" t="s">
        <v>68453</v>
      </c>
    </row>
    <row r="33991" spans="3:4">
      <c r="C33991" s="62" t="s">
        <v>68454</v>
      </c>
      <c r="D33991" s="62" t="s">
        <v>68455</v>
      </c>
    </row>
    <row r="33992" spans="3:4">
      <c r="C33992" s="62" t="s">
        <v>68456</v>
      </c>
      <c r="D33992" s="62" t="s">
        <v>68457</v>
      </c>
    </row>
    <row r="33993" spans="3:4">
      <c r="C33993" s="62" t="s">
        <v>68458</v>
      </c>
      <c r="D33993" s="62" t="s">
        <v>68459</v>
      </c>
    </row>
    <row r="33994" spans="3:4">
      <c r="C33994" s="62" t="s">
        <v>68460</v>
      </c>
      <c r="D33994" s="62" t="s">
        <v>68461</v>
      </c>
    </row>
    <row r="33995" spans="3:4">
      <c r="C33995" s="62" t="s">
        <v>68462</v>
      </c>
      <c r="D33995" s="62" t="s">
        <v>68463</v>
      </c>
    </row>
    <row r="33996" spans="3:4">
      <c r="C33996" s="62" t="s">
        <v>68464</v>
      </c>
      <c r="D33996" s="62" t="s">
        <v>68465</v>
      </c>
    </row>
    <row r="33997" spans="3:4">
      <c r="C33997" s="62" t="s">
        <v>68466</v>
      </c>
      <c r="D33997" s="62" t="s">
        <v>68467</v>
      </c>
    </row>
    <row r="33998" spans="3:4">
      <c r="C33998" s="62" t="s">
        <v>68468</v>
      </c>
      <c r="D33998" s="62" t="s">
        <v>68469</v>
      </c>
    </row>
    <row r="33999" spans="3:4">
      <c r="C33999" s="62" t="s">
        <v>68470</v>
      </c>
      <c r="D33999" s="62" t="s">
        <v>68471</v>
      </c>
    </row>
    <row r="34000" spans="3:4">
      <c r="C34000" s="62" t="s">
        <v>68472</v>
      </c>
      <c r="D34000" s="62" t="s">
        <v>68473</v>
      </c>
    </row>
    <row r="34001" spans="3:4">
      <c r="C34001" s="62" t="s">
        <v>68474</v>
      </c>
      <c r="D34001" s="62" t="s">
        <v>68475</v>
      </c>
    </row>
    <row r="34002" spans="3:4">
      <c r="C34002" s="62" t="s">
        <v>68476</v>
      </c>
      <c r="D34002" s="62" t="s">
        <v>68477</v>
      </c>
    </row>
    <row r="34003" spans="3:4">
      <c r="C34003" s="62" t="s">
        <v>68478</v>
      </c>
      <c r="D34003" s="62" t="s">
        <v>68479</v>
      </c>
    </row>
    <row r="34004" spans="3:4">
      <c r="C34004" s="62" t="s">
        <v>68480</v>
      </c>
      <c r="D34004" s="62" t="s">
        <v>68481</v>
      </c>
    </row>
    <row r="34005" spans="3:4">
      <c r="C34005" s="62" t="s">
        <v>68482</v>
      </c>
      <c r="D34005" s="62" t="s">
        <v>68483</v>
      </c>
    </row>
    <row r="34006" spans="3:4">
      <c r="C34006" s="62" t="s">
        <v>68484</v>
      </c>
      <c r="D34006" s="62" t="s">
        <v>68485</v>
      </c>
    </row>
    <row r="34007" spans="3:4">
      <c r="C34007" s="62" t="s">
        <v>68486</v>
      </c>
      <c r="D34007" s="62" t="s">
        <v>68487</v>
      </c>
    </row>
    <row r="34008" spans="3:4">
      <c r="C34008" s="62" t="s">
        <v>68488</v>
      </c>
      <c r="D34008" s="62" t="s">
        <v>68489</v>
      </c>
    </row>
    <row r="34009" spans="3:4">
      <c r="C34009" s="62" t="s">
        <v>68490</v>
      </c>
      <c r="D34009" s="62" t="s">
        <v>68491</v>
      </c>
    </row>
    <row r="34010" spans="3:4">
      <c r="C34010" s="62" t="s">
        <v>68492</v>
      </c>
      <c r="D34010" s="62" t="s">
        <v>68493</v>
      </c>
    </row>
    <row r="34011" spans="3:4">
      <c r="C34011" s="62" t="s">
        <v>68494</v>
      </c>
      <c r="D34011" s="62" t="s">
        <v>68495</v>
      </c>
    </row>
    <row r="34012" spans="3:4">
      <c r="C34012" s="62" t="s">
        <v>68496</v>
      </c>
      <c r="D34012" s="62" t="s">
        <v>68497</v>
      </c>
    </row>
    <row r="34013" spans="3:4">
      <c r="C34013" s="62" t="s">
        <v>68498</v>
      </c>
      <c r="D34013" s="62" t="s">
        <v>68499</v>
      </c>
    </row>
    <row r="34014" spans="3:4">
      <c r="C34014" s="62" t="s">
        <v>68500</v>
      </c>
      <c r="D34014" s="62" t="s">
        <v>68501</v>
      </c>
    </row>
    <row r="34015" spans="3:4">
      <c r="C34015" s="62" t="s">
        <v>68502</v>
      </c>
      <c r="D34015" s="62" t="s">
        <v>68503</v>
      </c>
    </row>
    <row r="34016" spans="3:4">
      <c r="C34016" s="62" t="s">
        <v>68504</v>
      </c>
      <c r="D34016" s="62" t="s">
        <v>68505</v>
      </c>
    </row>
    <row r="34017" spans="3:4">
      <c r="C34017" s="62" t="s">
        <v>68506</v>
      </c>
      <c r="D34017" s="62" t="s">
        <v>68507</v>
      </c>
    </row>
    <row r="34018" spans="3:4">
      <c r="C34018" s="62" t="s">
        <v>68508</v>
      </c>
      <c r="D34018" s="62" t="s">
        <v>68509</v>
      </c>
    </row>
    <row r="34019" spans="3:4">
      <c r="C34019" s="62" t="s">
        <v>68510</v>
      </c>
      <c r="D34019" s="62" t="s">
        <v>68511</v>
      </c>
    </row>
    <row r="34020" spans="3:4">
      <c r="C34020" s="62" t="s">
        <v>68512</v>
      </c>
      <c r="D34020" s="62" t="s">
        <v>68513</v>
      </c>
    </row>
    <row r="34021" spans="3:4">
      <c r="C34021" s="62" t="s">
        <v>68514</v>
      </c>
      <c r="D34021" s="62" t="s">
        <v>68515</v>
      </c>
    </row>
    <row r="34022" spans="3:4">
      <c r="C34022" s="62" t="s">
        <v>68516</v>
      </c>
      <c r="D34022" s="62" t="s">
        <v>68517</v>
      </c>
    </row>
    <row r="34023" spans="3:4">
      <c r="C34023" s="62" t="s">
        <v>68518</v>
      </c>
      <c r="D34023" s="62" t="s">
        <v>68519</v>
      </c>
    </row>
    <row r="34024" spans="3:4">
      <c r="C34024" s="62" t="s">
        <v>68520</v>
      </c>
      <c r="D34024" s="62" t="s">
        <v>68521</v>
      </c>
    </row>
    <row r="34025" spans="3:4">
      <c r="C34025" s="62" t="s">
        <v>68522</v>
      </c>
      <c r="D34025" s="62" t="s">
        <v>68523</v>
      </c>
    </row>
    <row r="34026" spans="3:4">
      <c r="C34026" s="62" t="s">
        <v>68524</v>
      </c>
      <c r="D34026" s="62" t="s">
        <v>68525</v>
      </c>
    </row>
    <row r="34027" spans="3:4">
      <c r="C34027" s="62" t="s">
        <v>68526</v>
      </c>
      <c r="D34027" s="62" t="s">
        <v>68527</v>
      </c>
    </row>
    <row r="34028" spans="3:4">
      <c r="C34028" s="62" t="s">
        <v>68528</v>
      </c>
      <c r="D34028" s="62" t="s">
        <v>68529</v>
      </c>
    </row>
    <row r="34029" spans="3:4">
      <c r="C34029" s="62" t="s">
        <v>68530</v>
      </c>
      <c r="D34029" s="62" t="s">
        <v>68531</v>
      </c>
    </row>
    <row r="34030" spans="3:4">
      <c r="C34030" s="62" t="s">
        <v>68532</v>
      </c>
      <c r="D34030" s="62" t="s">
        <v>68533</v>
      </c>
    </row>
    <row r="34031" spans="3:4">
      <c r="C34031" s="62" t="s">
        <v>68534</v>
      </c>
      <c r="D34031" s="62" t="s">
        <v>68535</v>
      </c>
    </row>
    <row r="34032" spans="3:4">
      <c r="C34032" s="62" t="s">
        <v>68536</v>
      </c>
      <c r="D34032" s="62" t="s">
        <v>68537</v>
      </c>
    </row>
    <row r="34033" spans="3:4">
      <c r="C34033" s="62" t="s">
        <v>68538</v>
      </c>
      <c r="D34033" s="62" t="s">
        <v>68539</v>
      </c>
    </row>
    <row r="34034" spans="3:4">
      <c r="C34034" s="62" t="s">
        <v>68540</v>
      </c>
      <c r="D34034" s="62" t="s">
        <v>68541</v>
      </c>
    </row>
    <row r="34035" spans="3:4">
      <c r="C34035" s="62" t="s">
        <v>68542</v>
      </c>
      <c r="D34035" s="62" t="s">
        <v>68543</v>
      </c>
    </row>
    <row r="34036" spans="3:4">
      <c r="C34036" s="62" t="s">
        <v>68544</v>
      </c>
      <c r="D34036" s="62" t="s">
        <v>68545</v>
      </c>
    </row>
    <row r="34037" spans="3:4">
      <c r="C34037" s="62" t="s">
        <v>68546</v>
      </c>
      <c r="D34037" s="62" t="s">
        <v>68547</v>
      </c>
    </row>
    <row r="34038" spans="3:4">
      <c r="C34038" s="62" t="s">
        <v>68548</v>
      </c>
      <c r="D34038" s="62" t="s">
        <v>68549</v>
      </c>
    </row>
    <row r="34039" spans="3:4">
      <c r="C34039" s="62" t="s">
        <v>68550</v>
      </c>
      <c r="D34039" s="62" t="s">
        <v>68551</v>
      </c>
    </row>
    <row r="34040" spans="3:4">
      <c r="C34040" s="62" t="s">
        <v>68552</v>
      </c>
      <c r="D34040" s="62" t="s">
        <v>68553</v>
      </c>
    </row>
    <row r="34041" spans="3:4">
      <c r="C34041" s="62" t="s">
        <v>68554</v>
      </c>
      <c r="D34041" s="62" t="s">
        <v>68555</v>
      </c>
    </row>
    <row r="34042" spans="3:4">
      <c r="C34042" s="62" t="s">
        <v>68556</v>
      </c>
      <c r="D34042" s="62" t="s">
        <v>68557</v>
      </c>
    </row>
    <row r="34043" spans="3:4">
      <c r="C34043" s="62" t="s">
        <v>68558</v>
      </c>
      <c r="D34043" s="62" t="s">
        <v>68559</v>
      </c>
    </row>
    <row r="34044" spans="3:4">
      <c r="C34044" s="62" t="s">
        <v>68560</v>
      </c>
      <c r="D34044" s="62" t="s">
        <v>68561</v>
      </c>
    </row>
    <row r="34045" spans="3:4">
      <c r="C34045" s="62" t="s">
        <v>68562</v>
      </c>
      <c r="D34045" s="62" t="s">
        <v>68563</v>
      </c>
    </row>
    <row r="34046" spans="3:4">
      <c r="C34046" s="62" t="s">
        <v>68564</v>
      </c>
      <c r="D34046" s="62" t="s">
        <v>68565</v>
      </c>
    </row>
    <row r="34047" spans="3:4">
      <c r="C34047" s="62" t="s">
        <v>68566</v>
      </c>
      <c r="D34047" s="62" t="s">
        <v>68567</v>
      </c>
    </row>
    <row r="34048" spans="3:4">
      <c r="C34048" s="62" t="s">
        <v>68568</v>
      </c>
      <c r="D34048" s="62" t="s">
        <v>68569</v>
      </c>
    </row>
    <row r="34049" spans="3:4">
      <c r="C34049" s="62" t="s">
        <v>68570</v>
      </c>
      <c r="D34049" s="62" t="s">
        <v>68571</v>
      </c>
    </row>
    <row r="34050" spans="3:4">
      <c r="C34050" s="62" t="s">
        <v>68572</v>
      </c>
      <c r="D34050" s="62" t="s">
        <v>68573</v>
      </c>
    </row>
    <row r="34051" spans="3:4">
      <c r="C34051" s="62" t="s">
        <v>68574</v>
      </c>
      <c r="D34051" s="62" t="s">
        <v>68575</v>
      </c>
    </row>
    <row r="34052" spans="3:4">
      <c r="C34052" s="62" t="s">
        <v>68576</v>
      </c>
      <c r="D34052" s="62" t="s">
        <v>68577</v>
      </c>
    </row>
    <row r="34053" spans="3:4">
      <c r="C34053" s="62" t="s">
        <v>68578</v>
      </c>
      <c r="D34053" s="62" t="s">
        <v>68579</v>
      </c>
    </row>
    <row r="34054" spans="3:4">
      <c r="C34054" s="62" t="s">
        <v>68580</v>
      </c>
      <c r="D34054" s="62" t="s">
        <v>68581</v>
      </c>
    </row>
    <row r="34055" spans="3:4">
      <c r="C34055" s="62" t="s">
        <v>68582</v>
      </c>
      <c r="D34055" s="62" t="s">
        <v>68583</v>
      </c>
    </row>
    <row r="34056" spans="3:4">
      <c r="C34056" s="62" t="s">
        <v>68584</v>
      </c>
      <c r="D34056" s="62" t="s">
        <v>68585</v>
      </c>
    </row>
    <row r="34057" spans="3:4">
      <c r="C34057" s="62" t="s">
        <v>68586</v>
      </c>
      <c r="D34057" s="62" t="s">
        <v>68587</v>
      </c>
    </row>
    <row r="34058" spans="3:4">
      <c r="C34058" s="62" t="s">
        <v>68588</v>
      </c>
      <c r="D34058" s="62" t="s">
        <v>68589</v>
      </c>
    </row>
    <row r="34059" spans="3:4">
      <c r="C34059" s="62" t="s">
        <v>68590</v>
      </c>
      <c r="D34059" s="62" t="s">
        <v>68591</v>
      </c>
    </row>
    <row r="34060" spans="3:4">
      <c r="C34060" s="62" t="s">
        <v>68592</v>
      </c>
      <c r="D34060" s="62" t="s">
        <v>68593</v>
      </c>
    </row>
    <row r="34061" spans="3:4">
      <c r="C34061" s="62" t="s">
        <v>68594</v>
      </c>
      <c r="D34061" s="62" t="s">
        <v>68595</v>
      </c>
    </row>
    <row r="34062" spans="3:4">
      <c r="C34062" s="62" t="s">
        <v>68596</v>
      </c>
      <c r="D34062" s="62" t="s">
        <v>68597</v>
      </c>
    </row>
    <row r="34063" spans="3:4">
      <c r="C34063" s="62" t="s">
        <v>68598</v>
      </c>
      <c r="D34063" s="62" t="s">
        <v>68599</v>
      </c>
    </row>
    <row r="34064" spans="3:4">
      <c r="C34064" s="62" t="s">
        <v>68600</v>
      </c>
      <c r="D34064" s="62" t="s">
        <v>68601</v>
      </c>
    </row>
    <row r="34065" spans="3:4">
      <c r="C34065" s="62" t="s">
        <v>68602</v>
      </c>
      <c r="D34065" s="62" t="s">
        <v>68603</v>
      </c>
    </row>
    <row r="34066" spans="3:4">
      <c r="C34066" s="62" t="s">
        <v>68604</v>
      </c>
      <c r="D34066" s="62" t="s">
        <v>68605</v>
      </c>
    </row>
    <row r="34067" spans="3:4">
      <c r="C34067" s="62" t="s">
        <v>68606</v>
      </c>
      <c r="D34067" s="62" t="s">
        <v>68607</v>
      </c>
    </row>
    <row r="34068" spans="3:4">
      <c r="C34068" s="62" t="s">
        <v>68608</v>
      </c>
      <c r="D34068" s="62" t="s">
        <v>68609</v>
      </c>
    </row>
    <row r="34069" spans="3:4">
      <c r="C34069" s="62" t="s">
        <v>68610</v>
      </c>
      <c r="D34069" s="62" t="s">
        <v>68611</v>
      </c>
    </row>
    <row r="34070" spans="3:4">
      <c r="C34070" s="62" t="s">
        <v>68612</v>
      </c>
      <c r="D34070" s="62" t="s">
        <v>68613</v>
      </c>
    </row>
    <row r="34071" spans="3:4">
      <c r="C34071" s="62" t="s">
        <v>68614</v>
      </c>
      <c r="D34071" s="62" t="s">
        <v>68615</v>
      </c>
    </row>
    <row r="34072" spans="3:4">
      <c r="C34072" s="62" t="s">
        <v>68616</v>
      </c>
      <c r="D34072" s="62" t="s">
        <v>68617</v>
      </c>
    </row>
    <row r="34073" spans="3:4">
      <c r="C34073" s="62" t="s">
        <v>68618</v>
      </c>
      <c r="D34073" s="62" t="s">
        <v>68619</v>
      </c>
    </row>
    <row r="34074" spans="3:4">
      <c r="C34074" s="62" t="s">
        <v>68620</v>
      </c>
      <c r="D34074" s="62" t="s">
        <v>68621</v>
      </c>
    </row>
    <row r="34075" spans="3:4">
      <c r="C34075" s="62" t="s">
        <v>68622</v>
      </c>
      <c r="D34075" s="62" t="s">
        <v>68623</v>
      </c>
    </row>
    <row r="34076" spans="3:4">
      <c r="C34076" s="62" t="s">
        <v>68624</v>
      </c>
      <c r="D34076" s="62" t="s">
        <v>68625</v>
      </c>
    </row>
    <row r="34077" spans="3:4">
      <c r="C34077" s="62" t="s">
        <v>68626</v>
      </c>
      <c r="D34077" s="62" t="s">
        <v>68627</v>
      </c>
    </row>
    <row r="34078" spans="3:4">
      <c r="C34078" s="62" t="s">
        <v>68628</v>
      </c>
      <c r="D34078" s="62" t="s">
        <v>68629</v>
      </c>
    </row>
    <row r="34079" spans="3:4">
      <c r="C34079" s="62" t="s">
        <v>68630</v>
      </c>
      <c r="D34079" s="62" t="s">
        <v>68631</v>
      </c>
    </row>
    <row r="34080" spans="3:4">
      <c r="C34080" s="62" t="s">
        <v>68632</v>
      </c>
      <c r="D34080" s="62" t="s">
        <v>68633</v>
      </c>
    </row>
    <row r="34081" spans="3:4">
      <c r="C34081" s="62" t="s">
        <v>68634</v>
      </c>
      <c r="D34081" s="62" t="s">
        <v>68635</v>
      </c>
    </row>
    <row r="34082" spans="3:4">
      <c r="C34082" s="62" t="s">
        <v>68636</v>
      </c>
      <c r="D34082" s="62" t="s">
        <v>68637</v>
      </c>
    </row>
    <row r="34083" spans="3:4">
      <c r="C34083" s="62" t="s">
        <v>68638</v>
      </c>
      <c r="D34083" s="62" t="s">
        <v>68639</v>
      </c>
    </row>
    <row r="34084" spans="3:4">
      <c r="C34084" s="62" t="s">
        <v>68640</v>
      </c>
      <c r="D34084" s="62" t="s">
        <v>68641</v>
      </c>
    </row>
    <row r="34085" spans="3:4">
      <c r="C34085" s="62" t="s">
        <v>68642</v>
      </c>
      <c r="D34085" s="62" t="s">
        <v>68643</v>
      </c>
    </row>
    <row r="34086" spans="3:4">
      <c r="C34086" s="62" t="s">
        <v>68644</v>
      </c>
      <c r="D34086" s="62" t="s">
        <v>68645</v>
      </c>
    </row>
    <row r="34087" spans="3:4">
      <c r="C34087" s="62" t="s">
        <v>68646</v>
      </c>
      <c r="D34087" s="62" t="s">
        <v>68647</v>
      </c>
    </row>
    <row r="34088" spans="3:4">
      <c r="C34088" s="62" t="s">
        <v>68648</v>
      </c>
      <c r="D34088" s="62" t="s">
        <v>68649</v>
      </c>
    </row>
    <row r="34089" spans="3:4">
      <c r="C34089" s="62" t="s">
        <v>68650</v>
      </c>
      <c r="D34089" s="62" t="s">
        <v>68651</v>
      </c>
    </row>
    <row r="34090" spans="3:4">
      <c r="C34090" s="62" t="s">
        <v>68652</v>
      </c>
      <c r="D34090" s="62" t="s">
        <v>68653</v>
      </c>
    </row>
    <row r="34091" spans="3:4">
      <c r="C34091" s="62" t="s">
        <v>68654</v>
      </c>
      <c r="D34091" s="62" t="s">
        <v>68655</v>
      </c>
    </row>
    <row r="34092" spans="3:4">
      <c r="C34092" s="62" t="s">
        <v>68656</v>
      </c>
      <c r="D34092" s="62" t="s">
        <v>68657</v>
      </c>
    </row>
    <row r="34093" spans="3:4">
      <c r="C34093" s="62" t="s">
        <v>68658</v>
      </c>
      <c r="D34093" s="62" t="s">
        <v>68659</v>
      </c>
    </row>
    <row r="34094" spans="3:4">
      <c r="C34094" s="62" t="s">
        <v>68660</v>
      </c>
      <c r="D34094" s="62" t="s">
        <v>68661</v>
      </c>
    </row>
    <row r="34095" spans="3:4">
      <c r="C34095" s="62" t="s">
        <v>68662</v>
      </c>
      <c r="D34095" s="62" t="s">
        <v>68663</v>
      </c>
    </row>
    <row r="34096" spans="3:4">
      <c r="C34096" s="62" t="s">
        <v>68664</v>
      </c>
      <c r="D34096" s="62" t="s">
        <v>68665</v>
      </c>
    </row>
    <row r="34097" spans="3:4">
      <c r="C34097" s="62" t="s">
        <v>68666</v>
      </c>
      <c r="D34097" s="62" t="s">
        <v>68667</v>
      </c>
    </row>
    <row r="34098" spans="3:4">
      <c r="C34098" s="62" t="s">
        <v>68668</v>
      </c>
      <c r="D34098" s="62" t="s">
        <v>68669</v>
      </c>
    </row>
    <row r="34099" spans="3:4">
      <c r="C34099" s="62" t="s">
        <v>68670</v>
      </c>
      <c r="D34099" s="62" t="s">
        <v>68671</v>
      </c>
    </row>
    <row r="34100" spans="3:4">
      <c r="C34100" s="62" t="s">
        <v>68672</v>
      </c>
      <c r="D34100" s="62" t="s">
        <v>68673</v>
      </c>
    </row>
    <row r="34101" spans="3:4">
      <c r="C34101" s="62" t="s">
        <v>68674</v>
      </c>
      <c r="D34101" s="62" t="s">
        <v>68675</v>
      </c>
    </row>
    <row r="34102" spans="3:4">
      <c r="C34102" s="62" t="s">
        <v>68676</v>
      </c>
      <c r="D34102" s="62" t="s">
        <v>68677</v>
      </c>
    </row>
    <row r="34103" spans="3:4">
      <c r="C34103" s="62" t="s">
        <v>68678</v>
      </c>
      <c r="D34103" s="62" t="s">
        <v>68679</v>
      </c>
    </row>
    <row r="34104" spans="3:4">
      <c r="C34104" s="62" t="s">
        <v>68680</v>
      </c>
      <c r="D34104" s="62" t="s">
        <v>68681</v>
      </c>
    </row>
    <row r="34105" spans="3:4">
      <c r="C34105" s="62" t="s">
        <v>68682</v>
      </c>
      <c r="D34105" s="62" t="s">
        <v>68683</v>
      </c>
    </row>
    <row r="34106" spans="3:4">
      <c r="C34106" s="62" t="s">
        <v>68684</v>
      </c>
      <c r="D34106" s="62" t="s">
        <v>68685</v>
      </c>
    </row>
    <row r="34107" spans="3:4">
      <c r="C34107" s="62" t="s">
        <v>68686</v>
      </c>
      <c r="D34107" s="62" t="s">
        <v>68687</v>
      </c>
    </row>
    <row r="34108" spans="3:4">
      <c r="C34108" s="62" t="s">
        <v>68688</v>
      </c>
      <c r="D34108" s="62" t="s">
        <v>68689</v>
      </c>
    </row>
    <row r="34109" spans="3:4">
      <c r="C34109" s="62" t="s">
        <v>68690</v>
      </c>
      <c r="D34109" s="62" t="s">
        <v>68691</v>
      </c>
    </row>
    <row r="34110" spans="3:4">
      <c r="C34110" s="62" t="s">
        <v>68692</v>
      </c>
      <c r="D34110" s="62" t="s">
        <v>68693</v>
      </c>
    </row>
    <row r="34111" spans="3:4">
      <c r="C34111" s="62" t="s">
        <v>68694</v>
      </c>
      <c r="D34111" s="62" t="s">
        <v>68695</v>
      </c>
    </row>
    <row r="34112" spans="3:4">
      <c r="C34112" s="62" t="s">
        <v>68696</v>
      </c>
      <c r="D34112" s="62" t="s">
        <v>68697</v>
      </c>
    </row>
    <row r="34113" spans="3:4">
      <c r="C34113" s="62" t="s">
        <v>68698</v>
      </c>
      <c r="D34113" s="62" t="s">
        <v>68699</v>
      </c>
    </row>
    <row r="34114" spans="3:4">
      <c r="C34114" s="62" t="s">
        <v>68700</v>
      </c>
      <c r="D34114" s="62" t="s">
        <v>68701</v>
      </c>
    </row>
    <row r="34115" spans="3:4">
      <c r="C34115" s="62" t="s">
        <v>68702</v>
      </c>
      <c r="D34115" s="62" t="s">
        <v>68703</v>
      </c>
    </row>
    <row r="34116" spans="3:4">
      <c r="C34116" s="62" t="s">
        <v>68704</v>
      </c>
      <c r="D34116" s="62" t="s">
        <v>68705</v>
      </c>
    </row>
    <row r="34117" spans="3:4">
      <c r="C34117" s="62" t="s">
        <v>68706</v>
      </c>
      <c r="D34117" s="62" t="s">
        <v>68707</v>
      </c>
    </row>
    <row r="34118" spans="3:4">
      <c r="C34118" s="62" t="s">
        <v>68708</v>
      </c>
      <c r="D34118" s="62" t="s">
        <v>68709</v>
      </c>
    </row>
    <row r="34119" spans="3:4">
      <c r="C34119" s="62" t="s">
        <v>68710</v>
      </c>
      <c r="D34119" s="62" t="s">
        <v>68711</v>
      </c>
    </row>
    <row r="34120" spans="3:4">
      <c r="C34120" s="62" t="s">
        <v>68712</v>
      </c>
      <c r="D34120" s="62" t="s">
        <v>68713</v>
      </c>
    </row>
    <row r="34121" spans="3:4">
      <c r="C34121" s="62" t="s">
        <v>68714</v>
      </c>
      <c r="D34121" s="62" t="s">
        <v>68715</v>
      </c>
    </row>
    <row r="34122" spans="3:4">
      <c r="C34122" s="62" t="s">
        <v>68716</v>
      </c>
      <c r="D34122" s="62" t="s">
        <v>68717</v>
      </c>
    </row>
    <row r="34123" spans="3:4">
      <c r="C34123" s="62" t="s">
        <v>68718</v>
      </c>
      <c r="D34123" s="62" t="s">
        <v>68719</v>
      </c>
    </row>
    <row r="34124" spans="3:4">
      <c r="C34124" s="62" t="s">
        <v>68720</v>
      </c>
      <c r="D34124" s="62" t="s">
        <v>68721</v>
      </c>
    </row>
    <row r="34125" spans="3:4">
      <c r="C34125" s="62" t="s">
        <v>68722</v>
      </c>
      <c r="D34125" s="62" t="s">
        <v>68723</v>
      </c>
    </row>
    <row r="34126" spans="3:4">
      <c r="C34126" s="62" t="s">
        <v>68724</v>
      </c>
      <c r="D34126" s="62" t="s">
        <v>68725</v>
      </c>
    </row>
    <row r="34127" spans="3:4">
      <c r="C34127" s="62" t="s">
        <v>68726</v>
      </c>
      <c r="D34127" s="62" t="s">
        <v>68727</v>
      </c>
    </row>
    <row r="34128" spans="3:4">
      <c r="C34128" s="62" t="s">
        <v>68728</v>
      </c>
      <c r="D34128" s="62" t="s">
        <v>68729</v>
      </c>
    </row>
    <row r="34129" spans="3:4">
      <c r="C34129" s="62" t="s">
        <v>68730</v>
      </c>
      <c r="D34129" s="62" t="s">
        <v>68731</v>
      </c>
    </row>
    <row r="34130" spans="3:4">
      <c r="C34130" s="62" t="s">
        <v>68732</v>
      </c>
      <c r="D34130" s="62" t="s">
        <v>68733</v>
      </c>
    </row>
    <row r="34131" spans="3:4">
      <c r="C34131" s="62" t="s">
        <v>68734</v>
      </c>
      <c r="D34131" s="62" t="s">
        <v>68735</v>
      </c>
    </row>
    <row r="34132" spans="3:4">
      <c r="C34132" s="62" t="s">
        <v>68736</v>
      </c>
      <c r="D34132" s="62" t="s">
        <v>68737</v>
      </c>
    </row>
    <row r="34133" spans="3:4">
      <c r="C34133" s="62" t="s">
        <v>68738</v>
      </c>
      <c r="D34133" s="62" t="s">
        <v>68739</v>
      </c>
    </row>
    <row r="34134" spans="3:4">
      <c r="C34134" s="62" t="s">
        <v>68740</v>
      </c>
      <c r="D34134" s="62" t="s">
        <v>68741</v>
      </c>
    </row>
    <row r="34135" spans="3:4">
      <c r="C34135" s="62" t="s">
        <v>68742</v>
      </c>
      <c r="D34135" s="62" t="s">
        <v>68743</v>
      </c>
    </row>
    <row r="34136" spans="3:4">
      <c r="C34136" s="62" t="s">
        <v>68744</v>
      </c>
      <c r="D34136" s="62" t="s">
        <v>68745</v>
      </c>
    </row>
    <row r="34137" spans="3:4">
      <c r="C34137" s="62" t="s">
        <v>68746</v>
      </c>
      <c r="D34137" s="62" t="s">
        <v>68747</v>
      </c>
    </row>
    <row r="34138" spans="3:4">
      <c r="C34138" s="62" t="s">
        <v>68748</v>
      </c>
      <c r="D34138" s="62" t="s">
        <v>68749</v>
      </c>
    </row>
    <row r="34139" spans="3:4">
      <c r="C34139" s="62" t="s">
        <v>68750</v>
      </c>
      <c r="D34139" s="62" t="s">
        <v>68751</v>
      </c>
    </row>
    <row r="34140" spans="3:4">
      <c r="C34140" s="62" t="s">
        <v>68752</v>
      </c>
      <c r="D34140" s="62" t="s">
        <v>68753</v>
      </c>
    </row>
    <row r="34141" spans="3:4">
      <c r="C34141" s="62" t="s">
        <v>68754</v>
      </c>
      <c r="D34141" s="62" t="s">
        <v>68755</v>
      </c>
    </row>
    <row r="34142" spans="3:4">
      <c r="C34142" s="62" t="s">
        <v>68756</v>
      </c>
      <c r="D34142" s="62" t="s">
        <v>68757</v>
      </c>
    </row>
    <row r="34143" spans="3:4">
      <c r="C34143" s="62" t="s">
        <v>68758</v>
      </c>
      <c r="D34143" s="62" t="s">
        <v>68759</v>
      </c>
    </row>
    <row r="34144" spans="3:4">
      <c r="C34144" s="62" t="s">
        <v>68760</v>
      </c>
      <c r="D34144" s="62" t="s">
        <v>68761</v>
      </c>
    </row>
    <row r="34145" spans="3:4">
      <c r="C34145" s="62" t="s">
        <v>68762</v>
      </c>
      <c r="D34145" s="62" t="s">
        <v>68763</v>
      </c>
    </row>
    <row r="34146" spans="3:4">
      <c r="C34146" s="62" t="s">
        <v>68764</v>
      </c>
      <c r="D34146" s="62" t="s">
        <v>68765</v>
      </c>
    </row>
    <row r="34147" spans="3:4">
      <c r="C34147" s="62" t="s">
        <v>68766</v>
      </c>
      <c r="D34147" s="62" t="s">
        <v>68767</v>
      </c>
    </row>
    <row r="34148" spans="3:4">
      <c r="C34148" s="62" t="s">
        <v>68768</v>
      </c>
      <c r="D34148" s="62" t="s">
        <v>68769</v>
      </c>
    </row>
    <row r="34149" spans="3:4">
      <c r="C34149" s="62" t="s">
        <v>68770</v>
      </c>
      <c r="D34149" s="62" t="s">
        <v>68771</v>
      </c>
    </row>
    <row r="34150" spans="3:4">
      <c r="C34150" s="62" t="s">
        <v>68772</v>
      </c>
      <c r="D34150" s="62" t="s">
        <v>68773</v>
      </c>
    </row>
    <row r="34151" spans="3:4">
      <c r="C34151" s="62" t="s">
        <v>68774</v>
      </c>
      <c r="D34151" s="62" t="s">
        <v>68775</v>
      </c>
    </row>
    <row r="34152" spans="3:4">
      <c r="C34152" s="62" t="s">
        <v>68776</v>
      </c>
      <c r="D34152" s="62" t="s">
        <v>68777</v>
      </c>
    </row>
    <row r="34153" spans="3:4">
      <c r="C34153" s="62" t="s">
        <v>68778</v>
      </c>
      <c r="D34153" s="62" t="s">
        <v>68779</v>
      </c>
    </row>
    <row r="34154" spans="3:4">
      <c r="C34154" s="62" t="s">
        <v>68780</v>
      </c>
      <c r="D34154" s="62" t="s">
        <v>68781</v>
      </c>
    </row>
    <row r="34155" spans="3:4">
      <c r="C34155" s="62" t="s">
        <v>68782</v>
      </c>
      <c r="D34155" s="62" t="s">
        <v>68783</v>
      </c>
    </row>
    <row r="34156" spans="3:4">
      <c r="C34156" s="62" t="s">
        <v>68784</v>
      </c>
      <c r="D34156" s="62" t="s">
        <v>68785</v>
      </c>
    </row>
    <row r="34157" spans="3:4">
      <c r="C34157" s="62" t="s">
        <v>68786</v>
      </c>
      <c r="D34157" s="62" t="s">
        <v>68787</v>
      </c>
    </row>
    <row r="34158" spans="3:4">
      <c r="C34158" s="62" t="s">
        <v>68788</v>
      </c>
      <c r="D34158" s="62" t="s">
        <v>68789</v>
      </c>
    </row>
    <row r="34159" spans="3:4">
      <c r="C34159" s="62" t="s">
        <v>68790</v>
      </c>
      <c r="D34159" s="62" t="s">
        <v>68791</v>
      </c>
    </row>
    <row r="34160" spans="3:4">
      <c r="C34160" s="62" t="s">
        <v>68792</v>
      </c>
      <c r="D34160" s="62" t="s">
        <v>68793</v>
      </c>
    </row>
    <row r="34161" spans="3:4">
      <c r="C34161" s="62" t="s">
        <v>68794</v>
      </c>
      <c r="D34161" s="62" t="s">
        <v>68795</v>
      </c>
    </row>
    <row r="34162" spans="3:4">
      <c r="C34162" s="62" t="s">
        <v>68796</v>
      </c>
      <c r="D34162" s="62" t="s">
        <v>68797</v>
      </c>
    </row>
    <row r="34163" spans="3:4">
      <c r="C34163" s="62" t="s">
        <v>68798</v>
      </c>
      <c r="D34163" s="62" t="s">
        <v>68799</v>
      </c>
    </row>
    <row r="34164" spans="3:4">
      <c r="C34164" s="62" t="s">
        <v>68800</v>
      </c>
      <c r="D34164" s="62" t="s">
        <v>68801</v>
      </c>
    </row>
    <row r="34165" spans="3:4">
      <c r="C34165" s="62" t="s">
        <v>68802</v>
      </c>
      <c r="D34165" s="62" t="s">
        <v>68803</v>
      </c>
    </row>
    <row r="34166" spans="3:4">
      <c r="C34166" s="62" t="s">
        <v>68804</v>
      </c>
      <c r="D34166" s="62" t="s">
        <v>68805</v>
      </c>
    </row>
    <row r="34167" spans="3:4">
      <c r="C34167" s="62" t="s">
        <v>68806</v>
      </c>
      <c r="D34167" s="62" t="s">
        <v>68807</v>
      </c>
    </row>
    <row r="34168" spans="3:4">
      <c r="C34168" s="62" t="s">
        <v>68808</v>
      </c>
      <c r="D34168" s="62" t="s">
        <v>68809</v>
      </c>
    </row>
    <row r="34169" spans="3:4">
      <c r="C34169" s="62" t="s">
        <v>68810</v>
      </c>
      <c r="D34169" s="62" t="s">
        <v>68811</v>
      </c>
    </row>
    <row r="34170" spans="3:4">
      <c r="C34170" s="62" t="s">
        <v>68812</v>
      </c>
      <c r="D34170" s="62" t="s">
        <v>68813</v>
      </c>
    </row>
    <row r="34171" spans="3:4">
      <c r="C34171" s="62" t="s">
        <v>68814</v>
      </c>
      <c r="D34171" s="62" t="s">
        <v>68815</v>
      </c>
    </row>
    <row r="34172" spans="3:4">
      <c r="C34172" s="62" t="s">
        <v>68816</v>
      </c>
      <c r="D34172" s="62" t="s">
        <v>68817</v>
      </c>
    </row>
    <row r="34173" spans="3:4">
      <c r="C34173" s="62" t="s">
        <v>68818</v>
      </c>
      <c r="D34173" s="62" t="s">
        <v>68819</v>
      </c>
    </row>
    <row r="34174" spans="3:4">
      <c r="C34174" s="62" t="s">
        <v>68820</v>
      </c>
      <c r="D34174" s="62" t="s">
        <v>68821</v>
      </c>
    </row>
    <row r="34175" spans="3:4">
      <c r="C34175" s="62" t="s">
        <v>68822</v>
      </c>
      <c r="D34175" s="62" t="s">
        <v>68823</v>
      </c>
    </row>
    <row r="34176" spans="3:4">
      <c r="C34176" s="62" t="s">
        <v>68824</v>
      </c>
      <c r="D34176" s="62" t="s">
        <v>68825</v>
      </c>
    </row>
    <row r="34177" spans="3:4">
      <c r="C34177" s="62" t="s">
        <v>68826</v>
      </c>
      <c r="D34177" s="62" t="s">
        <v>68827</v>
      </c>
    </row>
    <row r="34178" spans="3:4">
      <c r="C34178" s="62" t="s">
        <v>68828</v>
      </c>
      <c r="D34178" s="62" t="s">
        <v>68829</v>
      </c>
    </row>
    <row r="34179" spans="3:4">
      <c r="C34179" s="62" t="s">
        <v>68830</v>
      </c>
      <c r="D34179" s="62" t="s">
        <v>68831</v>
      </c>
    </row>
    <row r="34180" spans="3:4">
      <c r="C34180" s="62" t="s">
        <v>68832</v>
      </c>
      <c r="D34180" s="62" t="s">
        <v>68833</v>
      </c>
    </row>
    <row r="34181" spans="3:4">
      <c r="C34181" s="62" t="s">
        <v>68834</v>
      </c>
      <c r="D34181" s="62" t="s">
        <v>68835</v>
      </c>
    </row>
    <row r="34182" spans="3:4">
      <c r="C34182" s="62" t="s">
        <v>68836</v>
      </c>
      <c r="D34182" s="62" t="s">
        <v>68837</v>
      </c>
    </row>
    <row r="34183" spans="3:4">
      <c r="C34183" s="62" t="s">
        <v>68838</v>
      </c>
      <c r="D34183" s="62" t="s">
        <v>68839</v>
      </c>
    </row>
    <row r="34184" spans="3:4">
      <c r="C34184" s="62" t="s">
        <v>68840</v>
      </c>
      <c r="D34184" s="62" t="s">
        <v>68841</v>
      </c>
    </row>
    <row r="34185" spans="3:4">
      <c r="C34185" s="62" t="s">
        <v>68842</v>
      </c>
      <c r="D34185" s="62" t="s">
        <v>68843</v>
      </c>
    </row>
    <row r="34186" spans="3:4">
      <c r="C34186" s="62" t="s">
        <v>68844</v>
      </c>
      <c r="D34186" s="62" t="s">
        <v>68845</v>
      </c>
    </row>
    <row r="34187" spans="3:4">
      <c r="C34187" s="62" t="s">
        <v>68846</v>
      </c>
      <c r="D34187" s="62" t="s">
        <v>68847</v>
      </c>
    </row>
    <row r="34188" spans="3:4">
      <c r="C34188" s="62" t="s">
        <v>68848</v>
      </c>
      <c r="D34188" s="62" t="s">
        <v>68849</v>
      </c>
    </row>
    <row r="34189" spans="3:4">
      <c r="C34189" s="62" t="s">
        <v>68850</v>
      </c>
      <c r="D34189" s="62" t="s">
        <v>68851</v>
      </c>
    </row>
    <row r="34190" spans="3:4">
      <c r="C34190" s="62" t="s">
        <v>68852</v>
      </c>
      <c r="D34190" s="62" t="s">
        <v>68853</v>
      </c>
    </row>
    <row r="34191" spans="3:4">
      <c r="C34191" s="62" t="s">
        <v>68854</v>
      </c>
      <c r="D34191" s="62" t="s">
        <v>68855</v>
      </c>
    </row>
    <row r="34192" spans="3:4">
      <c r="C34192" s="62" t="s">
        <v>68856</v>
      </c>
      <c r="D34192" s="62" t="s">
        <v>68857</v>
      </c>
    </row>
    <row r="34193" spans="3:4">
      <c r="C34193" s="62" t="s">
        <v>68858</v>
      </c>
      <c r="D34193" s="62" t="s">
        <v>68859</v>
      </c>
    </row>
    <row r="34194" spans="3:4">
      <c r="C34194" s="62" t="s">
        <v>68860</v>
      </c>
      <c r="D34194" s="62" t="s">
        <v>68861</v>
      </c>
    </row>
    <row r="34195" spans="3:4">
      <c r="C34195" s="62" t="s">
        <v>68862</v>
      </c>
      <c r="D34195" s="62" t="s">
        <v>68863</v>
      </c>
    </row>
    <row r="34196" spans="3:4">
      <c r="C34196" s="62" t="s">
        <v>68864</v>
      </c>
      <c r="D34196" s="62" t="s">
        <v>68865</v>
      </c>
    </row>
    <row r="34197" spans="3:4">
      <c r="C34197" s="62" t="s">
        <v>68866</v>
      </c>
      <c r="D34197" s="62" t="s">
        <v>68867</v>
      </c>
    </row>
    <row r="34198" spans="3:4">
      <c r="C34198" s="62" t="s">
        <v>68868</v>
      </c>
      <c r="D34198" s="62" t="s">
        <v>68869</v>
      </c>
    </row>
    <row r="34199" spans="3:4">
      <c r="C34199" s="62" t="s">
        <v>68870</v>
      </c>
      <c r="D34199" s="62" t="s">
        <v>68871</v>
      </c>
    </row>
    <row r="34200" spans="3:4">
      <c r="C34200" s="62" t="s">
        <v>68872</v>
      </c>
      <c r="D34200" s="62" t="s">
        <v>68873</v>
      </c>
    </row>
    <row r="34201" spans="3:4">
      <c r="C34201" s="62" t="s">
        <v>68874</v>
      </c>
      <c r="D34201" s="62" t="s">
        <v>68875</v>
      </c>
    </row>
    <row r="34202" spans="3:4">
      <c r="C34202" s="62" t="s">
        <v>68876</v>
      </c>
      <c r="D34202" s="62" t="s">
        <v>68877</v>
      </c>
    </row>
    <row r="34203" spans="3:4">
      <c r="C34203" s="62" t="s">
        <v>68878</v>
      </c>
      <c r="D34203" s="62" t="s">
        <v>68879</v>
      </c>
    </row>
    <row r="34204" spans="3:4">
      <c r="C34204" s="62" t="s">
        <v>68880</v>
      </c>
      <c r="D34204" s="62" t="s">
        <v>68881</v>
      </c>
    </row>
    <row r="34205" spans="3:4">
      <c r="C34205" s="62" t="s">
        <v>68882</v>
      </c>
      <c r="D34205" s="62" t="s">
        <v>68883</v>
      </c>
    </row>
    <row r="34206" spans="3:4">
      <c r="C34206" s="62" t="s">
        <v>68884</v>
      </c>
      <c r="D34206" s="62" t="s">
        <v>68885</v>
      </c>
    </row>
    <row r="34207" spans="3:4">
      <c r="C34207" s="62" t="s">
        <v>68886</v>
      </c>
      <c r="D34207" s="62" t="s">
        <v>68887</v>
      </c>
    </row>
    <row r="34208" spans="3:4">
      <c r="C34208" s="62" t="s">
        <v>68888</v>
      </c>
      <c r="D34208" s="62" t="s">
        <v>68889</v>
      </c>
    </row>
    <row r="34209" spans="3:4">
      <c r="C34209" s="62" t="s">
        <v>68890</v>
      </c>
      <c r="D34209" s="62" t="s">
        <v>68891</v>
      </c>
    </row>
    <row r="34210" spans="3:4">
      <c r="C34210" s="62" t="s">
        <v>68892</v>
      </c>
      <c r="D34210" s="62" t="s">
        <v>68893</v>
      </c>
    </row>
    <row r="34211" spans="3:4">
      <c r="C34211" s="62" t="s">
        <v>68894</v>
      </c>
      <c r="D34211" s="62" t="s">
        <v>68895</v>
      </c>
    </row>
    <row r="34212" spans="3:4">
      <c r="C34212" s="62" t="s">
        <v>68896</v>
      </c>
      <c r="D34212" s="62" t="s">
        <v>68897</v>
      </c>
    </row>
    <row r="34213" spans="3:4">
      <c r="C34213" s="62" t="s">
        <v>68898</v>
      </c>
      <c r="D34213" s="62" t="s">
        <v>68899</v>
      </c>
    </row>
    <row r="34214" spans="3:4">
      <c r="C34214" s="62" t="s">
        <v>68900</v>
      </c>
      <c r="D34214" s="62" t="s">
        <v>68901</v>
      </c>
    </row>
    <row r="34215" spans="3:4">
      <c r="C34215" s="62" t="s">
        <v>68902</v>
      </c>
      <c r="D34215" s="62" t="s">
        <v>68903</v>
      </c>
    </row>
    <row r="34216" spans="3:4">
      <c r="C34216" s="62" t="s">
        <v>68904</v>
      </c>
      <c r="D34216" s="62" t="s">
        <v>68905</v>
      </c>
    </row>
    <row r="34217" spans="3:4">
      <c r="C34217" s="62" t="s">
        <v>68906</v>
      </c>
      <c r="D34217" s="62" t="s">
        <v>68907</v>
      </c>
    </row>
    <row r="34218" spans="3:4">
      <c r="C34218" s="62" t="s">
        <v>68908</v>
      </c>
      <c r="D34218" s="62" t="s">
        <v>68909</v>
      </c>
    </row>
    <row r="34219" spans="3:4">
      <c r="C34219" s="62" t="s">
        <v>68910</v>
      </c>
      <c r="D34219" s="62" t="s">
        <v>68911</v>
      </c>
    </row>
    <row r="34220" spans="3:4">
      <c r="C34220" s="62" t="s">
        <v>68912</v>
      </c>
      <c r="D34220" s="62" t="s">
        <v>68913</v>
      </c>
    </row>
    <row r="34221" spans="3:4">
      <c r="C34221" s="62" t="s">
        <v>68914</v>
      </c>
      <c r="D34221" s="62" t="s">
        <v>68915</v>
      </c>
    </row>
    <row r="34222" spans="3:4">
      <c r="C34222" s="62" t="s">
        <v>68916</v>
      </c>
      <c r="D34222" s="62" t="s">
        <v>68917</v>
      </c>
    </row>
    <row r="34223" spans="3:4">
      <c r="C34223" s="62" t="s">
        <v>68918</v>
      </c>
      <c r="D34223" s="62" t="s">
        <v>68919</v>
      </c>
    </row>
    <row r="34224" spans="3:4">
      <c r="C34224" s="62" t="s">
        <v>68920</v>
      </c>
      <c r="D34224" s="62" t="s">
        <v>68921</v>
      </c>
    </row>
    <row r="34225" spans="3:4">
      <c r="C34225" s="62" t="s">
        <v>68922</v>
      </c>
      <c r="D34225" s="62" t="s">
        <v>68923</v>
      </c>
    </row>
    <row r="34226" spans="3:4">
      <c r="C34226" s="62" t="s">
        <v>68924</v>
      </c>
      <c r="D34226" s="62" t="s">
        <v>68925</v>
      </c>
    </row>
    <row r="34227" spans="3:4">
      <c r="C34227" s="62" t="s">
        <v>68926</v>
      </c>
      <c r="D34227" s="62" t="s">
        <v>68927</v>
      </c>
    </row>
    <row r="34228" spans="3:4">
      <c r="C34228" s="62" t="s">
        <v>68928</v>
      </c>
      <c r="D34228" s="62" t="s">
        <v>68929</v>
      </c>
    </row>
    <row r="34229" spans="3:4">
      <c r="C34229" s="62" t="s">
        <v>68930</v>
      </c>
      <c r="D34229" s="62" t="s">
        <v>68931</v>
      </c>
    </row>
    <row r="34230" spans="3:4">
      <c r="C34230" s="62" t="s">
        <v>68932</v>
      </c>
      <c r="D34230" s="62" t="s">
        <v>68933</v>
      </c>
    </row>
    <row r="34231" spans="3:4">
      <c r="C34231" s="62" t="s">
        <v>68934</v>
      </c>
      <c r="D34231" s="62" t="s">
        <v>68935</v>
      </c>
    </row>
    <row r="34232" spans="3:4">
      <c r="C34232" s="62" t="s">
        <v>68936</v>
      </c>
      <c r="D34232" s="62" t="s">
        <v>68937</v>
      </c>
    </row>
    <row r="34233" spans="3:4">
      <c r="C34233" s="62" t="s">
        <v>68938</v>
      </c>
      <c r="D34233" s="62" t="s">
        <v>68939</v>
      </c>
    </row>
    <row r="34234" spans="3:4">
      <c r="C34234" s="62" t="s">
        <v>68940</v>
      </c>
      <c r="D34234" s="62" t="s">
        <v>68941</v>
      </c>
    </row>
    <row r="34235" spans="3:4">
      <c r="C34235" s="62" t="s">
        <v>68942</v>
      </c>
      <c r="D34235" s="62" t="s">
        <v>68943</v>
      </c>
    </row>
    <row r="34236" spans="3:4">
      <c r="C34236" s="62" t="s">
        <v>68944</v>
      </c>
      <c r="D34236" s="62" t="s">
        <v>68945</v>
      </c>
    </row>
    <row r="34237" spans="3:4">
      <c r="C34237" s="62" t="s">
        <v>68946</v>
      </c>
      <c r="D34237" s="62" t="s">
        <v>68947</v>
      </c>
    </row>
    <row r="34238" spans="3:4">
      <c r="C34238" s="62" t="s">
        <v>68948</v>
      </c>
      <c r="D34238" s="62" t="s">
        <v>68949</v>
      </c>
    </row>
    <row r="34239" spans="3:4">
      <c r="C34239" s="62" t="s">
        <v>68950</v>
      </c>
      <c r="D34239" s="62" t="s">
        <v>68951</v>
      </c>
    </row>
    <row r="34240" spans="3:4">
      <c r="C34240" s="62" t="s">
        <v>68952</v>
      </c>
      <c r="D34240" s="62" t="s">
        <v>68953</v>
      </c>
    </row>
    <row r="34241" spans="3:4">
      <c r="C34241" s="62" t="s">
        <v>68954</v>
      </c>
      <c r="D34241" s="62" t="s">
        <v>68955</v>
      </c>
    </row>
    <row r="34242" spans="3:4">
      <c r="C34242" s="62" t="s">
        <v>68956</v>
      </c>
      <c r="D34242" s="62" t="s">
        <v>68957</v>
      </c>
    </row>
    <row r="34243" spans="3:4">
      <c r="C34243" s="62" t="s">
        <v>68958</v>
      </c>
      <c r="D34243" s="62" t="s">
        <v>68959</v>
      </c>
    </row>
    <row r="34244" spans="3:4">
      <c r="C34244" s="62" t="s">
        <v>68960</v>
      </c>
      <c r="D34244" s="62" t="s">
        <v>68961</v>
      </c>
    </row>
    <row r="34245" spans="3:4">
      <c r="C34245" s="62" t="s">
        <v>68962</v>
      </c>
      <c r="D34245" s="62" t="s">
        <v>68963</v>
      </c>
    </row>
    <row r="34246" spans="3:4">
      <c r="C34246" s="62" t="s">
        <v>68964</v>
      </c>
      <c r="D34246" s="62" t="s">
        <v>68965</v>
      </c>
    </row>
    <row r="34247" spans="3:4">
      <c r="C34247" s="62" t="s">
        <v>68966</v>
      </c>
      <c r="D34247" s="62" t="s">
        <v>68967</v>
      </c>
    </row>
    <row r="34248" spans="3:4">
      <c r="C34248" s="62" t="s">
        <v>68968</v>
      </c>
      <c r="D34248" s="62" t="s">
        <v>68969</v>
      </c>
    </row>
    <row r="34249" spans="3:4">
      <c r="C34249" s="62" t="s">
        <v>68970</v>
      </c>
      <c r="D34249" s="62" t="s">
        <v>68971</v>
      </c>
    </row>
    <row r="34250" spans="3:4">
      <c r="C34250" s="62" t="s">
        <v>68972</v>
      </c>
      <c r="D34250" s="62" t="s">
        <v>68973</v>
      </c>
    </row>
    <row r="34251" spans="3:4">
      <c r="C34251" s="62" t="s">
        <v>68974</v>
      </c>
      <c r="D34251" s="62" t="s">
        <v>68975</v>
      </c>
    </row>
    <row r="34252" spans="3:4">
      <c r="C34252" s="62" t="s">
        <v>68976</v>
      </c>
      <c r="D34252" s="62" t="s">
        <v>68977</v>
      </c>
    </row>
    <row r="34253" spans="3:4">
      <c r="C34253" s="62" t="s">
        <v>68978</v>
      </c>
      <c r="D34253" s="62" t="s">
        <v>68979</v>
      </c>
    </row>
    <row r="34254" spans="3:4">
      <c r="C34254" s="62" t="s">
        <v>68980</v>
      </c>
      <c r="D34254" s="62" t="s">
        <v>68981</v>
      </c>
    </row>
    <row r="34255" spans="3:4">
      <c r="C34255" s="62" t="s">
        <v>68982</v>
      </c>
      <c r="D34255" s="62" t="s">
        <v>68983</v>
      </c>
    </row>
    <row r="34256" spans="3:4">
      <c r="C34256" s="62" t="s">
        <v>68984</v>
      </c>
      <c r="D34256" s="62" t="s">
        <v>68985</v>
      </c>
    </row>
    <row r="34257" spans="3:4">
      <c r="C34257" s="62" t="s">
        <v>68986</v>
      </c>
      <c r="D34257" s="62" t="s">
        <v>68987</v>
      </c>
    </row>
    <row r="34258" spans="3:4">
      <c r="C34258" s="62" t="s">
        <v>68988</v>
      </c>
      <c r="D34258" s="62" t="s">
        <v>68989</v>
      </c>
    </row>
    <row r="34259" spans="3:4">
      <c r="C34259" s="62" t="s">
        <v>68990</v>
      </c>
      <c r="D34259" s="62" t="s">
        <v>68991</v>
      </c>
    </row>
    <row r="34260" spans="3:4">
      <c r="C34260" s="62" t="s">
        <v>68992</v>
      </c>
      <c r="D34260" s="62" t="s">
        <v>68993</v>
      </c>
    </row>
    <row r="34261" spans="3:4">
      <c r="C34261" s="62" t="s">
        <v>68994</v>
      </c>
      <c r="D34261" s="62" t="s">
        <v>68995</v>
      </c>
    </row>
    <row r="34262" spans="3:4">
      <c r="C34262" s="62" t="s">
        <v>68996</v>
      </c>
      <c r="D34262" s="62" t="s">
        <v>68997</v>
      </c>
    </row>
    <row r="34263" spans="3:4">
      <c r="C34263" s="62" t="s">
        <v>68998</v>
      </c>
      <c r="D34263" s="62" t="s">
        <v>68999</v>
      </c>
    </row>
    <row r="34264" spans="3:4">
      <c r="C34264" s="62" t="s">
        <v>69000</v>
      </c>
      <c r="D34264" s="62" t="s">
        <v>69001</v>
      </c>
    </row>
    <row r="34265" spans="3:4">
      <c r="C34265" s="62" t="s">
        <v>69002</v>
      </c>
      <c r="D34265" s="62" t="s">
        <v>69003</v>
      </c>
    </row>
    <row r="34266" spans="3:4">
      <c r="C34266" s="62" t="s">
        <v>69004</v>
      </c>
      <c r="D34266" s="62" t="s">
        <v>69005</v>
      </c>
    </row>
    <row r="34267" spans="3:4">
      <c r="C34267" s="62" t="s">
        <v>69006</v>
      </c>
      <c r="D34267" s="62" t="s">
        <v>69007</v>
      </c>
    </row>
    <row r="34268" spans="3:4">
      <c r="C34268" s="62" t="s">
        <v>69008</v>
      </c>
      <c r="D34268" s="62" t="s">
        <v>69009</v>
      </c>
    </row>
    <row r="34269" spans="3:4">
      <c r="C34269" s="62" t="s">
        <v>69010</v>
      </c>
      <c r="D34269" s="62" t="s">
        <v>69011</v>
      </c>
    </row>
    <row r="34270" spans="3:4">
      <c r="C34270" s="62" t="s">
        <v>69012</v>
      </c>
      <c r="D34270" s="62" t="s">
        <v>69013</v>
      </c>
    </row>
    <row r="34271" spans="3:4">
      <c r="C34271" s="62" t="s">
        <v>69014</v>
      </c>
      <c r="D34271" s="62" t="s">
        <v>69015</v>
      </c>
    </row>
    <row r="34272" spans="3:4">
      <c r="C34272" s="62" t="s">
        <v>69016</v>
      </c>
      <c r="D34272" s="62" t="s">
        <v>69017</v>
      </c>
    </row>
    <row r="34273" spans="3:4">
      <c r="C34273" s="62" t="s">
        <v>69018</v>
      </c>
      <c r="D34273" s="62" t="s">
        <v>69019</v>
      </c>
    </row>
    <row r="34274" spans="3:4">
      <c r="C34274" s="62" t="s">
        <v>69020</v>
      </c>
      <c r="D34274" s="62" t="s">
        <v>69021</v>
      </c>
    </row>
    <row r="34275" spans="3:4">
      <c r="C34275" s="62" t="s">
        <v>69022</v>
      </c>
      <c r="D34275" s="62" t="s">
        <v>69023</v>
      </c>
    </row>
    <row r="34276" spans="3:4">
      <c r="C34276" s="62" t="s">
        <v>69024</v>
      </c>
      <c r="D34276" s="62" t="s">
        <v>69025</v>
      </c>
    </row>
    <row r="34277" spans="3:4">
      <c r="C34277" s="62" t="s">
        <v>69026</v>
      </c>
      <c r="D34277" s="62" t="s">
        <v>69027</v>
      </c>
    </row>
    <row r="34278" spans="3:4">
      <c r="C34278" s="62" t="s">
        <v>69028</v>
      </c>
      <c r="D34278" s="62" t="s">
        <v>69029</v>
      </c>
    </row>
    <row r="34279" spans="3:4">
      <c r="C34279" s="62" t="s">
        <v>69030</v>
      </c>
      <c r="D34279" s="62" t="s">
        <v>69031</v>
      </c>
    </row>
    <row r="34280" spans="3:4">
      <c r="C34280" s="62" t="s">
        <v>69032</v>
      </c>
      <c r="D34280" s="62" t="s">
        <v>69033</v>
      </c>
    </row>
    <row r="34281" spans="3:4">
      <c r="C34281" s="62" t="s">
        <v>69034</v>
      </c>
      <c r="D34281" s="62" t="s">
        <v>69035</v>
      </c>
    </row>
    <row r="34282" spans="3:4">
      <c r="C34282" s="62" t="s">
        <v>69036</v>
      </c>
      <c r="D34282" s="62" t="s">
        <v>69037</v>
      </c>
    </row>
    <row r="34283" spans="3:4">
      <c r="C34283" s="62" t="s">
        <v>69038</v>
      </c>
      <c r="D34283" s="62" t="s">
        <v>69039</v>
      </c>
    </row>
    <row r="34284" spans="3:4">
      <c r="C34284" s="62" t="s">
        <v>69040</v>
      </c>
      <c r="D34284" s="62" t="s">
        <v>69041</v>
      </c>
    </row>
    <row r="34285" spans="3:4">
      <c r="C34285" s="62" t="s">
        <v>69042</v>
      </c>
      <c r="D34285" s="62" t="s">
        <v>69043</v>
      </c>
    </row>
    <row r="34286" spans="3:4">
      <c r="C34286" s="62" t="s">
        <v>69044</v>
      </c>
      <c r="D34286" s="62" t="s">
        <v>69045</v>
      </c>
    </row>
    <row r="34287" spans="3:4">
      <c r="C34287" s="62" t="s">
        <v>69046</v>
      </c>
      <c r="D34287" s="62" t="s">
        <v>69047</v>
      </c>
    </row>
    <row r="34288" spans="3:4">
      <c r="C34288" s="62" t="s">
        <v>69048</v>
      </c>
      <c r="D34288" s="62" t="s">
        <v>69049</v>
      </c>
    </row>
    <row r="34289" spans="3:4">
      <c r="C34289" s="62" t="s">
        <v>69050</v>
      </c>
      <c r="D34289" s="62" t="s">
        <v>69051</v>
      </c>
    </row>
    <row r="34290" spans="3:4">
      <c r="C34290" s="62" t="s">
        <v>69052</v>
      </c>
      <c r="D34290" s="62" t="s">
        <v>69053</v>
      </c>
    </row>
    <row r="34291" spans="3:4">
      <c r="C34291" s="62" t="s">
        <v>69054</v>
      </c>
      <c r="D34291" s="62" t="s">
        <v>69055</v>
      </c>
    </row>
    <row r="34292" spans="3:4">
      <c r="C34292" s="62" t="s">
        <v>69056</v>
      </c>
      <c r="D34292" s="62" t="s">
        <v>69057</v>
      </c>
    </row>
    <row r="34293" spans="3:4">
      <c r="C34293" s="62" t="s">
        <v>69058</v>
      </c>
      <c r="D34293" s="62" t="s">
        <v>69059</v>
      </c>
    </row>
    <row r="34294" spans="3:4">
      <c r="C34294" s="62" t="s">
        <v>69060</v>
      </c>
      <c r="D34294" s="62" t="s">
        <v>69061</v>
      </c>
    </row>
    <row r="34295" spans="3:4">
      <c r="C34295" s="62" t="s">
        <v>69062</v>
      </c>
      <c r="D34295" s="62" t="s">
        <v>69063</v>
      </c>
    </row>
    <row r="34296" spans="3:4">
      <c r="C34296" s="62" t="s">
        <v>69064</v>
      </c>
      <c r="D34296" s="62" t="s">
        <v>69065</v>
      </c>
    </row>
    <row r="34297" spans="3:4">
      <c r="C34297" s="62" t="s">
        <v>69066</v>
      </c>
      <c r="D34297" s="62" t="s">
        <v>69067</v>
      </c>
    </row>
    <row r="34298" spans="3:4">
      <c r="C34298" s="62" t="s">
        <v>69068</v>
      </c>
      <c r="D34298" s="62" t="s">
        <v>69069</v>
      </c>
    </row>
    <row r="34299" spans="3:4">
      <c r="C34299" s="62" t="s">
        <v>69070</v>
      </c>
      <c r="D34299" s="62" t="s">
        <v>69071</v>
      </c>
    </row>
    <row r="34300" spans="3:4">
      <c r="C34300" s="62" t="s">
        <v>69072</v>
      </c>
      <c r="D34300" s="62" t="s">
        <v>69073</v>
      </c>
    </row>
    <row r="34301" spans="3:4">
      <c r="C34301" s="62" t="s">
        <v>69074</v>
      </c>
      <c r="D34301" s="62" t="s">
        <v>69075</v>
      </c>
    </row>
    <row r="34302" spans="3:4">
      <c r="C34302" s="62" t="s">
        <v>69076</v>
      </c>
      <c r="D34302" s="62" t="s">
        <v>69077</v>
      </c>
    </row>
    <row r="34303" spans="3:4">
      <c r="C34303" s="62" t="s">
        <v>69078</v>
      </c>
      <c r="D34303" s="62" t="s">
        <v>69079</v>
      </c>
    </row>
    <row r="34304" spans="3:4">
      <c r="C34304" s="62" t="s">
        <v>69080</v>
      </c>
      <c r="D34304" s="62" t="s">
        <v>69081</v>
      </c>
    </row>
    <row r="34305" spans="3:4">
      <c r="C34305" s="62" t="s">
        <v>69082</v>
      </c>
      <c r="D34305" s="62" t="s">
        <v>69083</v>
      </c>
    </row>
    <row r="34306" spans="3:4">
      <c r="C34306" s="62" t="s">
        <v>69084</v>
      </c>
      <c r="D34306" s="62" t="s">
        <v>69085</v>
      </c>
    </row>
    <row r="34307" spans="3:4">
      <c r="C34307" s="62" t="s">
        <v>69086</v>
      </c>
      <c r="D34307" s="62" t="s">
        <v>69087</v>
      </c>
    </row>
    <row r="34308" spans="3:4">
      <c r="C34308" s="62" t="s">
        <v>69088</v>
      </c>
      <c r="D34308" s="62" t="s">
        <v>69089</v>
      </c>
    </row>
    <row r="34309" spans="3:4">
      <c r="C34309" s="62" t="s">
        <v>69090</v>
      </c>
      <c r="D34309" s="62" t="s">
        <v>69091</v>
      </c>
    </row>
    <row r="34310" spans="3:4">
      <c r="C34310" s="62" t="s">
        <v>69092</v>
      </c>
      <c r="D34310" s="62" t="s">
        <v>69093</v>
      </c>
    </row>
    <row r="34311" spans="3:4">
      <c r="C34311" s="62" t="s">
        <v>69094</v>
      </c>
      <c r="D34311" s="62" t="s">
        <v>69095</v>
      </c>
    </row>
    <row r="34312" spans="3:4">
      <c r="C34312" s="62" t="s">
        <v>69096</v>
      </c>
      <c r="D34312" s="62" t="s">
        <v>69097</v>
      </c>
    </row>
    <row r="34313" spans="3:4">
      <c r="C34313" s="62" t="s">
        <v>69098</v>
      </c>
      <c r="D34313" s="62" t="s">
        <v>69099</v>
      </c>
    </row>
    <row r="34314" spans="3:4">
      <c r="C34314" s="62" t="s">
        <v>69100</v>
      </c>
      <c r="D34314" s="62" t="s">
        <v>69101</v>
      </c>
    </row>
    <row r="34315" spans="3:4">
      <c r="C34315" s="62" t="s">
        <v>69102</v>
      </c>
      <c r="D34315" s="62" t="s">
        <v>69103</v>
      </c>
    </row>
    <row r="34316" spans="3:4">
      <c r="C34316" s="62" t="s">
        <v>69104</v>
      </c>
      <c r="D34316" s="62" t="s">
        <v>69105</v>
      </c>
    </row>
    <row r="34317" spans="3:4">
      <c r="C34317" s="62" t="s">
        <v>69106</v>
      </c>
      <c r="D34317" s="62" t="s">
        <v>69107</v>
      </c>
    </row>
    <row r="34318" spans="3:4">
      <c r="C34318" s="62" t="s">
        <v>69108</v>
      </c>
      <c r="D34318" s="62" t="s">
        <v>69109</v>
      </c>
    </row>
    <row r="34319" spans="3:4">
      <c r="C34319" s="62" t="s">
        <v>69110</v>
      </c>
      <c r="D34319" s="62" t="s">
        <v>69111</v>
      </c>
    </row>
    <row r="34320" spans="3:4">
      <c r="C34320" s="62" t="s">
        <v>69112</v>
      </c>
      <c r="D34320" s="62" t="s">
        <v>69113</v>
      </c>
    </row>
    <row r="34321" spans="3:4">
      <c r="C34321" s="62" t="s">
        <v>69114</v>
      </c>
      <c r="D34321" s="62" t="s">
        <v>69115</v>
      </c>
    </row>
    <row r="34322" spans="3:4">
      <c r="C34322" s="62" t="s">
        <v>69116</v>
      </c>
      <c r="D34322" s="62" t="s">
        <v>69117</v>
      </c>
    </row>
    <row r="34323" spans="3:4">
      <c r="C34323" s="62" t="s">
        <v>69118</v>
      </c>
      <c r="D34323" s="62" t="s">
        <v>69119</v>
      </c>
    </row>
    <row r="34324" spans="3:4">
      <c r="C34324" s="62" t="s">
        <v>69120</v>
      </c>
      <c r="D34324" s="62" t="s">
        <v>69121</v>
      </c>
    </row>
    <row r="34325" spans="3:4">
      <c r="C34325" s="62" t="s">
        <v>69122</v>
      </c>
      <c r="D34325" s="62" t="s">
        <v>69123</v>
      </c>
    </row>
    <row r="34326" spans="3:4">
      <c r="C34326" s="62" t="s">
        <v>69124</v>
      </c>
      <c r="D34326" s="62" t="s">
        <v>69125</v>
      </c>
    </row>
    <row r="34327" spans="3:4">
      <c r="C34327" s="62" t="s">
        <v>69126</v>
      </c>
      <c r="D34327" s="62" t="s">
        <v>69127</v>
      </c>
    </row>
    <row r="34328" spans="3:4">
      <c r="C34328" s="62" t="s">
        <v>69128</v>
      </c>
      <c r="D34328" s="62" t="s">
        <v>69129</v>
      </c>
    </row>
    <row r="34329" spans="3:4">
      <c r="C34329" s="62" t="s">
        <v>69130</v>
      </c>
      <c r="D34329" s="62" t="s">
        <v>69131</v>
      </c>
    </row>
    <row r="34330" spans="3:4">
      <c r="C34330" s="62" t="s">
        <v>69132</v>
      </c>
      <c r="D34330" s="62" t="s">
        <v>69133</v>
      </c>
    </row>
    <row r="34331" spans="3:4">
      <c r="C34331" s="62" t="s">
        <v>69134</v>
      </c>
      <c r="D34331" s="62" t="s">
        <v>69135</v>
      </c>
    </row>
    <row r="34332" spans="3:4">
      <c r="C34332" s="62" t="s">
        <v>69136</v>
      </c>
      <c r="D34332" s="62" t="s">
        <v>69137</v>
      </c>
    </row>
    <row r="34333" spans="3:4">
      <c r="C34333" s="62" t="s">
        <v>69138</v>
      </c>
      <c r="D34333" s="62" t="s">
        <v>69139</v>
      </c>
    </row>
    <row r="34334" spans="3:4">
      <c r="C34334" s="62" t="s">
        <v>69140</v>
      </c>
      <c r="D34334" s="62" t="s">
        <v>69141</v>
      </c>
    </row>
    <row r="34335" spans="3:4">
      <c r="C34335" s="62" t="s">
        <v>69142</v>
      </c>
      <c r="D34335" s="62" t="s">
        <v>69143</v>
      </c>
    </row>
    <row r="34336" spans="3:4">
      <c r="C34336" s="62" t="s">
        <v>69144</v>
      </c>
      <c r="D34336" s="62" t="s">
        <v>69145</v>
      </c>
    </row>
    <row r="34337" spans="3:4">
      <c r="C34337" s="62" t="s">
        <v>69146</v>
      </c>
      <c r="D34337" s="62" t="s">
        <v>69147</v>
      </c>
    </row>
    <row r="34338" spans="3:4">
      <c r="C34338" s="62" t="s">
        <v>69148</v>
      </c>
      <c r="D34338" s="62" t="s">
        <v>69149</v>
      </c>
    </row>
    <row r="34339" spans="3:4">
      <c r="C34339" s="62" t="s">
        <v>69150</v>
      </c>
      <c r="D34339" s="62" t="s">
        <v>69151</v>
      </c>
    </row>
    <row r="34340" spans="3:4">
      <c r="C34340" s="62" t="s">
        <v>69152</v>
      </c>
      <c r="D34340" s="62" t="s">
        <v>69153</v>
      </c>
    </row>
    <row r="34341" spans="3:4">
      <c r="C34341" s="62" t="s">
        <v>69154</v>
      </c>
      <c r="D34341" s="62" t="s">
        <v>69155</v>
      </c>
    </row>
    <row r="34342" spans="3:4">
      <c r="C34342" s="62" t="s">
        <v>69156</v>
      </c>
      <c r="D34342" s="62" t="s">
        <v>69157</v>
      </c>
    </row>
    <row r="34343" spans="3:4">
      <c r="C34343" s="62" t="s">
        <v>69158</v>
      </c>
      <c r="D34343" s="62" t="s">
        <v>69159</v>
      </c>
    </row>
    <row r="34344" spans="3:4">
      <c r="C34344" s="62" t="s">
        <v>69160</v>
      </c>
      <c r="D34344" s="62" t="s">
        <v>69161</v>
      </c>
    </row>
    <row r="34345" spans="3:4">
      <c r="C34345" s="62" t="s">
        <v>69162</v>
      </c>
      <c r="D34345" s="62" t="s">
        <v>69163</v>
      </c>
    </row>
    <row r="34346" spans="3:4">
      <c r="C34346" s="62" t="s">
        <v>69164</v>
      </c>
      <c r="D34346" s="62" t="s">
        <v>69165</v>
      </c>
    </row>
    <row r="34347" spans="3:4">
      <c r="C34347" s="62" t="s">
        <v>69166</v>
      </c>
      <c r="D34347" s="62" t="s">
        <v>69167</v>
      </c>
    </row>
    <row r="34348" spans="3:4">
      <c r="C34348" s="62" t="s">
        <v>69168</v>
      </c>
      <c r="D34348" s="62" t="s">
        <v>69169</v>
      </c>
    </row>
    <row r="34349" spans="3:4">
      <c r="C34349" s="62" t="s">
        <v>69170</v>
      </c>
      <c r="D34349" s="62" t="s">
        <v>69171</v>
      </c>
    </row>
    <row r="34350" spans="3:4">
      <c r="C34350" s="62" t="s">
        <v>69172</v>
      </c>
      <c r="D34350" s="62" t="s">
        <v>69173</v>
      </c>
    </row>
    <row r="34351" spans="3:4">
      <c r="C34351" s="62" t="s">
        <v>69174</v>
      </c>
      <c r="D34351" s="62" t="s">
        <v>69175</v>
      </c>
    </row>
    <row r="34352" spans="3:4">
      <c r="C34352" s="62" t="s">
        <v>69176</v>
      </c>
      <c r="D34352" s="62" t="s">
        <v>69177</v>
      </c>
    </row>
    <row r="34353" spans="3:4">
      <c r="C34353" s="62" t="s">
        <v>69178</v>
      </c>
      <c r="D34353" s="62" t="s">
        <v>69179</v>
      </c>
    </row>
    <row r="34354" spans="3:4">
      <c r="C34354" s="62" t="s">
        <v>69180</v>
      </c>
      <c r="D34354" s="62" t="s">
        <v>69181</v>
      </c>
    </row>
    <row r="34355" spans="3:4">
      <c r="C34355" s="62" t="s">
        <v>69182</v>
      </c>
      <c r="D34355" s="62" t="s">
        <v>69183</v>
      </c>
    </row>
    <row r="34356" spans="3:4">
      <c r="C34356" s="62" t="s">
        <v>69184</v>
      </c>
      <c r="D34356" s="62" t="s">
        <v>69185</v>
      </c>
    </row>
    <row r="34357" spans="3:4">
      <c r="C34357" s="62" t="s">
        <v>69186</v>
      </c>
      <c r="D34357" s="62" t="s">
        <v>69187</v>
      </c>
    </row>
    <row r="34358" spans="3:4">
      <c r="C34358" s="62" t="s">
        <v>69188</v>
      </c>
      <c r="D34358" s="62" t="s">
        <v>69189</v>
      </c>
    </row>
    <row r="34359" spans="3:4">
      <c r="C34359" s="62" t="s">
        <v>69190</v>
      </c>
      <c r="D34359" s="62" t="s">
        <v>69191</v>
      </c>
    </row>
    <row r="34360" spans="3:4">
      <c r="C34360" s="62" t="s">
        <v>69192</v>
      </c>
      <c r="D34360" s="62" t="s">
        <v>69193</v>
      </c>
    </row>
    <row r="34361" spans="3:4">
      <c r="C34361" s="62" t="s">
        <v>69194</v>
      </c>
      <c r="D34361" s="62" t="s">
        <v>69195</v>
      </c>
    </row>
    <row r="34362" spans="3:4">
      <c r="C34362" s="62" t="s">
        <v>69196</v>
      </c>
      <c r="D34362" s="62" t="s">
        <v>69197</v>
      </c>
    </row>
    <row r="34363" spans="3:4">
      <c r="C34363" s="62" t="s">
        <v>69198</v>
      </c>
      <c r="D34363" s="62" t="s">
        <v>69199</v>
      </c>
    </row>
    <row r="34364" spans="3:4">
      <c r="C34364" s="62" t="s">
        <v>69200</v>
      </c>
      <c r="D34364" s="62" t="s">
        <v>69201</v>
      </c>
    </row>
    <row r="34365" spans="3:4">
      <c r="C34365" s="62" t="s">
        <v>69202</v>
      </c>
      <c r="D34365" s="62" t="s">
        <v>69203</v>
      </c>
    </row>
    <row r="34366" spans="3:4">
      <c r="C34366" s="62" t="s">
        <v>69204</v>
      </c>
      <c r="D34366" s="62" t="s">
        <v>69205</v>
      </c>
    </row>
    <row r="34367" spans="3:4">
      <c r="C34367" s="62" t="s">
        <v>69206</v>
      </c>
      <c r="D34367" s="62" t="s">
        <v>69207</v>
      </c>
    </row>
    <row r="34368" spans="3:4">
      <c r="C34368" s="62" t="s">
        <v>69208</v>
      </c>
      <c r="D34368" s="62" t="s">
        <v>69209</v>
      </c>
    </row>
    <row r="34369" spans="3:4">
      <c r="C34369" s="62" t="s">
        <v>69210</v>
      </c>
      <c r="D34369" s="62" t="s">
        <v>69211</v>
      </c>
    </row>
    <row r="34370" spans="3:4">
      <c r="C34370" s="62" t="s">
        <v>69212</v>
      </c>
      <c r="D34370" s="62" t="s">
        <v>69213</v>
      </c>
    </row>
    <row r="34371" spans="3:4">
      <c r="C34371" s="62" t="s">
        <v>69214</v>
      </c>
      <c r="D34371" s="62" t="s">
        <v>69215</v>
      </c>
    </row>
    <row r="34372" spans="3:4">
      <c r="C34372" s="62" t="s">
        <v>69216</v>
      </c>
      <c r="D34372" s="62" t="s">
        <v>69217</v>
      </c>
    </row>
    <row r="34373" spans="3:4">
      <c r="C34373" s="62" t="s">
        <v>69218</v>
      </c>
      <c r="D34373" s="62" t="s">
        <v>69219</v>
      </c>
    </row>
    <row r="34374" spans="3:4">
      <c r="C34374" s="62" t="s">
        <v>69220</v>
      </c>
      <c r="D34374" s="62" t="s">
        <v>69221</v>
      </c>
    </row>
    <row r="34375" spans="3:4">
      <c r="C34375" s="62" t="s">
        <v>69222</v>
      </c>
      <c r="D34375" s="62" t="s">
        <v>69223</v>
      </c>
    </row>
    <row r="34376" spans="3:4">
      <c r="C34376" s="62" t="s">
        <v>69224</v>
      </c>
      <c r="D34376" s="62" t="s">
        <v>69225</v>
      </c>
    </row>
    <row r="34377" spans="3:4">
      <c r="C34377" s="62" t="s">
        <v>69226</v>
      </c>
      <c r="D34377" s="62" t="s">
        <v>69227</v>
      </c>
    </row>
    <row r="34378" spans="3:4">
      <c r="C34378" s="62" t="s">
        <v>69228</v>
      </c>
      <c r="D34378" s="62" t="s">
        <v>69229</v>
      </c>
    </row>
    <row r="34379" spans="3:4">
      <c r="C34379" s="62" t="s">
        <v>69230</v>
      </c>
      <c r="D34379" s="62" t="s">
        <v>69231</v>
      </c>
    </row>
    <row r="34380" spans="3:4">
      <c r="C34380" s="62" t="s">
        <v>69232</v>
      </c>
      <c r="D34380" s="62" t="s">
        <v>69233</v>
      </c>
    </row>
    <row r="34381" spans="3:4">
      <c r="C34381" s="62" t="s">
        <v>69234</v>
      </c>
      <c r="D34381" s="62" t="s">
        <v>69235</v>
      </c>
    </row>
    <row r="34382" spans="3:4">
      <c r="C34382" s="62" t="s">
        <v>69236</v>
      </c>
      <c r="D34382" s="62" t="s">
        <v>69237</v>
      </c>
    </row>
    <row r="34383" spans="3:4">
      <c r="C34383" s="62" t="s">
        <v>69238</v>
      </c>
      <c r="D34383" s="62" t="s">
        <v>69239</v>
      </c>
    </row>
    <row r="34384" spans="3:4">
      <c r="C34384" s="62" t="s">
        <v>69240</v>
      </c>
      <c r="D34384" s="62" t="s">
        <v>69241</v>
      </c>
    </row>
    <row r="34385" spans="3:4">
      <c r="C34385" s="62" t="s">
        <v>69242</v>
      </c>
      <c r="D34385" s="62" t="s">
        <v>69243</v>
      </c>
    </row>
    <row r="34386" spans="3:4">
      <c r="C34386" s="62" t="s">
        <v>69244</v>
      </c>
      <c r="D34386" s="62" t="s">
        <v>69245</v>
      </c>
    </row>
    <row r="34387" spans="3:4">
      <c r="C34387" s="62" t="s">
        <v>69246</v>
      </c>
      <c r="D34387" s="62" t="s">
        <v>69247</v>
      </c>
    </row>
    <row r="34388" spans="3:4">
      <c r="C34388" s="62" t="s">
        <v>69248</v>
      </c>
      <c r="D34388" s="62" t="s">
        <v>69249</v>
      </c>
    </row>
    <row r="34389" spans="3:4">
      <c r="C34389" s="62" t="s">
        <v>69250</v>
      </c>
      <c r="D34389" s="62" t="s">
        <v>69251</v>
      </c>
    </row>
    <row r="34390" spans="3:4">
      <c r="C34390" s="62" t="s">
        <v>69252</v>
      </c>
      <c r="D34390" s="62" t="s">
        <v>69253</v>
      </c>
    </row>
    <row r="34391" spans="3:4">
      <c r="C34391" s="62" t="s">
        <v>69254</v>
      </c>
      <c r="D34391" s="62" t="s">
        <v>69255</v>
      </c>
    </row>
    <row r="34392" spans="3:4">
      <c r="C34392" s="62" t="s">
        <v>69256</v>
      </c>
      <c r="D34392" s="62" t="s">
        <v>69257</v>
      </c>
    </row>
    <row r="34393" spans="3:4">
      <c r="C34393" s="62" t="s">
        <v>69258</v>
      </c>
      <c r="D34393" s="62" t="s">
        <v>69259</v>
      </c>
    </row>
    <row r="34394" spans="3:4">
      <c r="C34394" s="62" t="s">
        <v>69260</v>
      </c>
      <c r="D34394" s="62" t="s">
        <v>69261</v>
      </c>
    </row>
    <row r="34395" spans="3:4">
      <c r="C34395" s="62" t="s">
        <v>69262</v>
      </c>
      <c r="D34395" s="62" t="s">
        <v>69263</v>
      </c>
    </row>
    <row r="34396" spans="3:4">
      <c r="C34396" s="62" t="s">
        <v>69264</v>
      </c>
      <c r="D34396" s="62" t="s">
        <v>69265</v>
      </c>
    </row>
    <row r="34397" spans="3:4">
      <c r="C34397" s="62" t="s">
        <v>69266</v>
      </c>
      <c r="D34397" s="62" t="s">
        <v>69267</v>
      </c>
    </row>
    <row r="34398" spans="3:4">
      <c r="C34398" s="62" t="s">
        <v>69268</v>
      </c>
      <c r="D34398" s="62" t="s">
        <v>69269</v>
      </c>
    </row>
    <row r="34399" spans="3:4">
      <c r="C34399" s="62" t="s">
        <v>69270</v>
      </c>
      <c r="D34399" s="62" t="s">
        <v>69271</v>
      </c>
    </row>
    <row r="34400" spans="3:4">
      <c r="C34400" s="62" t="s">
        <v>69272</v>
      </c>
      <c r="D34400" s="62" t="s">
        <v>69273</v>
      </c>
    </row>
    <row r="34401" spans="3:4">
      <c r="C34401" s="62" t="s">
        <v>69274</v>
      </c>
      <c r="D34401" s="62" t="s">
        <v>69275</v>
      </c>
    </row>
    <row r="34402" spans="3:4">
      <c r="C34402" s="62" t="s">
        <v>69276</v>
      </c>
      <c r="D34402" s="62" t="s">
        <v>69277</v>
      </c>
    </row>
    <row r="34403" spans="3:4">
      <c r="C34403" s="62" t="s">
        <v>69278</v>
      </c>
      <c r="D34403" s="62" t="s">
        <v>69279</v>
      </c>
    </row>
    <row r="34404" spans="3:4">
      <c r="C34404" s="62" t="s">
        <v>69280</v>
      </c>
      <c r="D34404" s="62" t="s">
        <v>69281</v>
      </c>
    </row>
    <row r="34405" spans="3:4">
      <c r="C34405" s="62" t="s">
        <v>69282</v>
      </c>
      <c r="D34405" s="62" t="s">
        <v>69283</v>
      </c>
    </row>
    <row r="34406" spans="3:4">
      <c r="C34406" s="62" t="s">
        <v>69284</v>
      </c>
      <c r="D34406" s="62" t="s">
        <v>69285</v>
      </c>
    </row>
    <row r="34407" spans="3:4">
      <c r="C34407" s="62" t="s">
        <v>69286</v>
      </c>
      <c r="D34407" s="62" t="s">
        <v>69287</v>
      </c>
    </row>
    <row r="34408" spans="3:4">
      <c r="C34408" s="62" t="s">
        <v>69288</v>
      </c>
      <c r="D34408" s="62" t="s">
        <v>69289</v>
      </c>
    </row>
    <row r="34409" spans="3:4">
      <c r="C34409" s="62" t="s">
        <v>69290</v>
      </c>
      <c r="D34409" s="62" t="s">
        <v>69291</v>
      </c>
    </row>
    <row r="34410" spans="3:4">
      <c r="C34410" s="62" t="s">
        <v>69292</v>
      </c>
      <c r="D34410" s="62" t="s">
        <v>69293</v>
      </c>
    </row>
    <row r="34411" spans="3:4">
      <c r="C34411" s="62" t="s">
        <v>69294</v>
      </c>
      <c r="D34411" s="62" t="s">
        <v>69295</v>
      </c>
    </row>
    <row r="34412" spans="3:4">
      <c r="C34412" s="62" t="s">
        <v>69296</v>
      </c>
      <c r="D34412" s="62" t="s">
        <v>69297</v>
      </c>
    </row>
    <row r="34413" spans="3:4">
      <c r="C34413" s="62" t="s">
        <v>69298</v>
      </c>
      <c r="D34413" s="62" t="s">
        <v>69299</v>
      </c>
    </row>
    <row r="34414" spans="3:4">
      <c r="C34414" s="62" t="s">
        <v>69300</v>
      </c>
      <c r="D34414" s="62" t="s">
        <v>69301</v>
      </c>
    </row>
    <row r="34415" spans="3:4">
      <c r="C34415" s="62" t="s">
        <v>69302</v>
      </c>
      <c r="D34415" s="62" t="s">
        <v>69303</v>
      </c>
    </row>
    <row r="34416" spans="3:4">
      <c r="C34416" s="62" t="s">
        <v>69304</v>
      </c>
      <c r="D34416" s="62" t="s">
        <v>69305</v>
      </c>
    </row>
    <row r="34417" spans="3:4">
      <c r="C34417" s="62" t="s">
        <v>69306</v>
      </c>
      <c r="D34417" s="62" t="s">
        <v>69307</v>
      </c>
    </row>
    <row r="34418" spans="3:4">
      <c r="C34418" s="62" t="s">
        <v>69308</v>
      </c>
      <c r="D34418" s="62" t="s">
        <v>69309</v>
      </c>
    </row>
    <row r="34419" spans="3:4">
      <c r="C34419" s="62" t="s">
        <v>69310</v>
      </c>
      <c r="D34419" s="62" t="s">
        <v>69311</v>
      </c>
    </row>
    <row r="34420" spans="3:4">
      <c r="C34420" s="62" t="s">
        <v>69312</v>
      </c>
      <c r="D34420" s="62" t="s">
        <v>69313</v>
      </c>
    </row>
    <row r="34421" spans="3:4">
      <c r="C34421" s="62" t="s">
        <v>69314</v>
      </c>
      <c r="D34421" s="62" t="s">
        <v>69315</v>
      </c>
    </row>
    <row r="34422" spans="3:4">
      <c r="C34422" s="62" t="s">
        <v>69316</v>
      </c>
      <c r="D34422" s="62" t="s">
        <v>69317</v>
      </c>
    </row>
    <row r="34423" spans="3:4">
      <c r="C34423" s="62" t="s">
        <v>69318</v>
      </c>
      <c r="D34423" s="62" t="s">
        <v>69319</v>
      </c>
    </row>
    <row r="34424" spans="3:4">
      <c r="C34424" s="62" t="s">
        <v>69320</v>
      </c>
      <c r="D34424" s="62" t="s">
        <v>69321</v>
      </c>
    </row>
    <row r="34425" spans="3:4">
      <c r="C34425" s="62" t="s">
        <v>69322</v>
      </c>
      <c r="D34425" s="62" t="s">
        <v>69323</v>
      </c>
    </row>
    <row r="34426" spans="3:4">
      <c r="C34426" s="62" t="s">
        <v>69324</v>
      </c>
      <c r="D34426" s="62" t="s">
        <v>69325</v>
      </c>
    </row>
    <row r="34427" spans="3:4">
      <c r="C34427" s="62" t="s">
        <v>69326</v>
      </c>
      <c r="D34427" s="62" t="s">
        <v>69327</v>
      </c>
    </row>
    <row r="34428" spans="3:4">
      <c r="C34428" s="62" t="s">
        <v>69328</v>
      </c>
      <c r="D34428" s="62" t="s">
        <v>69329</v>
      </c>
    </row>
    <row r="34429" spans="3:4">
      <c r="C34429" s="62" t="s">
        <v>69330</v>
      </c>
      <c r="D34429" s="62" t="s">
        <v>69331</v>
      </c>
    </row>
    <row r="34430" spans="3:4">
      <c r="C34430" s="62" t="s">
        <v>69332</v>
      </c>
      <c r="D34430" s="62" t="s">
        <v>69333</v>
      </c>
    </row>
    <row r="34431" spans="3:4">
      <c r="C34431" s="62" t="s">
        <v>69334</v>
      </c>
      <c r="D34431" s="62" t="s">
        <v>69335</v>
      </c>
    </row>
    <row r="34432" spans="3:4">
      <c r="C34432" s="62" t="s">
        <v>69336</v>
      </c>
      <c r="D34432" s="62" t="s">
        <v>69337</v>
      </c>
    </row>
    <row r="34433" spans="3:4">
      <c r="C34433" s="62" t="s">
        <v>69338</v>
      </c>
      <c r="D34433" s="62" t="s">
        <v>69339</v>
      </c>
    </row>
    <row r="34434" spans="3:4">
      <c r="C34434" s="62" t="s">
        <v>69340</v>
      </c>
      <c r="D34434" s="62" t="s">
        <v>69341</v>
      </c>
    </row>
    <row r="34435" spans="3:4">
      <c r="C34435" s="62" t="s">
        <v>69342</v>
      </c>
      <c r="D34435" s="62" t="s">
        <v>69343</v>
      </c>
    </row>
    <row r="34436" spans="3:4">
      <c r="C34436" s="62" t="s">
        <v>69344</v>
      </c>
      <c r="D34436" s="62" t="s">
        <v>69345</v>
      </c>
    </row>
    <row r="34437" spans="3:4">
      <c r="C34437" s="62" t="s">
        <v>69346</v>
      </c>
      <c r="D34437" s="62" t="s">
        <v>69347</v>
      </c>
    </row>
    <row r="34438" spans="3:4">
      <c r="C34438" s="62" t="s">
        <v>69348</v>
      </c>
      <c r="D34438" s="62" t="s">
        <v>69349</v>
      </c>
    </row>
    <row r="34439" spans="3:4">
      <c r="C34439" s="62" t="s">
        <v>69350</v>
      </c>
      <c r="D34439" s="62" t="s">
        <v>69351</v>
      </c>
    </row>
    <row r="34440" spans="3:4">
      <c r="C34440" s="62" t="s">
        <v>69352</v>
      </c>
      <c r="D34440" s="62" t="s">
        <v>69353</v>
      </c>
    </row>
    <row r="34441" spans="3:4">
      <c r="C34441" s="62" t="s">
        <v>69354</v>
      </c>
      <c r="D34441" s="62" t="s">
        <v>69355</v>
      </c>
    </row>
    <row r="34442" spans="3:4">
      <c r="C34442" s="62" t="s">
        <v>69356</v>
      </c>
      <c r="D34442" s="62" t="s">
        <v>69357</v>
      </c>
    </row>
    <row r="34443" spans="3:4">
      <c r="C34443" s="62" t="s">
        <v>69358</v>
      </c>
      <c r="D34443" s="62" t="s">
        <v>69359</v>
      </c>
    </row>
    <row r="34444" spans="3:4">
      <c r="C34444" s="62" t="s">
        <v>69360</v>
      </c>
      <c r="D34444" s="62" t="s">
        <v>69361</v>
      </c>
    </row>
    <row r="34445" spans="3:4">
      <c r="C34445" s="62" t="s">
        <v>69362</v>
      </c>
      <c r="D34445" s="62" t="s">
        <v>69363</v>
      </c>
    </row>
    <row r="34446" spans="3:4">
      <c r="C34446" s="62" t="s">
        <v>69364</v>
      </c>
      <c r="D34446" s="62" t="s">
        <v>69365</v>
      </c>
    </row>
    <row r="34447" spans="3:4">
      <c r="C34447" s="62" t="s">
        <v>69366</v>
      </c>
      <c r="D34447" s="62" t="s">
        <v>69367</v>
      </c>
    </row>
    <row r="34448" spans="3:4">
      <c r="C34448" s="62" t="s">
        <v>69368</v>
      </c>
      <c r="D34448" s="62" t="s">
        <v>69369</v>
      </c>
    </row>
    <row r="34449" spans="3:4">
      <c r="C34449" s="62" t="s">
        <v>69370</v>
      </c>
      <c r="D34449" s="62" t="s">
        <v>69371</v>
      </c>
    </row>
    <row r="34450" spans="3:4">
      <c r="C34450" s="62" t="s">
        <v>69372</v>
      </c>
      <c r="D34450" s="62" t="s">
        <v>69373</v>
      </c>
    </row>
    <row r="34451" spans="3:4">
      <c r="C34451" s="62" t="s">
        <v>69374</v>
      </c>
      <c r="D34451" s="62" t="s">
        <v>69375</v>
      </c>
    </row>
    <row r="34452" spans="3:4">
      <c r="C34452" s="62" t="s">
        <v>69376</v>
      </c>
      <c r="D34452" s="62" t="s">
        <v>69377</v>
      </c>
    </row>
    <row r="34453" spans="3:4">
      <c r="C34453" s="62" t="s">
        <v>69378</v>
      </c>
      <c r="D34453" s="62" t="s">
        <v>69379</v>
      </c>
    </row>
    <row r="34454" spans="3:4">
      <c r="C34454" s="62" t="s">
        <v>69380</v>
      </c>
      <c r="D34454" s="62" t="s">
        <v>69381</v>
      </c>
    </row>
    <row r="34455" spans="3:4">
      <c r="C34455" s="62" t="s">
        <v>69382</v>
      </c>
      <c r="D34455" s="62" t="s">
        <v>69383</v>
      </c>
    </row>
    <row r="34456" spans="3:4">
      <c r="C34456" s="62" t="s">
        <v>69384</v>
      </c>
      <c r="D34456" s="62" t="s">
        <v>69385</v>
      </c>
    </row>
    <row r="34457" spans="3:4">
      <c r="C34457" s="62" t="s">
        <v>69386</v>
      </c>
      <c r="D34457" s="62" t="s">
        <v>69387</v>
      </c>
    </row>
    <row r="34458" spans="3:4">
      <c r="C34458" s="62" t="s">
        <v>69388</v>
      </c>
      <c r="D34458" s="62" t="s">
        <v>69389</v>
      </c>
    </row>
    <row r="34459" spans="3:4">
      <c r="C34459" s="62" t="s">
        <v>69390</v>
      </c>
      <c r="D34459" s="62" t="s">
        <v>69391</v>
      </c>
    </row>
    <row r="34460" spans="3:4">
      <c r="C34460" s="62" t="s">
        <v>69392</v>
      </c>
      <c r="D34460" s="62" t="s">
        <v>69393</v>
      </c>
    </row>
    <row r="34461" spans="3:4">
      <c r="C34461" s="62" t="s">
        <v>69394</v>
      </c>
      <c r="D34461" s="62" t="s">
        <v>69395</v>
      </c>
    </row>
    <row r="34462" spans="3:4">
      <c r="C34462" s="62" t="s">
        <v>69396</v>
      </c>
      <c r="D34462" s="62" t="s">
        <v>69397</v>
      </c>
    </row>
    <row r="34463" spans="3:4">
      <c r="C34463" s="62" t="s">
        <v>69398</v>
      </c>
      <c r="D34463" s="62" t="s">
        <v>69399</v>
      </c>
    </row>
    <row r="34464" spans="3:4">
      <c r="C34464" s="62" t="s">
        <v>69400</v>
      </c>
      <c r="D34464" s="62" t="s">
        <v>69401</v>
      </c>
    </row>
    <row r="34465" spans="3:4">
      <c r="C34465" s="62" t="s">
        <v>69402</v>
      </c>
      <c r="D34465" s="62" t="s">
        <v>69403</v>
      </c>
    </row>
    <row r="34466" spans="3:4">
      <c r="C34466" s="62" t="s">
        <v>69404</v>
      </c>
      <c r="D34466" s="62" t="s">
        <v>69405</v>
      </c>
    </row>
    <row r="34467" spans="3:4">
      <c r="C34467" s="62" t="s">
        <v>69406</v>
      </c>
      <c r="D34467" s="62" t="s">
        <v>69407</v>
      </c>
    </row>
    <row r="34468" spans="3:4">
      <c r="C34468" s="62" t="s">
        <v>69408</v>
      </c>
      <c r="D34468" s="62" t="s">
        <v>69409</v>
      </c>
    </row>
    <row r="34469" spans="3:4">
      <c r="C34469" s="62" t="s">
        <v>69410</v>
      </c>
      <c r="D34469" s="62" t="s">
        <v>69411</v>
      </c>
    </row>
    <row r="34470" spans="3:4">
      <c r="C34470" s="62" t="s">
        <v>69412</v>
      </c>
      <c r="D34470" s="62" t="s">
        <v>69413</v>
      </c>
    </row>
    <row r="34471" spans="3:4">
      <c r="C34471" s="62" t="s">
        <v>69414</v>
      </c>
      <c r="D34471" s="62" t="s">
        <v>69415</v>
      </c>
    </row>
    <row r="34472" spans="3:4">
      <c r="C34472" s="62" t="s">
        <v>69416</v>
      </c>
      <c r="D34472" s="62" t="s">
        <v>69417</v>
      </c>
    </row>
    <row r="34473" spans="3:4">
      <c r="C34473" s="62" t="s">
        <v>69418</v>
      </c>
      <c r="D34473" s="62" t="s">
        <v>69419</v>
      </c>
    </row>
    <row r="34474" spans="3:4">
      <c r="C34474" s="62" t="s">
        <v>69420</v>
      </c>
      <c r="D34474" s="62" t="s">
        <v>69421</v>
      </c>
    </row>
    <row r="34475" spans="3:4">
      <c r="C34475" s="62" t="s">
        <v>69422</v>
      </c>
      <c r="D34475" s="62" t="s">
        <v>69423</v>
      </c>
    </row>
    <row r="34476" spans="3:4">
      <c r="C34476" s="62" t="s">
        <v>69424</v>
      </c>
      <c r="D34476" s="62" t="s">
        <v>69425</v>
      </c>
    </row>
    <row r="34477" spans="3:4">
      <c r="C34477" s="62" t="s">
        <v>69426</v>
      </c>
      <c r="D34477" s="62" t="s">
        <v>69427</v>
      </c>
    </row>
    <row r="34478" spans="3:4">
      <c r="C34478" s="62" t="s">
        <v>69428</v>
      </c>
      <c r="D34478" s="62" t="s">
        <v>69429</v>
      </c>
    </row>
    <row r="34479" spans="3:4">
      <c r="C34479" s="62" t="s">
        <v>69430</v>
      </c>
      <c r="D34479" s="62" t="s">
        <v>69431</v>
      </c>
    </row>
    <row r="34480" spans="3:4">
      <c r="C34480" s="62" t="s">
        <v>69432</v>
      </c>
      <c r="D34480" s="62" t="s">
        <v>69433</v>
      </c>
    </row>
    <row r="34481" spans="3:4">
      <c r="C34481" s="62" t="s">
        <v>69434</v>
      </c>
      <c r="D34481" s="62" t="s">
        <v>69435</v>
      </c>
    </row>
    <row r="34482" spans="3:4">
      <c r="C34482" s="62" t="s">
        <v>69436</v>
      </c>
      <c r="D34482" s="62" t="s">
        <v>69437</v>
      </c>
    </row>
    <row r="34483" spans="3:4">
      <c r="C34483" s="62" t="s">
        <v>69438</v>
      </c>
      <c r="D34483" s="62" t="s">
        <v>69439</v>
      </c>
    </row>
    <row r="34484" spans="3:4">
      <c r="C34484" s="62" t="s">
        <v>69440</v>
      </c>
      <c r="D34484" s="62" t="s">
        <v>69441</v>
      </c>
    </row>
    <row r="34485" spans="3:4">
      <c r="C34485" s="62" t="s">
        <v>69442</v>
      </c>
      <c r="D34485" s="62" t="s">
        <v>69443</v>
      </c>
    </row>
    <row r="34486" spans="3:4">
      <c r="C34486" s="62" t="s">
        <v>69444</v>
      </c>
      <c r="D34486" s="62" t="s">
        <v>69445</v>
      </c>
    </row>
    <row r="34487" spans="3:4">
      <c r="C34487" s="62" t="s">
        <v>69446</v>
      </c>
      <c r="D34487" s="62" t="s">
        <v>69447</v>
      </c>
    </row>
    <row r="34488" spans="3:4">
      <c r="C34488" s="62" t="s">
        <v>69448</v>
      </c>
      <c r="D34488" s="62" t="s">
        <v>69449</v>
      </c>
    </row>
    <row r="34489" spans="3:4">
      <c r="C34489" s="62" t="s">
        <v>69450</v>
      </c>
      <c r="D34489" s="62" t="s">
        <v>69451</v>
      </c>
    </row>
    <row r="34490" spans="3:4">
      <c r="C34490" s="62" t="s">
        <v>69452</v>
      </c>
      <c r="D34490" s="62" t="s">
        <v>69453</v>
      </c>
    </row>
    <row r="34491" spans="3:4">
      <c r="C34491" s="62" t="s">
        <v>69454</v>
      </c>
      <c r="D34491" s="62" t="s">
        <v>69455</v>
      </c>
    </row>
    <row r="34492" spans="3:4">
      <c r="C34492" s="62" t="s">
        <v>69456</v>
      </c>
      <c r="D34492" s="62" t="s">
        <v>69457</v>
      </c>
    </row>
    <row r="34493" spans="3:4">
      <c r="C34493" s="62" t="s">
        <v>69458</v>
      </c>
      <c r="D34493" s="62" t="s">
        <v>69459</v>
      </c>
    </row>
    <row r="34494" spans="3:4">
      <c r="C34494" s="62" t="s">
        <v>69460</v>
      </c>
      <c r="D34494" s="62" t="s">
        <v>69461</v>
      </c>
    </row>
    <row r="34495" spans="3:4">
      <c r="C34495" s="62" t="s">
        <v>69462</v>
      </c>
      <c r="D34495" s="62" t="s">
        <v>69463</v>
      </c>
    </row>
    <row r="34496" spans="3:4">
      <c r="C34496" s="62" t="s">
        <v>69464</v>
      </c>
      <c r="D34496" s="62" t="s">
        <v>69465</v>
      </c>
    </row>
    <row r="34497" spans="3:4">
      <c r="C34497" s="62" t="s">
        <v>69466</v>
      </c>
      <c r="D34497" s="62" t="s">
        <v>69467</v>
      </c>
    </row>
    <row r="34498" spans="3:4">
      <c r="C34498" s="62" t="s">
        <v>69468</v>
      </c>
      <c r="D34498" s="62" t="s">
        <v>69469</v>
      </c>
    </row>
    <row r="34499" spans="3:4">
      <c r="C34499" s="62" t="s">
        <v>69470</v>
      </c>
      <c r="D34499" s="62" t="s">
        <v>69471</v>
      </c>
    </row>
    <row r="34500" spans="3:4">
      <c r="C34500" s="62" t="s">
        <v>69472</v>
      </c>
      <c r="D34500" s="62" t="s">
        <v>69473</v>
      </c>
    </row>
    <row r="34501" spans="3:4">
      <c r="C34501" s="62" t="s">
        <v>69474</v>
      </c>
      <c r="D34501" s="62" t="s">
        <v>69475</v>
      </c>
    </row>
    <row r="34502" spans="3:4">
      <c r="C34502" s="62" t="s">
        <v>69476</v>
      </c>
      <c r="D34502" s="62" t="s">
        <v>69477</v>
      </c>
    </row>
    <row r="34503" spans="3:4">
      <c r="C34503" s="62" t="s">
        <v>69478</v>
      </c>
      <c r="D34503" s="62" t="s">
        <v>69479</v>
      </c>
    </row>
    <row r="34504" spans="3:4">
      <c r="C34504" s="62" t="s">
        <v>69480</v>
      </c>
      <c r="D34504" s="62" t="s">
        <v>69481</v>
      </c>
    </row>
    <row r="34505" spans="3:4">
      <c r="C34505" s="62" t="s">
        <v>69482</v>
      </c>
      <c r="D34505" s="62" t="s">
        <v>69483</v>
      </c>
    </row>
    <row r="34506" spans="3:4">
      <c r="C34506" s="62" t="s">
        <v>69484</v>
      </c>
      <c r="D34506" s="62" t="s">
        <v>69485</v>
      </c>
    </row>
    <row r="34507" spans="3:4">
      <c r="C34507" s="62" t="s">
        <v>69486</v>
      </c>
      <c r="D34507" s="62" t="s">
        <v>69487</v>
      </c>
    </row>
    <row r="34508" spans="3:4">
      <c r="C34508" s="62" t="s">
        <v>69488</v>
      </c>
      <c r="D34508" s="62" t="s">
        <v>69489</v>
      </c>
    </row>
    <row r="34509" spans="3:4">
      <c r="C34509" s="62" t="s">
        <v>69490</v>
      </c>
      <c r="D34509" s="62" t="s">
        <v>69491</v>
      </c>
    </row>
    <row r="34510" spans="3:4">
      <c r="C34510" s="62" t="s">
        <v>69492</v>
      </c>
      <c r="D34510" s="62" t="s">
        <v>69493</v>
      </c>
    </row>
    <row r="34511" spans="3:4">
      <c r="C34511" s="62" t="s">
        <v>69494</v>
      </c>
      <c r="D34511" s="62" t="s">
        <v>69495</v>
      </c>
    </row>
    <row r="34512" spans="3:4">
      <c r="C34512" s="62" t="s">
        <v>69496</v>
      </c>
      <c r="D34512" s="62" t="s">
        <v>69497</v>
      </c>
    </row>
    <row r="34513" spans="3:4">
      <c r="C34513" s="62" t="s">
        <v>69498</v>
      </c>
      <c r="D34513" s="62" t="s">
        <v>69499</v>
      </c>
    </row>
    <row r="34514" spans="3:4">
      <c r="C34514" s="62" t="s">
        <v>69500</v>
      </c>
      <c r="D34514" s="62" t="s">
        <v>69501</v>
      </c>
    </row>
    <row r="34515" spans="3:4">
      <c r="C34515" s="62" t="s">
        <v>69502</v>
      </c>
      <c r="D34515" s="62" t="s">
        <v>69503</v>
      </c>
    </row>
    <row r="34516" spans="3:4">
      <c r="C34516" s="62" t="s">
        <v>69504</v>
      </c>
      <c r="D34516" s="62" t="s">
        <v>69505</v>
      </c>
    </row>
    <row r="34517" spans="3:4">
      <c r="C34517" s="62" t="s">
        <v>69506</v>
      </c>
      <c r="D34517" s="62" t="s">
        <v>69507</v>
      </c>
    </row>
    <row r="34518" spans="3:4">
      <c r="C34518" s="62" t="s">
        <v>69508</v>
      </c>
      <c r="D34518" s="62" t="s">
        <v>69509</v>
      </c>
    </row>
    <row r="34519" spans="3:4">
      <c r="C34519" s="62" t="s">
        <v>69510</v>
      </c>
      <c r="D34519" s="62" t="s">
        <v>69511</v>
      </c>
    </row>
    <row r="34520" spans="3:4">
      <c r="C34520" s="62" t="s">
        <v>69512</v>
      </c>
      <c r="D34520" s="62" t="s">
        <v>69513</v>
      </c>
    </row>
    <row r="34521" spans="3:4">
      <c r="C34521" s="62" t="s">
        <v>69514</v>
      </c>
      <c r="D34521" s="62" t="s">
        <v>69515</v>
      </c>
    </row>
    <row r="34522" spans="3:4">
      <c r="C34522" s="62" t="s">
        <v>69516</v>
      </c>
      <c r="D34522" s="62" t="s">
        <v>69517</v>
      </c>
    </row>
    <row r="34523" spans="3:4">
      <c r="C34523" s="62" t="s">
        <v>69518</v>
      </c>
      <c r="D34523" s="62" t="s">
        <v>69519</v>
      </c>
    </row>
    <row r="34524" spans="3:4">
      <c r="C34524" s="62" t="s">
        <v>69520</v>
      </c>
      <c r="D34524" s="62" t="s">
        <v>69521</v>
      </c>
    </row>
    <row r="34525" spans="3:4">
      <c r="C34525" s="62" t="s">
        <v>69522</v>
      </c>
      <c r="D34525" s="62" t="s">
        <v>69523</v>
      </c>
    </row>
    <row r="34526" spans="3:4">
      <c r="C34526" s="62" t="s">
        <v>69524</v>
      </c>
      <c r="D34526" s="62" t="s">
        <v>69525</v>
      </c>
    </row>
    <row r="34527" spans="3:4">
      <c r="C34527" s="62" t="s">
        <v>69526</v>
      </c>
      <c r="D34527" s="62" t="s">
        <v>69527</v>
      </c>
    </row>
    <row r="34528" spans="3:4">
      <c r="C34528" s="62" t="s">
        <v>69528</v>
      </c>
      <c r="D34528" s="62" t="s">
        <v>69529</v>
      </c>
    </row>
    <row r="34529" spans="3:4">
      <c r="C34529" s="62" t="s">
        <v>69530</v>
      </c>
      <c r="D34529" s="62" t="s">
        <v>69531</v>
      </c>
    </row>
    <row r="34530" spans="3:4">
      <c r="C34530" s="62" t="s">
        <v>69532</v>
      </c>
      <c r="D34530" s="62" t="s">
        <v>69533</v>
      </c>
    </row>
    <row r="34531" spans="3:4">
      <c r="C34531" s="62" t="s">
        <v>69534</v>
      </c>
      <c r="D34531" s="62" t="s">
        <v>69535</v>
      </c>
    </row>
    <row r="34532" spans="3:4">
      <c r="C34532" s="62" t="s">
        <v>69536</v>
      </c>
      <c r="D34532" s="62" t="s">
        <v>69537</v>
      </c>
    </row>
    <row r="34533" spans="3:4">
      <c r="C34533" s="62" t="s">
        <v>69538</v>
      </c>
      <c r="D34533" s="62" t="s">
        <v>69539</v>
      </c>
    </row>
    <row r="34534" spans="3:4">
      <c r="C34534" s="62" t="s">
        <v>69540</v>
      </c>
      <c r="D34534" s="62" t="s">
        <v>69541</v>
      </c>
    </row>
    <row r="34535" spans="3:4">
      <c r="C34535" s="62" t="s">
        <v>69542</v>
      </c>
      <c r="D34535" s="62" t="s">
        <v>69543</v>
      </c>
    </row>
    <row r="34536" spans="3:4">
      <c r="C34536" s="62" t="s">
        <v>69544</v>
      </c>
      <c r="D34536" s="62" t="s">
        <v>69545</v>
      </c>
    </row>
    <row r="34537" spans="3:4">
      <c r="C34537" s="62" t="s">
        <v>69546</v>
      </c>
      <c r="D34537" s="62" t="s">
        <v>69547</v>
      </c>
    </row>
    <row r="34538" spans="3:4">
      <c r="C34538" s="62" t="s">
        <v>69548</v>
      </c>
      <c r="D34538" s="62" t="s">
        <v>69549</v>
      </c>
    </row>
    <row r="34539" spans="3:4">
      <c r="C34539" s="62" t="s">
        <v>69550</v>
      </c>
      <c r="D34539" s="62" t="s">
        <v>69551</v>
      </c>
    </row>
    <row r="34540" spans="3:4">
      <c r="C34540" s="62" t="s">
        <v>69552</v>
      </c>
      <c r="D34540" s="62" t="s">
        <v>69553</v>
      </c>
    </row>
    <row r="34541" spans="3:4">
      <c r="C34541" s="62" t="s">
        <v>69554</v>
      </c>
      <c r="D34541" s="62" t="s">
        <v>69555</v>
      </c>
    </row>
    <row r="34542" spans="3:4">
      <c r="C34542" s="62" t="s">
        <v>69556</v>
      </c>
      <c r="D34542" s="62" t="s">
        <v>69557</v>
      </c>
    </row>
    <row r="34543" spans="3:4">
      <c r="C34543" s="62" t="s">
        <v>69558</v>
      </c>
      <c r="D34543" s="62" t="s">
        <v>69559</v>
      </c>
    </row>
    <row r="34544" spans="3:4">
      <c r="C34544" s="62" t="s">
        <v>69560</v>
      </c>
      <c r="D34544" s="62" t="s">
        <v>69561</v>
      </c>
    </row>
    <row r="34545" spans="3:4">
      <c r="C34545" s="62" t="s">
        <v>69562</v>
      </c>
      <c r="D34545" s="62" t="s">
        <v>69563</v>
      </c>
    </row>
    <row r="34546" spans="3:4">
      <c r="C34546" s="62" t="s">
        <v>69564</v>
      </c>
      <c r="D34546" s="62" t="s">
        <v>69565</v>
      </c>
    </row>
    <row r="34547" spans="3:4">
      <c r="C34547" s="62" t="s">
        <v>69566</v>
      </c>
      <c r="D34547" s="62" t="s">
        <v>69567</v>
      </c>
    </row>
    <row r="34548" spans="3:4">
      <c r="C34548" s="62" t="s">
        <v>69568</v>
      </c>
      <c r="D34548" s="62" t="s">
        <v>69569</v>
      </c>
    </row>
    <row r="34549" spans="3:4">
      <c r="C34549" s="62" t="s">
        <v>69570</v>
      </c>
      <c r="D34549" s="62" t="s">
        <v>69571</v>
      </c>
    </row>
    <row r="34550" spans="3:4">
      <c r="C34550" s="62" t="s">
        <v>69572</v>
      </c>
      <c r="D34550" s="62" t="s">
        <v>69573</v>
      </c>
    </row>
    <row r="34551" spans="3:4">
      <c r="C34551" s="62" t="s">
        <v>69574</v>
      </c>
      <c r="D34551" s="62" t="s">
        <v>69575</v>
      </c>
    </row>
    <row r="34552" spans="3:4">
      <c r="C34552" s="62" t="s">
        <v>69576</v>
      </c>
      <c r="D34552" s="62" t="s">
        <v>69577</v>
      </c>
    </row>
    <row r="34553" spans="3:4">
      <c r="C34553" s="62" t="s">
        <v>69578</v>
      </c>
      <c r="D34553" s="62" t="s">
        <v>69579</v>
      </c>
    </row>
    <row r="34554" spans="3:4">
      <c r="C34554" s="62" t="s">
        <v>69580</v>
      </c>
      <c r="D34554" s="62" t="s">
        <v>69581</v>
      </c>
    </row>
    <row r="34555" spans="3:4">
      <c r="C34555" s="62" t="s">
        <v>69582</v>
      </c>
      <c r="D34555" s="62" t="s">
        <v>69583</v>
      </c>
    </row>
    <row r="34556" spans="3:4">
      <c r="C34556" s="62" t="s">
        <v>69584</v>
      </c>
      <c r="D34556" s="62" t="s">
        <v>69585</v>
      </c>
    </row>
    <row r="34557" spans="3:4">
      <c r="C34557" s="62" t="s">
        <v>69586</v>
      </c>
      <c r="D34557" s="62" t="s">
        <v>69587</v>
      </c>
    </row>
    <row r="34558" spans="3:4">
      <c r="C34558" s="62" t="s">
        <v>69588</v>
      </c>
      <c r="D34558" s="62" t="s">
        <v>69589</v>
      </c>
    </row>
    <row r="34559" spans="3:4">
      <c r="C34559" s="62" t="s">
        <v>69590</v>
      </c>
      <c r="D34559" s="62" t="s">
        <v>69591</v>
      </c>
    </row>
    <row r="34560" spans="3:4">
      <c r="C34560" s="62" t="s">
        <v>69592</v>
      </c>
      <c r="D34560" s="62" t="s">
        <v>69593</v>
      </c>
    </row>
    <row r="34561" spans="3:4">
      <c r="C34561" s="62" t="s">
        <v>69594</v>
      </c>
      <c r="D34561" s="62" t="s">
        <v>69595</v>
      </c>
    </row>
    <row r="34562" spans="3:4">
      <c r="C34562" s="62" t="s">
        <v>69596</v>
      </c>
      <c r="D34562" s="62" t="s">
        <v>69597</v>
      </c>
    </row>
    <row r="34563" spans="3:4">
      <c r="C34563" s="62" t="s">
        <v>69598</v>
      </c>
      <c r="D34563" s="62" t="s">
        <v>69599</v>
      </c>
    </row>
    <row r="34564" spans="3:4">
      <c r="C34564" s="62" t="s">
        <v>69600</v>
      </c>
      <c r="D34564" s="62" t="s">
        <v>69601</v>
      </c>
    </row>
    <row r="34565" spans="3:4">
      <c r="C34565" s="62" t="s">
        <v>69602</v>
      </c>
      <c r="D34565" s="62" t="s">
        <v>69603</v>
      </c>
    </row>
    <row r="34566" spans="3:4">
      <c r="C34566" s="62" t="s">
        <v>69604</v>
      </c>
      <c r="D34566" s="62" t="s">
        <v>69605</v>
      </c>
    </row>
    <row r="34567" spans="3:4">
      <c r="C34567" s="62" t="s">
        <v>69606</v>
      </c>
      <c r="D34567" s="62" t="s">
        <v>69607</v>
      </c>
    </row>
    <row r="34568" spans="3:4">
      <c r="C34568" s="62" t="s">
        <v>69608</v>
      </c>
      <c r="D34568" s="62" t="s">
        <v>69609</v>
      </c>
    </row>
    <row r="34569" spans="3:4">
      <c r="C34569" s="62" t="s">
        <v>69610</v>
      </c>
      <c r="D34569" s="62" t="s">
        <v>69611</v>
      </c>
    </row>
    <row r="34570" spans="3:4">
      <c r="C34570" s="62" t="s">
        <v>69612</v>
      </c>
      <c r="D34570" s="62" t="s">
        <v>69613</v>
      </c>
    </row>
    <row r="34571" spans="3:4">
      <c r="C34571" s="62" t="s">
        <v>69614</v>
      </c>
      <c r="D34571" s="62" t="s">
        <v>69615</v>
      </c>
    </row>
    <row r="34572" spans="3:4">
      <c r="C34572" s="62" t="s">
        <v>69616</v>
      </c>
      <c r="D34572" s="62" t="s">
        <v>69617</v>
      </c>
    </row>
    <row r="34573" spans="3:4">
      <c r="C34573" s="62" t="s">
        <v>69618</v>
      </c>
      <c r="D34573" s="62" t="s">
        <v>69619</v>
      </c>
    </row>
    <row r="34574" spans="3:4">
      <c r="C34574" s="62" t="s">
        <v>69620</v>
      </c>
      <c r="D34574" s="62" t="s">
        <v>69621</v>
      </c>
    </row>
    <row r="34575" spans="3:4">
      <c r="C34575" s="62" t="s">
        <v>69622</v>
      </c>
      <c r="D34575" s="62" t="s">
        <v>69623</v>
      </c>
    </row>
    <row r="34576" spans="3:4">
      <c r="C34576" s="62" t="s">
        <v>69624</v>
      </c>
      <c r="D34576" s="62" t="s">
        <v>69625</v>
      </c>
    </row>
    <row r="34577" spans="3:4">
      <c r="C34577" s="62" t="s">
        <v>69626</v>
      </c>
      <c r="D34577" s="62" t="s">
        <v>69627</v>
      </c>
    </row>
    <row r="34578" spans="3:4">
      <c r="C34578" s="62" t="s">
        <v>69628</v>
      </c>
      <c r="D34578" s="62" t="s">
        <v>69629</v>
      </c>
    </row>
    <row r="34579" spans="3:4">
      <c r="C34579" s="62" t="s">
        <v>69630</v>
      </c>
      <c r="D34579" s="62" t="s">
        <v>69631</v>
      </c>
    </row>
    <row r="34580" spans="3:4">
      <c r="C34580" s="62" t="s">
        <v>69632</v>
      </c>
      <c r="D34580" s="62" t="s">
        <v>69633</v>
      </c>
    </row>
    <row r="34581" spans="3:4">
      <c r="C34581" s="62" t="s">
        <v>69634</v>
      </c>
      <c r="D34581" s="62" t="s">
        <v>69635</v>
      </c>
    </row>
    <row r="34582" spans="3:4">
      <c r="C34582" s="62" t="s">
        <v>69636</v>
      </c>
      <c r="D34582" s="62" t="s">
        <v>69637</v>
      </c>
    </row>
    <row r="34583" spans="3:4">
      <c r="C34583" s="62" t="s">
        <v>69638</v>
      </c>
      <c r="D34583" s="62" t="s">
        <v>69639</v>
      </c>
    </row>
    <row r="34584" spans="3:4">
      <c r="C34584" s="62" t="s">
        <v>69640</v>
      </c>
      <c r="D34584" s="62" t="s">
        <v>69641</v>
      </c>
    </row>
    <row r="34585" spans="3:4">
      <c r="C34585" s="62" t="s">
        <v>69642</v>
      </c>
      <c r="D34585" s="62" t="s">
        <v>69643</v>
      </c>
    </row>
    <row r="34586" spans="3:4">
      <c r="C34586" s="62" t="s">
        <v>69644</v>
      </c>
      <c r="D34586" s="62" t="s">
        <v>69645</v>
      </c>
    </row>
    <row r="34587" spans="3:4">
      <c r="C34587" s="62" t="s">
        <v>69646</v>
      </c>
      <c r="D34587" s="62" t="s">
        <v>69647</v>
      </c>
    </row>
    <row r="34588" spans="3:4">
      <c r="C34588" s="62" t="s">
        <v>69648</v>
      </c>
      <c r="D34588" s="62" t="s">
        <v>69649</v>
      </c>
    </row>
    <row r="34589" spans="3:4">
      <c r="C34589" s="62" t="s">
        <v>69650</v>
      </c>
      <c r="D34589" s="62" t="s">
        <v>69651</v>
      </c>
    </row>
    <row r="34590" spans="3:4">
      <c r="C34590" s="62" t="s">
        <v>69652</v>
      </c>
      <c r="D34590" s="62" t="s">
        <v>69653</v>
      </c>
    </row>
    <row r="34591" spans="3:4">
      <c r="C34591" s="62" t="s">
        <v>69654</v>
      </c>
      <c r="D34591" s="62" t="s">
        <v>69655</v>
      </c>
    </row>
    <row r="34592" spans="3:4">
      <c r="C34592" s="62" t="s">
        <v>69656</v>
      </c>
      <c r="D34592" s="62" t="s">
        <v>69657</v>
      </c>
    </row>
    <row r="34593" spans="3:4">
      <c r="C34593" s="62" t="s">
        <v>69658</v>
      </c>
      <c r="D34593" s="62" t="s">
        <v>69659</v>
      </c>
    </row>
    <row r="34594" spans="3:4">
      <c r="C34594" s="62" t="s">
        <v>69660</v>
      </c>
      <c r="D34594" s="62" t="s">
        <v>69661</v>
      </c>
    </row>
    <row r="34595" spans="3:4">
      <c r="C34595" s="62" t="s">
        <v>69662</v>
      </c>
      <c r="D34595" s="62" t="s">
        <v>69663</v>
      </c>
    </row>
    <row r="34596" spans="3:4">
      <c r="C34596" s="62" t="s">
        <v>69664</v>
      </c>
      <c r="D34596" s="62" t="s">
        <v>69665</v>
      </c>
    </row>
    <row r="34597" spans="3:4">
      <c r="C34597" s="62" t="s">
        <v>69666</v>
      </c>
      <c r="D34597" s="62" t="s">
        <v>69667</v>
      </c>
    </row>
    <row r="34598" spans="3:4">
      <c r="C34598" s="62" t="s">
        <v>69668</v>
      </c>
      <c r="D34598" s="62" t="s">
        <v>69669</v>
      </c>
    </row>
    <row r="34599" spans="3:4">
      <c r="C34599" s="62" t="s">
        <v>69670</v>
      </c>
      <c r="D34599" s="62" t="s">
        <v>69671</v>
      </c>
    </row>
    <row r="34600" spans="3:4">
      <c r="C34600" s="62" t="s">
        <v>69672</v>
      </c>
      <c r="D34600" s="62" t="s">
        <v>69673</v>
      </c>
    </row>
    <row r="34601" spans="3:4">
      <c r="C34601" s="62" t="s">
        <v>69674</v>
      </c>
      <c r="D34601" s="62" t="s">
        <v>69675</v>
      </c>
    </row>
    <row r="34602" spans="3:4">
      <c r="C34602" s="62" t="s">
        <v>69676</v>
      </c>
      <c r="D34602" s="62" t="s">
        <v>69677</v>
      </c>
    </row>
    <row r="34603" spans="3:4">
      <c r="C34603" s="62" t="s">
        <v>69678</v>
      </c>
      <c r="D34603" s="62" t="s">
        <v>69679</v>
      </c>
    </row>
    <row r="34604" spans="3:4">
      <c r="C34604" s="62" t="s">
        <v>69680</v>
      </c>
      <c r="D34604" s="62" t="s">
        <v>69681</v>
      </c>
    </row>
    <row r="34605" spans="3:4">
      <c r="C34605" s="62" t="s">
        <v>69682</v>
      </c>
      <c r="D34605" s="62" t="s">
        <v>69683</v>
      </c>
    </row>
    <row r="34606" spans="3:4">
      <c r="C34606" s="62" t="s">
        <v>69684</v>
      </c>
      <c r="D34606" s="62" t="s">
        <v>69685</v>
      </c>
    </row>
    <row r="34607" spans="3:4">
      <c r="C34607" s="62" t="s">
        <v>69686</v>
      </c>
      <c r="D34607" s="62" t="s">
        <v>69687</v>
      </c>
    </row>
    <row r="34608" spans="3:4">
      <c r="C34608" s="62" t="s">
        <v>69688</v>
      </c>
      <c r="D34608" s="62" t="s">
        <v>69689</v>
      </c>
    </row>
    <row r="34609" spans="3:4">
      <c r="C34609" s="62" t="s">
        <v>69690</v>
      </c>
      <c r="D34609" s="62" t="s">
        <v>69691</v>
      </c>
    </row>
    <row r="34610" spans="3:4">
      <c r="C34610" s="62" t="s">
        <v>69692</v>
      </c>
      <c r="D34610" s="62" t="s">
        <v>69693</v>
      </c>
    </row>
    <row r="34611" spans="3:4">
      <c r="C34611" s="62" t="s">
        <v>69694</v>
      </c>
      <c r="D34611" s="62" t="s">
        <v>69695</v>
      </c>
    </row>
    <row r="34612" spans="3:4">
      <c r="C34612" s="62" t="s">
        <v>69696</v>
      </c>
      <c r="D34612" s="62" t="s">
        <v>69697</v>
      </c>
    </row>
    <row r="34613" spans="3:4">
      <c r="C34613" s="62" t="s">
        <v>69698</v>
      </c>
      <c r="D34613" s="62" t="s">
        <v>69699</v>
      </c>
    </row>
    <row r="34614" spans="3:4">
      <c r="C34614" s="62" t="s">
        <v>69700</v>
      </c>
      <c r="D34614" s="62" t="s">
        <v>69701</v>
      </c>
    </row>
    <row r="34615" spans="3:4">
      <c r="C34615" s="62" t="s">
        <v>69702</v>
      </c>
      <c r="D34615" s="62" t="s">
        <v>69703</v>
      </c>
    </row>
    <row r="34616" spans="3:4">
      <c r="C34616" s="62" t="s">
        <v>69704</v>
      </c>
      <c r="D34616" s="62" t="s">
        <v>69705</v>
      </c>
    </row>
    <row r="34617" spans="3:4">
      <c r="C34617" s="62" t="s">
        <v>69706</v>
      </c>
      <c r="D34617" s="62" t="s">
        <v>69707</v>
      </c>
    </row>
    <row r="34618" spans="3:4">
      <c r="C34618" s="62" t="s">
        <v>69708</v>
      </c>
      <c r="D34618" s="62" t="s">
        <v>69709</v>
      </c>
    </row>
    <row r="34619" spans="3:4">
      <c r="C34619" s="62" t="s">
        <v>69710</v>
      </c>
      <c r="D34619" s="62" t="s">
        <v>69711</v>
      </c>
    </row>
    <row r="34620" spans="3:4">
      <c r="C34620" s="62" t="s">
        <v>69712</v>
      </c>
      <c r="D34620" s="62" t="s">
        <v>69713</v>
      </c>
    </row>
    <row r="34621" spans="3:4">
      <c r="C34621" s="62" t="s">
        <v>69714</v>
      </c>
      <c r="D34621" s="62" t="s">
        <v>69715</v>
      </c>
    </row>
    <row r="34622" spans="3:4">
      <c r="C34622" s="62" t="s">
        <v>69716</v>
      </c>
      <c r="D34622" s="62" t="s">
        <v>69717</v>
      </c>
    </row>
    <row r="34623" spans="3:4">
      <c r="C34623" s="62" t="s">
        <v>69718</v>
      </c>
      <c r="D34623" s="62" t="s">
        <v>69719</v>
      </c>
    </row>
    <row r="34624" spans="3:4">
      <c r="C34624" s="62" t="s">
        <v>69720</v>
      </c>
      <c r="D34624" s="62" t="s">
        <v>69721</v>
      </c>
    </row>
    <row r="34625" spans="3:4">
      <c r="C34625" s="62" t="s">
        <v>69722</v>
      </c>
      <c r="D34625" s="62" t="s">
        <v>69723</v>
      </c>
    </row>
    <row r="34626" spans="3:4">
      <c r="C34626" s="62" t="s">
        <v>69724</v>
      </c>
      <c r="D34626" s="62" t="s">
        <v>69725</v>
      </c>
    </row>
    <row r="34627" spans="3:4">
      <c r="C34627" s="62" t="s">
        <v>69726</v>
      </c>
      <c r="D34627" s="62" t="s">
        <v>69727</v>
      </c>
    </row>
    <row r="34628" spans="3:4">
      <c r="C34628" s="62" t="s">
        <v>69728</v>
      </c>
      <c r="D34628" s="62" t="s">
        <v>69729</v>
      </c>
    </row>
    <row r="34629" spans="3:4">
      <c r="C34629" s="62" t="s">
        <v>69730</v>
      </c>
      <c r="D34629" s="62" t="s">
        <v>69731</v>
      </c>
    </row>
    <row r="34630" spans="3:4">
      <c r="C34630" s="62" t="s">
        <v>69732</v>
      </c>
      <c r="D34630" s="62" t="s">
        <v>69733</v>
      </c>
    </row>
    <row r="34631" spans="3:4">
      <c r="C34631" s="62" t="s">
        <v>69734</v>
      </c>
      <c r="D34631" s="62" t="s">
        <v>69735</v>
      </c>
    </row>
    <row r="34632" spans="3:4">
      <c r="C34632" s="62" t="s">
        <v>69736</v>
      </c>
      <c r="D34632" s="62" t="s">
        <v>69737</v>
      </c>
    </row>
    <row r="34633" spans="3:4">
      <c r="C34633" s="62" t="s">
        <v>69738</v>
      </c>
      <c r="D34633" s="62" t="s">
        <v>69739</v>
      </c>
    </row>
    <row r="34634" spans="3:4">
      <c r="C34634" s="62" t="s">
        <v>69740</v>
      </c>
      <c r="D34634" s="62" t="s">
        <v>69741</v>
      </c>
    </row>
    <row r="34635" spans="3:4">
      <c r="C34635" s="62" t="s">
        <v>69742</v>
      </c>
      <c r="D34635" s="62" t="s">
        <v>69743</v>
      </c>
    </row>
    <row r="34636" spans="3:4">
      <c r="C34636" s="62" t="s">
        <v>69744</v>
      </c>
      <c r="D34636" s="62" t="s">
        <v>69745</v>
      </c>
    </row>
    <row r="34637" spans="3:4">
      <c r="C34637" s="62" t="s">
        <v>69746</v>
      </c>
      <c r="D34637" s="62" t="s">
        <v>69747</v>
      </c>
    </row>
    <row r="34638" spans="3:4">
      <c r="C34638" s="62" t="s">
        <v>69748</v>
      </c>
      <c r="D34638" s="62" t="s">
        <v>69749</v>
      </c>
    </row>
    <row r="34639" spans="3:4">
      <c r="C34639" s="62" t="s">
        <v>69750</v>
      </c>
      <c r="D34639" s="62" t="s">
        <v>69751</v>
      </c>
    </row>
    <row r="34640" spans="3:4">
      <c r="C34640" s="62" t="s">
        <v>69752</v>
      </c>
      <c r="D34640" s="62" t="s">
        <v>69753</v>
      </c>
    </row>
    <row r="34641" spans="3:4">
      <c r="C34641" s="62" t="s">
        <v>69754</v>
      </c>
      <c r="D34641" s="62" t="s">
        <v>69755</v>
      </c>
    </row>
    <row r="34642" spans="3:4">
      <c r="C34642" s="62" t="s">
        <v>69756</v>
      </c>
      <c r="D34642" s="62" t="s">
        <v>69757</v>
      </c>
    </row>
    <row r="34643" spans="3:4">
      <c r="C34643" s="62" t="s">
        <v>69758</v>
      </c>
      <c r="D34643" s="62" t="s">
        <v>69759</v>
      </c>
    </row>
    <row r="34644" spans="3:4">
      <c r="C34644" s="62" t="s">
        <v>69760</v>
      </c>
      <c r="D34644" s="62" t="s">
        <v>69761</v>
      </c>
    </row>
    <row r="34645" spans="3:4">
      <c r="C34645" s="62" t="s">
        <v>69762</v>
      </c>
      <c r="D34645" s="62" t="s">
        <v>69763</v>
      </c>
    </row>
    <row r="34646" spans="3:4">
      <c r="C34646" s="62" t="s">
        <v>69764</v>
      </c>
      <c r="D34646" s="62" t="s">
        <v>69765</v>
      </c>
    </row>
    <row r="34647" spans="3:4">
      <c r="C34647" s="62" t="s">
        <v>69766</v>
      </c>
      <c r="D34647" s="62" t="s">
        <v>69767</v>
      </c>
    </row>
    <row r="34648" spans="3:4">
      <c r="C34648" s="62" t="s">
        <v>69768</v>
      </c>
      <c r="D34648" s="62" t="s">
        <v>69769</v>
      </c>
    </row>
    <row r="34649" spans="3:4">
      <c r="C34649" s="62" t="s">
        <v>69770</v>
      </c>
      <c r="D34649" s="62" t="s">
        <v>69771</v>
      </c>
    </row>
    <row r="34650" spans="3:4">
      <c r="C34650" s="62" t="s">
        <v>69772</v>
      </c>
      <c r="D34650" s="62" t="s">
        <v>69773</v>
      </c>
    </row>
    <row r="34651" spans="3:4">
      <c r="C34651" s="62" t="s">
        <v>69774</v>
      </c>
      <c r="D34651" s="62" t="s">
        <v>69775</v>
      </c>
    </row>
    <row r="34652" spans="3:4">
      <c r="C34652" s="62" t="s">
        <v>69776</v>
      </c>
      <c r="D34652" s="62" t="s">
        <v>69777</v>
      </c>
    </row>
    <row r="34653" spans="3:4">
      <c r="C34653" s="62" t="s">
        <v>69778</v>
      </c>
      <c r="D34653" s="62" t="s">
        <v>69779</v>
      </c>
    </row>
    <row r="34654" spans="3:4">
      <c r="C34654" s="62" t="s">
        <v>69780</v>
      </c>
      <c r="D34654" s="62" t="s">
        <v>69781</v>
      </c>
    </row>
    <row r="34655" spans="3:4">
      <c r="C34655" s="62" t="s">
        <v>69782</v>
      </c>
      <c r="D34655" s="62" t="s">
        <v>69783</v>
      </c>
    </row>
    <row r="34656" spans="3:4">
      <c r="C34656" s="62" t="s">
        <v>69784</v>
      </c>
      <c r="D34656" s="62" t="s">
        <v>69785</v>
      </c>
    </row>
    <row r="34657" spans="3:4">
      <c r="C34657" s="62" t="s">
        <v>69786</v>
      </c>
      <c r="D34657" s="62" t="s">
        <v>69787</v>
      </c>
    </row>
    <row r="34658" spans="3:4">
      <c r="C34658" s="62" t="s">
        <v>69788</v>
      </c>
      <c r="D34658" s="62" t="s">
        <v>69789</v>
      </c>
    </row>
    <row r="34659" spans="3:4">
      <c r="C34659" s="62" t="s">
        <v>69790</v>
      </c>
      <c r="D34659" s="62" t="s">
        <v>69791</v>
      </c>
    </row>
    <row r="34660" spans="3:4">
      <c r="C34660" s="62" t="s">
        <v>69792</v>
      </c>
      <c r="D34660" s="62" t="s">
        <v>69793</v>
      </c>
    </row>
    <row r="34661" spans="3:4">
      <c r="C34661" s="62" t="s">
        <v>69794</v>
      </c>
      <c r="D34661" s="62" t="s">
        <v>69795</v>
      </c>
    </row>
    <row r="34662" spans="3:4">
      <c r="C34662" s="62" t="s">
        <v>69796</v>
      </c>
      <c r="D34662" s="62" t="s">
        <v>69797</v>
      </c>
    </row>
    <row r="34663" spans="3:4">
      <c r="C34663" s="62" t="s">
        <v>69798</v>
      </c>
      <c r="D34663" s="62" t="s">
        <v>69799</v>
      </c>
    </row>
    <row r="34664" spans="3:4">
      <c r="C34664" s="62" t="s">
        <v>69800</v>
      </c>
      <c r="D34664" s="62" t="s">
        <v>69801</v>
      </c>
    </row>
    <row r="34665" spans="3:4">
      <c r="C34665" s="62" t="s">
        <v>69802</v>
      </c>
      <c r="D34665" s="62" t="s">
        <v>69803</v>
      </c>
    </row>
    <row r="34666" spans="3:4">
      <c r="C34666" s="62" t="s">
        <v>69804</v>
      </c>
      <c r="D34666" s="62" t="s">
        <v>69805</v>
      </c>
    </row>
    <row r="34667" spans="3:4">
      <c r="C34667" s="62" t="s">
        <v>69806</v>
      </c>
      <c r="D34667" s="62" t="s">
        <v>69807</v>
      </c>
    </row>
    <row r="34668" spans="3:4">
      <c r="C34668" s="62" t="s">
        <v>69808</v>
      </c>
      <c r="D34668" s="62" t="s">
        <v>69809</v>
      </c>
    </row>
    <row r="34669" spans="3:4">
      <c r="C34669" s="62" t="s">
        <v>69810</v>
      </c>
      <c r="D34669" s="62" t="s">
        <v>69811</v>
      </c>
    </row>
    <row r="34670" spans="3:4">
      <c r="C34670" s="62" t="s">
        <v>69812</v>
      </c>
      <c r="D34670" s="62" t="s">
        <v>69813</v>
      </c>
    </row>
    <row r="34671" spans="3:4">
      <c r="C34671" s="62" t="s">
        <v>69814</v>
      </c>
      <c r="D34671" s="62" t="s">
        <v>69815</v>
      </c>
    </row>
    <row r="34672" spans="3:4">
      <c r="C34672" s="62" t="s">
        <v>69816</v>
      </c>
      <c r="D34672" s="62" t="s">
        <v>69817</v>
      </c>
    </row>
    <row r="34673" spans="3:4">
      <c r="C34673" s="62" t="s">
        <v>69818</v>
      </c>
      <c r="D34673" s="62" t="s">
        <v>69819</v>
      </c>
    </row>
    <row r="34674" spans="3:4">
      <c r="C34674" s="62" t="s">
        <v>69820</v>
      </c>
      <c r="D34674" s="62" t="s">
        <v>69821</v>
      </c>
    </row>
    <row r="34675" spans="3:4">
      <c r="C34675" s="62" t="s">
        <v>69822</v>
      </c>
      <c r="D34675" s="62" t="s">
        <v>69823</v>
      </c>
    </row>
    <row r="34676" spans="3:4">
      <c r="C34676" s="62" t="s">
        <v>69824</v>
      </c>
      <c r="D34676" s="62" t="s">
        <v>69825</v>
      </c>
    </row>
    <row r="34677" spans="3:4">
      <c r="C34677" s="62" t="s">
        <v>69826</v>
      </c>
      <c r="D34677" s="62" t="s">
        <v>69827</v>
      </c>
    </row>
    <row r="34678" spans="3:4">
      <c r="C34678" s="62" t="s">
        <v>69828</v>
      </c>
      <c r="D34678" s="62" t="s">
        <v>69829</v>
      </c>
    </row>
    <row r="34679" spans="3:4">
      <c r="C34679" s="62" t="s">
        <v>69830</v>
      </c>
      <c r="D34679" s="62" t="s">
        <v>69831</v>
      </c>
    </row>
    <row r="34680" spans="3:4">
      <c r="C34680" s="62" t="s">
        <v>69832</v>
      </c>
      <c r="D34680" s="62" t="s">
        <v>69833</v>
      </c>
    </row>
    <row r="34681" spans="3:4">
      <c r="C34681" s="62" t="s">
        <v>69834</v>
      </c>
      <c r="D34681" s="62" t="s">
        <v>69835</v>
      </c>
    </row>
    <row r="34682" spans="3:4">
      <c r="C34682" s="62" t="s">
        <v>69836</v>
      </c>
      <c r="D34682" s="62" t="s">
        <v>69837</v>
      </c>
    </row>
    <row r="34683" spans="3:4">
      <c r="C34683" s="62" t="s">
        <v>69838</v>
      </c>
      <c r="D34683" s="62" t="s">
        <v>69839</v>
      </c>
    </row>
    <row r="34684" spans="3:4">
      <c r="C34684" s="62" t="s">
        <v>69840</v>
      </c>
      <c r="D34684" s="62" t="s">
        <v>69841</v>
      </c>
    </row>
    <row r="34685" spans="3:4">
      <c r="C34685" s="62" t="s">
        <v>69842</v>
      </c>
      <c r="D34685" s="62" t="s">
        <v>69843</v>
      </c>
    </row>
    <row r="34686" spans="3:4">
      <c r="C34686" s="62" t="s">
        <v>69844</v>
      </c>
      <c r="D34686" s="62" t="s">
        <v>69845</v>
      </c>
    </row>
    <row r="34687" spans="3:4">
      <c r="C34687" s="62" t="s">
        <v>69846</v>
      </c>
      <c r="D34687" s="62" t="s">
        <v>69847</v>
      </c>
    </row>
    <row r="34688" spans="3:4">
      <c r="C34688" s="62" t="s">
        <v>69848</v>
      </c>
      <c r="D34688" s="62" t="s">
        <v>69849</v>
      </c>
    </row>
    <row r="34689" spans="3:4">
      <c r="C34689" s="62" t="s">
        <v>69850</v>
      </c>
      <c r="D34689" s="62" t="s">
        <v>69851</v>
      </c>
    </row>
    <row r="34690" spans="3:4">
      <c r="C34690" s="62" t="s">
        <v>69852</v>
      </c>
      <c r="D34690" s="62" t="s">
        <v>69853</v>
      </c>
    </row>
    <row r="34691" spans="3:4">
      <c r="C34691" s="62" t="s">
        <v>69854</v>
      </c>
      <c r="D34691" s="62" t="s">
        <v>69855</v>
      </c>
    </row>
    <row r="34692" spans="3:4">
      <c r="C34692" s="62" t="s">
        <v>69856</v>
      </c>
      <c r="D34692" s="62" t="s">
        <v>69857</v>
      </c>
    </row>
    <row r="34693" spans="3:4">
      <c r="C34693" s="62" t="s">
        <v>69858</v>
      </c>
      <c r="D34693" s="62" t="s">
        <v>69859</v>
      </c>
    </row>
    <row r="34694" spans="3:4">
      <c r="C34694" s="62" t="s">
        <v>69860</v>
      </c>
      <c r="D34694" s="62" t="s">
        <v>69861</v>
      </c>
    </row>
    <row r="34695" spans="3:4">
      <c r="C34695" s="62" t="s">
        <v>69862</v>
      </c>
      <c r="D34695" s="62" t="s">
        <v>69863</v>
      </c>
    </row>
    <row r="34696" spans="3:4">
      <c r="C34696" s="62" t="s">
        <v>69864</v>
      </c>
      <c r="D34696" s="62" t="s">
        <v>69865</v>
      </c>
    </row>
    <row r="34697" spans="3:4">
      <c r="C34697" s="62" t="s">
        <v>69866</v>
      </c>
      <c r="D34697" s="62" t="s">
        <v>69867</v>
      </c>
    </row>
    <row r="34698" spans="3:4">
      <c r="C34698" s="62" t="s">
        <v>69868</v>
      </c>
      <c r="D34698" s="62" t="s">
        <v>69869</v>
      </c>
    </row>
    <row r="34699" spans="3:4">
      <c r="C34699" s="62" t="s">
        <v>69870</v>
      </c>
      <c r="D34699" s="62" t="s">
        <v>69871</v>
      </c>
    </row>
    <row r="34700" spans="3:4">
      <c r="C34700" s="62" t="s">
        <v>69872</v>
      </c>
      <c r="D34700" s="62" t="s">
        <v>69873</v>
      </c>
    </row>
    <row r="34701" spans="3:4">
      <c r="C34701" s="62" t="s">
        <v>69874</v>
      </c>
      <c r="D34701" s="62" t="s">
        <v>69875</v>
      </c>
    </row>
    <row r="34702" spans="3:4">
      <c r="C34702" s="62" t="s">
        <v>69876</v>
      </c>
      <c r="D34702" s="62" t="s">
        <v>69877</v>
      </c>
    </row>
    <row r="34703" spans="3:4">
      <c r="C34703" s="62" t="s">
        <v>69878</v>
      </c>
      <c r="D34703" s="62" t="s">
        <v>69879</v>
      </c>
    </row>
    <row r="34704" spans="3:4">
      <c r="C34704" s="62" t="s">
        <v>69880</v>
      </c>
      <c r="D34704" s="62" t="s">
        <v>69881</v>
      </c>
    </row>
    <row r="34705" spans="3:4">
      <c r="C34705" s="62" t="s">
        <v>69882</v>
      </c>
      <c r="D34705" s="62" t="s">
        <v>69883</v>
      </c>
    </row>
    <row r="34706" spans="3:4">
      <c r="C34706" s="62" t="s">
        <v>69884</v>
      </c>
      <c r="D34706" s="62" t="s">
        <v>69885</v>
      </c>
    </row>
    <row r="34707" spans="3:4">
      <c r="C34707" s="62" t="s">
        <v>69886</v>
      </c>
      <c r="D34707" s="62" t="s">
        <v>69887</v>
      </c>
    </row>
    <row r="34708" spans="3:4">
      <c r="C34708" s="62" t="s">
        <v>69888</v>
      </c>
      <c r="D34708" s="62" t="s">
        <v>69889</v>
      </c>
    </row>
    <row r="34709" spans="3:4">
      <c r="C34709" s="62" t="s">
        <v>69890</v>
      </c>
      <c r="D34709" s="62" t="s">
        <v>69891</v>
      </c>
    </row>
    <row r="34710" spans="3:4">
      <c r="C34710" s="62" t="s">
        <v>69892</v>
      </c>
      <c r="D34710" s="62" t="s">
        <v>69893</v>
      </c>
    </row>
    <row r="34711" spans="3:4">
      <c r="C34711" s="62" t="s">
        <v>69894</v>
      </c>
      <c r="D34711" s="62" t="s">
        <v>69895</v>
      </c>
    </row>
    <row r="34712" spans="3:4">
      <c r="C34712" s="62" t="s">
        <v>69896</v>
      </c>
      <c r="D34712" s="62" t="s">
        <v>69897</v>
      </c>
    </row>
    <row r="34713" spans="3:4">
      <c r="C34713" s="62" t="s">
        <v>69898</v>
      </c>
      <c r="D34713" s="62" t="s">
        <v>69899</v>
      </c>
    </row>
    <row r="34714" spans="3:4">
      <c r="C34714" s="62" t="s">
        <v>69900</v>
      </c>
      <c r="D34714" s="62" t="s">
        <v>69901</v>
      </c>
    </row>
    <row r="34715" spans="3:4">
      <c r="C34715" s="62" t="s">
        <v>69902</v>
      </c>
      <c r="D34715" s="62" t="s">
        <v>69903</v>
      </c>
    </row>
    <row r="34716" spans="3:4">
      <c r="C34716" s="62" t="s">
        <v>69904</v>
      </c>
      <c r="D34716" s="62" t="s">
        <v>69905</v>
      </c>
    </row>
    <row r="34717" spans="3:4">
      <c r="C34717" s="62" t="s">
        <v>69906</v>
      </c>
      <c r="D34717" s="62" t="s">
        <v>69907</v>
      </c>
    </row>
    <row r="34718" spans="3:4">
      <c r="C34718" s="62" t="s">
        <v>69908</v>
      </c>
      <c r="D34718" s="62" t="s">
        <v>69909</v>
      </c>
    </row>
    <row r="34719" spans="3:4">
      <c r="C34719" s="62" t="s">
        <v>69910</v>
      </c>
      <c r="D34719" s="62" t="s">
        <v>69911</v>
      </c>
    </row>
    <row r="34720" spans="3:4">
      <c r="C34720" s="62" t="s">
        <v>69912</v>
      </c>
      <c r="D34720" s="62" t="s">
        <v>69913</v>
      </c>
    </row>
    <row r="34721" spans="3:4">
      <c r="C34721" s="62" t="s">
        <v>69914</v>
      </c>
      <c r="D34721" s="62" t="s">
        <v>69915</v>
      </c>
    </row>
    <row r="34722" spans="3:4">
      <c r="C34722" s="62" t="s">
        <v>69916</v>
      </c>
      <c r="D34722" s="62" t="s">
        <v>69917</v>
      </c>
    </row>
    <row r="34723" spans="3:4">
      <c r="C34723" s="62" t="s">
        <v>69918</v>
      </c>
      <c r="D34723" s="62" t="s">
        <v>69919</v>
      </c>
    </row>
    <row r="34724" spans="3:4">
      <c r="C34724" s="62" t="s">
        <v>69920</v>
      </c>
      <c r="D34724" s="62" t="s">
        <v>69921</v>
      </c>
    </row>
    <row r="34725" spans="3:4">
      <c r="C34725" s="62" t="s">
        <v>69922</v>
      </c>
      <c r="D34725" s="62" t="s">
        <v>69923</v>
      </c>
    </row>
    <row r="34726" spans="3:4">
      <c r="C34726" s="62" t="s">
        <v>69924</v>
      </c>
      <c r="D34726" s="62" t="s">
        <v>69925</v>
      </c>
    </row>
    <row r="34727" spans="3:4">
      <c r="C34727" s="62" t="s">
        <v>69926</v>
      </c>
      <c r="D34727" s="62" t="s">
        <v>69927</v>
      </c>
    </row>
    <row r="34728" spans="3:4">
      <c r="C34728" s="62" t="s">
        <v>69928</v>
      </c>
      <c r="D34728" s="62" t="s">
        <v>69929</v>
      </c>
    </row>
    <row r="34729" spans="3:4">
      <c r="C34729" s="62" t="s">
        <v>69930</v>
      </c>
      <c r="D34729" s="62" t="s">
        <v>69931</v>
      </c>
    </row>
    <row r="34730" spans="3:4">
      <c r="C34730" s="62" t="s">
        <v>69932</v>
      </c>
      <c r="D34730" s="62" t="s">
        <v>69933</v>
      </c>
    </row>
    <row r="34731" spans="3:4">
      <c r="C34731" s="62" t="s">
        <v>69934</v>
      </c>
      <c r="D34731" s="62" t="s">
        <v>69935</v>
      </c>
    </row>
    <row r="34732" spans="3:4">
      <c r="C34732" s="62" t="s">
        <v>69936</v>
      </c>
      <c r="D34732" s="62" t="s">
        <v>69937</v>
      </c>
    </row>
    <row r="34733" spans="3:4">
      <c r="C34733" s="62" t="s">
        <v>69938</v>
      </c>
      <c r="D34733" s="62" t="s">
        <v>69939</v>
      </c>
    </row>
    <row r="34734" spans="3:4">
      <c r="C34734" s="62" t="s">
        <v>69940</v>
      </c>
      <c r="D34734" s="62" t="s">
        <v>69941</v>
      </c>
    </row>
    <row r="34735" spans="3:4">
      <c r="C34735" s="62" t="s">
        <v>69942</v>
      </c>
      <c r="D34735" s="62" t="s">
        <v>69943</v>
      </c>
    </row>
    <row r="34736" spans="3:4">
      <c r="C34736" s="62" t="s">
        <v>69944</v>
      </c>
      <c r="D34736" s="62" t="s">
        <v>69945</v>
      </c>
    </row>
    <row r="34737" spans="3:4">
      <c r="C34737" s="62" t="s">
        <v>69946</v>
      </c>
      <c r="D34737" s="62" t="s">
        <v>69947</v>
      </c>
    </row>
    <row r="34738" spans="3:4">
      <c r="C34738" s="62" t="s">
        <v>69948</v>
      </c>
      <c r="D34738" s="62" t="s">
        <v>69949</v>
      </c>
    </row>
    <row r="34739" spans="3:4">
      <c r="C34739" s="62" t="s">
        <v>69950</v>
      </c>
      <c r="D34739" s="62" t="s">
        <v>69951</v>
      </c>
    </row>
    <row r="34740" spans="3:4">
      <c r="C34740" s="62" t="s">
        <v>69952</v>
      </c>
      <c r="D34740" s="62" t="s">
        <v>69953</v>
      </c>
    </row>
    <row r="34741" spans="3:4">
      <c r="C34741" s="62" t="s">
        <v>69954</v>
      </c>
      <c r="D34741" s="62" t="s">
        <v>69955</v>
      </c>
    </row>
    <row r="34742" spans="3:4">
      <c r="C34742" s="62" t="s">
        <v>69956</v>
      </c>
      <c r="D34742" s="62" t="s">
        <v>69957</v>
      </c>
    </row>
    <row r="34743" spans="3:4">
      <c r="C34743" s="62" t="s">
        <v>69958</v>
      </c>
      <c r="D34743" s="62" t="s">
        <v>69959</v>
      </c>
    </row>
    <row r="34744" spans="3:4">
      <c r="C34744" s="62" t="s">
        <v>69960</v>
      </c>
      <c r="D34744" s="62" t="s">
        <v>69961</v>
      </c>
    </row>
    <row r="34745" spans="3:4">
      <c r="C34745" s="62" t="s">
        <v>69962</v>
      </c>
      <c r="D34745" s="62" t="s">
        <v>69963</v>
      </c>
    </row>
    <row r="34746" spans="3:4">
      <c r="C34746" s="62" t="s">
        <v>69964</v>
      </c>
      <c r="D34746" s="62" t="s">
        <v>69965</v>
      </c>
    </row>
    <row r="34747" spans="3:4">
      <c r="C34747" s="62" t="s">
        <v>69966</v>
      </c>
      <c r="D34747" s="62" t="s">
        <v>69967</v>
      </c>
    </row>
    <row r="34748" spans="3:4">
      <c r="C34748" s="62" t="s">
        <v>69968</v>
      </c>
      <c r="D34748" s="62" t="s">
        <v>69969</v>
      </c>
    </row>
    <row r="34749" spans="3:4">
      <c r="C34749" s="62" t="s">
        <v>69970</v>
      </c>
      <c r="D34749" s="62" t="s">
        <v>69971</v>
      </c>
    </row>
    <row r="34750" spans="3:4">
      <c r="C34750" s="62" t="s">
        <v>69972</v>
      </c>
      <c r="D34750" s="62" t="s">
        <v>69973</v>
      </c>
    </row>
    <row r="34751" spans="3:4">
      <c r="C34751" s="62" t="s">
        <v>69974</v>
      </c>
      <c r="D34751" s="62" t="s">
        <v>69975</v>
      </c>
    </row>
    <row r="34752" spans="3:4">
      <c r="C34752" s="62" t="s">
        <v>69976</v>
      </c>
      <c r="D34752" s="62" t="s">
        <v>69977</v>
      </c>
    </row>
    <row r="34753" spans="3:4">
      <c r="C34753" s="62" t="s">
        <v>69978</v>
      </c>
      <c r="D34753" s="62" t="s">
        <v>69979</v>
      </c>
    </row>
    <row r="34754" spans="3:4">
      <c r="C34754" s="62" t="s">
        <v>69980</v>
      </c>
      <c r="D34754" s="62" t="s">
        <v>69981</v>
      </c>
    </row>
    <row r="34755" spans="3:4">
      <c r="C34755" s="62" t="s">
        <v>69982</v>
      </c>
      <c r="D34755" s="62" t="s">
        <v>69983</v>
      </c>
    </row>
    <row r="34756" spans="3:4">
      <c r="C34756" s="62" t="s">
        <v>69984</v>
      </c>
      <c r="D34756" s="62" t="s">
        <v>69985</v>
      </c>
    </row>
    <row r="34757" spans="3:4">
      <c r="C34757" s="62" t="s">
        <v>69986</v>
      </c>
      <c r="D34757" s="62" t="s">
        <v>69987</v>
      </c>
    </row>
    <row r="34758" spans="3:4">
      <c r="C34758" s="62" t="s">
        <v>69988</v>
      </c>
      <c r="D34758" s="62" t="s">
        <v>69989</v>
      </c>
    </row>
    <row r="34759" spans="3:4">
      <c r="C34759" s="62" t="s">
        <v>69990</v>
      </c>
      <c r="D34759" s="62" t="s">
        <v>69991</v>
      </c>
    </row>
    <row r="34760" spans="3:4">
      <c r="C34760" s="62" t="s">
        <v>69992</v>
      </c>
      <c r="D34760" s="62" t="s">
        <v>69993</v>
      </c>
    </row>
    <row r="34761" spans="3:4">
      <c r="C34761" s="62" t="s">
        <v>69994</v>
      </c>
      <c r="D34761" s="62" t="s">
        <v>69995</v>
      </c>
    </row>
    <row r="34762" spans="3:4">
      <c r="C34762" s="62" t="s">
        <v>69996</v>
      </c>
      <c r="D34762" s="62" t="s">
        <v>69997</v>
      </c>
    </row>
    <row r="34763" spans="3:4">
      <c r="C34763" s="62" t="s">
        <v>69998</v>
      </c>
      <c r="D34763" s="62" t="s">
        <v>69999</v>
      </c>
    </row>
    <row r="34764" spans="3:4">
      <c r="C34764" s="62" t="s">
        <v>70000</v>
      </c>
      <c r="D34764" s="62" t="s">
        <v>70001</v>
      </c>
    </row>
    <row r="34765" spans="3:4">
      <c r="C34765" s="62" t="s">
        <v>70002</v>
      </c>
      <c r="D34765" s="62" t="s">
        <v>70003</v>
      </c>
    </row>
    <row r="34766" spans="3:4">
      <c r="C34766" s="62" t="s">
        <v>70004</v>
      </c>
      <c r="D34766" s="62" t="s">
        <v>70005</v>
      </c>
    </row>
    <row r="34767" spans="3:4">
      <c r="C34767" s="62" t="s">
        <v>70006</v>
      </c>
      <c r="D34767" s="62" t="s">
        <v>70007</v>
      </c>
    </row>
    <row r="34768" spans="3:4">
      <c r="C34768" s="62" t="s">
        <v>70008</v>
      </c>
      <c r="D34768" s="62" t="s">
        <v>70009</v>
      </c>
    </row>
    <row r="34769" spans="3:4">
      <c r="C34769" s="62" t="s">
        <v>70010</v>
      </c>
      <c r="D34769" s="62" t="s">
        <v>70011</v>
      </c>
    </row>
    <row r="34770" spans="3:4">
      <c r="C34770" s="62" t="s">
        <v>70012</v>
      </c>
      <c r="D34770" s="62" t="s">
        <v>70013</v>
      </c>
    </row>
    <row r="34771" spans="3:4">
      <c r="C34771" s="62" t="s">
        <v>70014</v>
      </c>
      <c r="D34771" s="62" t="s">
        <v>70015</v>
      </c>
    </row>
    <row r="34772" spans="3:4">
      <c r="C34772" s="62" t="s">
        <v>70016</v>
      </c>
      <c r="D34772" s="62" t="s">
        <v>70017</v>
      </c>
    </row>
    <row r="34773" spans="3:4">
      <c r="C34773" s="62" t="s">
        <v>70018</v>
      </c>
      <c r="D34773" s="62" t="s">
        <v>70019</v>
      </c>
    </row>
    <row r="34774" spans="3:4">
      <c r="C34774" s="62" t="s">
        <v>70020</v>
      </c>
      <c r="D34774" s="62" t="s">
        <v>70021</v>
      </c>
    </row>
    <row r="34775" spans="3:4">
      <c r="C34775" s="62" t="s">
        <v>70022</v>
      </c>
      <c r="D34775" s="62" t="s">
        <v>70023</v>
      </c>
    </row>
    <row r="34776" spans="3:4">
      <c r="C34776" s="62" t="s">
        <v>70024</v>
      </c>
      <c r="D34776" s="62" t="s">
        <v>70025</v>
      </c>
    </row>
    <row r="34777" spans="3:4">
      <c r="C34777" s="62" t="s">
        <v>70026</v>
      </c>
      <c r="D34777" s="62" t="s">
        <v>70027</v>
      </c>
    </row>
    <row r="34778" spans="3:4">
      <c r="C34778" s="62" t="s">
        <v>70028</v>
      </c>
      <c r="D34778" s="62" t="s">
        <v>70029</v>
      </c>
    </row>
    <row r="34779" spans="3:4">
      <c r="C34779" s="62" t="s">
        <v>70030</v>
      </c>
      <c r="D34779" s="62" t="s">
        <v>70031</v>
      </c>
    </row>
    <row r="34780" spans="3:4">
      <c r="C34780" s="62" t="s">
        <v>70032</v>
      </c>
      <c r="D34780" s="62" t="s">
        <v>70033</v>
      </c>
    </row>
    <row r="34781" spans="3:4">
      <c r="C34781" s="62" t="s">
        <v>70034</v>
      </c>
      <c r="D34781" s="62" t="s">
        <v>70035</v>
      </c>
    </row>
    <row r="34782" spans="3:4">
      <c r="C34782" s="62" t="s">
        <v>70036</v>
      </c>
      <c r="D34782" s="62" t="s">
        <v>70037</v>
      </c>
    </row>
    <row r="34783" spans="3:4">
      <c r="C34783" s="62" t="s">
        <v>70038</v>
      </c>
      <c r="D34783" s="62" t="s">
        <v>70039</v>
      </c>
    </row>
    <row r="34784" spans="3:4">
      <c r="C34784" s="62" t="s">
        <v>70040</v>
      </c>
      <c r="D34784" s="62" t="s">
        <v>70041</v>
      </c>
    </row>
    <row r="34785" spans="3:4">
      <c r="C34785" s="62" t="s">
        <v>70042</v>
      </c>
      <c r="D34785" s="62" t="s">
        <v>70043</v>
      </c>
    </row>
    <row r="34786" spans="3:4">
      <c r="C34786" s="62" t="s">
        <v>70044</v>
      </c>
      <c r="D34786" s="62" t="s">
        <v>70045</v>
      </c>
    </row>
    <row r="34787" spans="3:4">
      <c r="C34787" s="62" t="s">
        <v>70046</v>
      </c>
      <c r="D34787" s="62" t="s">
        <v>70047</v>
      </c>
    </row>
    <row r="34788" spans="3:4">
      <c r="C34788" s="62" t="s">
        <v>70048</v>
      </c>
      <c r="D34788" s="62" t="s">
        <v>70049</v>
      </c>
    </row>
    <row r="34789" spans="3:4">
      <c r="C34789" s="62" t="s">
        <v>70050</v>
      </c>
      <c r="D34789" s="62" t="s">
        <v>70051</v>
      </c>
    </row>
    <row r="34790" spans="3:4">
      <c r="C34790" s="62" t="s">
        <v>70052</v>
      </c>
      <c r="D34790" s="62" t="s">
        <v>70053</v>
      </c>
    </row>
    <row r="34791" spans="3:4">
      <c r="C34791" s="62" t="s">
        <v>70054</v>
      </c>
      <c r="D34791" s="62" t="s">
        <v>70055</v>
      </c>
    </row>
    <row r="34792" spans="3:4">
      <c r="C34792" s="62" t="s">
        <v>70056</v>
      </c>
      <c r="D34792" s="62" t="s">
        <v>70057</v>
      </c>
    </row>
    <row r="34793" spans="3:4">
      <c r="C34793" s="62" t="s">
        <v>70058</v>
      </c>
      <c r="D34793" s="62" t="s">
        <v>70059</v>
      </c>
    </row>
    <row r="34794" spans="3:4">
      <c r="C34794" s="62" t="s">
        <v>70060</v>
      </c>
      <c r="D34794" s="62" t="s">
        <v>70061</v>
      </c>
    </row>
    <row r="34795" spans="3:4">
      <c r="C34795" s="62" t="s">
        <v>70062</v>
      </c>
      <c r="D34795" s="62" t="s">
        <v>70063</v>
      </c>
    </row>
    <row r="34796" spans="3:4">
      <c r="C34796" s="62" t="s">
        <v>70064</v>
      </c>
      <c r="D34796" s="62" t="s">
        <v>70065</v>
      </c>
    </row>
    <row r="34797" spans="3:4">
      <c r="C34797" s="62" t="s">
        <v>70066</v>
      </c>
      <c r="D34797" s="62" t="s">
        <v>70067</v>
      </c>
    </row>
    <row r="34798" spans="3:4">
      <c r="C34798" s="62" t="s">
        <v>70068</v>
      </c>
      <c r="D34798" s="62" t="s">
        <v>70069</v>
      </c>
    </row>
    <row r="34799" spans="3:4">
      <c r="C34799" s="62" t="s">
        <v>70070</v>
      </c>
      <c r="D34799" s="62" t="s">
        <v>70071</v>
      </c>
    </row>
    <row r="34800" spans="3:4">
      <c r="C34800" s="62" t="s">
        <v>70072</v>
      </c>
      <c r="D34800" s="62" t="s">
        <v>70073</v>
      </c>
    </row>
    <row r="34801" spans="3:4">
      <c r="C34801" s="62" t="s">
        <v>70074</v>
      </c>
      <c r="D34801" s="62" t="s">
        <v>70075</v>
      </c>
    </row>
    <row r="34802" spans="3:4">
      <c r="C34802" s="62" t="s">
        <v>70076</v>
      </c>
      <c r="D34802" s="62" t="s">
        <v>70077</v>
      </c>
    </row>
    <row r="34803" spans="3:4">
      <c r="C34803" s="62" t="s">
        <v>70078</v>
      </c>
      <c r="D34803" s="62" t="s">
        <v>70079</v>
      </c>
    </row>
    <row r="34804" spans="3:4">
      <c r="C34804" s="62" t="s">
        <v>70080</v>
      </c>
      <c r="D34804" s="62" t="s">
        <v>70081</v>
      </c>
    </row>
    <row r="34805" spans="3:4">
      <c r="C34805" s="62" t="s">
        <v>70082</v>
      </c>
      <c r="D34805" s="62" t="s">
        <v>70083</v>
      </c>
    </row>
    <row r="34806" spans="3:4">
      <c r="C34806" s="62" t="s">
        <v>70084</v>
      </c>
      <c r="D34806" s="62" t="s">
        <v>70085</v>
      </c>
    </row>
    <row r="34807" spans="3:4">
      <c r="C34807" s="62" t="s">
        <v>70086</v>
      </c>
      <c r="D34807" s="62" t="s">
        <v>70087</v>
      </c>
    </row>
    <row r="34808" spans="3:4">
      <c r="C34808" s="62" t="s">
        <v>70088</v>
      </c>
      <c r="D34808" s="62" t="s">
        <v>70089</v>
      </c>
    </row>
    <row r="34809" spans="3:4">
      <c r="C34809" s="62" t="s">
        <v>70090</v>
      </c>
      <c r="D34809" s="62" t="s">
        <v>70091</v>
      </c>
    </row>
    <row r="34810" spans="3:4">
      <c r="C34810" s="62" t="s">
        <v>70092</v>
      </c>
      <c r="D34810" s="62" t="s">
        <v>70093</v>
      </c>
    </row>
    <row r="34811" spans="3:4">
      <c r="C34811" s="62" t="s">
        <v>70094</v>
      </c>
      <c r="D34811" s="62" t="s">
        <v>70095</v>
      </c>
    </row>
    <row r="34812" spans="3:4">
      <c r="C34812" s="62" t="s">
        <v>70096</v>
      </c>
      <c r="D34812" s="62" t="s">
        <v>70097</v>
      </c>
    </row>
    <row r="34813" spans="3:4">
      <c r="C34813" s="62" t="s">
        <v>70098</v>
      </c>
      <c r="D34813" s="62" t="s">
        <v>70099</v>
      </c>
    </row>
    <row r="34814" spans="3:4">
      <c r="C34814" s="62" t="s">
        <v>70100</v>
      </c>
      <c r="D34814" s="62" t="s">
        <v>70101</v>
      </c>
    </row>
    <row r="34815" spans="3:4">
      <c r="C34815" s="62" t="s">
        <v>70102</v>
      </c>
      <c r="D34815" s="62" t="s">
        <v>70103</v>
      </c>
    </row>
    <row r="34816" spans="3:4">
      <c r="C34816" s="62" t="s">
        <v>70104</v>
      </c>
      <c r="D34816" s="62" t="s">
        <v>70105</v>
      </c>
    </row>
    <row r="34817" spans="3:4">
      <c r="C34817" s="62" t="s">
        <v>70106</v>
      </c>
      <c r="D34817" s="62" t="s">
        <v>70107</v>
      </c>
    </row>
    <row r="34818" spans="3:4">
      <c r="C34818" s="62" t="s">
        <v>70108</v>
      </c>
      <c r="D34818" s="62" t="s">
        <v>70109</v>
      </c>
    </row>
    <row r="34819" spans="3:4">
      <c r="C34819" s="62" t="s">
        <v>70110</v>
      </c>
      <c r="D34819" s="62" t="s">
        <v>70111</v>
      </c>
    </row>
    <row r="34820" spans="3:4">
      <c r="C34820" s="62" t="s">
        <v>70112</v>
      </c>
      <c r="D34820" s="62" t="s">
        <v>70113</v>
      </c>
    </row>
    <row r="34821" spans="3:4">
      <c r="C34821" s="62" t="s">
        <v>70114</v>
      </c>
      <c r="D34821" s="62" t="s">
        <v>70115</v>
      </c>
    </row>
    <row r="34822" spans="3:4">
      <c r="C34822" s="62" t="s">
        <v>70116</v>
      </c>
      <c r="D34822" s="62" t="s">
        <v>70117</v>
      </c>
    </row>
    <row r="34823" spans="3:4">
      <c r="C34823" s="62" t="s">
        <v>70118</v>
      </c>
      <c r="D34823" s="62" t="s">
        <v>70119</v>
      </c>
    </row>
    <row r="34824" spans="3:4">
      <c r="C34824" s="62" t="s">
        <v>70120</v>
      </c>
      <c r="D34824" s="62" t="s">
        <v>70121</v>
      </c>
    </row>
    <row r="34825" spans="3:4">
      <c r="C34825" s="62" t="s">
        <v>70122</v>
      </c>
      <c r="D34825" s="62" t="s">
        <v>70123</v>
      </c>
    </row>
    <row r="34826" spans="3:4">
      <c r="C34826" s="62" t="s">
        <v>70124</v>
      </c>
      <c r="D34826" s="62" t="s">
        <v>70125</v>
      </c>
    </row>
    <row r="34827" spans="3:4">
      <c r="C34827" s="62" t="s">
        <v>70126</v>
      </c>
      <c r="D34827" s="62" t="s">
        <v>70127</v>
      </c>
    </row>
    <row r="34828" spans="3:4">
      <c r="C34828" s="62" t="s">
        <v>70128</v>
      </c>
      <c r="D34828" s="62" t="s">
        <v>70129</v>
      </c>
    </row>
    <row r="34829" spans="3:4">
      <c r="C34829" s="62" t="s">
        <v>70130</v>
      </c>
      <c r="D34829" s="62" t="s">
        <v>70131</v>
      </c>
    </row>
    <row r="34830" spans="3:4">
      <c r="C34830" s="62" t="s">
        <v>70132</v>
      </c>
      <c r="D34830" s="62" t="s">
        <v>70133</v>
      </c>
    </row>
    <row r="34831" spans="3:4">
      <c r="C34831" s="62" t="s">
        <v>70134</v>
      </c>
      <c r="D34831" s="62" t="s">
        <v>70135</v>
      </c>
    </row>
    <row r="34832" spans="3:4">
      <c r="C34832" s="62" t="s">
        <v>70136</v>
      </c>
      <c r="D34832" s="62" t="s">
        <v>70137</v>
      </c>
    </row>
    <row r="34833" spans="3:4">
      <c r="C34833" s="62" t="s">
        <v>70138</v>
      </c>
      <c r="D34833" s="62" t="s">
        <v>70139</v>
      </c>
    </row>
    <row r="34834" spans="3:4">
      <c r="C34834" s="62" t="s">
        <v>70140</v>
      </c>
      <c r="D34834" s="62" t="s">
        <v>70141</v>
      </c>
    </row>
    <row r="34835" spans="3:4">
      <c r="C34835" s="62" t="s">
        <v>70142</v>
      </c>
      <c r="D34835" s="62" t="s">
        <v>70143</v>
      </c>
    </row>
    <row r="34836" spans="3:4">
      <c r="C34836" s="62" t="s">
        <v>70144</v>
      </c>
      <c r="D34836" s="62" t="s">
        <v>70145</v>
      </c>
    </row>
    <row r="34837" spans="3:4">
      <c r="C34837" s="62" t="s">
        <v>70146</v>
      </c>
      <c r="D34837" s="62" t="s">
        <v>70147</v>
      </c>
    </row>
    <row r="34838" spans="3:4">
      <c r="C34838" s="62" t="s">
        <v>70148</v>
      </c>
      <c r="D34838" s="62" t="s">
        <v>70149</v>
      </c>
    </row>
    <row r="34839" spans="3:4">
      <c r="C34839" s="62" t="s">
        <v>70150</v>
      </c>
      <c r="D34839" s="62" t="s">
        <v>70151</v>
      </c>
    </row>
    <row r="34840" spans="3:4">
      <c r="C34840" s="62" t="s">
        <v>70152</v>
      </c>
      <c r="D34840" s="62" t="s">
        <v>70153</v>
      </c>
    </row>
    <row r="34841" spans="3:4">
      <c r="C34841" s="62" t="s">
        <v>70154</v>
      </c>
      <c r="D34841" s="62" t="s">
        <v>70155</v>
      </c>
    </row>
    <row r="34842" spans="3:4">
      <c r="C34842" s="62" t="s">
        <v>70156</v>
      </c>
      <c r="D34842" s="62" t="s">
        <v>70157</v>
      </c>
    </row>
    <row r="34843" spans="3:4">
      <c r="C34843" s="62" t="s">
        <v>70158</v>
      </c>
      <c r="D34843" s="62" t="s">
        <v>70159</v>
      </c>
    </row>
    <row r="34844" spans="3:4">
      <c r="C34844" s="62" t="s">
        <v>70160</v>
      </c>
      <c r="D34844" s="62" t="s">
        <v>70161</v>
      </c>
    </row>
    <row r="34845" spans="3:4">
      <c r="C34845" s="62" t="s">
        <v>70162</v>
      </c>
      <c r="D34845" s="62" t="s">
        <v>70163</v>
      </c>
    </row>
    <row r="34846" spans="3:4">
      <c r="C34846" s="62" t="s">
        <v>70164</v>
      </c>
      <c r="D34846" s="62" t="s">
        <v>70165</v>
      </c>
    </row>
    <row r="34847" spans="3:4">
      <c r="C34847" s="62" t="s">
        <v>70166</v>
      </c>
      <c r="D34847" s="62" t="s">
        <v>70167</v>
      </c>
    </row>
    <row r="34848" spans="3:4">
      <c r="C34848" s="62" t="s">
        <v>70168</v>
      </c>
      <c r="D34848" s="62" t="s">
        <v>70169</v>
      </c>
    </row>
    <row r="34849" spans="3:4">
      <c r="C34849" s="62" t="s">
        <v>70170</v>
      </c>
      <c r="D34849" s="62" t="s">
        <v>70171</v>
      </c>
    </row>
    <row r="34850" spans="3:4">
      <c r="C34850" s="62" t="s">
        <v>70172</v>
      </c>
      <c r="D34850" s="62" t="s">
        <v>70173</v>
      </c>
    </row>
    <row r="34851" spans="3:4">
      <c r="C34851" s="62" t="s">
        <v>70174</v>
      </c>
      <c r="D34851" s="62" t="s">
        <v>70175</v>
      </c>
    </row>
    <row r="34852" spans="3:4">
      <c r="C34852" s="62" t="s">
        <v>70176</v>
      </c>
      <c r="D34852" s="62" t="s">
        <v>70177</v>
      </c>
    </row>
    <row r="34853" spans="3:4">
      <c r="C34853" s="62" t="s">
        <v>70178</v>
      </c>
      <c r="D34853" s="62" t="s">
        <v>70179</v>
      </c>
    </row>
    <row r="34854" spans="3:4">
      <c r="C34854" s="62" t="s">
        <v>70180</v>
      </c>
      <c r="D34854" s="62" t="s">
        <v>70181</v>
      </c>
    </row>
    <row r="34855" spans="3:4">
      <c r="C34855" s="62" t="s">
        <v>70182</v>
      </c>
      <c r="D34855" s="62" t="s">
        <v>70183</v>
      </c>
    </row>
    <row r="34856" spans="3:4">
      <c r="C34856" s="62" t="s">
        <v>70184</v>
      </c>
      <c r="D34856" s="62" t="s">
        <v>70185</v>
      </c>
    </row>
    <row r="34857" spans="3:4">
      <c r="C34857" s="62" t="s">
        <v>70186</v>
      </c>
      <c r="D34857" s="62" t="s">
        <v>70187</v>
      </c>
    </row>
    <row r="34858" spans="3:4">
      <c r="C34858" s="62" t="s">
        <v>70188</v>
      </c>
      <c r="D34858" s="62" t="s">
        <v>70189</v>
      </c>
    </row>
    <row r="34859" spans="3:4">
      <c r="C34859" s="62" t="s">
        <v>70190</v>
      </c>
      <c r="D34859" s="62" t="s">
        <v>70191</v>
      </c>
    </row>
    <row r="34860" spans="3:4">
      <c r="C34860" s="62" t="s">
        <v>70192</v>
      </c>
      <c r="D34860" s="62" t="s">
        <v>70193</v>
      </c>
    </row>
    <row r="34861" spans="3:4">
      <c r="C34861" s="62" t="s">
        <v>70194</v>
      </c>
      <c r="D34861" s="62" t="s">
        <v>70195</v>
      </c>
    </row>
    <row r="34862" spans="3:4">
      <c r="C34862" s="62" t="s">
        <v>70196</v>
      </c>
      <c r="D34862" s="62" t="s">
        <v>70197</v>
      </c>
    </row>
    <row r="34863" spans="3:4">
      <c r="C34863" s="62" t="s">
        <v>70198</v>
      </c>
      <c r="D34863" s="62" t="s">
        <v>70199</v>
      </c>
    </row>
    <row r="34864" spans="3:4">
      <c r="C34864" s="62" t="s">
        <v>70200</v>
      </c>
      <c r="D34864" s="62" t="s">
        <v>70201</v>
      </c>
    </row>
    <row r="34865" spans="3:4">
      <c r="C34865" s="62" t="s">
        <v>70202</v>
      </c>
      <c r="D34865" s="62" t="s">
        <v>70203</v>
      </c>
    </row>
    <row r="34866" spans="3:4">
      <c r="C34866" s="62" t="s">
        <v>70204</v>
      </c>
      <c r="D34866" s="62" t="s">
        <v>70205</v>
      </c>
    </row>
    <row r="34867" spans="3:4">
      <c r="C34867" s="62" t="s">
        <v>70206</v>
      </c>
      <c r="D34867" s="62" t="s">
        <v>70207</v>
      </c>
    </row>
    <row r="34868" spans="3:4">
      <c r="C34868" s="62" t="s">
        <v>70208</v>
      </c>
      <c r="D34868" s="62" t="s">
        <v>70209</v>
      </c>
    </row>
    <row r="34869" spans="3:4">
      <c r="C34869" s="62" t="s">
        <v>70210</v>
      </c>
      <c r="D34869" s="62" t="s">
        <v>70211</v>
      </c>
    </row>
    <row r="34870" spans="3:4">
      <c r="C34870" s="62" t="s">
        <v>70212</v>
      </c>
      <c r="D34870" s="62" t="s">
        <v>70213</v>
      </c>
    </row>
    <row r="34871" spans="3:4">
      <c r="C34871" s="62" t="s">
        <v>70214</v>
      </c>
      <c r="D34871" s="62" t="s">
        <v>70215</v>
      </c>
    </row>
    <row r="34872" spans="3:4">
      <c r="C34872" s="62" t="s">
        <v>70216</v>
      </c>
      <c r="D34872" s="62" t="s">
        <v>70217</v>
      </c>
    </row>
    <row r="34873" spans="3:4">
      <c r="C34873" s="62" t="s">
        <v>70218</v>
      </c>
      <c r="D34873" s="62" t="s">
        <v>70219</v>
      </c>
    </row>
    <row r="34874" spans="3:4">
      <c r="C34874" s="62" t="s">
        <v>70220</v>
      </c>
      <c r="D34874" s="62" t="s">
        <v>70221</v>
      </c>
    </row>
    <row r="34875" spans="3:4">
      <c r="C34875" s="62" t="s">
        <v>70222</v>
      </c>
      <c r="D34875" s="62" t="s">
        <v>70223</v>
      </c>
    </row>
    <row r="34876" spans="3:4">
      <c r="C34876" s="62" t="s">
        <v>70224</v>
      </c>
      <c r="D34876" s="62" t="s">
        <v>70225</v>
      </c>
    </row>
    <row r="34877" spans="3:4">
      <c r="C34877" s="62" t="s">
        <v>70226</v>
      </c>
      <c r="D34877" s="62" t="s">
        <v>70227</v>
      </c>
    </row>
    <row r="34878" spans="3:4">
      <c r="C34878" s="62" t="s">
        <v>70228</v>
      </c>
      <c r="D34878" s="62" t="s">
        <v>70229</v>
      </c>
    </row>
    <row r="34879" spans="3:4">
      <c r="C34879" s="62" t="s">
        <v>70230</v>
      </c>
      <c r="D34879" s="62" t="s">
        <v>70231</v>
      </c>
    </row>
    <row r="34880" spans="3:4">
      <c r="C34880" s="62" t="s">
        <v>70232</v>
      </c>
      <c r="D34880" s="62" t="s">
        <v>70233</v>
      </c>
    </row>
    <row r="34881" spans="3:4">
      <c r="C34881" s="62" t="s">
        <v>70234</v>
      </c>
      <c r="D34881" s="62" t="s">
        <v>70235</v>
      </c>
    </row>
    <row r="34882" spans="3:4">
      <c r="C34882" s="62" t="s">
        <v>70236</v>
      </c>
      <c r="D34882" s="62" t="s">
        <v>70237</v>
      </c>
    </row>
    <row r="34883" spans="3:4">
      <c r="C34883" s="62" t="s">
        <v>70238</v>
      </c>
      <c r="D34883" s="62" t="s">
        <v>70239</v>
      </c>
    </row>
    <row r="34884" spans="3:4">
      <c r="C34884" s="62" t="s">
        <v>70240</v>
      </c>
      <c r="D34884" s="62" t="s">
        <v>70241</v>
      </c>
    </row>
    <row r="34885" spans="3:4">
      <c r="C34885" s="62" t="s">
        <v>70242</v>
      </c>
      <c r="D34885" s="62" t="s">
        <v>70243</v>
      </c>
    </row>
    <row r="34886" spans="3:4">
      <c r="C34886" s="62" t="s">
        <v>70244</v>
      </c>
      <c r="D34886" s="62" t="s">
        <v>70245</v>
      </c>
    </row>
    <row r="34887" spans="3:4">
      <c r="C34887" s="62" t="s">
        <v>70246</v>
      </c>
      <c r="D34887" s="62" t="s">
        <v>70247</v>
      </c>
    </row>
    <row r="34888" spans="3:4">
      <c r="C34888" s="62" t="s">
        <v>70248</v>
      </c>
      <c r="D34888" s="62" t="s">
        <v>70249</v>
      </c>
    </row>
    <row r="34889" spans="3:4">
      <c r="C34889" s="62" t="s">
        <v>70250</v>
      </c>
      <c r="D34889" s="62" t="s">
        <v>70251</v>
      </c>
    </row>
    <row r="34890" spans="3:4">
      <c r="C34890" s="62" t="s">
        <v>70252</v>
      </c>
      <c r="D34890" s="62" t="s">
        <v>70253</v>
      </c>
    </row>
    <row r="34891" spans="3:4">
      <c r="C34891" s="62" t="s">
        <v>70254</v>
      </c>
      <c r="D34891" s="62" t="s">
        <v>70255</v>
      </c>
    </row>
    <row r="34892" spans="3:4">
      <c r="C34892" s="62" t="s">
        <v>70256</v>
      </c>
      <c r="D34892" s="62" t="s">
        <v>70257</v>
      </c>
    </row>
    <row r="34893" spans="3:4">
      <c r="C34893" s="62" t="s">
        <v>70258</v>
      </c>
      <c r="D34893" s="62" t="s">
        <v>70259</v>
      </c>
    </row>
    <row r="34894" spans="3:4">
      <c r="C34894" s="62" t="s">
        <v>70260</v>
      </c>
      <c r="D34894" s="62" t="s">
        <v>70261</v>
      </c>
    </row>
    <row r="34895" spans="3:4">
      <c r="C34895" s="62" t="s">
        <v>70262</v>
      </c>
      <c r="D34895" s="62" t="s">
        <v>70263</v>
      </c>
    </row>
    <row r="34896" spans="3:4">
      <c r="C34896" s="62" t="s">
        <v>70264</v>
      </c>
      <c r="D34896" s="62" t="s">
        <v>70265</v>
      </c>
    </row>
    <row r="34897" spans="3:4">
      <c r="C34897" s="62" t="s">
        <v>70266</v>
      </c>
      <c r="D34897" s="62" t="s">
        <v>70267</v>
      </c>
    </row>
    <row r="34898" spans="3:4">
      <c r="C34898" s="62" t="s">
        <v>70268</v>
      </c>
      <c r="D34898" s="62" t="s">
        <v>70269</v>
      </c>
    </row>
    <row r="34899" spans="3:4">
      <c r="C34899" s="62" t="s">
        <v>70270</v>
      </c>
      <c r="D34899" s="62" t="s">
        <v>70271</v>
      </c>
    </row>
    <row r="34900" spans="3:4">
      <c r="C34900" s="62" t="s">
        <v>70272</v>
      </c>
      <c r="D34900" s="62" t="s">
        <v>70273</v>
      </c>
    </row>
    <row r="34901" spans="3:4">
      <c r="C34901" s="62" t="s">
        <v>70274</v>
      </c>
      <c r="D34901" s="62" t="s">
        <v>70275</v>
      </c>
    </row>
    <row r="34902" spans="3:4">
      <c r="C34902" s="62" t="s">
        <v>70276</v>
      </c>
      <c r="D34902" s="62" t="s">
        <v>70277</v>
      </c>
    </row>
    <row r="34903" spans="3:4">
      <c r="C34903" s="62" t="s">
        <v>70278</v>
      </c>
      <c r="D34903" s="62" t="s">
        <v>70279</v>
      </c>
    </row>
    <row r="34904" spans="3:4">
      <c r="C34904" s="62" t="s">
        <v>70280</v>
      </c>
      <c r="D34904" s="62" t="s">
        <v>70281</v>
      </c>
    </row>
    <row r="34905" spans="3:4">
      <c r="C34905" s="62" t="s">
        <v>70282</v>
      </c>
      <c r="D34905" s="62" t="s">
        <v>70283</v>
      </c>
    </row>
    <row r="34906" spans="3:4">
      <c r="C34906" s="62" t="s">
        <v>70284</v>
      </c>
      <c r="D34906" s="62" t="s">
        <v>70285</v>
      </c>
    </row>
    <row r="34907" spans="3:4">
      <c r="C34907" s="62" t="s">
        <v>70286</v>
      </c>
      <c r="D34907" s="62" t="s">
        <v>70287</v>
      </c>
    </row>
    <row r="34908" spans="3:4">
      <c r="C34908" s="62" t="s">
        <v>70288</v>
      </c>
      <c r="D34908" s="62" t="s">
        <v>70289</v>
      </c>
    </row>
    <row r="34909" spans="3:4">
      <c r="C34909" s="62" t="s">
        <v>70290</v>
      </c>
      <c r="D34909" s="62" t="s">
        <v>70291</v>
      </c>
    </row>
    <row r="34910" spans="3:4">
      <c r="C34910" s="62" t="s">
        <v>70292</v>
      </c>
      <c r="D34910" s="62" t="s">
        <v>70293</v>
      </c>
    </row>
    <row r="34911" spans="3:4">
      <c r="C34911" s="62" t="s">
        <v>70294</v>
      </c>
      <c r="D34911" s="62" t="s">
        <v>70295</v>
      </c>
    </row>
    <row r="34912" spans="3:4">
      <c r="C34912" s="62" t="s">
        <v>70296</v>
      </c>
      <c r="D34912" s="62" t="s">
        <v>70297</v>
      </c>
    </row>
    <row r="34913" spans="3:4">
      <c r="C34913" s="62" t="s">
        <v>70298</v>
      </c>
      <c r="D34913" s="62" t="s">
        <v>70299</v>
      </c>
    </row>
    <row r="34914" spans="3:4">
      <c r="C34914" s="62" t="s">
        <v>70300</v>
      </c>
      <c r="D34914" s="62" t="s">
        <v>70301</v>
      </c>
    </row>
    <row r="34915" spans="3:4">
      <c r="C34915" s="62" t="s">
        <v>70302</v>
      </c>
      <c r="D34915" s="62" t="s">
        <v>70303</v>
      </c>
    </row>
    <row r="34916" spans="3:4">
      <c r="C34916" s="62" t="s">
        <v>70304</v>
      </c>
      <c r="D34916" s="62" t="s">
        <v>70305</v>
      </c>
    </row>
    <row r="34917" spans="3:4">
      <c r="C34917" s="62" t="s">
        <v>70306</v>
      </c>
      <c r="D34917" s="62" t="s">
        <v>70307</v>
      </c>
    </row>
    <row r="34918" spans="3:4">
      <c r="C34918" s="62" t="s">
        <v>70308</v>
      </c>
      <c r="D34918" s="62" t="s">
        <v>70309</v>
      </c>
    </row>
    <row r="34919" spans="3:4">
      <c r="C34919" s="62" t="s">
        <v>70310</v>
      </c>
      <c r="D34919" s="62" t="s">
        <v>70311</v>
      </c>
    </row>
    <row r="34920" spans="3:4">
      <c r="C34920" s="62" t="s">
        <v>70312</v>
      </c>
      <c r="D34920" s="62" t="s">
        <v>70313</v>
      </c>
    </row>
    <row r="34921" spans="3:4">
      <c r="C34921" s="62" t="s">
        <v>70314</v>
      </c>
      <c r="D34921" s="62" t="s">
        <v>70315</v>
      </c>
    </row>
    <row r="34922" spans="3:4">
      <c r="C34922" s="62" t="s">
        <v>70316</v>
      </c>
      <c r="D34922" s="62" t="s">
        <v>70317</v>
      </c>
    </row>
    <row r="34923" spans="3:4">
      <c r="C34923" s="62" t="s">
        <v>70318</v>
      </c>
      <c r="D34923" s="62" t="s">
        <v>70319</v>
      </c>
    </row>
    <row r="34924" spans="3:4">
      <c r="C34924" s="62" t="s">
        <v>70320</v>
      </c>
      <c r="D34924" s="62" t="s">
        <v>70321</v>
      </c>
    </row>
    <row r="34925" spans="3:4">
      <c r="C34925" s="62" t="s">
        <v>70322</v>
      </c>
      <c r="D34925" s="62" t="s">
        <v>70323</v>
      </c>
    </row>
    <row r="34926" spans="3:4">
      <c r="C34926" s="62" t="s">
        <v>70324</v>
      </c>
      <c r="D34926" s="62" t="s">
        <v>70325</v>
      </c>
    </row>
    <row r="34927" spans="3:4">
      <c r="C34927" s="62" t="s">
        <v>70326</v>
      </c>
      <c r="D34927" s="62" t="s">
        <v>70327</v>
      </c>
    </row>
    <row r="34928" spans="3:4">
      <c r="C34928" s="62" t="s">
        <v>70328</v>
      </c>
      <c r="D34928" s="62" t="s">
        <v>70329</v>
      </c>
    </row>
    <row r="34929" spans="3:4">
      <c r="C34929" s="62" t="s">
        <v>70330</v>
      </c>
      <c r="D34929" s="62" t="s">
        <v>70331</v>
      </c>
    </row>
    <row r="34930" spans="3:4">
      <c r="C34930" s="62" t="s">
        <v>70332</v>
      </c>
      <c r="D34930" s="62" t="s">
        <v>70333</v>
      </c>
    </row>
    <row r="34931" spans="3:4">
      <c r="C34931" s="62" t="s">
        <v>70334</v>
      </c>
      <c r="D34931" s="62" t="s">
        <v>70335</v>
      </c>
    </row>
    <row r="34932" spans="3:4">
      <c r="C34932" s="62" t="s">
        <v>70336</v>
      </c>
      <c r="D34932" s="62" t="s">
        <v>70337</v>
      </c>
    </row>
    <row r="34933" spans="3:4">
      <c r="C34933" s="62" t="s">
        <v>70338</v>
      </c>
      <c r="D34933" s="62" t="s">
        <v>70339</v>
      </c>
    </row>
    <row r="34934" spans="3:4">
      <c r="C34934" s="62" t="s">
        <v>70340</v>
      </c>
      <c r="D34934" s="62" t="s">
        <v>70341</v>
      </c>
    </row>
    <row r="34935" spans="3:4">
      <c r="C34935" s="62" t="s">
        <v>70342</v>
      </c>
      <c r="D34935" s="62" t="s">
        <v>70343</v>
      </c>
    </row>
    <row r="34936" spans="3:4">
      <c r="C34936" s="62" t="s">
        <v>70344</v>
      </c>
      <c r="D34936" s="62" t="s">
        <v>70345</v>
      </c>
    </row>
    <row r="34937" spans="3:4">
      <c r="C34937" s="62" t="s">
        <v>70346</v>
      </c>
      <c r="D34937" s="62" t="s">
        <v>70347</v>
      </c>
    </row>
    <row r="34938" spans="3:4">
      <c r="C34938" s="62" t="s">
        <v>70348</v>
      </c>
      <c r="D34938" s="62" t="s">
        <v>70349</v>
      </c>
    </row>
    <row r="34939" spans="3:4">
      <c r="C34939" s="62" t="s">
        <v>70350</v>
      </c>
      <c r="D34939" s="62" t="s">
        <v>70351</v>
      </c>
    </row>
    <row r="34940" spans="3:4">
      <c r="C34940" s="62" t="s">
        <v>70352</v>
      </c>
      <c r="D34940" s="62" t="s">
        <v>70353</v>
      </c>
    </row>
    <row r="34941" spans="3:4">
      <c r="C34941" s="62" t="s">
        <v>70354</v>
      </c>
      <c r="D34941" s="62" t="s">
        <v>70355</v>
      </c>
    </row>
    <row r="34942" spans="3:4">
      <c r="C34942" s="62" t="s">
        <v>70356</v>
      </c>
      <c r="D34942" s="62" t="s">
        <v>70357</v>
      </c>
    </row>
    <row r="34943" spans="3:4">
      <c r="C34943" s="62" t="s">
        <v>70358</v>
      </c>
      <c r="D34943" s="62" t="s">
        <v>70359</v>
      </c>
    </row>
    <row r="34944" spans="3:4">
      <c r="C34944" s="62" t="s">
        <v>70360</v>
      </c>
      <c r="D34944" s="62" t="s">
        <v>70361</v>
      </c>
    </row>
    <row r="34945" spans="3:4">
      <c r="C34945" s="62" t="s">
        <v>70362</v>
      </c>
      <c r="D34945" s="62" t="s">
        <v>70363</v>
      </c>
    </row>
    <row r="34946" spans="3:4">
      <c r="C34946" s="62" t="s">
        <v>70364</v>
      </c>
      <c r="D34946" s="62" t="s">
        <v>70365</v>
      </c>
    </row>
    <row r="34947" spans="3:4">
      <c r="C34947" s="62" t="s">
        <v>70366</v>
      </c>
      <c r="D34947" s="62" t="s">
        <v>70367</v>
      </c>
    </row>
    <row r="34948" spans="3:4">
      <c r="C34948" s="62" t="s">
        <v>70368</v>
      </c>
      <c r="D34948" s="62" t="s">
        <v>70369</v>
      </c>
    </row>
    <row r="34949" spans="3:4">
      <c r="C34949" s="62" t="s">
        <v>70370</v>
      </c>
      <c r="D34949" s="62" t="s">
        <v>70371</v>
      </c>
    </row>
    <row r="34950" spans="3:4">
      <c r="C34950" s="62" t="s">
        <v>70372</v>
      </c>
      <c r="D34950" s="62" t="s">
        <v>70373</v>
      </c>
    </row>
    <row r="34951" spans="3:4">
      <c r="C34951" s="62" t="s">
        <v>70374</v>
      </c>
      <c r="D34951" s="62" t="s">
        <v>70375</v>
      </c>
    </row>
    <row r="34952" spans="3:4">
      <c r="C34952" s="62" t="s">
        <v>70376</v>
      </c>
      <c r="D34952" s="62" t="s">
        <v>70377</v>
      </c>
    </row>
    <row r="34953" spans="3:4">
      <c r="C34953" s="62" t="s">
        <v>70378</v>
      </c>
      <c r="D34953" s="62" t="s">
        <v>70379</v>
      </c>
    </row>
    <row r="34954" spans="3:4">
      <c r="C34954" s="62" t="s">
        <v>70380</v>
      </c>
      <c r="D34954" s="62" t="s">
        <v>70381</v>
      </c>
    </row>
    <row r="34955" spans="3:4">
      <c r="C34955" s="62" t="s">
        <v>70382</v>
      </c>
      <c r="D34955" s="62" t="s">
        <v>70383</v>
      </c>
    </row>
    <row r="34956" spans="3:4">
      <c r="C34956" s="62" t="s">
        <v>70384</v>
      </c>
      <c r="D34956" s="62" t="s">
        <v>70385</v>
      </c>
    </row>
    <row r="34957" spans="3:4">
      <c r="C34957" s="62" t="s">
        <v>70386</v>
      </c>
      <c r="D34957" s="62" t="s">
        <v>70387</v>
      </c>
    </row>
    <row r="34958" spans="3:4">
      <c r="C34958" s="62" t="s">
        <v>70388</v>
      </c>
      <c r="D34958" s="62" t="s">
        <v>70389</v>
      </c>
    </row>
    <row r="34959" spans="3:4">
      <c r="C34959" s="62" t="s">
        <v>70390</v>
      </c>
      <c r="D34959" s="62" t="s">
        <v>70391</v>
      </c>
    </row>
    <row r="34960" spans="3:4">
      <c r="C34960" s="62" t="s">
        <v>70392</v>
      </c>
      <c r="D34960" s="62" t="s">
        <v>70393</v>
      </c>
    </row>
    <row r="34961" spans="3:4">
      <c r="C34961" s="62" t="s">
        <v>70394</v>
      </c>
      <c r="D34961" s="62" t="s">
        <v>70395</v>
      </c>
    </row>
    <row r="34962" spans="3:4">
      <c r="C34962" s="62" t="s">
        <v>70396</v>
      </c>
      <c r="D34962" s="62" t="s">
        <v>70397</v>
      </c>
    </row>
    <row r="34963" spans="3:4">
      <c r="C34963" s="62" t="s">
        <v>70398</v>
      </c>
      <c r="D34963" s="62" t="s">
        <v>70399</v>
      </c>
    </row>
    <row r="34964" spans="3:4">
      <c r="C34964" s="62" t="s">
        <v>70400</v>
      </c>
      <c r="D34964" s="62" t="s">
        <v>70401</v>
      </c>
    </row>
    <row r="34965" spans="3:4">
      <c r="C34965" s="62" t="s">
        <v>70402</v>
      </c>
      <c r="D34965" s="62" t="s">
        <v>70403</v>
      </c>
    </row>
    <row r="34966" spans="3:4">
      <c r="C34966" s="62" t="s">
        <v>70404</v>
      </c>
      <c r="D34966" s="62" t="s">
        <v>70405</v>
      </c>
    </row>
    <row r="34967" spans="3:4">
      <c r="C34967" s="62" t="s">
        <v>70406</v>
      </c>
      <c r="D34967" s="62" t="s">
        <v>70407</v>
      </c>
    </row>
    <row r="34968" spans="3:4">
      <c r="C34968" s="62" t="s">
        <v>70408</v>
      </c>
      <c r="D34968" s="62" t="s">
        <v>70409</v>
      </c>
    </row>
    <row r="34969" spans="3:4">
      <c r="C34969" s="62" t="s">
        <v>70410</v>
      </c>
      <c r="D34969" s="62" t="s">
        <v>70411</v>
      </c>
    </row>
    <row r="34970" spans="3:4">
      <c r="C34970" s="62" t="s">
        <v>70412</v>
      </c>
      <c r="D34970" s="62" t="s">
        <v>70413</v>
      </c>
    </row>
    <row r="34971" spans="3:4">
      <c r="C34971" s="62" t="s">
        <v>70414</v>
      </c>
      <c r="D34971" s="62" t="s">
        <v>70415</v>
      </c>
    </row>
    <row r="34972" spans="3:4">
      <c r="C34972" s="62" t="s">
        <v>70416</v>
      </c>
      <c r="D34972" s="62" t="s">
        <v>70417</v>
      </c>
    </row>
    <row r="34973" spans="3:4">
      <c r="C34973" s="62" t="s">
        <v>70418</v>
      </c>
      <c r="D34973" s="62" t="s">
        <v>70419</v>
      </c>
    </row>
    <row r="34974" spans="3:4">
      <c r="C34974" s="62" t="s">
        <v>70420</v>
      </c>
      <c r="D34974" s="62" t="s">
        <v>70421</v>
      </c>
    </row>
    <row r="34975" spans="3:4">
      <c r="C34975" s="62" t="s">
        <v>70422</v>
      </c>
      <c r="D34975" s="62" t="s">
        <v>70423</v>
      </c>
    </row>
    <row r="34976" spans="3:4">
      <c r="C34976" s="62" t="s">
        <v>70424</v>
      </c>
      <c r="D34976" s="62" t="s">
        <v>70425</v>
      </c>
    </row>
    <row r="34977" spans="3:4">
      <c r="C34977" s="62" t="s">
        <v>70426</v>
      </c>
      <c r="D34977" s="62" t="s">
        <v>70427</v>
      </c>
    </row>
    <row r="34978" spans="3:4">
      <c r="C34978" s="62" t="s">
        <v>70428</v>
      </c>
      <c r="D34978" s="62" t="s">
        <v>70429</v>
      </c>
    </row>
    <row r="34979" spans="3:4">
      <c r="C34979" s="62" t="s">
        <v>70430</v>
      </c>
      <c r="D34979" s="62" t="s">
        <v>70431</v>
      </c>
    </row>
    <row r="34980" spans="3:4">
      <c r="C34980" s="62" t="s">
        <v>70432</v>
      </c>
      <c r="D34980" s="62" t="s">
        <v>70433</v>
      </c>
    </row>
    <row r="34981" spans="3:4">
      <c r="C34981" s="62" t="s">
        <v>70434</v>
      </c>
      <c r="D34981" s="62" t="s">
        <v>70435</v>
      </c>
    </row>
    <row r="34982" spans="3:4">
      <c r="C34982" s="62" t="s">
        <v>70436</v>
      </c>
      <c r="D34982" s="62" t="s">
        <v>70437</v>
      </c>
    </row>
    <row r="34983" spans="3:4">
      <c r="C34983" s="62" t="s">
        <v>70438</v>
      </c>
      <c r="D34983" s="62" t="s">
        <v>70439</v>
      </c>
    </row>
    <row r="34984" spans="3:4">
      <c r="C34984" s="62" t="s">
        <v>70440</v>
      </c>
      <c r="D34984" s="62" t="s">
        <v>70441</v>
      </c>
    </row>
    <row r="34985" spans="3:4">
      <c r="C34985" s="62" t="s">
        <v>70442</v>
      </c>
      <c r="D34985" s="62" t="s">
        <v>70443</v>
      </c>
    </row>
    <row r="34986" spans="3:4">
      <c r="C34986" s="62" t="s">
        <v>70444</v>
      </c>
      <c r="D34986" s="62" t="s">
        <v>70445</v>
      </c>
    </row>
    <row r="34987" spans="3:4">
      <c r="C34987" s="62" t="s">
        <v>70446</v>
      </c>
      <c r="D34987" s="62" t="s">
        <v>70447</v>
      </c>
    </row>
    <row r="34988" spans="3:4">
      <c r="C34988" s="62" t="s">
        <v>70448</v>
      </c>
      <c r="D34988" s="62" t="s">
        <v>70449</v>
      </c>
    </row>
    <row r="34989" spans="3:4">
      <c r="C34989" s="62" t="s">
        <v>70450</v>
      </c>
      <c r="D34989" s="62" t="s">
        <v>70451</v>
      </c>
    </row>
    <row r="34990" spans="3:4">
      <c r="C34990" s="62" t="s">
        <v>70452</v>
      </c>
      <c r="D34990" s="62" t="s">
        <v>70453</v>
      </c>
    </row>
    <row r="34991" spans="3:4">
      <c r="C34991" s="62" t="s">
        <v>70454</v>
      </c>
      <c r="D34991" s="62" t="s">
        <v>70455</v>
      </c>
    </row>
    <row r="34992" spans="3:4">
      <c r="C34992" s="62" t="s">
        <v>70456</v>
      </c>
      <c r="D34992" s="62" t="s">
        <v>70457</v>
      </c>
    </row>
    <row r="34993" spans="3:4">
      <c r="C34993" s="62" t="s">
        <v>70458</v>
      </c>
      <c r="D34993" s="62" t="s">
        <v>70459</v>
      </c>
    </row>
    <row r="34994" spans="3:4">
      <c r="C34994" s="62" t="s">
        <v>70460</v>
      </c>
      <c r="D34994" s="62" t="s">
        <v>70461</v>
      </c>
    </row>
    <row r="34995" spans="3:4">
      <c r="C34995" s="62" t="s">
        <v>70462</v>
      </c>
      <c r="D34995" s="62" t="s">
        <v>70463</v>
      </c>
    </row>
    <row r="34996" spans="3:4">
      <c r="C34996" s="62" t="s">
        <v>70464</v>
      </c>
      <c r="D34996" s="62" t="s">
        <v>70465</v>
      </c>
    </row>
    <row r="34997" spans="3:4">
      <c r="C34997" s="62" t="s">
        <v>70466</v>
      </c>
      <c r="D34997" s="62" t="s">
        <v>70467</v>
      </c>
    </row>
    <row r="34998" spans="3:4">
      <c r="C34998" s="62" t="s">
        <v>70468</v>
      </c>
      <c r="D34998" s="62" t="s">
        <v>70469</v>
      </c>
    </row>
    <row r="34999" spans="3:4">
      <c r="C34999" s="62" t="s">
        <v>70470</v>
      </c>
      <c r="D34999" s="62" t="s">
        <v>70471</v>
      </c>
    </row>
    <row r="35000" spans="3:4">
      <c r="C35000" s="62" t="s">
        <v>70472</v>
      </c>
      <c r="D35000" s="62" t="s">
        <v>70473</v>
      </c>
    </row>
    <row r="35001" spans="3:4">
      <c r="C35001" s="62" t="s">
        <v>70474</v>
      </c>
      <c r="D35001" s="62" t="s">
        <v>70475</v>
      </c>
    </row>
    <row r="35002" spans="3:4">
      <c r="C35002" s="62" t="s">
        <v>70476</v>
      </c>
      <c r="D35002" s="62" t="s">
        <v>70477</v>
      </c>
    </row>
    <row r="35003" spans="3:4">
      <c r="C35003" s="62" t="s">
        <v>70478</v>
      </c>
      <c r="D35003" s="62" t="s">
        <v>70479</v>
      </c>
    </row>
    <row r="35004" spans="3:4">
      <c r="C35004" s="62" t="s">
        <v>70480</v>
      </c>
      <c r="D35004" s="62" t="s">
        <v>70481</v>
      </c>
    </row>
    <row r="35005" spans="3:4">
      <c r="C35005" s="62" t="s">
        <v>70482</v>
      </c>
      <c r="D35005" s="62" t="s">
        <v>70483</v>
      </c>
    </row>
    <row r="35006" spans="3:4">
      <c r="C35006" s="62" t="s">
        <v>70484</v>
      </c>
      <c r="D35006" s="62" t="s">
        <v>70485</v>
      </c>
    </row>
    <row r="35007" spans="3:4">
      <c r="C35007" s="62" t="s">
        <v>70486</v>
      </c>
      <c r="D35007" s="62" t="s">
        <v>70487</v>
      </c>
    </row>
    <row r="35008" spans="3:4">
      <c r="C35008" s="62" t="s">
        <v>70488</v>
      </c>
      <c r="D35008" s="62" t="s">
        <v>70489</v>
      </c>
    </row>
    <row r="35009" spans="3:4">
      <c r="C35009" s="62" t="s">
        <v>70490</v>
      </c>
      <c r="D35009" s="62" t="s">
        <v>70491</v>
      </c>
    </row>
    <row r="35010" spans="3:4">
      <c r="C35010" s="62" t="s">
        <v>70492</v>
      </c>
      <c r="D35010" s="62" t="s">
        <v>70493</v>
      </c>
    </row>
    <row r="35011" spans="3:4">
      <c r="C35011" s="62" t="s">
        <v>70494</v>
      </c>
      <c r="D35011" s="62" t="s">
        <v>70495</v>
      </c>
    </row>
    <row r="35012" spans="3:4">
      <c r="C35012" s="62" t="s">
        <v>70496</v>
      </c>
      <c r="D35012" s="62" t="s">
        <v>70497</v>
      </c>
    </row>
    <row r="35013" spans="3:4">
      <c r="C35013" s="62" t="s">
        <v>70498</v>
      </c>
      <c r="D35013" s="62" t="s">
        <v>70499</v>
      </c>
    </row>
    <row r="35014" spans="3:4">
      <c r="C35014" s="62" t="s">
        <v>70500</v>
      </c>
      <c r="D35014" s="62" t="s">
        <v>70501</v>
      </c>
    </row>
    <row r="35015" spans="3:4">
      <c r="C35015" s="62" t="s">
        <v>70502</v>
      </c>
      <c r="D35015" s="62" t="s">
        <v>70503</v>
      </c>
    </row>
    <row r="35016" spans="3:4">
      <c r="C35016" s="62" t="s">
        <v>70504</v>
      </c>
      <c r="D35016" s="62" t="s">
        <v>70505</v>
      </c>
    </row>
    <row r="35017" spans="3:4">
      <c r="C35017" s="62" t="s">
        <v>70506</v>
      </c>
      <c r="D35017" s="62" t="s">
        <v>70507</v>
      </c>
    </row>
    <row r="35018" spans="3:4">
      <c r="C35018" s="62" t="s">
        <v>70508</v>
      </c>
      <c r="D35018" s="62" t="s">
        <v>70509</v>
      </c>
    </row>
    <row r="35019" spans="3:4">
      <c r="C35019" s="62" t="s">
        <v>70510</v>
      </c>
      <c r="D35019" s="62" t="s">
        <v>70511</v>
      </c>
    </row>
    <row r="35020" spans="3:4">
      <c r="C35020" s="62" t="s">
        <v>70512</v>
      </c>
      <c r="D35020" s="62" t="s">
        <v>70513</v>
      </c>
    </row>
    <row r="35021" spans="3:4">
      <c r="C35021" s="62" t="s">
        <v>70514</v>
      </c>
      <c r="D35021" s="62" t="s">
        <v>70515</v>
      </c>
    </row>
    <row r="35022" spans="3:4">
      <c r="C35022" s="62" t="s">
        <v>70516</v>
      </c>
      <c r="D35022" s="62" t="s">
        <v>70517</v>
      </c>
    </row>
    <row r="35023" spans="3:4">
      <c r="C35023" s="62" t="s">
        <v>70518</v>
      </c>
      <c r="D35023" s="62" t="s">
        <v>70519</v>
      </c>
    </row>
    <row r="35024" spans="3:4">
      <c r="C35024" s="62" t="s">
        <v>70520</v>
      </c>
      <c r="D35024" s="62" t="s">
        <v>70521</v>
      </c>
    </row>
    <row r="35025" spans="3:4">
      <c r="C35025" s="62" t="s">
        <v>70522</v>
      </c>
      <c r="D35025" s="62" t="s">
        <v>70523</v>
      </c>
    </row>
    <row r="35026" spans="3:4">
      <c r="C35026" s="62" t="s">
        <v>70524</v>
      </c>
      <c r="D35026" s="62" t="s">
        <v>70525</v>
      </c>
    </row>
    <row r="35027" spans="3:4">
      <c r="C35027" s="62" t="s">
        <v>70526</v>
      </c>
      <c r="D35027" s="62" t="s">
        <v>70527</v>
      </c>
    </row>
    <row r="35028" spans="3:4">
      <c r="C35028" s="62" t="s">
        <v>70528</v>
      </c>
      <c r="D35028" s="62" t="s">
        <v>70529</v>
      </c>
    </row>
    <row r="35029" spans="3:4">
      <c r="C35029" s="62" t="s">
        <v>70530</v>
      </c>
      <c r="D35029" s="62" t="s">
        <v>70531</v>
      </c>
    </row>
    <row r="35030" spans="3:4">
      <c r="C35030" s="62" t="s">
        <v>70532</v>
      </c>
      <c r="D35030" s="62" t="s">
        <v>70533</v>
      </c>
    </row>
    <row r="35031" spans="3:4">
      <c r="C35031" s="62" t="s">
        <v>70534</v>
      </c>
      <c r="D35031" s="62" t="s">
        <v>70535</v>
      </c>
    </row>
    <row r="35032" spans="3:4">
      <c r="C35032" s="62" t="s">
        <v>70536</v>
      </c>
      <c r="D35032" s="62" t="s">
        <v>70537</v>
      </c>
    </row>
    <row r="35033" spans="3:4">
      <c r="C35033" s="62" t="s">
        <v>70538</v>
      </c>
      <c r="D35033" s="62" t="s">
        <v>70539</v>
      </c>
    </row>
    <row r="35034" spans="3:4">
      <c r="C35034" s="62" t="s">
        <v>70540</v>
      </c>
      <c r="D35034" s="62" t="s">
        <v>70541</v>
      </c>
    </row>
    <row r="35035" spans="3:4">
      <c r="C35035" s="62" t="s">
        <v>70542</v>
      </c>
      <c r="D35035" s="62" t="s">
        <v>70543</v>
      </c>
    </row>
    <row r="35036" spans="3:4">
      <c r="C35036" s="62" t="s">
        <v>70544</v>
      </c>
      <c r="D35036" s="62" t="s">
        <v>70545</v>
      </c>
    </row>
    <row r="35037" spans="3:4">
      <c r="C35037" s="62" t="s">
        <v>70546</v>
      </c>
      <c r="D35037" s="62" t="s">
        <v>70547</v>
      </c>
    </row>
    <row r="35038" spans="3:4">
      <c r="C35038" s="62" t="s">
        <v>70548</v>
      </c>
      <c r="D35038" s="62" t="s">
        <v>70549</v>
      </c>
    </row>
    <row r="35039" spans="3:4">
      <c r="C35039" s="62" t="s">
        <v>70550</v>
      </c>
      <c r="D35039" s="62" t="s">
        <v>70551</v>
      </c>
    </row>
    <row r="35040" spans="3:4">
      <c r="C35040" s="62" t="s">
        <v>70552</v>
      </c>
      <c r="D35040" s="62" t="s">
        <v>70553</v>
      </c>
    </row>
    <row r="35041" spans="3:4">
      <c r="C35041" s="62" t="s">
        <v>70554</v>
      </c>
      <c r="D35041" s="62" t="s">
        <v>70555</v>
      </c>
    </row>
    <row r="35042" spans="3:4">
      <c r="C35042" s="62" t="s">
        <v>70556</v>
      </c>
      <c r="D35042" s="62" t="s">
        <v>70557</v>
      </c>
    </row>
    <row r="35043" spans="3:4">
      <c r="C35043" s="62" t="s">
        <v>70558</v>
      </c>
      <c r="D35043" s="62" t="s">
        <v>70559</v>
      </c>
    </row>
    <row r="35044" spans="3:4">
      <c r="C35044" s="62" t="s">
        <v>70560</v>
      </c>
      <c r="D35044" s="62" t="s">
        <v>70561</v>
      </c>
    </row>
    <row r="35045" spans="3:4">
      <c r="C35045" s="62" t="s">
        <v>70562</v>
      </c>
      <c r="D35045" s="62" t="s">
        <v>70563</v>
      </c>
    </row>
    <row r="35046" spans="3:4">
      <c r="C35046" s="62" t="s">
        <v>70564</v>
      </c>
      <c r="D35046" s="62" t="s">
        <v>70565</v>
      </c>
    </row>
    <row r="35047" spans="3:4">
      <c r="C35047" s="62" t="s">
        <v>70566</v>
      </c>
      <c r="D35047" s="62" t="s">
        <v>70567</v>
      </c>
    </row>
    <row r="35048" spans="3:4">
      <c r="C35048" s="62" t="s">
        <v>70568</v>
      </c>
      <c r="D35048" s="62" t="s">
        <v>70569</v>
      </c>
    </row>
    <row r="35049" spans="3:4">
      <c r="C35049" s="62" t="s">
        <v>70570</v>
      </c>
      <c r="D35049" s="62" t="s">
        <v>70571</v>
      </c>
    </row>
    <row r="35050" spans="3:4">
      <c r="C35050" s="62" t="s">
        <v>70572</v>
      </c>
      <c r="D35050" s="62" t="s">
        <v>70573</v>
      </c>
    </row>
    <row r="35051" spans="3:4">
      <c r="C35051" s="62" t="s">
        <v>70574</v>
      </c>
      <c r="D35051" s="62" t="s">
        <v>70575</v>
      </c>
    </row>
    <row r="35052" spans="3:4">
      <c r="C35052" s="62" t="s">
        <v>70576</v>
      </c>
      <c r="D35052" s="62" t="s">
        <v>70577</v>
      </c>
    </row>
    <row r="35053" spans="3:4">
      <c r="C35053" s="62" t="s">
        <v>70578</v>
      </c>
      <c r="D35053" s="62" t="s">
        <v>70579</v>
      </c>
    </row>
    <row r="35054" spans="3:4">
      <c r="C35054" s="62" t="s">
        <v>70580</v>
      </c>
      <c r="D35054" s="62" t="s">
        <v>70581</v>
      </c>
    </row>
    <row r="35055" spans="3:4">
      <c r="C35055" s="62" t="s">
        <v>70582</v>
      </c>
      <c r="D35055" s="62" t="s">
        <v>70583</v>
      </c>
    </row>
    <row r="35056" spans="3:4">
      <c r="C35056" s="62" t="s">
        <v>70584</v>
      </c>
      <c r="D35056" s="62" t="s">
        <v>70585</v>
      </c>
    </row>
    <row r="35057" spans="3:4">
      <c r="C35057" s="62" t="s">
        <v>70586</v>
      </c>
      <c r="D35057" s="62" t="s">
        <v>70587</v>
      </c>
    </row>
    <row r="35058" spans="3:4">
      <c r="C35058" s="62" t="s">
        <v>70588</v>
      </c>
      <c r="D35058" s="62" t="s">
        <v>70589</v>
      </c>
    </row>
    <row r="35059" spans="3:4">
      <c r="C35059" s="62" t="s">
        <v>70590</v>
      </c>
      <c r="D35059" s="62" t="s">
        <v>70591</v>
      </c>
    </row>
    <row r="35060" spans="3:4">
      <c r="C35060" s="62" t="s">
        <v>70592</v>
      </c>
      <c r="D35060" s="62" t="s">
        <v>70593</v>
      </c>
    </row>
    <row r="35061" spans="3:4">
      <c r="C35061" s="62" t="s">
        <v>70594</v>
      </c>
      <c r="D35061" s="62" t="s">
        <v>70595</v>
      </c>
    </row>
    <row r="35062" spans="3:4">
      <c r="C35062" s="62" t="s">
        <v>70596</v>
      </c>
      <c r="D35062" s="62" t="s">
        <v>70597</v>
      </c>
    </row>
    <row r="35063" spans="3:4">
      <c r="C35063" s="62" t="s">
        <v>70598</v>
      </c>
      <c r="D35063" s="62" t="s">
        <v>70599</v>
      </c>
    </row>
    <row r="35064" spans="3:4">
      <c r="C35064" s="62" t="s">
        <v>70600</v>
      </c>
      <c r="D35064" s="62" t="s">
        <v>70601</v>
      </c>
    </row>
    <row r="35065" spans="3:4">
      <c r="C35065" s="62" t="s">
        <v>70602</v>
      </c>
      <c r="D35065" s="62" t="s">
        <v>70603</v>
      </c>
    </row>
    <row r="35066" spans="3:4">
      <c r="C35066" s="62" t="s">
        <v>70604</v>
      </c>
      <c r="D35066" s="62" t="s">
        <v>70605</v>
      </c>
    </row>
    <row r="35067" spans="3:4">
      <c r="C35067" s="62" t="s">
        <v>70606</v>
      </c>
      <c r="D35067" s="62" t="s">
        <v>70607</v>
      </c>
    </row>
    <row r="35068" spans="3:4">
      <c r="C35068" s="62" t="s">
        <v>70608</v>
      </c>
      <c r="D35068" s="62" t="s">
        <v>70609</v>
      </c>
    </row>
    <row r="35069" spans="3:4">
      <c r="C35069" s="62" t="s">
        <v>70610</v>
      </c>
      <c r="D35069" s="62" t="s">
        <v>70611</v>
      </c>
    </row>
    <row r="35070" spans="3:4">
      <c r="C35070" s="62" t="s">
        <v>70612</v>
      </c>
      <c r="D35070" s="62" t="s">
        <v>70613</v>
      </c>
    </row>
    <row r="35071" spans="3:4">
      <c r="C35071" s="62" t="s">
        <v>70614</v>
      </c>
      <c r="D35071" s="62" t="s">
        <v>70615</v>
      </c>
    </row>
    <row r="35072" spans="3:4">
      <c r="C35072" s="62" t="s">
        <v>70616</v>
      </c>
      <c r="D35072" s="62" t="s">
        <v>70617</v>
      </c>
    </row>
    <row r="35073" spans="3:4">
      <c r="C35073" s="62" t="s">
        <v>70618</v>
      </c>
      <c r="D35073" s="62" t="s">
        <v>70619</v>
      </c>
    </row>
    <row r="35074" spans="3:4">
      <c r="C35074" s="62" t="s">
        <v>70620</v>
      </c>
      <c r="D35074" s="62" t="s">
        <v>70621</v>
      </c>
    </row>
    <row r="35075" spans="3:4">
      <c r="C35075" s="62" t="s">
        <v>70622</v>
      </c>
      <c r="D35075" s="62" t="s">
        <v>70623</v>
      </c>
    </row>
    <row r="35076" spans="3:4">
      <c r="C35076" s="62" t="s">
        <v>70624</v>
      </c>
      <c r="D35076" s="62" t="s">
        <v>70625</v>
      </c>
    </row>
    <row r="35077" spans="3:4">
      <c r="C35077" s="62" t="s">
        <v>70626</v>
      </c>
      <c r="D35077" s="62" t="s">
        <v>70627</v>
      </c>
    </row>
    <row r="35078" spans="3:4">
      <c r="C35078" s="62" t="s">
        <v>70628</v>
      </c>
      <c r="D35078" s="62" t="s">
        <v>70629</v>
      </c>
    </row>
    <row r="35079" spans="3:4">
      <c r="C35079" s="62" t="s">
        <v>70630</v>
      </c>
      <c r="D35079" s="62" t="s">
        <v>70631</v>
      </c>
    </row>
    <row r="35080" spans="3:4">
      <c r="C35080" s="62" t="s">
        <v>70632</v>
      </c>
      <c r="D35080" s="62" t="s">
        <v>70633</v>
      </c>
    </row>
    <row r="35081" spans="3:4">
      <c r="C35081" s="62" t="s">
        <v>70634</v>
      </c>
      <c r="D35081" s="62" t="s">
        <v>70635</v>
      </c>
    </row>
    <row r="35082" spans="3:4">
      <c r="C35082" s="62" t="s">
        <v>70636</v>
      </c>
      <c r="D35082" s="62" t="s">
        <v>70637</v>
      </c>
    </row>
    <row r="35083" spans="3:4">
      <c r="C35083" s="62" t="s">
        <v>70638</v>
      </c>
      <c r="D35083" s="62" t="s">
        <v>70639</v>
      </c>
    </row>
    <row r="35084" spans="3:4">
      <c r="C35084" s="62" t="s">
        <v>70640</v>
      </c>
      <c r="D35084" s="62" t="s">
        <v>70641</v>
      </c>
    </row>
    <row r="35085" spans="3:4">
      <c r="C35085" s="62" t="s">
        <v>70642</v>
      </c>
      <c r="D35085" s="62" t="s">
        <v>70643</v>
      </c>
    </row>
    <row r="35086" spans="3:4">
      <c r="C35086" s="62" t="s">
        <v>70644</v>
      </c>
      <c r="D35086" s="62" t="s">
        <v>70645</v>
      </c>
    </row>
    <row r="35087" spans="3:4">
      <c r="C35087" s="62" t="s">
        <v>70646</v>
      </c>
      <c r="D35087" s="62" t="s">
        <v>70647</v>
      </c>
    </row>
    <row r="35088" spans="3:4">
      <c r="C35088" s="62" t="s">
        <v>70648</v>
      </c>
      <c r="D35088" s="62" t="s">
        <v>70649</v>
      </c>
    </row>
    <row r="35089" spans="3:4">
      <c r="C35089" s="62" t="s">
        <v>70650</v>
      </c>
      <c r="D35089" s="62" t="s">
        <v>70651</v>
      </c>
    </row>
    <row r="35090" spans="3:4">
      <c r="C35090" s="62" t="s">
        <v>70652</v>
      </c>
      <c r="D35090" s="62" t="s">
        <v>70653</v>
      </c>
    </row>
    <row r="35091" spans="3:4">
      <c r="C35091" s="62" t="s">
        <v>70654</v>
      </c>
      <c r="D35091" s="62" t="s">
        <v>70655</v>
      </c>
    </row>
    <row r="35092" spans="3:4">
      <c r="C35092" s="62" t="s">
        <v>70656</v>
      </c>
      <c r="D35092" s="62" t="s">
        <v>70657</v>
      </c>
    </row>
    <row r="35093" spans="3:4">
      <c r="C35093" s="62" t="s">
        <v>70658</v>
      </c>
      <c r="D35093" s="62" t="s">
        <v>70659</v>
      </c>
    </row>
    <row r="35094" spans="3:4">
      <c r="C35094" s="62" t="s">
        <v>70660</v>
      </c>
      <c r="D35094" s="62" t="s">
        <v>70661</v>
      </c>
    </row>
    <row r="35095" spans="3:4">
      <c r="C35095" s="62" t="s">
        <v>70662</v>
      </c>
      <c r="D35095" s="62" t="s">
        <v>70663</v>
      </c>
    </row>
    <row r="35096" spans="3:4">
      <c r="C35096" s="62" t="s">
        <v>70664</v>
      </c>
      <c r="D35096" s="62" t="s">
        <v>70665</v>
      </c>
    </row>
    <row r="35097" spans="3:4">
      <c r="C35097" s="62" t="s">
        <v>70666</v>
      </c>
      <c r="D35097" s="62" t="s">
        <v>70667</v>
      </c>
    </row>
    <row r="35098" spans="3:4">
      <c r="C35098" s="62" t="s">
        <v>70668</v>
      </c>
      <c r="D35098" s="62" t="s">
        <v>70669</v>
      </c>
    </row>
    <row r="35099" spans="3:4">
      <c r="C35099" s="62" t="s">
        <v>70670</v>
      </c>
      <c r="D35099" s="62" t="s">
        <v>70671</v>
      </c>
    </row>
    <row r="35100" spans="3:4">
      <c r="C35100" s="62" t="s">
        <v>70672</v>
      </c>
      <c r="D35100" s="62" t="s">
        <v>70673</v>
      </c>
    </row>
    <row r="35101" spans="3:4">
      <c r="C35101" s="62" t="s">
        <v>70674</v>
      </c>
      <c r="D35101" s="62" t="s">
        <v>70675</v>
      </c>
    </row>
    <row r="35102" spans="3:4">
      <c r="C35102" s="62" t="s">
        <v>70676</v>
      </c>
      <c r="D35102" s="62" t="s">
        <v>70677</v>
      </c>
    </row>
    <row r="35103" spans="3:4">
      <c r="C35103" s="62" t="s">
        <v>70678</v>
      </c>
      <c r="D35103" s="62" t="s">
        <v>70679</v>
      </c>
    </row>
    <row r="35104" spans="3:4">
      <c r="C35104" s="62" t="s">
        <v>70680</v>
      </c>
      <c r="D35104" s="62" t="s">
        <v>70681</v>
      </c>
    </row>
    <row r="35105" spans="3:4">
      <c r="C35105" s="62" t="s">
        <v>70682</v>
      </c>
      <c r="D35105" s="62" t="s">
        <v>70683</v>
      </c>
    </row>
    <row r="35106" spans="3:4">
      <c r="C35106" s="62" t="s">
        <v>70684</v>
      </c>
      <c r="D35106" s="62" t="s">
        <v>70685</v>
      </c>
    </row>
    <row r="35107" spans="3:4">
      <c r="C35107" s="62" t="s">
        <v>70686</v>
      </c>
      <c r="D35107" s="62" t="s">
        <v>70687</v>
      </c>
    </row>
    <row r="35108" spans="3:4">
      <c r="C35108" s="62" t="s">
        <v>70688</v>
      </c>
      <c r="D35108" s="62" t="s">
        <v>70689</v>
      </c>
    </row>
    <row r="35109" spans="3:4">
      <c r="C35109" s="62" t="s">
        <v>70690</v>
      </c>
      <c r="D35109" s="62" t="s">
        <v>70691</v>
      </c>
    </row>
    <row r="35110" spans="3:4">
      <c r="C35110" s="62" t="s">
        <v>70692</v>
      </c>
      <c r="D35110" s="62" t="s">
        <v>70693</v>
      </c>
    </row>
    <row r="35111" spans="3:4">
      <c r="C35111" s="62" t="s">
        <v>70694</v>
      </c>
      <c r="D35111" s="62" t="s">
        <v>70695</v>
      </c>
    </row>
    <row r="35112" spans="3:4">
      <c r="C35112" s="62" t="s">
        <v>70696</v>
      </c>
      <c r="D35112" s="62" t="s">
        <v>70697</v>
      </c>
    </row>
    <row r="35113" spans="3:4">
      <c r="C35113" s="62" t="s">
        <v>70698</v>
      </c>
      <c r="D35113" s="62" t="s">
        <v>70699</v>
      </c>
    </row>
    <row r="35114" spans="3:4">
      <c r="C35114" s="62" t="s">
        <v>70700</v>
      </c>
      <c r="D35114" s="62" t="s">
        <v>70701</v>
      </c>
    </row>
    <row r="35115" spans="3:4">
      <c r="C35115" s="62" t="s">
        <v>70702</v>
      </c>
      <c r="D35115" s="62" t="s">
        <v>70703</v>
      </c>
    </row>
    <row r="35116" spans="3:4">
      <c r="C35116" s="62" t="s">
        <v>70704</v>
      </c>
      <c r="D35116" s="62" t="s">
        <v>70705</v>
      </c>
    </row>
    <row r="35117" spans="3:4">
      <c r="C35117" s="62" t="s">
        <v>70706</v>
      </c>
      <c r="D35117" s="62" t="s">
        <v>70707</v>
      </c>
    </row>
    <row r="35118" spans="3:4">
      <c r="C35118" s="62" t="s">
        <v>70708</v>
      </c>
      <c r="D35118" s="62" t="s">
        <v>70709</v>
      </c>
    </row>
    <row r="35119" spans="3:4">
      <c r="C35119" s="62" t="s">
        <v>70710</v>
      </c>
      <c r="D35119" s="62" t="s">
        <v>70711</v>
      </c>
    </row>
    <row r="35120" spans="3:4">
      <c r="C35120" s="62" t="s">
        <v>70712</v>
      </c>
      <c r="D35120" s="62" t="s">
        <v>70713</v>
      </c>
    </row>
    <row r="35121" spans="3:4">
      <c r="C35121" s="62" t="s">
        <v>70714</v>
      </c>
      <c r="D35121" s="62" t="s">
        <v>70715</v>
      </c>
    </row>
    <row r="35122" spans="3:4">
      <c r="C35122" s="62" t="s">
        <v>70716</v>
      </c>
      <c r="D35122" s="62" t="s">
        <v>70717</v>
      </c>
    </row>
    <row r="35123" spans="3:4">
      <c r="C35123" s="62" t="s">
        <v>70718</v>
      </c>
      <c r="D35123" s="62" t="s">
        <v>70719</v>
      </c>
    </row>
    <row r="35124" spans="3:4">
      <c r="C35124" s="62" t="s">
        <v>70720</v>
      </c>
      <c r="D35124" s="62" t="s">
        <v>70721</v>
      </c>
    </row>
    <row r="35125" spans="3:4">
      <c r="C35125" s="62" t="s">
        <v>70722</v>
      </c>
      <c r="D35125" s="62" t="s">
        <v>70723</v>
      </c>
    </row>
    <row r="35126" spans="3:4">
      <c r="C35126" s="62" t="s">
        <v>70724</v>
      </c>
      <c r="D35126" s="62" t="s">
        <v>70725</v>
      </c>
    </row>
    <row r="35127" spans="3:4">
      <c r="C35127" s="62" t="s">
        <v>70726</v>
      </c>
      <c r="D35127" s="62" t="s">
        <v>70727</v>
      </c>
    </row>
    <row r="35128" spans="3:4">
      <c r="C35128" s="62" t="s">
        <v>70728</v>
      </c>
      <c r="D35128" s="62" t="s">
        <v>70729</v>
      </c>
    </row>
    <row r="35129" spans="3:4">
      <c r="C35129" s="62" t="s">
        <v>70730</v>
      </c>
      <c r="D35129" s="62" t="s">
        <v>70731</v>
      </c>
    </row>
    <row r="35130" spans="3:4">
      <c r="C35130" s="62" t="s">
        <v>70732</v>
      </c>
      <c r="D35130" s="62" t="s">
        <v>70733</v>
      </c>
    </row>
    <row r="35131" spans="3:4">
      <c r="C35131" s="62" t="s">
        <v>70734</v>
      </c>
      <c r="D35131" s="62" t="s">
        <v>70735</v>
      </c>
    </row>
    <row r="35132" spans="3:4">
      <c r="C35132" s="62" t="s">
        <v>70736</v>
      </c>
      <c r="D35132" s="62" t="s">
        <v>70737</v>
      </c>
    </row>
    <row r="35133" spans="3:4">
      <c r="C35133" s="62" t="s">
        <v>70738</v>
      </c>
      <c r="D35133" s="62" t="s">
        <v>70739</v>
      </c>
    </row>
    <row r="35134" spans="3:4">
      <c r="C35134" s="62" t="s">
        <v>70740</v>
      </c>
      <c r="D35134" s="62" t="s">
        <v>70741</v>
      </c>
    </row>
    <row r="35135" spans="3:4">
      <c r="C35135" s="62" t="s">
        <v>70742</v>
      </c>
      <c r="D35135" s="62" t="s">
        <v>70743</v>
      </c>
    </row>
    <row r="35136" spans="3:4">
      <c r="C35136" s="62" t="s">
        <v>70744</v>
      </c>
      <c r="D35136" s="62" t="s">
        <v>70745</v>
      </c>
    </row>
    <row r="35137" spans="3:4">
      <c r="C35137" s="62" t="s">
        <v>70746</v>
      </c>
      <c r="D35137" s="62" t="s">
        <v>70747</v>
      </c>
    </row>
    <row r="35138" spans="3:4">
      <c r="C35138" s="62" t="s">
        <v>70748</v>
      </c>
      <c r="D35138" s="62" t="s">
        <v>70749</v>
      </c>
    </row>
    <row r="35139" spans="3:4">
      <c r="C35139" s="62" t="s">
        <v>70750</v>
      </c>
      <c r="D35139" s="62" t="s">
        <v>70751</v>
      </c>
    </row>
    <row r="35140" spans="3:4">
      <c r="C35140" s="62" t="s">
        <v>70752</v>
      </c>
      <c r="D35140" s="62" t="s">
        <v>70753</v>
      </c>
    </row>
    <row r="35141" spans="3:4">
      <c r="C35141" s="62" t="s">
        <v>70754</v>
      </c>
      <c r="D35141" s="62" t="s">
        <v>70755</v>
      </c>
    </row>
    <row r="35142" spans="3:4">
      <c r="C35142" s="62" t="s">
        <v>70756</v>
      </c>
      <c r="D35142" s="62" t="s">
        <v>70757</v>
      </c>
    </row>
    <row r="35143" spans="3:4">
      <c r="C35143" s="62" t="s">
        <v>70758</v>
      </c>
      <c r="D35143" s="62" t="s">
        <v>70759</v>
      </c>
    </row>
    <row r="35144" spans="3:4">
      <c r="C35144" s="62" t="s">
        <v>70760</v>
      </c>
      <c r="D35144" s="62" t="s">
        <v>70761</v>
      </c>
    </row>
    <row r="35145" spans="3:4">
      <c r="C35145" s="62" t="s">
        <v>70762</v>
      </c>
      <c r="D35145" s="62" t="s">
        <v>70763</v>
      </c>
    </row>
    <row r="35146" spans="3:4">
      <c r="C35146" s="62" t="s">
        <v>70764</v>
      </c>
      <c r="D35146" s="62" t="s">
        <v>70765</v>
      </c>
    </row>
    <row r="35147" spans="3:4">
      <c r="C35147" s="62" t="s">
        <v>70766</v>
      </c>
      <c r="D35147" s="62" t="s">
        <v>70767</v>
      </c>
    </row>
    <row r="35148" spans="3:4">
      <c r="C35148" s="62" t="s">
        <v>70768</v>
      </c>
      <c r="D35148" s="62" t="s">
        <v>70769</v>
      </c>
    </row>
    <row r="35149" spans="3:4">
      <c r="C35149" s="62" t="s">
        <v>70770</v>
      </c>
      <c r="D35149" s="62" t="s">
        <v>70771</v>
      </c>
    </row>
    <row r="35150" spans="3:4">
      <c r="C35150" s="62" t="s">
        <v>70772</v>
      </c>
      <c r="D35150" s="62" t="s">
        <v>70773</v>
      </c>
    </row>
    <row r="35151" spans="3:4">
      <c r="C35151" s="62" t="s">
        <v>70774</v>
      </c>
      <c r="D35151" s="62" t="s">
        <v>70775</v>
      </c>
    </row>
    <row r="35152" spans="3:4">
      <c r="C35152" s="62" t="s">
        <v>70776</v>
      </c>
      <c r="D35152" s="62" t="s">
        <v>70777</v>
      </c>
    </row>
    <row r="35153" spans="3:4">
      <c r="C35153" s="62" t="s">
        <v>70778</v>
      </c>
      <c r="D35153" s="62" t="s">
        <v>70779</v>
      </c>
    </row>
    <row r="35154" spans="3:4">
      <c r="C35154" s="62" t="s">
        <v>70780</v>
      </c>
      <c r="D35154" s="62" t="s">
        <v>70781</v>
      </c>
    </row>
    <row r="35155" spans="3:4">
      <c r="C35155" s="62" t="s">
        <v>70782</v>
      </c>
      <c r="D35155" s="62" t="s">
        <v>70783</v>
      </c>
    </row>
    <row r="35156" spans="3:4">
      <c r="C35156" s="62" t="s">
        <v>70784</v>
      </c>
      <c r="D35156" s="62" t="s">
        <v>70785</v>
      </c>
    </row>
    <row r="35157" spans="3:4">
      <c r="C35157" s="62" t="s">
        <v>70786</v>
      </c>
      <c r="D35157" s="62" t="s">
        <v>70787</v>
      </c>
    </row>
    <row r="35158" spans="3:4">
      <c r="C35158" s="62" t="s">
        <v>70788</v>
      </c>
      <c r="D35158" s="62" t="s">
        <v>70789</v>
      </c>
    </row>
    <row r="35159" spans="3:4">
      <c r="C35159" s="62" t="s">
        <v>70790</v>
      </c>
      <c r="D35159" s="62" t="s">
        <v>70791</v>
      </c>
    </row>
    <row r="35160" spans="3:4">
      <c r="C35160" s="62" t="s">
        <v>70792</v>
      </c>
      <c r="D35160" s="62" t="s">
        <v>70793</v>
      </c>
    </row>
    <row r="35161" spans="3:4">
      <c r="C35161" s="62" t="s">
        <v>70794</v>
      </c>
      <c r="D35161" s="62" t="s">
        <v>70795</v>
      </c>
    </row>
    <row r="35162" spans="3:4">
      <c r="C35162" s="62" t="s">
        <v>70796</v>
      </c>
      <c r="D35162" s="62" t="s">
        <v>70797</v>
      </c>
    </row>
    <row r="35163" spans="3:4">
      <c r="C35163" s="62" t="s">
        <v>70798</v>
      </c>
      <c r="D35163" s="62" t="s">
        <v>70799</v>
      </c>
    </row>
    <row r="35164" spans="3:4">
      <c r="C35164" s="62" t="s">
        <v>70800</v>
      </c>
      <c r="D35164" s="62" t="s">
        <v>70801</v>
      </c>
    </row>
    <row r="35165" spans="3:4">
      <c r="C35165" s="62" t="s">
        <v>70802</v>
      </c>
      <c r="D35165" s="62" t="s">
        <v>70803</v>
      </c>
    </row>
    <row r="35166" spans="3:4">
      <c r="C35166" s="62" t="s">
        <v>70804</v>
      </c>
      <c r="D35166" s="62" t="s">
        <v>70805</v>
      </c>
    </row>
    <row r="35167" spans="3:4">
      <c r="C35167" s="62" t="s">
        <v>70806</v>
      </c>
      <c r="D35167" s="62" t="s">
        <v>70807</v>
      </c>
    </row>
    <row r="35168" spans="3:4">
      <c r="C35168" s="62" t="s">
        <v>70808</v>
      </c>
      <c r="D35168" s="62" t="s">
        <v>70809</v>
      </c>
    </row>
    <row r="35169" spans="3:4">
      <c r="C35169" s="62" t="s">
        <v>70810</v>
      </c>
      <c r="D35169" s="62" t="s">
        <v>70811</v>
      </c>
    </row>
    <row r="35170" spans="3:4">
      <c r="C35170" s="62" t="s">
        <v>70812</v>
      </c>
      <c r="D35170" s="62" t="s">
        <v>70813</v>
      </c>
    </row>
    <row r="35171" spans="3:4">
      <c r="C35171" s="62" t="s">
        <v>70814</v>
      </c>
      <c r="D35171" s="62" t="s">
        <v>70815</v>
      </c>
    </row>
    <row r="35172" spans="3:4">
      <c r="C35172" s="62" t="s">
        <v>70816</v>
      </c>
      <c r="D35172" s="62" t="s">
        <v>70817</v>
      </c>
    </row>
    <row r="35173" spans="3:4">
      <c r="C35173" s="62" t="s">
        <v>70818</v>
      </c>
      <c r="D35173" s="62" t="s">
        <v>70819</v>
      </c>
    </row>
    <row r="35174" spans="3:4">
      <c r="C35174" s="62" t="s">
        <v>70820</v>
      </c>
      <c r="D35174" s="62" t="s">
        <v>70821</v>
      </c>
    </row>
    <row r="35175" spans="3:4">
      <c r="C35175" s="62" t="s">
        <v>70822</v>
      </c>
      <c r="D35175" s="62" t="s">
        <v>70823</v>
      </c>
    </row>
    <row r="35176" spans="3:4">
      <c r="C35176" s="62" t="s">
        <v>70824</v>
      </c>
      <c r="D35176" s="62" t="s">
        <v>70825</v>
      </c>
    </row>
    <row r="35177" spans="3:4">
      <c r="C35177" s="62" t="s">
        <v>70826</v>
      </c>
      <c r="D35177" s="62" t="s">
        <v>70827</v>
      </c>
    </row>
    <row r="35178" spans="3:4">
      <c r="C35178" s="62" t="s">
        <v>70828</v>
      </c>
      <c r="D35178" s="62" t="s">
        <v>70829</v>
      </c>
    </row>
    <row r="35179" spans="3:4">
      <c r="C35179" s="62" t="s">
        <v>70830</v>
      </c>
      <c r="D35179" s="62" t="s">
        <v>70831</v>
      </c>
    </row>
    <row r="35180" spans="3:4">
      <c r="C35180" s="62" t="s">
        <v>70832</v>
      </c>
      <c r="D35180" s="62" t="s">
        <v>70833</v>
      </c>
    </row>
    <row r="35181" spans="3:4">
      <c r="C35181" s="62" t="s">
        <v>70834</v>
      </c>
      <c r="D35181" s="62" t="s">
        <v>70835</v>
      </c>
    </row>
    <row r="35182" spans="3:4">
      <c r="C35182" s="62" t="s">
        <v>70836</v>
      </c>
      <c r="D35182" s="62" t="s">
        <v>70837</v>
      </c>
    </row>
    <row r="35183" spans="3:4">
      <c r="C35183" s="62" t="s">
        <v>70838</v>
      </c>
      <c r="D35183" s="62" t="s">
        <v>70839</v>
      </c>
    </row>
    <row r="35184" spans="3:4">
      <c r="C35184" s="62" t="s">
        <v>70840</v>
      </c>
      <c r="D35184" s="62" t="s">
        <v>70841</v>
      </c>
    </row>
    <row r="35185" spans="3:4">
      <c r="C35185" s="62" t="s">
        <v>70842</v>
      </c>
      <c r="D35185" s="62" t="s">
        <v>70843</v>
      </c>
    </row>
    <row r="35186" spans="3:4">
      <c r="C35186" s="62" t="s">
        <v>70844</v>
      </c>
      <c r="D35186" s="62" t="s">
        <v>70845</v>
      </c>
    </row>
    <row r="35187" spans="3:4">
      <c r="C35187" s="62" t="s">
        <v>70846</v>
      </c>
      <c r="D35187" s="62" t="s">
        <v>70847</v>
      </c>
    </row>
    <row r="35188" spans="3:4">
      <c r="C35188" s="62" t="s">
        <v>70848</v>
      </c>
      <c r="D35188" s="62" t="s">
        <v>70849</v>
      </c>
    </row>
    <row r="35189" spans="3:4">
      <c r="C35189" s="62" t="s">
        <v>70850</v>
      </c>
      <c r="D35189" s="62" t="s">
        <v>70851</v>
      </c>
    </row>
    <row r="35190" spans="3:4">
      <c r="C35190" s="62" t="s">
        <v>70852</v>
      </c>
      <c r="D35190" s="62" t="s">
        <v>70853</v>
      </c>
    </row>
    <row r="35191" spans="3:4">
      <c r="C35191" s="62" t="s">
        <v>70854</v>
      </c>
      <c r="D35191" s="62" t="s">
        <v>70855</v>
      </c>
    </row>
    <row r="35192" spans="3:4">
      <c r="C35192" s="62" t="s">
        <v>70856</v>
      </c>
      <c r="D35192" s="62" t="s">
        <v>70857</v>
      </c>
    </row>
    <row r="35193" spans="3:4">
      <c r="C35193" s="62" t="s">
        <v>70858</v>
      </c>
      <c r="D35193" s="62" t="s">
        <v>70859</v>
      </c>
    </row>
    <row r="35194" spans="3:4">
      <c r="C35194" s="62" t="s">
        <v>70860</v>
      </c>
      <c r="D35194" s="62" t="s">
        <v>70861</v>
      </c>
    </row>
    <row r="35195" spans="3:4">
      <c r="C35195" s="62" t="s">
        <v>70862</v>
      </c>
      <c r="D35195" s="62" t="s">
        <v>70863</v>
      </c>
    </row>
    <row r="35196" spans="3:4">
      <c r="C35196" s="62" t="s">
        <v>70864</v>
      </c>
      <c r="D35196" s="62" t="s">
        <v>70865</v>
      </c>
    </row>
    <row r="35197" spans="3:4">
      <c r="C35197" s="62" t="s">
        <v>70866</v>
      </c>
      <c r="D35197" s="62" t="s">
        <v>70867</v>
      </c>
    </row>
    <row r="35198" spans="3:4">
      <c r="C35198" s="62" t="s">
        <v>70868</v>
      </c>
      <c r="D35198" s="62" t="s">
        <v>70869</v>
      </c>
    </row>
    <row r="35199" spans="3:4">
      <c r="C35199" s="62" t="s">
        <v>70870</v>
      </c>
      <c r="D35199" s="62" t="s">
        <v>70871</v>
      </c>
    </row>
    <row r="35200" spans="3:4">
      <c r="C35200" s="62" t="s">
        <v>70872</v>
      </c>
      <c r="D35200" s="62" t="s">
        <v>70873</v>
      </c>
    </row>
    <row r="35201" spans="3:4">
      <c r="C35201" s="62" t="s">
        <v>70874</v>
      </c>
      <c r="D35201" s="62" t="s">
        <v>70875</v>
      </c>
    </row>
    <row r="35202" spans="3:4">
      <c r="C35202" s="62" t="s">
        <v>70876</v>
      </c>
      <c r="D35202" s="62" t="s">
        <v>70877</v>
      </c>
    </row>
    <row r="35203" spans="3:4">
      <c r="C35203" s="62" t="s">
        <v>70878</v>
      </c>
      <c r="D35203" s="62" t="s">
        <v>70879</v>
      </c>
    </row>
    <row r="35204" spans="3:4">
      <c r="C35204" s="62" t="s">
        <v>70880</v>
      </c>
      <c r="D35204" s="62" t="s">
        <v>70881</v>
      </c>
    </row>
    <row r="35205" spans="3:4">
      <c r="C35205" s="62" t="s">
        <v>70882</v>
      </c>
      <c r="D35205" s="62" t="s">
        <v>70883</v>
      </c>
    </row>
    <row r="35206" spans="3:4">
      <c r="C35206" s="62" t="s">
        <v>70884</v>
      </c>
      <c r="D35206" s="62" t="s">
        <v>70885</v>
      </c>
    </row>
    <row r="35207" spans="3:4">
      <c r="C35207" s="62" t="s">
        <v>70886</v>
      </c>
      <c r="D35207" s="62" t="s">
        <v>70887</v>
      </c>
    </row>
    <row r="35208" spans="3:4">
      <c r="C35208" s="62" t="s">
        <v>70888</v>
      </c>
      <c r="D35208" s="62" t="s">
        <v>70889</v>
      </c>
    </row>
    <row r="35209" spans="3:4">
      <c r="C35209" s="62" t="s">
        <v>70890</v>
      </c>
      <c r="D35209" s="62" t="s">
        <v>70891</v>
      </c>
    </row>
    <row r="35210" spans="3:4">
      <c r="C35210" s="62" t="s">
        <v>70892</v>
      </c>
      <c r="D35210" s="62" t="s">
        <v>70893</v>
      </c>
    </row>
    <row r="35211" spans="3:4">
      <c r="C35211" s="62" t="s">
        <v>70894</v>
      </c>
      <c r="D35211" s="62" t="s">
        <v>70895</v>
      </c>
    </row>
    <row r="35212" spans="3:4">
      <c r="C35212" s="62" t="s">
        <v>70896</v>
      </c>
      <c r="D35212" s="62" t="s">
        <v>70897</v>
      </c>
    </row>
    <row r="35213" spans="3:4">
      <c r="C35213" s="62" t="s">
        <v>70898</v>
      </c>
      <c r="D35213" s="62" t="s">
        <v>70899</v>
      </c>
    </row>
    <row r="35214" spans="3:4">
      <c r="C35214" s="62" t="s">
        <v>70900</v>
      </c>
      <c r="D35214" s="62" t="s">
        <v>70901</v>
      </c>
    </row>
    <row r="35215" spans="3:4">
      <c r="C35215" s="62" t="s">
        <v>70902</v>
      </c>
      <c r="D35215" s="62" t="s">
        <v>70903</v>
      </c>
    </row>
    <row r="35216" spans="3:4">
      <c r="C35216" s="62" t="s">
        <v>70904</v>
      </c>
      <c r="D35216" s="62" t="s">
        <v>70905</v>
      </c>
    </row>
    <row r="35217" spans="3:4">
      <c r="C35217" s="62" t="s">
        <v>70906</v>
      </c>
      <c r="D35217" s="62" t="s">
        <v>70907</v>
      </c>
    </row>
    <row r="35218" spans="3:4">
      <c r="C35218" s="62" t="s">
        <v>70908</v>
      </c>
      <c r="D35218" s="62" t="s">
        <v>70909</v>
      </c>
    </row>
    <row r="35219" spans="3:4">
      <c r="C35219" s="62" t="s">
        <v>70910</v>
      </c>
      <c r="D35219" s="62" t="s">
        <v>70911</v>
      </c>
    </row>
    <row r="35220" spans="3:4">
      <c r="C35220" s="62" t="s">
        <v>70912</v>
      </c>
      <c r="D35220" s="62" t="s">
        <v>70913</v>
      </c>
    </row>
    <row r="35221" spans="3:4">
      <c r="C35221" s="62" t="s">
        <v>70914</v>
      </c>
      <c r="D35221" s="62" t="s">
        <v>70915</v>
      </c>
    </row>
    <row r="35222" spans="3:4">
      <c r="C35222" s="62" t="s">
        <v>70916</v>
      </c>
      <c r="D35222" s="62" t="s">
        <v>70917</v>
      </c>
    </row>
    <row r="35223" spans="3:4">
      <c r="C35223" s="62" t="s">
        <v>70918</v>
      </c>
      <c r="D35223" s="62" t="s">
        <v>70919</v>
      </c>
    </row>
    <row r="35224" spans="3:4">
      <c r="C35224" s="62" t="s">
        <v>70920</v>
      </c>
      <c r="D35224" s="62" t="s">
        <v>70921</v>
      </c>
    </row>
    <row r="35225" spans="3:4">
      <c r="C35225" s="62" t="s">
        <v>70922</v>
      </c>
      <c r="D35225" s="62" t="s">
        <v>70923</v>
      </c>
    </row>
    <row r="35226" spans="3:4">
      <c r="C35226" s="62" t="s">
        <v>70924</v>
      </c>
      <c r="D35226" s="62" t="s">
        <v>70925</v>
      </c>
    </row>
    <row r="35227" spans="3:4">
      <c r="C35227" s="62" t="s">
        <v>70926</v>
      </c>
      <c r="D35227" s="62" t="s">
        <v>70927</v>
      </c>
    </row>
    <row r="35228" spans="3:4">
      <c r="C35228" s="62" t="s">
        <v>70928</v>
      </c>
      <c r="D35228" s="62" t="s">
        <v>70929</v>
      </c>
    </row>
    <row r="35229" spans="3:4">
      <c r="C35229" s="62" t="s">
        <v>70930</v>
      </c>
      <c r="D35229" s="62" t="s">
        <v>70931</v>
      </c>
    </row>
    <row r="35230" spans="3:4">
      <c r="C35230" s="62" t="s">
        <v>70932</v>
      </c>
      <c r="D35230" s="62" t="s">
        <v>70933</v>
      </c>
    </row>
    <row r="35231" spans="3:4">
      <c r="C35231" s="62" t="s">
        <v>70934</v>
      </c>
      <c r="D35231" s="62" t="s">
        <v>70935</v>
      </c>
    </row>
    <row r="35232" spans="3:4">
      <c r="C35232" s="62" t="s">
        <v>70936</v>
      </c>
      <c r="D35232" s="62" t="s">
        <v>70937</v>
      </c>
    </row>
    <row r="35233" spans="3:4">
      <c r="C35233" s="62" t="s">
        <v>70938</v>
      </c>
      <c r="D35233" s="62" t="s">
        <v>70939</v>
      </c>
    </row>
    <row r="35234" spans="3:4">
      <c r="C35234" s="62" t="s">
        <v>70940</v>
      </c>
      <c r="D35234" s="62" t="s">
        <v>70941</v>
      </c>
    </row>
    <row r="35235" spans="3:4">
      <c r="C35235" s="62" t="s">
        <v>70942</v>
      </c>
      <c r="D35235" s="62" t="s">
        <v>70943</v>
      </c>
    </row>
    <row r="35236" spans="3:4">
      <c r="C35236" s="62" t="s">
        <v>70944</v>
      </c>
      <c r="D35236" s="62" t="s">
        <v>70945</v>
      </c>
    </row>
    <row r="35237" spans="3:4">
      <c r="C35237" s="62" t="s">
        <v>70946</v>
      </c>
      <c r="D35237" s="62" t="s">
        <v>70947</v>
      </c>
    </row>
    <row r="35238" spans="3:4">
      <c r="C35238" s="62" t="s">
        <v>70948</v>
      </c>
      <c r="D35238" s="62" t="s">
        <v>70949</v>
      </c>
    </row>
    <row r="35239" spans="3:4">
      <c r="C35239" s="62" t="s">
        <v>70950</v>
      </c>
      <c r="D35239" s="62" t="s">
        <v>70951</v>
      </c>
    </row>
    <row r="35240" spans="3:4">
      <c r="C35240" s="62" t="s">
        <v>70952</v>
      </c>
      <c r="D35240" s="62" t="s">
        <v>70953</v>
      </c>
    </row>
    <row r="35241" spans="3:4">
      <c r="C35241" s="62" t="s">
        <v>70954</v>
      </c>
      <c r="D35241" s="62" t="s">
        <v>70955</v>
      </c>
    </row>
    <row r="35242" spans="3:4">
      <c r="C35242" s="62" t="s">
        <v>70956</v>
      </c>
      <c r="D35242" s="62" t="s">
        <v>70957</v>
      </c>
    </row>
    <row r="35243" spans="3:4">
      <c r="C35243" s="62" t="s">
        <v>70958</v>
      </c>
      <c r="D35243" s="62" t="s">
        <v>70959</v>
      </c>
    </row>
  </sheetData>
  <customSheetViews>
    <customSheetView guid="{574F787F-7FE7-421D-B031-0E5768EF40C6}" showGridLines="0">
      <selection activeCell="A5" sqref="A5"/>
      <pageMargins left="0.7" right="0.7" top="0.75" bottom="0.75" header="0.3" footer="0.3"/>
      <pageSetup orientation="portrait" r:id="rId1"/>
    </customSheetView>
  </customSheetViews>
  <pageMargins left="0.7" right="0.7" top="0.75" bottom="0.75" header="0.3" footer="0.3"/>
  <pageSetup orientation="portrait" r:id="rId2"/>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rightToLeft="1" workbookViewId="0">
      <selection activeCell="L28" sqref="L28"/>
    </sheetView>
  </sheetViews>
  <sheetFormatPr defaultRowHeight="15"/>
  <cols>
    <col min="1" max="1" width="74.140625" customWidth="1"/>
    <col min="11" max="11" width="20.85546875" customWidth="1"/>
    <col min="13" max="13" width="12.28515625" customWidth="1"/>
  </cols>
  <sheetData>
    <row r="1" spans="1:1" ht="37.5">
      <c r="A1" s="8" t="s">
        <v>331</v>
      </c>
    </row>
    <row r="2" spans="1:1" ht="15" customHeight="1">
      <c r="A2" s="8"/>
    </row>
    <row r="3" spans="1:1" ht="82.5">
      <c r="A3" s="204" t="s">
        <v>332</v>
      </c>
    </row>
    <row r="4" spans="1:1" ht="16.5">
      <c r="A4" s="204"/>
    </row>
    <row r="5" spans="1:1" ht="16.5">
      <c r="A5" s="139" t="s">
        <v>73632</v>
      </c>
    </row>
    <row r="6" spans="1:1" ht="17.25">
      <c r="A6" s="197"/>
    </row>
    <row r="7" spans="1:1" ht="17.25">
      <c r="A7" s="198"/>
    </row>
    <row r="8" spans="1:1" ht="16.5">
      <c r="A8" s="199" t="s">
        <v>333</v>
      </c>
    </row>
    <row r="9" spans="1:1" ht="16.5">
      <c r="A9" s="200" t="s">
        <v>73628</v>
      </c>
    </row>
    <row r="10" spans="1:1" ht="16.5">
      <c r="A10" s="201" t="s">
        <v>73629</v>
      </c>
    </row>
    <row r="11" spans="1:1" ht="16.5">
      <c r="A11" s="201" t="s">
        <v>73630</v>
      </c>
    </row>
    <row r="12" spans="1:1" ht="16.5">
      <c r="A12" s="201" t="s">
        <v>73631</v>
      </c>
    </row>
    <row r="13" spans="1:1" ht="16.5">
      <c r="A13" s="202"/>
    </row>
    <row r="14" spans="1:1" ht="17.25">
      <c r="A14" s="170"/>
    </row>
    <row r="15" spans="1:1" ht="16.5">
      <c r="A15" s="203" t="s">
        <v>324</v>
      </c>
    </row>
    <row r="16" spans="1:1" ht="33">
      <c r="A16" s="139" t="s">
        <v>73627</v>
      </c>
    </row>
    <row r="28" spans="1:13" ht="78">
      <c r="A28" s="282" t="s">
        <v>73633</v>
      </c>
      <c r="B28" s="282"/>
      <c r="C28" s="282"/>
      <c r="D28" s="282"/>
      <c r="E28" s="282"/>
      <c r="F28" s="282"/>
      <c r="G28" s="282"/>
      <c r="H28" s="282"/>
      <c r="I28" s="282"/>
      <c r="J28" s="282"/>
      <c r="K28" s="282"/>
      <c r="L28" s="39"/>
      <c r="M28" s="39"/>
    </row>
    <row r="29" spans="1:13">
      <c r="A29" s="39"/>
      <c r="B29" s="39"/>
      <c r="C29" s="39"/>
      <c r="D29" s="39"/>
      <c r="E29" s="39"/>
      <c r="F29" s="39"/>
      <c r="G29" s="39"/>
      <c r="H29" s="39"/>
      <c r="I29" s="39"/>
      <c r="J29" s="39"/>
      <c r="K29" s="39"/>
      <c r="L29" s="39"/>
      <c r="M29" s="39"/>
    </row>
    <row r="30" spans="1:13" ht="22.5">
      <c r="A30" s="39"/>
      <c r="B30" s="39"/>
      <c r="C30" s="39"/>
      <c r="D30" s="40" t="s">
        <v>337</v>
      </c>
      <c r="E30" s="40" t="s">
        <v>338</v>
      </c>
      <c r="F30" s="40" t="s">
        <v>339</v>
      </c>
      <c r="G30" s="41" t="s">
        <v>340</v>
      </c>
      <c r="H30" s="40" t="s">
        <v>341</v>
      </c>
      <c r="I30" s="40" t="s">
        <v>342</v>
      </c>
      <c r="J30" s="39"/>
      <c r="K30" s="39"/>
      <c r="L30" s="39"/>
      <c r="M30" s="39"/>
    </row>
    <row r="31" spans="1:13" ht="24.75">
      <c r="A31" s="39"/>
      <c r="B31" s="39"/>
      <c r="C31" s="40" t="s">
        <v>343</v>
      </c>
      <c r="D31" s="42">
        <v>54</v>
      </c>
      <c r="E31" s="42">
        <v>62</v>
      </c>
      <c r="F31" s="42">
        <v>56</v>
      </c>
      <c r="G31" s="42">
        <v>67</v>
      </c>
      <c r="H31" s="42">
        <v>49</v>
      </c>
      <c r="I31" s="42">
        <v>73</v>
      </c>
      <c r="J31" s="39"/>
      <c r="K31" s="43" t="s">
        <v>73634</v>
      </c>
      <c r="L31" s="42">
        <f>INDEX(D31:I35,5,6)</f>
        <v>74</v>
      </c>
      <c r="M31" s="39"/>
    </row>
    <row r="32" spans="1:13" ht="24.75">
      <c r="A32" s="39"/>
      <c r="B32" s="39"/>
      <c r="C32" s="40" t="s">
        <v>344</v>
      </c>
      <c r="D32" s="42">
        <v>55</v>
      </c>
      <c r="E32" s="42">
        <v>60</v>
      </c>
      <c r="F32" s="42">
        <v>53</v>
      </c>
      <c r="G32" s="42">
        <v>63</v>
      </c>
      <c r="H32" s="42">
        <v>43</v>
      </c>
      <c r="I32" s="42">
        <v>72</v>
      </c>
      <c r="J32" s="39"/>
      <c r="K32" s="43" t="s">
        <v>73635</v>
      </c>
      <c r="L32" s="205">
        <f>INDEX((D31:D35,E31:E35,I31:I35),4,0,2)</f>
        <v>61</v>
      </c>
      <c r="M32" s="206" t="s">
        <v>73638</v>
      </c>
    </row>
    <row r="33" spans="1:13" ht="24.75">
      <c r="A33" s="39"/>
      <c r="B33" s="39"/>
      <c r="C33" s="40" t="s">
        <v>345</v>
      </c>
      <c r="D33" s="42">
        <v>52</v>
      </c>
      <c r="E33" s="42">
        <v>67</v>
      </c>
      <c r="F33" s="42">
        <v>55</v>
      </c>
      <c r="G33" s="42">
        <v>62</v>
      </c>
      <c r="H33" s="42">
        <v>48</v>
      </c>
      <c r="I33" s="42">
        <v>75</v>
      </c>
      <c r="J33" s="39"/>
      <c r="K33" s="43" t="s">
        <v>73636</v>
      </c>
      <c r="L33" s="205">
        <f>INDEX(D35:I35,6)</f>
        <v>74</v>
      </c>
      <c r="M33" s="39"/>
    </row>
    <row r="34" spans="1:13" ht="24.75">
      <c r="A34" s="39"/>
      <c r="B34" s="39"/>
      <c r="C34" s="40" t="s">
        <v>346</v>
      </c>
      <c r="D34" s="42">
        <v>50</v>
      </c>
      <c r="E34" s="44">
        <v>61</v>
      </c>
      <c r="F34" s="42">
        <v>57</v>
      </c>
      <c r="G34" s="42">
        <v>61</v>
      </c>
      <c r="H34" s="42">
        <v>41</v>
      </c>
      <c r="I34" s="42">
        <v>77</v>
      </c>
      <c r="J34" s="39"/>
      <c r="K34" s="43" t="s">
        <v>73637</v>
      </c>
      <c r="L34" s="42">
        <f>INDEX(D31:D35,5)</f>
        <v>56</v>
      </c>
      <c r="M34" s="39"/>
    </row>
    <row r="35" spans="1:13" ht="24.75">
      <c r="A35" s="39"/>
      <c r="B35" s="39"/>
      <c r="C35" s="40" t="s">
        <v>347</v>
      </c>
      <c r="D35" s="44">
        <v>56</v>
      </c>
      <c r="E35" s="42">
        <v>60</v>
      </c>
      <c r="F35" s="42">
        <v>51</v>
      </c>
      <c r="G35" s="42">
        <v>60</v>
      </c>
      <c r="H35" s="42">
        <v>47</v>
      </c>
      <c r="I35" s="44">
        <v>74</v>
      </c>
      <c r="J35" s="39"/>
      <c r="K35" s="39"/>
      <c r="L35" s="39"/>
      <c r="M35" s="39"/>
    </row>
    <row r="36" spans="1:13">
      <c r="A36" s="39"/>
      <c r="B36" s="39"/>
      <c r="C36" s="39"/>
      <c r="D36" s="39"/>
      <c r="E36" s="39"/>
      <c r="F36" s="39"/>
      <c r="G36" s="39"/>
      <c r="H36" s="39"/>
      <c r="I36" s="39"/>
      <c r="J36" s="39"/>
      <c r="K36" s="39"/>
      <c r="L36" s="39"/>
      <c r="M36" s="39"/>
    </row>
    <row r="37" spans="1:13">
      <c r="A37" s="39"/>
      <c r="B37" s="39"/>
      <c r="C37" s="39"/>
      <c r="D37" s="39"/>
      <c r="E37" s="39"/>
      <c r="F37" s="39"/>
      <c r="G37" s="39"/>
      <c r="H37" s="39"/>
      <c r="I37" s="39"/>
      <c r="J37" s="39"/>
      <c r="K37" s="39"/>
      <c r="L37" s="39"/>
      <c r="M37" s="39"/>
    </row>
    <row r="38" spans="1:13">
      <c r="A38" s="39"/>
      <c r="B38" s="39"/>
      <c r="C38" s="39"/>
      <c r="D38" s="39"/>
      <c r="E38" s="39"/>
      <c r="F38" s="39"/>
      <c r="G38" s="39"/>
      <c r="H38" s="39"/>
      <c r="I38" s="39"/>
      <c r="J38" s="39"/>
      <c r="K38" s="39"/>
      <c r="L38" s="39"/>
      <c r="M38" s="39"/>
    </row>
    <row r="39" spans="1:13">
      <c r="A39" s="39"/>
      <c r="B39" s="39"/>
      <c r="C39" s="39"/>
      <c r="D39" s="39"/>
      <c r="E39" s="39"/>
      <c r="F39" s="39"/>
      <c r="G39" s="39"/>
      <c r="H39" s="39"/>
      <c r="I39" s="39"/>
      <c r="J39" s="39"/>
      <c r="K39" s="39"/>
      <c r="L39" s="39"/>
      <c r="M39" s="39"/>
    </row>
    <row r="40" spans="1:13">
      <c r="A40" s="39"/>
      <c r="B40" s="39"/>
      <c r="C40" s="39"/>
      <c r="D40" s="39"/>
      <c r="E40" s="39"/>
      <c r="F40" s="39"/>
      <c r="G40" s="39"/>
      <c r="H40" s="39"/>
      <c r="I40" s="39"/>
      <c r="J40" s="39"/>
      <c r="K40" s="39"/>
      <c r="L40" s="39"/>
      <c r="M40" s="39"/>
    </row>
    <row r="41" spans="1:13">
      <c r="A41" s="39"/>
      <c r="B41" s="39"/>
      <c r="C41" s="39"/>
      <c r="D41" s="39"/>
      <c r="E41" s="39"/>
      <c r="F41" s="39"/>
      <c r="G41" s="39"/>
      <c r="H41" s="39"/>
      <c r="I41" s="39"/>
      <c r="J41" s="39"/>
      <c r="K41" s="39"/>
      <c r="L41" s="39"/>
      <c r="M41" s="39"/>
    </row>
  </sheetData>
  <customSheetViews>
    <customSheetView guid="{574F787F-7FE7-421D-B031-0E5768EF40C6}" showGridLines="0">
      <selection activeCell="A28" sqref="A28:K28"/>
      <pageMargins left="0.7" right="0.7" top="0.75" bottom="0.75" header="0.3" footer="0.3"/>
      <pageSetup orientation="portrait" r:id="rId1"/>
    </customSheetView>
  </customSheetViews>
  <mergeCells count="1">
    <mergeCell ref="A28:K28"/>
  </mergeCells>
  <pageMargins left="0.7" right="0.7" top="0.75" bottom="0.75" header="0.3" footer="0.3"/>
  <pageSetup orientation="portrait" r:id="rId2"/>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showGridLines="0" rightToLeft="1" workbookViewId="0">
      <selection activeCell="A4" sqref="A4"/>
    </sheetView>
  </sheetViews>
  <sheetFormatPr defaultRowHeight="15"/>
  <cols>
    <col min="1" max="1" width="81.5703125" customWidth="1"/>
    <col min="12" max="12" width="20.42578125" customWidth="1"/>
  </cols>
  <sheetData>
    <row r="1" spans="1:16" ht="63.75" customHeight="1">
      <c r="A1" s="8" t="s">
        <v>427</v>
      </c>
      <c r="E1" s="235" t="s">
        <v>336</v>
      </c>
      <c r="F1" s="234"/>
      <c r="G1" s="234"/>
      <c r="H1" s="234"/>
      <c r="I1" s="234"/>
      <c r="J1" s="234"/>
      <c r="K1" s="234"/>
      <c r="L1" s="234"/>
      <c r="M1" s="234"/>
      <c r="N1" s="234"/>
      <c r="O1" s="234"/>
      <c r="P1" s="234"/>
    </row>
    <row r="2" spans="1:16" ht="66">
      <c r="A2" s="204" t="s">
        <v>348</v>
      </c>
      <c r="C2" s="39"/>
      <c r="D2" s="40" t="s">
        <v>337</v>
      </c>
      <c r="E2" s="40" t="s">
        <v>338</v>
      </c>
      <c r="F2" s="40" t="s">
        <v>339</v>
      </c>
      <c r="G2" s="41" t="s">
        <v>340</v>
      </c>
      <c r="H2" s="40" t="s">
        <v>341</v>
      </c>
      <c r="I2" s="40" t="s">
        <v>342</v>
      </c>
      <c r="J2" s="39"/>
      <c r="K2" s="39"/>
      <c r="L2" s="39"/>
      <c r="M2" s="39"/>
    </row>
    <row r="3" spans="1:16" ht="24.75">
      <c r="A3" s="204"/>
      <c r="C3" s="40" t="s">
        <v>343</v>
      </c>
      <c r="D3" s="42">
        <v>54</v>
      </c>
      <c r="E3" s="42">
        <v>62</v>
      </c>
      <c r="F3" s="42">
        <v>56</v>
      </c>
      <c r="G3" s="42">
        <v>67</v>
      </c>
      <c r="H3" s="42">
        <v>49</v>
      </c>
      <c r="I3" s="42">
        <v>73</v>
      </c>
      <c r="J3" s="39"/>
      <c r="K3" s="39"/>
      <c r="L3" s="283" t="s">
        <v>336</v>
      </c>
      <c r="M3" s="42">
        <f>MATCH(G4,G3:G7,0)</f>
        <v>2</v>
      </c>
    </row>
    <row r="4" spans="1:16" ht="24.75">
      <c r="A4" s="204" t="s">
        <v>349</v>
      </c>
      <c r="C4" s="40" t="s">
        <v>344</v>
      </c>
      <c r="D4" s="42">
        <v>55</v>
      </c>
      <c r="E4" s="42">
        <v>60</v>
      </c>
      <c r="F4" s="42">
        <v>53</v>
      </c>
      <c r="G4" s="44">
        <v>63</v>
      </c>
      <c r="H4" s="42">
        <v>43</v>
      </c>
      <c r="I4" s="42">
        <v>72</v>
      </c>
      <c r="J4" s="39"/>
      <c r="K4" s="39"/>
      <c r="L4" s="283"/>
      <c r="M4" s="42">
        <f>MATCH(G4,D4:I4,0)</f>
        <v>4</v>
      </c>
    </row>
    <row r="5" spans="1:16" ht="41.25" customHeight="1">
      <c r="A5" s="204" t="s">
        <v>350</v>
      </c>
      <c r="C5" s="40" t="s">
        <v>345</v>
      </c>
      <c r="D5" s="42">
        <v>52</v>
      </c>
      <c r="E5" s="42">
        <v>67</v>
      </c>
      <c r="F5" s="42">
        <v>55</v>
      </c>
      <c r="G5" s="42">
        <v>62</v>
      </c>
      <c r="H5" s="42">
        <v>48</v>
      </c>
      <c r="I5" s="42">
        <v>75</v>
      </c>
      <c r="J5" s="39"/>
      <c r="K5" s="39"/>
      <c r="L5" s="39"/>
      <c r="M5" s="39"/>
    </row>
    <row r="6" spans="1:16" ht="41.25" customHeight="1">
      <c r="A6" s="207" t="s">
        <v>351</v>
      </c>
      <c r="C6" s="40" t="s">
        <v>346</v>
      </c>
      <c r="D6" s="42">
        <v>50</v>
      </c>
      <c r="E6" s="42">
        <v>61</v>
      </c>
      <c r="F6" s="42">
        <v>57</v>
      </c>
      <c r="G6" s="42">
        <v>61</v>
      </c>
      <c r="H6" s="42">
        <v>41</v>
      </c>
      <c r="I6" s="42">
        <v>77</v>
      </c>
      <c r="J6" s="39"/>
      <c r="K6" s="39"/>
      <c r="L6" s="39"/>
      <c r="M6" s="39"/>
    </row>
    <row r="7" spans="1:16" ht="41.25" customHeight="1">
      <c r="A7" s="207" t="s">
        <v>352</v>
      </c>
      <c r="C7" s="40" t="s">
        <v>347</v>
      </c>
      <c r="D7" s="42">
        <v>56</v>
      </c>
      <c r="E7" s="42">
        <v>60</v>
      </c>
      <c r="F7" s="42">
        <v>51</v>
      </c>
      <c r="G7" s="42">
        <v>60</v>
      </c>
      <c r="H7" s="42">
        <v>47</v>
      </c>
      <c r="I7" s="42">
        <v>74</v>
      </c>
      <c r="J7" s="39"/>
      <c r="K7" s="39"/>
      <c r="L7" s="39"/>
      <c r="M7" s="39"/>
    </row>
    <row r="8" spans="1:16" ht="41.25" customHeight="1">
      <c r="A8" s="207" t="s">
        <v>353</v>
      </c>
    </row>
    <row r="9" spans="1:16" ht="16.5">
      <c r="A9" s="204"/>
    </row>
    <row r="10" spans="1:16" s="208" customFormat="1" ht="49.5">
      <c r="A10" s="207" t="s">
        <v>354</v>
      </c>
    </row>
    <row r="11" spans="1:16" s="208" customFormat="1"/>
    <row r="12" spans="1:16" s="208" customFormat="1" ht="33">
      <c r="A12" s="207" t="s">
        <v>355</v>
      </c>
    </row>
    <row r="14" spans="1:16" ht="49.5">
      <c r="A14" s="207" t="s">
        <v>356</v>
      </c>
    </row>
    <row r="16" spans="1:16">
      <c r="A16" s="45"/>
    </row>
    <row r="17" spans="1:1">
      <c r="A17" s="45"/>
    </row>
    <row r="19" spans="1:1">
      <c r="A19" s="46"/>
    </row>
    <row r="20" spans="1:1">
      <c r="A20" s="46"/>
    </row>
    <row r="21" spans="1:1">
      <c r="A21" s="46"/>
    </row>
  </sheetData>
  <customSheetViews>
    <customSheetView guid="{574F787F-7FE7-421D-B031-0E5768EF40C6}" showGridLines="0">
      <pageMargins left="0.7" right="0.7" top="0.75" bottom="0.75" header="0.3" footer="0.3"/>
      <pageSetup orientation="portrait" r:id="rId1"/>
    </customSheetView>
  </customSheetViews>
  <mergeCells count="1">
    <mergeCell ref="L3:L4"/>
  </mergeCells>
  <pageMargins left="0.7" right="0.7" top="0.75" bottom="0.75" header="0.3" footer="0.3"/>
  <pageSetup orientation="portrait" r:id="rId2"/>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rightToLeft="1" workbookViewId="0">
      <selection sqref="A1:K1"/>
    </sheetView>
  </sheetViews>
  <sheetFormatPr defaultRowHeight="15"/>
  <cols>
    <col min="4" max="4" width="13.5703125" customWidth="1"/>
    <col min="5" max="5" width="13.85546875" customWidth="1"/>
    <col min="6" max="6" width="14.42578125" customWidth="1"/>
    <col min="7" max="7" width="15.42578125" customWidth="1"/>
    <col min="11" max="11" width="14.85546875" customWidth="1"/>
    <col min="12" max="12" width="17" customWidth="1"/>
  </cols>
  <sheetData>
    <row r="1" spans="1:14" ht="78">
      <c r="A1" s="282" t="s">
        <v>357</v>
      </c>
      <c r="B1" s="282"/>
      <c r="C1" s="282"/>
      <c r="D1" s="282"/>
      <c r="E1" s="282"/>
      <c r="F1" s="282"/>
      <c r="G1" s="282"/>
      <c r="H1" s="282"/>
      <c r="I1" s="282"/>
      <c r="J1" s="282"/>
      <c r="K1" s="282"/>
      <c r="L1" s="39"/>
      <c r="M1" s="39"/>
      <c r="N1" s="39"/>
    </row>
    <row r="2" spans="1:14">
      <c r="A2" s="39"/>
      <c r="B2" s="39"/>
      <c r="C2" s="39"/>
      <c r="D2" s="39"/>
      <c r="E2" s="39"/>
      <c r="F2" s="39"/>
      <c r="G2" s="39"/>
      <c r="H2" s="39"/>
      <c r="I2" s="39"/>
      <c r="J2" s="39"/>
      <c r="K2" s="39"/>
      <c r="L2" s="39"/>
      <c r="M2" s="39"/>
      <c r="N2" s="39"/>
    </row>
    <row r="3" spans="1:14" ht="22.5">
      <c r="A3" s="39"/>
      <c r="B3" s="39"/>
      <c r="C3" s="39"/>
      <c r="D3" s="47" t="s">
        <v>358</v>
      </c>
      <c r="E3" s="47" t="s">
        <v>359</v>
      </c>
      <c r="F3" s="47" t="s">
        <v>360</v>
      </c>
      <c r="G3" s="47" t="s">
        <v>361</v>
      </c>
      <c r="H3" s="39"/>
      <c r="I3" s="39"/>
      <c r="J3" s="39"/>
      <c r="K3" s="39"/>
      <c r="L3" s="39"/>
      <c r="M3" s="39"/>
      <c r="N3" s="39"/>
    </row>
    <row r="4" spans="1:14" ht="24.75">
      <c r="A4" s="39"/>
      <c r="B4" s="39"/>
      <c r="C4" s="39"/>
      <c r="D4" s="42" t="s">
        <v>362</v>
      </c>
      <c r="E4" s="42" t="s">
        <v>363</v>
      </c>
      <c r="F4" s="42" t="s">
        <v>364</v>
      </c>
      <c r="G4" s="42">
        <v>1283859</v>
      </c>
      <c r="H4" s="39"/>
      <c r="I4" s="39"/>
      <c r="J4" s="39"/>
      <c r="K4" s="47" t="s">
        <v>361</v>
      </c>
      <c r="L4" s="47" t="s">
        <v>359</v>
      </c>
      <c r="M4" s="39"/>
      <c r="N4" s="39"/>
    </row>
    <row r="5" spans="1:14" ht="21">
      <c r="A5" s="39"/>
      <c r="B5" s="39"/>
      <c r="C5" s="39"/>
      <c r="D5" s="42" t="s">
        <v>365</v>
      </c>
      <c r="E5" s="42" t="s">
        <v>366</v>
      </c>
      <c r="F5" s="42" t="s">
        <v>280</v>
      </c>
      <c r="G5" s="42">
        <v>1267890</v>
      </c>
      <c r="H5" s="39"/>
      <c r="I5" s="39"/>
      <c r="J5" s="39"/>
      <c r="K5" s="49">
        <v>1283859</v>
      </c>
      <c r="L5" s="48" t="str">
        <f>INDEX(E4:E7,MATCH(K5,G4:G7,0))</f>
        <v>موسوی</v>
      </c>
      <c r="M5" s="39"/>
      <c r="N5" s="39"/>
    </row>
    <row r="6" spans="1:14" ht="21">
      <c r="A6" s="39"/>
      <c r="B6" s="39"/>
      <c r="C6" s="39"/>
      <c r="D6" s="42" t="s">
        <v>280</v>
      </c>
      <c r="E6" s="42" t="s">
        <v>367</v>
      </c>
      <c r="F6" s="42" t="s">
        <v>368</v>
      </c>
      <c r="G6" s="42">
        <v>127456</v>
      </c>
      <c r="H6" s="39"/>
      <c r="I6" s="39"/>
      <c r="J6" s="39"/>
      <c r="K6" s="39"/>
      <c r="L6" s="39"/>
      <c r="M6" s="39"/>
      <c r="N6" s="39"/>
    </row>
    <row r="7" spans="1:14" ht="21">
      <c r="A7" s="39"/>
      <c r="B7" s="39"/>
      <c r="C7" s="39"/>
      <c r="D7" s="42" t="s">
        <v>362</v>
      </c>
      <c r="E7" s="42" t="s">
        <v>369</v>
      </c>
      <c r="F7" s="42" t="s">
        <v>280</v>
      </c>
      <c r="G7" s="42">
        <v>567890</v>
      </c>
      <c r="H7" s="39"/>
      <c r="I7" s="39"/>
      <c r="J7" s="39"/>
      <c r="K7" s="39"/>
      <c r="L7" s="39"/>
      <c r="M7" s="39"/>
      <c r="N7" s="39"/>
    </row>
    <row r="8" spans="1:14">
      <c r="A8" s="39"/>
      <c r="B8" s="39"/>
      <c r="C8" s="39"/>
      <c r="D8" s="39"/>
      <c r="E8" s="39"/>
      <c r="F8" s="39"/>
      <c r="G8" s="39"/>
      <c r="H8" s="39"/>
      <c r="I8" s="39"/>
      <c r="J8" s="39"/>
      <c r="K8" s="39"/>
      <c r="L8" s="39"/>
      <c r="M8" s="39"/>
      <c r="N8" s="39"/>
    </row>
    <row r="9" spans="1:14">
      <c r="A9" s="39"/>
      <c r="B9" s="39"/>
      <c r="C9" s="39"/>
      <c r="D9" s="39"/>
      <c r="E9" s="39"/>
      <c r="F9" s="39"/>
      <c r="G9" s="39"/>
      <c r="H9" s="39"/>
      <c r="I9" s="39"/>
      <c r="J9" s="39"/>
      <c r="K9" s="39"/>
      <c r="L9" s="39"/>
      <c r="M9" s="39"/>
      <c r="N9" s="39"/>
    </row>
  </sheetData>
  <customSheetViews>
    <customSheetView guid="{574F787F-7FE7-421D-B031-0E5768EF40C6}" showGridLines="0">
      <selection sqref="A1:K1"/>
      <pageMargins left="0.7" right="0.7" top="0.75" bottom="0.75" header="0.3" footer="0.3"/>
    </customSheetView>
  </customSheetViews>
  <mergeCells count="1">
    <mergeCell ref="A1:K1"/>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rightToLeft="1" workbookViewId="0"/>
  </sheetViews>
  <sheetFormatPr defaultRowHeight="15"/>
  <cols>
    <col min="17" max="17" width="11" bestFit="1" customWidth="1"/>
  </cols>
  <sheetData/>
  <customSheetViews>
    <customSheetView guid="{574F787F-7FE7-421D-B031-0E5768EF40C6}" showGridLines="0">
      <pageMargins left="0.7" right="0.7" top="0.75" bottom="0.75" header="0.3" footer="0.3"/>
    </customSheetView>
  </customSheetView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rightToLeft="1" workbookViewId="0">
      <selection activeCell="C18" sqref="C18"/>
    </sheetView>
  </sheetViews>
  <sheetFormatPr defaultRowHeight="15"/>
  <cols>
    <col min="1" max="1" width="54" customWidth="1"/>
    <col min="2" max="2" width="21.5703125" customWidth="1"/>
    <col min="3" max="3" width="24.42578125" customWidth="1"/>
    <col min="4" max="4" width="24" customWidth="1"/>
    <col min="17" max="17" width="11" bestFit="1" customWidth="1"/>
  </cols>
  <sheetData>
    <row r="1" spans="1:4" ht="30">
      <c r="A1" s="236" t="s">
        <v>73704</v>
      </c>
    </row>
    <row r="7" spans="1:4" ht="22.5">
      <c r="A7" s="47" t="s">
        <v>358</v>
      </c>
      <c r="B7" s="47" t="s">
        <v>359</v>
      </c>
      <c r="C7" s="47" t="s">
        <v>360</v>
      </c>
      <c r="D7" s="47" t="s">
        <v>361</v>
      </c>
    </row>
    <row r="8" spans="1:4" ht="21">
      <c r="A8" s="42" t="s">
        <v>362</v>
      </c>
      <c r="B8" s="42" t="s">
        <v>363</v>
      </c>
      <c r="C8" s="42" t="s">
        <v>73705</v>
      </c>
      <c r="D8" s="42">
        <v>1283859</v>
      </c>
    </row>
    <row r="9" spans="1:4" ht="21">
      <c r="A9" s="42" t="s">
        <v>365</v>
      </c>
      <c r="B9" s="42" t="s">
        <v>366</v>
      </c>
      <c r="C9" s="42" t="s">
        <v>280</v>
      </c>
      <c r="D9" s="42">
        <v>1267890</v>
      </c>
    </row>
    <row r="10" spans="1:4" ht="21">
      <c r="A10" s="42" t="s">
        <v>280</v>
      </c>
      <c r="B10" s="42" t="s">
        <v>367</v>
      </c>
      <c r="C10" s="42" t="s">
        <v>368</v>
      </c>
      <c r="D10" s="42">
        <v>127456</v>
      </c>
    </row>
    <row r="11" spans="1:4" ht="21">
      <c r="A11" s="42" t="s">
        <v>362</v>
      </c>
      <c r="B11" s="42" t="s">
        <v>369</v>
      </c>
      <c r="C11" s="42" t="s">
        <v>280</v>
      </c>
      <c r="D11" s="42">
        <v>567890</v>
      </c>
    </row>
    <row r="16" spans="1:4" ht="30">
      <c r="A16" s="236" t="s">
        <v>73706</v>
      </c>
      <c r="B16" s="42" t="str">
        <f>LEFT(D8,5)</f>
        <v>12838</v>
      </c>
      <c r="C16" s="42" t="str">
        <f>LEFT(C8,4)</f>
        <v>حسین</v>
      </c>
    </row>
    <row r="17" spans="1:3" ht="30">
      <c r="A17" s="236" t="s">
        <v>73707</v>
      </c>
      <c r="B17" s="42" t="str">
        <f>RIGHT(D8,5)</f>
        <v>83859</v>
      </c>
      <c r="C17" s="42" t="str">
        <f>RIGHT(C8,4)</f>
        <v xml:space="preserve"> علی</v>
      </c>
    </row>
    <row r="18" spans="1:3" ht="30">
      <c r="A18" s="236" t="s">
        <v>73708</v>
      </c>
      <c r="B18" s="42" t="str">
        <f>MID(D8,3,2)</f>
        <v>83</v>
      </c>
      <c r="C18" s="42" t="str">
        <f>MID(C8,1,4)</f>
        <v>حسین</v>
      </c>
    </row>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Q23:Q24"/>
  <sheetViews>
    <sheetView showGridLines="0" rightToLeft="1" workbookViewId="0"/>
  </sheetViews>
  <sheetFormatPr defaultRowHeight="15"/>
  <sheetData>
    <row r="23" spans="17:17">
      <c r="Q23" s="53"/>
    </row>
    <row r="24" spans="17:17">
      <c r="Q24" s="53"/>
    </row>
  </sheetData>
  <customSheetViews>
    <customSheetView guid="{574F787F-7FE7-421D-B031-0E5768EF40C6}" showGridLines="0">
      <pageMargins left="0.7" right="0.7" top="0.75" bottom="0.75" header="0.3" footer="0.3"/>
      <pageSetup orientation="portrait" r:id="rId1"/>
    </customSheetView>
  </customSheetViews>
  <pageMargins left="0.7" right="0.7" top="0.75" bottom="0.75" header="0.3" footer="0.3"/>
  <pageSetup orientation="portrait" r:id="rId2"/>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rightToLeft="1" workbookViewId="0"/>
  </sheetViews>
  <sheetFormatPr defaultRowHeight="15"/>
  <sheetData/>
  <customSheetViews>
    <customSheetView guid="{574F787F-7FE7-421D-B031-0E5768EF40C6}" showGridLines="0">
      <pageMargins left="0.7" right="0.7" top="0.75" bottom="0.75" header="0.3" footer="0.3"/>
    </customSheetView>
  </customSheetView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rightToLeft="1" workbookViewId="0"/>
  </sheetViews>
  <sheetFormatPr defaultRowHeight="15"/>
  <cols>
    <col min="1" max="1" width="85.28515625" customWidth="1"/>
    <col min="5" max="5" width="16.5703125" customWidth="1"/>
    <col min="6" max="6" width="22" customWidth="1"/>
  </cols>
  <sheetData>
    <row r="1" spans="1:5" ht="37.5">
      <c r="A1" s="8" t="s">
        <v>374</v>
      </c>
    </row>
    <row r="2" spans="1:5">
      <c r="A2" s="2"/>
    </row>
    <row r="3" spans="1:5">
      <c r="A3" s="2"/>
    </row>
    <row r="4" spans="1:5" ht="72">
      <c r="A4" s="133" t="s">
        <v>73658</v>
      </c>
      <c r="B4" s="141"/>
      <c r="C4" s="141"/>
      <c r="D4" s="141"/>
      <c r="E4" s="141"/>
    </row>
    <row r="5" spans="1:5" ht="18.75">
      <c r="A5" s="218" t="s">
        <v>73656</v>
      </c>
      <c r="B5" s="141"/>
      <c r="C5" s="141"/>
      <c r="D5" s="141"/>
      <c r="E5" s="141"/>
    </row>
    <row r="6" spans="1:5" ht="18.75">
      <c r="A6" s="141"/>
      <c r="B6" s="141"/>
      <c r="C6" s="141"/>
      <c r="D6" s="141"/>
      <c r="E6" s="141"/>
    </row>
    <row r="7" spans="1:5" ht="18.75">
      <c r="A7" s="141"/>
      <c r="B7" s="141"/>
      <c r="C7" s="141"/>
      <c r="D7" s="141"/>
      <c r="E7" s="141"/>
    </row>
    <row r="8" spans="1:5" ht="18.75">
      <c r="A8" s="216" t="s">
        <v>375</v>
      </c>
      <c r="B8" s="141"/>
      <c r="C8" s="141"/>
      <c r="D8" s="141"/>
      <c r="E8" s="141"/>
    </row>
    <row r="9" spans="1:5" ht="36">
      <c r="A9" s="135" t="s">
        <v>73657</v>
      </c>
      <c r="B9" s="141"/>
      <c r="C9" s="141"/>
      <c r="D9" s="141"/>
      <c r="E9" s="141"/>
    </row>
    <row r="10" spans="1:5" ht="18.75">
      <c r="A10" s="141"/>
      <c r="B10" s="141"/>
      <c r="C10" s="141"/>
      <c r="D10" s="141"/>
      <c r="E10" s="141"/>
    </row>
    <row r="11" spans="1:5" ht="18.75">
      <c r="A11" s="141"/>
      <c r="B11" s="141"/>
      <c r="C11" s="141"/>
      <c r="D11" s="141"/>
      <c r="E11" s="141"/>
    </row>
    <row r="12" spans="1:5" ht="18.75">
      <c r="A12" s="217"/>
      <c r="B12" s="141"/>
      <c r="C12" s="141"/>
      <c r="D12" s="141"/>
      <c r="E12" s="141"/>
    </row>
    <row r="13" spans="1:5" ht="18.75">
      <c r="A13" s="163"/>
      <c r="B13" s="141"/>
      <c r="C13" s="141"/>
      <c r="D13" s="141"/>
      <c r="E13" s="141"/>
    </row>
    <row r="14" spans="1:5" ht="18.75">
      <c r="A14" s="163"/>
      <c r="B14" s="141"/>
      <c r="C14" s="141"/>
      <c r="D14" s="141"/>
      <c r="E14" s="141"/>
    </row>
    <row r="15" spans="1:5" ht="15.75">
      <c r="A15" s="10"/>
    </row>
    <row r="16" spans="1:5">
      <c r="A16" s="35"/>
    </row>
  </sheetData>
  <customSheetViews>
    <customSheetView guid="{574F787F-7FE7-421D-B031-0E5768EF40C6}" showGridLines="0">
      <pageMargins left="0.7" right="0.7" top="0.75" bottom="0.75" header="0.3" footer="0.3"/>
    </customSheetView>
  </customSheetView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showGridLines="0" rightToLeft="1" workbookViewId="0">
      <selection activeCell="K15" sqref="K15"/>
    </sheetView>
  </sheetViews>
  <sheetFormatPr defaultRowHeight="15"/>
  <cols>
    <col min="1" max="1" width="66.5703125" customWidth="1"/>
    <col min="10" max="10" width="10.7109375" bestFit="1" customWidth="1"/>
    <col min="11" max="11" width="9" bestFit="1" customWidth="1"/>
  </cols>
  <sheetData>
    <row r="1" spans="1:11" ht="37.5">
      <c r="A1" s="8" t="s">
        <v>376</v>
      </c>
    </row>
    <row r="2" spans="1:11">
      <c r="A2" s="2"/>
    </row>
    <row r="3" spans="1:11">
      <c r="A3" s="2"/>
    </row>
    <row r="4" spans="1:11" ht="36">
      <c r="A4" s="219" t="s">
        <v>73659</v>
      </c>
    </row>
    <row r="5" spans="1:11" ht="18">
      <c r="A5" s="223" t="s">
        <v>73660</v>
      </c>
    </row>
    <row r="6" spans="1:11" ht="18">
      <c r="A6" s="220"/>
    </row>
    <row r="7" spans="1:11" ht="18">
      <c r="A7" s="220"/>
    </row>
    <row r="8" spans="1:11" ht="18">
      <c r="A8" s="221" t="s">
        <v>375</v>
      </c>
    </row>
    <row r="9" spans="1:11" ht="36">
      <c r="A9" s="222" t="s">
        <v>73661</v>
      </c>
    </row>
    <row r="12" spans="1:11" ht="15.75">
      <c r="J12" s="284" t="s">
        <v>324</v>
      </c>
      <c r="K12" s="284"/>
    </row>
    <row r="13" spans="1:11">
      <c r="J13" s="73" t="s">
        <v>72301</v>
      </c>
      <c r="K13" s="73" t="str">
        <f>SUBSTITUTE(J13,"/","")</f>
        <v>14030225</v>
      </c>
    </row>
  </sheetData>
  <customSheetViews>
    <customSheetView guid="{574F787F-7FE7-421D-B031-0E5768EF40C6}" showGridLines="0">
      <pageMargins left="0.7" right="0.7" top="0.75" bottom="0.75" header="0.3" footer="0.3"/>
    </customSheetView>
  </customSheetViews>
  <mergeCells count="1">
    <mergeCell ref="J12:K12"/>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showGridLines="0" rightToLeft="1" workbookViewId="0">
      <selection activeCell="G3" sqref="G3"/>
    </sheetView>
  </sheetViews>
  <sheetFormatPr defaultRowHeight="15"/>
  <cols>
    <col min="1" max="1" width="80.7109375" customWidth="1"/>
    <col min="7" max="7" width="15.140625" customWidth="1"/>
  </cols>
  <sheetData>
    <row r="1" spans="1:7" ht="37.5">
      <c r="A1" s="54" t="s">
        <v>377</v>
      </c>
      <c r="F1" s="285" t="s">
        <v>178</v>
      </c>
      <c r="G1" s="225" t="e">
        <f>FIND("find",F1)</f>
        <v>#VALUE!</v>
      </c>
    </row>
    <row r="2" spans="1:7" ht="18.75">
      <c r="A2" s="2"/>
      <c r="F2" s="286"/>
      <c r="G2" s="226">
        <f>SEARCH("find",F1)</f>
        <v>1</v>
      </c>
    </row>
    <row r="3" spans="1:7" ht="18.75">
      <c r="A3" s="2"/>
      <c r="F3" s="286"/>
      <c r="G3" s="226">
        <f>SEARCH("nd",F1)</f>
        <v>3</v>
      </c>
    </row>
    <row r="4" spans="1:7" ht="75">
      <c r="A4" s="224" t="s">
        <v>378</v>
      </c>
    </row>
  </sheetData>
  <customSheetViews>
    <customSheetView guid="{574F787F-7FE7-421D-B031-0E5768EF40C6}" showGridLines="0">
      <selection activeCell="G1" sqref="G1"/>
      <pageMargins left="0.7" right="0.7" top="0.75" bottom="0.75" header="0.3" footer="0.3"/>
    </customSheetView>
  </customSheetViews>
  <mergeCells count="1">
    <mergeCell ref="F1:F3"/>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showGridLines="0" rightToLeft="1" workbookViewId="0">
      <selection activeCell="F7" sqref="F7"/>
    </sheetView>
  </sheetViews>
  <sheetFormatPr defaultRowHeight="15"/>
  <cols>
    <col min="1" max="1" width="92.85546875" customWidth="1"/>
    <col min="2" max="2" width="17.140625" customWidth="1"/>
    <col min="3" max="3" width="23.7109375" customWidth="1"/>
    <col min="4" max="4" width="26.7109375" customWidth="1"/>
    <col min="5" max="5" width="18.28515625" customWidth="1"/>
    <col min="6" max="6" width="22.28515625" customWidth="1"/>
  </cols>
  <sheetData>
    <row r="1" spans="1:15" ht="63.75" customHeight="1">
      <c r="A1" s="8" t="s">
        <v>334</v>
      </c>
      <c r="C1" s="282"/>
      <c r="D1" s="282"/>
      <c r="E1" s="282"/>
      <c r="F1" s="282"/>
      <c r="G1" s="282"/>
      <c r="H1" s="282"/>
      <c r="I1" s="282"/>
      <c r="J1" s="282"/>
      <c r="K1" s="282"/>
      <c r="L1" s="282"/>
      <c r="M1" s="39"/>
      <c r="N1" s="39"/>
      <c r="O1" s="39"/>
    </row>
    <row r="2" spans="1:15" ht="15.75">
      <c r="A2" s="195"/>
      <c r="C2" s="39"/>
      <c r="D2" s="39"/>
      <c r="E2" s="39"/>
      <c r="F2" s="39"/>
      <c r="G2" s="39"/>
      <c r="H2" s="39"/>
      <c r="I2" s="39"/>
      <c r="J2" s="39"/>
      <c r="K2" s="39"/>
      <c r="L2" s="39"/>
      <c r="M2" s="39"/>
      <c r="N2" s="39"/>
      <c r="O2" s="39"/>
    </row>
    <row r="3" spans="1:15" ht="45.75" customHeight="1">
      <c r="A3" s="211" t="s">
        <v>73647</v>
      </c>
      <c r="C3" s="105"/>
      <c r="D3" s="106" t="s">
        <v>275</v>
      </c>
      <c r="E3" s="287" t="s">
        <v>73552</v>
      </c>
      <c r="F3" s="42">
        <f ca="1">INDIRECT(C4)</f>
        <v>63</v>
      </c>
      <c r="G3" s="39"/>
      <c r="H3" s="39"/>
      <c r="I3" s="39"/>
      <c r="J3" s="39"/>
      <c r="K3" s="39"/>
      <c r="L3" s="39"/>
      <c r="M3" s="39"/>
      <c r="N3" s="39"/>
      <c r="O3" s="39"/>
    </row>
    <row r="4" spans="1:15" ht="45.75" customHeight="1">
      <c r="A4" s="213" t="s">
        <v>73648</v>
      </c>
      <c r="C4" s="41" t="s">
        <v>73653</v>
      </c>
      <c r="D4" s="107">
        <v>63</v>
      </c>
      <c r="E4" s="287"/>
      <c r="F4" s="42">
        <f ca="1">INDIRECT(C5)</f>
        <v>22</v>
      </c>
      <c r="G4" s="39"/>
      <c r="H4" s="39"/>
      <c r="I4" s="39"/>
      <c r="J4" s="39"/>
      <c r="K4" s="39"/>
      <c r="N4" s="39"/>
      <c r="O4" s="39"/>
    </row>
    <row r="5" spans="1:15" ht="45.75" customHeight="1">
      <c r="A5" s="214" t="s">
        <v>335</v>
      </c>
      <c r="C5" s="41" t="s">
        <v>73654</v>
      </c>
      <c r="D5" s="107">
        <v>22</v>
      </c>
      <c r="E5" s="287"/>
      <c r="F5" s="42">
        <f ca="1">INDIRECT(C6)</f>
        <v>10</v>
      </c>
      <c r="G5" s="39"/>
      <c r="H5" s="39"/>
      <c r="I5" s="39"/>
      <c r="J5" s="39"/>
      <c r="K5" s="39"/>
      <c r="N5" s="39"/>
      <c r="O5" s="109"/>
    </row>
    <row r="6" spans="1:15" ht="45.75" customHeight="1">
      <c r="A6" s="196" t="s">
        <v>329</v>
      </c>
      <c r="C6" s="41" t="s">
        <v>73655</v>
      </c>
      <c r="D6" s="107">
        <v>10</v>
      </c>
      <c r="E6" s="287"/>
      <c r="F6" s="240" t="str">
        <f ca="1">INDIRECT("D"&amp;C7)</f>
        <v>Afghari</v>
      </c>
      <c r="G6" s="39"/>
      <c r="H6" s="39"/>
      <c r="I6" s="39"/>
      <c r="J6" s="39"/>
      <c r="K6" s="39"/>
      <c r="N6" s="39"/>
      <c r="O6" s="109"/>
    </row>
    <row r="7" spans="1:15" ht="24.75">
      <c r="A7" s="212" t="s">
        <v>73651</v>
      </c>
      <c r="C7" s="41">
        <v>7</v>
      </c>
      <c r="D7" s="107" t="s">
        <v>73553</v>
      </c>
      <c r="E7" s="287"/>
      <c r="F7" s="42">
        <f ca="1">INDIRECT("D4")</f>
        <v>63</v>
      </c>
      <c r="G7" s="39"/>
      <c r="H7" s="39"/>
      <c r="I7" s="39"/>
      <c r="J7" s="39"/>
      <c r="K7" s="39"/>
      <c r="N7" s="39"/>
      <c r="O7" s="108"/>
    </row>
    <row r="8" spans="1:15" ht="31.5">
      <c r="A8" s="212" t="s">
        <v>73652</v>
      </c>
      <c r="C8" s="39"/>
      <c r="D8" s="39"/>
      <c r="E8" s="39"/>
      <c r="F8" s="39"/>
      <c r="G8" s="39"/>
      <c r="H8" s="39"/>
      <c r="I8" s="39"/>
      <c r="J8" s="39"/>
      <c r="K8" s="39"/>
      <c r="N8" s="39"/>
      <c r="O8" s="109"/>
    </row>
    <row r="9" spans="1:15" ht="39.75" customHeight="1">
      <c r="A9" s="211" t="s">
        <v>73649</v>
      </c>
      <c r="C9" s="39"/>
      <c r="D9" s="39"/>
      <c r="E9" s="39"/>
      <c r="F9" s="39"/>
      <c r="G9" s="39"/>
      <c r="H9" s="39"/>
      <c r="I9" s="39"/>
      <c r="J9" s="39"/>
      <c r="K9" s="39"/>
      <c r="L9" s="39"/>
      <c r="M9" s="39"/>
    </row>
    <row r="10" spans="1:15" ht="31.5">
      <c r="A10" s="211" t="s">
        <v>73650</v>
      </c>
    </row>
    <row r="11" spans="1:15" ht="15.75">
      <c r="A11" s="3"/>
    </row>
    <row r="12" spans="1:15">
      <c r="A12" t="s">
        <v>73554</v>
      </c>
    </row>
  </sheetData>
  <customSheetViews>
    <customSheetView guid="{574F787F-7FE7-421D-B031-0E5768EF40C6}" showGridLines="0">
      <pageMargins left="0.7" right="0.7" top="0.75" bottom="0.75" header="0.3" footer="0.3"/>
    </customSheetView>
  </customSheetViews>
  <mergeCells count="2">
    <mergeCell ref="C1:L1"/>
    <mergeCell ref="E3:E7"/>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N1:AK14"/>
  <sheetViews>
    <sheetView showGridLines="0" rightToLeft="1" workbookViewId="0">
      <selection activeCell="P1" sqref="P1"/>
    </sheetView>
  </sheetViews>
  <sheetFormatPr defaultRowHeight="15"/>
  <cols>
    <col min="14" max="14" width="9.140625" style="241"/>
    <col min="15" max="16" width="9.140625" style="241" customWidth="1"/>
    <col min="17" max="20" width="9.140625" style="241" hidden="1" customWidth="1"/>
    <col min="21" max="21" width="9.140625" style="241"/>
    <col min="30" max="30" width="15.5703125" customWidth="1"/>
  </cols>
  <sheetData>
    <row r="1" spans="17:37" ht="78">
      <c r="T1" s="288" t="s">
        <v>373</v>
      </c>
      <c r="U1" s="288"/>
      <c r="V1" s="288"/>
      <c r="W1" s="288"/>
      <c r="X1" s="288"/>
      <c r="Y1" s="288"/>
      <c r="Z1" s="288"/>
      <c r="AA1" s="288"/>
      <c r="AB1" s="288"/>
      <c r="AC1" s="288"/>
      <c r="AD1" s="288"/>
      <c r="AE1" s="288"/>
      <c r="AF1" s="242"/>
      <c r="AG1" s="242"/>
      <c r="AH1" s="242"/>
      <c r="AI1" s="242"/>
      <c r="AJ1" s="241"/>
      <c r="AK1" s="241"/>
    </row>
    <row r="2" spans="17:37">
      <c r="T2" s="242"/>
      <c r="U2" s="242"/>
      <c r="V2" s="242"/>
      <c r="W2" s="242"/>
      <c r="X2" s="242"/>
      <c r="Y2" s="242"/>
      <c r="Z2" s="242"/>
      <c r="AA2" s="242"/>
      <c r="AB2" s="242"/>
      <c r="AC2" s="242"/>
      <c r="AD2" s="242"/>
      <c r="AE2" s="244">
        <f>COUNT(AE4:AE8)</f>
        <v>5</v>
      </c>
      <c r="AF2" s="245">
        <f>SUM(W10:AB10)</f>
        <v>0</v>
      </c>
      <c r="AG2" s="245" t="str">
        <f>IF(AF2=0,W3,IF(AF2=1,X3,IF(AF2=2,Y3,IF(AF2=3,Z3,IF(AF2=4,AA3,AB3)))))</f>
        <v>فروردین</v>
      </c>
      <c r="AH2" s="242"/>
      <c r="AI2" s="242"/>
      <c r="AJ2" s="241"/>
      <c r="AK2" s="241"/>
    </row>
    <row r="3" spans="17:37" ht="22.5">
      <c r="T3" s="242"/>
      <c r="U3" s="242"/>
      <c r="V3" s="39"/>
      <c r="W3" s="40" t="s">
        <v>337</v>
      </c>
      <c r="X3" s="40" t="s">
        <v>338</v>
      </c>
      <c r="Y3" s="40" t="s">
        <v>339</v>
      </c>
      <c r="Z3" s="41" t="s">
        <v>340</v>
      </c>
      <c r="AA3" s="40" t="s">
        <v>341</v>
      </c>
      <c r="AB3" s="40" t="s">
        <v>342</v>
      </c>
      <c r="AC3" s="39"/>
      <c r="AD3" s="242"/>
      <c r="AE3" s="40" t="str">
        <f>W3</f>
        <v>فروردین</v>
      </c>
      <c r="AF3" s="40" t="str">
        <f t="shared" ref="AF3:AI3" si="0">X3</f>
        <v>اردیبهشت</v>
      </c>
      <c r="AG3" s="40" t="str">
        <f t="shared" si="0"/>
        <v>خرداد</v>
      </c>
      <c r="AH3" s="41" t="str">
        <f t="shared" si="0"/>
        <v>تیر</v>
      </c>
      <c r="AI3" s="40" t="str">
        <f t="shared" si="0"/>
        <v>مرداد</v>
      </c>
      <c r="AJ3" s="40" t="str">
        <f>AB3</f>
        <v>شهریور</v>
      </c>
    </row>
    <row r="4" spans="17:37" ht="24.75">
      <c r="Q4" s="243">
        <f>SMALL(R:R,ROW(A1))</f>
        <v>4</v>
      </c>
      <c r="R4" s="243">
        <f>IF(ISNUMBER(SEARCH(V4,S4)),ROW(),"")</f>
        <v>4</v>
      </c>
      <c r="S4" s="241" t="str">
        <f>IF(T4=TRUE,V4,"")</f>
        <v>ب عسکریه</v>
      </c>
      <c r="T4" s="242" t="b">
        <v>1</v>
      </c>
      <c r="U4" s="242"/>
      <c r="V4" s="40" t="s">
        <v>343</v>
      </c>
      <c r="W4" s="42">
        <v>54</v>
      </c>
      <c r="X4" s="42">
        <v>62</v>
      </c>
      <c r="Y4" s="42">
        <v>56</v>
      </c>
      <c r="Z4" s="42">
        <v>67</v>
      </c>
      <c r="AA4" s="42">
        <v>49</v>
      </c>
      <c r="AB4" s="42">
        <v>73</v>
      </c>
      <c r="AC4" s="39"/>
      <c r="AD4" s="40" t="str">
        <f>IFERROR(INDEX($V$4:$AB$8,$Q4-3,COLUMN(A1)),"")</f>
        <v>ب عسکریه</v>
      </c>
      <c r="AE4" s="42">
        <f t="shared" ref="AE4:AJ4" si="1">IFERROR(INDEX($V$4:$AB$8,$Q4-3,COLUMN(B1)),"")</f>
        <v>54</v>
      </c>
      <c r="AF4" s="42">
        <f t="shared" si="1"/>
        <v>62</v>
      </c>
      <c r="AG4" s="42">
        <f t="shared" si="1"/>
        <v>56</v>
      </c>
      <c r="AH4" s="42">
        <f t="shared" si="1"/>
        <v>67</v>
      </c>
      <c r="AI4" s="42">
        <f t="shared" si="1"/>
        <v>49</v>
      </c>
      <c r="AJ4" s="42">
        <f t="shared" si="1"/>
        <v>73</v>
      </c>
    </row>
    <row r="5" spans="17:37" ht="24.75">
      <c r="Q5" s="243">
        <f t="shared" ref="Q5:Q8" si="2">SMALL(R:R,ROW(A2))</f>
        <v>5</v>
      </c>
      <c r="R5" s="243">
        <f t="shared" ref="R5:R8" si="3">IF(ISNUMBER(SEARCH(V5,S5)),ROW(),"")</f>
        <v>5</v>
      </c>
      <c r="S5" s="241" t="str">
        <f t="shared" ref="S5:S8" si="4">IF(T5=TRUE,V5,"")</f>
        <v>ب الزهرا</v>
      </c>
      <c r="T5" s="242" t="b">
        <v>1</v>
      </c>
      <c r="U5" s="242"/>
      <c r="V5" s="40" t="s">
        <v>344</v>
      </c>
      <c r="W5" s="42">
        <v>55</v>
      </c>
      <c r="X5" s="42">
        <v>60</v>
      </c>
      <c r="Y5" s="42">
        <v>53</v>
      </c>
      <c r="Z5" s="42">
        <v>63</v>
      </c>
      <c r="AA5" s="42">
        <v>43</v>
      </c>
      <c r="AB5" s="42">
        <v>72</v>
      </c>
      <c r="AC5" s="39"/>
      <c r="AD5" s="40" t="str">
        <f t="shared" ref="AD5:AD8" si="5">IFERROR(INDEX($V$4:$AB$8,$Q5-3,COLUMN(A2)),"")</f>
        <v>ب الزهرا</v>
      </c>
      <c r="AE5" s="42">
        <f t="shared" ref="AE5:AE8" si="6">IFERROR(INDEX($V$4:$AB$8,$Q5-3,COLUMN(B2)),"")</f>
        <v>55</v>
      </c>
      <c r="AF5" s="42">
        <f t="shared" ref="AF5:AF8" si="7">IFERROR(INDEX($V$4:$AB$8,$Q5-3,COLUMN(C2)),"")</f>
        <v>60</v>
      </c>
      <c r="AG5" s="42">
        <f t="shared" ref="AG5:AG8" si="8">IFERROR(INDEX($V$4:$AB$8,$Q5-3,COLUMN(D2)),"")</f>
        <v>53</v>
      </c>
      <c r="AH5" s="42">
        <f t="shared" ref="AH5:AH8" si="9">IFERROR(INDEX($V$4:$AB$8,$Q5-3,COLUMN(E2)),"")</f>
        <v>63</v>
      </c>
      <c r="AI5" s="42">
        <f t="shared" ref="AI5:AI8" si="10">IFERROR(INDEX($V$4:$AB$8,$Q5-3,COLUMN(F2)),"")</f>
        <v>43</v>
      </c>
      <c r="AJ5" s="42">
        <f t="shared" ref="AJ5:AJ8" si="11">IFERROR(INDEX($V$4:$AB$8,$Q5-3,COLUMN(G2)),"")</f>
        <v>72</v>
      </c>
    </row>
    <row r="6" spans="17:37" ht="24.75">
      <c r="Q6" s="243">
        <f t="shared" si="2"/>
        <v>6</v>
      </c>
      <c r="R6" s="243">
        <f t="shared" si="3"/>
        <v>6</v>
      </c>
      <c r="S6" s="241" t="str">
        <f t="shared" si="4"/>
        <v>ب صدوقی</v>
      </c>
      <c r="T6" s="242" t="b">
        <v>1</v>
      </c>
      <c r="U6" s="242"/>
      <c r="V6" s="40" t="s">
        <v>345</v>
      </c>
      <c r="W6" s="42">
        <v>52</v>
      </c>
      <c r="X6" s="42">
        <v>67</v>
      </c>
      <c r="Y6" s="42">
        <v>55</v>
      </c>
      <c r="Z6" s="42">
        <v>62</v>
      </c>
      <c r="AA6" s="42">
        <v>48</v>
      </c>
      <c r="AB6" s="42">
        <v>75</v>
      </c>
      <c r="AC6" s="39"/>
      <c r="AD6" s="40" t="str">
        <f t="shared" si="5"/>
        <v>ب صدوقی</v>
      </c>
      <c r="AE6" s="42">
        <f t="shared" si="6"/>
        <v>52</v>
      </c>
      <c r="AF6" s="42">
        <f t="shared" si="7"/>
        <v>67</v>
      </c>
      <c r="AG6" s="42">
        <f t="shared" si="8"/>
        <v>55</v>
      </c>
      <c r="AH6" s="42">
        <f t="shared" si="9"/>
        <v>62</v>
      </c>
      <c r="AI6" s="42">
        <f t="shared" si="10"/>
        <v>48</v>
      </c>
      <c r="AJ6" s="42">
        <f t="shared" si="11"/>
        <v>75</v>
      </c>
    </row>
    <row r="7" spans="17:37" ht="24.75">
      <c r="Q7" s="243">
        <f t="shared" si="2"/>
        <v>7</v>
      </c>
      <c r="R7" s="243">
        <f t="shared" si="3"/>
        <v>7</v>
      </c>
      <c r="S7" s="241" t="str">
        <f t="shared" si="4"/>
        <v>ب امین</v>
      </c>
      <c r="T7" s="242" t="b">
        <v>1</v>
      </c>
      <c r="U7" s="242"/>
      <c r="V7" s="40" t="s">
        <v>346</v>
      </c>
      <c r="W7" s="42">
        <v>50</v>
      </c>
      <c r="X7" s="44">
        <v>61</v>
      </c>
      <c r="Y7" s="42">
        <v>57</v>
      </c>
      <c r="Z7" s="42">
        <v>61</v>
      </c>
      <c r="AA7" s="42">
        <v>41</v>
      </c>
      <c r="AB7" s="42">
        <v>77</v>
      </c>
      <c r="AC7" s="39"/>
      <c r="AD7" s="40" t="str">
        <f t="shared" si="5"/>
        <v>ب امین</v>
      </c>
      <c r="AE7" s="42">
        <f t="shared" si="6"/>
        <v>50</v>
      </c>
      <c r="AF7" s="42">
        <f t="shared" si="7"/>
        <v>61</v>
      </c>
      <c r="AG7" s="42">
        <f t="shared" si="8"/>
        <v>57</v>
      </c>
      <c r="AH7" s="42">
        <f t="shared" si="9"/>
        <v>61</v>
      </c>
      <c r="AI7" s="42">
        <f t="shared" si="10"/>
        <v>41</v>
      </c>
      <c r="AJ7" s="42">
        <f t="shared" si="11"/>
        <v>77</v>
      </c>
    </row>
    <row r="8" spans="17:37" ht="24.75">
      <c r="Q8" s="243">
        <f t="shared" si="2"/>
        <v>8</v>
      </c>
      <c r="R8" s="243">
        <f t="shared" si="3"/>
        <v>8</v>
      </c>
      <c r="S8" s="241" t="str">
        <f t="shared" si="4"/>
        <v>ب چمران</v>
      </c>
      <c r="T8" s="242" t="b">
        <v>1</v>
      </c>
      <c r="U8" s="242"/>
      <c r="V8" s="40" t="s">
        <v>347</v>
      </c>
      <c r="W8" s="42">
        <v>56</v>
      </c>
      <c r="X8" s="42">
        <v>60</v>
      </c>
      <c r="Y8" s="42">
        <v>51</v>
      </c>
      <c r="Z8" s="42">
        <v>60</v>
      </c>
      <c r="AA8" s="42">
        <v>47</v>
      </c>
      <c r="AB8" s="42">
        <v>74</v>
      </c>
      <c r="AC8" s="39"/>
      <c r="AD8" s="40" t="str">
        <f t="shared" si="5"/>
        <v>ب چمران</v>
      </c>
      <c r="AE8" s="42">
        <f t="shared" si="6"/>
        <v>56</v>
      </c>
      <c r="AF8" s="42">
        <f t="shared" si="7"/>
        <v>60</v>
      </c>
      <c r="AG8" s="42">
        <f t="shared" si="8"/>
        <v>51</v>
      </c>
      <c r="AH8" s="42">
        <f t="shared" si="9"/>
        <v>60</v>
      </c>
      <c r="AI8" s="42">
        <f t="shared" si="10"/>
        <v>47</v>
      </c>
      <c r="AJ8" s="42">
        <f t="shared" si="11"/>
        <v>74</v>
      </c>
    </row>
    <row r="9" spans="17:37">
      <c r="T9" s="242"/>
      <c r="U9" s="242"/>
      <c r="V9" s="39"/>
      <c r="W9" s="238" t="b">
        <v>1</v>
      </c>
      <c r="X9" s="238" t="b">
        <v>0</v>
      </c>
      <c r="Y9" s="238" t="b">
        <v>0</v>
      </c>
      <c r="Z9" s="238" t="b">
        <v>0</v>
      </c>
      <c r="AA9" s="238" t="b">
        <v>0</v>
      </c>
      <c r="AB9" s="238" t="b">
        <v>0</v>
      </c>
      <c r="AC9" s="39"/>
      <c r="AD9" s="39"/>
      <c r="AE9" s="39"/>
      <c r="AF9" s="39"/>
      <c r="AG9" s="39"/>
      <c r="AH9" s="39"/>
      <c r="AI9" s="39"/>
    </row>
    <row r="10" spans="17:37">
      <c r="T10" s="242"/>
      <c r="U10" s="242"/>
      <c r="V10" s="39"/>
      <c r="W10" s="238">
        <f>IF(W9=TRUE,0,"")</f>
        <v>0</v>
      </c>
      <c r="X10" s="238" t="str">
        <f>IF(X9=TRUE,1,"")</f>
        <v/>
      </c>
      <c r="Y10" s="238" t="str">
        <f>IF(Y9=TRUE,2,"")</f>
        <v/>
      </c>
      <c r="Z10" s="238" t="str">
        <f>IF(Z9=TRUE,3,"")</f>
        <v/>
      </c>
      <c r="AA10" s="238" t="str">
        <f>IF(AA9=TRUE,4,"")</f>
        <v/>
      </c>
      <c r="AB10" s="238" t="str">
        <f>IF(AB9=TRUE,5,"")</f>
        <v/>
      </c>
      <c r="AC10" s="39"/>
      <c r="AD10" s="39"/>
      <c r="AE10" s="39"/>
      <c r="AF10" s="39"/>
      <c r="AG10" s="39"/>
      <c r="AH10" s="39"/>
      <c r="AI10" s="39"/>
    </row>
    <row r="11" spans="17:37" ht="24.75">
      <c r="T11" s="242"/>
      <c r="U11" s="242"/>
      <c r="V11" s="39"/>
      <c r="W11" s="39"/>
      <c r="X11" s="39"/>
      <c r="Y11" s="43" t="s">
        <v>276</v>
      </c>
      <c r="Z11" s="42">
        <f ca="1">OFFSET(V3,4,2,1,1)</f>
        <v>61</v>
      </c>
      <c r="AA11" s="39"/>
      <c r="AB11" s="39"/>
      <c r="AC11" s="39"/>
      <c r="AD11" s="39"/>
      <c r="AE11" s="39"/>
      <c r="AF11" s="39"/>
      <c r="AG11" s="39"/>
      <c r="AH11" s="39"/>
      <c r="AI11" s="39"/>
    </row>
    <row r="12" spans="17:37">
      <c r="T12" s="242"/>
      <c r="U12" s="242"/>
      <c r="V12" s="39"/>
      <c r="W12" s="39"/>
      <c r="X12" s="39"/>
      <c r="Y12" s="39"/>
      <c r="Z12" s="39"/>
      <c r="AA12" s="39"/>
      <c r="AB12" s="39"/>
      <c r="AC12" s="39"/>
      <c r="AD12" s="39"/>
      <c r="AE12" s="39"/>
      <c r="AF12" s="39"/>
      <c r="AG12" s="39"/>
      <c r="AH12" s="39"/>
      <c r="AI12" s="39"/>
    </row>
    <row r="13" spans="17:37">
      <c r="T13" s="242"/>
      <c r="U13" s="242"/>
      <c r="V13" s="39"/>
      <c r="W13" s="39"/>
      <c r="X13" s="39"/>
      <c r="Y13" s="39"/>
      <c r="Z13" s="39"/>
      <c r="AA13" s="39"/>
      <c r="AB13" s="39"/>
      <c r="AC13" s="39"/>
      <c r="AD13" s="39"/>
      <c r="AE13" s="39"/>
      <c r="AF13" s="39"/>
      <c r="AG13" s="39"/>
      <c r="AH13" s="39"/>
      <c r="AI13" s="39"/>
    </row>
    <row r="14" spans="17:37">
      <c r="T14" s="242"/>
      <c r="U14" s="242"/>
      <c r="V14" s="39"/>
      <c r="W14" s="39"/>
      <c r="X14" s="39"/>
      <c r="Y14" s="39"/>
      <c r="Z14" s="39"/>
      <c r="AA14" s="39"/>
      <c r="AB14" s="39"/>
      <c r="AC14" s="39"/>
      <c r="AD14" s="39"/>
      <c r="AE14" s="39"/>
      <c r="AF14" s="39"/>
      <c r="AG14" s="39"/>
      <c r="AH14" s="39"/>
      <c r="AI14" s="39"/>
    </row>
  </sheetData>
  <customSheetViews>
    <customSheetView guid="{574F787F-7FE7-421D-B031-0E5768EF40C6}" showGridLines="0">
      <pageMargins left="0.7" right="0.7" top="0.75" bottom="0.75" header="0.3" footer="0.3"/>
    </customSheetView>
  </customSheetViews>
  <mergeCells count="1">
    <mergeCell ref="T1:AE1"/>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745" r:id="rId4" name="Check Box 1">
              <controlPr defaultSize="0" autoFill="0" autoLine="0" autoPict="0">
                <anchor moveWithCells="1">
                  <from>
                    <xdr:col>20</xdr:col>
                    <xdr:colOff>342900</xdr:colOff>
                    <xdr:row>3</xdr:row>
                    <xdr:rowOff>38100</xdr:rowOff>
                  </from>
                  <to>
                    <xdr:col>21</xdr:col>
                    <xdr:colOff>28575</xdr:colOff>
                    <xdr:row>3</xdr:row>
                    <xdr:rowOff>304800</xdr:rowOff>
                  </to>
                </anchor>
              </controlPr>
            </control>
          </mc:Choice>
        </mc:AlternateContent>
        <mc:AlternateContent xmlns:mc="http://schemas.openxmlformats.org/markup-compatibility/2006">
          <mc:Choice Requires="x14">
            <control shapeId="31746" r:id="rId5" name="Check Box 2">
              <controlPr defaultSize="0" autoFill="0" autoLine="0" autoPict="0">
                <anchor moveWithCells="1">
                  <from>
                    <xdr:col>20</xdr:col>
                    <xdr:colOff>342900</xdr:colOff>
                    <xdr:row>4</xdr:row>
                    <xdr:rowOff>47625</xdr:rowOff>
                  </from>
                  <to>
                    <xdr:col>21</xdr:col>
                    <xdr:colOff>28575</xdr:colOff>
                    <xdr:row>5</xdr:row>
                    <xdr:rowOff>0</xdr:rowOff>
                  </to>
                </anchor>
              </controlPr>
            </control>
          </mc:Choice>
        </mc:AlternateContent>
        <mc:AlternateContent xmlns:mc="http://schemas.openxmlformats.org/markup-compatibility/2006">
          <mc:Choice Requires="x14">
            <control shapeId="31747" r:id="rId6" name="Check Box 3">
              <controlPr defaultSize="0" autoFill="0" autoLine="0" autoPict="0">
                <anchor moveWithCells="1">
                  <from>
                    <xdr:col>20</xdr:col>
                    <xdr:colOff>333375</xdr:colOff>
                    <xdr:row>5</xdr:row>
                    <xdr:rowOff>38100</xdr:rowOff>
                  </from>
                  <to>
                    <xdr:col>21</xdr:col>
                    <xdr:colOff>19050</xdr:colOff>
                    <xdr:row>5</xdr:row>
                    <xdr:rowOff>304800</xdr:rowOff>
                  </to>
                </anchor>
              </controlPr>
            </control>
          </mc:Choice>
        </mc:AlternateContent>
        <mc:AlternateContent xmlns:mc="http://schemas.openxmlformats.org/markup-compatibility/2006">
          <mc:Choice Requires="x14">
            <control shapeId="31748" r:id="rId7" name="Check Box 4">
              <controlPr defaultSize="0" autoFill="0" autoLine="0" autoPict="0">
                <anchor moveWithCells="1">
                  <from>
                    <xdr:col>20</xdr:col>
                    <xdr:colOff>333375</xdr:colOff>
                    <xdr:row>6</xdr:row>
                    <xdr:rowOff>47625</xdr:rowOff>
                  </from>
                  <to>
                    <xdr:col>21</xdr:col>
                    <xdr:colOff>19050</xdr:colOff>
                    <xdr:row>7</xdr:row>
                    <xdr:rowOff>0</xdr:rowOff>
                  </to>
                </anchor>
              </controlPr>
            </control>
          </mc:Choice>
        </mc:AlternateContent>
        <mc:AlternateContent xmlns:mc="http://schemas.openxmlformats.org/markup-compatibility/2006">
          <mc:Choice Requires="x14">
            <control shapeId="31749" r:id="rId8" name="Check Box 5">
              <controlPr defaultSize="0" autoFill="0" autoLine="0" autoPict="0">
                <anchor moveWithCells="1">
                  <from>
                    <xdr:col>20</xdr:col>
                    <xdr:colOff>342900</xdr:colOff>
                    <xdr:row>7</xdr:row>
                    <xdr:rowOff>19050</xdr:rowOff>
                  </from>
                  <to>
                    <xdr:col>21</xdr:col>
                    <xdr:colOff>28575</xdr:colOff>
                    <xdr:row>7</xdr:row>
                    <xdr:rowOff>285750</xdr:rowOff>
                  </to>
                </anchor>
              </controlPr>
            </control>
          </mc:Choice>
        </mc:AlternateContent>
        <mc:AlternateContent xmlns:mc="http://schemas.openxmlformats.org/markup-compatibility/2006">
          <mc:Choice Requires="x14">
            <control shapeId="31750" r:id="rId9" name="Check Box 6">
              <controlPr defaultSize="0" autoFill="0" autoLine="0" autoPict="0">
                <anchor moveWithCells="1">
                  <from>
                    <xdr:col>22</xdr:col>
                    <xdr:colOff>161925</xdr:colOff>
                    <xdr:row>0</xdr:row>
                    <xdr:rowOff>885825</xdr:rowOff>
                  </from>
                  <to>
                    <xdr:col>22</xdr:col>
                    <xdr:colOff>457200</xdr:colOff>
                    <xdr:row>1</xdr:row>
                    <xdr:rowOff>161925</xdr:rowOff>
                  </to>
                </anchor>
              </controlPr>
            </control>
          </mc:Choice>
        </mc:AlternateContent>
        <mc:AlternateContent xmlns:mc="http://schemas.openxmlformats.org/markup-compatibility/2006">
          <mc:Choice Requires="x14">
            <control shapeId="31751" r:id="rId10" name="Check Box 7">
              <controlPr defaultSize="0" autoFill="0" autoLine="0" autoPict="0">
                <anchor moveWithCells="1">
                  <from>
                    <xdr:col>23</xdr:col>
                    <xdr:colOff>228600</xdr:colOff>
                    <xdr:row>0</xdr:row>
                    <xdr:rowOff>885825</xdr:rowOff>
                  </from>
                  <to>
                    <xdr:col>23</xdr:col>
                    <xdr:colOff>523875</xdr:colOff>
                    <xdr:row>1</xdr:row>
                    <xdr:rowOff>161925</xdr:rowOff>
                  </to>
                </anchor>
              </controlPr>
            </control>
          </mc:Choice>
        </mc:AlternateContent>
        <mc:AlternateContent xmlns:mc="http://schemas.openxmlformats.org/markup-compatibility/2006">
          <mc:Choice Requires="x14">
            <control shapeId="31752" r:id="rId11" name="Check Box 8">
              <controlPr defaultSize="0" autoFill="0" autoLine="0" autoPict="0">
                <anchor moveWithCells="1">
                  <from>
                    <xdr:col>24</xdr:col>
                    <xdr:colOff>247650</xdr:colOff>
                    <xdr:row>0</xdr:row>
                    <xdr:rowOff>885825</xdr:rowOff>
                  </from>
                  <to>
                    <xdr:col>24</xdr:col>
                    <xdr:colOff>542925</xdr:colOff>
                    <xdr:row>1</xdr:row>
                    <xdr:rowOff>161925</xdr:rowOff>
                  </to>
                </anchor>
              </controlPr>
            </control>
          </mc:Choice>
        </mc:AlternateContent>
        <mc:AlternateContent xmlns:mc="http://schemas.openxmlformats.org/markup-compatibility/2006">
          <mc:Choice Requires="x14">
            <control shapeId="31753" r:id="rId12" name="Check Box 9">
              <controlPr defaultSize="0" autoFill="0" autoLine="0" autoPict="0">
                <anchor moveWithCells="1">
                  <from>
                    <xdr:col>25</xdr:col>
                    <xdr:colOff>219075</xdr:colOff>
                    <xdr:row>0</xdr:row>
                    <xdr:rowOff>885825</xdr:rowOff>
                  </from>
                  <to>
                    <xdr:col>25</xdr:col>
                    <xdr:colOff>514350</xdr:colOff>
                    <xdr:row>1</xdr:row>
                    <xdr:rowOff>161925</xdr:rowOff>
                  </to>
                </anchor>
              </controlPr>
            </control>
          </mc:Choice>
        </mc:AlternateContent>
        <mc:AlternateContent xmlns:mc="http://schemas.openxmlformats.org/markup-compatibility/2006">
          <mc:Choice Requires="x14">
            <control shapeId="31754" r:id="rId13" name="Check Box 10">
              <controlPr defaultSize="0" autoFill="0" autoLine="0" autoPict="0">
                <anchor moveWithCells="1">
                  <from>
                    <xdr:col>26</xdr:col>
                    <xdr:colOff>209550</xdr:colOff>
                    <xdr:row>0</xdr:row>
                    <xdr:rowOff>885825</xdr:rowOff>
                  </from>
                  <to>
                    <xdr:col>26</xdr:col>
                    <xdr:colOff>504825</xdr:colOff>
                    <xdr:row>1</xdr:row>
                    <xdr:rowOff>161925</xdr:rowOff>
                  </to>
                </anchor>
              </controlPr>
            </control>
          </mc:Choice>
        </mc:AlternateContent>
        <mc:AlternateContent xmlns:mc="http://schemas.openxmlformats.org/markup-compatibility/2006">
          <mc:Choice Requires="x14">
            <control shapeId="31755" r:id="rId14" name="Check Box 11">
              <controlPr defaultSize="0" autoFill="0" autoLine="0" autoPict="0">
                <anchor moveWithCells="1">
                  <from>
                    <xdr:col>27</xdr:col>
                    <xdr:colOff>209550</xdr:colOff>
                    <xdr:row>0</xdr:row>
                    <xdr:rowOff>885825</xdr:rowOff>
                  </from>
                  <to>
                    <xdr:col>27</xdr:col>
                    <xdr:colOff>504825</xdr:colOff>
                    <xdr:row>1</xdr:row>
                    <xdr:rowOff>161925</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44"/>
  <sheetViews>
    <sheetView showGridLines="0" rightToLeft="1" workbookViewId="0">
      <selection activeCell="C2" sqref="C2:C6"/>
    </sheetView>
  </sheetViews>
  <sheetFormatPr defaultRowHeight="18"/>
  <cols>
    <col min="1" max="2" width="10.85546875" style="28" customWidth="1"/>
    <col min="3" max="3" width="17.42578125" style="28" customWidth="1"/>
    <col min="4" max="10" width="11.5703125" style="28" customWidth="1"/>
    <col min="11" max="11" width="21.5703125" style="28" bestFit="1" customWidth="1"/>
    <col min="12" max="12" width="11.5703125" style="28" customWidth="1"/>
  </cols>
  <sheetData>
    <row r="1" spans="1:12" ht="31.5">
      <c r="A1" s="79" t="s">
        <v>73773</v>
      </c>
      <c r="B1" s="239" t="s">
        <v>73774</v>
      </c>
      <c r="C1" s="79" t="s">
        <v>429</v>
      </c>
      <c r="D1" s="79" t="s">
        <v>430</v>
      </c>
      <c r="E1" s="79" t="s">
        <v>431</v>
      </c>
      <c r="F1" s="79" t="s">
        <v>72333</v>
      </c>
      <c r="G1" s="79" t="s">
        <v>432</v>
      </c>
      <c r="H1" s="79" t="s">
        <v>433</v>
      </c>
      <c r="I1" s="79" t="s">
        <v>72334</v>
      </c>
      <c r="J1" s="79" t="s">
        <v>434</v>
      </c>
      <c r="K1" s="79" t="s">
        <v>435</v>
      </c>
      <c r="L1" s="79" t="s">
        <v>72335</v>
      </c>
    </row>
    <row r="2" spans="1:12">
      <c r="A2" s="86">
        <v>1</v>
      </c>
      <c r="B2" s="86">
        <f>SUBTOTAL(3,$C$2:C2)</f>
        <v>1</v>
      </c>
      <c r="C2" s="86" t="s">
        <v>71035</v>
      </c>
      <c r="D2" s="86" t="s">
        <v>72240</v>
      </c>
      <c r="E2" s="86" t="s">
        <v>72337</v>
      </c>
      <c r="F2" s="87">
        <v>0.52777777777777779</v>
      </c>
      <c r="G2" s="86" t="s">
        <v>71489</v>
      </c>
      <c r="H2" s="86" t="s">
        <v>72338</v>
      </c>
      <c r="I2" s="86" t="s">
        <v>71743</v>
      </c>
      <c r="J2" s="86" t="s">
        <v>72339</v>
      </c>
      <c r="K2" s="86" t="s">
        <v>443</v>
      </c>
      <c r="L2" s="86" t="s">
        <v>72340</v>
      </c>
    </row>
    <row r="3" spans="1:12">
      <c r="A3" s="86">
        <v>2</v>
      </c>
      <c r="B3" s="86">
        <f>SUBTOTAL(3,$C$2:C3)</f>
        <v>2</v>
      </c>
      <c r="C3" s="86" t="s">
        <v>71024</v>
      </c>
      <c r="D3" s="86" t="s">
        <v>71878</v>
      </c>
      <c r="E3" s="86" t="s">
        <v>72337</v>
      </c>
      <c r="F3" s="87">
        <v>9.7222222222222224E-3</v>
      </c>
      <c r="G3" s="86" t="s">
        <v>72341</v>
      </c>
      <c r="H3" s="86" t="s">
        <v>71580</v>
      </c>
      <c r="I3" s="86" t="s">
        <v>71481</v>
      </c>
      <c r="J3" s="86" t="s">
        <v>72342</v>
      </c>
      <c r="K3" s="86" t="s">
        <v>71272</v>
      </c>
      <c r="L3" s="86" t="s">
        <v>72343</v>
      </c>
    </row>
    <row r="4" spans="1:12">
      <c r="A4" s="86">
        <v>3</v>
      </c>
      <c r="B4" s="86">
        <f>SUBTOTAL(3,$C$2:C4)</f>
        <v>3</v>
      </c>
      <c r="C4" s="86" t="s">
        <v>449</v>
      </c>
      <c r="D4" s="86" t="s">
        <v>72344</v>
      </c>
      <c r="E4" s="86" t="s">
        <v>72337</v>
      </c>
      <c r="F4" s="87">
        <v>0.9277777777777777</v>
      </c>
      <c r="G4" s="86" t="s">
        <v>72345</v>
      </c>
      <c r="H4" s="86" t="s">
        <v>71491</v>
      </c>
      <c r="I4" s="86" t="s">
        <v>362</v>
      </c>
      <c r="J4" s="86" t="s">
        <v>72346</v>
      </c>
      <c r="K4" s="86" t="s">
        <v>443</v>
      </c>
      <c r="L4" s="86" t="s">
        <v>72347</v>
      </c>
    </row>
    <row r="5" spans="1:12">
      <c r="A5" s="86">
        <v>4</v>
      </c>
      <c r="B5" s="86">
        <f>SUBTOTAL(3,$C$2:C5)</f>
        <v>4</v>
      </c>
      <c r="C5" s="86" t="s">
        <v>463</v>
      </c>
      <c r="D5" s="86" t="s">
        <v>72104</v>
      </c>
      <c r="E5" s="86" t="s">
        <v>72337</v>
      </c>
      <c r="F5" s="87">
        <v>0.27361111111111108</v>
      </c>
      <c r="G5" s="86" t="s">
        <v>72348</v>
      </c>
      <c r="H5" s="86" t="s">
        <v>72349</v>
      </c>
      <c r="I5" s="86" t="s">
        <v>72350</v>
      </c>
      <c r="J5" s="86" t="s">
        <v>72351</v>
      </c>
      <c r="K5" s="86" t="s">
        <v>70988</v>
      </c>
      <c r="L5" s="86" t="s">
        <v>72352</v>
      </c>
    </row>
    <row r="6" spans="1:12">
      <c r="A6" s="86">
        <v>5</v>
      </c>
      <c r="B6" s="86">
        <f>SUBTOTAL(3,$C$2:C6)</f>
        <v>5</v>
      </c>
      <c r="C6" s="86" t="s">
        <v>449</v>
      </c>
      <c r="D6" s="86" t="s">
        <v>72353</v>
      </c>
      <c r="E6" s="86" t="s">
        <v>72337</v>
      </c>
      <c r="F6" s="87">
        <v>0.40763888888888888</v>
      </c>
      <c r="G6" s="86" t="s">
        <v>72354</v>
      </c>
      <c r="H6" s="86" t="s">
        <v>441</v>
      </c>
      <c r="I6" s="86" t="s">
        <v>71956</v>
      </c>
      <c r="J6" s="86" t="s">
        <v>72355</v>
      </c>
      <c r="K6" s="86" t="s">
        <v>455</v>
      </c>
      <c r="L6" s="86" t="s">
        <v>72347</v>
      </c>
    </row>
    <row r="7" spans="1:12">
      <c r="A7" s="86">
        <v>6</v>
      </c>
      <c r="B7" s="86">
        <f>SUBTOTAL(3,$C$2:C7)</f>
        <v>6</v>
      </c>
      <c r="C7" s="86" t="s">
        <v>72356</v>
      </c>
      <c r="D7" s="86" t="s">
        <v>71878</v>
      </c>
      <c r="E7" s="86" t="s">
        <v>72337</v>
      </c>
      <c r="F7" s="87">
        <v>0.7993055555555556</v>
      </c>
      <c r="G7" s="86" t="s">
        <v>71774</v>
      </c>
      <c r="H7" s="86" t="s">
        <v>72357</v>
      </c>
      <c r="I7" s="86" t="s">
        <v>72358</v>
      </c>
      <c r="J7" s="86" t="s">
        <v>72359</v>
      </c>
      <c r="K7" s="86" t="s">
        <v>443</v>
      </c>
      <c r="L7" s="86" t="s">
        <v>72343</v>
      </c>
    </row>
    <row r="8" spans="1:12" ht="24.75" customHeight="1">
      <c r="A8" s="86">
        <v>7</v>
      </c>
      <c r="B8" s="86">
        <f>SUBTOTAL(3,$C$2:C8)</f>
        <v>7</v>
      </c>
      <c r="C8" s="86" t="s">
        <v>449</v>
      </c>
      <c r="D8" s="86" t="s">
        <v>71873</v>
      </c>
      <c r="E8" s="86" t="s">
        <v>72337</v>
      </c>
      <c r="F8" s="87">
        <v>0.625</v>
      </c>
      <c r="G8" s="86" t="s">
        <v>72360</v>
      </c>
      <c r="H8" s="86" t="s">
        <v>72361</v>
      </c>
      <c r="I8" s="86" t="s">
        <v>71475</v>
      </c>
      <c r="J8" s="86" t="s">
        <v>72362</v>
      </c>
      <c r="K8" s="86" t="s">
        <v>448</v>
      </c>
      <c r="L8" s="86" t="s">
        <v>72347</v>
      </c>
    </row>
    <row r="9" spans="1:12">
      <c r="A9" s="86">
        <v>8</v>
      </c>
      <c r="B9" s="86">
        <f>SUBTOTAL(3,$C$2:C9)</f>
        <v>8</v>
      </c>
      <c r="C9" s="86" t="s">
        <v>463</v>
      </c>
      <c r="D9" s="86" t="s">
        <v>72035</v>
      </c>
      <c r="E9" s="86" t="s">
        <v>72337</v>
      </c>
      <c r="F9" s="87">
        <v>0.25486111111111109</v>
      </c>
      <c r="G9" s="86" t="s">
        <v>72068</v>
      </c>
      <c r="H9" s="86" t="s">
        <v>72364</v>
      </c>
      <c r="I9" s="86" t="s">
        <v>71717</v>
      </c>
      <c r="J9" s="86" t="s">
        <v>72365</v>
      </c>
      <c r="K9" s="86" t="s">
        <v>443</v>
      </c>
      <c r="L9" s="86" t="s">
        <v>72366</v>
      </c>
    </row>
    <row r="10" spans="1:12">
      <c r="A10" s="86">
        <v>9</v>
      </c>
      <c r="B10" s="86">
        <f>SUBTOTAL(3,$C$2:C10)</f>
        <v>9</v>
      </c>
      <c r="C10" s="86" t="s">
        <v>449</v>
      </c>
      <c r="D10" s="86" t="s">
        <v>72367</v>
      </c>
      <c r="E10" s="86" t="s">
        <v>72337</v>
      </c>
      <c r="F10" s="87">
        <v>0.29097222222222224</v>
      </c>
      <c r="G10" s="86" t="s">
        <v>362</v>
      </c>
      <c r="H10" s="86" t="s">
        <v>72368</v>
      </c>
      <c r="I10" s="86" t="s">
        <v>72369</v>
      </c>
      <c r="J10" s="86" t="s">
        <v>72370</v>
      </c>
      <c r="K10" s="86" t="s">
        <v>443</v>
      </c>
      <c r="L10" s="86" t="s">
        <v>72347</v>
      </c>
    </row>
    <row r="11" spans="1:12">
      <c r="A11" s="86">
        <v>10</v>
      </c>
      <c r="B11" s="86">
        <f>SUBTOTAL(3,$C$2:C11)</f>
        <v>10</v>
      </c>
      <c r="C11" s="86" t="s">
        <v>71177</v>
      </c>
      <c r="D11" s="86" t="s">
        <v>71955</v>
      </c>
      <c r="E11" s="86" t="s">
        <v>72337</v>
      </c>
      <c r="F11" s="87">
        <v>0.75</v>
      </c>
      <c r="G11" s="86" t="s">
        <v>72371</v>
      </c>
      <c r="H11" s="86" t="s">
        <v>72372</v>
      </c>
      <c r="I11" s="86" t="s">
        <v>71547</v>
      </c>
      <c r="J11" s="86" t="s">
        <v>72373</v>
      </c>
      <c r="K11" s="86" t="s">
        <v>443</v>
      </c>
      <c r="L11" s="86" t="s">
        <v>72343</v>
      </c>
    </row>
    <row r="12" spans="1:12">
      <c r="A12" s="86">
        <v>11</v>
      </c>
      <c r="B12" s="86">
        <f>SUBTOTAL(3,$C$2:C12)</f>
        <v>11</v>
      </c>
      <c r="C12" s="86" t="s">
        <v>463</v>
      </c>
      <c r="D12" s="86" t="s">
        <v>72035</v>
      </c>
      <c r="E12" s="86" t="s">
        <v>72337</v>
      </c>
      <c r="F12" s="87">
        <v>5.2777777777777778E-2</v>
      </c>
      <c r="G12" s="86" t="s">
        <v>71664</v>
      </c>
      <c r="H12" s="86" t="s">
        <v>439</v>
      </c>
      <c r="I12" s="86" t="s">
        <v>72374</v>
      </c>
      <c r="J12" s="86" t="s">
        <v>72375</v>
      </c>
      <c r="K12" s="86" t="s">
        <v>455</v>
      </c>
      <c r="L12" s="86" t="s">
        <v>72376</v>
      </c>
    </row>
    <row r="13" spans="1:12">
      <c r="A13" s="86">
        <v>12</v>
      </c>
      <c r="B13" s="86">
        <f>SUBTOTAL(3,$C$2:C13)</f>
        <v>12</v>
      </c>
      <c r="C13" s="86" t="s">
        <v>438</v>
      </c>
      <c r="D13" s="86" t="s">
        <v>71845</v>
      </c>
      <c r="E13" s="86" t="s">
        <v>72337</v>
      </c>
      <c r="F13" s="87">
        <v>0.38055555555555554</v>
      </c>
      <c r="G13" s="86" t="s">
        <v>72171</v>
      </c>
      <c r="H13" s="86" t="s">
        <v>72377</v>
      </c>
      <c r="I13" s="86" t="s">
        <v>362</v>
      </c>
      <c r="J13" s="86" t="s">
        <v>72378</v>
      </c>
      <c r="K13" s="86" t="s">
        <v>448</v>
      </c>
      <c r="L13" s="86" t="s">
        <v>72352</v>
      </c>
    </row>
    <row r="14" spans="1:12">
      <c r="A14" s="86">
        <v>13</v>
      </c>
      <c r="B14" s="86">
        <f>SUBTOTAL(3,$C$2:C14)</f>
        <v>13</v>
      </c>
      <c r="C14" s="86" t="s">
        <v>449</v>
      </c>
      <c r="D14" s="86" t="s">
        <v>72353</v>
      </c>
      <c r="E14" s="86" t="s">
        <v>72337</v>
      </c>
      <c r="F14" s="87">
        <v>0.50069444444444444</v>
      </c>
      <c r="G14" s="86" t="s">
        <v>365</v>
      </c>
      <c r="H14" s="86" t="s">
        <v>72379</v>
      </c>
      <c r="I14" s="86" t="s">
        <v>362</v>
      </c>
      <c r="J14" s="86" t="s">
        <v>72380</v>
      </c>
      <c r="K14" s="86" t="s">
        <v>443</v>
      </c>
      <c r="L14" s="86" t="s">
        <v>72337</v>
      </c>
    </row>
    <row r="15" spans="1:12">
      <c r="A15" s="86">
        <v>14</v>
      </c>
      <c r="B15" s="86">
        <f>SUBTOTAL(3,$C$2:C15)</f>
        <v>14</v>
      </c>
      <c r="C15" s="86" t="s">
        <v>438</v>
      </c>
      <c r="D15" s="86" t="s">
        <v>71490</v>
      </c>
      <c r="E15" s="86" t="s">
        <v>72337</v>
      </c>
      <c r="F15" s="87">
        <v>0.58194444444444449</v>
      </c>
      <c r="G15" s="86" t="s">
        <v>71587</v>
      </c>
      <c r="H15" s="86" t="s">
        <v>72381</v>
      </c>
      <c r="I15" s="86" t="s">
        <v>71632</v>
      </c>
      <c r="J15" s="86" t="s">
        <v>72382</v>
      </c>
      <c r="K15" s="86" t="s">
        <v>448</v>
      </c>
      <c r="L15" s="86" t="s">
        <v>72383</v>
      </c>
    </row>
    <row r="16" spans="1:12">
      <c r="A16" s="86">
        <v>15</v>
      </c>
      <c r="B16" s="86">
        <f>SUBTOTAL(3,$C$2:C16)</f>
        <v>15</v>
      </c>
      <c r="C16" s="86" t="s">
        <v>463</v>
      </c>
      <c r="D16" s="86" t="s">
        <v>72077</v>
      </c>
      <c r="E16" s="86" t="s">
        <v>72337</v>
      </c>
      <c r="F16" s="87">
        <v>0.3611111111111111</v>
      </c>
      <c r="G16" s="86" t="s">
        <v>72384</v>
      </c>
      <c r="H16" s="86" t="s">
        <v>72385</v>
      </c>
      <c r="I16" s="86" t="s">
        <v>365</v>
      </c>
      <c r="J16" s="86" t="s">
        <v>72386</v>
      </c>
      <c r="K16" s="86" t="s">
        <v>443</v>
      </c>
      <c r="L16" s="86" t="s">
        <v>72387</v>
      </c>
    </row>
    <row r="17" spans="1:12">
      <c r="A17" s="86">
        <v>16</v>
      </c>
      <c r="B17" s="86">
        <f>SUBTOTAL(3,$C$2:C17)</f>
        <v>16</v>
      </c>
      <c r="C17" s="86" t="s">
        <v>449</v>
      </c>
      <c r="D17" s="86" t="s">
        <v>72353</v>
      </c>
      <c r="E17" s="86" t="s">
        <v>72337</v>
      </c>
      <c r="F17" s="87">
        <v>0.49583333333333335</v>
      </c>
      <c r="G17" s="86" t="s">
        <v>71942</v>
      </c>
      <c r="H17" s="86" t="s">
        <v>72388</v>
      </c>
      <c r="I17" s="86" t="s">
        <v>72389</v>
      </c>
      <c r="J17" s="86" t="s">
        <v>72390</v>
      </c>
      <c r="K17" s="86" t="s">
        <v>443</v>
      </c>
      <c r="L17" s="86" t="s">
        <v>72337</v>
      </c>
    </row>
    <row r="18" spans="1:12">
      <c r="A18" s="86">
        <v>17</v>
      </c>
      <c r="B18" s="86">
        <f>SUBTOTAL(3,$C$2:C18)</f>
        <v>17</v>
      </c>
      <c r="C18" s="86" t="s">
        <v>449</v>
      </c>
      <c r="D18" s="86" t="s">
        <v>72353</v>
      </c>
      <c r="E18" s="86" t="s">
        <v>72337</v>
      </c>
      <c r="F18" s="87">
        <v>0.31805555555555554</v>
      </c>
      <c r="G18" s="86" t="s">
        <v>72391</v>
      </c>
      <c r="H18" s="86" t="s">
        <v>72392</v>
      </c>
      <c r="I18" s="86" t="s">
        <v>72393</v>
      </c>
      <c r="J18" s="86" t="s">
        <v>72394</v>
      </c>
      <c r="K18" s="86" t="s">
        <v>455</v>
      </c>
      <c r="L18" s="86" t="s">
        <v>72395</v>
      </c>
    </row>
    <row r="19" spans="1:12">
      <c r="A19" s="86">
        <v>18</v>
      </c>
      <c r="B19" s="86">
        <f>SUBTOTAL(3,$C$2:C19)</f>
        <v>18</v>
      </c>
      <c r="C19" s="86" t="s">
        <v>463</v>
      </c>
      <c r="D19" s="86" t="s">
        <v>72071</v>
      </c>
      <c r="E19" s="86" t="s">
        <v>72337</v>
      </c>
      <c r="F19" s="87">
        <v>0.30138888888888887</v>
      </c>
      <c r="G19" s="86" t="s">
        <v>72013</v>
      </c>
      <c r="H19" s="86" t="s">
        <v>72396</v>
      </c>
      <c r="I19" s="86" t="s">
        <v>71489</v>
      </c>
      <c r="J19" s="86" t="s">
        <v>72397</v>
      </c>
      <c r="K19" s="86" t="s">
        <v>443</v>
      </c>
      <c r="L19" s="86" t="s">
        <v>72398</v>
      </c>
    </row>
    <row r="20" spans="1:12">
      <c r="A20" s="86">
        <v>19</v>
      </c>
      <c r="B20" s="86">
        <f>SUBTOTAL(3,$C$2:C20)</f>
        <v>19</v>
      </c>
      <c r="C20" s="86" t="s">
        <v>449</v>
      </c>
      <c r="D20" s="86" t="s">
        <v>72353</v>
      </c>
      <c r="E20" s="86" t="s">
        <v>72337</v>
      </c>
      <c r="F20" s="87">
        <v>0.34375</v>
      </c>
      <c r="G20" s="86" t="s">
        <v>72399</v>
      </c>
      <c r="H20" s="86" t="s">
        <v>72400</v>
      </c>
      <c r="I20" s="86" t="s">
        <v>72401</v>
      </c>
      <c r="J20" s="86" t="s">
        <v>72402</v>
      </c>
      <c r="K20" s="86" t="s">
        <v>443</v>
      </c>
      <c r="L20" s="86" t="s">
        <v>72337</v>
      </c>
    </row>
    <row r="21" spans="1:12">
      <c r="A21" s="86">
        <v>20</v>
      </c>
      <c r="B21" s="86">
        <f>SUBTOTAL(3,$C$2:C21)</f>
        <v>20</v>
      </c>
      <c r="C21" s="86" t="s">
        <v>449</v>
      </c>
      <c r="D21" s="86" t="s">
        <v>72353</v>
      </c>
      <c r="E21" s="86" t="s">
        <v>72337</v>
      </c>
      <c r="F21" s="87">
        <v>0.3923611111111111</v>
      </c>
      <c r="G21" s="86" t="s">
        <v>72389</v>
      </c>
      <c r="H21" s="86" t="s">
        <v>72403</v>
      </c>
      <c r="I21" s="86" t="s">
        <v>72404</v>
      </c>
      <c r="J21" s="86" t="s">
        <v>72405</v>
      </c>
      <c r="K21" s="86" t="s">
        <v>448</v>
      </c>
      <c r="L21" s="86" t="s">
        <v>72406</v>
      </c>
    </row>
    <row r="22" spans="1:12">
      <c r="A22" s="86">
        <v>21</v>
      </c>
      <c r="B22" s="86">
        <f>SUBTOTAL(3,$C$2:C22)</f>
        <v>21</v>
      </c>
      <c r="C22" s="86" t="s">
        <v>463</v>
      </c>
      <c r="D22" s="86" t="s">
        <v>72035</v>
      </c>
      <c r="E22" s="86" t="s">
        <v>72337</v>
      </c>
      <c r="F22" s="87">
        <v>4.5833333333333337E-2</v>
      </c>
      <c r="G22" s="86" t="s">
        <v>72054</v>
      </c>
      <c r="H22" s="86" t="s">
        <v>71738</v>
      </c>
      <c r="I22" s="86" t="s">
        <v>72407</v>
      </c>
      <c r="J22" s="86" t="s">
        <v>72408</v>
      </c>
      <c r="K22" s="86" t="s">
        <v>455</v>
      </c>
      <c r="L22" s="86" t="s">
        <v>72366</v>
      </c>
    </row>
    <row r="23" spans="1:12">
      <c r="A23" s="86">
        <v>22</v>
      </c>
      <c r="B23" s="86">
        <f>SUBTOTAL(3,$C$2:C23)</f>
        <v>22</v>
      </c>
      <c r="C23" s="86" t="s">
        <v>72356</v>
      </c>
      <c r="D23" s="86" t="s">
        <v>439</v>
      </c>
      <c r="E23" s="86" t="s">
        <v>72337</v>
      </c>
      <c r="F23" s="87">
        <v>0.31388888888888888</v>
      </c>
      <c r="G23" s="86" t="s">
        <v>71856</v>
      </c>
      <c r="H23" s="86" t="s">
        <v>72409</v>
      </c>
      <c r="I23" s="86" t="s">
        <v>71461</v>
      </c>
      <c r="J23" s="86" t="s">
        <v>72410</v>
      </c>
      <c r="K23" s="86" t="s">
        <v>443</v>
      </c>
      <c r="L23" s="86" t="s">
        <v>72398</v>
      </c>
    </row>
    <row r="24" spans="1:12">
      <c r="A24" s="86">
        <v>23</v>
      </c>
      <c r="B24" s="86">
        <f>SUBTOTAL(3,$C$2:C24)</f>
        <v>23</v>
      </c>
      <c r="C24" s="86" t="s">
        <v>449</v>
      </c>
      <c r="D24" s="86" t="s">
        <v>72353</v>
      </c>
      <c r="E24" s="86" t="s">
        <v>72337</v>
      </c>
      <c r="F24" s="87">
        <v>0.5444444444444444</v>
      </c>
      <c r="G24" s="86" t="s">
        <v>72411</v>
      </c>
      <c r="H24" s="86" t="s">
        <v>72412</v>
      </c>
      <c r="I24" s="86" t="s">
        <v>71489</v>
      </c>
      <c r="J24" s="86" t="s">
        <v>72413</v>
      </c>
      <c r="K24" s="86" t="s">
        <v>448</v>
      </c>
      <c r="L24" s="86" t="s">
        <v>72337</v>
      </c>
    </row>
    <row r="25" spans="1:12">
      <c r="A25" s="86">
        <v>24</v>
      </c>
      <c r="B25" s="86">
        <f>SUBTOTAL(3,$C$2:C25)</f>
        <v>24</v>
      </c>
      <c r="C25" s="86" t="s">
        <v>449</v>
      </c>
      <c r="D25" s="86" t="s">
        <v>72367</v>
      </c>
      <c r="E25" s="86" t="s">
        <v>72337</v>
      </c>
      <c r="F25" s="87">
        <v>0.31111111111111112</v>
      </c>
      <c r="G25" s="86" t="s">
        <v>72414</v>
      </c>
      <c r="H25" s="86" t="s">
        <v>72415</v>
      </c>
      <c r="I25" s="86" t="s">
        <v>72416</v>
      </c>
      <c r="J25" s="86" t="s">
        <v>72417</v>
      </c>
      <c r="K25" s="86" t="s">
        <v>443</v>
      </c>
      <c r="L25" s="86" t="s">
        <v>72337</v>
      </c>
    </row>
    <row r="26" spans="1:12">
      <c r="A26" s="86">
        <v>25</v>
      </c>
      <c r="B26" s="86">
        <f>SUBTOTAL(3,$C$2:C26)</f>
        <v>25</v>
      </c>
      <c r="C26" s="86" t="s">
        <v>449</v>
      </c>
      <c r="D26" s="86" t="s">
        <v>72353</v>
      </c>
      <c r="E26" s="86" t="s">
        <v>72337</v>
      </c>
      <c r="F26" s="87">
        <v>0.33055555555555555</v>
      </c>
      <c r="G26" s="86" t="s">
        <v>71587</v>
      </c>
      <c r="H26" s="86" t="s">
        <v>72418</v>
      </c>
      <c r="I26" s="86" t="s">
        <v>72419</v>
      </c>
      <c r="J26" s="86" t="s">
        <v>72420</v>
      </c>
      <c r="K26" s="86" t="s">
        <v>443</v>
      </c>
      <c r="L26" s="86" t="s">
        <v>72337</v>
      </c>
    </row>
    <row r="27" spans="1:12">
      <c r="A27" s="86">
        <v>26</v>
      </c>
      <c r="B27" s="86">
        <f>SUBTOTAL(3,$C$2:C27)</f>
        <v>26</v>
      </c>
      <c r="C27" s="86" t="s">
        <v>449</v>
      </c>
      <c r="D27" s="86" t="s">
        <v>71727</v>
      </c>
      <c r="E27" s="86" t="s">
        <v>72337</v>
      </c>
      <c r="F27" s="87">
        <v>0.56944444444444442</v>
      </c>
      <c r="G27" s="86" t="s">
        <v>72421</v>
      </c>
      <c r="H27" s="86" t="s">
        <v>72422</v>
      </c>
      <c r="I27" s="86" t="s">
        <v>72423</v>
      </c>
      <c r="J27" s="86" t="s">
        <v>72424</v>
      </c>
      <c r="K27" s="86" t="s">
        <v>455</v>
      </c>
      <c r="L27" s="86" t="s">
        <v>72343</v>
      </c>
    </row>
    <row r="28" spans="1:12">
      <c r="A28" s="86">
        <v>27</v>
      </c>
      <c r="B28" s="86">
        <f>SUBTOTAL(3,$C$2:C28)</f>
        <v>27</v>
      </c>
      <c r="C28" s="86" t="s">
        <v>463</v>
      </c>
      <c r="D28" s="86" t="s">
        <v>72071</v>
      </c>
      <c r="E28" s="86" t="s">
        <v>72337</v>
      </c>
      <c r="F28" s="87">
        <v>0.17013888888888887</v>
      </c>
      <c r="G28" s="86" t="s">
        <v>72059</v>
      </c>
      <c r="H28" s="86" t="s">
        <v>72425</v>
      </c>
      <c r="I28" s="86" t="s">
        <v>72426</v>
      </c>
      <c r="J28" s="86" t="s">
        <v>72427</v>
      </c>
      <c r="K28" s="86" t="s">
        <v>443</v>
      </c>
      <c r="L28" s="86" t="s">
        <v>72428</v>
      </c>
    </row>
    <row r="29" spans="1:12">
      <c r="A29" s="86">
        <v>28</v>
      </c>
      <c r="B29" s="86">
        <f>SUBTOTAL(3,$C$2:C29)</f>
        <v>28</v>
      </c>
      <c r="C29" s="86" t="s">
        <v>449</v>
      </c>
      <c r="D29" s="86" t="s">
        <v>72367</v>
      </c>
      <c r="E29" s="86" t="s">
        <v>72337</v>
      </c>
      <c r="F29" s="87">
        <v>6.9444444444444441E-3</v>
      </c>
      <c r="G29" s="86" t="s">
        <v>72429</v>
      </c>
      <c r="H29" s="86" t="s">
        <v>71968</v>
      </c>
      <c r="I29" s="86" t="s">
        <v>72430</v>
      </c>
      <c r="J29" s="86" t="s">
        <v>72431</v>
      </c>
      <c r="K29" s="86" t="s">
        <v>455</v>
      </c>
      <c r="L29" s="86" t="s">
        <v>72337</v>
      </c>
    </row>
    <row r="30" spans="1:12">
      <c r="A30" s="86">
        <v>29</v>
      </c>
      <c r="B30" s="86">
        <f>SUBTOTAL(3,$C$2:C30)</f>
        <v>29</v>
      </c>
      <c r="C30" s="86" t="s">
        <v>71024</v>
      </c>
      <c r="D30" s="86" t="s">
        <v>71878</v>
      </c>
      <c r="E30" s="86" t="s">
        <v>72337</v>
      </c>
      <c r="F30" s="87">
        <v>0.9868055555555556</v>
      </c>
      <c r="G30" s="86" t="s">
        <v>71592</v>
      </c>
      <c r="H30" s="86" t="s">
        <v>72432</v>
      </c>
      <c r="I30" s="86" t="s">
        <v>473</v>
      </c>
      <c r="J30" s="86" t="s">
        <v>72433</v>
      </c>
      <c r="K30" s="86" t="s">
        <v>443</v>
      </c>
      <c r="L30" s="86" t="s">
        <v>72434</v>
      </c>
    </row>
    <row r="31" spans="1:12">
      <c r="A31" s="86">
        <v>30</v>
      </c>
      <c r="B31" s="86">
        <f>SUBTOTAL(3,$C$2:C31)</f>
        <v>30</v>
      </c>
      <c r="C31" s="86" t="s">
        <v>71141</v>
      </c>
      <c r="D31" s="86" t="s">
        <v>72232</v>
      </c>
      <c r="E31" s="86" t="s">
        <v>72337</v>
      </c>
      <c r="F31" s="87">
        <v>0.4291666666666667</v>
      </c>
      <c r="G31" s="86" t="s">
        <v>72435</v>
      </c>
      <c r="H31" s="86" t="s">
        <v>72436</v>
      </c>
      <c r="I31" s="86" t="s">
        <v>72437</v>
      </c>
      <c r="J31" s="86" t="s">
        <v>72438</v>
      </c>
      <c r="K31" s="86" t="s">
        <v>443</v>
      </c>
      <c r="L31" s="86" t="s">
        <v>72343</v>
      </c>
    </row>
    <row r="32" spans="1:12">
      <c r="A32" s="86">
        <v>31</v>
      </c>
      <c r="B32" s="86">
        <f>SUBTOTAL(3,$C$2:C32)</f>
        <v>31</v>
      </c>
      <c r="C32" s="86" t="s">
        <v>71024</v>
      </c>
      <c r="D32" s="86" t="s">
        <v>71975</v>
      </c>
      <c r="E32" s="86" t="s">
        <v>72337</v>
      </c>
      <c r="F32" s="87">
        <v>4.1666666666666666E-3</v>
      </c>
      <c r="G32" s="86" t="s">
        <v>72439</v>
      </c>
      <c r="H32" s="86" t="s">
        <v>72440</v>
      </c>
      <c r="I32" s="86" t="s">
        <v>71620</v>
      </c>
      <c r="J32" s="86" t="s">
        <v>72441</v>
      </c>
      <c r="K32" s="86" t="s">
        <v>70988</v>
      </c>
      <c r="L32" s="86" t="s">
        <v>72352</v>
      </c>
    </row>
    <row r="33" spans="1:12">
      <c r="A33" s="86">
        <v>32</v>
      </c>
      <c r="B33" s="86">
        <f>SUBTOTAL(3,$C$2:C33)</f>
        <v>32</v>
      </c>
      <c r="C33" s="86" t="s">
        <v>71141</v>
      </c>
      <c r="D33" s="86" t="s">
        <v>72240</v>
      </c>
      <c r="E33" s="86" t="s">
        <v>72337</v>
      </c>
      <c r="F33" s="87">
        <v>0.90416666666666667</v>
      </c>
      <c r="G33" s="86" t="s">
        <v>72442</v>
      </c>
      <c r="H33" s="86" t="s">
        <v>72443</v>
      </c>
      <c r="I33" s="86" t="s">
        <v>71517</v>
      </c>
      <c r="J33" s="86" t="s">
        <v>72444</v>
      </c>
      <c r="K33" s="86" t="s">
        <v>443</v>
      </c>
      <c r="L33" s="86" t="s">
        <v>72445</v>
      </c>
    </row>
    <row r="34" spans="1:12">
      <c r="A34" s="86">
        <v>33</v>
      </c>
      <c r="B34" s="86">
        <f>SUBTOTAL(3,$C$2:C34)</f>
        <v>33</v>
      </c>
      <c r="C34" s="86" t="s">
        <v>438</v>
      </c>
      <c r="D34" s="86" t="s">
        <v>71845</v>
      </c>
      <c r="E34" s="86" t="s">
        <v>72337</v>
      </c>
      <c r="F34" s="87">
        <v>0.4201388888888889</v>
      </c>
      <c r="G34" s="86" t="s">
        <v>71577</v>
      </c>
      <c r="H34" s="86" t="s">
        <v>72446</v>
      </c>
      <c r="I34" s="86" t="s">
        <v>72447</v>
      </c>
      <c r="J34" s="86" t="s">
        <v>72448</v>
      </c>
      <c r="K34" s="86" t="s">
        <v>443</v>
      </c>
      <c r="L34" s="86" t="s">
        <v>72449</v>
      </c>
    </row>
    <row r="35" spans="1:12">
      <c r="A35" s="86">
        <v>34</v>
      </c>
      <c r="B35" s="86">
        <f>SUBTOTAL(3,$C$2:C35)</f>
        <v>34</v>
      </c>
      <c r="C35" s="86" t="s">
        <v>438</v>
      </c>
      <c r="D35" s="86" t="s">
        <v>71567</v>
      </c>
      <c r="E35" s="86" t="s">
        <v>72337</v>
      </c>
      <c r="F35" s="87">
        <v>0.47222222222222227</v>
      </c>
      <c r="G35" s="86" t="s">
        <v>71620</v>
      </c>
      <c r="H35" s="86" t="s">
        <v>71687</v>
      </c>
      <c r="I35" s="86" t="s">
        <v>71489</v>
      </c>
      <c r="J35" s="86" t="s">
        <v>72450</v>
      </c>
      <c r="K35" s="86" t="s">
        <v>448</v>
      </c>
      <c r="L35" s="86" t="s">
        <v>72451</v>
      </c>
    </row>
    <row r="36" spans="1:12">
      <c r="A36" s="86">
        <v>35</v>
      </c>
      <c r="B36" s="86">
        <f>SUBTOTAL(3,$C$2:C36)</f>
        <v>35</v>
      </c>
      <c r="C36" s="86" t="s">
        <v>438</v>
      </c>
      <c r="D36" s="86" t="s">
        <v>439</v>
      </c>
      <c r="E36" s="86" t="s">
        <v>72337</v>
      </c>
      <c r="F36" s="87">
        <v>0.55833333333333335</v>
      </c>
      <c r="G36" s="86" t="s">
        <v>72452</v>
      </c>
      <c r="H36" s="86" t="s">
        <v>72453</v>
      </c>
      <c r="I36" s="86" t="s">
        <v>71856</v>
      </c>
      <c r="J36" s="86" t="s">
        <v>72454</v>
      </c>
      <c r="K36" s="86" t="s">
        <v>443</v>
      </c>
      <c r="L36" s="86" t="s">
        <v>72455</v>
      </c>
    </row>
    <row r="37" spans="1:12">
      <c r="A37" s="86">
        <v>36</v>
      </c>
      <c r="B37" s="86">
        <f>SUBTOTAL(3,$C$2:C37)</f>
        <v>36</v>
      </c>
      <c r="C37" s="86" t="s">
        <v>449</v>
      </c>
      <c r="D37" s="86" t="s">
        <v>72367</v>
      </c>
      <c r="E37" s="86" t="s">
        <v>72337</v>
      </c>
      <c r="F37" s="87">
        <v>0.3034722222222222</v>
      </c>
      <c r="G37" s="86" t="s">
        <v>72456</v>
      </c>
      <c r="H37" s="86" t="s">
        <v>72457</v>
      </c>
      <c r="I37" s="86" t="s">
        <v>72458</v>
      </c>
      <c r="J37" s="86" t="s">
        <v>72459</v>
      </c>
      <c r="K37" s="86" t="s">
        <v>443</v>
      </c>
      <c r="L37" s="86" t="s">
        <v>72337</v>
      </c>
    </row>
    <row r="38" spans="1:12">
      <c r="A38" s="86">
        <v>37</v>
      </c>
      <c r="B38" s="86">
        <f>SUBTOTAL(3,$C$2:C38)</f>
        <v>37</v>
      </c>
      <c r="C38" s="86" t="s">
        <v>449</v>
      </c>
      <c r="D38" s="86" t="s">
        <v>72353</v>
      </c>
      <c r="E38" s="86" t="s">
        <v>72337</v>
      </c>
      <c r="F38" s="87">
        <v>0.52430555555555558</v>
      </c>
      <c r="G38" s="86" t="s">
        <v>72460</v>
      </c>
      <c r="H38" s="86" t="s">
        <v>72461</v>
      </c>
      <c r="I38" s="86" t="s">
        <v>72218</v>
      </c>
      <c r="J38" s="86" t="s">
        <v>72462</v>
      </c>
      <c r="K38" s="86" t="s">
        <v>443</v>
      </c>
      <c r="L38" s="86" t="s">
        <v>72337</v>
      </c>
    </row>
    <row r="39" spans="1:12">
      <c r="A39" s="86">
        <v>38</v>
      </c>
      <c r="B39" s="86">
        <f>SUBTOTAL(3,$C$2:C39)</f>
        <v>38</v>
      </c>
      <c r="C39" s="86" t="s">
        <v>463</v>
      </c>
      <c r="D39" s="86" t="s">
        <v>72092</v>
      </c>
      <c r="E39" s="86" t="s">
        <v>72337</v>
      </c>
      <c r="F39" s="87">
        <v>0.30763888888888891</v>
      </c>
      <c r="G39" s="86" t="s">
        <v>72026</v>
      </c>
      <c r="H39" s="86" t="s">
        <v>72463</v>
      </c>
      <c r="I39" s="86" t="s">
        <v>71637</v>
      </c>
      <c r="J39" s="86" t="s">
        <v>72464</v>
      </c>
      <c r="K39" s="86" t="s">
        <v>443</v>
      </c>
      <c r="L39" s="86" t="s">
        <v>72352</v>
      </c>
    </row>
    <row r="40" spans="1:12">
      <c r="A40" s="86">
        <v>39</v>
      </c>
      <c r="B40" s="86">
        <f>SUBTOTAL(3,$C$2:C40)</f>
        <v>39</v>
      </c>
      <c r="C40" s="86" t="s">
        <v>71024</v>
      </c>
      <c r="D40" s="86" t="s">
        <v>71642</v>
      </c>
      <c r="E40" s="86" t="s">
        <v>72337</v>
      </c>
      <c r="F40" s="87">
        <v>0.78749999999999998</v>
      </c>
      <c r="G40" s="86" t="s">
        <v>72465</v>
      </c>
      <c r="H40" s="86" t="s">
        <v>72466</v>
      </c>
      <c r="I40" s="86" t="s">
        <v>72467</v>
      </c>
      <c r="J40" s="86" t="s">
        <v>72468</v>
      </c>
      <c r="K40" s="86" t="s">
        <v>443</v>
      </c>
      <c r="L40" s="86" t="s">
        <v>72469</v>
      </c>
    </row>
    <row r="41" spans="1:12">
      <c r="A41" s="86">
        <v>40</v>
      </c>
      <c r="B41" s="86">
        <f>SUBTOTAL(3,$C$2:C41)</f>
        <v>40</v>
      </c>
      <c r="C41" s="86" t="s">
        <v>449</v>
      </c>
      <c r="D41" s="86" t="s">
        <v>72367</v>
      </c>
      <c r="E41" s="86" t="s">
        <v>72337</v>
      </c>
      <c r="F41" s="87">
        <v>0.30694444444444441</v>
      </c>
      <c r="G41" s="86" t="s">
        <v>71587</v>
      </c>
      <c r="H41" s="86" t="s">
        <v>72470</v>
      </c>
      <c r="I41" s="86" t="s">
        <v>71489</v>
      </c>
      <c r="J41" s="86" t="s">
        <v>72471</v>
      </c>
      <c r="K41" s="86" t="s">
        <v>71272</v>
      </c>
      <c r="L41" s="86" t="s">
        <v>72337</v>
      </c>
    </row>
    <row r="42" spans="1:12">
      <c r="A42" s="86">
        <v>41</v>
      </c>
      <c r="B42" s="86">
        <f>SUBTOTAL(3,$C$2:C42)</f>
        <v>41</v>
      </c>
      <c r="C42" s="86" t="s">
        <v>444</v>
      </c>
      <c r="D42" s="86" t="s">
        <v>72030</v>
      </c>
      <c r="E42" s="86" t="s">
        <v>72337</v>
      </c>
      <c r="F42" s="87">
        <v>0.22777777777777777</v>
      </c>
      <c r="G42" s="86" t="s">
        <v>72472</v>
      </c>
      <c r="H42" s="86" t="s">
        <v>71993</v>
      </c>
      <c r="I42" s="86" t="s">
        <v>72473</v>
      </c>
      <c r="J42" s="86" t="s">
        <v>72474</v>
      </c>
      <c r="K42" s="86" t="s">
        <v>443</v>
      </c>
      <c r="L42" s="86" t="s">
        <v>72387</v>
      </c>
    </row>
    <row r="43" spans="1:12">
      <c r="A43" s="86">
        <v>42</v>
      </c>
      <c r="B43" s="86">
        <f>SUBTOTAL(3,$C$2:C43)</f>
        <v>42</v>
      </c>
      <c r="C43" s="86" t="s">
        <v>449</v>
      </c>
      <c r="D43" s="86" t="s">
        <v>72353</v>
      </c>
      <c r="E43" s="86" t="s">
        <v>72337</v>
      </c>
      <c r="F43" s="87">
        <v>0.4152777777777778</v>
      </c>
      <c r="G43" s="86" t="s">
        <v>72475</v>
      </c>
      <c r="H43" s="86" t="s">
        <v>72476</v>
      </c>
      <c r="I43" s="86" t="s">
        <v>72477</v>
      </c>
      <c r="J43" s="86" t="s">
        <v>72478</v>
      </c>
      <c r="K43" s="86" t="s">
        <v>448</v>
      </c>
      <c r="L43" s="86" t="s">
        <v>72337</v>
      </c>
    </row>
    <row r="44" spans="1:12">
      <c r="A44" s="86">
        <v>43</v>
      </c>
      <c r="B44" s="86">
        <f>SUBTOTAL(3,$C$2:C44)</f>
        <v>43</v>
      </c>
      <c r="C44" s="86" t="s">
        <v>438</v>
      </c>
      <c r="D44" s="86" t="s">
        <v>71490</v>
      </c>
      <c r="E44" s="86" t="s">
        <v>72337</v>
      </c>
      <c r="F44" s="87">
        <v>0.3215277777777778</v>
      </c>
      <c r="G44" s="86" t="s">
        <v>71872</v>
      </c>
      <c r="H44" s="86" t="s">
        <v>72479</v>
      </c>
      <c r="I44" s="86" t="s">
        <v>72480</v>
      </c>
      <c r="J44" s="86" t="s">
        <v>72481</v>
      </c>
      <c r="K44" s="86" t="s">
        <v>448</v>
      </c>
      <c r="L44" s="86" t="s">
        <v>72451</v>
      </c>
    </row>
    <row r="45" spans="1:12">
      <c r="A45" s="86">
        <v>44</v>
      </c>
      <c r="B45" s="86">
        <f>SUBTOTAL(3,$C$2:C45)</f>
        <v>44</v>
      </c>
      <c r="C45" s="86" t="s">
        <v>449</v>
      </c>
      <c r="D45" s="86" t="s">
        <v>72353</v>
      </c>
      <c r="E45" s="86" t="s">
        <v>72337</v>
      </c>
      <c r="F45" s="87">
        <v>0.47361111111111115</v>
      </c>
      <c r="G45" s="86" t="s">
        <v>72180</v>
      </c>
      <c r="H45" s="86" t="s">
        <v>72482</v>
      </c>
      <c r="I45" s="86" t="s">
        <v>72483</v>
      </c>
      <c r="J45" s="86" t="s">
        <v>72484</v>
      </c>
      <c r="K45" s="86" t="s">
        <v>455</v>
      </c>
      <c r="L45" s="86" t="s">
        <v>72337</v>
      </c>
    </row>
    <row r="46" spans="1:12">
      <c r="A46" s="86">
        <v>45</v>
      </c>
      <c r="B46" s="86">
        <f>SUBTOTAL(3,$C$2:C46)</f>
        <v>45</v>
      </c>
      <c r="C46" s="86" t="s">
        <v>438</v>
      </c>
      <c r="D46" s="86" t="s">
        <v>71727</v>
      </c>
      <c r="E46" s="86" t="s">
        <v>72337</v>
      </c>
      <c r="F46" s="87">
        <v>0.43194444444444446</v>
      </c>
      <c r="G46" s="86" t="s">
        <v>71622</v>
      </c>
      <c r="H46" s="86" t="s">
        <v>72485</v>
      </c>
      <c r="I46" s="86" t="s">
        <v>72486</v>
      </c>
      <c r="J46" s="86" t="s">
        <v>72487</v>
      </c>
      <c r="K46" s="86" t="s">
        <v>443</v>
      </c>
      <c r="L46" s="86" t="s">
        <v>72398</v>
      </c>
    </row>
    <row r="47" spans="1:12">
      <c r="A47" s="86">
        <v>46</v>
      </c>
      <c r="B47" s="86">
        <f>SUBTOTAL(3,$C$2:C47)</f>
        <v>46</v>
      </c>
      <c r="C47" s="86" t="s">
        <v>438</v>
      </c>
      <c r="D47" s="86" t="s">
        <v>439</v>
      </c>
      <c r="E47" s="86" t="s">
        <v>72337</v>
      </c>
      <c r="F47" s="87">
        <v>0.2951388888888889</v>
      </c>
      <c r="G47" s="86" t="s">
        <v>71874</v>
      </c>
      <c r="H47" s="86" t="s">
        <v>72488</v>
      </c>
      <c r="I47" s="86" t="s">
        <v>71489</v>
      </c>
      <c r="J47" s="86" t="s">
        <v>72489</v>
      </c>
      <c r="K47" s="86" t="s">
        <v>443</v>
      </c>
      <c r="L47" s="86" t="s">
        <v>72398</v>
      </c>
    </row>
    <row r="48" spans="1:12">
      <c r="A48" s="86">
        <v>47</v>
      </c>
      <c r="B48" s="86">
        <f>SUBTOTAL(3,$C$2:C48)</f>
        <v>47</v>
      </c>
      <c r="C48" s="86" t="s">
        <v>438</v>
      </c>
      <c r="D48" s="86" t="s">
        <v>71845</v>
      </c>
      <c r="E48" s="86" t="s">
        <v>72337</v>
      </c>
      <c r="F48" s="87">
        <v>0.4145833333333333</v>
      </c>
      <c r="G48" s="86" t="s">
        <v>71592</v>
      </c>
      <c r="H48" s="86" t="s">
        <v>72187</v>
      </c>
      <c r="I48" s="86" t="s">
        <v>72345</v>
      </c>
      <c r="J48" s="86" t="s">
        <v>72490</v>
      </c>
      <c r="K48" s="86" t="s">
        <v>455</v>
      </c>
      <c r="L48" s="86" t="s">
        <v>72398</v>
      </c>
    </row>
    <row r="49" spans="1:12">
      <c r="A49" s="86">
        <v>48</v>
      </c>
      <c r="B49" s="86">
        <f>SUBTOTAL(3,$C$2:C49)</f>
        <v>48</v>
      </c>
      <c r="C49" s="86" t="s">
        <v>449</v>
      </c>
      <c r="D49" s="86" t="s">
        <v>72353</v>
      </c>
      <c r="E49" s="86" t="s">
        <v>72337</v>
      </c>
      <c r="F49" s="87">
        <v>0.30833333333333335</v>
      </c>
      <c r="G49" s="86" t="s">
        <v>72491</v>
      </c>
      <c r="H49" s="86" t="s">
        <v>72492</v>
      </c>
      <c r="I49" s="86" t="s">
        <v>71481</v>
      </c>
      <c r="J49" s="86" t="s">
        <v>72493</v>
      </c>
      <c r="K49" s="86" t="s">
        <v>443</v>
      </c>
      <c r="L49" s="86" t="s">
        <v>72337</v>
      </c>
    </row>
    <row r="50" spans="1:12">
      <c r="A50" s="86">
        <v>49</v>
      </c>
      <c r="B50" s="86">
        <f>SUBTOTAL(3,$C$2:C50)</f>
        <v>49</v>
      </c>
      <c r="C50" s="86" t="s">
        <v>449</v>
      </c>
      <c r="D50" s="86" t="s">
        <v>72353</v>
      </c>
      <c r="E50" s="86" t="s">
        <v>72337</v>
      </c>
      <c r="F50" s="87">
        <v>0.3833333333333333</v>
      </c>
      <c r="G50" s="86" t="s">
        <v>71622</v>
      </c>
      <c r="H50" s="86" t="s">
        <v>72494</v>
      </c>
      <c r="I50" s="86" t="s">
        <v>71481</v>
      </c>
      <c r="J50" s="86" t="s">
        <v>72495</v>
      </c>
      <c r="K50" s="86" t="s">
        <v>443</v>
      </c>
      <c r="L50" s="86" t="s">
        <v>72337</v>
      </c>
    </row>
    <row r="51" spans="1:12">
      <c r="A51" s="86">
        <v>50</v>
      </c>
      <c r="B51" s="86">
        <f>SUBTOTAL(3,$C$2:C51)</f>
        <v>50</v>
      </c>
      <c r="C51" s="86" t="s">
        <v>463</v>
      </c>
      <c r="D51" s="86" t="s">
        <v>72035</v>
      </c>
      <c r="E51" s="86" t="s">
        <v>72337</v>
      </c>
      <c r="F51" s="87">
        <v>0.5625</v>
      </c>
      <c r="G51" s="86" t="s">
        <v>71884</v>
      </c>
      <c r="H51" s="86" t="s">
        <v>72496</v>
      </c>
      <c r="I51" s="86" t="s">
        <v>72497</v>
      </c>
      <c r="J51" s="86" t="s">
        <v>72498</v>
      </c>
      <c r="K51" s="86" t="s">
        <v>455</v>
      </c>
      <c r="L51" s="86" t="s">
        <v>72376</v>
      </c>
    </row>
    <row r="52" spans="1:12">
      <c r="A52" s="86">
        <v>51</v>
      </c>
      <c r="B52" s="86">
        <f>SUBTOTAL(3,$C$2:C52)</f>
        <v>51</v>
      </c>
      <c r="C52" s="86" t="s">
        <v>449</v>
      </c>
      <c r="D52" s="86" t="s">
        <v>72344</v>
      </c>
      <c r="E52" s="86" t="s">
        <v>72337</v>
      </c>
      <c r="F52" s="87">
        <v>0.86111111111111116</v>
      </c>
      <c r="G52" s="86" t="s">
        <v>72499</v>
      </c>
      <c r="H52" s="86" t="s">
        <v>71750</v>
      </c>
      <c r="I52" s="86" t="s">
        <v>72480</v>
      </c>
      <c r="J52" s="86" t="s">
        <v>72500</v>
      </c>
      <c r="K52" s="86" t="s">
        <v>455</v>
      </c>
      <c r="L52" s="86" t="s">
        <v>72337</v>
      </c>
    </row>
    <row r="53" spans="1:12">
      <c r="A53" s="86">
        <v>52</v>
      </c>
      <c r="B53" s="86">
        <f>SUBTOTAL(3,$C$2:C53)</f>
        <v>52</v>
      </c>
      <c r="C53" s="86" t="s">
        <v>438</v>
      </c>
      <c r="D53" s="86" t="s">
        <v>71465</v>
      </c>
      <c r="E53" s="86" t="s">
        <v>72337</v>
      </c>
      <c r="F53" s="87">
        <v>1.3888888888888889E-3</v>
      </c>
      <c r="G53" s="86" t="s">
        <v>71592</v>
      </c>
      <c r="H53" s="86" t="s">
        <v>72501</v>
      </c>
      <c r="I53" s="86" t="s">
        <v>71930</v>
      </c>
      <c r="J53" s="86" t="s">
        <v>72502</v>
      </c>
      <c r="K53" s="86" t="s">
        <v>443</v>
      </c>
      <c r="L53" s="86" t="s">
        <v>72455</v>
      </c>
    </row>
    <row r="54" spans="1:12">
      <c r="A54" s="86">
        <v>53</v>
      </c>
      <c r="B54" s="86">
        <f>SUBTOTAL(3,$C$2:C54)</f>
        <v>53</v>
      </c>
      <c r="C54" s="86" t="s">
        <v>71141</v>
      </c>
      <c r="D54" s="86" t="s">
        <v>71941</v>
      </c>
      <c r="E54" s="86" t="s">
        <v>72337</v>
      </c>
      <c r="F54" s="87">
        <v>8.3333333333333332E-3</v>
      </c>
      <c r="G54" s="86" t="s">
        <v>71799</v>
      </c>
      <c r="H54" s="86" t="s">
        <v>72503</v>
      </c>
      <c r="I54" s="86" t="s">
        <v>72414</v>
      </c>
      <c r="J54" s="86" t="s">
        <v>72504</v>
      </c>
      <c r="K54" s="86" t="s">
        <v>71076</v>
      </c>
      <c r="L54" s="86" t="s">
        <v>72340</v>
      </c>
    </row>
    <row r="55" spans="1:12">
      <c r="A55" s="86">
        <v>54</v>
      </c>
      <c r="B55" s="86">
        <f>SUBTOTAL(3,$C$2:C55)</f>
        <v>54</v>
      </c>
      <c r="C55" s="86" t="s">
        <v>449</v>
      </c>
      <c r="D55" s="86" t="s">
        <v>72367</v>
      </c>
      <c r="E55" s="86" t="s">
        <v>72337</v>
      </c>
      <c r="F55" s="87">
        <v>2.0833333333333332E-2</v>
      </c>
      <c r="G55" s="86" t="s">
        <v>71659</v>
      </c>
      <c r="H55" s="86" t="s">
        <v>71581</v>
      </c>
      <c r="I55" s="86" t="s">
        <v>71620</v>
      </c>
      <c r="J55" s="86" t="s">
        <v>72505</v>
      </c>
      <c r="K55" s="86" t="s">
        <v>455</v>
      </c>
      <c r="L55" s="86" t="s">
        <v>72337</v>
      </c>
    </row>
    <row r="56" spans="1:12">
      <c r="A56" s="86">
        <v>55</v>
      </c>
      <c r="B56" s="86">
        <f>SUBTOTAL(3,$C$2:C56)</f>
        <v>55</v>
      </c>
      <c r="C56" s="86" t="s">
        <v>71011</v>
      </c>
      <c r="D56" s="86" t="s">
        <v>72035</v>
      </c>
      <c r="E56" s="86" t="s">
        <v>72337</v>
      </c>
      <c r="F56" s="87">
        <v>4.0972222222222222E-2</v>
      </c>
      <c r="G56" s="86" t="s">
        <v>72506</v>
      </c>
      <c r="H56" s="86" t="s">
        <v>72507</v>
      </c>
      <c r="I56" s="86" t="s">
        <v>72021</v>
      </c>
      <c r="J56" s="86" t="s">
        <v>72508</v>
      </c>
      <c r="K56" s="86" t="s">
        <v>455</v>
      </c>
      <c r="L56" s="86" t="s">
        <v>72343</v>
      </c>
    </row>
    <row r="57" spans="1:12">
      <c r="A57" s="86">
        <v>56</v>
      </c>
      <c r="B57" s="86">
        <f>SUBTOTAL(3,$C$2:C57)</f>
        <v>56</v>
      </c>
      <c r="C57" s="86" t="s">
        <v>438</v>
      </c>
      <c r="D57" s="86" t="s">
        <v>71490</v>
      </c>
      <c r="E57" s="86" t="s">
        <v>72337</v>
      </c>
      <c r="F57" s="87">
        <v>4.2361111111111106E-2</v>
      </c>
      <c r="G57" s="86" t="s">
        <v>71547</v>
      </c>
      <c r="H57" s="86" t="s">
        <v>72509</v>
      </c>
      <c r="I57" s="86" t="s">
        <v>72510</v>
      </c>
      <c r="J57" s="86" t="s">
        <v>72511</v>
      </c>
      <c r="K57" s="86" t="s">
        <v>455</v>
      </c>
      <c r="L57" s="86" t="s">
        <v>72512</v>
      </c>
    </row>
    <row r="58" spans="1:12">
      <c r="A58" s="86">
        <v>57</v>
      </c>
      <c r="B58" s="86">
        <f>SUBTOTAL(3,$C$2:C58)</f>
        <v>57</v>
      </c>
      <c r="C58" s="86" t="s">
        <v>449</v>
      </c>
      <c r="D58" s="86" t="s">
        <v>72367</v>
      </c>
      <c r="E58" s="86" t="s">
        <v>72337</v>
      </c>
      <c r="F58" s="87">
        <v>5.0694444444444452E-2</v>
      </c>
      <c r="G58" s="86" t="s">
        <v>71587</v>
      </c>
      <c r="H58" s="86" t="s">
        <v>72513</v>
      </c>
      <c r="I58" s="86" t="s">
        <v>71495</v>
      </c>
      <c r="J58" s="86" t="s">
        <v>72514</v>
      </c>
      <c r="K58" s="86" t="s">
        <v>455</v>
      </c>
      <c r="L58" s="86" t="s">
        <v>72337</v>
      </c>
    </row>
    <row r="59" spans="1:12">
      <c r="A59" s="86">
        <v>58</v>
      </c>
      <c r="B59" s="86">
        <f>SUBTOTAL(3,$C$2:C59)</f>
        <v>58</v>
      </c>
      <c r="C59" s="86" t="s">
        <v>71298</v>
      </c>
      <c r="D59" s="86" t="s">
        <v>71470</v>
      </c>
      <c r="E59" s="86" t="s">
        <v>72337</v>
      </c>
      <c r="F59" s="87">
        <v>9.4444444444444442E-2</v>
      </c>
      <c r="G59" s="86" t="s">
        <v>72515</v>
      </c>
      <c r="H59" s="86" t="s">
        <v>439</v>
      </c>
      <c r="I59" s="86" t="s">
        <v>72516</v>
      </c>
      <c r="J59" s="86" t="s">
        <v>72517</v>
      </c>
      <c r="K59" s="86" t="s">
        <v>455</v>
      </c>
      <c r="L59" s="86" t="s">
        <v>72337</v>
      </c>
    </row>
    <row r="60" spans="1:12">
      <c r="A60" s="86">
        <v>59</v>
      </c>
      <c r="B60" s="86">
        <f>SUBTOTAL(3,$C$2:C60)</f>
        <v>59</v>
      </c>
      <c r="C60" s="86" t="s">
        <v>71298</v>
      </c>
      <c r="D60" s="86" t="s">
        <v>71470</v>
      </c>
      <c r="E60" s="86" t="s">
        <v>72337</v>
      </c>
      <c r="F60" s="87">
        <v>9.4444444444444442E-2</v>
      </c>
      <c r="G60" s="86" t="s">
        <v>72515</v>
      </c>
      <c r="H60" s="86" t="s">
        <v>439</v>
      </c>
      <c r="I60" s="86" t="s">
        <v>71489</v>
      </c>
      <c r="J60" s="86" t="s">
        <v>72517</v>
      </c>
      <c r="K60" s="86" t="s">
        <v>455</v>
      </c>
      <c r="L60" s="86" t="s">
        <v>72337</v>
      </c>
    </row>
    <row r="61" spans="1:12">
      <c r="A61" s="86">
        <v>60</v>
      </c>
      <c r="B61" s="86">
        <f>SUBTOTAL(3,$C$2:C61)</f>
        <v>60</v>
      </c>
      <c r="C61" s="86" t="s">
        <v>71073</v>
      </c>
      <c r="D61" s="86" t="s">
        <v>71470</v>
      </c>
      <c r="E61" s="86" t="s">
        <v>72337</v>
      </c>
      <c r="F61" s="87">
        <v>9.6527777777777768E-2</v>
      </c>
      <c r="G61" s="86" t="s">
        <v>72515</v>
      </c>
      <c r="H61" s="86" t="s">
        <v>439</v>
      </c>
      <c r="I61" s="86" t="s">
        <v>71489</v>
      </c>
      <c r="J61" s="86" t="s">
        <v>72518</v>
      </c>
      <c r="K61" s="86" t="s">
        <v>455</v>
      </c>
      <c r="L61" s="86"/>
    </row>
    <row r="62" spans="1:12">
      <c r="A62" s="86">
        <v>61</v>
      </c>
      <c r="B62" s="86">
        <f>SUBTOTAL(3,$C$2:C62)</f>
        <v>61</v>
      </c>
      <c r="C62" s="86" t="s">
        <v>463</v>
      </c>
      <c r="D62" s="86" t="s">
        <v>72127</v>
      </c>
      <c r="E62" s="86" t="s">
        <v>72337</v>
      </c>
      <c r="F62" s="87">
        <v>0.18472222222222223</v>
      </c>
      <c r="G62" s="86" t="s">
        <v>71587</v>
      </c>
      <c r="H62" s="86" t="s">
        <v>71724</v>
      </c>
      <c r="I62" s="86" t="s">
        <v>71495</v>
      </c>
      <c r="J62" s="86" t="s">
        <v>72519</v>
      </c>
      <c r="K62" s="86" t="s">
        <v>443</v>
      </c>
      <c r="L62" s="86" t="s">
        <v>72387</v>
      </c>
    </row>
    <row r="63" spans="1:12">
      <c r="A63" s="86">
        <v>62</v>
      </c>
      <c r="B63" s="86">
        <f>SUBTOTAL(3,$C$2:C63)</f>
        <v>62</v>
      </c>
      <c r="C63" s="86" t="s">
        <v>463</v>
      </c>
      <c r="D63" s="86" t="s">
        <v>72100</v>
      </c>
      <c r="E63" s="86" t="s">
        <v>72337</v>
      </c>
      <c r="F63" s="87">
        <v>0.26666666666666666</v>
      </c>
      <c r="G63" s="86" t="s">
        <v>72103</v>
      </c>
      <c r="H63" s="86" t="s">
        <v>72520</v>
      </c>
      <c r="I63" s="86" t="s">
        <v>71743</v>
      </c>
      <c r="J63" s="86" t="s">
        <v>72521</v>
      </c>
      <c r="K63" s="86" t="s">
        <v>443</v>
      </c>
      <c r="L63" s="86" t="s">
        <v>72455</v>
      </c>
    </row>
    <row r="64" spans="1:12">
      <c r="A64" s="86">
        <v>63</v>
      </c>
      <c r="B64" s="86">
        <f>SUBTOTAL(3,$C$2:C64)</f>
        <v>63</v>
      </c>
      <c r="C64" s="86" t="s">
        <v>444</v>
      </c>
      <c r="D64" s="86" t="s">
        <v>72104</v>
      </c>
      <c r="E64" s="86" t="s">
        <v>72337</v>
      </c>
      <c r="F64" s="87">
        <v>0.27499999999999997</v>
      </c>
      <c r="G64" s="86" t="s">
        <v>71592</v>
      </c>
      <c r="H64" s="86" t="s">
        <v>72522</v>
      </c>
      <c r="I64" s="86" t="s">
        <v>71577</v>
      </c>
      <c r="J64" s="86" t="s">
        <v>72523</v>
      </c>
      <c r="K64" s="86" t="s">
        <v>443</v>
      </c>
      <c r="L64" s="86" t="s">
        <v>72445</v>
      </c>
    </row>
    <row r="65" spans="1:12">
      <c r="A65" s="86">
        <v>64</v>
      </c>
      <c r="B65" s="86">
        <f>SUBTOTAL(3,$C$2:C65)</f>
        <v>64</v>
      </c>
      <c r="C65" s="86" t="s">
        <v>463</v>
      </c>
      <c r="D65" s="86" t="s">
        <v>72038</v>
      </c>
      <c r="E65" s="86" t="s">
        <v>72337</v>
      </c>
      <c r="F65" s="87">
        <v>0.28333333333333333</v>
      </c>
      <c r="G65" s="86" t="s">
        <v>72044</v>
      </c>
      <c r="H65" s="86" t="s">
        <v>72524</v>
      </c>
      <c r="I65" s="86" t="s">
        <v>72525</v>
      </c>
      <c r="J65" s="86" t="s">
        <v>72526</v>
      </c>
      <c r="K65" s="86" t="s">
        <v>71137</v>
      </c>
      <c r="L65" s="86" t="s">
        <v>72352</v>
      </c>
    </row>
    <row r="66" spans="1:12">
      <c r="A66" s="86">
        <v>65</v>
      </c>
      <c r="B66" s="86">
        <f>SUBTOTAL(3,$C$2:C66)</f>
        <v>65</v>
      </c>
      <c r="C66" s="86" t="s">
        <v>463</v>
      </c>
      <c r="D66" s="86" t="s">
        <v>72080</v>
      </c>
      <c r="E66" s="86" t="s">
        <v>72337</v>
      </c>
      <c r="F66" s="87">
        <v>0.28402777777777777</v>
      </c>
      <c r="G66" s="86" t="s">
        <v>72527</v>
      </c>
      <c r="H66" s="86" t="s">
        <v>72528</v>
      </c>
      <c r="I66" s="86" t="s">
        <v>72529</v>
      </c>
      <c r="J66" s="86" t="s">
        <v>72530</v>
      </c>
      <c r="K66" s="86" t="s">
        <v>443</v>
      </c>
      <c r="L66" s="86" t="s">
        <v>72387</v>
      </c>
    </row>
    <row r="67" spans="1:12">
      <c r="A67" s="86">
        <v>66</v>
      </c>
      <c r="B67" s="86">
        <f>SUBTOTAL(3,$C$2:C67)</f>
        <v>66</v>
      </c>
      <c r="C67" s="86" t="s">
        <v>463</v>
      </c>
      <c r="D67" s="86" t="s">
        <v>72100</v>
      </c>
      <c r="E67" s="86" t="s">
        <v>72337</v>
      </c>
      <c r="F67" s="87">
        <v>0.30069444444444443</v>
      </c>
      <c r="G67" s="86" t="s">
        <v>72531</v>
      </c>
      <c r="H67" s="86" t="s">
        <v>72532</v>
      </c>
      <c r="I67" s="86" t="s">
        <v>72533</v>
      </c>
      <c r="J67" s="86" t="s">
        <v>72534</v>
      </c>
      <c r="K67" s="86" t="s">
        <v>71137</v>
      </c>
      <c r="L67" s="86" t="s">
        <v>72451</v>
      </c>
    </row>
    <row r="68" spans="1:12">
      <c r="A68" s="86">
        <v>67</v>
      </c>
      <c r="B68" s="86">
        <f>SUBTOTAL(3,$C$2:C68)</f>
        <v>67</v>
      </c>
      <c r="C68" s="86" t="s">
        <v>438</v>
      </c>
      <c r="D68" s="86" t="s">
        <v>71567</v>
      </c>
      <c r="E68" s="86" t="s">
        <v>72337</v>
      </c>
      <c r="F68" s="87">
        <v>0.30555555555555552</v>
      </c>
      <c r="G68" s="86" t="s">
        <v>72535</v>
      </c>
      <c r="H68" s="86" t="s">
        <v>72536</v>
      </c>
      <c r="I68" s="86" t="s">
        <v>71930</v>
      </c>
      <c r="J68" s="86" t="s">
        <v>72537</v>
      </c>
      <c r="K68" s="86" t="s">
        <v>443</v>
      </c>
      <c r="L68" s="86" t="s">
        <v>72398</v>
      </c>
    </row>
    <row r="69" spans="1:12">
      <c r="A69" s="86">
        <v>68</v>
      </c>
      <c r="B69" s="86">
        <f>SUBTOTAL(3,$C$2:C69)</f>
        <v>68</v>
      </c>
      <c r="C69" s="86" t="s">
        <v>438</v>
      </c>
      <c r="D69" s="86" t="s">
        <v>71727</v>
      </c>
      <c r="E69" s="86" t="s">
        <v>72337</v>
      </c>
      <c r="F69" s="87">
        <v>0.30694444444444441</v>
      </c>
      <c r="G69" s="86" t="s">
        <v>72538</v>
      </c>
      <c r="H69" s="86" t="s">
        <v>72539</v>
      </c>
      <c r="I69" s="86" t="s">
        <v>72540</v>
      </c>
      <c r="J69" s="86" t="s">
        <v>72541</v>
      </c>
      <c r="K69" s="86" t="s">
        <v>70988</v>
      </c>
      <c r="L69" s="86" t="s">
        <v>72451</v>
      </c>
    </row>
    <row r="70" spans="1:12">
      <c r="A70" s="86">
        <v>69</v>
      </c>
      <c r="B70" s="86">
        <f>SUBTOTAL(3,$C$2:C70)</f>
        <v>69</v>
      </c>
      <c r="C70" s="86" t="s">
        <v>444</v>
      </c>
      <c r="D70" s="86" t="s">
        <v>72104</v>
      </c>
      <c r="E70" s="86" t="s">
        <v>72337</v>
      </c>
      <c r="F70" s="87">
        <v>0.31319444444444444</v>
      </c>
      <c r="G70" s="86" t="s">
        <v>72026</v>
      </c>
      <c r="H70" s="86" t="s">
        <v>72542</v>
      </c>
      <c r="I70" s="86" t="s">
        <v>72543</v>
      </c>
      <c r="J70" s="86" t="s">
        <v>72544</v>
      </c>
      <c r="K70" s="86" t="s">
        <v>443</v>
      </c>
      <c r="L70" s="86" t="s">
        <v>72387</v>
      </c>
    </row>
    <row r="71" spans="1:12">
      <c r="A71" s="86">
        <v>70</v>
      </c>
      <c r="B71" s="86">
        <f>SUBTOTAL(3,$C$2:C71)</f>
        <v>70</v>
      </c>
      <c r="C71" s="86" t="s">
        <v>438</v>
      </c>
      <c r="D71" s="86" t="s">
        <v>71703</v>
      </c>
      <c r="E71" s="86" t="s">
        <v>72337</v>
      </c>
      <c r="F71" s="87">
        <v>0.31736111111111115</v>
      </c>
      <c r="G71" s="86" t="s">
        <v>72545</v>
      </c>
      <c r="H71" s="86" t="s">
        <v>72546</v>
      </c>
      <c r="I71" s="86" t="s">
        <v>71481</v>
      </c>
      <c r="J71" s="86" t="s">
        <v>72547</v>
      </c>
      <c r="K71" s="86" t="s">
        <v>71272</v>
      </c>
      <c r="L71" s="86" t="s">
        <v>72451</v>
      </c>
    </row>
    <row r="72" spans="1:12">
      <c r="A72" s="86">
        <v>71</v>
      </c>
      <c r="B72" s="86">
        <f>SUBTOTAL(3,$C$2:C72)</f>
        <v>71</v>
      </c>
      <c r="C72" s="86" t="s">
        <v>438</v>
      </c>
      <c r="D72" s="86" t="s">
        <v>71490</v>
      </c>
      <c r="E72" s="86" t="s">
        <v>72337</v>
      </c>
      <c r="F72" s="87">
        <v>0.31875000000000003</v>
      </c>
      <c r="G72" s="86" t="s">
        <v>72548</v>
      </c>
      <c r="H72" s="86" t="s">
        <v>72549</v>
      </c>
      <c r="I72" s="86" t="s">
        <v>72465</v>
      </c>
      <c r="J72" s="86" t="s">
        <v>72550</v>
      </c>
      <c r="K72" s="86" t="s">
        <v>448</v>
      </c>
      <c r="L72" s="86" t="s">
        <v>72395</v>
      </c>
    </row>
    <row r="73" spans="1:12">
      <c r="A73" s="86">
        <v>72</v>
      </c>
      <c r="B73" s="86">
        <f>SUBTOTAL(3,$C$2:C73)</f>
        <v>72</v>
      </c>
      <c r="C73" s="86" t="s">
        <v>438</v>
      </c>
      <c r="D73" s="86" t="s">
        <v>71490</v>
      </c>
      <c r="E73" s="86" t="s">
        <v>72337</v>
      </c>
      <c r="F73" s="87">
        <v>0.32500000000000001</v>
      </c>
      <c r="G73" s="86" t="s">
        <v>71481</v>
      </c>
      <c r="H73" s="86" t="s">
        <v>72163</v>
      </c>
      <c r="I73" s="86" t="s">
        <v>72551</v>
      </c>
      <c r="J73" s="86" t="s">
        <v>72552</v>
      </c>
      <c r="K73" s="86" t="s">
        <v>455</v>
      </c>
      <c r="L73" s="86" t="s">
        <v>72398</v>
      </c>
    </row>
    <row r="74" spans="1:12">
      <c r="A74" s="86">
        <v>73</v>
      </c>
      <c r="B74" s="86">
        <f>SUBTOTAL(3,$C$2:C74)</f>
        <v>73</v>
      </c>
      <c r="C74" s="86" t="s">
        <v>438</v>
      </c>
      <c r="D74" s="86" t="s">
        <v>71727</v>
      </c>
      <c r="E74" s="86" t="s">
        <v>72337</v>
      </c>
      <c r="F74" s="87">
        <v>0.32569444444444445</v>
      </c>
      <c r="G74" s="86" t="s">
        <v>71743</v>
      </c>
      <c r="H74" s="86" t="s">
        <v>72553</v>
      </c>
      <c r="I74" s="86" t="s">
        <v>72554</v>
      </c>
      <c r="J74" s="86" t="s">
        <v>72555</v>
      </c>
      <c r="K74" s="86" t="s">
        <v>455</v>
      </c>
      <c r="L74" s="86" t="s">
        <v>72398</v>
      </c>
    </row>
    <row r="75" spans="1:12">
      <c r="A75" s="86">
        <v>74</v>
      </c>
      <c r="B75" s="86">
        <f>SUBTOTAL(3,$C$2:C75)</f>
        <v>74</v>
      </c>
      <c r="C75" s="86" t="s">
        <v>438</v>
      </c>
      <c r="D75" s="86" t="s">
        <v>71567</v>
      </c>
      <c r="E75" s="86" t="s">
        <v>72337</v>
      </c>
      <c r="F75" s="87">
        <v>0.32708333333333334</v>
      </c>
      <c r="G75" s="86" t="s">
        <v>72369</v>
      </c>
      <c r="H75" s="86" t="s">
        <v>72556</v>
      </c>
      <c r="I75" s="86" t="s">
        <v>71620</v>
      </c>
      <c r="J75" s="86" t="s">
        <v>72557</v>
      </c>
      <c r="K75" s="86" t="s">
        <v>443</v>
      </c>
      <c r="L75" s="86" t="s">
        <v>72398</v>
      </c>
    </row>
    <row r="76" spans="1:12">
      <c r="A76" s="86">
        <v>75</v>
      </c>
      <c r="B76" s="86">
        <f>SUBTOTAL(3,$C$2:C76)</f>
        <v>75</v>
      </c>
      <c r="C76" s="86" t="s">
        <v>72356</v>
      </c>
      <c r="D76" s="86" t="s">
        <v>71567</v>
      </c>
      <c r="E76" s="86" t="s">
        <v>72337</v>
      </c>
      <c r="F76" s="87">
        <v>0.33333333333333331</v>
      </c>
      <c r="G76" s="86" t="s">
        <v>71743</v>
      </c>
      <c r="H76" s="86" t="s">
        <v>72558</v>
      </c>
      <c r="I76" s="86" t="s">
        <v>72559</v>
      </c>
      <c r="J76" s="86" t="s">
        <v>72560</v>
      </c>
      <c r="K76" s="86" t="s">
        <v>443</v>
      </c>
      <c r="L76" s="86" t="s">
        <v>72352</v>
      </c>
    </row>
    <row r="77" spans="1:12">
      <c r="A77" s="86">
        <v>76</v>
      </c>
      <c r="B77" s="86">
        <f>SUBTOTAL(3,$C$2:C77)</f>
        <v>76</v>
      </c>
      <c r="C77" s="86" t="s">
        <v>438</v>
      </c>
      <c r="D77" s="86" t="s">
        <v>71567</v>
      </c>
      <c r="E77" s="86" t="s">
        <v>72337</v>
      </c>
      <c r="F77" s="87">
        <v>0.33333333333333331</v>
      </c>
      <c r="G77" s="86" t="s">
        <v>72279</v>
      </c>
      <c r="H77" s="86" t="s">
        <v>72561</v>
      </c>
      <c r="I77" s="86" t="s">
        <v>72562</v>
      </c>
      <c r="J77" s="86" t="s">
        <v>72563</v>
      </c>
      <c r="K77" s="86" t="s">
        <v>70988</v>
      </c>
      <c r="L77" s="86" t="s">
        <v>72564</v>
      </c>
    </row>
    <row r="78" spans="1:12">
      <c r="A78" s="86">
        <v>77</v>
      </c>
      <c r="B78" s="86">
        <f>SUBTOTAL(3,$C$2:C78)</f>
        <v>77</v>
      </c>
      <c r="C78" s="86" t="s">
        <v>438</v>
      </c>
      <c r="D78" s="86" t="s">
        <v>71845</v>
      </c>
      <c r="E78" s="86" t="s">
        <v>72337</v>
      </c>
      <c r="F78" s="87">
        <v>0.33611111111111108</v>
      </c>
      <c r="G78" s="86" t="s">
        <v>71592</v>
      </c>
      <c r="H78" s="86" t="s">
        <v>72565</v>
      </c>
      <c r="I78" s="86" t="s">
        <v>72535</v>
      </c>
      <c r="J78" s="86" t="s">
        <v>72566</v>
      </c>
      <c r="K78" s="86" t="s">
        <v>443</v>
      </c>
      <c r="L78" s="86" t="s">
        <v>72567</v>
      </c>
    </row>
    <row r="79" spans="1:12">
      <c r="A79" s="86">
        <v>78</v>
      </c>
      <c r="B79" s="86">
        <f>SUBTOTAL(3,$C$2:C79)</f>
        <v>78</v>
      </c>
      <c r="C79" s="86" t="s">
        <v>438</v>
      </c>
      <c r="D79" s="86" t="s">
        <v>71727</v>
      </c>
      <c r="E79" s="86" t="s">
        <v>72337</v>
      </c>
      <c r="F79" s="87">
        <v>0.33680555555555558</v>
      </c>
      <c r="G79" s="86" t="s">
        <v>71592</v>
      </c>
      <c r="H79" s="86" t="s">
        <v>72568</v>
      </c>
      <c r="I79" s="86" t="s">
        <v>72569</v>
      </c>
      <c r="J79" s="86" t="s">
        <v>72570</v>
      </c>
      <c r="K79" s="86" t="s">
        <v>71076</v>
      </c>
      <c r="L79" s="86" t="s">
        <v>72571</v>
      </c>
    </row>
    <row r="80" spans="1:12">
      <c r="A80" s="86">
        <v>79</v>
      </c>
      <c r="B80" s="86">
        <f>SUBTOTAL(3,$C$2:C80)</f>
        <v>79</v>
      </c>
      <c r="C80" s="86" t="s">
        <v>463</v>
      </c>
      <c r="D80" s="86" t="s">
        <v>72071</v>
      </c>
      <c r="E80" s="86" t="s">
        <v>72337</v>
      </c>
      <c r="F80" s="87">
        <v>0.34097222222222223</v>
      </c>
      <c r="G80" s="86" t="s">
        <v>72572</v>
      </c>
      <c r="H80" s="86" t="s">
        <v>72573</v>
      </c>
      <c r="I80" s="86" t="s">
        <v>71481</v>
      </c>
      <c r="J80" s="86" t="s">
        <v>72574</v>
      </c>
      <c r="K80" s="86" t="s">
        <v>443</v>
      </c>
      <c r="L80" s="86" t="s">
        <v>72387</v>
      </c>
    </row>
    <row r="81" spans="1:12">
      <c r="A81" s="86">
        <v>80</v>
      </c>
      <c r="B81" s="86">
        <f>SUBTOTAL(3,$C$2:C81)</f>
        <v>80</v>
      </c>
      <c r="C81" s="86" t="s">
        <v>449</v>
      </c>
      <c r="D81" s="86" t="s">
        <v>72353</v>
      </c>
      <c r="E81" s="86" t="s">
        <v>72337</v>
      </c>
      <c r="F81" s="87">
        <v>0.34583333333333338</v>
      </c>
      <c r="G81" s="86" t="s">
        <v>71651</v>
      </c>
      <c r="H81" s="86" t="s">
        <v>72146</v>
      </c>
      <c r="I81" s="86" t="s">
        <v>72575</v>
      </c>
      <c r="J81" s="86" t="s">
        <v>72576</v>
      </c>
      <c r="K81" s="86" t="s">
        <v>443</v>
      </c>
      <c r="L81" s="86" t="s">
        <v>72352</v>
      </c>
    </row>
    <row r="82" spans="1:12">
      <c r="A82" s="86">
        <v>81</v>
      </c>
      <c r="B82" s="86">
        <f>SUBTOTAL(3,$C$2:C82)</f>
        <v>81</v>
      </c>
      <c r="C82" s="86" t="s">
        <v>438</v>
      </c>
      <c r="D82" s="86" t="s">
        <v>71567</v>
      </c>
      <c r="E82" s="86" t="s">
        <v>72337</v>
      </c>
      <c r="F82" s="87">
        <v>0.34861111111111115</v>
      </c>
      <c r="G82" s="86" t="s">
        <v>71717</v>
      </c>
      <c r="H82" s="86" t="s">
        <v>72577</v>
      </c>
      <c r="I82" s="86" t="s">
        <v>72465</v>
      </c>
      <c r="J82" s="86" t="s">
        <v>72578</v>
      </c>
      <c r="K82" s="86" t="s">
        <v>443</v>
      </c>
      <c r="L82" s="86" t="s">
        <v>72398</v>
      </c>
    </row>
    <row r="83" spans="1:12">
      <c r="A83" s="86">
        <v>82</v>
      </c>
      <c r="B83" s="86">
        <f>SUBTOTAL(3,$C$2:C83)</f>
        <v>82</v>
      </c>
      <c r="C83" s="86" t="s">
        <v>438</v>
      </c>
      <c r="D83" s="86" t="s">
        <v>71567</v>
      </c>
      <c r="E83" s="86" t="s">
        <v>72337</v>
      </c>
      <c r="F83" s="87">
        <v>0.35347222222222219</v>
      </c>
      <c r="G83" s="86" t="s">
        <v>71492</v>
      </c>
      <c r="H83" s="86" t="s">
        <v>72579</v>
      </c>
      <c r="I83" s="86" t="s">
        <v>72551</v>
      </c>
      <c r="J83" s="86" t="s">
        <v>72580</v>
      </c>
      <c r="K83" s="86" t="s">
        <v>443</v>
      </c>
      <c r="L83" s="86" t="s">
        <v>72581</v>
      </c>
    </row>
    <row r="84" spans="1:12">
      <c r="A84" s="86">
        <v>83</v>
      </c>
      <c r="B84" s="86">
        <f>SUBTOTAL(3,$C$2:C84)</f>
        <v>83</v>
      </c>
      <c r="C84" s="86" t="s">
        <v>438</v>
      </c>
      <c r="D84" s="86" t="s">
        <v>71845</v>
      </c>
      <c r="E84" s="86" t="s">
        <v>72337</v>
      </c>
      <c r="F84" s="87">
        <v>0.35347222222222219</v>
      </c>
      <c r="G84" s="86" t="s">
        <v>72582</v>
      </c>
      <c r="H84" s="86" t="s">
        <v>72583</v>
      </c>
      <c r="I84" s="86" t="s">
        <v>72465</v>
      </c>
      <c r="J84" s="86" t="s">
        <v>72584</v>
      </c>
      <c r="K84" s="86" t="s">
        <v>443</v>
      </c>
      <c r="L84" s="86" t="s">
        <v>72398</v>
      </c>
    </row>
    <row r="85" spans="1:12">
      <c r="A85" s="86">
        <v>84</v>
      </c>
      <c r="B85" s="86">
        <f>SUBTOTAL(3,$C$2:C85)</f>
        <v>84</v>
      </c>
      <c r="C85" s="86" t="s">
        <v>438</v>
      </c>
      <c r="D85" s="86" t="s">
        <v>439</v>
      </c>
      <c r="E85" s="86" t="s">
        <v>72337</v>
      </c>
      <c r="F85" s="87">
        <v>0.3611111111111111</v>
      </c>
      <c r="G85" s="86" t="s">
        <v>72585</v>
      </c>
      <c r="H85" s="86" t="s">
        <v>72586</v>
      </c>
      <c r="I85" s="86" t="s">
        <v>72587</v>
      </c>
      <c r="J85" s="86" t="s">
        <v>72588</v>
      </c>
      <c r="K85" s="86" t="s">
        <v>443</v>
      </c>
      <c r="L85" s="86" t="s">
        <v>72512</v>
      </c>
    </row>
    <row r="86" spans="1:12">
      <c r="A86" s="86">
        <v>85</v>
      </c>
      <c r="B86" s="86">
        <f>SUBTOTAL(3,$C$2:C86)</f>
        <v>85</v>
      </c>
      <c r="C86" s="86" t="s">
        <v>438</v>
      </c>
      <c r="D86" s="86" t="s">
        <v>71845</v>
      </c>
      <c r="E86" s="86" t="s">
        <v>72337</v>
      </c>
      <c r="F86" s="87">
        <v>0.36319444444444443</v>
      </c>
      <c r="G86" s="86" t="s">
        <v>72419</v>
      </c>
      <c r="H86" s="86" t="s">
        <v>72589</v>
      </c>
      <c r="I86" s="86" t="s">
        <v>72021</v>
      </c>
      <c r="J86" s="86" t="s">
        <v>72590</v>
      </c>
      <c r="K86" s="86" t="s">
        <v>443</v>
      </c>
      <c r="L86" s="86" t="s">
        <v>72449</v>
      </c>
    </row>
    <row r="87" spans="1:12">
      <c r="A87" s="86">
        <v>86</v>
      </c>
      <c r="B87" s="86">
        <f>SUBTOTAL(3,$C$2:C87)</f>
        <v>86</v>
      </c>
      <c r="C87" s="86" t="s">
        <v>438</v>
      </c>
      <c r="D87" s="86" t="s">
        <v>71845</v>
      </c>
      <c r="E87" s="86" t="s">
        <v>72337</v>
      </c>
      <c r="F87" s="87">
        <v>0.36527777777777781</v>
      </c>
      <c r="G87" s="86" t="s">
        <v>72591</v>
      </c>
      <c r="H87" s="86" t="s">
        <v>71993</v>
      </c>
      <c r="I87" s="86" t="s">
        <v>72592</v>
      </c>
      <c r="J87" s="86" t="s">
        <v>72593</v>
      </c>
      <c r="K87" s="86" t="s">
        <v>71137</v>
      </c>
      <c r="L87" s="86" t="s">
        <v>72352</v>
      </c>
    </row>
    <row r="88" spans="1:12">
      <c r="A88" s="86">
        <v>87</v>
      </c>
      <c r="B88" s="86">
        <f>SUBTOTAL(3,$C$2:C88)</f>
        <v>87</v>
      </c>
      <c r="C88" s="86" t="s">
        <v>438</v>
      </c>
      <c r="D88" s="86" t="s">
        <v>439</v>
      </c>
      <c r="E88" s="86" t="s">
        <v>72337</v>
      </c>
      <c r="F88" s="87">
        <v>0.36874999999999997</v>
      </c>
      <c r="G88" s="86" t="s">
        <v>72594</v>
      </c>
      <c r="H88" s="86" t="s">
        <v>71534</v>
      </c>
      <c r="I88" s="86" t="s">
        <v>72595</v>
      </c>
      <c r="J88" s="86" t="s">
        <v>72596</v>
      </c>
      <c r="K88" s="86" t="s">
        <v>455</v>
      </c>
      <c r="L88" s="86" t="s">
        <v>72398</v>
      </c>
    </row>
    <row r="89" spans="1:12">
      <c r="A89" s="86">
        <v>88</v>
      </c>
      <c r="B89" s="86">
        <f>SUBTOTAL(3,$C$2:C89)</f>
        <v>88</v>
      </c>
      <c r="C89" s="86" t="s">
        <v>438</v>
      </c>
      <c r="D89" s="86" t="s">
        <v>71845</v>
      </c>
      <c r="E89" s="86" t="s">
        <v>72337</v>
      </c>
      <c r="F89" s="87">
        <v>0.37083333333333335</v>
      </c>
      <c r="G89" s="86" t="s">
        <v>72206</v>
      </c>
      <c r="H89" s="86" t="s">
        <v>71488</v>
      </c>
      <c r="I89" s="86" t="s">
        <v>72597</v>
      </c>
      <c r="J89" s="86" t="s">
        <v>72598</v>
      </c>
      <c r="K89" s="86" t="s">
        <v>443</v>
      </c>
      <c r="L89" s="86" t="s">
        <v>72406</v>
      </c>
    </row>
    <row r="90" spans="1:12">
      <c r="A90" s="86">
        <v>89</v>
      </c>
      <c r="B90" s="86">
        <f>SUBTOTAL(3,$C$2:C90)</f>
        <v>89</v>
      </c>
      <c r="C90" s="86" t="s">
        <v>438</v>
      </c>
      <c r="D90" s="86" t="s">
        <v>71845</v>
      </c>
      <c r="E90" s="86" t="s">
        <v>72337</v>
      </c>
      <c r="F90" s="87">
        <v>0.37291666666666662</v>
      </c>
      <c r="G90" s="86" t="s">
        <v>71937</v>
      </c>
      <c r="H90" s="86" t="s">
        <v>72556</v>
      </c>
      <c r="I90" s="86" t="s">
        <v>71743</v>
      </c>
      <c r="J90" s="86" t="s">
        <v>72599</v>
      </c>
      <c r="K90" s="86" t="s">
        <v>443</v>
      </c>
      <c r="L90" s="86" t="s">
        <v>72398</v>
      </c>
    </row>
    <row r="91" spans="1:12">
      <c r="A91" s="86">
        <v>90</v>
      </c>
      <c r="B91" s="86">
        <f>SUBTOTAL(3,$C$2:C91)</f>
        <v>90</v>
      </c>
      <c r="C91" s="86" t="s">
        <v>71011</v>
      </c>
      <c r="D91" s="86" t="s">
        <v>72071</v>
      </c>
      <c r="E91" s="86" t="s">
        <v>72337</v>
      </c>
      <c r="F91" s="87">
        <v>0.37638888888888888</v>
      </c>
      <c r="G91" s="86" t="s">
        <v>71592</v>
      </c>
      <c r="H91" s="86" t="s">
        <v>72600</v>
      </c>
      <c r="I91" s="86" t="s">
        <v>72601</v>
      </c>
      <c r="J91" s="86" t="s">
        <v>72602</v>
      </c>
      <c r="K91" s="86" t="s">
        <v>455</v>
      </c>
      <c r="L91" s="86" t="s">
        <v>72343</v>
      </c>
    </row>
    <row r="92" spans="1:12">
      <c r="A92" s="86">
        <v>91</v>
      </c>
      <c r="B92" s="86">
        <f>SUBTOTAL(3,$C$2:C92)</f>
        <v>91</v>
      </c>
      <c r="C92" s="86" t="s">
        <v>438</v>
      </c>
      <c r="D92" s="86" t="s">
        <v>71567</v>
      </c>
      <c r="E92" s="86" t="s">
        <v>72337</v>
      </c>
      <c r="F92" s="87">
        <v>0.37847222222222227</v>
      </c>
      <c r="G92" s="86" t="s">
        <v>72603</v>
      </c>
      <c r="H92" s="86" t="s">
        <v>72604</v>
      </c>
      <c r="I92" s="86" t="s">
        <v>72605</v>
      </c>
      <c r="J92" s="86" t="s">
        <v>72606</v>
      </c>
      <c r="K92" s="86" t="s">
        <v>71137</v>
      </c>
      <c r="L92" s="86" t="s">
        <v>72451</v>
      </c>
    </row>
    <row r="93" spans="1:12">
      <c r="A93" s="86">
        <v>92</v>
      </c>
      <c r="B93" s="86">
        <f>SUBTOTAL(3,$C$2:C93)</f>
        <v>92</v>
      </c>
      <c r="C93" s="86" t="s">
        <v>71011</v>
      </c>
      <c r="D93" s="86" t="s">
        <v>72071</v>
      </c>
      <c r="E93" s="86" t="s">
        <v>72337</v>
      </c>
      <c r="F93" s="87">
        <v>0.38263888888888892</v>
      </c>
      <c r="G93" s="86" t="s">
        <v>72607</v>
      </c>
      <c r="H93" s="86" t="s">
        <v>71498</v>
      </c>
      <c r="I93" s="86" t="s">
        <v>72608</v>
      </c>
      <c r="J93" s="86" t="s">
        <v>72609</v>
      </c>
      <c r="K93" s="86" t="s">
        <v>455</v>
      </c>
      <c r="L93" s="86" t="s">
        <v>72343</v>
      </c>
    </row>
    <row r="94" spans="1:12">
      <c r="A94" s="86">
        <v>93</v>
      </c>
      <c r="B94" s="86">
        <f>SUBTOTAL(3,$C$2:C94)</f>
        <v>93</v>
      </c>
      <c r="C94" s="86" t="s">
        <v>438</v>
      </c>
      <c r="D94" s="86" t="s">
        <v>71845</v>
      </c>
      <c r="E94" s="86" t="s">
        <v>72337</v>
      </c>
      <c r="F94" s="87">
        <v>0.38541666666666669</v>
      </c>
      <c r="G94" s="86" t="s">
        <v>72074</v>
      </c>
      <c r="H94" s="86" t="s">
        <v>72610</v>
      </c>
      <c r="I94" s="86" t="s">
        <v>72369</v>
      </c>
      <c r="J94" s="86" t="s">
        <v>72611</v>
      </c>
      <c r="K94" s="86" t="s">
        <v>443</v>
      </c>
      <c r="L94" s="86" t="s">
        <v>72398</v>
      </c>
    </row>
    <row r="95" spans="1:12">
      <c r="A95" s="86">
        <v>94</v>
      </c>
      <c r="B95" s="86">
        <f>SUBTOTAL(3,$C$2:C95)</f>
        <v>94</v>
      </c>
      <c r="C95" s="86" t="s">
        <v>438</v>
      </c>
      <c r="D95" s="86" t="s">
        <v>71845</v>
      </c>
      <c r="E95" s="86" t="s">
        <v>72337</v>
      </c>
      <c r="F95" s="87">
        <v>0.38680555555555557</v>
      </c>
      <c r="G95" s="86" t="s">
        <v>72612</v>
      </c>
      <c r="H95" s="86" t="s">
        <v>72613</v>
      </c>
      <c r="I95" s="86" t="s">
        <v>72614</v>
      </c>
      <c r="J95" s="86" t="s">
        <v>72615</v>
      </c>
      <c r="K95" s="86" t="s">
        <v>443</v>
      </c>
      <c r="L95" s="86" t="s">
        <v>72343</v>
      </c>
    </row>
    <row r="96" spans="1:12">
      <c r="A96" s="86">
        <v>95</v>
      </c>
      <c r="B96" s="86">
        <f>SUBTOTAL(3,$C$2:C96)</f>
        <v>95</v>
      </c>
      <c r="C96" s="86" t="s">
        <v>71011</v>
      </c>
      <c r="D96" s="86" t="s">
        <v>72071</v>
      </c>
      <c r="E96" s="86" t="s">
        <v>72337</v>
      </c>
      <c r="F96" s="87">
        <v>0.3888888888888889</v>
      </c>
      <c r="G96" s="86" t="s">
        <v>72616</v>
      </c>
      <c r="H96" s="86" t="s">
        <v>71698</v>
      </c>
      <c r="I96" s="86" t="s">
        <v>72617</v>
      </c>
      <c r="J96" s="86" t="s">
        <v>72618</v>
      </c>
      <c r="K96" s="86" t="s">
        <v>455</v>
      </c>
      <c r="L96" s="86" t="s">
        <v>72343</v>
      </c>
    </row>
    <row r="97" spans="1:12">
      <c r="A97" s="86">
        <v>96</v>
      </c>
      <c r="B97" s="86">
        <f>SUBTOTAL(3,$C$2:C97)</f>
        <v>96</v>
      </c>
      <c r="C97" s="86" t="s">
        <v>438</v>
      </c>
      <c r="D97" s="86" t="s">
        <v>439</v>
      </c>
      <c r="E97" s="86" t="s">
        <v>72337</v>
      </c>
      <c r="F97" s="87">
        <v>0.39444444444444443</v>
      </c>
      <c r="G97" s="86" t="s">
        <v>72619</v>
      </c>
      <c r="H97" s="86" t="s">
        <v>72422</v>
      </c>
      <c r="I97" s="86" t="s">
        <v>72350</v>
      </c>
      <c r="J97" s="86" t="s">
        <v>72620</v>
      </c>
      <c r="K97" s="86" t="s">
        <v>455</v>
      </c>
      <c r="L97" s="86" t="s">
        <v>72406</v>
      </c>
    </row>
    <row r="98" spans="1:12">
      <c r="A98" s="86">
        <v>97</v>
      </c>
      <c r="B98" s="86">
        <f>SUBTOTAL(3,$C$2:C98)</f>
        <v>97</v>
      </c>
      <c r="C98" s="86" t="s">
        <v>449</v>
      </c>
      <c r="D98" s="86" t="s">
        <v>72353</v>
      </c>
      <c r="E98" s="86" t="s">
        <v>72337</v>
      </c>
      <c r="F98" s="87">
        <v>0.39583333333333331</v>
      </c>
      <c r="G98" s="86" t="s">
        <v>473</v>
      </c>
      <c r="H98" s="86" t="s">
        <v>72621</v>
      </c>
      <c r="I98" s="86" t="s">
        <v>72622</v>
      </c>
      <c r="J98" s="86" t="s">
        <v>72623</v>
      </c>
      <c r="K98" s="86" t="s">
        <v>443</v>
      </c>
      <c r="L98" s="86" t="s">
        <v>72337</v>
      </c>
    </row>
    <row r="99" spans="1:12">
      <c r="A99" s="86">
        <v>98</v>
      </c>
      <c r="B99" s="86">
        <f>SUBTOTAL(3,$C$2:C99)</f>
        <v>98</v>
      </c>
      <c r="C99" s="86" t="s">
        <v>438</v>
      </c>
      <c r="D99" s="86" t="s">
        <v>71845</v>
      </c>
      <c r="E99" s="86" t="s">
        <v>72337</v>
      </c>
      <c r="F99" s="87">
        <v>0.4145833333333333</v>
      </c>
      <c r="G99" s="86" t="s">
        <v>72473</v>
      </c>
      <c r="H99" s="86" t="s">
        <v>72624</v>
      </c>
      <c r="I99" s="86" t="s">
        <v>473</v>
      </c>
      <c r="J99" s="86" t="s">
        <v>72625</v>
      </c>
      <c r="K99" s="86" t="s">
        <v>448</v>
      </c>
      <c r="L99" s="86" t="s">
        <v>72352</v>
      </c>
    </row>
    <row r="100" spans="1:12">
      <c r="A100" s="86">
        <v>99</v>
      </c>
      <c r="B100" s="86">
        <f>SUBTOTAL(3,$C$2:C100)</f>
        <v>99</v>
      </c>
      <c r="C100" s="86" t="s">
        <v>71011</v>
      </c>
      <c r="D100" s="86" t="s">
        <v>72071</v>
      </c>
      <c r="E100" s="86" t="s">
        <v>72337</v>
      </c>
      <c r="F100" s="87">
        <v>0.42291666666666666</v>
      </c>
      <c r="G100" s="86" t="s">
        <v>72626</v>
      </c>
      <c r="H100" s="86" t="s">
        <v>72627</v>
      </c>
      <c r="I100" s="86" t="s">
        <v>72628</v>
      </c>
      <c r="J100" s="86" t="s">
        <v>72629</v>
      </c>
      <c r="K100" s="86" t="s">
        <v>455</v>
      </c>
      <c r="L100" s="86"/>
    </row>
    <row r="101" spans="1:12">
      <c r="A101" s="86">
        <v>100</v>
      </c>
      <c r="B101" s="86">
        <f>SUBTOTAL(3,$C$2:C101)</f>
        <v>100</v>
      </c>
      <c r="C101" s="86" t="s">
        <v>438</v>
      </c>
      <c r="D101" s="86" t="s">
        <v>439</v>
      </c>
      <c r="E101" s="86" t="s">
        <v>72337</v>
      </c>
      <c r="F101" s="87">
        <v>0.4291666666666667</v>
      </c>
      <c r="G101" s="86" t="s">
        <v>72630</v>
      </c>
      <c r="H101" s="86" t="s">
        <v>72631</v>
      </c>
      <c r="I101" s="86" t="s">
        <v>71547</v>
      </c>
      <c r="J101" s="86" t="s">
        <v>72632</v>
      </c>
      <c r="K101" s="86" t="s">
        <v>72633</v>
      </c>
      <c r="L101" s="86" t="s">
        <v>72512</v>
      </c>
    </row>
    <row r="102" spans="1:12">
      <c r="A102" s="86">
        <v>101</v>
      </c>
      <c r="B102" s="86">
        <f>SUBTOTAL(3,$C$2:C102)</f>
        <v>101</v>
      </c>
      <c r="C102" s="86" t="s">
        <v>449</v>
      </c>
      <c r="D102" s="86" t="s">
        <v>72353</v>
      </c>
      <c r="E102" s="86" t="s">
        <v>72337</v>
      </c>
      <c r="F102" s="87">
        <v>0.43888888888888888</v>
      </c>
      <c r="G102" s="86" t="s">
        <v>71585</v>
      </c>
      <c r="H102" s="86" t="s">
        <v>71685</v>
      </c>
      <c r="I102" s="86" t="s">
        <v>71461</v>
      </c>
      <c r="J102" s="86" t="s">
        <v>72634</v>
      </c>
      <c r="K102" s="86" t="s">
        <v>455</v>
      </c>
      <c r="L102" s="86" t="s">
        <v>72337</v>
      </c>
    </row>
    <row r="103" spans="1:12">
      <c r="A103" s="86">
        <v>102</v>
      </c>
      <c r="B103" s="86">
        <f>SUBTOTAL(3,$C$2:C103)</f>
        <v>102</v>
      </c>
      <c r="C103" s="86" t="s">
        <v>438</v>
      </c>
      <c r="D103" s="86" t="s">
        <v>71845</v>
      </c>
      <c r="E103" s="86" t="s">
        <v>72337</v>
      </c>
      <c r="F103" s="87">
        <v>0.45</v>
      </c>
      <c r="G103" s="86" t="s">
        <v>71745</v>
      </c>
      <c r="H103" s="86" t="s">
        <v>72635</v>
      </c>
      <c r="I103" s="86" t="s">
        <v>71489</v>
      </c>
      <c r="J103" s="86" t="s">
        <v>72636</v>
      </c>
      <c r="K103" s="86" t="s">
        <v>443</v>
      </c>
      <c r="L103" s="86" t="s">
        <v>72387</v>
      </c>
    </row>
    <row r="104" spans="1:12">
      <c r="A104" s="86">
        <v>103</v>
      </c>
      <c r="B104" s="86">
        <f>SUBTOTAL(3,$C$2:C104)</f>
        <v>103</v>
      </c>
      <c r="C104" s="86" t="s">
        <v>449</v>
      </c>
      <c r="D104" s="86" t="s">
        <v>72353</v>
      </c>
      <c r="E104" s="86" t="s">
        <v>72337</v>
      </c>
      <c r="F104" s="87">
        <v>0.45069444444444445</v>
      </c>
      <c r="G104" s="86" t="s">
        <v>71481</v>
      </c>
      <c r="H104" s="86" t="s">
        <v>72637</v>
      </c>
      <c r="I104" s="86" t="s">
        <v>71622</v>
      </c>
      <c r="J104" s="86" t="s">
        <v>72638</v>
      </c>
      <c r="K104" s="86" t="s">
        <v>443</v>
      </c>
      <c r="L104" s="86" t="s">
        <v>72337</v>
      </c>
    </row>
    <row r="105" spans="1:12">
      <c r="A105" s="86">
        <v>104</v>
      </c>
      <c r="B105" s="86">
        <f>SUBTOTAL(3,$C$2:C105)</f>
        <v>104</v>
      </c>
      <c r="C105" s="86" t="s">
        <v>449</v>
      </c>
      <c r="D105" s="86" t="s">
        <v>72353</v>
      </c>
      <c r="E105" s="86" t="s">
        <v>72337</v>
      </c>
      <c r="F105" s="87">
        <v>0.45763888888888887</v>
      </c>
      <c r="G105" s="86" t="s">
        <v>71918</v>
      </c>
      <c r="H105" s="86" t="s">
        <v>72639</v>
      </c>
      <c r="I105" s="86" t="s">
        <v>71481</v>
      </c>
      <c r="J105" s="86" t="s">
        <v>72640</v>
      </c>
      <c r="K105" s="86" t="s">
        <v>443</v>
      </c>
      <c r="L105" s="86" t="s">
        <v>72337</v>
      </c>
    </row>
    <row r="106" spans="1:12">
      <c r="A106" s="86">
        <v>105</v>
      </c>
      <c r="B106" s="86">
        <f>SUBTOTAL(3,$C$2:C106)</f>
        <v>105</v>
      </c>
      <c r="C106" s="86" t="s">
        <v>449</v>
      </c>
      <c r="D106" s="86" t="s">
        <v>72353</v>
      </c>
      <c r="E106" s="86" t="s">
        <v>72337</v>
      </c>
      <c r="F106" s="87">
        <v>0.46180555555555558</v>
      </c>
      <c r="G106" s="86" t="s">
        <v>72641</v>
      </c>
      <c r="H106" s="86" t="s">
        <v>72642</v>
      </c>
      <c r="I106" s="86" t="s">
        <v>72643</v>
      </c>
      <c r="J106" s="86" t="s">
        <v>72644</v>
      </c>
      <c r="K106" s="86" t="s">
        <v>443</v>
      </c>
      <c r="L106" s="86" t="s">
        <v>72347</v>
      </c>
    </row>
    <row r="107" spans="1:12">
      <c r="A107" s="86">
        <v>106</v>
      </c>
      <c r="B107" s="86">
        <f>SUBTOTAL(3,$C$2:C107)</f>
        <v>106</v>
      </c>
      <c r="C107" s="86" t="s">
        <v>438</v>
      </c>
      <c r="D107" s="86" t="s">
        <v>71845</v>
      </c>
      <c r="E107" s="86" t="s">
        <v>72337</v>
      </c>
      <c r="F107" s="87">
        <v>0.46388888888888885</v>
      </c>
      <c r="G107" s="86" t="s">
        <v>72473</v>
      </c>
      <c r="H107" s="86" t="s">
        <v>72645</v>
      </c>
      <c r="I107" s="86" t="s">
        <v>72465</v>
      </c>
      <c r="J107" s="86" t="s">
        <v>72646</v>
      </c>
      <c r="K107" s="86" t="s">
        <v>443</v>
      </c>
      <c r="L107" s="86" t="s">
        <v>72398</v>
      </c>
    </row>
    <row r="108" spans="1:12">
      <c r="A108" s="86">
        <v>107</v>
      </c>
      <c r="B108" s="86">
        <f>SUBTOTAL(3,$C$2:C108)</f>
        <v>107</v>
      </c>
      <c r="C108" s="86" t="s">
        <v>438</v>
      </c>
      <c r="D108" s="86" t="s">
        <v>71727</v>
      </c>
      <c r="E108" s="86" t="s">
        <v>72337</v>
      </c>
      <c r="F108" s="87">
        <v>0.46666666666666662</v>
      </c>
      <c r="G108" s="86" t="s">
        <v>72647</v>
      </c>
      <c r="H108" s="86" t="s">
        <v>72648</v>
      </c>
      <c r="I108" s="86" t="s">
        <v>71475</v>
      </c>
      <c r="J108" s="86" t="s">
        <v>72649</v>
      </c>
      <c r="K108" s="86" t="s">
        <v>455</v>
      </c>
      <c r="L108" s="86" t="s">
        <v>72343</v>
      </c>
    </row>
    <row r="109" spans="1:12">
      <c r="A109" s="86">
        <v>108</v>
      </c>
      <c r="B109" s="86">
        <f>SUBTOTAL(3,$C$2:C109)</f>
        <v>108</v>
      </c>
      <c r="C109" s="86" t="s">
        <v>71011</v>
      </c>
      <c r="D109" s="86" t="s">
        <v>72071</v>
      </c>
      <c r="E109" s="86" t="s">
        <v>72337</v>
      </c>
      <c r="F109" s="87">
        <v>0.48055555555555557</v>
      </c>
      <c r="G109" s="86" t="s">
        <v>72650</v>
      </c>
      <c r="H109" s="86" t="s">
        <v>72600</v>
      </c>
      <c r="I109" s="86" t="s">
        <v>72651</v>
      </c>
      <c r="J109" s="86" t="s">
        <v>72652</v>
      </c>
      <c r="K109" s="86" t="s">
        <v>455</v>
      </c>
      <c r="L109" s="86" t="s">
        <v>72343</v>
      </c>
    </row>
    <row r="110" spans="1:12">
      <c r="A110" s="86">
        <v>109</v>
      </c>
      <c r="B110" s="86">
        <f>SUBTOTAL(3,$C$2:C110)</f>
        <v>109</v>
      </c>
      <c r="C110" s="86" t="s">
        <v>449</v>
      </c>
      <c r="D110" s="86" t="s">
        <v>72353</v>
      </c>
      <c r="E110" s="86" t="s">
        <v>72337</v>
      </c>
      <c r="F110" s="87">
        <v>0.48749999999999999</v>
      </c>
      <c r="G110" s="86" t="s">
        <v>72653</v>
      </c>
      <c r="H110" s="86" t="s">
        <v>72654</v>
      </c>
      <c r="I110" s="86" t="s">
        <v>72655</v>
      </c>
      <c r="J110" s="86" t="s">
        <v>72656</v>
      </c>
      <c r="K110" s="86" t="s">
        <v>448</v>
      </c>
      <c r="L110" s="86" t="s">
        <v>72337</v>
      </c>
    </row>
    <row r="111" spans="1:12">
      <c r="A111" s="86">
        <v>110</v>
      </c>
      <c r="B111" s="86">
        <f>SUBTOTAL(3,$C$2:C111)</f>
        <v>110</v>
      </c>
      <c r="C111" s="86" t="s">
        <v>71011</v>
      </c>
      <c r="D111" s="86" t="s">
        <v>72071</v>
      </c>
      <c r="E111" s="86" t="s">
        <v>72337</v>
      </c>
      <c r="F111" s="87">
        <v>0.48888888888888887</v>
      </c>
      <c r="G111" s="86" t="s">
        <v>72657</v>
      </c>
      <c r="H111" s="86" t="s">
        <v>72658</v>
      </c>
      <c r="I111" s="86" t="s">
        <v>72659</v>
      </c>
      <c r="J111" s="86" t="s">
        <v>72660</v>
      </c>
      <c r="K111" s="86" t="s">
        <v>455</v>
      </c>
      <c r="L111" s="86" t="s">
        <v>72366</v>
      </c>
    </row>
    <row r="112" spans="1:12">
      <c r="A112" s="86">
        <v>111</v>
      </c>
      <c r="B112" s="86">
        <f>SUBTOTAL(3,$C$2:C112)</f>
        <v>111</v>
      </c>
      <c r="C112" s="86" t="s">
        <v>71011</v>
      </c>
      <c r="D112" s="86" t="s">
        <v>72071</v>
      </c>
      <c r="E112" s="86" t="s">
        <v>72337</v>
      </c>
      <c r="F112" s="87">
        <v>0.49652777777777773</v>
      </c>
      <c r="G112" s="86" t="s">
        <v>72117</v>
      </c>
      <c r="H112" s="86" t="s">
        <v>71488</v>
      </c>
      <c r="I112" s="86" t="s">
        <v>72661</v>
      </c>
      <c r="J112" s="86" t="s">
        <v>72662</v>
      </c>
      <c r="K112" s="86" t="s">
        <v>455</v>
      </c>
      <c r="L112" s="86" t="s">
        <v>72343</v>
      </c>
    </row>
    <row r="113" spans="1:12">
      <c r="A113" s="86">
        <v>112</v>
      </c>
      <c r="B113" s="86">
        <f>SUBTOTAL(3,$C$2:C113)</f>
        <v>112</v>
      </c>
      <c r="C113" s="86" t="s">
        <v>71011</v>
      </c>
      <c r="D113" s="86" t="s">
        <v>72071</v>
      </c>
      <c r="E113" s="86" t="s">
        <v>72337</v>
      </c>
      <c r="F113" s="87">
        <v>0.51874999999999993</v>
      </c>
      <c r="G113" s="86" t="s">
        <v>71592</v>
      </c>
      <c r="H113" s="86" t="s">
        <v>72663</v>
      </c>
      <c r="I113" s="86" t="s">
        <v>72480</v>
      </c>
      <c r="J113" s="86" t="s">
        <v>72664</v>
      </c>
      <c r="K113" s="86" t="s">
        <v>455</v>
      </c>
      <c r="L113" s="86" t="s">
        <v>72343</v>
      </c>
    </row>
    <row r="114" spans="1:12">
      <c r="A114" s="86">
        <v>113</v>
      </c>
      <c r="B114" s="86">
        <f>SUBTOTAL(3,$C$2:C114)</f>
        <v>113</v>
      </c>
      <c r="C114" s="86" t="s">
        <v>463</v>
      </c>
      <c r="D114" s="86" t="s">
        <v>72077</v>
      </c>
      <c r="E114" s="86" t="s">
        <v>72337</v>
      </c>
      <c r="F114" s="87">
        <v>0.52847222222222223</v>
      </c>
      <c r="G114" s="86" t="s">
        <v>71694</v>
      </c>
      <c r="H114" s="86" t="s">
        <v>71701</v>
      </c>
      <c r="I114" s="86" t="s">
        <v>72665</v>
      </c>
      <c r="J114" s="86" t="s">
        <v>72666</v>
      </c>
      <c r="K114" s="86" t="s">
        <v>443</v>
      </c>
      <c r="L114" s="86" t="s">
        <v>72387</v>
      </c>
    </row>
    <row r="115" spans="1:12">
      <c r="A115" s="86">
        <v>114</v>
      </c>
      <c r="B115" s="86">
        <f>SUBTOTAL(3,$C$2:C115)</f>
        <v>114</v>
      </c>
      <c r="C115" s="86" t="s">
        <v>71024</v>
      </c>
      <c r="D115" s="86" t="s">
        <v>71873</v>
      </c>
      <c r="E115" s="86" t="s">
        <v>72337</v>
      </c>
      <c r="F115" s="87">
        <v>0.54027777777777775</v>
      </c>
      <c r="G115" s="86" t="s">
        <v>71562</v>
      </c>
      <c r="H115" s="86" t="s">
        <v>72667</v>
      </c>
      <c r="I115" s="86" t="s">
        <v>71622</v>
      </c>
      <c r="J115" s="86" t="s">
        <v>72668</v>
      </c>
      <c r="K115" s="86" t="s">
        <v>443</v>
      </c>
      <c r="L115" s="86" t="s">
        <v>72387</v>
      </c>
    </row>
    <row r="116" spans="1:12">
      <c r="A116" s="86">
        <v>115</v>
      </c>
      <c r="B116" s="86">
        <f>SUBTOTAL(3,$C$2:C116)</f>
        <v>115</v>
      </c>
      <c r="C116" s="86" t="s">
        <v>438</v>
      </c>
      <c r="D116" s="86" t="s">
        <v>71490</v>
      </c>
      <c r="E116" s="86" t="s">
        <v>72337</v>
      </c>
      <c r="F116" s="87">
        <v>0.57152777777777775</v>
      </c>
      <c r="G116" s="86" t="s">
        <v>71519</v>
      </c>
      <c r="H116" s="86" t="s">
        <v>72669</v>
      </c>
      <c r="I116" s="86" t="s">
        <v>71489</v>
      </c>
      <c r="J116" s="86" t="s">
        <v>72670</v>
      </c>
      <c r="K116" s="86" t="s">
        <v>443</v>
      </c>
      <c r="L116" s="86" t="s">
        <v>72398</v>
      </c>
    </row>
    <row r="117" spans="1:12">
      <c r="A117" s="86">
        <v>116</v>
      </c>
      <c r="B117" s="86">
        <f>SUBTOTAL(3,$C$2:C117)</f>
        <v>116</v>
      </c>
      <c r="C117" s="86" t="s">
        <v>463</v>
      </c>
      <c r="D117" s="86" t="s">
        <v>72071</v>
      </c>
      <c r="E117" s="86" t="s">
        <v>72337</v>
      </c>
      <c r="F117" s="87">
        <v>0.62708333333333333</v>
      </c>
      <c r="G117" s="86" t="s">
        <v>71592</v>
      </c>
      <c r="H117" s="86" t="s">
        <v>71488</v>
      </c>
      <c r="I117" s="86" t="s">
        <v>71489</v>
      </c>
      <c r="J117" s="86" t="s">
        <v>72671</v>
      </c>
      <c r="K117" s="86" t="s">
        <v>455</v>
      </c>
      <c r="L117" s="86" t="s">
        <v>72469</v>
      </c>
    </row>
    <row r="118" spans="1:12">
      <c r="A118" s="86">
        <v>117</v>
      </c>
      <c r="B118" s="86">
        <f>SUBTOTAL(3,$C$2:C118)</f>
        <v>117</v>
      </c>
      <c r="C118" s="86" t="s">
        <v>71073</v>
      </c>
      <c r="D118" s="86" t="s">
        <v>71470</v>
      </c>
      <c r="E118" s="86" t="s">
        <v>72337</v>
      </c>
      <c r="F118" s="87">
        <v>0.63055555555555554</v>
      </c>
      <c r="G118" s="86" t="s">
        <v>72672</v>
      </c>
      <c r="H118" s="86" t="s">
        <v>71488</v>
      </c>
      <c r="I118" s="86" t="s">
        <v>71560</v>
      </c>
      <c r="J118" s="86" t="s">
        <v>72673</v>
      </c>
      <c r="K118" s="86" t="s">
        <v>455</v>
      </c>
      <c r="L118" s="86" t="s">
        <v>72343</v>
      </c>
    </row>
    <row r="119" spans="1:12">
      <c r="A119" s="86">
        <v>118</v>
      </c>
      <c r="B119" s="86">
        <f>SUBTOTAL(3,$C$2:C119)</f>
        <v>118</v>
      </c>
      <c r="C119" s="86" t="s">
        <v>72356</v>
      </c>
      <c r="D119" s="86" t="s">
        <v>71878</v>
      </c>
      <c r="E119" s="86" t="s">
        <v>72337</v>
      </c>
      <c r="F119" s="87">
        <v>0.63750000000000007</v>
      </c>
      <c r="G119" s="86" t="s">
        <v>72674</v>
      </c>
      <c r="H119" s="86" t="s">
        <v>72675</v>
      </c>
      <c r="I119" s="86" t="s">
        <v>71487</v>
      </c>
      <c r="J119" s="86" t="s">
        <v>72676</v>
      </c>
      <c r="K119" s="86" t="s">
        <v>443</v>
      </c>
      <c r="L119" s="86" t="s">
        <v>72343</v>
      </c>
    </row>
    <row r="120" spans="1:12">
      <c r="A120" s="86">
        <v>119</v>
      </c>
      <c r="B120" s="86">
        <f>SUBTOTAL(3,$C$2:C120)</f>
        <v>119</v>
      </c>
      <c r="C120" s="86" t="s">
        <v>449</v>
      </c>
      <c r="D120" s="86" t="s">
        <v>72367</v>
      </c>
      <c r="E120" s="86" t="s">
        <v>72337</v>
      </c>
      <c r="F120" s="87">
        <v>0.66875000000000007</v>
      </c>
      <c r="G120" s="86" t="s">
        <v>71743</v>
      </c>
      <c r="H120" s="86" t="s">
        <v>71836</v>
      </c>
      <c r="I120" s="86" t="s">
        <v>72677</v>
      </c>
      <c r="J120" s="86" t="s">
        <v>72678</v>
      </c>
      <c r="K120" s="86" t="s">
        <v>455</v>
      </c>
      <c r="L120" s="86" t="s">
        <v>72337</v>
      </c>
    </row>
    <row r="121" spans="1:12">
      <c r="A121" s="86">
        <v>120</v>
      </c>
      <c r="B121" s="86">
        <f>SUBTOTAL(3,$C$2:C121)</f>
        <v>120</v>
      </c>
      <c r="C121" s="86" t="s">
        <v>71073</v>
      </c>
      <c r="D121" s="86" t="s">
        <v>71955</v>
      </c>
      <c r="E121" s="86" t="s">
        <v>72337</v>
      </c>
      <c r="F121" s="87">
        <v>0.68472222222222223</v>
      </c>
      <c r="G121" s="86" t="s">
        <v>72679</v>
      </c>
      <c r="H121" s="86" t="s">
        <v>71687</v>
      </c>
      <c r="I121" s="86" t="s">
        <v>71499</v>
      </c>
      <c r="J121" s="86" t="s">
        <v>72680</v>
      </c>
      <c r="K121" s="86" t="s">
        <v>455</v>
      </c>
      <c r="L121" s="86"/>
    </row>
    <row r="122" spans="1:12">
      <c r="A122" s="86">
        <v>121</v>
      </c>
      <c r="B122" s="86">
        <f>SUBTOTAL(3,$C$2:C122)</f>
        <v>121</v>
      </c>
      <c r="C122" s="86" t="s">
        <v>449</v>
      </c>
      <c r="D122" s="86" t="s">
        <v>72367</v>
      </c>
      <c r="E122" s="86" t="s">
        <v>72337</v>
      </c>
      <c r="F122" s="87">
        <v>0.71180555555555547</v>
      </c>
      <c r="G122" s="86" t="s">
        <v>72044</v>
      </c>
      <c r="H122" s="86" t="s">
        <v>72681</v>
      </c>
      <c r="I122" s="86" t="s">
        <v>71473</v>
      </c>
      <c r="J122" s="86" t="s">
        <v>72682</v>
      </c>
      <c r="K122" s="86" t="s">
        <v>443</v>
      </c>
      <c r="L122" s="86" t="s">
        <v>72337</v>
      </c>
    </row>
    <row r="123" spans="1:12">
      <c r="A123" s="86">
        <v>122</v>
      </c>
      <c r="B123" s="86">
        <f>SUBTOTAL(3,$C$2:C123)</f>
        <v>122</v>
      </c>
      <c r="C123" s="86" t="s">
        <v>449</v>
      </c>
      <c r="D123" s="86" t="s">
        <v>72367</v>
      </c>
      <c r="E123" s="86" t="s">
        <v>72337</v>
      </c>
      <c r="F123" s="87">
        <v>0.71805555555555556</v>
      </c>
      <c r="G123" s="86" t="s">
        <v>71499</v>
      </c>
      <c r="H123" s="86" t="s">
        <v>72683</v>
      </c>
      <c r="I123" s="86" t="s">
        <v>71489</v>
      </c>
      <c r="J123" s="86" t="s">
        <v>72684</v>
      </c>
      <c r="K123" s="86" t="s">
        <v>443</v>
      </c>
      <c r="L123" s="86" t="s">
        <v>72337</v>
      </c>
    </row>
    <row r="124" spans="1:12">
      <c r="A124" s="86">
        <v>123</v>
      </c>
      <c r="B124" s="86">
        <f>SUBTOTAL(3,$C$2:C124)</f>
        <v>123</v>
      </c>
      <c r="C124" s="86" t="s">
        <v>449</v>
      </c>
      <c r="D124" s="86" t="s">
        <v>72367</v>
      </c>
      <c r="E124" s="86" t="s">
        <v>72337</v>
      </c>
      <c r="F124" s="87">
        <v>0.78333333333333333</v>
      </c>
      <c r="G124" s="86" t="s">
        <v>72685</v>
      </c>
      <c r="H124" s="86" t="s">
        <v>71687</v>
      </c>
      <c r="I124" s="86" t="s">
        <v>72686</v>
      </c>
      <c r="J124" s="86" t="s">
        <v>72687</v>
      </c>
      <c r="K124" s="86" t="s">
        <v>443</v>
      </c>
      <c r="L124" s="86" t="s">
        <v>72337</v>
      </c>
    </row>
    <row r="125" spans="1:12">
      <c r="A125" s="86">
        <v>124</v>
      </c>
      <c r="B125" s="86">
        <f>SUBTOTAL(3,$C$2:C125)</f>
        <v>124</v>
      </c>
      <c r="C125" s="86" t="s">
        <v>449</v>
      </c>
      <c r="D125" s="86" t="s">
        <v>72367</v>
      </c>
      <c r="E125" s="86" t="s">
        <v>72337</v>
      </c>
      <c r="F125" s="87">
        <v>0.79791666666666661</v>
      </c>
      <c r="G125" s="86" t="s">
        <v>71587</v>
      </c>
      <c r="H125" s="86" t="s">
        <v>72688</v>
      </c>
      <c r="I125" s="86" t="s">
        <v>72689</v>
      </c>
      <c r="J125" s="86" t="s">
        <v>72690</v>
      </c>
      <c r="K125" s="86" t="s">
        <v>448</v>
      </c>
      <c r="L125" s="86" t="s">
        <v>72337</v>
      </c>
    </row>
    <row r="126" spans="1:12">
      <c r="A126" s="86">
        <v>125</v>
      </c>
      <c r="B126" s="86">
        <f>SUBTOTAL(3,$C$2:C126)</f>
        <v>125</v>
      </c>
      <c r="C126" s="86" t="s">
        <v>71073</v>
      </c>
      <c r="D126" s="86" t="s">
        <v>71470</v>
      </c>
      <c r="E126" s="86" t="s">
        <v>72337</v>
      </c>
      <c r="F126" s="87">
        <v>0.79861111111111116</v>
      </c>
      <c r="G126" s="86" t="s">
        <v>72691</v>
      </c>
      <c r="H126" s="86" t="s">
        <v>72627</v>
      </c>
      <c r="I126" s="86" t="s">
        <v>72255</v>
      </c>
      <c r="J126" s="86" t="s">
        <v>72692</v>
      </c>
      <c r="K126" s="86" t="s">
        <v>455</v>
      </c>
      <c r="L126" s="86" t="s">
        <v>72376</v>
      </c>
    </row>
    <row r="127" spans="1:12">
      <c r="A127" s="86">
        <v>126</v>
      </c>
      <c r="B127" s="86">
        <f>SUBTOTAL(3,$C$2:C127)</f>
        <v>126</v>
      </c>
      <c r="C127" s="86" t="s">
        <v>449</v>
      </c>
      <c r="D127" s="86" t="s">
        <v>72367</v>
      </c>
      <c r="E127" s="86" t="s">
        <v>72337</v>
      </c>
      <c r="F127" s="87">
        <v>0.81805555555555554</v>
      </c>
      <c r="G127" s="86" t="s">
        <v>72054</v>
      </c>
      <c r="H127" s="86" t="s">
        <v>72693</v>
      </c>
      <c r="I127" s="86" t="s">
        <v>71492</v>
      </c>
      <c r="J127" s="86" t="s">
        <v>72694</v>
      </c>
      <c r="K127" s="86" t="s">
        <v>443</v>
      </c>
      <c r="L127" s="86" t="s">
        <v>72337</v>
      </c>
    </row>
    <row r="128" spans="1:12">
      <c r="A128" s="86">
        <v>127</v>
      </c>
      <c r="B128" s="86">
        <f>SUBTOTAL(3,$C$2:C128)</f>
        <v>127</v>
      </c>
      <c r="C128" s="86" t="s">
        <v>71141</v>
      </c>
      <c r="D128" s="86" t="s">
        <v>71885</v>
      </c>
      <c r="E128" s="86" t="s">
        <v>72337</v>
      </c>
      <c r="F128" s="87">
        <v>0.8208333333333333</v>
      </c>
      <c r="G128" s="86" t="s">
        <v>72695</v>
      </c>
      <c r="H128" s="86" t="s">
        <v>72696</v>
      </c>
      <c r="I128" s="86" t="s">
        <v>72697</v>
      </c>
      <c r="J128" s="86" t="s">
        <v>72698</v>
      </c>
      <c r="K128" s="86" t="s">
        <v>443</v>
      </c>
      <c r="L128" s="86" t="s">
        <v>72699</v>
      </c>
    </row>
    <row r="129" spans="1:12">
      <c r="A129" s="86">
        <v>128</v>
      </c>
      <c r="B129" s="86">
        <f>SUBTOTAL(3,$C$2:C129)</f>
        <v>128</v>
      </c>
      <c r="C129" s="86" t="s">
        <v>438</v>
      </c>
      <c r="D129" s="86" t="s">
        <v>71727</v>
      </c>
      <c r="E129" s="86" t="s">
        <v>72337</v>
      </c>
      <c r="F129" s="87">
        <v>0.9506944444444444</v>
      </c>
      <c r="G129" s="86" t="s">
        <v>72456</v>
      </c>
      <c r="H129" s="86" t="s">
        <v>72700</v>
      </c>
      <c r="I129" s="86" t="s">
        <v>362</v>
      </c>
      <c r="J129" s="86" t="s">
        <v>72701</v>
      </c>
      <c r="K129" s="86" t="s">
        <v>443</v>
      </c>
      <c r="L129" s="86" t="s">
        <v>72398</v>
      </c>
    </row>
    <row r="130" spans="1:12">
      <c r="A130" s="86">
        <v>129</v>
      </c>
      <c r="B130" s="86">
        <f>SUBTOTAL(3,$C$2:C130)</f>
        <v>129</v>
      </c>
      <c r="C130" s="86" t="s">
        <v>71035</v>
      </c>
      <c r="D130" s="86" t="s">
        <v>72071</v>
      </c>
      <c r="E130" s="86" t="s">
        <v>72337</v>
      </c>
      <c r="F130" s="87">
        <v>0.96250000000000002</v>
      </c>
      <c r="G130" s="86" t="s">
        <v>71587</v>
      </c>
      <c r="H130" s="86" t="s">
        <v>439</v>
      </c>
      <c r="I130" s="86" t="s">
        <v>71715</v>
      </c>
      <c r="J130" s="86" t="s">
        <v>72702</v>
      </c>
      <c r="K130" s="86" t="s">
        <v>443</v>
      </c>
      <c r="L130" s="86" t="s">
        <v>72387</v>
      </c>
    </row>
    <row r="131" spans="1:12">
      <c r="A131" s="86">
        <v>130</v>
      </c>
      <c r="B131" s="86">
        <f>SUBTOTAL(3,$C$2:C131)</f>
        <v>130</v>
      </c>
      <c r="C131" s="86" t="s">
        <v>71024</v>
      </c>
      <c r="D131" s="86" t="s">
        <v>71878</v>
      </c>
      <c r="E131" s="86" t="s">
        <v>72337</v>
      </c>
      <c r="F131" s="87">
        <v>0.97083333333333333</v>
      </c>
      <c r="G131" s="86" t="s">
        <v>72703</v>
      </c>
      <c r="H131" s="86" t="s">
        <v>72704</v>
      </c>
      <c r="I131" s="86" t="s">
        <v>72705</v>
      </c>
      <c r="J131" s="86" t="s">
        <v>72706</v>
      </c>
      <c r="K131" s="86" t="s">
        <v>443</v>
      </c>
      <c r="L131" s="86" t="s">
        <v>72571</v>
      </c>
    </row>
    <row r="132" spans="1:12">
      <c r="A132" s="86">
        <v>131</v>
      </c>
      <c r="B132" s="86">
        <f>SUBTOTAL(3,$C$2:C132)</f>
        <v>131</v>
      </c>
      <c r="C132" s="86" t="s">
        <v>449</v>
      </c>
      <c r="D132" s="86" t="s">
        <v>72344</v>
      </c>
      <c r="E132" s="86" t="s">
        <v>72337</v>
      </c>
      <c r="F132" s="87">
        <v>0.99791666666666667</v>
      </c>
      <c r="G132" s="86" t="s">
        <v>72054</v>
      </c>
      <c r="H132" s="86" t="s">
        <v>72707</v>
      </c>
      <c r="I132" s="86" t="s">
        <v>71467</v>
      </c>
      <c r="J132" s="86" t="s">
        <v>72708</v>
      </c>
      <c r="K132" s="86" t="s">
        <v>455</v>
      </c>
      <c r="L132" s="86" t="s">
        <v>72347</v>
      </c>
    </row>
    <row r="133" spans="1:12">
      <c r="A133" s="86">
        <v>132</v>
      </c>
      <c r="B133" s="86">
        <f>SUBTOTAL(3,$C$2:C133)</f>
        <v>132</v>
      </c>
      <c r="C133" s="86" t="s">
        <v>449</v>
      </c>
      <c r="D133" s="86" t="s">
        <v>72353</v>
      </c>
      <c r="E133" s="86" t="s">
        <v>72347</v>
      </c>
      <c r="F133" s="87">
        <v>0.70000000000000007</v>
      </c>
      <c r="G133" s="86" t="s">
        <v>71664</v>
      </c>
      <c r="H133" s="86" t="s">
        <v>72709</v>
      </c>
      <c r="I133" s="86" t="s">
        <v>72710</v>
      </c>
      <c r="J133" s="86" t="s">
        <v>72711</v>
      </c>
      <c r="K133" s="86" t="s">
        <v>443</v>
      </c>
      <c r="L133" s="86" t="s">
        <v>72455</v>
      </c>
    </row>
    <row r="134" spans="1:12">
      <c r="A134" s="86">
        <v>133</v>
      </c>
      <c r="B134" s="86">
        <f>SUBTOTAL(3,$C$2:C134)</f>
        <v>133</v>
      </c>
      <c r="C134" s="86" t="s">
        <v>71011</v>
      </c>
      <c r="D134" s="86" t="s">
        <v>72127</v>
      </c>
      <c r="E134" s="86" t="s">
        <v>72347</v>
      </c>
      <c r="F134" s="87">
        <v>0.3444444444444445</v>
      </c>
      <c r="G134" s="86" t="s">
        <v>71477</v>
      </c>
      <c r="H134" s="86" t="s">
        <v>72712</v>
      </c>
      <c r="I134" s="86" t="s">
        <v>72713</v>
      </c>
      <c r="J134" s="86" t="s">
        <v>72714</v>
      </c>
      <c r="K134" s="86" t="s">
        <v>455</v>
      </c>
      <c r="L134" s="86" t="s">
        <v>72343</v>
      </c>
    </row>
    <row r="135" spans="1:12">
      <c r="A135" s="86">
        <v>134</v>
      </c>
      <c r="B135" s="86">
        <f>SUBTOTAL(3,$C$2:C135)</f>
        <v>134</v>
      </c>
      <c r="C135" s="86" t="s">
        <v>449</v>
      </c>
      <c r="D135" s="86" t="s">
        <v>72344</v>
      </c>
      <c r="E135" s="86" t="s">
        <v>72347</v>
      </c>
      <c r="F135" s="87">
        <v>0.24444444444444446</v>
      </c>
      <c r="G135" s="86" t="s">
        <v>71934</v>
      </c>
      <c r="H135" s="86" t="s">
        <v>72038</v>
      </c>
      <c r="I135" s="86" t="s">
        <v>72480</v>
      </c>
      <c r="J135" s="86" t="s">
        <v>72715</v>
      </c>
      <c r="K135" s="86" t="s">
        <v>443</v>
      </c>
      <c r="L135" s="86" t="s">
        <v>72347</v>
      </c>
    </row>
    <row r="136" spans="1:12">
      <c r="A136" s="86">
        <v>135</v>
      </c>
      <c r="B136" s="86">
        <f>SUBTOTAL(3,$C$2:C136)</f>
        <v>135</v>
      </c>
      <c r="C136" s="86" t="s">
        <v>463</v>
      </c>
      <c r="D136" s="86" t="s">
        <v>72038</v>
      </c>
      <c r="E136" s="86" t="s">
        <v>72347</v>
      </c>
      <c r="F136" s="87">
        <v>0.2673611111111111</v>
      </c>
      <c r="G136" s="86" t="s">
        <v>71811</v>
      </c>
      <c r="H136" s="86" t="s">
        <v>72716</v>
      </c>
      <c r="I136" s="86" t="s">
        <v>71620</v>
      </c>
      <c r="J136" s="86" t="s">
        <v>72717</v>
      </c>
      <c r="K136" s="86" t="s">
        <v>455</v>
      </c>
      <c r="L136" s="86" t="s">
        <v>72366</v>
      </c>
    </row>
    <row r="137" spans="1:12">
      <c r="A137" s="86">
        <v>136</v>
      </c>
      <c r="B137" s="86">
        <f>SUBTOTAL(3,$C$2:C137)</f>
        <v>136</v>
      </c>
      <c r="C137" s="86" t="s">
        <v>449</v>
      </c>
      <c r="D137" s="86" t="s">
        <v>72353</v>
      </c>
      <c r="E137" s="86" t="s">
        <v>72347</v>
      </c>
      <c r="F137" s="87">
        <v>0.61597222222222225</v>
      </c>
      <c r="G137" s="86" t="s">
        <v>71592</v>
      </c>
      <c r="H137" s="86" t="s">
        <v>72718</v>
      </c>
      <c r="I137" s="86" t="s">
        <v>364</v>
      </c>
      <c r="J137" s="86" t="s">
        <v>72719</v>
      </c>
      <c r="K137" s="86" t="s">
        <v>443</v>
      </c>
      <c r="L137" s="86" t="s">
        <v>72340</v>
      </c>
    </row>
    <row r="138" spans="1:12">
      <c r="A138" s="86">
        <v>137</v>
      </c>
      <c r="B138" s="86">
        <f>SUBTOTAL(3,$C$2:C138)</f>
        <v>137</v>
      </c>
      <c r="C138" s="86" t="s">
        <v>449</v>
      </c>
      <c r="D138" s="86" t="s">
        <v>72353</v>
      </c>
      <c r="E138" s="86" t="s">
        <v>72347</v>
      </c>
      <c r="F138" s="87">
        <v>0.64374999999999993</v>
      </c>
      <c r="G138" s="86" t="s">
        <v>71467</v>
      </c>
      <c r="H138" s="86" t="s">
        <v>72047</v>
      </c>
      <c r="I138" s="86" t="s">
        <v>71620</v>
      </c>
      <c r="J138" s="86" t="s">
        <v>72720</v>
      </c>
      <c r="K138" s="86" t="s">
        <v>455</v>
      </c>
      <c r="L138" s="86" t="s">
        <v>72347</v>
      </c>
    </row>
    <row r="139" spans="1:12">
      <c r="A139" s="86">
        <v>138</v>
      </c>
      <c r="B139" s="86">
        <f>SUBTOTAL(3,$C$2:C139)</f>
        <v>138</v>
      </c>
      <c r="C139" s="86" t="s">
        <v>71024</v>
      </c>
      <c r="D139" s="86" t="s">
        <v>71873</v>
      </c>
      <c r="E139" s="86" t="s">
        <v>72347</v>
      </c>
      <c r="F139" s="87">
        <v>0.36805555555555558</v>
      </c>
      <c r="G139" s="86" t="s">
        <v>71547</v>
      </c>
      <c r="H139" s="86" t="s">
        <v>72721</v>
      </c>
      <c r="I139" s="86" t="s">
        <v>72722</v>
      </c>
      <c r="J139" s="86" t="s">
        <v>72723</v>
      </c>
      <c r="K139" s="86" t="s">
        <v>443</v>
      </c>
      <c r="L139" s="86" t="s">
        <v>72434</v>
      </c>
    </row>
    <row r="140" spans="1:12">
      <c r="A140" s="86">
        <v>139</v>
      </c>
      <c r="B140" s="86">
        <f>SUBTOTAL(3,$C$2:C140)</f>
        <v>139</v>
      </c>
      <c r="C140" s="86" t="s">
        <v>71011</v>
      </c>
      <c r="D140" s="86" t="s">
        <v>72127</v>
      </c>
      <c r="E140" s="86" t="s">
        <v>72347</v>
      </c>
      <c r="F140" s="87">
        <v>0.62361111111111112</v>
      </c>
      <c r="G140" s="86" t="s">
        <v>72724</v>
      </c>
      <c r="H140" s="86" t="s">
        <v>71476</v>
      </c>
      <c r="I140" s="86" t="s">
        <v>72725</v>
      </c>
      <c r="J140" s="86" t="s">
        <v>72726</v>
      </c>
      <c r="K140" s="86" t="s">
        <v>455</v>
      </c>
      <c r="L140" s="86" t="s">
        <v>72343</v>
      </c>
    </row>
    <row r="141" spans="1:12">
      <c r="A141" s="86">
        <v>140</v>
      </c>
      <c r="B141" s="86">
        <f>SUBTOTAL(3,$C$2:C141)</f>
        <v>140</v>
      </c>
      <c r="C141" s="86" t="s">
        <v>463</v>
      </c>
      <c r="D141" s="86" t="s">
        <v>72071</v>
      </c>
      <c r="E141" s="86" t="s">
        <v>72347</v>
      </c>
      <c r="F141" s="87">
        <v>2.2222222222222223E-2</v>
      </c>
      <c r="G141" s="86" t="s">
        <v>72288</v>
      </c>
      <c r="H141" s="86" t="s">
        <v>72727</v>
      </c>
      <c r="I141" s="86" t="s">
        <v>71990</v>
      </c>
      <c r="J141" s="86" t="s">
        <v>72728</v>
      </c>
      <c r="K141" s="86" t="s">
        <v>443</v>
      </c>
      <c r="L141" s="86" t="s">
        <v>72398</v>
      </c>
    </row>
    <row r="142" spans="1:12">
      <c r="A142" s="86">
        <v>141</v>
      </c>
      <c r="B142" s="86">
        <f>SUBTOTAL(3,$C$2:C142)</f>
        <v>141</v>
      </c>
      <c r="C142" s="86" t="s">
        <v>449</v>
      </c>
      <c r="D142" s="86" t="s">
        <v>72367</v>
      </c>
      <c r="E142" s="86" t="s">
        <v>72347</v>
      </c>
      <c r="F142" s="87">
        <v>0.42708333333333331</v>
      </c>
      <c r="G142" s="86" t="s">
        <v>364</v>
      </c>
      <c r="H142" s="86" t="s">
        <v>71714</v>
      </c>
      <c r="I142" s="86" t="s">
        <v>71620</v>
      </c>
      <c r="J142" s="86" t="s">
        <v>72729</v>
      </c>
      <c r="K142" s="86" t="s">
        <v>443</v>
      </c>
      <c r="L142" s="86" t="s">
        <v>72347</v>
      </c>
    </row>
    <row r="143" spans="1:12">
      <c r="A143" s="86">
        <v>142</v>
      </c>
      <c r="B143" s="86">
        <f>SUBTOTAL(3,$C$2:C143)</f>
        <v>142</v>
      </c>
      <c r="C143" s="86" t="s">
        <v>71011</v>
      </c>
      <c r="D143" s="86" t="s">
        <v>72127</v>
      </c>
      <c r="E143" s="86" t="s">
        <v>72347</v>
      </c>
      <c r="F143" s="87">
        <v>0.89861111111111114</v>
      </c>
      <c r="G143" s="86" t="s">
        <v>72730</v>
      </c>
      <c r="H143" s="86" t="s">
        <v>72731</v>
      </c>
      <c r="I143" s="86" t="s">
        <v>72732</v>
      </c>
      <c r="J143" s="86" t="s">
        <v>72733</v>
      </c>
      <c r="K143" s="86" t="s">
        <v>455</v>
      </c>
      <c r="L143" s="86" t="s">
        <v>72343</v>
      </c>
    </row>
    <row r="144" spans="1:12">
      <c r="A144" s="86">
        <v>143</v>
      </c>
      <c r="B144" s="86">
        <f>SUBTOTAL(3,$C$2:C144)</f>
        <v>143</v>
      </c>
      <c r="C144" s="86" t="s">
        <v>449</v>
      </c>
      <c r="D144" s="86" t="s">
        <v>72367</v>
      </c>
      <c r="E144" s="86" t="s">
        <v>72347</v>
      </c>
      <c r="F144" s="87">
        <v>0.4069444444444445</v>
      </c>
      <c r="G144" s="86" t="s">
        <v>72399</v>
      </c>
      <c r="H144" s="86" t="s">
        <v>72400</v>
      </c>
      <c r="I144" s="86" t="s">
        <v>72401</v>
      </c>
      <c r="J144" s="86" t="s">
        <v>72734</v>
      </c>
      <c r="K144" s="86" t="s">
        <v>443</v>
      </c>
      <c r="L144" s="86"/>
    </row>
    <row r="145" spans="1:12">
      <c r="A145" s="86">
        <v>144</v>
      </c>
      <c r="B145" s="86">
        <f>SUBTOTAL(3,$C$2:C145)</f>
        <v>144</v>
      </c>
      <c r="C145" s="86" t="s">
        <v>449</v>
      </c>
      <c r="D145" s="86" t="s">
        <v>72344</v>
      </c>
      <c r="E145" s="86" t="s">
        <v>72347</v>
      </c>
      <c r="F145" s="87">
        <v>1.4583333333333332E-2</v>
      </c>
      <c r="G145" s="86" t="s">
        <v>72735</v>
      </c>
      <c r="H145" s="86" t="s">
        <v>72736</v>
      </c>
      <c r="I145" s="86" t="s">
        <v>72737</v>
      </c>
      <c r="J145" s="86" t="s">
        <v>72738</v>
      </c>
      <c r="K145" s="86" t="s">
        <v>455</v>
      </c>
      <c r="L145" s="86" t="s">
        <v>72347</v>
      </c>
    </row>
    <row r="146" spans="1:12">
      <c r="A146" s="86">
        <v>145</v>
      </c>
      <c r="B146" s="86">
        <f>SUBTOTAL(3,$C$2:C146)</f>
        <v>145</v>
      </c>
      <c r="C146" s="86" t="s">
        <v>449</v>
      </c>
      <c r="D146" s="86" t="s">
        <v>72367</v>
      </c>
      <c r="E146" s="86" t="s">
        <v>72347</v>
      </c>
      <c r="F146" s="87">
        <v>0.34166666666666662</v>
      </c>
      <c r="G146" s="86" t="s">
        <v>72643</v>
      </c>
      <c r="H146" s="86" t="s">
        <v>72739</v>
      </c>
      <c r="I146" s="86" t="s">
        <v>72284</v>
      </c>
      <c r="J146" s="86" t="s">
        <v>72740</v>
      </c>
      <c r="K146" s="86" t="s">
        <v>455</v>
      </c>
      <c r="L146" s="86" t="s">
        <v>72347</v>
      </c>
    </row>
    <row r="147" spans="1:12">
      <c r="A147" s="86">
        <v>146</v>
      </c>
      <c r="B147" s="86">
        <f>SUBTOTAL(3,$C$2:C147)</f>
        <v>146</v>
      </c>
      <c r="C147" s="86" t="s">
        <v>438</v>
      </c>
      <c r="D147" s="86" t="s">
        <v>71490</v>
      </c>
      <c r="E147" s="86" t="s">
        <v>72347</v>
      </c>
      <c r="F147" s="87">
        <v>0.7631944444444444</v>
      </c>
      <c r="G147" s="86" t="s">
        <v>72612</v>
      </c>
      <c r="H147" s="86" t="s">
        <v>72741</v>
      </c>
      <c r="I147" s="86" t="s">
        <v>362</v>
      </c>
      <c r="J147" s="86" t="s">
        <v>72742</v>
      </c>
      <c r="K147" s="86" t="s">
        <v>443</v>
      </c>
      <c r="L147" s="86" t="s">
        <v>72398</v>
      </c>
    </row>
    <row r="148" spans="1:12">
      <c r="A148" s="86">
        <v>147</v>
      </c>
      <c r="B148" s="86">
        <f>SUBTOTAL(3,$C$2:C148)</f>
        <v>147</v>
      </c>
      <c r="C148" s="86" t="s">
        <v>463</v>
      </c>
      <c r="D148" s="86" t="s">
        <v>72038</v>
      </c>
      <c r="E148" s="86" t="s">
        <v>72347</v>
      </c>
      <c r="F148" s="87">
        <v>0.27569444444444446</v>
      </c>
      <c r="G148" s="86" t="s">
        <v>72743</v>
      </c>
      <c r="H148" s="86" t="s">
        <v>72744</v>
      </c>
      <c r="I148" s="86" t="s">
        <v>71564</v>
      </c>
      <c r="J148" s="86" t="s">
        <v>72745</v>
      </c>
      <c r="K148" s="86" t="s">
        <v>443</v>
      </c>
      <c r="L148" s="86" t="s">
        <v>72387</v>
      </c>
    </row>
    <row r="149" spans="1:12">
      <c r="A149" s="86">
        <v>148</v>
      </c>
      <c r="B149" s="86">
        <f>SUBTOTAL(3,$C$2:C149)</f>
        <v>148</v>
      </c>
      <c r="C149" s="86" t="s">
        <v>438</v>
      </c>
      <c r="D149" s="86" t="s">
        <v>71567</v>
      </c>
      <c r="E149" s="86" t="s">
        <v>72347</v>
      </c>
      <c r="F149" s="87">
        <v>0.28750000000000003</v>
      </c>
      <c r="G149" s="86" t="s">
        <v>72746</v>
      </c>
      <c r="H149" s="86" t="s">
        <v>72747</v>
      </c>
      <c r="I149" s="86" t="s">
        <v>72748</v>
      </c>
      <c r="J149" s="86" t="s">
        <v>72749</v>
      </c>
      <c r="K149" s="86" t="s">
        <v>443</v>
      </c>
      <c r="L149" s="86" t="s">
        <v>72398</v>
      </c>
    </row>
    <row r="150" spans="1:12">
      <c r="A150" s="86">
        <v>149</v>
      </c>
      <c r="B150" s="86">
        <f>SUBTOTAL(3,$C$2:C150)</f>
        <v>149</v>
      </c>
      <c r="C150" s="86" t="s">
        <v>438</v>
      </c>
      <c r="D150" s="86" t="s">
        <v>71566</v>
      </c>
      <c r="E150" s="86" t="s">
        <v>72347</v>
      </c>
      <c r="F150" s="87">
        <v>0.45069444444444445</v>
      </c>
      <c r="G150" s="86" t="s">
        <v>72750</v>
      </c>
      <c r="H150" s="86" t="s">
        <v>72751</v>
      </c>
      <c r="I150" s="86" t="s">
        <v>72477</v>
      </c>
      <c r="J150" s="86" t="s">
        <v>72752</v>
      </c>
      <c r="K150" s="86" t="s">
        <v>448</v>
      </c>
      <c r="L150" s="86" t="s">
        <v>72395</v>
      </c>
    </row>
    <row r="151" spans="1:12">
      <c r="A151" s="86">
        <v>150</v>
      </c>
      <c r="B151" s="86">
        <f>SUBTOTAL(3,$C$2:C151)</f>
        <v>150</v>
      </c>
      <c r="C151" s="86" t="s">
        <v>449</v>
      </c>
      <c r="D151" s="86" t="s">
        <v>72367</v>
      </c>
      <c r="E151" s="86" t="s">
        <v>72347</v>
      </c>
      <c r="F151" s="87">
        <v>0.3263888888888889</v>
      </c>
      <c r="G151" s="86" t="s">
        <v>71481</v>
      </c>
      <c r="H151" s="86" t="s">
        <v>72753</v>
      </c>
      <c r="I151" s="86" t="s">
        <v>71521</v>
      </c>
      <c r="J151" s="86" t="s">
        <v>72754</v>
      </c>
      <c r="K151" s="86" t="s">
        <v>443</v>
      </c>
      <c r="L151" s="86" t="s">
        <v>72383</v>
      </c>
    </row>
    <row r="152" spans="1:12">
      <c r="A152" s="86">
        <v>151</v>
      </c>
      <c r="B152" s="86">
        <f>SUBTOTAL(3,$C$2:C152)</f>
        <v>151</v>
      </c>
      <c r="C152" s="86" t="s">
        <v>449</v>
      </c>
      <c r="D152" s="86" t="s">
        <v>72353</v>
      </c>
      <c r="E152" s="86" t="s">
        <v>72347</v>
      </c>
      <c r="F152" s="87">
        <v>0.79375000000000007</v>
      </c>
      <c r="G152" s="86" t="s">
        <v>71481</v>
      </c>
      <c r="H152" s="86" t="s">
        <v>72753</v>
      </c>
      <c r="I152" s="86" t="s">
        <v>71521</v>
      </c>
      <c r="J152" s="86" t="s">
        <v>72755</v>
      </c>
      <c r="K152" s="86" t="s">
        <v>443</v>
      </c>
      <c r="L152" s="86" t="s">
        <v>72383</v>
      </c>
    </row>
    <row r="153" spans="1:12">
      <c r="A153" s="86">
        <v>152</v>
      </c>
      <c r="B153" s="86">
        <f>SUBTOTAL(3,$C$2:C153)</f>
        <v>152</v>
      </c>
      <c r="C153" s="86" t="s">
        <v>71024</v>
      </c>
      <c r="D153" s="86" t="s">
        <v>71873</v>
      </c>
      <c r="E153" s="86" t="s">
        <v>72347</v>
      </c>
      <c r="F153" s="87">
        <v>0.80208333333333337</v>
      </c>
      <c r="G153" s="86" t="s">
        <v>72756</v>
      </c>
      <c r="H153" s="86" t="s">
        <v>72757</v>
      </c>
      <c r="I153" s="86" t="s">
        <v>72758</v>
      </c>
      <c r="J153" s="86" t="s">
        <v>72759</v>
      </c>
      <c r="K153" s="86" t="s">
        <v>443</v>
      </c>
      <c r="L153" s="86" t="s">
        <v>72406</v>
      </c>
    </row>
    <row r="154" spans="1:12">
      <c r="A154" s="86">
        <v>153</v>
      </c>
      <c r="B154" s="86">
        <f>SUBTOTAL(3,$C$2:C154)</f>
        <v>153</v>
      </c>
      <c r="C154" s="86" t="s">
        <v>463</v>
      </c>
      <c r="D154" s="86" t="s">
        <v>72075</v>
      </c>
      <c r="E154" s="86" t="s">
        <v>72347</v>
      </c>
      <c r="F154" s="87">
        <v>0.69930555555555562</v>
      </c>
      <c r="G154" s="86" t="s">
        <v>72760</v>
      </c>
      <c r="H154" s="86" t="s">
        <v>72761</v>
      </c>
      <c r="I154" s="86" t="s">
        <v>72762</v>
      </c>
      <c r="J154" s="86" t="s">
        <v>72763</v>
      </c>
      <c r="K154" s="86" t="s">
        <v>70988</v>
      </c>
      <c r="L154" s="86" t="s">
        <v>72699</v>
      </c>
    </row>
    <row r="155" spans="1:12">
      <c r="A155" s="86">
        <v>154</v>
      </c>
      <c r="B155" s="86">
        <f>SUBTOTAL(3,$C$2:C155)</f>
        <v>154</v>
      </c>
      <c r="C155" s="86" t="s">
        <v>449</v>
      </c>
      <c r="D155" s="86" t="s">
        <v>72367</v>
      </c>
      <c r="E155" s="86" t="s">
        <v>72347</v>
      </c>
      <c r="F155" s="87">
        <v>0.35138888888888892</v>
      </c>
      <c r="G155" s="86" t="s">
        <v>71481</v>
      </c>
      <c r="H155" s="86" t="s">
        <v>72192</v>
      </c>
      <c r="I155" s="86" t="s">
        <v>71489</v>
      </c>
      <c r="J155" s="86" t="s">
        <v>72764</v>
      </c>
      <c r="K155" s="86" t="s">
        <v>448</v>
      </c>
      <c r="L155" s="86" t="s">
        <v>72347</v>
      </c>
    </row>
    <row r="156" spans="1:12">
      <c r="A156" s="86">
        <v>155</v>
      </c>
      <c r="B156" s="86">
        <f>SUBTOTAL(3,$C$2:C156)</f>
        <v>155</v>
      </c>
      <c r="C156" s="86" t="s">
        <v>463</v>
      </c>
      <c r="D156" s="86" t="s">
        <v>71581</v>
      </c>
      <c r="E156" s="86" t="s">
        <v>72347</v>
      </c>
      <c r="F156" s="87">
        <v>0.33611111111111108</v>
      </c>
      <c r="G156" s="86" t="s">
        <v>71664</v>
      </c>
      <c r="H156" s="86" t="s">
        <v>71828</v>
      </c>
      <c r="I156" s="86" t="s">
        <v>72540</v>
      </c>
      <c r="J156" s="86" t="s">
        <v>72765</v>
      </c>
      <c r="K156" s="86" t="s">
        <v>443</v>
      </c>
      <c r="L156" s="86" t="s">
        <v>72387</v>
      </c>
    </row>
    <row r="157" spans="1:12">
      <c r="A157" s="86">
        <v>156</v>
      </c>
      <c r="B157" s="86">
        <f>SUBTOTAL(3,$C$2:C157)</f>
        <v>156</v>
      </c>
      <c r="C157" s="86" t="s">
        <v>449</v>
      </c>
      <c r="D157" s="86" t="s">
        <v>72344</v>
      </c>
      <c r="E157" s="86" t="s">
        <v>72347</v>
      </c>
      <c r="F157" s="87">
        <v>3.0555555555555555E-2</v>
      </c>
      <c r="G157" s="86" t="s">
        <v>72766</v>
      </c>
      <c r="H157" s="86" t="s">
        <v>72767</v>
      </c>
      <c r="I157" s="86" t="s">
        <v>71564</v>
      </c>
      <c r="J157" s="86" t="s">
        <v>72768</v>
      </c>
      <c r="K157" s="86" t="s">
        <v>443</v>
      </c>
      <c r="L157" s="86" t="s">
        <v>72347</v>
      </c>
    </row>
    <row r="158" spans="1:12">
      <c r="A158" s="86">
        <v>157</v>
      </c>
      <c r="B158" s="86">
        <f>SUBTOTAL(3,$C$2:C158)</f>
        <v>157</v>
      </c>
      <c r="C158" s="86" t="s">
        <v>463</v>
      </c>
      <c r="D158" s="86" t="s">
        <v>72071</v>
      </c>
      <c r="E158" s="86" t="s">
        <v>72347</v>
      </c>
      <c r="F158" s="87">
        <v>5.8333333333333327E-2</v>
      </c>
      <c r="G158" s="86" t="s">
        <v>72769</v>
      </c>
      <c r="H158" s="86" t="s">
        <v>72770</v>
      </c>
      <c r="I158" s="86" t="s">
        <v>71743</v>
      </c>
      <c r="J158" s="86" t="s">
        <v>72771</v>
      </c>
      <c r="K158" s="86" t="s">
        <v>455</v>
      </c>
      <c r="L158" s="86" t="s">
        <v>72387</v>
      </c>
    </row>
    <row r="159" spans="1:12">
      <c r="A159" s="86">
        <v>158</v>
      </c>
      <c r="B159" s="86">
        <f>SUBTOTAL(3,$C$2:C159)</f>
        <v>158</v>
      </c>
      <c r="C159" s="86" t="s">
        <v>449</v>
      </c>
      <c r="D159" s="86" t="s">
        <v>72344</v>
      </c>
      <c r="E159" s="86" t="s">
        <v>72347</v>
      </c>
      <c r="F159" s="87">
        <v>7.013888888888889E-2</v>
      </c>
      <c r="G159" s="86" t="s">
        <v>72439</v>
      </c>
      <c r="H159" s="86" t="s">
        <v>72772</v>
      </c>
      <c r="I159" s="86" t="s">
        <v>72773</v>
      </c>
      <c r="J159" s="86" t="s">
        <v>72774</v>
      </c>
      <c r="K159" s="86" t="s">
        <v>448</v>
      </c>
      <c r="L159" s="86" t="s">
        <v>72775</v>
      </c>
    </row>
    <row r="160" spans="1:12">
      <c r="A160" s="86">
        <v>159</v>
      </c>
      <c r="B160" s="86">
        <f>SUBTOTAL(3,$C$2:C160)</f>
        <v>159</v>
      </c>
      <c r="C160" s="86" t="s">
        <v>449</v>
      </c>
      <c r="D160" s="86" t="s">
        <v>72344</v>
      </c>
      <c r="E160" s="86" t="s">
        <v>72347</v>
      </c>
      <c r="F160" s="87">
        <v>0.1125</v>
      </c>
      <c r="G160" s="86" t="s">
        <v>72776</v>
      </c>
      <c r="H160" s="86" t="s">
        <v>72507</v>
      </c>
      <c r="I160" s="86" t="s">
        <v>72777</v>
      </c>
      <c r="J160" s="86" t="s">
        <v>72778</v>
      </c>
      <c r="K160" s="86" t="s">
        <v>455</v>
      </c>
      <c r="L160" s="86" t="s">
        <v>72451</v>
      </c>
    </row>
    <row r="161" spans="1:12">
      <c r="A161" s="86">
        <v>160</v>
      </c>
      <c r="B161" s="86">
        <f>SUBTOTAL(3,$C$2:C161)</f>
        <v>160</v>
      </c>
      <c r="C161" s="86" t="s">
        <v>71011</v>
      </c>
      <c r="D161" s="86" t="s">
        <v>72071</v>
      </c>
      <c r="E161" s="86" t="s">
        <v>72347</v>
      </c>
      <c r="F161" s="87">
        <v>0.1763888888888889</v>
      </c>
      <c r="G161" s="86" t="s">
        <v>72103</v>
      </c>
      <c r="H161" s="86" t="s">
        <v>439</v>
      </c>
      <c r="I161" s="86" t="s">
        <v>71511</v>
      </c>
      <c r="J161" s="86" t="s">
        <v>72779</v>
      </c>
      <c r="K161" s="86" t="s">
        <v>455</v>
      </c>
      <c r="L161" s="86"/>
    </row>
    <row r="162" spans="1:12">
      <c r="A162" s="86">
        <v>161</v>
      </c>
      <c r="B162" s="86">
        <f>SUBTOTAL(3,$C$2:C162)</f>
        <v>161</v>
      </c>
      <c r="C162" s="86" t="s">
        <v>449</v>
      </c>
      <c r="D162" s="86" t="s">
        <v>72344</v>
      </c>
      <c r="E162" s="86" t="s">
        <v>72347</v>
      </c>
      <c r="F162" s="87">
        <v>0.26180555555555557</v>
      </c>
      <c r="G162" s="86" t="s">
        <v>71842</v>
      </c>
      <c r="H162" s="86" t="s">
        <v>72780</v>
      </c>
      <c r="I162" s="86" t="s">
        <v>71743</v>
      </c>
      <c r="J162" s="86" t="s">
        <v>72781</v>
      </c>
      <c r="K162" s="86" t="s">
        <v>443</v>
      </c>
      <c r="L162" s="86" t="s">
        <v>72347</v>
      </c>
    </row>
    <row r="163" spans="1:12">
      <c r="A163" s="86">
        <v>162</v>
      </c>
      <c r="B163" s="86">
        <f>SUBTOTAL(3,$C$2:C163)</f>
        <v>162</v>
      </c>
      <c r="C163" s="86" t="s">
        <v>463</v>
      </c>
      <c r="D163" s="86" t="s">
        <v>72038</v>
      </c>
      <c r="E163" s="86" t="s">
        <v>72347</v>
      </c>
      <c r="F163" s="87">
        <v>0.28611111111111115</v>
      </c>
      <c r="G163" s="86" t="s">
        <v>72782</v>
      </c>
      <c r="H163" s="86" t="s">
        <v>72783</v>
      </c>
      <c r="I163" s="86" t="s">
        <v>72784</v>
      </c>
      <c r="J163" s="86" t="s">
        <v>72785</v>
      </c>
      <c r="K163" s="86" t="s">
        <v>455</v>
      </c>
      <c r="L163" s="86" t="s">
        <v>72581</v>
      </c>
    </row>
    <row r="164" spans="1:12">
      <c r="A164" s="86">
        <v>163</v>
      </c>
      <c r="B164" s="86">
        <f>SUBTOTAL(3,$C$2:C164)</f>
        <v>163</v>
      </c>
      <c r="C164" s="86" t="s">
        <v>438</v>
      </c>
      <c r="D164" s="86" t="s">
        <v>439</v>
      </c>
      <c r="E164" s="86" t="s">
        <v>72347</v>
      </c>
      <c r="F164" s="87">
        <v>0.29652777777777778</v>
      </c>
      <c r="G164" s="86" t="s">
        <v>72004</v>
      </c>
      <c r="H164" s="86" t="s">
        <v>72786</v>
      </c>
      <c r="I164" s="86" t="s">
        <v>71562</v>
      </c>
      <c r="J164" s="86" t="s">
        <v>72787</v>
      </c>
      <c r="K164" s="86" t="s">
        <v>443</v>
      </c>
      <c r="L164" s="86" t="s">
        <v>72398</v>
      </c>
    </row>
    <row r="165" spans="1:12">
      <c r="A165" s="86">
        <v>164</v>
      </c>
      <c r="B165" s="86">
        <f>SUBTOTAL(3,$C$2:C165)</f>
        <v>164</v>
      </c>
      <c r="C165" s="86" t="s">
        <v>463</v>
      </c>
      <c r="D165" s="86" t="s">
        <v>72127</v>
      </c>
      <c r="E165" s="86" t="s">
        <v>72347</v>
      </c>
      <c r="F165" s="87">
        <v>0.30694444444444441</v>
      </c>
      <c r="G165" s="86" t="s">
        <v>72788</v>
      </c>
      <c r="H165" s="86" t="s">
        <v>72789</v>
      </c>
      <c r="I165" s="86" t="s">
        <v>72473</v>
      </c>
      <c r="J165" s="86" t="s">
        <v>72790</v>
      </c>
      <c r="K165" s="86" t="s">
        <v>70988</v>
      </c>
      <c r="L165" s="86" t="s">
        <v>72445</v>
      </c>
    </row>
    <row r="166" spans="1:12">
      <c r="A166" s="86">
        <v>165</v>
      </c>
      <c r="B166" s="86">
        <f>SUBTOTAL(3,$C$2:C166)</f>
        <v>165</v>
      </c>
      <c r="C166" s="86" t="s">
        <v>463</v>
      </c>
      <c r="D166" s="86" t="s">
        <v>72038</v>
      </c>
      <c r="E166" s="86" t="s">
        <v>72347</v>
      </c>
      <c r="F166" s="87">
        <v>0.31388888888888888</v>
      </c>
      <c r="G166" s="86" t="s">
        <v>72013</v>
      </c>
      <c r="H166" s="86" t="s">
        <v>72791</v>
      </c>
      <c r="I166" s="86" t="s">
        <v>72792</v>
      </c>
      <c r="J166" s="86" t="s">
        <v>72793</v>
      </c>
      <c r="K166" s="86" t="s">
        <v>443</v>
      </c>
      <c r="L166" s="86" t="s">
        <v>72387</v>
      </c>
    </row>
    <row r="167" spans="1:12">
      <c r="A167" s="86">
        <v>166</v>
      </c>
      <c r="B167" s="86">
        <f>SUBTOTAL(3,$C$2:C167)</f>
        <v>166</v>
      </c>
      <c r="C167" s="86" t="s">
        <v>438</v>
      </c>
      <c r="D167" s="86" t="s">
        <v>71727</v>
      </c>
      <c r="E167" s="86" t="s">
        <v>72347</v>
      </c>
      <c r="F167" s="87">
        <v>0.31944444444444448</v>
      </c>
      <c r="G167" s="86" t="s">
        <v>72070</v>
      </c>
      <c r="H167" s="86" t="s">
        <v>72794</v>
      </c>
      <c r="I167" s="86" t="s">
        <v>72414</v>
      </c>
      <c r="J167" s="86" t="s">
        <v>72795</v>
      </c>
      <c r="K167" s="86" t="s">
        <v>443</v>
      </c>
      <c r="L167" s="86" t="s">
        <v>72398</v>
      </c>
    </row>
    <row r="168" spans="1:12">
      <c r="A168" s="86">
        <v>167</v>
      </c>
      <c r="B168" s="86">
        <f>SUBTOTAL(3,$C$2:C168)</f>
        <v>167</v>
      </c>
      <c r="C168" s="86" t="s">
        <v>449</v>
      </c>
      <c r="D168" s="86" t="s">
        <v>72367</v>
      </c>
      <c r="E168" s="86" t="s">
        <v>72347</v>
      </c>
      <c r="F168" s="87">
        <v>0.32708333333333334</v>
      </c>
      <c r="G168" s="86" t="s">
        <v>71934</v>
      </c>
      <c r="H168" s="86" t="s">
        <v>72796</v>
      </c>
      <c r="I168" s="86" t="s">
        <v>71461</v>
      </c>
      <c r="J168" s="86" t="s">
        <v>72797</v>
      </c>
      <c r="K168" s="86" t="s">
        <v>443</v>
      </c>
      <c r="L168" s="86" t="s">
        <v>72366</v>
      </c>
    </row>
    <row r="169" spans="1:12">
      <c r="A169" s="86">
        <v>168</v>
      </c>
      <c r="B169" s="86">
        <f>SUBTOTAL(3,$C$2:C169)</f>
        <v>168</v>
      </c>
      <c r="C169" s="86" t="s">
        <v>463</v>
      </c>
      <c r="D169" s="86" t="s">
        <v>71581</v>
      </c>
      <c r="E169" s="86" t="s">
        <v>72347</v>
      </c>
      <c r="F169" s="87">
        <v>0.33055555555555555</v>
      </c>
      <c r="G169" s="86" t="s">
        <v>71918</v>
      </c>
      <c r="H169" s="86" t="s">
        <v>72798</v>
      </c>
      <c r="I169" s="86" t="s">
        <v>71461</v>
      </c>
      <c r="J169" s="86" t="s">
        <v>72799</v>
      </c>
      <c r="K169" s="86" t="s">
        <v>443</v>
      </c>
      <c r="L169" s="86" t="s">
        <v>72366</v>
      </c>
    </row>
    <row r="170" spans="1:12">
      <c r="A170" s="86">
        <v>169</v>
      </c>
      <c r="B170" s="86">
        <f>SUBTOTAL(3,$C$2:C170)</f>
        <v>169</v>
      </c>
      <c r="C170" s="86" t="s">
        <v>71011</v>
      </c>
      <c r="D170" s="86" t="s">
        <v>72127</v>
      </c>
      <c r="E170" s="86" t="s">
        <v>72347</v>
      </c>
      <c r="F170" s="87">
        <v>0.33333333333333331</v>
      </c>
      <c r="G170" s="86" t="s">
        <v>72800</v>
      </c>
      <c r="H170" s="86" t="s">
        <v>72801</v>
      </c>
      <c r="I170" s="86" t="s">
        <v>72802</v>
      </c>
      <c r="J170" s="86" t="s">
        <v>72803</v>
      </c>
      <c r="K170" s="86" t="s">
        <v>455</v>
      </c>
      <c r="L170" s="86"/>
    </row>
    <row r="171" spans="1:12">
      <c r="A171" s="86">
        <v>170</v>
      </c>
      <c r="B171" s="86">
        <f>SUBTOTAL(3,$C$2:C171)</f>
        <v>170</v>
      </c>
      <c r="C171" s="86" t="s">
        <v>463</v>
      </c>
      <c r="D171" s="86" t="s">
        <v>72079</v>
      </c>
      <c r="E171" s="86" t="s">
        <v>72347</v>
      </c>
      <c r="F171" s="87">
        <v>0.37291666666666662</v>
      </c>
      <c r="G171" s="86" t="s">
        <v>72068</v>
      </c>
      <c r="H171" s="86" t="s">
        <v>72804</v>
      </c>
      <c r="I171" s="86" t="s">
        <v>71620</v>
      </c>
      <c r="J171" s="86" t="s">
        <v>72805</v>
      </c>
      <c r="K171" s="86" t="s">
        <v>443</v>
      </c>
      <c r="L171" s="86" t="s">
        <v>72398</v>
      </c>
    </row>
    <row r="172" spans="1:12">
      <c r="A172" s="86">
        <v>171</v>
      </c>
      <c r="B172" s="86">
        <f>SUBTOTAL(3,$C$2:C172)</f>
        <v>171</v>
      </c>
      <c r="C172" s="86" t="s">
        <v>438</v>
      </c>
      <c r="D172" s="86" t="s">
        <v>71490</v>
      </c>
      <c r="E172" s="86" t="s">
        <v>72347</v>
      </c>
      <c r="F172" s="87">
        <v>0.37847222222222227</v>
      </c>
      <c r="G172" s="86" t="s">
        <v>71874</v>
      </c>
      <c r="H172" s="86" t="s">
        <v>72806</v>
      </c>
      <c r="I172" s="86" t="s">
        <v>71743</v>
      </c>
      <c r="J172" s="86" t="s">
        <v>72807</v>
      </c>
      <c r="K172" s="86" t="s">
        <v>443</v>
      </c>
      <c r="L172" s="86" t="s">
        <v>72366</v>
      </c>
    </row>
    <row r="173" spans="1:12">
      <c r="A173" s="86">
        <v>172</v>
      </c>
      <c r="B173" s="86">
        <f>SUBTOTAL(3,$C$2:C173)</f>
        <v>172</v>
      </c>
      <c r="C173" s="86" t="s">
        <v>449</v>
      </c>
      <c r="D173" s="86" t="s">
        <v>72367</v>
      </c>
      <c r="E173" s="86" t="s">
        <v>72347</v>
      </c>
      <c r="F173" s="87">
        <v>0.45069444444444445</v>
      </c>
      <c r="G173" s="86" t="s">
        <v>72792</v>
      </c>
      <c r="H173" s="86" t="s">
        <v>71468</v>
      </c>
      <c r="I173" s="86" t="s">
        <v>71632</v>
      </c>
      <c r="J173" s="86" t="s">
        <v>72808</v>
      </c>
      <c r="K173" s="86" t="s">
        <v>455</v>
      </c>
      <c r="L173" s="86" t="s">
        <v>72347</v>
      </c>
    </row>
    <row r="174" spans="1:12">
      <c r="A174" s="86">
        <v>173</v>
      </c>
      <c r="B174" s="86">
        <f>SUBTOTAL(3,$C$2:C174)</f>
        <v>173</v>
      </c>
      <c r="C174" s="86" t="s">
        <v>449</v>
      </c>
      <c r="D174" s="86" t="s">
        <v>72367</v>
      </c>
      <c r="E174" s="86" t="s">
        <v>72347</v>
      </c>
      <c r="F174" s="87">
        <v>0.46597222222222223</v>
      </c>
      <c r="G174" s="86" t="s">
        <v>71508</v>
      </c>
      <c r="H174" s="86" t="s">
        <v>72809</v>
      </c>
      <c r="I174" s="86" t="s">
        <v>71577</v>
      </c>
      <c r="J174" s="86" t="s">
        <v>72810</v>
      </c>
      <c r="K174" s="86" t="s">
        <v>455</v>
      </c>
      <c r="L174" s="86" t="s">
        <v>72347</v>
      </c>
    </row>
    <row r="175" spans="1:12">
      <c r="A175" s="86">
        <v>174</v>
      </c>
      <c r="B175" s="86">
        <f>SUBTOTAL(3,$C$2:C175)</f>
        <v>174</v>
      </c>
      <c r="C175" s="86" t="s">
        <v>449</v>
      </c>
      <c r="D175" s="86" t="s">
        <v>72367</v>
      </c>
      <c r="E175" s="86" t="s">
        <v>72347</v>
      </c>
      <c r="F175" s="87">
        <v>0.47847222222222219</v>
      </c>
      <c r="G175" s="86" t="s">
        <v>72811</v>
      </c>
      <c r="H175" s="86" t="s">
        <v>72812</v>
      </c>
      <c r="I175" s="86" t="s">
        <v>72369</v>
      </c>
      <c r="J175" s="86" t="s">
        <v>72813</v>
      </c>
      <c r="K175" s="86" t="s">
        <v>443</v>
      </c>
      <c r="L175" s="86" t="s">
        <v>72347</v>
      </c>
    </row>
    <row r="176" spans="1:12">
      <c r="A176" s="86">
        <v>175</v>
      </c>
      <c r="B176" s="86">
        <f>SUBTOTAL(3,$C$2:C176)</f>
        <v>175</v>
      </c>
      <c r="C176" s="86" t="s">
        <v>449</v>
      </c>
      <c r="D176" s="86" t="s">
        <v>72367</v>
      </c>
      <c r="E176" s="86" t="s">
        <v>72347</v>
      </c>
      <c r="F176" s="87">
        <v>0.49305555555555558</v>
      </c>
      <c r="G176" s="86" t="s">
        <v>473</v>
      </c>
      <c r="H176" s="86" t="s">
        <v>72814</v>
      </c>
      <c r="I176" s="86" t="s">
        <v>71731</v>
      </c>
      <c r="J176" s="86" t="s">
        <v>72815</v>
      </c>
      <c r="K176" s="86" t="s">
        <v>455</v>
      </c>
      <c r="L176" s="86" t="s">
        <v>72347</v>
      </c>
    </row>
    <row r="177" spans="1:12">
      <c r="A177" s="86">
        <v>176</v>
      </c>
      <c r="B177" s="86">
        <f>SUBTOTAL(3,$C$2:C177)</f>
        <v>176</v>
      </c>
      <c r="C177" s="86" t="s">
        <v>463</v>
      </c>
      <c r="D177" s="86" t="s">
        <v>71581</v>
      </c>
      <c r="E177" s="86" t="s">
        <v>72347</v>
      </c>
      <c r="F177" s="87">
        <v>0.49583333333333335</v>
      </c>
      <c r="G177" s="86" t="s">
        <v>71664</v>
      </c>
      <c r="H177" s="86" t="s">
        <v>72816</v>
      </c>
      <c r="I177" s="86" t="s">
        <v>365</v>
      </c>
      <c r="J177" s="86" t="s">
        <v>72817</v>
      </c>
      <c r="K177" s="86" t="s">
        <v>443</v>
      </c>
      <c r="L177" s="86" t="s">
        <v>72366</v>
      </c>
    </row>
    <row r="178" spans="1:12">
      <c r="A178" s="86">
        <v>177</v>
      </c>
      <c r="B178" s="86">
        <f>SUBTOTAL(3,$C$2:C178)</f>
        <v>177</v>
      </c>
      <c r="C178" s="86" t="s">
        <v>449</v>
      </c>
      <c r="D178" s="86" t="s">
        <v>72367</v>
      </c>
      <c r="E178" s="86" t="s">
        <v>72347</v>
      </c>
      <c r="F178" s="87">
        <v>0.51874999999999993</v>
      </c>
      <c r="G178" s="86" t="s">
        <v>71743</v>
      </c>
      <c r="H178" s="86" t="s">
        <v>72818</v>
      </c>
      <c r="I178" s="86" t="s">
        <v>72819</v>
      </c>
      <c r="J178" s="86" t="s">
        <v>72820</v>
      </c>
      <c r="K178" s="86" t="s">
        <v>455</v>
      </c>
      <c r="L178" s="86" t="s">
        <v>72347</v>
      </c>
    </row>
    <row r="179" spans="1:12">
      <c r="A179" s="86">
        <v>178</v>
      </c>
      <c r="B179" s="86">
        <f>SUBTOTAL(3,$C$2:C179)</f>
        <v>178</v>
      </c>
      <c r="C179" s="86" t="s">
        <v>444</v>
      </c>
      <c r="D179" s="86" t="s">
        <v>72092</v>
      </c>
      <c r="E179" s="86" t="s">
        <v>72347</v>
      </c>
      <c r="F179" s="87">
        <v>0.52361111111111114</v>
      </c>
      <c r="G179" s="86" t="s">
        <v>72821</v>
      </c>
      <c r="H179" s="86" t="s">
        <v>72822</v>
      </c>
      <c r="I179" s="86" t="s">
        <v>72823</v>
      </c>
      <c r="J179" s="86" t="s">
        <v>72824</v>
      </c>
      <c r="K179" s="86" t="s">
        <v>71076</v>
      </c>
      <c r="L179" s="86" t="s">
        <v>72395</v>
      </c>
    </row>
    <row r="180" spans="1:12">
      <c r="A180" s="86">
        <v>179</v>
      </c>
      <c r="B180" s="86">
        <f>SUBTOTAL(3,$C$2:C180)</f>
        <v>179</v>
      </c>
      <c r="C180" s="86" t="s">
        <v>449</v>
      </c>
      <c r="D180" s="86" t="s">
        <v>72240</v>
      </c>
      <c r="E180" s="86" t="s">
        <v>72347</v>
      </c>
      <c r="F180" s="87">
        <v>0.53749999999999998</v>
      </c>
      <c r="G180" s="86" t="s">
        <v>71562</v>
      </c>
      <c r="H180" s="86" t="s">
        <v>72825</v>
      </c>
      <c r="I180" s="86" t="s">
        <v>71495</v>
      </c>
      <c r="J180" s="86" t="s">
        <v>72826</v>
      </c>
      <c r="K180" s="86" t="s">
        <v>455</v>
      </c>
      <c r="L180" s="86" t="s">
        <v>72827</v>
      </c>
    </row>
    <row r="181" spans="1:12">
      <c r="A181" s="86">
        <v>180</v>
      </c>
      <c r="B181" s="86">
        <f>SUBTOTAL(3,$C$2:C181)</f>
        <v>180</v>
      </c>
      <c r="C181" s="86" t="s">
        <v>449</v>
      </c>
      <c r="D181" s="86" t="s">
        <v>72367</v>
      </c>
      <c r="E181" s="86" t="s">
        <v>72347</v>
      </c>
      <c r="F181" s="87">
        <v>0.55486111111111114</v>
      </c>
      <c r="G181" s="86" t="s">
        <v>473</v>
      </c>
      <c r="H181" s="86" t="s">
        <v>72828</v>
      </c>
      <c r="I181" s="86" t="s">
        <v>71530</v>
      </c>
      <c r="J181" s="86" t="s">
        <v>72829</v>
      </c>
      <c r="K181" s="86" t="s">
        <v>455</v>
      </c>
      <c r="L181" s="86" t="s">
        <v>72347</v>
      </c>
    </row>
    <row r="182" spans="1:12">
      <c r="A182" s="86">
        <v>181</v>
      </c>
      <c r="B182" s="86">
        <f>SUBTOTAL(3,$C$2:C182)</f>
        <v>181</v>
      </c>
      <c r="C182" s="86" t="s">
        <v>438</v>
      </c>
      <c r="D182" s="86" t="s">
        <v>71727</v>
      </c>
      <c r="E182" s="86" t="s">
        <v>72347</v>
      </c>
      <c r="F182" s="87">
        <v>0.5756944444444444</v>
      </c>
      <c r="G182" s="86" t="s">
        <v>71743</v>
      </c>
      <c r="H182" s="86" t="s">
        <v>71789</v>
      </c>
      <c r="I182" s="86" t="s">
        <v>72830</v>
      </c>
      <c r="J182" s="86" t="s">
        <v>72831</v>
      </c>
      <c r="K182" s="86" t="s">
        <v>71137</v>
      </c>
      <c r="L182" s="86" t="s">
        <v>72451</v>
      </c>
    </row>
    <row r="183" spans="1:12">
      <c r="A183" s="86">
        <v>182</v>
      </c>
      <c r="B183" s="86">
        <f>SUBTOTAL(3,$C$2:C183)</f>
        <v>182</v>
      </c>
      <c r="C183" s="86" t="s">
        <v>449</v>
      </c>
      <c r="D183" s="86" t="s">
        <v>72367</v>
      </c>
      <c r="E183" s="86" t="s">
        <v>72347</v>
      </c>
      <c r="F183" s="87">
        <v>0.57777777777777783</v>
      </c>
      <c r="G183" s="86" t="s">
        <v>71592</v>
      </c>
      <c r="H183" s="86" t="s">
        <v>72832</v>
      </c>
      <c r="I183" s="86" t="s">
        <v>71492</v>
      </c>
      <c r="J183" s="86" t="s">
        <v>72833</v>
      </c>
      <c r="K183" s="86" t="s">
        <v>455</v>
      </c>
      <c r="L183" s="86" t="s">
        <v>72347</v>
      </c>
    </row>
    <row r="184" spans="1:12">
      <c r="A184" s="86">
        <v>183</v>
      </c>
      <c r="B184" s="86">
        <f>SUBTOTAL(3,$C$2:C184)</f>
        <v>183</v>
      </c>
      <c r="C184" s="86" t="s">
        <v>449</v>
      </c>
      <c r="D184" s="86" t="s">
        <v>72353</v>
      </c>
      <c r="E184" s="86" t="s">
        <v>72347</v>
      </c>
      <c r="F184" s="87">
        <v>0.61736111111111114</v>
      </c>
      <c r="G184" s="86" t="s">
        <v>71587</v>
      </c>
      <c r="H184" s="86" t="s">
        <v>72834</v>
      </c>
      <c r="I184" s="86" t="s">
        <v>72350</v>
      </c>
      <c r="J184" s="86" t="s">
        <v>72835</v>
      </c>
      <c r="K184" s="86" t="s">
        <v>443</v>
      </c>
      <c r="L184" s="86" t="s">
        <v>72352</v>
      </c>
    </row>
    <row r="185" spans="1:12">
      <c r="A185" s="86">
        <v>184</v>
      </c>
      <c r="B185" s="86">
        <f>SUBTOTAL(3,$C$2:C185)</f>
        <v>184</v>
      </c>
      <c r="C185" s="86" t="s">
        <v>449</v>
      </c>
      <c r="D185" s="86" t="s">
        <v>72353</v>
      </c>
      <c r="E185" s="86" t="s">
        <v>72347</v>
      </c>
      <c r="F185" s="87">
        <v>0.61875000000000002</v>
      </c>
      <c r="G185" s="86" t="s">
        <v>71686</v>
      </c>
      <c r="H185" s="86" t="s">
        <v>72627</v>
      </c>
      <c r="I185" s="86" t="s">
        <v>72836</v>
      </c>
      <c r="J185" s="86" t="s">
        <v>72837</v>
      </c>
      <c r="K185" s="86" t="s">
        <v>443</v>
      </c>
      <c r="L185" s="86" t="s">
        <v>72347</v>
      </c>
    </row>
    <row r="186" spans="1:12">
      <c r="A186" s="86">
        <v>185</v>
      </c>
      <c r="B186" s="86">
        <f>SUBTOTAL(3,$C$2:C186)</f>
        <v>185</v>
      </c>
      <c r="C186" s="86" t="s">
        <v>449</v>
      </c>
      <c r="D186" s="86" t="s">
        <v>72353</v>
      </c>
      <c r="E186" s="86" t="s">
        <v>72347</v>
      </c>
      <c r="F186" s="87">
        <v>0.64652777777777781</v>
      </c>
      <c r="G186" s="86" t="s">
        <v>72838</v>
      </c>
      <c r="H186" s="86" t="s">
        <v>71488</v>
      </c>
      <c r="I186" s="86" t="s">
        <v>72839</v>
      </c>
      <c r="J186" s="86" t="s">
        <v>72840</v>
      </c>
      <c r="K186" s="86" t="s">
        <v>71272</v>
      </c>
      <c r="L186" s="86" t="s">
        <v>72347</v>
      </c>
    </row>
    <row r="187" spans="1:12">
      <c r="A187" s="86">
        <v>186</v>
      </c>
      <c r="B187" s="86">
        <f>SUBTOTAL(3,$C$2:C187)</f>
        <v>186</v>
      </c>
      <c r="C187" s="86" t="s">
        <v>71141</v>
      </c>
      <c r="D187" s="86" t="s">
        <v>72240</v>
      </c>
      <c r="E187" s="86" t="s">
        <v>72347</v>
      </c>
      <c r="F187" s="87">
        <v>0.64861111111111114</v>
      </c>
      <c r="G187" s="86" t="s">
        <v>71467</v>
      </c>
      <c r="H187" s="86" t="s">
        <v>72841</v>
      </c>
      <c r="I187" s="86" t="s">
        <v>72842</v>
      </c>
      <c r="J187" s="86" t="s">
        <v>72843</v>
      </c>
      <c r="K187" s="86" t="s">
        <v>72844</v>
      </c>
      <c r="L187" s="86" t="s">
        <v>72455</v>
      </c>
    </row>
    <row r="188" spans="1:12">
      <c r="A188" s="86">
        <v>187</v>
      </c>
      <c r="B188" s="86">
        <f>SUBTOTAL(3,$C$2:C188)</f>
        <v>187</v>
      </c>
      <c r="C188" s="86" t="s">
        <v>449</v>
      </c>
      <c r="D188" s="86" t="s">
        <v>72353</v>
      </c>
      <c r="E188" s="86" t="s">
        <v>72347</v>
      </c>
      <c r="F188" s="87">
        <v>0.65486111111111112</v>
      </c>
      <c r="G188" s="86" t="s">
        <v>72845</v>
      </c>
      <c r="H188" s="86" t="s">
        <v>72846</v>
      </c>
      <c r="I188" s="86" t="s">
        <v>71495</v>
      </c>
      <c r="J188" s="86" t="s">
        <v>72847</v>
      </c>
      <c r="K188" s="86" t="s">
        <v>455</v>
      </c>
      <c r="L188" s="86" t="s">
        <v>72347</v>
      </c>
    </row>
    <row r="189" spans="1:12">
      <c r="A189" s="86">
        <v>188</v>
      </c>
      <c r="B189" s="86">
        <f>SUBTOTAL(3,$C$2:C189)</f>
        <v>188</v>
      </c>
      <c r="C189" s="86" t="s">
        <v>463</v>
      </c>
      <c r="D189" s="86" t="s">
        <v>72127</v>
      </c>
      <c r="E189" s="86" t="s">
        <v>72347</v>
      </c>
      <c r="F189" s="87">
        <v>0.67986111111111114</v>
      </c>
      <c r="G189" s="86" t="s">
        <v>71587</v>
      </c>
      <c r="H189" s="86" t="s">
        <v>72446</v>
      </c>
      <c r="I189" s="86" t="s">
        <v>71956</v>
      </c>
      <c r="J189" s="86" t="s">
        <v>72848</v>
      </c>
      <c r="K189" s="86" t="s">
        <v>70988</v>
      </c>
      <c r="L189" s="86" t="s">
        <v>72445</v>
      </c>
    </row>
    <row r="190" spans="1:12">
      <c r="A190" s="86">
        <v>189</v>
      </c>
      <c r="B190" s="86">
        <f>SUBTOTAL(3,$C$2:C190)</f>
        <v>189</v>
      </c>
      <c r="C190" s="86" t="s">
        <v>449</v>
      </c>
      <c r="D190" s="86" t="s">
        <v>72353</v>
      </c>
      <c r="E190" s="86" t="s">
        <v>72347</v>
      </c>
      <c r="F190" s="87">
        <v>0.70763888888888893</v>
      </c>
      <c r="G190" s="86" t="s">
        <v>71467</v>
      </c>
      <c r="H190" s="86" t="s">
        <v>71941</v>
      </c>
      <c r="I190" s="86" t="s">
        <v>71620</v>
      </c>
      <c r="J190" s="86" t="s">
        <v>72849</v>
      </c>
      <c r="K190" s="86" t="s">
        <v>455</v>
      </c>
      <c r="L190" s="86" t="s">
        <v>72347</v>
      </c>
    </row>
    <row r="191" spans="1:12">
      <c r="A191" s="86">
        <v>190</v>
      </c>
      <c r="B191" s="86">
        <f>SUBTOTAL(3,$C$2:C191)</f>
        <v>190</v>
      </c>
      <c r="C191" s="86" t="s">
        <v>72356</v>
      </c>
      <c r="D191" s="86" t="s">
        <v>71703</v>
      </c>
      <c r="E191" s="86" t="s">
        <v>72347</v>
      </c>
      <c r="F191" s="87">
        <v>0.71180555555555547</v>
      </c>
      <c r="G191" s="86" t="s">
        <v>72850</v>
      </c>
      <c r="H191" s="86" t="s">
        <v>72851</v>
      </c>
      <c r="I191" s="86" t="s">
        <v>72407</v>
      </c>
      <c r="J191" s="86" t="s">
        <v>72852</v>
      </c>
      <c r="K191" s="86" t="s">
        <v>71137</v>
      </c>
      <c r="L191" s="86" t="s">
        <v>72451</v>
      </c>
    </row>
    <row r="192" spans="1:12">
      <c r="A192" s="86">
        <v>191</v>
      </c>
      <c r="B192" s="86">
        <f>SUBTOTAL(3,$C$2:C192)</f>
        <v>191</v>
      </c>
      <c r="C192" s="86" t="s">
        <v>71011</v>
      </c>
      <c r="D192" s="86" t="s">
        <v>72127</v>
      </c>
      <c r="E192" s="86" t="s">
        <v>72347</v>
      </c>
      <c r="F192" s="87">
        <v>0.7583333333333333</v>
      </c>
      <c r="G192" s="86" t="s">
        <v>71664</v>
      </c>
      <c r="H192" s="86" t="s">
        <v>72237</v>
      </c>
      <c r="I192" s="86" t="s">
        <v>72853</v>
      </c>
      <c r="J192" s="86" t="s">
        <v>72854</v>
      </c>
      <c r="K192" s="86" t="s">
        <v>455</v>
      </c>
      <c r="L192" s="86" t="s">
        <v>72343</v>
      </c>
    </row>
    <row r="193" spans="1:12">
      <c r="A193" s="86">
        <v>192</v>
      </c>
      <c r="B193" s="86">
        <f>SUBTOTAL(3,$C$2:C193)</f>
        <v>192</v>
      </c>
      <c r="C193" s="86" t="s">
        <v>449</v>
      </c>
      <c r="D193" s="86" t="s">
        <v>72353</v>
      </c>
      <c r="E193" s="86" t="s">
        <v>72347</v>
      </c>
      <c r="F193" s="87">
        <v>0.78263888888888899</v>
      </c>
      <c r="G193" s="86" t="s">
        <v>72612</v>
      </c>
      <c r="H193" s="86" t="s">
        <v>72855</v>
      </c>
      <c r="I193" s="86" t="s">
        <v>71856</v>
      </c>
      <c r="J193" s="86" t="s">
        <v>72856</v>
      </c>
      <c r="K193" s="86" t="s">
        <v>443</v>
      </c>
      <c r="L193" s="86" t="s">
        <v>72347</v>
      </c>
    </row>
    <row r="194" spans="1:12">
      <c r="A194" s="86">
        <v>193</v>
      </c>
      <c r="B194" s="86">
        <f>SUBTOTAL(3,$C$2:C194)</f>
        <v>193</v>
      </c>
      <c r="C194" s="86" t="s">
        <v>72356</v>
      </c>
      <c r="D194" s="86" t="s">
        <v>71551</v>
      </c>
      <c r="E194" s="86" t="s">
        <v>72347</v>
      </c>
      <c r="F194" s="87">
        <v>0.79652777777777783</v>
      </c>
      <c r="G194" s="86" t="s">
        <v>71622</v>
      </c>
      <c r="H194" s="86" t="s">
        <v>72857</v>
      </c>
      <c r="I194" s="86" t="s">
        <v>71752</v>
      </c>
      <c r="J194" s="86" t="s">
        <v>72858</v>
      </c>
      <c r="K194" s="86" t="s">
        <v>443</v>
      </c>
      <c r="L194" s="86" t="s">
        <v>72398</v>
      </c>
    </row>
    <row r="195" spans="1:12">
      <c r="A195" s="86">
        <v>194</v>
      </c>
      <c r="B195" s="86">
        <f>SUBTOTAL(3,$C$2:C195)</f>
        <v>194</v>
      </c>
      <c r="C195" s="86" t="s">
        <v>449</v>
      </c>
      <c r="D195" s="86" t="s">
        <v>72353</v>
      </c>
      <c r="E195" s="86" t="s">
        <v>72347</v>
      </c>
      <c r="F195" s="87">
        <v>0.82500000000000007</v>
      </c>
      <c r="G195" s="86" t="s">
        <v>72859</v>
      </c>
      <c r="H195" s="86" t="s">
        <v>72860</v>
      </c>
      <c r="I195" s="86" t="s">
        <v>71637</v>
      </c>
      <c r="J195" s="86" t="s">
        <v>72861</v>
      </c>
      <c r="K195" s="86" t="s">
        <v>443</v>
      </c>
      <c r="L195" s="86" t="s">
        <v>72347</v>
      </c>
    </row>
    <row r="196" spans="1:12">
      <c r="A196" s="86">
        <v>195</v>
      </c>
      <c r="B196" s="86">
        <f>SUBTOTAL(3,$C$2:C196)</f>
        <v>195</v>
      </c>
      <c r="C196" s="86" t="s">
        <v>449</v>
      </c>
      <c r="D196" s="86" t="s">
        <v>72353</v>
      </c>
      <c r="E196" s="86" t="s">
        <v>72347</v>
      </c>
      <c r="F196" s="87">
        <v>0.83888888888888891</v>
      </c>
      <c r="G196" s="86" t="s">
        <v>71620</v>
      </c>
      <c r="H196" s="86" t="s">
        <v>439</v>
      </c>
      <c r="I196" s="86" t="s">
        <v>72842</v>
      </c>
      <c r="J196" s="86" t="s">
        <v>72862</v>
      </c>
      <c r="K196" s="86" t="s">
        <v>443</v>
      </c>
      <c r="L196" s="86" t="s">
        <v>72352</v>
      </c>
    </row>
    <row r="197" spans="1:12">
      <c r="A197" s="86">
        <v>196</v>
      </c>
      <c r="B197" s="86">
        <f>SUBTOTAL(3,$C$2:C197)</f>
        <v>196</v>
      </c>
      <c r="C197" s="86" t="s">
        <v>449</v>
      </c>
      <c r="D197" s="86" t="s">
        <v>72353</v>
      </c>
      <c r="E197" s="86" t="s">
        <v>72347</v>
      </c>
      <c r="F197" s="87">
        <v>0.84166666666666667</v>
      </c>
      <c r="G197" s="86" t="s">
        <v>72180</v>
      </c>
      <c r="H197" s="86" t="s">
        <v>72863</v>
      </c>
      <c r="I197" s="86" t="s">
        <v>71562</v>
      </c>
      <c r="J197" s="86" t="s">
        <v>72864</v>
      </c>
      <c r="K197" s="86" t="s">
        <v>443</v>
      </c>
      <c r="L197" s="86" t="s">
        <v>72347</v>
      </c>
    </row>
    <row r="198" spans="1:12">
      <c r="A198" s="86">
        <v>197</v>
      </c>
      <c r="B198" s="86">
        <f>SUBTOTAL(3,$C$2:C198)</f>
        <v>197</v>
      </c>
      <c r="C198" s="86" t="s">
        <v>449</v>
      </c>
      <c r="D198" s="86" t="s">
        <v>72865</v>
      </c>
      <c r="E198" s="86" t="s">
        <v>72347</v>
      </c>
      <c r="F198" s="87">
        <v>0.86944444444444446</v>
      </c>
      <c r="G198" s="86" t="s">
        <v>71473</v>
      </c>
      <c r="H198" s="86" t="s">
        <v>72866</v>
      </c>
      <c r="I198" s="86" t="s">
        <v>72465</v>
      </c>
      <c r="J198" s="86" t="s">
        <v>72867</v>
      </c>
      <c r="K198" s="86" t="s">
        <v>455</v>
      </c>
      <c r="L198" s="86" t="s">
        <v>72347</v>
      </c>
    </row>
    <row r="199" spans="1:12">
      <c r="A199" s="86">
        <v>198</v>
      </c>
      <c r="B199" s="86">
        <f>SUBTOTAL(3,$C$2:C199)</f>
        <v>198</v>
      </c>
      <c r="C199" s="86" t="s">
        <v>463</v>
      </c>
      <c r="D199" s="86" t="s">
        <v>72127</v>
      </c>
      <c r="E199" s="86" t="s">
        <v>72347</v>
      </c>
      <c r="F199" s="87">
        <v>0.88958333333333339</v>
      </c>
      <c r="G199" s="86" t="s">
        <v>71587</v>
      </c>
      <c r="H199" s="86" t="s">
        <v>71709</v>
      </c>
      <c r="I199" s="86" t="s">
        <v>72868</v>
      </c>
      <c r="J199" s="86" t="s">
        <v>72869</v>
      </c>
      <c r="K199" s="86" t="s">
        <v>443</v>
      </c>
      <c r="L199" s="86" t="s">
        <v>72387</v>
      </c>
    </row>
    <row r="200" spans="1:12">
      <c r="A200" s="86">
        <v>199</v>
      </c>
      <c r="B200" s="86">
        <f>SUBTOTAL(3,$C$2:C200)</f>
        <v>199</v>
      </c>
      <c r="C200" s="86" t="s">
        <v>71011</v>
      </c>
      <c r="D200" s="86" t="s">
        <v>72127</v>
      </c>
      <c r="E200" s="86" t="s">
        <v>72347</v>
      </c>
      <c r="F200" s="87">
        <v>0.89583333333333337</v>
      </c>
      <c r="G200" s="86" t="s">
        <v>72870</v>
      </c>
      <c r="H200" s="86" t="s">
        <v>72871</v>
      </c>
      <c r="I200" s="86" t="s">
        <v>72872</v>
      </c>
      <c r="J200" s="86" t="s">
        <v>72873</v>
      </c>
      <c r="K200" s="86" t="s">
        <v>455</v>
      </c>
      <c r="L200" s="86" t="s">
        <v>72343</v>
      </c>
    </row>
    <row r="201" spans="1:12">
      <c r="A201" s="86">
        <v>200</v>
      </c>
      <c r="B201" s="86">
        <f>SUBTOTAL(3,$C$2:C201)</f>
        <v>200</v>
      </c>
      <c r="C201" s="86" t="s">
        <v>438</v>
      </c>
      <c r="D201" s="86" t="s">
        <v>71490</v>
      </c>
      <c r="E201" s="86" t="s">
        <v>72347</v>
      </c>
      <c r="F201" s="87">
        <v>0.91388888888888886</v>
      </c>
      <c r="G201" s="86" t="s">
        <v>71481</v>
      </c>
      <c r="H201" s="86" t="s">
        <v>71654</v>
      </c>
      <c r="I201" s="86" t="s">
        <v>71783</v>
      </c>
      <c r="J201" s="86" t="s">
        <v>72874</v>
      </c>
      <c r="K201" s="86" t="s">
        <v>72633</v>
      </c>
      <c r="L201" s="86" t="s">
        <v>72376</v>
      </c>
    </row>
    <row r="202" spans="1:12">
      <c r="A202" s="86">
        <v>201</v>
      </c>
      <c r="B202" s="86">
        <f>SUBTOTAL(3,$C$2:C202)</f>
        <v>201</v>
      </c>
      <c r="C202" s="86" t="s">
        <v>463</v>
      </c>
      <c r="D202" s="86" t="s">
        <v>72127</v>
      </c>
      <c r="E202" s="86" t="s">
        <v>72347</v>
      </c>
      <c r="F202" s="87">
        <v>0.92083333333333339</v>
      </c>
      <c r="G202" s="86" t="s">
        <v>71587</v>
      </c>
      <c r="H202" s="86" t="s">
        <v>72875</v>
      </c>
      <c r="I202" s="86" t="s">
        <v>71731</v>
      </c>
      <c r="J202" s="86" t="s">
        <v>72876</v>
      </c>
      <c r="K202" s="86" t="s">
        <v>443</v>
      </c>
      <c r="L202" s="86" t="s">
        <v>72366</v>
      </c>
    </row>
    <row r="203" spans="1:12">
      <c r="A203" s="86">
        <v>202</v>
      </c>
      <c r="B203" s="86">
        <f>SUBTOTAL(3,$C$2:C203)</f>
        <v>202</v>
      </c>
      <c r="C203" s="86" t="s">
        <v>463</v>
      </c>
      <c r="D203" s="86" t="s">
        <v>72127</v>
      </c>
      <c r="E203" s="86" t="s">
        <v>72347</v>
      </c>
      <c r="F203" s="87">
        <v>0.97986111111111107</v>
      </c>
      <c r="G203" s="86" t="s">
        <v>71664</v>
      </c>
      <c r="H203" s="86" t="s">
        <v>72877</v>
      </c>
      <c r="I203" s="86" t="s">
        <v>71743</v>
      </c>
      <c r="J203" s="86" t="s">
        <v>72878</v>
      </c>
      <c r="K203" s="86" t="s">
        <v>443</v>
      </c>
      <c r="L203" s="86" t="s">
        <v>72387</v>
      </c>
    </row>
    <row r="204" spans="1:12">
      <c r="A204" s="86">
        <v>203</v>
      </c>
      <c r="B204" s="86">
        <f>SUBTOTAL(3,$C$2:C204)</f>
        <v>203</v>
      </c>
      <c r="C204" s="86" t="s">
        <v>438</v>
      </c>
      <c r="D204" s="86" t="s">
        <v>71703</v>
      </c>
      <c r="E204" s="86" t="s">
        <v>72352</v>
      </c>
      <c r="F204" s="87">
        <v>0.3756944444444445</v>
      </c>
      <c r="G204" s="86" t="s">
        <v>362</v>
      </c>
      <c r="H204" s="86" t="s">
        <v>72879</v>
      </c>
      <c r="I204" s="86" t="s">
        <v>72880</v>
      </c>
      <c r="J204" s="86" t="s">
        <v>72881</v>
      </c>
      <c r="K204" s="86" t="s">
        <v>443</v>
      </c>
      <c r="L204" s="86" t="s">
        <v>72387</v>
      </c>
    </row>
    <row r="205" spans="1:12">
      <c r="A205" s="86">
        <v>204</v>
      </c>
      <c r="B205" s="86">
        <f>SUBTOTAL(3,$C$2:C205)</f>
        <v>204</v>
      </c>
      <c r="C205" s="86" t="s">
        <v>449</v>
      </c>
      <c r="D205" s="86" t="s">
        <v>72882</v>
      </c>
      <c r="E205" s="86" t="s">
        <v>72352</v>
      </c>
      <c r="F205" s="87">
        <v>0.81319444444444444</v>
      </c>
      <c r="G205" s="86" t="s">
        <v>362</v>
      </c>
      <c r="H205" s="86" t="s">
        <v>72883</v>
      </c>
      <c r="I205" s="86" t="s">
        <v>71620</v>
      </c>
      <c r="J205" s="86" t="s">
        <v>72884</v>
      </c>
      <c r="K205" s="86" t="s">
        <v>443</v>
      </c>
      <c r="L205" s="86" t="s">
        <v>72352</v>
      </c>
    </row>
    <row r="206" spans="1:12">
      <c r="A206" s="86">
        <v>205</v>
      </c>
      <c r="B206" s="86">
        <f>SUBTOTAL(3,$C$2:C206)</f>
        <v>205</v>
      </c>
      <c r="C206" s="86" t="s">
        <v>449</v>
      </c>
      <c r="D206" s="86" t="s">
        <v>72865</v>
      </c>
      <c r="E206" s="86" t="s">
        <v>72352</v>
      </c>
      <c r="F206" s="87">
        <v>0.25138888888888888</v>
      </c>
      <c r="G206" s="86" t="s">
        <v>71874</v>
      </c>
      <c r="H206" s="86" t="s">
        <v>72885</v>
      </c>
      <c r="I206" s="86" t="s">
        <v>71743</v>
      </c>
      <c r="J206" s="86" t="s">
        <v>72886</v>
      </c>
      <c r="K206" s="86" t="s">
        <v>443</v>
      </c>
      <c r="L206" s="86" t="s">
        <v>72352</v>
      </c>
    </row>
    <row r="207" spans="1:12">
      <c r="A207" s="86">
        <v>206</v>
      </c>
      <c r="B207" s="86">
        <f>SUBTOTAL(3,$C$2:C207)</f>
        <v>206</v>
      </c>
      <c r="C207" s="86" t="s">
        <v>71024</v>
      </c>
      <c r="D207" s="86" t="s">
        <v>71873</v>
      </c>
      <c r="E207" s="86" t="s">
        <v>72352</v>
      </c>
      <c r="F207" s="87">
        <v>0.16597222222222222</v>
      </c>
      <c r="G207" s="86" t="s">
        <v>72887</v>
      </c>
      <c r="H207" s="86" t="s">
        <v>72888</v>
      </c>
      <c r="I207" s="86" t="s">
        <v>71632</v>
      </c>
      <c r="J207" s="86" t="s">
        <v>72889</v>
      </c>
      <c r="K207" s="86" t="s">
        <v>443</v>
      </c>
      <c r="L207" s="86" t="s">
        <v>72775</v>
      </c>
    </row>
    <row r="208" spans="1:12">
      <c r="A208" s="86">
        <v>207</v>
      </c>
      <c r="B208" s="86">
        <f>SUBTOTAL(3,$C$2:C208)</f>
        <v>207</v>
      </c>
      <c r="C208" s="86" t="s">
        <v>449</v>
      </c>
      <c r="D208" s="86" t="s">
        <v>72367</v>
      </c>
      <c r="E208" s="86" t="s">
        <v>72352</v>
      </c>
      <c r="F208" s="87">
        <v>0.50972222222222219</v>
      </c>
      <c r="G208" s="86" t="s">
        <v>365</v>
      </c>
      <c r="H208" s="86" t="s">
        <v>72890</v>
      </c>
      <c r="I208" s="86" t="s">
        <v>72404</v>
      </c>
      <c r="J208" s="86" t="s">
        <v>72891</v>
      </c>
      <c r="K208" s="86" t="s">
        <v>443</v>
      </c>
      <c r="L208" s="86" t="s">
        <v>72352</v>
      </c>
    </row>
    <row r="209" spans="1:12">
      <c r="A209" s="86">
        <v>208</v>
      </c>
      <c r="B209" s="86">
        <f>SUBTOTAL(3,$C$2:C209)</f>
        <v>208</v>
      </c>
      <c r="C209" s="86" t="s">
        <v>71011</v>
      </c>
      <c r="D209" s="86" t="s">
        <v>72075</v>
      </c>
      <c r="E209" s="86" t="s">
        <v>72352</v>
      </c>
      <c r="F209" s="87">
        <v>0.37986111111111115</v>
      </c>
      <c r="G209" s="86" t="s">
        <v>72391</v>
      </c>
      <c r="H209" s="86" t="s">
        <v>71685</v>
      </c>
      <c r="I209" s="86" t="s">
        <v>72892</v>
      </c>
      <c r="J209" s="86" t="s">
        <v>72893</v>
      </c>
      <c r="K209" s="86" t="s">
        <v>455</v>
      </c>
      <c r="L209" s="86" t="s">
        <v>72343</v>
      </c>
    </row>
    <row r="210" spans="1:12">
      <c r="A210" s="86">
        <v>209</v>
      </c>
      <c r="B210" s="86">
        <f>SUBTOTAL(3,$C$2:C210)</f>
        <v>209</v>
      </c>
      <c r="C210" s="86" t="s">
        <v>449</v>
      </c>
      <c r="D210" s="86" t="s">
        <v>72367</v>
      </c>
      <c r="E210" s="86" t="s">
        <v>72352</v>
      </c>
      <c r="F210" s="87">
        <v>0.57500000000000007</v>
      </c>
      <c r="G210" s="86" t="s">
        <v>72090</v>
      </c>
      <c r="H210" s="86" t="s">
        <v>72166</v>
      </c>
      <c r="I210" s="86" t="s">
        <v>72894</v>
      </c>
      <c r="J210" s="86" t="s">
        <v>72895</v>
      </c>
      <c r="K210" s="86" t="s">
        <v>443</v>
      </c>
      <c r="L210" s="86" t="s">
        <v>72352</v>
      </c>
    </row>
    <row r="211" spans="1:12">
      <c r="A211" s="86">
        <v>210</v>
      </c>
      <c r="B211" s="86">
        <f>SUBTOTAL(3,$C$2:C211)</f>
        <v>210</v>
      </c>
      <c r="C211" s="86" t="s">
        <v>71035</v>
      </c>
      <c r="D211" s="86" t="s">
        <v>71727</v>
      </c>
      <c r="E211" s="86" t="s">
        <v>72352</v>
      </c>
      <c r="F211" s="87">
        <v>0.21319444444444444</v>
      </c>
      <c r="G211" s="86" t="s">
        <v>72896</v>
      </c>
      <c r="H211" s="86" t="s">
        <v>72897</v>
      </c>
      <c r="I211" s="86" t="s">
        <v>71461</v>
      </c>
      <c r="J211" s="86" t="s">
        <v>72898</v>
      </c>
      <c r="K211" s="86" t="s">
        <v>443</v>
      </c>
      <c r="L211" s="86" t="s">
        <v>72398</v>
      </c>
    </row>
    <row r="212" spans="1:12">
      <c r="A212" s="86">
        <v>211</v>
      </c>
      <c r="B212" s="86">
        <f>SUBTOTAL(3,$C$2:C212)</f>
        <v>211</v>
      </c>
      <c r="C212" s="86" t="s">
        <v>71035</v>
      </c>
      <c r="D212" s="86" t="s">
        <v>72240</v>
      </c>
      <c r="E212" s="86" t="s">
        <v>72352</v>
      </c>
      <c r="F212" s="87">
        <v>0.99652777777777779</v>
      </c>
      <c r="G212" s="86" t="s">
        <v>72899</v>
      </c>
      <c r="H212" s="86" t="s">
        <v>72900</v>
      </c>
      <c r="I212" s="86" t="s">
        <v>72901</v>
      </c>
      <c r="J212" s="86" t="s">
        <v>72902</v>
      </c>
      <c r="K212" s="86" t="s">
        <v>455</v>
      </c>
      <c r="L212" s="86" t="s">
        <v>72395</v>
      </c>
    </row>
    <row r="213" spans="1:12">
      <c r="A213" s="86">
        <v>212</v>
      </c>
      <c r="B213" s="86">
        <f>SUBTOTAL(3,$C$2:C213)</f>
        <v>212</v>
      </c>
      <c r="C213" s="86" t="s">
        <v>463</v>
      </c>
      <c r="D213" s="86" t="s">
        <v>72075</v>
      </c>
      <c r="E213" s="86" t="s">
        <v>72352</v>
      </c>
      <c r="F213" s="87">
        <v>0.96875</v>
      </c>
      <c r="G213" s="86" t="s">
        <v>72491</v>
      </c>
      <c r="H213" s="86" t="s">
        <v>72903</v>
      </c>
      <c r="I213" s="86" t="s">
        <v>72009</v>
      </c>
      <c r="J213" s="86" t="s">
        <v>72904</v>
      </c>
      <c r="K213" s="86" t="s">
        <v>443</v>
      </c>
      <c r="L213" s="86" t="s">
        <v>72449</v>
      </c>
    </row>
    <row r="214" spans="1:12">
      <c r="A214" s="86">
        <v>213</v>
      </c>
      <c r="B214" s="86">
        <f>SUBTOTAL(3,$C$2:C214)</f>
        <v>213</v>
      </c>
      <c r="C214" s="86" t="s">
        <v>71011</v>
      </c>
      <c r="D214" s="86" t="s">
        <v>72127</v>
      </c>
      <c r="E214" s="86" t="s">
        <v>72352</v>
      </c>
      <c r="F214" s="87">
        <v>0.26319444444444445</v>
      </c>
      <c r="G214" s="86" t="s">
        <v>72004</v>
      </c>
      <c r="H214" s="86" t="s">
        <v>71476</v>
      </c>
      <c r="I214" s="86" t="s">
        <v>72905</v>
      </c>
      <c r="J214" s="86" t="s">
        <v>72906</v>
      </c>
      <c r="K214" s="86" t="s">
        <v>455</v>
      </c>
      <c r="L214" s="86" t="s">
        <v>72343</v>
      </c>
    </row>
    <row r="215" spans="1:12">
      <c r="A215" s="86">
        <v>214</v>
      </c>
      <c r="B215" s="86">
        <f>SUBTOTAL(3,$C$2:C215)</f>
        <v>214</v>
      </c>
      <c r="C215" s="86" t="s">
        <v>463</v>
      </c>
      <c r="D215" s="86" t="s">
        <v>72071</v>
      </c>
      <c r="E215" s="86" t="s">
        <v>72352</v>
      </c>
      <c r="F215" s="87">
        <v>0.45624999999999999</v>
      </c>
      <c r="G215" s="86" t="s">
        <v>71895</v>
      </c>
      <c r="H215" s="86" t="s">
        <v>71700</v>
      </c>
      <c r="I215" s="86" t="s">
        <v>71461</v>
      </c>
      <c r="J215" s="86" t="s">
        <v>72907</v>
      </c>
      <c r="K215" s="86" t="s">
        <v>70988</v>
      </c>
      <c r="L215" s="86" t="s">
        <v>72366</v>
      </c>
    </row>
    <row r="216" spans="1:12">
      <c r="A216" s="86">
        <v>215</v>
      </c>
      <c r="B216" s="86">
        <f>SUBTOTAL(3,$C$2:C216)</f>
        <v>215</v>
      </c>
      <c r="C216" s="86" t="s">
        <v>449</v>
      </c>
      <c r="D216" s="86" t="s">
        <v>72865</v>
      </c>
      <c r="E216" s="86" t="s">
        <v>72352</v>
      </c>
      <c r="F216" s="87">
        <v>0.11875000000000001</v>
      </c>
      <c r="G216" s="86" t="s">
        <v>72041</v>
      </c>
      <c r="H216" s="86" t="s">
        <v>71732</v>
      </c>
      <c r="I216" s="86" t="s">
        <v>71577</v>
      </c>
      <c r="J216" s="86" t="s">
        <v>72908</v>
      </c>
      <c r="K216" s="86" t="s">
        <v>455</v>
      </c>
      <c r="L216" s="86" t="s">
        <v>72352</v>
      </c>
    </row>
    <row r="217" spans="1:12">
      <c r="A217" s="86">
        <v>216</v>
      </c>
      <c r="B217" s="86">
        <f>SUBTOTAL(3,$C$2:C217)</f>
        <v>216</v>
      </c>
      <c r="C217" s="86" t="s">
        <v>449</v>
      </c>
      <c r="D217" s="86" t="s">
        <v>72367</v>
      </c>
      <c r="E217" s="86" t="s">
        <v>72352</v>
      </c>
      <c r="F217" s="87">
        <v>0.46111111111111108</v>
      </c>
      <c r="G217" s="86" t="s">
        <v>71587</v>
      </c>
      <c r="H217" s="86" t="s">
        <v>72909</v>
      </c>
      <c r="I217" s="86" t="s">
        <v>71637</v>
      </c>
      <c r="J217" s="86" t="s">
        <v>72910</v>
      </c>
      <c r="K217" s="86" t="s">
        <v>70988</v>
      </c>
      <c r="L217" s="86" t="s">
        <v>72352</v>
      </c>
    </row>
    <row r="218" spans="1:12">
      <c r="A218" s="86">
        <v>217</v>
      </c>
      <c r="B218" s="86">
        <f>SUBTOTAL(3,$C$2:C218)</f>
        <v>217</v>
      </c>
      <c r="C218" s="86" t="s">
        <v>449</v>
      </c>
      <c r="D218" s="86" t="s">
        <v>72865</v>
      </c>
      <c r="E218" s="86" t="s">
        <v>72352</v>
      </c>
      <c r="F218" s="87">
        <v>4.4444444444444446E-2</v>
      </c>
      <c r="G218" s="86" t="s">
        <v>71511</v>
      </c>
      <c r="H218" s="86" t="s">
        <v>72911</v>
      </c>
      <c r="I218" s="86" t="s">
        <v>71489</v>
      </c>
      <c r="J218" s="86" t="s">
        <v>72912</v>
      </c>
      <c r="K218" s="86" t="s">
        <v>455</v>
      </c>
      <c r="L218" s="86" t="s">
        <v>72352</v>
      </c>
    </row>
    <row r="219" spans="1:12">
      <c r="A219" s="86">
        <v>218</v>
      </c>
      <c r="B219" s="86">
        <f>SUBTOTAL(3,$C$2:C219)</f>
        <v>218</v>
      </c>
      <c r="C219" s="86" t="s">
        <v>449</v>
      </c>
      <c r="D219" s="86" t="s">
        <v>72367</v>
      </c>
      <c r="E219" s="86" t="s">
        <v>72352</v>
      </c>
      <c r="F219" s="87">
        <v>0.54236111111111118</v>
      </c>
      <c r="G219" s="86" t="s">
        <v>72913</v>
      </c>
      <c r="H219" s="86" t="s">
        <v>72364</v>
      </c>
      <c r="I219" s="86" t="s">
        <v>71951</v>
      </c>
      <c r="J219" s="86" t="s">
        <v>72914</v>
      </c>
      <c r="K219" s="86" t="s">
        <v>455</v>
      </c>
      <c r="L219" s="86" t="s">
        <v>72352</v>
      </c>
    </row>
    <row r="220" spans="1:12">
      <c r="A220" s="86">
        <v>219</v>
      </c>
      <c r="B220" s="86">
        <f>SUBTOTAL(3,$C$2:C220)</f>
        <v>219</v>
      </c>
      <c r="C220" s="86" t="s">
        <v>71011</v>
      </c>
      <c r="D220" s="86" t="s">
        <v>72075</v>
      </c>
      <c r="E220" s="86" t="s">
        <v>72352</v>
      </c>
      <c r="F220" s="87">
        <v>0.9472222222222223</v>
      </c>
      <c r="G220" s="86" t="s">
        <v>72915</v>
      </c>
      <c r="H220" s="86" t="s">
        <v>72916</v>
      </c>
      <c r="I220" s="86" t="s">
        <v>71815</v>
      </c>
      <c r="J220" s="86" t="s">
        <v>72917</v>
      </c>
      <c r="K220" s="86" t="s">
        <v>455</v>
      </c>
      <c r="L220" s="86" t="s">
        <v>72343</v>
      </c>
    </row>
    <row r="221" spans="1:12">
      <c r="A221" s="86">
        <v>220</v>
      </c>
      <c r="B221" s="86">
        <f>SUBTOTAL(3,$C$2:C221)</f>
        <v>220</v>
      </c>
      <c r="C221" s="86" t="s">
        <v>463</v>
      </c>
      <c r="D221" s="86" t="s">
        <v>72075</v>
      </c>
      <c r="E221" s="86" t="s">
        <v>72352</v>
      </c>
      <c r="F221" s="87">
        <v>0.56736111111111109</v>
      </c>
      <c r="G221" s="86" t="s">
        <v>72918</v>
      </c>
      <c r="H221" s="86" t="s">
        <v>72919</v>
      </c>
      <c r="I221" s="86" t="s">
        <v>71489</v>
      </c>
      <c r="J221" s="86" t="s">
        <v>72920</v>
      </c>
      <c r="K221" s="86" t="s">
        <v>455</v>
      </c>
      <c r="L221" s="86" t="s">
        <v>72387</v>
      </c>
    </row>
    <row r="222" spans="1:12">
      <c r="A222" s="86">
        <v>221</v>
      </c>
      <c r="B222" s="86">
        <f>SUBTOTAL(3,$C$2:C222)</f>
        <v>221</v>
      </c>
      <c r="C222" s="86" t="s">
        <v>449</v>
      </c>
      <c r="D222" s="86" t="s">
        <v>72367</v>
      </c>
      <c r="E222" s="86" t="s">
        <v>72352</v>
      </c>
      <c r="F222" s="87">
        <v>0.57708333333333328</v>
      </c>
      <c r="G222" s="86" t="s">
        <v>72044</v>
      </c>
      <c r="H222" s="86" t="s">
        <v>71498</v>
      </c>
      <c r="I222" s="86" t="s">
        <v>71521</v>
      </c>
      <c r="J222" s="86" t="s">
        <v>72921</v>
      </c>
      <c r="K222" s="86" t="s">
        <v>443</v>
      </c>
      <c r="L222" s="86" t="s">
        <v>72428</v>
      </c>
    </row>
    <row r="223" spans="1:12">
      <c r="A223" s="86">
        <v>222</v>
      </c>
      <c r="B223" s="86">
        <f>SUBTOTAL(3,$C$2:C223)</f>
        <v>222</v>
      </c>
      <c r="C223" s="86" t="s">
        <v>449</v>
      </c>
      <c r="D223" s="86" t="s">
        <v>72865</v>
      </c>
      <c r="E223" s="86" t="s">
        <v>72352</v>
      </c>
      <c r="F223" s="87">
        <v>0.92638888888888893</v>
      </c>
      <c r="G223" s="86" t="s">
        <v>72612</v>
      </c>
      <c r="H223" s="86" t="s">
        <v>72922</v>
      </c>
      <c r="I223" s="86" t="s">
        <v>72923</v>
      </c>
      <c r="J223" s="86" t="s">
        <v>72924</v>
      </c>
      <c r="K223" s="86" t="s">
        <v>443</v>
      </c>
      <c r="L223" s="86" t="s">
        <v>72352</v>
      </c>
    </row>
    <row r="224" spans="1:12">
      <c r="A224" s="86">
        <v>223</v>
      </c>
      <c r="B224" s="86">
        <f>SUBTOTAL(3,$C$2:C224)</f>
        <v>223</v>
      </c>
      <c r="C224" s="86" t="s">
        <v>444</v>
      </c>
      <c r="D224" s="86" t="s">
        <v>72092</v>
      </c>
      <c r="E224" s="86" t="s">
        <v>72352</v>
      </c>
      <c r="F224" s="87">
        <v>0.88958333333333339</v>
      </c>
      <c r="G224" s="86" t="s">
        <v>72925</v>
      </c>
      <c r="H224" s="86" t="s">
        <v>72926</v>
      </c>
      <c r="I224" s="86" t="s">
        <v>72927</v>
      </c>
      <c r="J224" s="86" t="s">
        <v>72928</v>
      </c>
      <c r="K224" s="86" t="s">
        <v>443</v>
      </c>
      <c r="L224" s="86" t="s">
        <v>72366</v>
      </c>
    </row>
    <row r="225" spans="1:12">
      <c r="A225" s="86">
        <v>224</v>
      </c>
      <c r="B225" s="86">
        <f>SUBTOTAL(3,$C$2:C225)</f>
        <v>224</v>
      </c>
      <c r="C225" s="86" t="s">
        <v>449</v>
      </c>
      <c r="D225" s="86" t="s">
        <v>72367</v>
      </c>
      <c r="E225" s="86" t="s">
        <v>72352</v>
      </c>
      <c r="F225" s="87">
        <v>0.38541666666666669</v>
      </c>
      <c r="G225" s="86" t="s">
        <v>72929</v>
      </c>
      <c r="H225" s="86" t="s">
        <v>72930</v>
      </c>
      <c r="I225" s="86" t="s">
        <v>72659</v>
      </c>
      <c r="J225" s="86" t="s">
        <v>72931</v>
      </c>
      <c r="K225" s="86" t="s">
        <v>443</v>
      </c>
      <c r="L225" s="86" t="s">
        <v>72352</v>
      </c>
    </row>
    <row r="226" spans="1:12">
      <c r="A226" s="86">
        <v>225</v>
      </c>
      <c r="B226" s="86">
        <f>SUBTOTAL(3,$C$2:C226)</f>
        <v>225</v>
      </c>
      <c r="C226" s="86" t="s">
        <v>71024</v>
      </c>
      <c r="D226" s="86" t="s">
        <v>71995</v>
      </c>
      <c r="E226" s="86" t="s">
        <v>72352</v>
      </c>
      <c r="F226" s="87">
        <v>0.20416666666666669</v>
      </c>
      <c r="G226" s="86" t="s">
        <v>72932</v>
      </c>
      <c r="H226" s="86" t="s">
        <v>72933</v>
      </c>
      <c r="I226" s="86" t="s">
        <v>71686</v>
      </c>
      <c r="J226" s="86" t="s">
        <v>72934</v>
      </c>
      <c r="K226" s="86" t="s">
        <v>443</v>
      </c>
      <c r="L226" s="86" t="s">
        <v>72366</v>
      </c>
    </row>
    <row r="227" spans="1:12">
      <c r="A227" s="86">
        <v>226</v>
      </c>
      <c r="B227" s="86">
        <f>SUBTOTAL(3,$C$2:C227)</f>
        <v>226</v>
      </c>
      <c r="C227" s="86" t="s">
        <v>463</v>
      </c>
      <c r="D227" s="86" t="s">
        <v>72077</v>
      </c>
      <c r="E227" s="86" t="s">
        <v>72352</v>
      </c>
      <c r="F227" s="87">
        <v>0.80486111111111114</v>
      </c>
      <c r="G227" s="86" t="s">
        <v>71587</v>
      </c>
      <c r="H227" s="86" t="s">
        <v>72935</v>
      </c>
      <c r="I227" s="86" t="s">
        <v>72758</v>
      </c>
      <c r="J227" s="86" t="s">
        <v>72936</v>
      </c>
      <c r="K227" s="86" t="s">
        <v>443</v>
      </c>
      <c r="L227" s="86" t="s">
        <v>72387</v>
      </c>
    </row>
    <row r="228" spans="1:12">
      <c r="A228" s="86">
        <v>227</v>
      </c>
      <c r="B228" s="86">
        <f>SUBTOTAL(3,$C$2:C228)</f>
        <v>227</v>
      </c>
      <c r="C228" s="86" t="s">
        <v>449</v>
      </c>
      <c r="D228" s="86" t="s">
        <v>72367</v>
      </c>
      <c r="E228" s="86" t="s">
        <v>72352</v>
      </c>
      <c r="F228" s="87">
        <v>0.37708333333333338</v>
      </c>
      <c r="G228" s="86" t="s">
        <v>72937</v>
      </c>
      <c r="H228" s="86" t="s">
        <v>72938</v>
      </c>
      <c r="I228" s="86" t="s">
        <v>72939</v>
      </c>
      <c r="J228" s="86" t="s">
        <v>72940</v>
      </c>
      <c r="K228" s="86" t="s">
        <v>71076</v>
      </c>
      <c r="L228" s="86" t="s">
        <v>72352</v>
      </c>
    </row>
    <row r="229" spans="1:12">
      <c r="A229" s="86">
        <v>228</v>
      </c>
      <c r="B229" s="86">
        <f>SUBTOTAL(3,$C$2:C229)</f>
        <v>228</v>
      </c>
      <c r="C229" s="86" t="s">
        <v>72356</v>
      </c>
      <c r="D229" s="86" t="s">
        <v>71502</v>
      </c>
      <c r="E229" s="86" t="s">
        <v>72352</v>
      </c>
      <c r="F229" s="87">
        <v>0.36041666666666666</v>
      </c>
      <c r="G229" s="86" t="s">
        <v>72389</v>
      </c>
      <c r="H229" s="86" t="s">
        <v>72941</v>
      </c>
      <c r="I229" s="86" t="s">
        <v>72942</v>
      </c>
      <c r="J229" s="86" t="s">
        <v>72943</v>
      </c>
      <c r="K229" s="86" t="s">
        <v>443</v>
      </c>
      <c r="L229" s="86" t="s">
        <v>72406</v>
      </c>
    </row>
    <row r="230" spans="1:12">
      <c r="A230" s="86">
        <v>229</v>
      </c>
      <c r="B230" s="86">
        <f>SUBTOTAL(3,$C$2:C230)</f>
        <v>229</v>
      </c>
      <c r="C230" s="86" t="s">
        <v>449</v>
      </c>
      <c r="D230" s="86" t="s">
        <v>72367</v>
      </c>
      <c r="E230" s="86" t="s">
        <v>72352</v>
      </c>
      <c r="F230" s="87">
        <v>0.32222222222222224</v>
      </c>
      <c r="G230" s="86" t="s">
        <v>71481</v>
      </c>
      <c r="H230" s="86" t="s">
        <v>72753</v>
      </c>
      <c r="I230" s="86" t="s">
        <v>71521</v>
      </c>
      <c r="J230" s="86" t="s">
        <v>72944</v>
      </c>
      <c r="K230" s="86" t="s">
        <v>443</v>
      </c>
      <c r="L230" s="86" t="s">
        <v>72383</v>
      </c>
    </row>
    <row r="231" spans="1:12">
      <c r="A231" s="86">
        <v>230</v>
      </c>
      <c r="B231" s="86">
        <f>SUBTOTAL(3,$C$2:C231)</f>
        <v>230</v>
      </c>
      <c r="C231" s="86" t="s">
        <v>449</v>
      </c>
      <c r="D231" s="86" t="s">
        <v>72882</v>
      </c>
      <c r="E231" s="86" t="s">
        <v>72352</v>
      </c>
      <c r="F231" s="87">
        <v>0.80694444444444446</v>
      </c>
      <c r="G231" s="86" t="s">
        <v>71481</v>
      </c>
      <c r="H231" s="86" t="s">
        <v>72753</v>
      </c>
      <c r="I231" s="86" t="s">
        <v>71521</v>
      </c>
      <c r="J231" s="86" t="s">
        <v>72945</v>
      </c>
      <c r="K231" s="86" t="s">
        <v>443</v>
      </c>
      <c r="L231" s="86" t="s">
        <v>72383</v>
      </c>
    </row>
    <row r="232" spans="1:12">
      <c r="A232" s="86">
        <v>231</v>
      </c>
      <c r="B232" s="86">
        <f>SUBTOTAL(3,$C$2:C232)</f>
        <v>231</v>
      </c>
      <c r="C232" s="86" t="s">
        <v>449</v>
      </c>
      <c r="D232" s="86" t="s">
        <v>72367</v>
      </c>
      <c r="E232" s="86" t="s">
        <v>72352</v>
      </c>
      <c r="F232" s="87">
        <v>0.31458333333333333</v>
      </c>
      <c r="G232" s="86" t="s">
        <v>72946</v>
      </c>
      <c r="H232" s="86" t="s">
        <v>72879</v>
      </c>
      <c r="I232" s="86" t="s">
        <v>71956</v>
      </c>
      <c r="J232" s="86" t="s">
        <v>72947</v>
      </c>
      <c r="K232" s="86" t="s">
        <v>443</v>
      </c>
      <c r="L232" s="86" t="s">
        <v>72352</v>
      </c>
    </row>
    <row r="233" spans="1:12">
      <c r="A233" s="86">
        <v>232</v>
      </c>
      <c r="B233" s="86">
        <f>SUBTOTAL(3,$C$2:C233)</f>
        <v>232</v>
      </c>
      <c r="C233" s="86" t="s">
        <v>449</v>
      </c>
      <c r="D233" s="86" t="s">
        <v>71642</v>
      </c>
      <c r="E233" s="86" t="s">
        <v>72352</v>
      </c>
      <c r="F233" s="87">
        <v>0.72499999999999998</v>
      </c>
      <c r="G233" s="86" t="s">
        <v>72126</v>
      </c>
      <c r="H233" s="86" t="s">
        <v>72948</v>
      </c>
      <c r="I233" s="86" t="s">
        <v>71562</v>
      </c>
      <c r="J233" s="86" t="s">
        <v>72949</v>
      </c>
      <c r="K233" s="86" t="s">
        <v>70988</v>
      </c>
      <c r="L233" s="86" t="s">
        <v>72352</v>
      </c>
    </row>
    <row r="234" spans="1:12">
      <c r="A234" s="86">
        <v>233</v>
      </c>
      <c r="B234" s="86">
        <f>SUBTOTAL(3,$C$2:C234)</f>
        <v>233</v>
      </c>
      <c r="C234" s="86" t="s">
        <v>463</v>
      </c>
      <c r="D234" s="86" t="s">
        <v>72030</v>
      </c>
      <c r="E234" s="86" t="s">
        <v>72352</v>
      </c>
      <c r="F234" s="87">
        <v>0.74930555555555556</v>
      </c>
      <c r="G234" s="86" t="s">
        <v>72171</v>
      </c>
      <c r="H234" s="86" t="s">
        <v>72950</v>
      </c>
      <c r="I234" s="86" t="s">
        <v>72559</v>
      </c>
      <c r="J234" s="86" t="s">
        <v>72951</v>
      </c>
      <c r="K234" s="86" t="s">
        <v>443</v>
      </c>
      <c r="L234" s="86" t="s">
        <v>72398</v>
      </c>
    </row>
    <row r="235" spans="1:12">
      <c r="A235" s="86">
        <v>234</v>
      </c>
      <c r="B235" s="86">
        <f>SUBTOTAL(3,$C$2:C235)</f>
        <v>234</v>
      </c>
      <c r="C235" s="86" t="s">
        <v>449</v>
      </c>
      <c r="D235" s="86" t="s">
        <v>71871</v>
      </c>
      <c r="E235" s="86" t="s">
        <v>72352</v>
      </c>
      <c r="F235" s="87">
        <v>0.31041666666666667</v>
      </c>
      <c r="G235" s="86" t="s">
        <v>71477</v>
      </c>
      <c r="H235" s="86" t="s">
        <v>72952</v>
      </c>
      <c r="I235" s="86" t="s">
        <v>71747</v>
      </c>
      <c r="J235" s="86" t="s">
        <v>72953</v>
      </c>
      <c r="K235" s="86" t="s">
        <v>455</v>
      </c>
      <c r="L235" s="86" t="s">
        <v>72387</v>
      </c>
    </row>
    <row r="236" spans="1:12">
      <c r="A236" s="86">
        <v>235</v>
      </c>
      <c r="B236" s="86">
        <f>SUBTOTAL(3,$C$2:C236)</f>
        <v>235</v>
      </c>
      <c r="C236" s="86" t="s">
        <v>71024</v>
      </c>
      <c r="D236" s="86" t="s">
        <v>71642</v>
      </c>
      <c r="E236" s="86" t="s">
        <v>72352</v>
      </c>
      <c r="F236" s="87">
        <v>0.82986111111111116</v>
      </c>
      <c r="G236" s="86" t="s">
        <v>71562</v>
      </c>
      <c r="H236" s="86" t="s">
        <v>72954</v>
      </c>
      <c r="I236" s="86" t="s">
        <v>362</v>
      </c>
      <c r="J236" s="86" t="s">
        <v>72955</v>
      </c>
      <c r="K236" s="86" t="s">
        <v>448</v>
      </c>
      <c r="L236" s="86" t="s">
        <v>72699</v>
      </c>
    </row>
    <row r="237" spans="1:12">
      <c r="A237" s="86">
        <v>236</v>
      </c>
      <c r="B237" s="86">
        <f>SUBTOTAL(3,$C$2:C237)</f>
        <v>236</v>
      </c>
      <c r="C237" s="86" t="s">
        <v>71024</v>
      </c>
      <c r="D237" s="86" t="s">
        <v>71864</v>
      </c>
      <c r="E237" s="86" t="s">
        <v>72352</v>
      </c>
      <c r="F237" s="87">
        <v>0.91805555555555562</v>
      </c>
      <c r="G237" s="86" t="s">
        <v>71717</v>
      </c>
      <c r="H237" s="86" t="s">
        <v>72736</v>
      </c>
      <c r="I237" s="86" t="s">
        <v>365</v>
      </c>
      <c r="J237" s="86" t="s">
        <v>72956</v>
      </c>
      <c r="K237" s="86" t="s">
        <v>70988</v>
      </c>
      <c r="L237" s="86" t="s">
        <v>72567</v>
      </c>
    </row>
    <row r="238" spans="1:12">
      <c r="A238" s="86">
        <v>237</v>
      </c>
      <c r="B238" s="86">
        <f>SUBTOTAL(3,$C$2:C238)</f>
        <v>237</v>
      </c>
      <c r="C238" s="86" t="s">
        <v>71024</v>
      </c>
      <c r="D238" s="86" t="s">
        <v>71642</v>
      </c>
      <c r="E238" s="86" t="s">
        <v>72352</v>
      </c>
      <c r="F238" s="87">
        <v>0.77083333333333337</v>
      </c>
      <c r="G238" s="86" t="s">
        <v>71626</v>
      </c>
      <c r="H238" s="86" t="s">
        <v>72957</v>
      </c>
      <c r="I238" s="86" t="s">
        <v>72958</v>
      </c>
      <c r="J238" s="86" t="s">
        <v>72959</v>
      </c>
      <c r="K238" s="86" t="s">
        <v>448</v>
      </c>
      <c r="L238" s="86" t="s">
        <v>72340</v>
      </c>
    </row>
    <row r="239" spans="1:12">
      <c r="A239" s="86">
        <v>238</v>
      </c>
      <c r="B239" s="86">
        <f>SUBTOTAL(3,$C$2:C239)</f>
        <v>238</v>
      </c>
      <c r="C239" s="86" t="s">
        <v>463</v>
      </c>
      <c r="D239" s="86" t="s">
        <v>72075</v>
      </c>
      <c r="E239" s="86" t="s">
        <v>72352</v>
      </c>
      <c r="F239" s="87">
        <v>0.26458333333333334</v>
      </c>
      <c r="G239" s="86" t="s">
        <v>72788</v>
      </c>
      <c r="H239" s="86" t="s">
        <v>71724</v>
      </c>
      <c r="I239" s="86" t="s">
        <v>72960</v>
      </c>
      <c r="J239" s="86" t="s">
        <v>72961</v>
      </c>
      <c r="K239" s="86" t="s">
        <v>443</v>
      </c>
      <c r="L239" s="86" t="s">
        <v>72387</v>
      </c>
    </row>
    <row r="240" spans="1:12">
      <c r="A240" s="86">
        <v>239</v>
      </c>
      <c r="B240" s="86">
        <f>SUBTOTAL(3,$C$2:C240)</f>
        <v>239</v>
      </c>
      <c r="C240" s="86" t="s">
        <v>449</v>
      </c>
      <c r="D240" s="86" t="s">
        <v>72882</v>
      </c>
      <c r="E240" s="86" t="s">
        <v>72352</v>
      </c>
      <c r="F240" s="87">
        <v>0.70694444444444438</v>
      </c>
      <c r="G240" s="86" t="s">
        <v>72962</v>
      </c>
      <c r="H240" s="86" t="s">
        <v>72963</v>
      </c>
      <c r="I240" s="86" t="s">
        <v>72535</v>
      </c>
      <c r="J240" s="86" t="s">
        <v>72964</v>
      </c>
      <c r="K240" s="86" t="s">
        <v>443</v>
      </c>
      <c r="L240" s="86" t="s">
        <v>72352</v>
      </c>
    </row>
    <row r="241" spans="1:12">
      <c r="A241" s="86">
        <v>240</v>
      </c>
      <c r="B241" s="86">
        <f>SUBTOTAL(3,$C$2:C241)</f>
        <v>240</v>
      </c>
      <c r="C241" s="86" t="s">
        <v>449</v>
      </c>
      <c r="D241" s="86" t="s">
        <v>72865</v>
      </c>
      <c r="E241" s="86" t="s">
        <v>72352</v>
      </c>
      <c r="F241" s="87">
        <v>6.9444444444444441E-3</v>
      </c>
      <c r="G241" s="86" t="s">
        <v>72965</v>
      </c>
      <c r="H241" s="86" t="s">
        <v>71476</v>
      </c>
      <c r="I241" s="86" t="s">
        <v>71489</v>
      </c>
      <c r="J241" s="86" t="s">
        <v>72966</v>
      </c>
      <c r="K241" s="86" t="s">
        <v>443</v>
      </c>
      <c r="L241" s="86" t="s">
        <v>72340</v>
      </c>
    </row>
    <row r="242" spans="1:12">
      <c r="A242" s="86">
        <v>241</v>
      </c>
      <c r="B242" s="86">
        <f>SUBTOTAL(3,$C$2:C242)</f>
        <v>241</v>
      </c>
      <c r="C242" s="86" t="s">
        <v>449</v>
      </c>
      <c r="D242" s="86" t="s">
        <v>72865</v>
      </c>
      <c r="E242" s="86" t="s">
        <v>72352</v>
      </c>
      <c r="F242" s="87">
        <v>1.4583333333333332E-2</v>
      </c>
      <c r="G242" s="86" t="s">
        <v>72076</v>
      </c>
      <c r="H242" s="86" t="s">
        <v>72967</v>
      </c>
      <c r="I242" s="86" t="s">
        <v>72968</v>
      </c>
      <c r="J242" s="86" t="s">
        <v>72969</v>
      </c>
      <c r="K242" s="86" t="s">
        <v>443</v>
      </c>
      <c r="L242" s="86" t="s">
        <v>72352</v>
      </c>
    </row>
    <row r="243" spans="1:12">
      <c r="A243" s="86">
        <v>242</v>
      </c>
      <c r="B243" s="86">
        <f>SUBTOTAL(3,$C$2:C243)</f>
        <v>242</v>
      </c>
      <c r="C243" s="86" t="s">
        <v>71011</v>
      </c>
      <c r="D243" s="86" t="s">
        <v>72127</v>
      </c>
      <c r="E243" s="86" t="s">
        <v>72352</v>
      </c>
      <c r="F243" s="87">
        <v>2.4305555555555556E-2</v>
      </c>
      <c r="G243" s="86" t="s">
        <v>72059</v>
      </c>
      <c r="H243" s="86" t="s">
        <v>71718</v>
      </c>
      <c r="I243" s="86" t="s">
        <v>72970</v>
      </c>
      <c r="J243" s="86" t="s">
        <v>72971</v>
      </c>
      <c r="K243" s="86" t="s">
        <v>455</v>
      </c>
      <c r="L243" s="86" t="s">
        <v>72343</v>
      </c>
    </row>
    <row r="244" spans="1:12">
      <c r="A244" s="86">
        <v>243</v>
      </c>
      <c r="B244" s="86">
        <f>SUBTOTAL(3,$C$2:C244)</f>
        <v>243</v>
      </c>
      <c r="C244" s="86" t="s">
        <v>463</v>
      </c>
      <c r="D244" s="86" t="s">
        <v>72035</v>
      </c>
      <c r="E244" s="86" t="s">
        <v>72352</v>
      </c>
      <c r="F244" s="87">
        <v>4.7222222222222221E-2</v>
      </c>
      <c r="G244" s="86" t="s">
        <v>72972</v>
      </c>
      <c r="H244" s="86" t="s">
        <v>72973</v>
      </c>
      <c r="I244" s="86" t="s">
        <v>71521</v>
      </c>
      <c r="J244" s="86" t="s">
        <v>72974</v>
      </c>
      <c r="K244" s="86" t="s">
        <v>443</v>
      </c>
      <c r="L244" s="86" t="s">
        <v>72398</v>
      </c>
    </row>
    <row r="245" spans="1:12">
      <c r="A245" s="86">
        <v>244</v>
      </c>
      <c r="B245" s="86">
        <f>SUBTOTAL(3,$C$2:C245)</f>
        <v>244</v>
      </c>
      <c r="C245" s="86" t="s">
        <v>71141</v>
      </c>
      <c r="D245" s="86" t="s">
        <v>72240</v>
      </c>
      <c r="E245" s="86" t="s">
        <v>72352</v>
      </c>
      <c r="F245" s="87">
        <v>0.16180555555555556</v>
      </c>
      <c r="G245" s="86" t="s">
        <v>71547</v>
      </c>
      <c r="H245" s="86" t="s">
        <v>72975</v>
      </c>
      <c r="I245" s="86" t="s">
        <v>72976</v>
      </c>
      <c r="J245" s="86" t="s">
        <v>72977</v>
      </c>
      <c r="K245" s="86" t="s">
        <v>455</v>
      </c>
      <c r="L245" s="86" t="s">
        <v>72343</v>
      </c>
    </row>
    <row r="246" spans="1:12">
      <c r="A246" s="86">
        <v>245</v>
      </c>
      <c r="B246" s="86">
        <f>SUBTOTAL(3,$C$2:C246)</f>
        <v>245</v>
      </c>
      <c r="C246" s="86" t="s">
        <v>438</v>
      </c>
      <c r="D246" s="86" t="s">
        <v>71727</v>
      </c>
      <c r="E246" s="86" t="s">
        <v>72352</v>
      </c>
      <c r="F246" s="87">
        <v>0.17152777777777775</v>
      </c>
      <c r="G246" s="86" t="s">
        <v>71700</v>
      </c>
      <c r="H246" s="86" t="s">
        <v>72978</v>
      </c>
      <c r="I246" s="86" t="s">
        <v>71489</v>
      </c>
      <c r="J246" s="86" t="s">
        <v>72979</v>
      </c>
      <c r="K246" s="86" t="s">
        <v>455</v>
      </c>
      <c r="L246" s="86" t="s">
        <v>72455</v>
      </c>
    </row>
    <row r="247" spans="1:12">
      <c r="A247" s="86">
        <v>246</v>
      </c>
      <c r="B247" s="86">
        <f>SUBTOTAL(3,$C$2:C247)</f>
        <v>246</v>
      </c>
      <c r="C247" s="86" t="s">
        <v>463</v>
      </c>
      <c r="D247" s="86" t="s">
        <v>72056</v>
      </c>
      <c r="E247" s="86" t="s">
        <v>72352</v>
      </c>
      <c r="F247" s="87">
        <v>0.19722222222222222</v>
      </c>
      <c r="G247" s="86" t="s">
        <v>71662</v>
      </c>
      <c r="H247" s="86" t="s">
        <v>72980</v>
      </c>
      <c r="I247" s="86" t="s">
        <v>71489</v>
      </c>
      <c r="J247" s="86" t="s">
        <v>72981</v>
      </c>
      <c r="K247" s="86" t="s">
        <v>443</v>
      </c>
      <c r="L247" s="86" t="s">
        <v>72699</v>
      </c>
    </row>
    <row r="248" spans="1:12">
      <c r="A248" s="86">
        <v>247</v>
      </c>
      <c r="B248" s="86">
        <f>SUBTOTAL(3,$C$2:C248)</f>
        <v>247</v>
      </c>
      <c r="C248" s="86" t="s">
        <v>71024</v>
      </c>
      <c r="D248" s="86" t="s">
        <v>71995</v>
      </c>
      <c r="E248" s="86" t="s">
        <v>72352</v>
      </c>
      <c r="F248" s="87">
        <v>0.23263888888888887</v>
      </c>
      <c r="G248" s="86" t="s">
        <v>72439</v>
      </c>
      <c r="H248" s="86" t="s">
        <v>71846</v>
      </c>
      <c r="I248" s="86" t="s">
        <v>72982</v>
      </c>
      <c r="J248" s="86" t="s">
        <v>72983</v>
      </c>
      <c r="K248" s="86" t="s">
        <v>443</v>
      </c>
      <c r="L248" s="86" t="s">
        <v>72387</v>
      </c>
    </row>
    <row r="249" spans="1:12">
      <c r="A249" s="86">
        <v>248</v>
      </c>
      <c r="B249" s="86">
        <f>SUBTOTAL(3,$C$2:C249)</f>
        <v>248</v>
      </c>
      <c r="C249" s="86" t="s">
        <v>71011</v>
      </c>
      <c r="D249" s="86" t="s">
        <v>72127</v>
      </c>
      <c r="E249" s="86" t="s">
        <v>72352</v>
      </c>
      <c r="F249" s="87">
        <v>0.23611111111111113</v>
      </c>
      <c r="G249" s="86" t="s">
        <v>72984</v>
      </c>
      <c r="H249" s="86" t="s">
        <v>72985</v>
      </c>
      <c r="I249" s="86" t="s">
        <v>72986</v>
      </c>
      <c r="J249" s="86" t="s">
        <v>72987</v>
      </c>
      <c r="K249" s="86" t="s">
        <v>455</v>
      </c>
      <c r="L249" s="86" t="s">
        <v>72343</v>
      </c>
    </row>
    <row r="250" spans="1:12">
      <c r="A250" s="86">
        <v>249</v>
      </c>
      <c r="B250" s="86">
        <f>SUBTOTAL(3,$C$2:C250)</f>
        <v>249</v>
      </c>
      <c r="C250" s="86" t="s">
        <v>444</v>
      </c>
      <c r="D250" s="86" t="s">
        <v>71742</v>
      </c>
      <c r="E250" s="86" t="s">
        <v>72352</v>
      </c>
      <c r="F250" s="87">
        <v>0.25416666666666665</v>
      </c>
      <c r="G250" s="86" t="s">
        <v>72988</v>
      </c>
      <c r="H250" s="86" t="s">
        <v>72989</v>
      </c>
      <c r="I250" s="86" t="s">
        <v>473</v>
      </c>
      <c r="J250" s="86" t="s">
        <v>72990</v>
      </c>
      <c r="K250" s="86" t="s">
        <v>455</v>
      </c>
      <c r="L250" s="86"/>
    </row>
    <row r="251" spans="1:12">
      <c r="A251" s="86">
        <v>250</v>
      </c>
      <c r="B251" s="86">
        <f>SUBTOTAL(3,$C$2:C251)</f>
        <v>250</v>
      </c>
      <c r="C251" s="86" t="s">
        <v>444</v>
      </c>
      <c r="D251" s="86" t="s">
        <v>72075</v>
      </c>
      <c r="E251" s="86" t="s">
        <v>72352</v>
      </c>
      <c r="F251" s="87">
        <v>0.25486111111111109</v>
      </c>
      <c r="G251" s="86" t="s">
        <v>71592</v>
      </c>
      <c r="H251" s="86" t="s">
        <v>72991</v>
      </c>
      <c r="I251" s="86" t="s">
        <v>71481</v>
      </c>
      <c r="J251" s="86" t="s">
        <v>72992</v>
      </c>
      <c r="K251" s="86" t="s">
        <v>443</v>
      </c>
      <c r="L251" s="86" t="s">
        <v>72387</v>
      </c>
    </row>
    <row r="252" spans="1:12">
      <c r="A252" s="86">
        <v>251</v>
      </c>
      <c r="B252" s="86">
        <f>SUBTOTAL(3,$C$2:C252)</f>
        <v>251</v>
      </c>
      <c r="C252" s="86" t="s">
        <v>71011</v>
      </c>
      <c r="D252" s="86" t="s">
        <v>72127</v>
      </c>
      <c r="E252" s="86" t="s">
        <v>72352</v>
      </c>
      <c r="F252" s="87">
        <v>0.27638888888888885</v>
      </c>
      <c r="G252" s="86" t="s">
        <v>72004</v>
      </c>
      <c r="H252" s="86" t="s">
        <v>72993</v>
      </c>
      <c r="I252" s="86" t="s">
        <v>72994</v>
      </c>
      <c r="J252" s="86" t="s">
        <v>72995</v>
      </c>
      <c r="K252" s="86" t="s">
        <v>455</v>
      </c>
      <c r="L252" s="86" t="s">
        <v>72343</v>
      </c>
    </row>
    <row r="253" spans="1:12">
      <c r="A253" s="86">
        <v>252</v>
      </c>
      <c r="B253" s="86">
        <f>SUBTOTAL(3,$C$2:C253)</f>
        <v>252</v>
      </c>
      <c r="C253" s="86" t="s">
        <v>438</v>
      </c>
      <c r="D253" s="86" t="s">
        <v>71727</v>
      </c>
      <c r="E253" s="86" t="s">
        <v>72352</v>
      </c>
      <c r="F253" s="87">
        <v>0.3034722222222222</v>
      </c>
      <c r="G253" s="86" t="s">
        <v>72996</v>
      </c>
      <c r="H253" s="86" t="s">
        <v>72997</v>
      </c>
      <c r="I253" s="86" t="s">
        <v>71743</v>
      </c>
      <c r="J253" s="86" t="s">
        <v>72998</v>
      </c>
      <c r="K253" s="86" t="s">
        <v>443</v>
      </c>
      <c r="L253" s="86" t="s">
        <v>72398</v>
      </c>
    </row>
    <row r="254" spans="1:12">
      <c r="A254" s="86">
        <v>253</v>
      </c>
      <c r="B254" s="86">
        <f>SUBTOTAL(3,$C$2:C254)</f>
        <v>253</v>
      </c>
      <c r="C254" s="86" t="s">
        <v>444</v>
      </c>
      <c r="D254" s="86" t="s">
        <v>71742</v>
      </c>
      <c r="E254" s="86" t="s">
        <v>72352</v>
      </c>
      <c r="F254" s="87">
        <v>0.31180555555555556</v>
      </c>
      <c r="G254" s="86" t="s">
        <v>72999</v>
      </c>
      <c r="H254" s="86" t="s">
        <v>73000</v>
      </c>
      <c r="I254" s="86" t="s">
        <v>71951</v>
      </c>
      <c r="J254" s="86" t="s">
        <v>73001</v>
      </c>
      <c r="K254" s="86" t="s">
        <v>455</v>
      </c>
      <c r="L254" s="86" t="s">
        <v>72383</v>
      </c>
    </row>
    <row r="255" spans="1:12">
      <c r="A255" s="86">
        <v>254</v>
      </c>
      <c r="B255" s="86">
        <f>SUBTOTAL(3,$C$2:C255)</f>
        <v>254</v>
      </c>
      <c r="C255" s="86" t="s">
        <v>438</v>
      </c>
      <c r="D255" s="86" t="s">
        <v>71551</v>
      </c>
      <c r="E255" s="86" t="s">
        <v>72352</v>
      </c>
      <c r="F255" s="87">
        <v>0.31944444444444448</v>
      </c>
      <c r="G255" s="86" t="s">
        <v>73002</v>
      </c>
      <c r="H255" s="86" t="s">
        <v>73003</v>
      </c>
      <c r="I255" s="86" t="s">
        <v>71519</v>
      </c>
      <c r="J255" s="86" t="s">
        <v>73004</v>
      </c>
      <c r="K255" s="86" t="s">
        <v>455</v>
      </c>
      <c r="L255" s="86" t="s">
        <v>72434</v>
      </c>
    </row>
    <row r="256" spans="1:12">
      <c r="A256" s="86">
        <v>255</v>
      </c>
      <c r="B256" s="86">
        <f>SUBTOTAL(3,$C$2:C256)</f>
        <v>255</v>
      </c>
      <c r="C256" s="86" t="s">
        <v>438</v>
      </c>
      <c r="D256" s="86" t="s">
        <v>71566</v>
      </c>
      <c r="E256" s="86" t="s">
        <v>72352</v>
      </c>
      <c r="F256" s="87">
        <v>0.32083333333333336</v>
      </c>
      <c r="G256" s="86" t="s">
        <v>73005</v>
      </c>
      <c r="H256" s="86" t="s">
        <v>73006</v>
      </c>
      <c r="I256" s="86" t="s">
        <v>73007</v>
      </c>
      <c r="J256" s="86" t="s">
        <v>73008</v>
      </c>
      <c r="K256" s="86" t="s">
        <v>455</v>
      </c>
      <c r="L256" s="86" t="s">
        <v>72343</v>
      </c>
    </row>
    <row r="257" spans="1:12">
      <c r="A257" s="86">
        <v>256</v>
      </c>
      <c r="B257" s="86">
        <f>SUBTOTAL(3,$C$2:C257)</f>
        <v>256</v>
      </c>
      <c r="C257" s="86" t="s">
        <v>463</v>
      </c>
      <c r="D257" s="86" t="s">
        <v>72080</v>
      </c>
      <c r="E257" s="86" t="s">
        <v>72352</v>
      </c>
      <c r="F257" s="87">
        <v>0.32569444444444445</v>
      </c>
      <c r="G257" s="86" t="s">
        <v>72972</v>
      </c>
      <c r="H257" s="86" t="s">
        <v>73009</v>
      </c>
      <c r="I257" s="86" t="s">
        <v>473</v>
      </c>
      <c r="J257" s="86" t="s">
        <v>73010</v>
      </c>
      <c r="K257" s="86" t="s">
        <v>70988</v>
      </c>
      <c r="L257" s="86" t="s">
        <v>72343</v>
      </c>
    </row>
    <row r="258" spans="1:12">
      <c r="A258" s="86">
        <v>257</v>
      </c>
      <c r="B258" s="86">
        <f>SUBTOTAL(3,$C$2:C258)</f>
        <v>257</v>
      </c>
      <c r="C258" s="86" t="s">
        <v>438</v>
      </c>
      <c r="D258" s="86" t="s">
        <v>71756</v>
      </c>
      <c r="E258" s="86" t="s">
        <v>72352</v>
      </c>
      <c r="F258" s="87">
        <v>0.33402777777777781</v>
      </c>
      <c r="G258" s="86" t="s">
        <v>72540</v>
      </c>
      <c r="H258" s="86" t="s">
        <v>73011</v>
      </c>
      <c r="I258" s="86" t="s">
        <v>73012</v>
      </c>
      <c r="J258" s="86" t="s">
        <v>73013</v>
      </c>
      <c r="K258" s="86" t="s">
        <v>443</v>
      </c>
      <c r="L258" s="86" t="s">
        <v>72434</v>
      </c>
    </row>
    <row r="259" spans="1:12">
      <c r="A259" s="86">
        <v>258</v>
      </c>
      <c r="B259" s="86">
        <f>SUBTOTAL(3,$C$2:C259)</f>
        <v>258</v>
      </c>
      <c r="C259" s="86" t="s">
        <v>438</v>
      </c>
      <c r="D259" s="86" t="s">
        <v>439</v>
      </c>
      <c r="E259" s="86" t="s">
        <v>72352</v>
      </c>
      <c r="F259" s="87">
        <v>0.3354166666666667</v>
      </c>
      <c r="G259" s="86" t="s">
        <v>71587</v>
      </c>
      <c r="H259" s="86" t="s">
        <v>73014</v>
      </c>
      <c r="I259" s="86" t="s">
        <v>71743</v>
      </c>
      <c r="J259" s="86" t="s">
        <v>73015</v>
      </c>
      <c r="K259" s="86" t="s">
        <v>455</v>
      </c>
      <c r="L259" s="86" t="s">
        <v>72398</v>
      </c>
    </row>
    <row r="260" spans="1:12">
      <c r="A260" s="86">
        <v>259</v>
      </c>
      <c r="B260" s="86">
        <f>SUBTOTAL(3,$C$2:C260)</f>
        <v>259</v>
      </c>
      <c r="C260" s="86" t="s">
        <v>438</v>
      </c>
      <c r="D260" s="86" t="s">
        <v>71566</v>
      </c>
      <c r="E260" s="86" t="s">
        <v>72352</v>
      </c>
      <c r="F260" s="87">
        <v>0.33749999999999997</v>
      </c>
      <c r="G260" s="86" t="s">
        <v>73016</v>
      </c>
      <c r="H260" s="86" t="s">
        <v>73017</v>
      </c>
      <c r="I260" s="86" t="s">
        <v>71481</v>
      </c>
      <c r="J260" s="86" t="s">
        <v>73018</v>
      </c>
      <c r="K260" s="86" t="s">
        <v>455</v>
      </c>
      <c r="L260" s="86" t="s">
        <v>73019</v>
      </c>
    </row>
    <row r="261" spans="1:12">
      <c r="A261" s="86">
        <v>260</v>
      </c>
      <c r="B261" s="86">
        <f>SUBTOTAL(3,$C$2:C261)</f>
        <v>260</v>
      </c>
      <c r="C261" s="86" t="s">
        <v>463</v>
      </c>
      <c r="D261" s="86" t="s">
        <v>72080</v>
      </c>
      <c r="E261" s="86" t="s">
        <v>72352</v>
      </c>
      <c r="F261" s="87">
        <v>0.34375</v>
      </c>
      <c r="G261" s="86" t="s">
        <v>73020</v>
      </c>
      <c r="H261" s="86" t="s">
        <v>73021</v>
      </c>
      <c r="I261" s="86" t="s">
        <v>71499</v>
      </c>
      <c r="J261" s="86" t="s">
        <v>73022</v>
      </c>
      <c r="K261" s="86" t="s">
        <v>443</v>
      </c>
      <c r="L261" s="86" t="s">
        <v>72398</v>
      </c>
    </row>
    <row r="262" spans="1:12">
      <c r="A262" s="86">
        <v>261</v>
      </c>
      <c r="B262" s="86">
        <f>SUBTOTAL(3,$C$2:C262)</f>
        <v>261</v>
      </c>
      <c r="C262" s="86" t="s">
        <v>438</v>
      </c>
      <c r="D262" s="86" t="s">
        <v>71727</v>
      </c>
      <c r="E262" s="86" t="s">
        <v>72352</v>
      </c>
      <c r="F262" s="87">
        <v>0.34583333333333338</v>
      </c>
      <c r="G262" s="86" t="s">
        <v>73023</v>
      </c>
      <c r="H262" s="86" t="s">
        <v>439</v>
      </c>
      <c r="I262" s="86" t="s">
        <v>73024</v>
      </c>
      <c r="J262" s="86" t="s">
        <v>73025</v>
      </c>
      <c r="K262" s="86" t="s">
        <v>455</v>
      </c>
      <c r="L262" s="86" t="s">
        <v>72366</v>
      </c>
    </row>
    <row r="263" spans="1:12">
      <c r="A263" s="86">
        <v>262</v>
      </c>
      <c r="B263" s="86">
        <f>SUBTOTAL(3,$C$2:C263)</f>
        <v>262</v>
      </c>
      <c r="C263" s="86" t="s">
        <v>463</v>
      </c>
      <c r="D263" s="86" t="s">
        <v>72075</v>
      </c>
      <c r="E263" s="86" t="s">
        <v>72352</v>
      </c>
      <c r="F263" s="87">
        <v>0.35069444444444442</v>
      </c>
      <c r="G263" s="86" t="s">
        <v>71918</v>
      </c>
      <c r="H263" s="86" t="s">
        <v>73026</v>
      </c>
      <c r="I263" s="86" t="s">
        <v>71752</v>
      </c>
      <c r="J263" s="86" t="s">
        <v>73027</v>
      </c>
      <c r="K263" s="86" t="s">
        <v>443</v>
      </c>
      <c r="L263" s="86" t="s">
        <v>72387</v>
      </c>
    </row>
    <row r="264" spans="1:12">
      <c r="A264" s="86">
        <v>263</v>
      </c>
      <c r="B264" s="86">
        <f>SUBTOTAL(3,$C$2:C264)</f>
        <v>263</v>
      </c>
      <c r="C264" s="86" t="s">
        <v>444</v>
      </c>
      <c r="D264" s="86" t="s">
        <v>71742</v>
      </c>
      <c r="E264" s="86" t="s">
        <v>72352</v>
      </c>
      <c r="F264" s="87">
        <v>0.35138888888888892</v>
      </c>
      <c r="G264" s="86" t="s">
        <v>72076</v>
      </c>
      <c r="H264" s="86" t="s">
        <v>71807</v>
      </c>
      <c r="I264" s="86" t="s">
        <v>71743</v>
      </c>
      <c r="J264" s="86" t="s">
        <v>73028</v>
      </c>
      <c r="K264" s="86" t="s">
        <v>455</v>
      </c>
      <c r="L264" s="86" t="s">
        <v>72564</v>
      </c>
    </row>
    <row r="265" spans="1:12">
      <c r="A265" s="86">
        <v>264</v>
      </c>
      <c r="B265" s="86">
        <f>SUBTOTAL(3,$C$2:C265)</f>
        <v>264</v>
      </c>
      <c r="C265" s="86" t="s">
        <v>438</v>
      </c>
      <c r="D265" s="86" t="s">
        <v>71490</v>
      </c>
      <c r="E265" s="86" t="s">
        <v>72352</v>
      </c>
      <c r="F265" s="87">
        <v>0.35347222222222219</v>
      </c>
      <c r="G265" s="86" t="s">
        <v>71481</v>
      </c>
      <c r="H265" s="86" t="s">
        <v>71557</v>
      </c>
      <c r="I265" s="86" t="s">
        <v>71626</v>
      </c>
      <c r="J265" s="86" t="s">
        <v>73029</v>
      </c>
      <c r="K265" s="86" t="s">
        <v>71137</v>
      </c>
      <c r="L265" s="86" t="s">
        <v>72775</v>
      </c>
    </row>
    <row r="266" spans="1:12">
      <c r="A266" s="86">
        <v>265</v>
      </c>
      <c r="B266" s="86">
        <f>SUBTOTAL(3,$C$2:C266)</f>
        <v>265</v>
      </c>
      <c r="C266" s="86" t="s">
        <v>438</v>
      </c>
      <c r="D266" s="86" t="s">
        <v>71727</v>
      </c>
      <c r="E266" s="86" t="s">
        <v>72352</v>
      </c>
      <c r="F266" s="87">
        <v>0.36527777777777781</v>
      </c>
      <c r="G266" s="86" t="s">
        <v>73030</v>
      </c>
      <c r="H266" s="86" t="s">
        <v>72461</v>
      </c>
      <c r="I266" s="86" t="s">
        <v>71637</v>
      </c>
      <c r="J266" s="86" t="s">
        <v>73031</v>
      </c>
      <c r="K266" s="86" t="s">
        <v>455</v>
      </c>
      <c r="L266" s="86" t="s">
        <v>72387</v>
      </c>
    </row>
    <row r="267" spans="1:12">
      <c r="A267" s="86">
        <v>266</v>
      </c>
      <c r="B267" s="86">
        <f>SUBTOTAL(3,$C$2:C267)</f>
        <v>266</v>
      </c>
      <c r="C267" s="86" t="s">
        <v>438</v>
      </c>
      <c r="D267" s="86" t="s">
        <v>71757</v>
      </c>
      <c r="E267" s="86" t="s">
        <v>72352</v>
      </c>
      <c r="F267" s="87">
        <v>0.3666666666666667</v>
      </c>
      <c r="G267" s="86" t="s">
        <v>73032</v>
      </c>
      <c r="H267" s="86" t="s">
        <v>73033</v>
      </c>
      <c r="I267" s="86" t="s">
        <v>73034</v>
      </c>
      <c r="J267" s="86" t="s">
        <v>73035</v>
      </c>
      <c r="K267" s="86" t="s">
        <v>448</v>
      </c>
      <c r="L267" s="86" t="s">
        <v>72340</v>
      </c>
    </row>
    <row r="268" spans="1:12">
      <c r="A268" s="86">
        <v>267</v>
      </c>
      <c r="B268" s="86">
        <f>SUBTOTAL(3,$C$2:C268)</f>
        <v>267</v>
      </c>
      <c r="C268" s="86" t="s">
        <v>463</v>
      </c>
      <c r="D268" s="86" t="s">
        <v>72075</v>
      </c>
      <c r="E268" s="86" t="s">
        <v>72352</v>
      </c>
      <c r="F268" s="87">
        <v>0.37916666666666665</v>
      </c>
      <c r="G268" s="86" t="s">
        <v>73036</v>
      </c>
      <c r="H268" s="86" t="s">
        <v>72822</v>
      </c>
      <c r="I268" s="86" t="s">
        <v>73037</v>
      </c>
      <c r="J268" s="86" t="s">
        <v>73038</v>
      </c>
      <c r="K268" s="86" t="s">
        <v>71137</v>
      </c>
      <c r="L268" s="86" t="s">
        <v>72451</v>
      </c>
    </row>
    <row r="269" spans="1:12">
      <c r="A269" s="86">
        <v>268</v>
      </c>
      <c r="B269" s="86">
        <f>SUBTOTAL(3,$C$2:C269)</f>
        <v>268</v>
      </c>
      <c r="C269" s="86" t="s">
        <v>449</v>
      </c>
      <c r="D269" s="86" t="s">
        <v>72159</v>
      </c>
      <c r="E269" s="86" t="s">
        <v>72352</v>
      </c>
      <c r="F269" s="87">
        <v>0.39583333333333331</v>
      </c>
      <c r="G269" s="86" t="s">
        <v>73039</v>
      </c>
      <c r="H269" s="86" t="s">
        <v>73040</v>
      </c>
      <c r="I269" s="86" t="s">
        <v>71558</v>
      </c>
      <c r="J269" s="86" t="s">
        <v>73041</v>
      </c>
      <c r="K269" s="86" t="s">
        <v>443</v>
      </c>
      <c r="L269" s="86" t="s">
        <v>72340</v>
      </c>
    </row>
    <row r="270" spans="1:12">
      <c r="A270" s="86">
        <v>269</v>
      </c>
      <c r="B270" s="86">
        <f>SUBTOTAL(3,$C$2:C270)</f>
        <v>269</v>
      </c>
      <c r="C270" s="86" t="s">
        <v>444</v>
      </c>
      <c r="D270" s="86" t="s">
        <v>71742</v>
      </c>
      <c r="E270" s="86" t="s">
        <v>72352</v>
      </c>
      <c r="F270" s="87">
        <v>0.39999999999999997</v>
      </c>
      <c r="G270" s="86" t="s">
        <v>73042</v>
      </c>
      <c r="H270" s="86" t="s">
        <v>73043</v>
      </c>
      <c r="I270" s="86" t="s">
        <v>73044</v>
      </c>
      <c r="J270" s="86" t="s">
        <v>73045</v>
      </c>
      <c r="K270" s="86" t="s">
        <v>455</v>
      </c>
      <c r="L270" s="86" t="s">
        <v>72469</v>
      </c>
    </row>
    <row r="271" spans="1:12">
      <c r="A271" s="86">
        <v>270</v>
      </c>
      <c r="B271" s="86">
        <f>SUBTOTAL(3,$C$2:C271)</f>
        <v>270</v>
      </c>
      <c r="C271" s="86" t="s">
        <v>449</v>
      </c>
      <c r="D271" s="86" t="s">
        <v>72367</v>
      </c>
      <c r="E271" s="86" t="s">
        <v>72352</v>
      </c>
      <c r="F271" s="87">
        <v>0.46249999999999997</v>
      </c>
      <c r="G271" s="86" t="s">
        <v>71801</v>
      </c>
      <c r="H271" s="86" t="s">
        <v>73046</v>
      </c>
      <c r="I271" s="86" t="s">
        <v>71562</v>
      </c>
      <c r="J271" s="86" t="s">
        <v>73047</v>
      </c>
      <c r="K271" s="86" t="s">
        <v>455</v>
      </c>
      <c r="L271" s="86" t="s">
        <v>72352</v>
      </c>
    </row>
    <row r="272" spans="1:12">
      <c r="A272" s="86">
        <v>271</v>
      </c>
      <c r="B272" s="86">
        <f>SUBTOTAL(3,$C$2:C272)</f>
        <v>271</v>
      </c>
      <c r="C272" s="86" t="s">
        <v>438</v>
      </c>
      <c r="D272" s="86" t="s">
        <v>71727</v>
      </c>
      <c r="E272" s="86" t="s">
        <v>72352</v>
      </c>
      <c r="F272" s="87">
        <v>0.50277777777777777</v>
      </c>
      <c r="G272" s="86" t="s">
        <v>71620</v>
      </c>
      <c r="H272" s="86" t="s">
        <v>73048</v>
      </c>
      <c r="I272" s="86" t="s">
        <v>71489</v>
      </c>
      <c r="J272" s="86" t="s">
        <v>73049</v>
      </c>
      <c r="K272" s="86" t="s">
        <v>443</v>
      </c>
      <c r="L272" s="86" t="s">
        <v>72406</v>
      </c>
    </row>
    <row r="273" spans="1:12">
      <c r="A273" s="86">
        <v>272</v>
      </c>
      <c r="B273" s="86">
        <f>SUBTOTAL(3,$C$2:C273)</f>
        <v>272</v>
      </c>
      <c r="C273" s="86" t="s">
        <v>438</v>
      </c>
      <c r="D273" s="86" t="s">
        <v>71757</v>
      </c>
      <c r="E273" s="86" t="s">
        <v>72352</v>
      </c>
      <c r="F273" s="87">
        <v>0.51180555555555551</v>
      </c>
      <c r="G273" s="86" t="s">
        <v>473</v>
      </c>
      <c r="H273" s="86" t="s">
        <v>73050</v>
      </c>
      <c r="I273" s="86" t="s">
        <v>71481</v>
      </c>
      <c r="J273" s="86" t="s">
        <v>73051</v>
      </c>
      <c r="K273" s="86" t="s">
        <v>448</v>
      </c>
      <c r="L273" s="86" t="s">
        <v>72343</v>
      </c>
    </row>
    <row r="274" spans="1:12">
      <c r="A274" s="86">
        <v>273</v>
      </c>
      <c r="B274" s="86">
        <f>SUBTOTAL(3,$C$2:C274)</f>
        <v>273</v>
      </c>
      <c r="C274" s="86" t="s">
        <v>444</v>
      </c>
      <c r="D274" s="86" t="s">
        <v>72056</v>
      </c>
      <c r="E274" s="86" t="s">
        <v>72352</v>
      </c>
      <c r="F274" s="87">
        <v>0.53055555555555556</v>
      </c>
      <c r="G274" s="86" t="s">
        <v>72088</v>
      </c>
      <c r="H274" s="86" t="s">
        <v>73052</v>
      </c>
      <c r="I274" s="86" t="s">
        <v>71461</v>
      </c>
      <c r="J274" s="86" t="s">
        <v>73053</v>
      </c>
      <c r="K274" s="86" t="s">
        <v>443</v>
      </c>
      <c r="L274" s="86" t="s">
        <v>72387</v>
      </c>
    </row>
    <row r="275" spans="1:12">
      <c r="A275" s="86">
        <v>274</v>
      </c>
      <c r="B275" s="86">
        <f>SUBTOTAL(3,$C$2:C275)</f>
        <v>274</v>
      </c>
      <c r="C275" s="86" t="s">
        <v>463</v>
      </c>
      <c r="D275" s="86" t="s">
        <v>72075</v>
      </c>
      <c r="E275" s="86" t="s">
        <v>72352</v>
      </c>
      <c r="F275" s="87">
        <v>0.55208333333333337</v>
      </c>
      <c r="G275" s="86" t="s">
        <v>71587</v>
      </c>
      <c r="H275" s="86" t="s">
        <v>73054</v>
      </c>
      <c r="I275" s="86" t="s">
        <v>72582</v>
      </c>
      <c r="J275" s="86" t="s">
        <v>73055</v>
      </c>
      <c r="K275" s="86" t="s">
        <v>71137</v>
      </c>
      <c r="L275" s="86" t="s">
        <v>72449</v>
      </c>
    </row>
    <row r="276" spans="1:12">
      <c r="A276" s="86">
        <v>275</v>
      </c>
      <c r="B276" s="86">
        <f>SUBTOTAL(3,$C$2:C276)</f>
        <v>275</v>
      </c>
      <c r="C276" s="86" t="s">
        <v>449</v>
      </c>
      <c r="D276" s="86" t="s">
        <v>72367</v>
      </c>
      <c r="E276" s="86" t="s">
        <v>72352</v>
      </c>
      <c r="F276" s="87">
        <v>0.55833333333333335</v>
      </c>
      <c r="G276" s="86" t="s">
        <v>71467</v>
      </c>
      <c r="H276" s="86" t="s">
        <v>73056</v>
      </c>
      <c r="I276" s="86" t="s">
        <v>73057</v>
      </c>
      <c r="J276" s="86" t="s">
        <v>73058</v>
      </c>
      <c r="K276" s="86" t="s">
        <v>443</v>
      </c>
      <c r="L276" s="86" t="s">
        <v>72352</v>
      </c>
    </row>
    <row r="277" spans="1:12">
      <c r="A277" s="86">
        <v>276</v>
      </c>
      <c r="B277" s="86">
        <f>SUBTOTAL(3,$C$2:C277)</f>
        <v>276</v>
      </c>
      <c r="C277" s="86" t="s">
        <v>449</v>
      </c>
      <c r="D277" s="86" t="s">
        <v>72367</v>
      </c>
      <c r="E277" s="86" t="s">
        <v>72352</v>
      </c>
      <c r="F277" s="87">
        <v>0.57986111111111105</v>
      </c>
      <c r="G277" s="86" t="s">
        <v>73059</v>
      </c>
      <c r="H277" s="86" t="s">
        <v>73060</v>
      </c>
      <c r="I277" s="86" t="s">
        <v>72551</v>
      </c>
      <c r="J277" s="86" t="s">
        <v>73061</v>
      </c>
      <c r="K277" s="86" t="s">
        <v>443</v>
      </c>
      <c r="L277" s="86" t="s">
        <v>72352</v>
      </c>
    </row>
    <row r="278" spans="1:12">
      <c r="A278" s="86">
        <v>277</v>
      </c>
      <c r="B278" s="86">
        <f>SUBTOTAL(3,$C$2:C278)</f>
        <v>277</v>
      </c>
      <c r="C278" s="86" t="s">
        <v>463</v>
      </c>
      <c r="D278" s="86" t="s">
        <v>72092</v>
      </c>
      <c r="E278" s="86" t="s">
        <v>72352</v>
      </c>
      <c r="F278" s="87">
        <v>0.65694444444444444</v>
      </c>
      <c r="G278" s="86" t="s">
        <v>72013</v>
      </c>
      <c r="H278" s="86" t="s">
        <v>73062</v>
      </c>
      <c r="I278" s="86" t="s">
        <v>365</v>
      </c>
      <c r="J278" s="86" t="s">
        <v>73063</v>
      </c>
      <c r="K278" s="86" t="s">
        <v>71076</v>
      </c>
      <c r="L278" s="86" t="s">
        <v>72366</v>
      </c>
    </row>
    <row r="279" spans="1:12">
      <c r="A279" s="86">
        <v>278</v>
      </c>
      <c r="B279" s="86">
        <f>SUBTOTAL(3,$C$2:C279)</f>
        <v>278</v>
      </c>
      <c r="C279" s="86" t="s">
        <v>71073</v>
      </c>
      <c r="D279" s="86" t="s">
        <v>71917</v>
      </c>
      <c r="E279" s="86" t="s">
        <v>72352</v>
      </c>
      <c r="F279" s="87">
        <v>0.65902777777777777</v>
      </c>
      <c r="G279" s="86" t="s">
        <v>73064</v>
      </c>
      <c r="H279" s="86" t="s">
        <v>73065</v>
      </c>
      <c r="I279" s="86" t="s">
        <v>71626</v>
      </c>
      <c r="J279" s="86" t="s">
        <v>73066</v>
      </c>
      <c r="K279" s="86" t="s">
        <v>455</v>
      </c>
      <c r="L279" s="86" t="s">
        <v>72699</v>
      </c>
    </row>
    <row r="280" spans="1:12">
      <c r="A280" s="86">
        <v>279</v>
      </c>
      <c r="B280" s="86">
        <f>SUBTOTAL(3,$C$2:C280)</f>
        <v>279</v>
      </c>
      <c r="C280" s="86" t="s">
        <v>444</v>
      </c>
      <c r="D280" s="86" t="s">
        <v>72075</v>
      </c>
      <c r="E280" s="86" t="s">
        <v>72352</v>
      </c>
      <c r="F280" s="87">
        <v>0.66736111111111107</v>
      </c>
      <c r="G280" s="86" t="s">
        <v>72105</v>
      </c>
      <c r="H280" s="86" t="s">
        <v>73067</v>
      </c>
      <c r="I280" s="86" t="s">
        <v>71951</v>
      </c>
      <c r="J280" s="86" t="s">
        <v>73068</v>
      </c>
      <c r="K280" s="86" t="s">
        <v>443</v>
      </c>
      <c r="L280" s="86" t="s">
        <v>72387</v>
      </c>
    </row>
    <row r="281" spans="1:12">
      <c r="A281" s="86">
        <v>280</v>
      </c>
      <c r="B281" s="86">
        <f>SUBTOTAL(3,$C$2:C281)</f>
        <v>280</v>
      </c>
      <c r="C281" s="86" t="s">
        <v>463</v>
      </c>
      <c r="D281" s="86" t="s">
        <v>72075</v>
      </c>
      <c r="E281" s="86" t="s">
        <v>72352</v>
      </c>
      <c r="F281" s="87">
        <v>0.71666666666666667</v>
      </c>
      <c r="G281" s="86" t="s">
        <v>71664</v>
      </c>
      <c r="H281" s="86" t="s">
        <v>73069</v>
      </c>
      <c r="I281" s="86" t="s">
        <v>71632</v>
      </c>
      <c r="J281" s="86" t="s">
        <v>73070</v>
      </c>
      <c r="K281" s="86" t="s">
        <v>443</v>
      </c>
      <c r="L281" s="86" t="s">
        <v>72398</v>
      </c>
    </row>
    <row r="282" spans="1:12">
      <c r="A282" s="86">
        <v>281</v>
      </c>
      <c r="B282" s="86">
        <f>SUBTOTAL(3,$C$2:C282)</f>
        <v>281</v>
      </c>
      <c r="C282" s="86" t="s">
        <v>449</v>
      </c>
      <c r="D282" s="86" t="s">
        <v>72882</v>
      </c>
      <c r="E282" s="86" t="s">
        <v>72352</v>
      </c>
      <c r="F282" s="87">
        <v>0.71875</v>
      </c>
      <c r="G282" s="86" t="s">
        <v>71743</v>
      </c>
      <c r="H282" s="86" t="s">
        <v>73071</v>
      </c>
      <c r="I282" s="86" t="s">
        <v>73072</v>
      </c>
      <c r="J282" s="86" t="s">
        <v>73073</v>
      </c>
      <c r="K282" s="86" t="s">
        <v>443</v>
      </c>
      <c r="L282" s="86" t="s">
        <v>72352</v>
      </c>
    </row>
    <row r="283" spans="1:12">
      <c r="A283" s="86">
        <v>282</v>
      </c>
      <c r="B283" s="86">
        <f>SUBTOTAL(3,$C$2:C283)</f>
        <v>282</v>
      </c>
      <c r="C283" s="86" t="s">
        <v>449</v>
      </c>
      <c r="D283" s="86" t="s">
        <v>72882</v>
      </c>
      <c r="E283" s="86" t="s">
        <v>72352</v>
      </c>
      <c r="F283" s="87">
        <v>0.72152777777777777</v>
      </c>
      <c r="G283" s="86" t="s">
        <v>71626</v>
      </c>
      <c r="H283" s="86" t="s">
        <v>73074</v>
      </c>
      <c r="I283" s="86" t="s">
        <v>71930</v>
      </c>
      <c r="J283" s="86" t="s">
        <v>73075</v>
      </c>
      <c r="K283" s="86" t="s">
        <v>443</v>
      </c>
      <c r="L283" s="86" t="s">
        <v>72352</v>
      </c>
    </row>
    <row r="284" spans="1:12">
      <c r="A284" s="86">
        <v>283</v>
      </c>
      <c r="B284" s="86">
        <f>SUBTOTAL(3,$C$2:C284)</f>
        <v>283</v>
      </c>
      <c r="C284" s="86" t="s">
        <v>71011</v>
      </c>
      <c r="D284" s="86" t="s">
        <v>72075</v>
      </c>
      <c r="E284" s="86" t="s">
        <v>72352</v>
      </c>
      <c r="F284" s="87">
        <v>0.72499999999999998</v>
      </c>
      <c r="G284" s="86" t="s">
        <v>73076</v>
      </c>
      <c r="H284" s="86" t="s">
        <v>73077</v>
      </c>
      <c r="I284" s="86" t="s">
        <v>72603</v>
      </c>
      <c r="J284" s="86" t="s">
        <v>73078</v>
      </c>
      <c r="K284" s="86" t="s">
        <v>455</v>
      </c>
      <c r="L284" s="86" t="s">
        <v>72343</v>
      </c>
    </row>
    <row r="285" spans="1:12">
      <c r="A285" s="86">
        <v>284</v>
      </c>
      <c r="B285" s="86">
        <f>SUBTOTAL(3,$C$2:C285)</f>
        <v>284</v>
      </c>
      <c r="C285" s="86" t="s">
        <v>73079</v>
      </c>
      <c r="D285" s="86" t="s">
        <v>72075</v>
      </c>
      <c r="E285" s="86" t="s">
        <v>72352</v>
      </c>
      <c r="F285" s="87">
        <v>0.7895833333333333</v>
      </c>
      <c r="G285" s="86" t="s">
        <v>73080</v>
      </c>
      <c r="H285" s="86" t="s">
        <v>73081</v>
      </c>
      <c r="I285" s="86" t="s">
        <v>73082</v>
      </c>
      <c r="J285" s="86" t="s">
        <v>73083</v>
      </c>
      <c r="K285" s="86" t="s">
        <v>455</v>
      </c>
      <c r="L285" s="86" t="s">
        <v>72366</v>
      </c>
    </row>
    <row r="286" spans="1:12">
      <c r="A286" s="86">
        <v>285</v>
      </c>
      <c r="B286" s="86">
        <f>SUBTOTAL(3,$C$2:C286)</f>
        <v>285</v>
      </c>
      <c r="C286" s="86" t="s">
        <v>72356</v>
      </c>
      <c r="D286" s="86" t="s">
        <v>71642</v>
      </c>
      <c r="E286" s="86" t="s">
        <v>72352</v>
      </c>
      <c r="F286" s="87">
        <v>0.82291666666666663</v>
      </c>
      <c r="G286" s="86" t="s">
        <v>73084</v>
      </c>
      <c r="H286" s="86" t="s">
        <v>73085</v>
      </c>
      <c r="I286" s="86" t="s">
        <v>365</v>
      </c>
      <c r="J286" s="86" t="s">
        <v>73086</v>
      </c>
      <c r="K286" s="86" t="s">
        <v>448</v>
      </c>
      <c r="L286" s="86" t="s">
        <v>72398</v>
      </c>
    </row>
    <row r="287" spans="1:12">
      <c r="A287" s="86">
        <v>286</v>
      </c>
      <c r="B287" s="86">
        <f>SUBTOTAL(3,$C$2:C287)</f>
        <v>286</v>
      </c>
      <c r="C287" s="86" t="s">
        <v>463</v>
      </c>
      <c r="D287" s="86" t="s">
        <v>72100</v>
      </c>
      <c r="E287" s="86" t="s">
        <v>72352</v>
      </c>
      <c r="F287" s="87">
        <v>0.83819444444444446</v>
      </c>
      <c r="G287" s="86" t="s">
        <v>72572</v>
      </c>
      <c r="H287" s="86" t="s">
        <v>73087</v>
      </c>
      <c r="I287" s="86" t="s">
        <v>73088</v>
      </c>
      <c r="J287" s="86" t="s">
        <v>73089</v>
      </c>
      <c r="K287" s="86" t="s">
        <v>443</v>
      </c>
      <c r="L287" s="86" t="s">
        <v>72376</v>
      </c>
    </row>
    <row r="288" spans="1:12">
      <c r="A288" s="86">
        <v>287</v>
      </c>
      <c r="B288" s="86">
        <f>SUBTOTAL(3,$C$2:C288)</f>
        <v>287</v>
      </c>
      <c r="C288" s="86" t="s">
        <v>71073</v>
      </c>
      <c r="D288" s="86" t="s">
        <v>71959</v>
      </c>
      <c r="E288" s="86" t="s">
        <v>72352</v>
      </c>
      <c r="F288" s="87">
        <v>0.85</v>
      </c>
      <c r="G288" s="86" t="s">
        <v>73090</v>
      </c>
      <c r="H288" s="86" t="s">
        <v>73091</v>
      </c>
      <c r="I288" s="86" t="s">
        <v>73002</v>
      </c>
      <c r="J288" s="86" t="s">
        <v>73092</v>
      </c>
      <c r="K288" s="86" t="s">
        <v>455</v>
      </c>
      <c r="L288" s="86" t="s">
        <v>72449</v>
      </c>
    </row>
    <row r="289" spans="1:12">
      <c r="A289" s="86">
        <v>288</v>
      </c>
      <c r="B289" s="86">
        <f>SUBTOTAL(3,$C$2:C289)</f>
        <v>288</v>
      </c>
      <c r="C289" s="86" t="s">
        <v>444</v>
      </c>
      <c r="D289" s="86" t="s">
        <v>72080</v>
      </c>
      <c r="E289" s="86" t="s">
        <v>72352</v>
      </c>
      <c r="F289" s="87">
        <v>0.85555555555555562</v>
      </c>
      <c r="G289" s="86" t="s">
        <v>71745</v>
      </c>
      <c r="H289" s="86" t="s">
        <v>73093</v>
      </c>
      <c r="I289" s="86" t="s">
        <v>365</v>
      </c>
      <c r="J289" s="86" t="s">
        <v>73094</v>
      </c>
      <c r="K289" s="86" t="s">
        <v>443</v>
      </c>
      <c r="L289" s="86" t="s">
        <v>72398</v>
      </c>
    </row>
    <row r="290" spans="1:12">
      <c r="A290" s="86">
        <v>289</v>
      </c>
      <c r="B290" s="86">
        <f>SUBTOTAL(3,$C$2:C290)</f>
        <v>289</v>
      </c>
      <c r="C290" s="86" t="s">
        <v>449</v>
      </c>
      <c r="D290" s="86" t="s">
        <v>72882</v>
      </c>
      <c r="E290" s="86" t="s">
        <v>72352</v>
      </c>
      <c r="F290" s="87">
        <v>0.85833333333333339</v>
      </c>
      <c r="G290" s="86" t="s">
        <v>73095</v>
      </c>
      <c r="H290" s="86" t="s">
        <v>72047</v>
      </c>
      <c r="I290" s="86" t="s">
        <v>71511</v>
      </c>
      <c r="J290" s="86" t="s">
        <v>73096</v>
      </c>
      <c r="K290" s="86" t="s">
        <v>455</v>
      </c>
      <c r="L290" s="86" t="s">
        <v>72352</v>
      </c>
    </row>
    <row r="291" spans="1:12">
      <c r="A291" s="86">
        <v>290</v>
      </c>
      <c r="B291" s="86">
        <f>SUBTOTAL(3,$C$2:C291)</f>
        <v>290</v>
      </c>
      <c r="C291" s="86" t="s">
        <v>71011</v>
      </c>
      <c r="D291" s="86" t="s">
        <v>72075</v>
      </c>
      <c r="E291" s="86" t="s">
        <v>72352</v>
      </c>
      <c r="F291" s="87">
        <v>0.87361111111111101</v>
      </c>
      <c r="G291" s="86" t="s">
        <v>73097</v>
      </c>
      <c r="H291" s="86" t="s">
        <v>72146</v>
      </c>
      <c r="I291" s="86" t="s">
        <v>73098</v>
      </c>
      <c r="J291" s="86" t="s">
        <v>73099</v>
      </c>
      <c r="K291" s="86" t="s">
        <v>455</v>
      </c>
      <c r="L291" s="86" t="s">
        <v>72366</v>
      </c>
    </row>
    <row r="292" spans="1:12">
      <c r="A292" s="86">
        <v>291</v>
      </c>
      <c r="B292" s="86">
        <f>SUBTOTAL(3,$C$2:C292)</f>
        <v>291</v>
      </c>
      <c r="C292" s="86" t="s">
        <v>71073</v>
      </c>
      <c r="D292" s="86" t="s">
        <v>71959</v>
      </c>
      <c r="E292" s="86" t="s">
        <v>72352</v>
      </c>
      <c r="F292" s="87">
        <v>0.9</v>
      </c>
      <c r="G292" s="86" t="s">
        <v>73100</v>
      </c>
      <c r="H292" s="86" t="s">
        <v>73052</v>
      </c>
      <c r="I292" s="86" t="s">
        <v>73101</v>
      </c>
      <c r="J292" s="86" t="s">
        <v>73102</v>
      </c>
      <c r="K292" s="86" t="s">
        <v>443</v>
      </c>
      <c r="L292" s="86" t="s">
        <v>72343</v>
      </c>
    </row>
    <row r="293" spans="1:12">
      <c r="A293" s="86">
        <v>292</v>
      </c>
      <c r="B293" s="86">
        <f>SUBTOTAL(3,$C$2:C293)</f>
        <v>292</v>
      </c>
      <c r="C293" s="86" t="s">
        <v>71073</v>
      </c>
      <c r="D293" s="86" t="s">
        <v>71959</v>
      </c>
      <c r="E293" s="86" t="s">
        <v>72352</v>
      </c>
      <c r="F293" s="87">
        <v>0.90972222222222221</v>
      </c>
      <c r="G293" s="86" t="s">
        <v>73103</v>
      </c>
      <c r="H293" s="86" t="s">
        <v>73104</v>
      </c>
      <c r="I293" s="86" t="s">
        <v>73105</v>
      </c>
      <c r="J293" s="86" t="s">
        <v>73106</v>
      </c>
      <c r="K293" s="86" t="s">
        <v>443</v>
      </c>
      <c r="L293" s="86" t="s">
        <v>72398</v>
      </c>
    </row>
    <row r="294" spans="1:12">
      <c r="A294" s="86">
        <v>293</v>
      </c>
      <c r="B294" s="86">
        <f>SUBTOTAL(3,$C$2:C294)</f>
        <v>293</v>
      </c>
      <c r="C294" s="86" t="s">
        <v>71073</v>
      </c>
      <c r="D294" s="86" t="s">
        <v>71959</v>
      </c>
      <c r="E294" s="86" t="s">
        <v>72352</v>
      </c>
      <c r="F294" s="87">
        <v>0.91111111111111109</v>
      </c>
      <c r="G294" s="86" t="s">
        <v>73107</v>
      </c>
      <c r="H294" s="86" t="s">
        <v>73108</v>
      </c>
      <c r="I294" s="86" t="s">
        <v>71743</v>
      </c>
      <c r="J294" s="86" t="s">
        <v>73109</v>
      </c>
      <c r="K294" s="86" t="s">
        <v>443</v>
      </c>
      <c r="L294" s="86" t="s">
        <v>72398</v>
      </c>
    </row>
    <row r="295" spans="1:12">
      <c r="A295" s="86">
        <v>294</v>
      </c>
      <c r="B295" s="86">
        <f>SUBTOTAL(3,$C$2:C295)</f>
        <v>294</v>
      </c>
      <c r="C295" s="86" t="s">
        <v>449</v>
      </c>
      <c r="D295" s="86" t="s">
        <v>72865</v>
      </c>
      <c r="E295" s="86" t="s">
        <v>72352</v>
      </c>
      <c r="F295" s="87">
        <v>0.92152777777777783</v>
      </c>
      <c r="G295" s="86" t="s">
        <v>71783</v>
      </c>
      <c r="H295" s="86" t="s">
        <v>73110</v>
      </c>
      <c r="I295" s="86" t="s">
        <v>71731</v>
      </c>
      <c r="J295" s="86" t="s">
        <v>73111</v>
      </c>
      <c r="K295" s="86" t="s">
        <v>455</v>
      </c>
      <c r="L295" s="86"/>
    </row>
    <row r="296" spans="1:12">
      <c r="A296" s="86">
        <v>295</v>
      </c>
      <c r="B296" s="86">
        <f>SUBTOTAL(3,$C$2:C296)</f>
        <v>295</v>
      </c>
      <c r="C296" s="86" t="s">
        <v>449</v>
      </c>
      <c r="D296" s="86" t="s">
        <v>72865</v>
      </c>
      <c r="E296" s="86" t="s">
        <v>72352</v>
      </c>
      <c r="F296" s="87">
        <v>0.94166666666666676</v>
      </c>
      <c r="G296" s="86" t="s">
        <v>73112</v>
      </c>
      <c r="H296" s="86" t="s">
        <v>73113</v>
      </c>
      <c r="I296" s="86" t="s">
        <v>71686</v>
      </c>
      <c r="J296" s="86" t="s">
        <v>73114</v>
      </c>
      <c r="K296" s="86" t="s">
        <v>443</v>
      </c>
      <c r="L296" s="86" t="s">
        <v>72451</v>
      </c>
    </row>
    <row r="297" spans="1:12">
      <c r="A297" s="86">
        <v>296</v>
      </c>
      <c r="B297" s="86">
        <f>SUBTOTAL(3,$C$2:C297)</f>
        <v>296</v>
      </c>
      <c r="C297" s="86" t="s">
        <v>449</v>
      </c>
      <c r="D297" s="86" t="s">
        <v>72865</v>
      </c>
      <c r="E297" s="86" t="s">
        <v>72352</v>
      </c>
      <c r="F297" s="87">
        <v>0.94861111111111107</v>
      </c>
      <c r="G297" s="86" t="s">
        <v>72762</v>
      </c>
      <c r="H297" s="86" t="s">
        <v>73115</v>
      </c>
      <c r="I297" s="86" t="s">
        <v>72559</v>
      </c>
      <c r="J297" s="86" t="s">
        <v>73116</v>
      </c>
      <c r="K297" s="86" t="s">
        <v>448</v>
      </c>
      <c r="L297" s="86" t="s">
        <v>72827</v>
      </c>
    </row>
    <row r="298" spans="1:12">
      <c r="A298" s="86">
        <v>297</v>
      </c>
      <c r="B298" s="86">
        <f>SUBTOTAL(3,$C$2:C298)</f>
        <v>297</v>
      </c>
      <c r="C298" s="86" t="s">
        <v>71073</v>
      </c>
      <c r="D298" s="86" t="s">
        <v>71470</v>
      </c>
      <c r="E298" s="86" t="s">
        <v>72352</v>
      </c>
      <c r="F298" s="87">
        <v>0.97013888888888899</v>
      </c>
      <c r="G298" s="86" t="s">
        <v>73117</v>
      </c>
      <c r="H298" s="86" t="s">
        <v>73087</v>
      </c>
      <c r="I298" s="86" t="s">
        <v>71626</v>
      </c>
      <c r="J298" s="86" t="s">
        <v>73118</v>
      </c>
      <c r="K298" s="86" t="s">
        <v>443</v>
      </c>
      <c r="L298" s="86"/>
    </row>
    <row r="299" spans="1:12">
      <c r="A299" s="86">
        <v>298</v>
      </c>
      <c r="B299" s="86">
        <f>SUBTOTAL(3,$C$2:C299)</f>
        <v>298</v>
      </c>
      <c r="C299" s="86" t="s">
        <v>71011</v>
      </c>
      <c r="D299" s="86" t="s">
        <v>72075</v>
      </c>
      <c r="E299" s="86" t="s">
        <v>72352</v>
      </c>
      <c r="F299" s="87">
        <v>0.97222222222222221</v>
      </c>
      <c r="G299" s="86" t="s">
        <v>73119</v>
      </c>
      <c r="H299" s="86" t="s">
        <v>71750</v>
      </c>
      <c r="I299" s="86" t="s">
        <v>72982</v>
      </c>
      <c r="J299" s="86" t="s">
        <v>73120</v>
      </c>
      <c r="K299" s="86" t="s">
        <v>455</v>
      </c>
      <c r="L299" s="86" t="s">
        <v>72343</v>
      </c>
    </row>
    <row r="300" spans="1:12">
      <c r="A300" s="86">
        <v>299</v>
      </c>
      <c r="B300" s="86">
        <f>SUBTOTAL(3,$C$2:C300)</f>
        <v>299</v>
      </c>
      <c r="C300" s="86" t="s">
        <v>449</v>
      </c>
      <c r="D300" s="86" t="s">
        <v>72367</v>
      </c>
      <c r="E300" s="86" t="s">
        <v>72827</v>
      </c>
      <c r="F300" s="87">
        <v>0.76944444444444438</v>
      </c>
      <c r="G300" s="86" t="s">
        <v>73121</v>
      </c>
      <c r="H300" s="86" t="s">
        <v>72863</v>
      </c>
      <c r="I300" s="86" t="s">
        <v>73122</v>
      </c>
      <c r="J300" s="86" t="s">
        <v>73123</v>
      </c>
      <c r="K300" s="86" t="s">
        <v>443</v>
      </c>
      <c r="L300" s="86" t="s">
        <v>72827</v>
      </c>
    </row>
    <row r="301" spans="1:12">
      <c r="A301" s="86">
        <v>300</v>
      </c>
      <c r="B301" s="86">
        <f>SUBTOTAL(3,$C$2:C301)</f>
        <v>300</v>
      </c>
      <c r="C301" s="86" t="s">
        <v>449</v>
      </c>
      <c r="D301" s="86" t="s">
        <v>72882</v>
      </c>
      <c r="E301" s="86" t="s">
        <v>72827</v>
      </c>
      <c r="F301" s="87">
        <v>0.39027777777777778</v>
      </c>
      <c r="G301" s="86" t="s">
        <v>71592</v>
      </c>
      <c r="H301" s="86" t="s">
        <v>73124</v>
      </c>
      <c r="I301" s="86" t="s">
        <v>71868</v>
      </c>
      <c r="J301" s="86" t="s">
        <v>73125</v>
      </c>
      <c r="K301" s="86" t="s">
        <v>443</v>
      </c>
      <c r="L301" s="86" t="s">
        <v>72827</v>
      </c>
    </row>
    <row r="302" spans="1:12">
      <c r="A302" s="86">
        <v>301</v>
      </c>
      <c r="B302" s="86">
        <f>SUBTOTAL(3,$C$2:C302)</f>
        <v>301</v>
      </c>
      <c r="C302" s="86" t="s">
        <v>71011</v>
      </c>
      <c r="D302" s="86" t="s">
        <v>72038</v>
      </c>
      <c r="E302" s="86" t="s">
        <v>72827</v>
      </c>
      <c r="F302" s="87">
        <v>0.34166666666666662</v>
      </c>
      <c r="G302" s="86" t="s">
        <v>73126</v>
      </c>
      <c r="H302" s="86" t="s">
        <v>71968</v>
      </c>
      <c r="I302" s="86" t="s">
        <v>73127</v>
      </c>
      <c r="J302" s="86" t="s">
        <v>73128</v>
      </c>
      <c r="K302" s="86" t="s">
        <v>455</v>
      </c>
      <c r="L302" s="86" t="s">
        <v>72343</v>
      </c>
    </row>
    <row r="303" spans="1:12">
      <c r="A303" s="86">
        <v>302</v>
      </c>
      <c r="B303" s="86">
        <f>SUBTOTAL(3,$C$2:C303)</f>
        <v>302</v>
      </c>
      <c r="C303" s="86" t="s">
        <v>449</v>
      </c>
      <c r="D303" s="86" t="s">
        <v>72882</v>
      </c>
      <c r="E303" s="86" t="s">
        <v>72827</v>
      </c>
      <c r="F303" s="87">
        <v>0.32708333333333334</v>
      </c>
      <c r="G303" s="86" t="s">
        <v>73129</v>
      </c>
      <c r="H303" s="86" t="s">
        <v>73130</v>
      </c>
      <c r="I303" s="86" t="s">
        <v>73131</v>
      </c>
      <c r="J303" s="86" t="s">
        <v>73132</v>
      </c>
      <c r="K303" s="86" t="s">
        <v>443</v>
      </c>
      <c r="L303" s="86" t="s">
        <v>72827</v>
      </c>
    </row>
    <row r="304" spans="1:12">
      <c r="A304" s="86">
        <v>303</v>
      </c>
      <c r="B304" s="86">
        <f>SUBTOTAL(3,$C$2:C304)</f>
        <v>303</v>
      </c>
      <c r="C304" s="86" t="s">
        <v>449</v>
      </c>
      <c r="D304" s="86" t="s">
        <v>72367</v>
      </c>
      <c r="E304" s="86" t="s">
        <v>72827</v>
      </c>
      <c r="F304" s="87">
        <v>0.6381944444444444</v>
      </c>
      <c r="G304" s="86" t="s">
        <v>72059</v>
      </c>
      <c r="H304" s="86" t="s">
        <v>73133</v>
      </c>
      <c r="I304" s="86" t="s">
        <v>72473</v>
      </c>
      <c r="J304" s="86" t="s">
        <v>73134</v>
      </c>
      <c r="K304" s="86" t="s">
        <v>443</v>
      </c>
      <c r="L304" s="86" t="s">
        <v>72827</v>
      </c>
    </row>
    <row r="305" spans="1:12">
      <c r="A305" s="86">
        <v>304</v>
      </c>
      <c r="B305" s="86">
        <f>SUBTOTAL(3,$C$2:C305)</f>
        <v>304</v>
      </c>
      <c r="C305" s="86" t="s">
        <v>463</v>
      </c>
      <c r="D305" s="86" t="s">
        <v>72038</v>
      </c>
      <c r="E305" s="86" t="s">
        <v>72827</v>
      </c>
      <c r="F305" s="87">
        <v>0.83750000000000002</v>
      </c>
      <c r="G305" s="86" t="s">
        <v>71659</v>
      </c>
      <c r="H305" s="86" t="s">
        <v>71701</v>
      </c>
      <c r="I305" s="86" t="s">
        <v>72369</v>
      </c>
      <c r="J305" s="86" t="s">
        <v>73135</v>
      </c>
      <c r="K305" s="86" t="s">
        <v>443</v>
      </c>
      <c r="L305" s="86" t="s">
        <v>72366</v>
      </c>
    </row>
    <row r="306" spans="1:12">
      <c r="A306" s="86">
        <v>305</v>
      </c>
      <c r="B306" s="86">
        <f>SUBTOTAL(3,$C$2:C306)</f>
        <v>305</v>
      </c>
      <c r="C306" s="86" t="s">
        <v>449</v>
      </c>
      <c r="D306" s="86" t="s">
        <v>72865</v>
      </c>
      <c r="E306" s="86" t="s">
        <v>72827</v>
      </c>
      <c r="F306" s="87">
        <v>9.2361111111111116E-2</v>
      </c>
      <c r="G306" s="86" t="s">
        <v>72004</v>
      </c>
      <c r="H306" s="86" t="s">
        <v>71961</v>
      </c>
      <c r="I306" s="86" t="s">
        <v>72009</v>
      </c>
      <c r="J306" s="86" t="s">
        <v>73136</v>
      </c>
      <c r="K306" s="86" t="s">
        <v>443</v>
      </c>
      <c r="L306" s="86" t="s">
        <v>72827</v>
      </c>
    </row>
    <row r="307" spans="1:12">
      <c r="A307" s="86">
        <v>306</v>
      </c>
      <c r="B307" s="86">
        <f>SUBTOTAL(3,$C$2:C307)</f>
        <v>306</v>
      </c>
      <c r="C307" s="86" t="s">
        <v>449</v>
      </c>
      <c r="D307" s="86" t="s">
        <v>72353</v>
      </c>
      <c r="E307" s="86" t="s">
        <v>72827</v>
      </c>
      <c r="F307" s="87">
        <v>0.98749999999999993</v>
      </c>
      <c r="G307" s="86" t="s">
        <v>73137</v>
      </c>
      <c r="H307" s="86" t="s">
        <v>73138</v>
      </c>
      <c r="I307" s="86" t="s">
        <v>73139</v>
      </c>
      <c r="J307" s="86" t="s">
        <v>73140</v>
      </c>
      <c r="K307" s="86" t="s">
        <v>443</v>
      </c>
      <c r="L307" s="86" t="s">
        <v>72445</v>
      </c>
    </row>
    <row r="308" spans="1:12">
      <c r="A308" s="86">
        <v>307</v>
      </c>
      <c r="B308" s="86">
        <f>SUBTOTAL(3,$C$2:C308)</f>
        <v>307</v>
      </c>
      <c r="C308" s="86" t="s">
        <v>449</v>
      </c>
      <c r="D308" s="86" t="s">
        <v>72882</v>
      </c>
      <c r="E308" s="86" t="s">
        <v>72827</v>
      </c>
      <c r="F308" s="87">
        <v>0.33194444444444443</v>
      </c>
      <c r="G308" s="86" t="s">
        <v>72057</v>
      </c>
      <c r="H308" s="86" t="s">
        <v>73141</v>
      </c>
      <c r="I308" s="86" t="s">
        <v>71489</v>
      </c>
      <c r="J308" s="86" t="s">
        <v>73142</v>
      </c>
      <c r="K308" s="86" t="s">
        <v>443</v>
      </c>
      <c r="L308" s="86" t="s">
        <v>72827</v>
      </c>
    </row>
    <row r="309" spans="1:12">
      <c r="A309" s="86">
        <v>308</v>
      </c>
      <c r="B309" s="86">
        <f>SUBTOTAL(3,$C$2:C309)</f>
        <v>308</v>
      </c>
      <c r="C309" s="86" t="s">
        <v>449</v>
      </c>
      <c r="D309" s="86" t="s">
        <v>72367</v>
      </c>
      <c r="E309" s="86" t="s">
        <v>72827</v>
      </c>
      <c r="F309" s="87">
        <v>0.82916666666666661</v>
      </c>
      <c r="G309" s="86" t="s">
        <v>72103</v>
      </c>
      <c r="H309" s="86" t="s">
        <v>73143</v>
      </c>
      <c r="I309" s="86" t="s">
        <v>71856</v>
      </c>
      <c r="J309" s="86" t="s">
        <v>73144</v>
      </c>
      <c r="K309" s="86" t="s">
        <v>443</v>
      </c>
      <c r="L309" s="86" t="s">
        <v>72827</v>
      </c>
    </row>
    <row r="310" spans="1:12">
      <c r="A310" s="86">
        <v>309</v>
      </c>
      <c r="B310" s="86">
        <f>SUBTOTAL(3,$C$2:C310)</f>
        <v>309</v>
      </c>
      <c r="C310" s="86" t="s">
        <v>438</v>
      </c>
      <c r="D310" s="86" t="s">
        <v>71502</v>
      </c>
      <c r="E310" s="86" t="s">
        <v>72827</v>
      </c>
      <c r="F310" s="87">
        <v>0.3263888888888889</v>
      </c>
      <c r="G310" s="86" t="s">
        <v>71801</v>
      </c>
      <c r="H310" s="86" t="s">
        <v>73145</v>
      </c>
      <c r="I310" s="86" t="s">
        <v>71743</v>
      </c>
      <c r="J310" s="86" t="s">
        <v>73146</v>
      </c>
      <c r="K310" s="86" t="s">
        <v>71076</v>
      </c>
      <c r="L310" s="86" t="s">
        <v>72699</v>
      </c>
    </row>
    <row r="311" spans="1:12">
      <c r="A311" s="86">
        <v>310</v>
      </c>
      <c r="B311" s="86">
        <f>SUBTOTAL(3,$C$2:C311)</f>
        <v>310</v>
      </c>
      <c r="C311" s="86" t="s">
        <v>463</v>
      </c>
      <c r="D311" s="86" t="s">
        <v>72038</v>
      </c>
      <c r="E311" s="86" t="s">
        <v>72827</v>
      </c>
      <c r="F311" s="87">
        <v>0.49374999999999997</v>
      </c>
      <c r="G311" s="86" t="s">
        <v>72870</v>
      </c>
      <c r="H311" s="86" t="s">
        <v>73147</v>
      </c>
      <c r="I311" s="86" t="s">
        <v>73148</v>
      </c>
      <c r="J311" s="86" t="s">
        <v>73149</v>
      </c>
      <c r="K311" s="86" t="s">
        <v>455</v>
      </c>
      <c r="L311" s="86" t="s">
        <v>72398</v>
      </c>
    </row>
    <row r="312" spans="1:12">
      <c r="A312" s="86">
        <v>311</v>
      </c>
      <c r="B312" s="86">
        <f>SUBTOTAL(3,$C$2:C312)</f>
        <v>311</v>
      </c>
      <c r="C312" s="86" t="s">
        <v>449</v>
      </c>
      <c r="D312" s="86" t="s">
        <v>72882</v>
      </c>
      <c r="E312" s="86" t="s">
        <v>72827</v>
      </c>
      <c r="F312" s="87">
        <v>0.32430555555555557</v>
      </c>
      <c r="G312" s="86" t="s">
        <v>71481</v>
      </c>
      <c r="H312" s="86" t="s">
        <v>72753</v>
      </c>
      <c r="I312" s="86" t="s">
        <v>71521</v>
      </c>
      <c r="J312" s="86" t="s">
        <v>73150</v>
      </c>
      <c r="K312" s="86" t="s">
        <v>443</v>
      </c>
      <c r="L312" s="86" t="s">
        <v>72383</v>
      </c>
    </row>
    <row r="313" spans="1:12">
      <c r="A313" s="86">
        <v>312</v>
      </c>
      <c r="B313" s="86">
        <f>SUBTOTAL(3,$C$2:C313)</f>
        <v>312</v>
      </c>
      <c r="C313" s="86" t="s">
        <v>449</v>
      </c>
      <c r="D313" s="86" t="s">
        <v>72367</v>
      </c>
      <c r="E313" s="86" t="s">
        <v>72827</v>
      </c>
      <c r="F313" s="87">
        <v>0.80138888888888893</v>
      </c>
      <c r="G313" s="86" t="s">
        <v>71481</v>
      </c>
      <c r="H313" s="86" t="s">
        <v>72753</v>
      </c>
      <c r="I313" s="86" t="s">
        <v>71521</v>
      </c>
      <c r="J313" s="86" t="s">
        <v>73151</v>
      </c>
      <c r="K313" s="86" t="s">
        <v>443</v>
      </c>
      <c r="L313" s="86" t="s">
        <v>72383</v>
      </c>
    </row>
    <row r="314" spans="1:12">
      <c r="A314" s="86">
        <v>313</v>
      </c>
      <c r="B314" s="86">
        <f>SUBTOTAL(3,$C$2:C314)</f>
        <v>313</v>
      </c>
      <c r="C314" s="86" t="s">
        <v>449</v>
      </c>
      <c r="D314" s="86" t="s">
        <v>72865</v>
      </c>
      <c r="E314" s="86" t="s">
        <v>72827</v>
      </c>
      <c r="F314" s="87">
        <v>0.17291666666666669</v>
      </c>
      <c r="G314" s="86" t="s">
        <v>71882</v>
      </c>
      <c r="H314" s="86" t="s">
        <v>73152</v>
      </c>
      <c r="I314" s="86" t="s">
        <v>73153</v>
      </c>
      <c r="J314" s="86" t="s">
        <v>73154</v>
      </c>
      <c r="K314" s="86" t="s">
        <v>73155</v>
      </c>
      <c r="L314" s="86" t="s">
        <v>72827</v>
      </c>
    </row>
    <row r="315" spans="1:12">
      <c r="A315" s="86">
        <v>314</v>
      </c>
      <c r="B315" s="86">
        <f>SUBTOTAL(3,$C$2:C315)</f>
        <v>314</v>
      </c>
      <c r="C315" s="86" t="s">
        <v>449</v>
      </c>
      <c r="D315" s="86" t="s">
        <v>72353</v>
      </c>
      <c r="E315" s="86" t="s">
        <v>72827</v>
      </c>
      <c r="F315" s="87">
        <v>0.89027777777777783</v>
      </c>
      <c r="G315" s="86" t="s">
        <v>71579</v>
      </c>
      <c r="H315" s="86" t="s">
        <v>72716</v>
      </c>
      <c r="I315" s="86" t="s">
        <v>71558</v>
      </c>
      <c r="J315" s="86" t="s">
        <v>73156</v>
      </c>
      <c r="K315" s="86" t="s">
        <v>455</v>
      </c>
      <c r="L315" s="86" t="s">
        <v>72340</v>
      </c>
    </row>
    <row r="316" spans="1:12">
      <c r="A316" s="86">
        <v>315</v>
      </c>
      <c r="B316" s="86">
        <f>SUBTOTAL(3,$C$2:C316)</f>
        <v>315</v>
      </c>
      <c r="C316" s="86" t="s">
        <v>449</v>
      </c>
      <c r="D316" s="86" t="s">
        <v>72865</v>
      </c>
      <c r="E316" s="86" t="s">
        <v>72827</v>
      </c>
      <c r="F316" s="87">
        <v>6.5972222222222224E-2</v>
      </c>
      <c r="G316" s="86" t="s">
        <v>72689</v>
      </c>
      <c r="H316" s="86" t="s">
        <v>72242</v>
      </c>
      <c r="I316" s="86" t="s">
        <v>71637</v>
      </c>
      <c r="J316" s="86" t="s">
        <v>73157</v>
      </c>
      <c r="K316" s="86" t="s">
        <v>455</v>
      </c>
      <c r="L316" s="86" t="s">
        <v>72827</v>
      </c>
    </row>
    <row r="317" spans="1:12">
      <c r="A317" s="86">
        <v>316</v>
      </c>
      <c r="B317" s="86">
        <f>SUBTOTAL(3,$C$2:C317)</f>
        <v>316</v>
      </c>
      <c r="C317" s="86" t="s">
        <v>463</v>
      </c>
      <c r="D317" s="86" t="s">
        <v>72080</v>
      </c>
      <c r="E317" s="86" t="s">
        <v>72827</v>
      </c>
      <c r="F317" s="87">
        <v>0.29166666666666669</v>
      </c>
      <c r="G317" s="86" t="s">
        <v>71592</v>
      </c>
      <c r="H317" s="86" t="s">
        <v>71691</v>
      </c>
      <c r="I317" s="86" t="s">
        <v>473</v>
      </c>
      <c r="J317" s="86" t="s">
        <v>73158</v>
      </c>
      <c r="K317" s="86" t="s">
        <v>443</v>
      </c>
      <c r="L317" s="86" t="s">
        <v>72387</v>
      </c>
    </row>
    <row r="318" spans="1:12">
      <c r="A318" s="86">
        <v>317</v>
      </c>
      <c r="B318" s="86">
        <f>SUBTOTAL(3,$C$2:C318)</f>
        <v>317</v>
      </c>
      <c r="C318" s="86" t="s">
        <v>449</v>
      </c>
      <c r="D318" s="86" t="s">
        <v>72882</v>
      </c>
      <c r="E318" s="86" t="s">
        <v>72827</v>
      </c>
      <c r="F318" s="87">
        <v>0.30833333333333335</v>
      </c>
      <c r="G318" s="86" t="s">
        <v>71752</v>
      </c>
      <c r="H318" s="86" t="s">
        <v>72281</v>
      </c>
      <c r="I318" s="86" t="s">
        <v>71622</v>
      </c>
      <c r="J318" s="86" t="s">
        <v>73159</v>
      </c>
      <c r="K318" s="86" t="s">
        <v>71076</v>
      </c>
      <c r="L318" s="86" t="s">
        <v>72827</v>
      </c>
    </row>
    <row r="319" spans="1:12">
      <c r="A319" s="86">
        <v>318</v>
      </c>
      <c r="B319" s="86">
        <f>SUBTOTAL(3,$C$2:C319)</f>
        <v>318</v>
      </c>
      <c r="C319" s="86" t="s">
        <v>463</v>
      </c>
      <c r="D319" s="86" t="s">
        <v>72092</v>
      </c>
      <c r="E319" s="86" t="s">
        <v>72827</v>
      </c>
      <c r="F319" s="87">
        <v>0.77847222222222223</v>
      </c>
      <c r="G319" s="86" t="s">
        <v>73036</v>
      </c>
      <c r="H319" s="86" t="s">
        <v>73160</v>
      </c>
      <c r="I319" s="86" t="s">
        <v>72722</v>
      </c>
      <c r="J319" s="86" t="s">
        <v>73161</v>
      </c>
      <c r="K319" s="86" t="s">
        <v>443</v>
      </c>
      <c r="L319" s="86" t="s">
        <v>72398</v>
      </c>
    </row>
    <row r="320" spans="1:12">
      <c r="A320" s="86">
        <v>319</v>
      </c>
      <c r="B320" s="86">
        <f>SUBTOTAL(3,$C$2:C320)</f>
        <v>319</v>
      </c>
      <c r="C320" s="86" t="s">
        <v>449</v>
      </c>
      <c r="D320" s="86" t="s">
        <v>72367</v>
      </c>
      <c r="E320" s="86" t="s">
        <v>72827</v>
      </c>
      <c r="F320" s="87">
        <v>0.70416666666666661</v>
      </c>
      <c r="G320" s="86" t="s">
        <v>72762</v>
      </c>
      <c r="H320" s="86" t="s">
        <v>73115</v>
      </c>
      <c r="I320" s="86" t="s">
        <v>72559</v>
      </c>
      <c r="J320" s="86" t="s">
        <v>73162</v>
      </c>
      <c r="K320" s="86" t="s">
        <v>448</v>
      </c>
      <c r="L320" s="86" t="s">
        <v>72827</v>
      </c>
    </row>
    <row r="321" spans="1:12">
      <c r="A321" s="86">
        <v>320</v>
      </c>
      <c r="B321" s="86">
        <f>SUBTOTAL(3,$C$2:C321)</f>
        <v>320</v>
      </c>
      <c r="C321" s="86" t="s">
        <v>463</v>
      </c>
      <c r="D321" s="86" t="s">
        <v>72080</v>
      </c>
      <c r="E321" s="86" t="s">
        <v>72827</v>
      </c>
      <c r="F321" s="87">
        <v>4.7222222222222221E-2</v>
      </c>
      <c r="G321" s="86" t="s">
        <v>72059</v>
      </c>
      <c r="H321" s="86" t="s">
        <v>73163</v>
      </c>
      <c r="I321" s="86" t="s">
        <v>73164</v>
      </c>
      <c r="J321" s="86" t="s">
        <v>73165</v>
      </c>
      <c r="K321" s="86" t="s">
        <v>443</v>
      </c>
      <c r="L321" s="86" t="s">
        <v>72398</v>
      </c>
    </row>
    <row r="322" spans="1:12">
      <c r="A322" s="86">
        <v>321</v>
      </c>
      <c r="B322" s="86">
        <f>SUBTOTAL(3,$C$2:C322)</f>
        <v>321</v>
      </c>
      <c r="C322" s="86" t="s">
        <v>449</v>
      </c>
      <c r="D322" s="86" t="s">
        <v>72865</v>
      </c>
      <c r="E322" s="86" t="s">
        <v>72827</v>
      </c>
      <c r="F322" s="87">
        <v>8.6111111111111124E-2</v>
      </c>
      <c r="G322" s="86" t="s">
        <v>73166</v>
      </c>
      <c r="H322" s="86" t="s">
        <v>73167</v>
      </c>
      <c r="I322" s="86" t="s">
        <v>71731</v>
      </c>
      <c r="J322" s="86" t="s">
        <v>73168</v>
      </c>
      <c r="K322" s="86" t="s">
        <v>455</v>
      </c>
      <c r="L322" s="86" t="s">
        <v>72827</v>
      </c>
    </row>
    <row r="323" spans="1:12">
      <c r="A323" s="86">
        <v>322</v>
      </c>
      <c r="B323" s="86">
        <f>SUBTOTAL(3,$C$2:C323)</f>
        <v>322</v>
      </c>
      <c r="C323" s="86" t="s">
        <v>449</v>
      </c>
      <c r="D323" s="86" t="s">
        <v>72865</v>
      </c>
      <c r="E323" s="86" t="s">
        <v>72827</v>
      </c>
      <c r="F323" s="87">
        <v>8.6111111111111124E-2</v>
      </c>
      <c r="G323" s="86" t="s">
        <v>72999</v>
      </c>
      <c r="H323" s="86" t="s">
        <v>71961</v>
      </c>
      <c r="I323" s="86" t="s">
        <v>71715</v>
      </c>
      <c r="J323" s="86" t="s">
        <v>73168</v>
      </c>
      <c r="K323" s="86" t="s">
        <v>455</v>
      </c>
      <c r="L323" s="86" t="s">
        <v>72827</v>
      </c>
    </row>
    <row r="324" spans="1:12">
      <c r="A324" s="86">
        <v>323</v>
      </c>
      <c r="B324" s="86">
        <f>SUBTOTAL(3,$C$2:C324)</f>
        <v>323</v>
      </c>
      <c r="C324" s="86" t="s">
        <v>449</v>
      </c>
      <c r="D324" s="86" t="s">
        <v>72865</v>
      </c>
      <c r="E324" s="86" t="s">
        <v>72827</v>
      </c>
      <c r="F324" s="87">
        <v>8.819444444444445E-2</v>
      </c>
      <c r="G324" s="86" t="s">
        <v>72999</v>
      </c>
      <c r="H324" s="86" t="s">
        <v>71961</v>
      </c>
      <c r="I324" s="86" t="s">
        <v>71715</v>
      </c>
      <c r="J324" s="86" t="s">
        <v>73169</v>
      </c>
      <c r="K324" s="86" t="s">
        <v>455</v>
      </c>
      <c r="L324" s="86" t="s">
        <v>72827</v>
      </c>
    </row>
    <row r="325" spans="1:12">
      <c r="A325" s="86">
        <v>324</v>
      </c>
      <c r="B325" s="86">
        <f>SUBTOTAL(3,$C$2:C325)</f>
        <v>324</v>
      </c>
      <c r="C325" s="86" t="s">
        <v>438</v>
      </c>
      <c r="D325" s="86" t="s">
        <v>71502</v>
      </c>
      <c r="E325" s="86" t="s">
        <v>72827</v>
      </c>
      <c r="F325" s="87">
        <v>0.11597222222222221</v>
      </c>
      <c r="G325" s="86" t="s">
        <v>73170</v>
      </c>
      <c r="H325" s="86" t="s">
        <v>71958</v>
      </c>
      <c r="I325" s="86" t="s">
        <v>71461</v>
      </c>
      <c r="J325" s="86" t="s">
        <v>73171</v>
      </c>
      <c r="K325" s="86" t="s">
        <v>448</v>
      </c>
      <c r="L325" s="86" t="s">
        <v>72449</v>
      </c>
    </row>
    <row r="326" spans="1:12">
      <c r="A326" s="86">
        <v>325</v>
      </c>
      <c r="B326" s="86">
        <f>SUBTOTAL(3,$C$2:C326)</f>
        <v>325</v>
      </c>
      <c r="C326" s="86" t="s">
        <v>438</v>
      </c>
      <c r="D326" s="86" t="s">
        <v>71757</v>
      </c>
      <c r="E326" s="86" t="s">
        <v>72827</v>
      </c>
      <c r="F326" s="87">
        <v>0.17569444444444446</v>
      </c>
      <c r="G326" s="86" t="s">
        <v>73172</v>
      </c>
      <c r="H326" s="86" t="s">
        <v>73173</v>
      </c>
      <c r="I326" s="86" t="s">
        <v>71461</v>
      </c>
      <c r="J326" s="86" t="s">
        <v>73174</v>
      </c>
      <c r="K326" s="86" t="s">
        <v>448</v>
      </c>
      <c r="L326" s="86" t="s">
        <v>72343</v>
      </c>
    </row>
    <row r="327" spans="1:12">
      <c r="A327" s="86">
        <v>326</v>
      </c>
      <c r="B327" s="86">
        <f>SUBTOTAL(3,$C$2:C327)</f>
        <v>326</v>
      </c>
      <c r="C327" s="86" t="s">
        <v>71073</v>
      </c>
      <c r="D327" s="86" t="s">
        <v>71470</v>
      </c>
      <c r="E327" s="86" t="s">
        <v>72827</v>
      </c>
      <c r="F327" s="87">
        <v>0.1986111111111111</v>
      </c>
      <c r="G327" s="86" t="s">
        <v>73175</v>
      </c>
      <c r="H327" s="86" t="s">
        <v>72903</v>
      </c>
      <c r="I327" s="86" t="s">
        <v>71554</v>
      </c>
      <c r="J327" s="86" t="s">
        <v>73176</v>
      </c>
      <c r="K327" s="86" t="s">
        <v>443</v>
      </c>
      <c r="L327" s="86" t="s">
        <v>72455</v>
      </c>
    </row>
    <row r="328" spans="1:12">
      <c r="A328" s="86">
        <v>327</v>
      </c>
      <c r="B328" s="86">
        <f>SUBTOTAL(3,$C$2:C328)</f>
        <v>327</v>
      </c>
      <c r="C328" s="86" t="s">
        <v>71024</v>
      </c>
      <c r="D328" s="86" t="s">
        <v>71642</v>
      </c>
      <c r="E328" s="86" t="s">
        <v>72827</v>
      </c>
      <c r="F328" s="87">
        <v>0.21458333333333335</v>
      </c>
      <c r="G328" s="86" t="s">
        <v>73177</v>
      </c>
      <c r="H328" s="86" t="s">
        <v>73178</v>
      </c>
      <c r="I328" s="86" t="s">
        <v>364</v>
      </c>
      <c r="J328" s="86" t="s">
        <v>73179</v>
      </c>
      <c r="K328" s="86" t="s">
        <v>443</v>
      </c>
      <c r="L328" s="86" t="s">
        <v>72366</v>
      </c>
    </row>
    <row r="329" spans="1:12">
      <c r="A329" s="86">
        <v>328</v>
      </c>
      <c r="B329" s="86">
        <f>SUBTOTAL(3,$C$2:C329)</f>
        <v>328</v>
      </c>
      <c r="C329" s="86" t="s">
        <v>463</v>
      </c>
      <c r="D329" s="86" t="s">
        <v>72038</v>
      </c>
      <c r="E329" s="86" t="s">
        <v>72827</v>
      </c>
      <c r="F329" s="87">
        <v>0.25763888888888892</v>
      </c>
      <c r="G329" s="86" t="s">
        <v>73180</v>
      </c>
      <c r="H329" s="86" t="s">
        <v>73181</v>
      </c>
      <c r="I329" s="86" t="s">
        <v>71872</v>
      </c>
      <c r="J329" s="86" t="s">
        <v>73182</v>
      </c>
      <c r="K329" s="86" t="s">
        <v>443</v>
      </c>
      <c r="L329" s="86" t="s">
        <v>72406</v>
      </c>
    </row>
    <row r="330" spans="1:12">
      <c r="A330" s="86">
        <v>329</v>
      </c>
      <c r="B330" s="86">
        <f>SUBTOTAL(3,$C$2:C330)</f>
        <v>329</v>
      </c>
      <c r="C330" s="86" t="s">
        <v>463</v>
      </c>
      <c r="D330" s="86" t="s">
        <v>72038</v>
      </c>
      <c r="E330" s="86" t="s">
        <v>72827</v>
      </c>
      <c r="F330" s="87">
        <v>0.26458333333333334</v>
      </c>
      <c r="G330" s="86" t="s">
        <v>72925</v>
      </c>
      <c r="H330" s="86" t="s">
        <v>73183</v>
      </c>
      <c r="I330" s="86" t="s">
        <v>73184</v>
      </c>
      <c r="J330" s="86" t="s">
        <v>73185</v>
      </c>
      <c r="K330" s="86" t="s">
        <v>443</v>
      </c>
      <c r="L330" s="86" t="s">
        <v>72398</v>
      </c>
    </row>
    <row r="331" spans="1:12">
      <c r="A331" s="86">
        <v>330</v>
      </c>
      <c r="B331" s="86">
        <f>SUBTOTAL(3,$C$2:C331)</f>
        <v>330</v>
      </c>
      <c r="C331" s="86" t="s">
        <v>444</v>
      </c>
      <c r="D331" s="86" t="s">
        <v>71732</v>
      </c>
      <c r="E331" s="86" t="s">
        <v>72827</v>
      </c>
      <c r="F331" s="87">
        <v>0.3</v>
      </c>
      <c r="G331" s="86" t="s">
        <v>71686</v>
      </c>
      <c r="H331" s="86" t="s">
        <v>73186</v>
      </c>
      <c r="I331" s="86" t="s">
        <v>473</v>
      </c>
      <c r="J331" s="86" t="s">
        <v>73187</v>
      </c>
      <c r="K331" s="86" t="s">
        <v>443</v>
      </c>
      <c r="L331" s="86" t="s">
        <v>72512</v>
      </c>
    </row>
    <row r="332" spans="1:12">
      <c r="A332" s="86">
        <v>331</v>
      </c>
      <c r="B332" s="86">
        <f>SUBTOTAL(3,$C$2:C332)</f>
        <v>331</v>
      </c>
      <c r="C332" s="86" t="s">
        <v>449</v>
      </c>
      <c r="D332" s="86" t="s">
        <v>72882</v>
      </c>
      <c r="E332" s="86" t="s">
        <v>72827</v>
      </c>
      <c r="F332" s="87">
        <v>0.30208333333333331</v>
      </c>
      <c r="G332" s="86" t="s">
        <v>473</v>
      </c>
      <c r="H332" s="86" t="s">
        <v>73188</v>
      </c>
      <c r="I332" s="86" t="s">
        <v>71747</v>
      </c>
      <c r="J332" s="86" t="s">
        <v>73189</v>
      </c>
      <c r="K332" s="86" t="s">
        <v>455</v>
      </c>
      <c r="L332" s="86" t="s">
        <v>72827</v>
      </c>
    </row>
    <row r="333" spans="1:12">
      <c r="A333" s="86">
        <v>332</v>
      </c>
      <c r="B333" s="86">
        <f>SUBTOTAL(3,$C$2:C333)</f>
        <v>332</v>
      </c>
      <c r="C333" s="86" t="s">
        <v>438</v>
      </c>
      <c r="D333" s="86" t="s">
        <v>71571</v>
      </c>
      <c r="E333" s="86" t="s">
        <v>72827</v>
      </c>
      <c r="F333" s="87">
        <v>0.31597222222222221</v>
      </c>
      <c r="G333" s="86" t="s">
        <v>73190</v>
      </c>
      <c r="H333" s="86" t="s">
        <v>73191</v>
      </c>
      <c r="I333" s="86" t="s">
        <v>73192</v>
      </c>
      <c r="J333" s="86" t="s">
        <v>73193</v>
      </c>
      <c r="K333" s="86" t="s">
        <v>443</v>
      </c>
      <c r="L333" s="86" t="s">
        <v>72827</v>
      </c>
    </row>
    <row r="334" spans="1:12">
      <c r="A334" s="86">
        <v>333</v>
      </c>
      <c r="B334" s="86">
        <f>SUBTOTAL(3,$C$2:C334)</f>
        <v>333</v>
      </c>
      <c r="C334" s="86" t="s">
        <v>438</v>
      </c>
      <c r="D334" s="86" t="s">
        <v>71750</v>
      </c>
      <c r="E334" s="86" t="s">
        <v>72827</v>
      </c>
      <c r="F334" s="87">
        <v>0.3979166666666667</v>
      </c>
      <c r="G334" s="86" t="s">
        <v>71481</v>
      </c>
      <c r="H334" s="86" t="s">
        <v>73194</v>
      </c>
      <c r="I334" s="86" t="s">
        <v>73195</v>
      </c>
      <c r="J334" s="86" t="s">
        <v>73196</v>
      </c>
      <c r="K334" s="86" t="s">
        <v>455</v>
      </c>
      <c r="L334" s="86" t="s">
        <v>72398</v>
      </c>
    </row>
    <row r="335" spans="1:12">
      <c r="A335" s="86">
        <v>334</v>
      </c>
      <c r="B335" s="86">
        <f>SUBTOTAL(3,$C$2:C335)</f>
        <v>334</v>
      </c>
      <c r="C335" s="86" t="s">
        <v>71011</v>
      </c>
      <c r="D335" s="86" t="s">
        <v>72038</v>
      </c>
      <c r="E335" s="86" t="s">
        <v>72827</v>
      </c>
      <c r="F335" s="87">
        <v>0.40277777777777773</v>
      </c>
      <c r="G335" s="86" t="s">
        <v>71884</v>
      </c>
      <c r="H335" s="86" t="s">
        <v>72877</v>
      </c>
      <c r="I335" s="86" t="s">
        <v>73197</v>
      </c>
      <c r="J335" s="86" t="s">
        <v>73198</v>
      </c>
      <c r="K335" s="86" t="s">
        <v>455</v>
      </c>
      <c r="L335" s="86" t="s">
        <v>72398</v>
      </c>
    </row>
    <row r="336" spans="1:12">
      <c r="A336" s="86">
        <v>335</v>
      </c>
      <c r="B336" s="86">
        <f>SUBTOTAL(3,$C$2:C336)</f>
        <v>335</v>
      </c>
      <c r="C336" s="86" t="s">
        <v>438</v>
      </c>
      <c r="D336" s="86" t="s">
        <v>71727</v>
      </c>
      <c r="E336" s="86" t="s">
        <v>72827</v>
      </c>
      <c r="F336" s="87">
        <v>0.40625</v>
      </c>
      <c r="G336" s="86" t="s">
        <v>71824</v>
      </c>
      <c r="H336" s="86" t="s">
        <v>73199</v>
      </c>
      <c r="I336" s="86" t="s">
        <v>362</v>
      </c>
      <c r="J336" s="86" t="s">
        <v>73200</v>
      </c>
      <c r="K336" s="86" t="s">
        <v>443</v>
      </c>
      <c r="L336" s="86" t="s">
        <v>72387</v>
      </c>
    </row>
    <row r="337" spans="1:12">
      <c r="A337" s="86">
        <v>336</v>
      </c>
      <c r="B337" s="86">
        <f>SUBTOTAL(3,$C$2:C337)</f>
        <v>336</v>
      </c>
      <c r="C337" s="86" t="s">
        <v>449</v>
      </c>
      <c r="D337" s="86" t="s">
        <v>72882</v>
      </c>
      <c r="E337" s="86" t="s">
        <v>72827</v>
      </c>
      <c r="F337" s="87">
        <v>0.42083333333333334</v>
      </c>
      <c r="G337" s="86" t="s">
        <v>72497</v>
      </c>
      <c r="H337" s="86" t="s">
        <v>73201</v>
      </c>
      <c r="I337" s="86" t="s">
        <v>73202</v>
      </c>
      <c r="J337" s="86" t="s">
        <v>73203</v>
      </c>
      <c r="K337" s="86" t="s">
        <v>70988</v>
      </c>
      <c r="L337" s="86" t="s">
        <v>72827</v>
      </c>
    </row>
    <row r="338" spans="1:12">
      <c r="A338" s="86">
        <v>337</v>
      </c>
      <c r="B338" s="86">
        <f>SUBTOTAL(3,$C$2:C338)</f>
        <v>337</v>
      </c>
      <c r="C338" s="86" t="s">
        <v>449</v>
      </c>
      <c r="D338" s="86" t="s">
        <v>72882</v>
      </c>
      <c r="E338" s="86" t="s">
        <v>72827</v>
      </c>
      <c r="F338" s="87">
        <v>0.43194444444444446</v>
      </c>
      <c r="G338" s="86" t="s">
        <v>73112</v>
      </c>
      <c r="H338" s="86" t="s">
        <v>73204</v>
      </c>
      <c r="I338" s="86" t="s">
        <v>73205</v>
      </c>
      <c r="J338" s="86" t="s">
        <v>73206</v>
      </c>
      <c r="K338" s="86" t="s">
        <v>455</v>
      </c>
      <c r="L338" s="86" t="s">
        <v>72827</v>
      </c>
    </row>
    <row r="339" spans="1:12">
      <c r="A339" s="86">
        <v>338</v>
      </c>
      <c r="B339" s="86">
        <f>SUBTOTAL(3,$C$2:C339)</f>
        <v>338</v>
      </c>
      <c r="C339" s="86" t="s">
        <v>438</v>
      </c>
      <c r="D339" s="86" t="s">
        <v>71490</v>
      </c>
      <c r="E339" s="86" t="s">
        <v>72827</v>
      </c>
      <c r="F339" s="87">
        <v>0.44375000000000003</v>
      </c>
      <c r="G339" s="86" t="s">
        <v>73180</v>
      </c>
      <c r="H339" s="86" t="s">
        <v>73207</v>
      </c>
      <c r="I339" s="86" t="s">
        <v>71715</v>
      </c>
      <c r="J339" s="86" t="s">
        <v>73208</v>
      </c>
      <c r="K339" s="86" t="s">
        <v>455</v>
      </c>
      <c r="L339" s="86" t="s">
        <v>72449</v>
      </c>
    </row>
    <row r="340" spans="1:12">
      <c r="A340" s="86">
        <v>339</v>
      </c>
      <c r="B340" s="86">
        <f>SUBTOTAL(3,$C$2:C340)</f>
        <v>339</v>
      </c>
      <c r="C340" s="86" t="s">
        <v>449</v>
      </c>
      <c r="D340" s="86" t="s">
        <v>72882</v>
      </c>
      <c r="E340" s="86" t="s">
        <v>72827</v>
      </c>
      <c r="F340" s="87">
        <v>0.4604166666666667</v>
      </c>
      <c r="G340" s="86" t="s">
        <v>73076</v>
      </c>
      <c r="H340" s="86" t="s">
        <v>71504</v>
      </c>
      <c r="I340" s="86" t="s">
        <v>72218</v>
      </c>
      <c r="J340" s="86" t="s">
        <v>73209</v>
      </c>
      <c r="K340" s="86" t="s">
        <v>455</v>
      </c>
      <c r="L340" s="86" t="s">
        <v>72699</v>
      </c>
    </row>
    <row r="341" spans="1:12">
      <c r="A341" s="86">
        <v>340</v>
      </c>
      <c r="B341" s="86">
        <f>SUBTOTAL(3,$C$2:C341)</f>
        <v>340</v>
      </c>
      <c r="C341" s="86" t="s">
        <v>449</v>
      </c>
      <c r="D341" s="86" t="s">
        <v>72882</v>
      </c>
      <c r="E341" s="86" t="s">
        <v>72827</v>
      </c>
      <c r="F341" s="87">
        <v>0.57291666666666663</v>
      </c>
      <c r="G341" s="86" t="s">
        <v>71752</v>
      </c>
      <c r="H341" s="86" t="s">
        <v>73210</v>
      </c>
      <c r="I341" s="86" t="s">
        <v>364</v>
      </c>
      <c r="J341" s="86" t="s">
        <v>73211</v>
      </c>
      <c r="K341" s="86" t="s">
        <v>455</v>
      </c>
      <c r="L341" s="86" t="s">
        <v>72827</v>
      </c>
    </row>
    <row r="342" spans="1:12">
      <c r="A342" s="86">
        <v>341</v>
      </c>
      <c r="B342" s="86">
        <f>SUBTOTAL(3,$C$2:C342)</f>
        <v>341</v>
      </c>
      <c r="C342" s="86" t="s">
        <v>449</v>
      </c>
      <c r="D342" s="86" t="s">
        <v>72367</v>
      </c>
      <c r="E342" s="86" t="s">
        <v>72827</v>
      </c>
      <c r="F342" s="87">
        <v>0.59722222222222221</v>
      </c>
      <c r="G342" s="86" t="s">
        <v>73212</v>
      </c>
      <c r="H342" s="86" t="s">
        <v>73213</v>
      </c>
      <c r="I342" s="86" t="s">
        <v>73214</v>
      </c>
      <c r="J342" s="86" t="s">
        <v>73215</v>
      </c>
      <c r="K342" s="86" t="s">
        <v>455</v>
      </c>
      <c r="L342" s="86" t="s">
        <v>72827</v>
      </c>
    </row>
    <row r="343" spans="1:12">
      <c r="A343" s="86">
        <v>342</v>
      </c>
      <c r="B343" s="86">
        <f>SUBTOTAL(3,$C$2:C343)</f>
        <v>342</v>
      </c>
      <c r="C343" s="86" t="s">
        <v>449</v>
      </c>
      <c r="D343" s="86" t="s">
        <v>72367</v>
      </c>
      <c r="E343" s="86" t="s">
        <v>72827</v>
      </c>
      <c r="F343" s="87">
        <v>0.63402777777777775</v>
      </c>
      <c r="G343" s="86" t="s">
        <v>73216</v>
      </c>
      <c r="H343" s="86" t="s">
        <v>73217</v>
      </c>
      <c r="I343" s="86" t="s">
        <v>71743</v>
      </c>
      <c r="J343" s="86" t="s">
        <v>73218</v>
      </c>
      <c r="K343" s="86" t="s">
        <v>443</v>
      </c>
      <c r="L343" s="86" t="s">
        <v>72827</v>
      </c>
    </row>
    <row r="344" spans="1:12">
      <c r="A344" s="86">
        <v>343</v>
      </c>
      <c r="B344" s="86">
        <f>SUBTOTAL(3,$C$2:C344)</f>
        <v>343</v>
      </c>
      <c r="C344" s="86" t="s">
        <v>449</v>
      </c>
      <c r="D344" s="86" t="s">
        <v>72367</v>
      </c>
      <c r="E344" s="86" t="s">
        <v>72827</v>
      </c>
      <c r="F344" s="87">
        <v>0.64027777777777783</v>
      </c>
      <c r="G344" s="86" t="s">
        <v>71489</v>
      </c>
      <c r="H344" s="86" t="s">
        <v>71737</v>
      </c>
      <c r="I344" s="86" t="s">
        <v>71467</v>
      </c>
      <c r="J344" s="86" t="s">
        <v>73219</v>
      </c>
      <c r="K344" s="86" t="s">
        <v>455</v>
      </c>
      <c r="L344" s="86" t="s">
        <v>72827</v>
      </c>
    </row>
    <row r="345" spans="1:12">
      <c r="A345" s="86">
        <v>344</v>
      </c>
      <c r="B345" s="86">
        <f>SUBTOTAL(3,$C$2:C345)</f>
        <v>344</v>
      </c>
      <c r="C345" s="86" t="s">
        <v>463</v>
      </c>
      <c r="D345" s="86" t="s">
        <v>72035</v>
      </c>
      <c r="E345" s="86" t="s">
        <v>72827</v>
      </c>
      <c r="F345" s="87">
        <v>0.6777777777777777</v>
      </c>
      <c r="G345" s="86" t="s">
        <v>71934</v>
      </c>
      <c r="H345" s="86" t="s">
        <v>73220</v>
      </c>
      <c r="I345" s="86" t="s">
        <v>72473</v>
      </c>
      <c r="J345" s="86" t="s">
        <v>73221</v>
      </c>
      <c r="K345" s="86" t="s">
        <v>443</v>
      </c>
      <c r="L345" s="86" t="s">
        <v>72387</v>
      </c>
    </row>
    <row r="346" spans="1:12">
      <c r="A346" s="86">
        <v>345</v>
      </c>
      <c r="B346" s="86">
        <f>SUBTOTAL(3,$C$2:C346)</f>
        <v>345</v>
      </c>
      <c r="C346" s="86" t="s">
        <v>463</v>
      </c>
      <c r="D346" s="86" t="s">
        <v>72037</v>
      </c>
      <c r="E346" s="86" t="s">
        <v>72827</v>
      </c>
      <c r="F346" s="87">
        <v>0.7055555555555556</v>
      </c>
      <c r="G346" s="86" t="s">
        <v>71592</v>
      </c>
      <c r="H346" s="86" t="s">
        <v>73222</v>
      </c>
      <c r="I346" s="86" t="s">
        <v>72622</v>
      </c>
      <c r="J346" s="86" t="s">
        <v>73223</v>
      </c>
      <c r="K346" s="86" t="s">
        <v>443</v>
      </c>
      <c r="L346" s="86" t="s">
        <v>72455</v>
      </c>
    </row>
    <row r="347" spans="1:12">
      <c r="A347" s="86">
        <v>346</v>
      </c>
      <c r="B347" s="86">
        <f>SUBTOTAL(3,$C$2:C347)</f>
        <v>346</v>
      </c>
      <c r="C347" s="86" t="s">
        <v>71011</v>
      </c>
      <c r="D347" s="86" t="s">
        <v>72038</v>
      </c>
      <c r="E347" s="86" t="s">
        <v>72827</v>
      </c>
      <c r="F347" s="87">
        <v>0.71458333333333324</v>
      </c>
      <c r="G347" s="86" t="s">
        <v>73224</v>
      </c>
      <c r="H347" s="86" t="s">
        <v>71504</v>
      </c>
      <c r="I347" s="86" t="s">
        <v>73225</v>
      </c>
      <c r="J347" s="86" t="s">
        <v>73226</v>
      </c>
      <c r="K347" s="86" t="s">
        <v>455</v>
      </c>
      <c r="L347" s="86" t="s">
        <v>72376</v>
      </c>
    </row>
    <row r="348" spans="1:12">
      <c r="A348" s="86">
        <v>347</v>
      </c>
      <c r="B348" s="86">
        <f>SUBTOTAL(3,$C$2:C348)</f>
        <v>347</v>
      </c>
      <c r="C348" s="86" t="s">
        <v>438</v>
      </c>
      <c r="D348" s="86" t="s">
        <v>71750</v>
      </c>
      <c r="E348" s="86" t="s">
        <v>72827</v>
      </c>
      <c r="F348" s="87">
        <v>0.72222222222222221</v>
      </c>
      <c r="G348" s="86" t="s">
        <v>73227</v>
      </c>
      <c r="H348" s="86" t="s">
        <v>71716</v>
      </c>
      <c r="I348" s="86" t="s">
        <v>71856</v>
      </c>
      <c r="J348" s="86" t="s">
        <v>73228</v>
      </c>
      <c r="K348" s="86" t="s">
        <v>455</v>
      </c>
      <c r="L348" s="86" t="s">
        <v>72387</v>
      </c>
    </row>
    <row r="349" spans="1:12">
      <c r="A349" s="86">
        <v>348</v>
      </c>
      <c r="B349" s="86">
        <f>SUBTOTAL(3,$C$2:C349)</f>
        <v>348</v>
      </c>
      <c r="C349" s="86" t="s">
        <v>463</v>
      </c>
      <c r="D349" s="86" t="s">
        <v>72037</v>
      </c>
      <c r="E349" s="86" t="s">
        <v>72827</v>
      </c>
      <c r="F349" s="87">
        <v>0.73749999999999993</v>
      </c>
      <c r="G349" s="86" t="s">
        <v>73129</v>
      </c>
      <c r="H349" s="86" t="s">
        <v>73229</v>
      </c>
      <c r="I349" s="86" t="s">
        <v>71492</v>
      </c>
      <c r="J349" s="86" t="s">
        <v>73230</v>
      </c>
      <c r="K349" s="86" t="s">
        <v>443</v>
      </c>
      <c r="L349" s="86" t="s">
        <v>72581</v>
      </c>
    </row>
    <row r="350" spans="1:12">
      <c r="A350" s="86">
        <v>349</v>
      </c>
      <c r="B350" s="86">
        <f>SUBTOTAL(3,$C$2:C350)</f>
        <v>349</v>
      </c>
      <c r="C350" s="86" t="s">
        <v>71024</v>
      </c>
      <c r="D350" s="86" t="s">
        <v>71871</v>
      </c>
      <c r="E350" s="86" t="s">
        <v>72827</v>
      </c>
      <c r="F350" s="87">
        <v>0.7729166666666667</v>
      </c>
      <c r="G350" s="86" t="s">
        <v>71653</v>
      </c>
      <c r="H350" s="86" t="s">
        <v>73231</v>
      </c>
      <c r="I350" s="86" t="s">
        <v>71489</v>
      </c>
      <c r="J350" s="86" t="s">
        <v>73232</v>
      </c>
      <c r="K350" s="86" t="s">
        <v>455</v>
      </c>
      <c r="L350" s="86" t="s">
        <v>72343</v>
      </c>
    </row>
    <row r="351" spans="1:12">
      <c r="A351" s="86">
        <v>350</v>
      </c>
      <c r="B351" s="86">
        <f>SUBTOTAL(3,$C$2:C351)</f>
        <v>350</v>
      </c>
      <c r="C351" s="86" t="s">
        <v>438</v>
      </c>
      <c r="D351" s="86" t="s">
        <v>71490</v>
      </c>
      <c r="E351" s="86" t="s">
        <v>72827</v>
      </c>
      <c r="F351" s="87">
        <v>0.77847222222222223</v>
      </c>
      <c r="G351" s="86" t="s">
        <v>73233</v>
      </c>
      <c r="H351" s="86" t="s">
        <v>71488</v>
      </c>
      <c r="I351" s="86" t="s">
        <v>73234</v>
      </c>
      <c r="J351" s="86" t="s">
        <v>73235</v>
      </c>
      <c r="K351" s="86" t="s">
        <v>71137</v>
      </c>
      <c r="L351" s="86" t="s">
        <v>72699</v>
      </c>
    </row>
    <row r="352" spans="1:12">
      <c r="A352" s="86">
        <v>351</v>
      </c>
      <c r="B352" s="86">
        <f>SUBTOTAL(3,$C$2:C352)</f>
        <v>351</v>
      </c>
      <c r="C352" s="86" t="s">
        <v>438</v>
      </c>
      <c r="D352" s="86" t="s">
        <v>71757</v>
      </c>
      <c r="E352" s="86" t="s">
        <v>72827</v>
      </c>
      <c r="F352" s="87">
        <v>0.78055555555555556</v>
      </c>
      <c r="G352" s="86" t="s">
        <v>71632</v>
      </c>
      <c r="H352" s="86" t="s">
        <v>73236</v>
      </c>
      <c r="I352" s="86" t="s">
        <v>71717</v>
      </c>
      <c r="J352" s="86" t="s">
        <v>73237</v>
      </c>
      <c r="K352" s="86" t="s">
        <v>455</v>
      </c>
      <c r="L352" s="86" t="s">
        <v>72455</v>
      </c>
    </row>
    <row r="353" spans="1:12">
      <c r="A353" s="86">
        <v>352</v>
      </c>
      <c r="B353" s="86">
        <f>SUBTOTAL(3,$C$2:C353)</f>
        <v>352</v>
      </c>
      <c r="C353" s="86" t="s">
        <v>449</v>
      </c>
      <c r="D353" s="86" t="s">
        <v>72367</v>
      </c>
      <c r="E353" s="86" t="s">
        <v>72827</v>
      </c>
      <c r="F353" s="87">
        <v>0.79513888888888884</v>
      </c>
      <c r="G353" s="86" t="s">
        <v>71547</v>
      </c>
      <c r="H353" s="86" t="s">
        <v>71933</v>
      </c>
      <c r="I353" s="86" t="s">
        <v>365</v>
      </c>
      <c r="J353" s="86" t="s">
        <v>73238</v>
      </c>
      <c r="K353" s="86" t="s">
        <v>455</v>
      </c>
      <c r="L353" s="86" t="s">
        <v>72827</v>
      </c>
    </row>
    <row r="354" spans="1:12">
      <c r="A354" s="86">
        <v>353</v>
      </c>
      <c r="B354" s="86">
        <f>SUBTOTAL(3,$C$2:C354)</f>
        <v>353</v>
      </c>
      <c r="C354" s="86" t="s">
        <v>71073</v>
      </c>
      <c r="D354" s="86" t="s">
        <v>71470</v>
      </c>
      <c r="E354" s="86" t="s">
        <v>72827</v>
      </c>
      <c r="F354" s="87">
        <v>0.81180555555555556</v>
      </c>
      <c r="G354" s="86" t="s">
        <v>73239</v>
      </c>
      <c r="H354" s="86" t="s">
        <v>73220</v>
      </c>
      <c r="I354" s="86" t="s">
        <v>72582</v>
      </c>
      <c r="J354" s="86" t="s">
        <v>73240</v>
      </c>
      <c r="K354" s="86" t="s">
        <v>443</v>
      </c>
      <c r="L354" s="86" t="s">
        <v>72398</v>
      </c>
    </row>
    <row r="355" spans="1:12">
      <c r="A355" s="86">
        <v>354</v>
      </c>
      <c r="B355" s="86">
        <f>SUBTOTAL(3,$C$2:C355)</f>
        <v>354</v>
      </c>
      <c r="C355" s="86" t="s">
        <v>438</v>
      </c>
      <c r="D355" s="86" t="s">
        <v>71750</v>
      </c>
      <c r="E355" s="86" t="s">
        <v>72827</v>
      </c>
      <c r="F355" s="87">
        <v>0.81805555555555554</v>
      </c>
      <c r="G355" s="86" t="s">
        <v>73241</v>
      </c>
      <c r="H355" s="86" t="s">
        <v>73242</v>
      </c>
      <c r="I355" s="86" t="s">
        <v>364</v>
      </c>
      <c r="J355" s="86" t="s">
        <v>73243</v>
      </c>
      <c r="K355" s="86" t="s">
        <v>455</v>
      </c>
      <c r="L355" s="86" t="s">
        <v>72387</v>
      </c>
    </row>
    <row r="356" spans="1:12">
      <c r="A356" s="86">
        <v>355</v>
      </c>
      <c r="B356" s="86">
        <f>SUBTOTAL(3,$C$2:C356)</f>
        <v>355</v>
      </c>
      <c r="C356" s="86" t="s">
        <v>449</v>
      </c>
      <c r="D356" s="86" t="s">
        <v>72367</v>
      </c>
      <c r="E356" s="86" t="s">
        <v>72827</v>
      </c>
      <c r="F356" s="87">
        <v>0.84305555555555556</v>
      </c>
      <c r="G356" s="86" t="s">
        <v>71874</v>
      </c>
      <c r="H356" s="86" t="s">
        <v>71593</v>
      </c>
      <c r="I356" s="86" t="s">
        <v>73192</v>
      </c>
      <c r="J356" s="86" t="s">
        <v>73244</v>
      </c>
      <c r="K356" s="86" t="s">
        <v>455</v>
      </c>
      <c r="L356" s="86" t="s">
        <v>72827</v>
      </c>
    </row>
    <row r="357" spans="1:12">
      <c r="A357" s="86">
        <v>356</v>
      </c>
      <c r="B357" s="86">
        <f>SUBTOTAL(3,$C$2:C357)</f>
        <v>356</v>
      </c>
      <c r="C357" s="86" t="s">
        <v>449</v>
      </c>
      <c r="D357" s="86" t="s">
        <v>72367</v>
      </c>
      <c r="E357" s="86" t="s">
        <v>72827</v>
      </c>
      <c r="F357" s="87">
        <v>0.85277777777777775</v>
      </c>
      <c r="G357" s="86" t="s">
        <v>71942</v>
      </c>
      <c r="H357" s="86" t="s">
        <v>73245</v>
      </c>
      <c r="I357" s="86" t="s">
        <v>72962</v>
      </c>
      <c r="J357" s="86" t="s">
        <v>73246</v>
      </c>
      <c r="K357" s="86" t="s">
        <v>443</v>
      </c>
      <c r="L357" s="86" t="s">
        <v>72827</v>
      </c>
    </row>
    <row r="358" spans="1:12">
      <c r="A358" s="86">
        <v>357</v>
      </c>
      <c r="B358" s="86">
        <f>SUBTOTAL(3,$C$2:C358)</f>
        <v>357</v>
      </c>
      <c r="C358" s="86" t="s">
        <v>449</v>
      </c>
      <c r="D358" s="86" t="s">
        <v>72367</v>
      </c>
      <c r="E358" s="86" t="s">
        <v>72827</v>
      </c>
      <c r="F358" s="87">
        <v>0.85416666666666663</v>
      </c>
      <c r="G358" s="86" t="s">
        <v>73247</v>
      </c>
      <c r="H358" s="86" t="s">
        <v>71825</v>
      </c>
      <c r="I358" s="86" t="s">
        <v>71511</v>
      </c>
      <c r="J358" s="86" t="s">
        <v>73248</v>
      </c>
      <c r="K358" s="86" t="s">
        <v>455</v>
      </c>
      <c r="L358" s="86" t="s">
        <v>72428</v>
      </c>
    </row>
    <row r="359" spans="1:12">
      <c r="A359" s="86">
        <v>358</v>
      </c>
      <c r="B359" s="86">
        <f>SUBTOTAL(3,$C$2:C359)</f>
        <v>358</v>
      </c>
      <c r="C359" s="86" t="s">
        <v>449</v>
      </c>
      <c r="D359" s="86" t="s">
        <v>72367</v>
      </c>
      <c r="E359" s="86" t="s">
        <v>72827</v>
      </c>
      <c r="F359" s="87">
        <v>0.85625000000000007</v>
      </c>
      <c r="G359" s="86" t="s">
        <v>73249</v>
      </c>
      <c r="H359" s="86" t="s">
        <v>73250</v>
      </c>
      <c r="I359" s="86" t="s">
        <v>71570</v>
      </c>
      <c r="J359" s="86" t="s">
        <v>73251</v>
      </c>
      <c r="K359" s="86" t="s">
        <v>443</v>
      </c>
      <c r="L359" s="86" t="s">
        <v>72827</v>
      </c>
    </row>
    <row r="360" spans="1:12">
      <c r="A360" s="86">
        <v>359</v>
      </c>
      <c r="B360" s="86">
        <f>SUBTOTAL(3,$C$2:C360)</f>
        <v>359</v>
      </c>
      <c r="C360" s="86" t="s">
        <v>438</v>
      </c>
      <c r="D360" s="86" t="s">
        <v>71502</v>
      </c>
      <c r="E360" s="86" t="s">
        <v>72827</v>
      </c>
      <c r="F360" s="87">
        <v>0.87291666666666667</v>
      </c>
      <c r="G360" s="86" t="s">
        <v>73252</v>
      </c>
      <c r="H360" s="86" t="s">
        <v>73253</v>
      </c>
      <c r="I360" s="86" t="s">
        <v>71950</v>
      </c>
      <c r="J360" s="86" t="s">
        <v>73254</v>
      </c>
      <c r="K360" s="86" t="s">
        <v>443</v>
      </c>
      <c r="L360" s="86" t="s">
        <v>72387</v>
      </c>
    </row>
    <row r="361" spans="1:12">
      <c r="A361" s="86">
        <v>360</v>
      </c>
      <c r="B361" s="86">
        <f>SUBTOTAL(3,$C$2:C361)</f>
        <v>360</v>
      </c>
      <c r="C361" s="86" t="s">
        <v>71141</v>
      </c>
      <c r="D361" s="86" t="s">
        <v>72240</v>
      </c>
      <c r="E361" s="86" t="s">
        <v>72827</v>
      </c>
      <c r="F361" s="87">
        <v>0.8881944444444444</v>
      </c>
      <c r="G361" s="86" t="s">
        <v>71511</v>
      </c>
      <c r="H361" s="86" t="s">
        <v>73255</v>
      </c>
      <c r="I361" s="86" t="s">
        <v>71622</v>
      </c>
      <c r="J361" s="86" t="s">
        <v>73256</v>
      </c>
      <c r="K361" s="86" t="s">
        <v>71272</v>
      </c>
      <c r="L361" s="86" t="s">
        <v>72343</v>
      </c>
    </row>
    <row r="362" spans="1:12">
      <c r="A362" s="86">
        <v>361</v>
      </c>
      <c r="B362" s="86">
        <f>SUBTOTAL(3,$C$2:C362)</f>
        <v>361</v>
      </c>
      <c r="C362" s="86" t="s">
        <v>438</v>
      </c>
      <c r="D362" s="86" t="s">
        <v>71502</v>
      </c>
      <c r="E362" s="86" t="s">
        <v>72827</v>
      </c>
      <c r="F362" s="87">
        <v>0.89513888888888893</v>
      </c>
      <c r="G362" s="86" t="s">
        <v>71489</v>
      </c>
      <c r="H362" s="86" t="s">
        <v>73257</v>
      </c>
      <c r="I362" s="86" t="s">
        <v>71937</v>
      </c>
      <c r="J362" s="86" t="s">
        <v>73258</v>
      </c>
      <c r="K362" s="86" t="s">
        <v>448</v>
      </c>
      <c r="L362" s="86" t="s">
        <v>72775</v>
      </c>
    </row>
    <row r="363" spans="1:12">
      <c r="A363" s="86">
        <v>362</v>
      </c>
      <c r="B363" s="86">
        <f>SUBTOTAL(3,$C$2:C363)</f>
        <v>362</v>
      </c>
      <c r="C363" s="86" t="s">
        <v>444</v>
      </c>
      <c r="D363" s="86" t="s">
        <v>72049</v>
      </c>
      <c r="E363" s="86" t="s">
        <v>72827</v>
      </c>
      <c r="F363" s="87">
        <v>0.9</v>
      </c>
      <c r="G363" s="86" t="s">
        <v>71664</v>
      </c>
      <c r="H363" s="86" t="s">
        <v>73259</v>
      </c>
      <c r="I363" s="86" t="s">
        <v>73260</v>
      </c>
      <c r="J363" s="86" t="s">
        <v>73261</v>
      </c>
      <c r="K363" s="86" t="s">
        <v>443</v>
      </c>
      <c r="L363" s="86" t="s">
        <v>72398</v>
      </c>
    </row>
    <row r="364" spans="1:12">
      <c r="A364" s="86">
        <v>363</v>
      </c>
      <c r="B364" s="86">
        <f>SUBTOTAL(3,$C$2:C364)</f>
        <v>363</v>
      </c>
      <c r="C364" s="86" t="s">
        <v>438</v>
      </c>
      <c r="D364" s="86" t="s">
        <v>71750</v>
      </c>
      <c r="E364" s="86" t="s">
        <v>72827</v>
      </c>
      <c r="F364" s="87">
        <v>0.9</v>
      </c>
      <c r="G364" s="86" t="s">
        <v>72033</v>
      </c>
      <c r="H364" s="86" t="s">
        <v>73262</v>
      </c>
      <c r="I364" s="86" t="s">
        <v>71575</v>
      </c>
      <c r="J364" s="86" t="s">
        <v>73263</v>
      </c>
      <c r="K364" s="86" t="s">
        <v>443</v>
      </c>
      <c r="L364" s="86" t="s">
        <v>72376</v>
      </c>
    </row>
    <row r="365" spans="1:12">
      <c r="A365" s="86">
        <v>364</v>
      </c>
      <c r="B365" s="86">
        <f>SUBTOTAL(3,$C$2:C365)</f>
        <v>364</v>
      </c>
      <c r="C365" s="86" t="s">
        <v>71073</v>
      </c>
      <c r="D365" s="86" t="s">
        <v>71470</v>
      </c>
      <c r="E365" s="86" t="s">
        <v>72827</v>
      </c>
      <c r="F365" s="87">
        <v>0.92847222222222225</v>
      </c>
      <c r="G365" s="86" t="s">
        <v>73264</v>
      </c>
      <c r="H365" s="86" t="s">
        <v>71701</v>
      </c>
      <c r="I365" s="86" t="s">
        <v>71626</v>
      </c>
      <c r="J365" s="86" t="s">
        <v>73265</v>
      </c>
      <c r="K365" s="86" t="s">
        <v>443</v>
      </c>
      <c r="L365" s="86" t="s">
        <v>72455</v>
      </c>
    </row>
    <row r="366" spans="1:12">
      <c r="A366" s="86">
        <v>365</v>
      </c>
      <c r="B366" s="86">
        <f>SUBTOTAL(3,$C$2:C366)</f>
        <v>365</v>
      </c>
      <c r="C366" s="86" t="s">
        <v>449</v>
      </c>
      <c r="D366" s="86" t="s">
        <v>72240</v>
      </c>
      <c r="E366" s="86" t="s">
        <v>72827</v>
      </c>
      <c r="F366" s="87">
        <v>0.97152777777777777</v>
      </c>
      <c r="G366" s="86" t="s">
        <v>71587</v>
      </c>
      <c r="H366" s="86" t="s">
        <v>73266</v>
      </c>
      <c r="I366" s="86" t="s">
        <v>72529</v>
      </c>
      <c r="J366" s="86" t="s">
        <v>73267</v>
      </c>
      <c r="K366" s="86" t="s">
        <v>443</v>
      </c>
      <c r="L366" s="86" t="s">
        <v>72445</v>
      </c>
    </row>
    <row r="367" spans="1:12">
      <c r="A367" s="86">
        <v>366</v>
      </c>
      <c r="B367" s="86">
        <f>SUBTOTAL(3,$C$2:C367)</f>
        <v>366</v>
      </c>
      <c r="C367" s="86" t="s">
        <v>463</v>
      </c>
      <c r="D367" s="86" t="s">
        <v>72080</v>
      </c>
      <c r="E367" s="86" t="s">
        <v>72445</v>
      </c>
      <c r="F367" s="87">
        <v>0.2986111111111111</v>
      </c>
      <c r="G367" s="86" t="s">
        <v>72972</v>
      </c>
      <c r="H367" s="86" t="s">
        <v>73268</v>
      </c>
      <c r="I367" s="86" t="s">
        <v>71521</v>
      </c>
      <c r="J367" s="86" t="s">
        <v>73269</v>
      </c>
      <c r="K367" s="86" t="s">
        <v>71137</v>
      </c>
      <c r="L367" s="86" t="s">
        <v>72699</v>
      </c>
    </row>
    <row r="368" spans="1:12">
      <c r="A368" s="86">
        <v>367</v>
      </c>
      <c r="B368" s="86">
        <f>SUBTOTAL(3,$C$2:C368)</f>
        <v>367</v>
      </c>
      <c r="C368" s="86" t="s">
        <v>463</v>
      </c>
      <c r="D368" s="86" t="s">
        <v>469</v>
      </c>
      <c r="E368" s="86" t="s">
        <v>72445</v>
      </c>
      <c r="F368" s="87">
        <v>0.32361111111111113</v>
      </c>
      <c r="G368" s="86" t="s">
        <v>71884</v>
      </c>
      <c r="H368" s="86" t="s">
        <v>73270</v>
      </c>
      <c r="I368" s="86" t="s">
        <v>73271</v>
      </c>
      <c r="J368" s="86" t="s">
        <v>73272</v>
      </c>
      <c r="K368" s="86" t="s">
        <v>443</v>
      </c>
      <c r="L368" s="86" t="s">
        <v>72366</v>
      </c>
    </row>
    <row r="369" spans="1:12">
      <c r="A369" s="86">
        <v>368</v>
      </c>
      <c r="B369" s="86">
        <f>SUBTOTAL(3,$C$2:C369)</f>
        <v>368</v>
      </c>
      <c r="C369" s="86" t="s">
        <v>449</v>
      </c>
      <c r="D369" s="86" t="s">
        <v>72882</v>
      </c>
      <c r="E369" s="86" t="s">
        <v>72445</v>
      </c>
      <c r="F369" s="87">
        <v>0.43888888888888888</v>
      </c>
      <c r="G369" s="86" t="s">
        <v>71467</v>
      </c>
      <c r="H369" s="86" t="s">
        <v>73273</v>
      </c>
      <c r="I369" s="86" t="s">
        <v>72480</v>
      </c>
      <c r="J369" s="86" t="s">
        <v>73274</v>
      </c>
      <c r="K369" s="86" t="s">
        <v>443</v>
      </c>
      <c r="L369" s="86" t="s">
        <v>72445</v>
      </c>
    </row>
    <row r="370" spans="1:12">
      <c r="A370" s="86">
        <v>369</v>
      </c>
      <c r="B370" s="86">
        <f>SUBTOTAL(3,$C$2:C370)</f>
        <v>369</v>
      </c>
      <c r="C370" s="86" t="s">
        <v>463</v>
      </c>
      <c r="D370" s="86" t="s">
        <v>469</v>
      </c>
      <c r="E370" s="86" t="s">
        <v>72445</v>
      </c>
      <c r="F370" s="87">
        <v>0.4069444444444445</v>
      </c>
      <c r="G370" s="86" t="s">
        <v>72088</v>
      </c>
      <c r="H370" s="86" t="s">
        <v>73110</v>
      </c>
      <c r="I370" s="86" t="s">
        <v>72369</v>
      </c>
      <c r="J370" s="86" t="s">
        <v>73275</v>
      </c>
      <c r="K370" s="86" t="s">
        <v>443</v>
      </c>
      <c r="L370" s="86" t="s">
        <v>72398</v>
      </c>
    </row>
    <row r="371" spans="1:12">
      <c r="A371" s="86">
        <v>370</v>
      </c>
      <c r="B371" s="86">
        <f>SUBTOTAL(3,$C$2:C371)</f>
        <v>370</v>
      </c>
      <c r="C371" s="86" t="s">
        <v>438</v>
      </c>
      <c r="D371" s="86" t="s">
        <v>71490</v>
      </c>
      <c r="E371" s="86" t="s">
        <v>72445</v>
      </c>
      <c r="F371" s="87">
        <v>0.32500000000000001</v>
      </c>
      <c r="G371" s="86" t="s">
        <v>73276</v>
      </c>
      <c r="H371" s="86" t="s">
        <v>71807</v>
      </c>
      <c r="I371" s="86" t="s">
        <v>72480</v>
      </c>
      <c r="J371" s="86" t="s">
        <v>73277</v>
      </c>
      <c r="K371" s="86" t="s">
        <v>448</v>
      </c>
      <c r="L371" s="86" t="s">
        <v>72775</v>
      </c>
    </row>
    <row r="372" spans="1:12">
      <c r="A372" s="86">
        <v>371</v>
      </c>
      <c r="B372" s="86">
        <f>SUBTOTAL(3,$C$2:C372)</f>
        <v>371</v>
      </c>
      <c r="C372" s="86" t="s">
        <v>71024</v>
      </c>
      <c r="D372" s="86" t="s">
        <v>71871</v>
      </c>
      <c r="E372" s="86" t="s">
        <v>72445</v>
      </c>
      <c r="F372" s="87">
        <v>0.69027777777777777</v>
      </c>
      <c r="G372" s="86" t="s">
        <v>72722</v>
      </c>
      <c r="H372" s="86" t="s">
        <v>73278</v>
      </c>
      <c r="I372" s="86" t="s">
        <v>71521</v>
      </c>
      <c r="J372" s="86" t="s">
        <v>73279</v>
      </c>
      <c r="K372" s="86" t="s">
        <v>443</v>
      </c>
      <c r="L372" s="86" t="s">
        <v>72455</v>
      </c>
    </row>
    <row r="373" spans="1:12">
      <c r="A373" s="86">
        <v>372</v>
      </c>
      <c r="B373" s="86">
        <f>SUBTOTAL(3,$C$2:C373)</f>
        <v>372</v>
      </c>
      <c r="C373" s="86" t="s">
        <v>71024</v>
      </c>
      <c r="D373" s="86" t="s">
        <v>71878</v>
      </c>
      <c r="E373" s="86" t="s">
        <v>72445</v>
      </c>
      <c r="F373" s="87">
        <v>0.6791666666666667</v>
      </c>
      <c r="G373" s="86" t="s">
        <v>72746</v>
      </c>
      <c r="H373" s="86" t="s">
        <v>73280</v>
      </c>
      <c r="I373" s="86" t="s">
        <v>73281</v>
      </c>
      <c r="J373" s="86" t="s">
        <v>73282</v>
      </c>
      <c r="K373" s="86" t="s">
        <v>448</v>
      </c>
      <c r="L373" s="86" t="s">
        <v>72449</v>
      </c>
    </row>
    <row r="374" spans="1:12">
      <c r="A374" s="86">
        <v>373</v>
      </c>
      <c r="B374" s="86">
        <f>SUBTOTAL(3,$C$2:C374)</f>
        <v>373</v>
      </c>
      <c r="C374" s="86" t="s">
        <v>72356</v>
      </c>
      <c r="D374" s="86" t="s">
        <v>71995</v>
      </c>
      <c r="E374" s="86" t="s">
        <v>72445</v>
      </c>
      <c r="F374" s="87">
        <v>0.25277777777777777</v>
      </c>
      <c r="G374" s="86" t="s">
        <v>71664</v>
      </c>
      <c r="H374" s="86" t="s">
        <v>73283</v>
      </c>
      <c r="I374" s="86" t="s">
        <v>365</v>
      </c>
      <c r="J374" s="86" t="s">
        <v>73284</v>
      </c>
      <c r="K374" s="86" t="s">
        <v>443</v>
      </c>
      <c r="L374" s="86"/>
    </row>
    <row r="375" spans="1:12">
      <c r="A375" s="86">
        <v>374</v>
      </c>
      <c r="B375" s="86">
        <f>SUBTOTAL(3,$C$2:C375)</f>
        <v>374</v>
      </c>
      <c r="C375" s="86" t="s">
        <v>449</v>
      </c>
      <c r="D375" s="86" t="s">
        <v>72882</v>
      </c>
      <c r="E375" s="86" t="s">
        <v>72445</v>
      </c>
      <c r="F375" s="87">
        <v>0.58333333333333337</v>
      </c>
      <c r="G375" s="86" t="s">
        <v>73285</v>
      </c>
      <c r="H375" s="86" t="s">
        <v>73286</v>
      </c>
      <c r="I375" s="86" t="s">
        <v>73287</v>
      </c>
      <c r="J375" s="86" t="s">
        <v>73288</v>
      </c>
      <c r="K375" s="86" t="s">
        <v>455</v>
      </c>
      <c r="L375" s="86" t="s">
        <v>72445</v>
      </c>
    </row>
    <row r="376" spans="1:12">
      <c r="A376" s="86">
        <v>375</v>
      </c>
      <c r="B376" s="86">
        <f>SUBTOTAL(3,$C$2:C376)</f>
        <v>375</v>
      </c>
      <c r="C376" s="86" t="s">
        <v>449</v>
      </c>
      <c r="D376" s="86" t="s">
        <v>72882</v>
      </c>
      <c r="E376" s="86" t="s">
        <v>72445</v>
      </c>
      <c r="F376" s="87">
        <v>0.37916666666666665</v>
      </c>
      <c r="G376" s="86" t="s">
        <v>71477</v>
      </c>
      <c r="H376" s="86" t="s">
        <v>73289</v>
      </c>
      <c r="I376" s="86" t="s">
        <v>72404</v>
      </c>
      <c r="J376" s="86" t="s">
        <v>73290</v>
      </c>
      <c r="K376" s="86" t="s">
        <v>443</v>
      </c>
      <c r="L376" s="86" t="s">
        <v>72340</v>
      </c>
    </row>
    <row r="377" spans="1:12">
      <c r="A377" s="86">
        <v>376</v>
      </c>
      <c r="B377" s="86">
        <f>SUBTOTAL(3,$C$2:C377)</f>
        <v>376</v>
      </c>
      <c r="C377" s="86" t="s">
        <v>72356</v>
      </c>
      <c r="D377" s="86" t="s">
        <v>71995</v>
      </c>
      <c r="E377" s="86" t="s">
        <v>72445</v>
      </c>
      <c r="F377" s="87">
        <v>0.4284722222222222</v>
      </c>
      <c r="G377" s="86" t="s">
        <v>71499</v>
      </c>
      <c r="H377" s="86" t="s">
        <v>73291</v>
      </c>
      <c r="I377" s="86" t="s">
        <v>72009</v>
      </c>
      <c r="J377" s="86" t="s">
        <v>73292</v>
      </c>
      <c r="K377" s="86" t="s">
        <v>70988</v>
      </c>
      <c r="L377" s="86" t="s">
        <v>72699</v>
      </c>
    </row>
    <row r="378" spans="1:12">
      <c r="A378" s="86">
        <v>377</v>
      </c>
      <c r="B378" s="86">
        <f>SUBTOTAL(3,$C$2:C378)</f>
        <v>377</v>
      </c>
      <c r="C378" s="86" t="s">
        <v>438</v>
      </c>
      <c r="D378" s="86" t="s">
        <v>71732</v>
      </c>
      <c r="E378" s="86" t="s">
        <v>72445</v>
      </c>
      <c r="F378" s="87">
        <v>0.3576388888888889</v>
      </c>
      <c r="G378" s="86" t="s">
        <v>71564</v>
      </c>
      <c r="H378" s="86" t="s">
        <v>71789</v>
      </c>
      <c r="I378" s="86" t="s">
        <v>71856</v>
      </c>
      <c r="J378" s="86" t="s">
        <v>73293</v>
      </c>
      <c r="K378" s="86" t="s">
        <v>443</v>
      </c>
      <c r="L378" s="86" t="s">
        <v>72455</v>
      </c>
    </row>
    <row r="379" spans="1:12">
      <c r="A379" s="86">
        <v>378</v>
      </c>
      <c r="B379" s="86">
        <f>SUBTOTAL(3,$C$2:C379)</f>
        <v>378</v>
      </c>
      <c r="C379" s="86" t="s">
        <v>438</v>
      </c>
      <c r="D379" s="86" t="s">
        <v>71732</v>
      </c>
      <c r="E379" s="86" t="s">
        <v>72445</v>
      </c>
      <c r="F379" s="87">
        <v>0.6166666666666667</v>
      </c>
      <c r="G379" s="86" t="s">
        <v>71533</v>
      </c>
      <c r="H379" s="86" t="s">
        <v>73294</v>
      </c>
      <c r="I379" s="86" t="s">
        <v>71743</v>
      </c>
      <c r="J379" s="86" t="s">
        <v>73295</v>
      </c>
      <c r="K379" s="86" t="s">
        <v>443</v>
      </c>
      <c r="L379" s="86" t="s">
        <v>72398</v>
      </c>
    </row>
    <row r="380" spans="1:12">
      <c r="A380" s="86">
        <v>379</v>
      </c>
      <c r="B380" s="86">
        <f>SUBTOTAL(3,$C$2:C380)</f>
        <v>379</v>
      </c>
      <c r="C380" s="86" t="s">
        <v>438</v>
      </c>
      <c r="D380" s="86" t="s">
        <v>71480</v>
      </c>
      <c r="E380" s="86" t="s">
        <v>72445</v>
      </c>
      <c r="F380" s="87">
        <v>0.86319444444444438</v>
      </c>
      <c r="G380" s="86" t="s">
        <v>73296</v>
      </c>
      <c r="H380" s="86" t="s">
        <v>73297</v>
      </c>
      <c r="I380" s="86" t="s">
        <v>73298</v>
      </c>
      <c r="J380" s="86" t="s">
        <v>73299</v>
      </c>
      <c r="K380" s="86" t="s">
        <v>443</v>
      </c>
      <c r="L380" s="86" t="s">
        <v>72398</v>
      </c>
    </row>
    <row r="381" spans="1:12">
      <c r="A381" s="86">
        <v>380</v>
      </c>
      <c r="B381" s="86">
        <f>SUBTOTAL(3,$C$2:C381)</f>
        <v>380</v>
      </c>
      <c r="C381" s="86" t="s">
        <v>463</v>
      </c>
      <c r="D381" s="86" t="s">
        <v>72080</v>
      </c>
      <c r="E381" s="86" t="s">
        <v>72445</v>
      </c>
      <c r="F381" s="87">
        <v>0.62152777777777779</v>
      </c>
      <c r="G381" s="86" t="s">
        <v>72013</v>
      </c>
      <c r="H381" s="86" t="s">
        <v>73300</v>
      </c>
      <c r="I381" s="86" t="s">
        <v>71461</v>
      </c>
      <c r="J381" s="86" t="s">
        <v>73301</v>
      </c>
      <c r="K381" s="86" t="s">
        <v>71137</v>
      </c>
      <c r="L381" s="86" t="s">
        <v>72343</v>
      </c>
    </row>
    <row r="382" spans="1:12">
      <c r="A382" s="86">
        <v>381</v>
      </c>
      <c r="B382" s="86">
        <f>SUBTOTAL(3,$C$2:C382)</f>
        <v>381</v>
      </c>
      <c r="C382" s="86" t="s">
        <v>449</v>
      </c>
      <c r="D382" s="86" t="s">
        <v>72865</v>
      </c>
      <c r="E382" s="86" t="s">
        <v>72445</v>
      </c>
      <c r="F382" s="87">
        <v>0.66736111111111107</v>
      </c>
      <c r="G382" s="86" t="s">
        <v>71637</v>
      </c>
      <c r="H382" s="86" t="s">
        <v>73302</v>
      </c>
      <c r="I382" s="86" t="s">
        <v>71686</v>
      </c>
      <c r="J382" s="86" t="s">
        <v>73303</v>
      </c>
      <c r="K382" s="86" t="s">
        <v>443</v>
      </c>
      <c r="L382" s="86" t="s">
        <v>72451</v>
      </c>
    </row>
    <row r="383" spans="1:12">
      <c r="A383" s="86">
        <v>382</v>
      </c>
      <c r="B383" s="86">
        <f>SUBTOTAL(3,$C$2:C383)</f>
        <v>382</v>
      </c>
      <c r="C383" s="86" t="s">
        <v>71011</v>
      </c>
      <c r="D383" s="86" t="s">
        <v>469</v>
      </c>
      <c r="E383" s="86" t="s">
        <v>72445</v>
      </c>
      <c r="F383" s="87">
        <v>0.45277777777777778</v>
      </c>
      <c r="G383" s="86" t="s">
        <v>73304</v>
      </c>
      <c r="H383" s="86" t="s">
        <v>73305</v>
      </c>
      <c r="I383" s="86" t="s">
        <v>71475</v>
      </c>
      <c r="J383" s="86" t="s">
        <v>73306</v>
      </c>
      <c r="K383" s="86" t="s">
        <v>455</v>
      </c>
      <c r="L383" s="86" t="s">
        <v>72398</v>
      </c>
    </row>
    <row r="384" spans="1:12">
      <c r="A384" s="86">
        <v>383</v>
      </c>
      <c r="B384" s="86">
        <f>SUBTOTAL(3,$C$2:C384)</f>
        <v>383</v>
      </c>
      <c r="C384" s="86" t="s">
        <v>463</v>
      </c>
      <c r="D384" s="86" t="s">
        <v>72038</v>
      </c>
      <c r="E384" s="86" t="s">
        <v>72445</v>
      </c>
      <c r="F384" s="87">
        <v>0.48402777777777778</v>
      </c>
      <c r="G384" s="86" t="s">
        <v>71592</v>
      </c>
      <c r="H384" s="86" t="s">
        <v>71823</v>
      </c>
      <c r="I384" s="86" t="s">
        <v>71492</v>
      </c>
      <c r="J384" s="86" t="s">
        <v>73307</v>
      </c>
      <c r="K384" s="86" t="s">
        <v>443</v>
      </c>
      <c r="L384" s="86" t="s">
        <v>72366</v>
      </c>
    </row>
    <row r="385" spans="1:12">
      <c r="A385" s="86">
        <v>384</v>
      </c>
      <c r="B385" s="86">
        <f>SUBTOTAL(3,$C$2:C385)</f>
        <v>384</v>
      </c>
      <c r="C385" s="86" t="s">
        <v>449</v>
      </c>
      <c r="D385" s="86" t="s">
        <v>72865</v>
      </c>
      <c r="E385" s="86" t="s">
        <v>72445</v>
      </c>
      <c r="F385" s="87">
        <v>0.94305555555555554</v>
      </c>
      <c r="G385" s="86" t="s">
        <v>73112</v>
      </c>
      <c r="H385" s="86" t="s">
        <v>73308</v>
      </c>
      <c r="I385" s="86" t="s">
        <v>71489</v>
      </c>
      <c r="J385" s="86" t="s">
        <v>73309</v>
      </c>
      <c r="K385" s="86" t="s">
        <v>448</v>
      </c>
      <c r="L385" s="86" t="s">
        <v>72451</v>
      </c>
    </row>
    <row r="386" spans="1:12">
      <c r="A386" s="86">
        <v>385</v>
      </c>
      <c r="B386" s="86">
        <f>SUBTOTAL(3,$C$2:C386)</f>
        <v>385</v>
      </c>
      <c r="C386" s="86" t="s">
        <v>438</v>
      </c>
      <c r="D386" s="86" t="s">
        <v>71727</v>
      </c>
      <c r="E386" s="86" t="s">
        <v>72445</v>
      </c>
      <c r="F386" s="87">
        <v>0.79236111111111107</v>
      </c>
      <c r="G386" s="86" t="s">
        <v>71587</v>
      </c>
      <c r="H386" s="86" t="s">
        <v>72173</v>
      </c>
      <c r="I386" s="86" t="s">
        <v>71461</v>
      </c>
      <c r="J386" s="86" t="s">
        <v>73310</v>
      </c>
      <c r="K386" s="86" t="s">
        <v>443</v>
      </c>
      <c r="L386" s="86" t="s">
        <v>72449</v>
      </c>
    </row>
    <row r="387" spans="1:12">
      <c r="A387" s="86">
        <v>386</v>
      </c>
      <c r="B387" s="86">
        <f>SUBTOTAL(3,$C$2:C387)</f>
        <v>386</v>
      </c>
      <c r="C387" s="86" t="s">
        <v>71141</v>
      </c>
      <c r="D387" s="86" t="s">
        <v>72231</v>
      </c>
      <c r="E387" s="86" t="s">
        <v>72445</v>
      </c>
      <c r="F387" s="87">
        <v>0.82361111111111107</v>
      </c>
      <c r="G387" s="86" t="s">
        <v>72527</v>
      </c>
      <c r="H387" s="86" t="s">
        <v>73311</v>
      </c>
      <c r="I387" s="86" t="s">
        <v>71481</v>
      </c>
      <c r="J387" s="86" t="s">
        <v>73312</v>
      </c>
      <c r="K387" s="86" t="s">
        <v>443</v>
      </c>
      <c r="L387" s="86" t="s">
        <v>72434</v>
      </c>
    </row>
    <row r="388" spans="1:12">
      <c r="A388" s="86">
        <v>387</v>
      </c>
      <c r="B388" s="86">
        <f>SUBTOTAL(3,$C$2:C388)</f>
        <v>387</v>
      </c>
      <c r="C388" s="86" t="s">
        <v>438</v>
      </c>
      <c r="D388" s="86" t="s">
        <v>71502</v>
      </c>
      <c r="E388" s="86" t="s">
        <v>72445</v>
      </c>
      <c r="F388" s="87">
        <v>0.30416666666666664</v>
      </c>
      <c r="G388" s="86" t="s">
        <v>73313</v>
      </c>
      <c r="H388" s="86" t="s">
        <v>71488</v>
      </c>
      <c r="I388" s="86" t="s">
        <v>71646</v>
      </c>
      <c r="J388" s="86" t="s">
        <v>73314</v>
      </c>
      <c r="K388" s="86" t="s">
        <v>443</v>
      </c>
      <c r="L388" s="86" t="s">
        <v>72455</v>
      </c>
    </row>
    <row r="389" spans="1:12">
      <c r="A389" s="86">
        <v>388</v>
      </c>
      <c r="B389" s="86">
        <f>SUBTOTAL(3,$C$2:C389)</f>
        <v>388</v>
      </c>
      <c r="C389" s="86" t="s">
        <v>449</v>
      </c>
      <c r="D389" s="86" t="s">
        <v>72882</v>
      </c>
      <c r="E389" s="86" t="s">
        <v>72445</v>
      </c>
      <c r="F389" s="87">
        <v>0.3347222222222222</v>
      </c>
      <c r="G389" s="86" t="s">
        <v>71487</v>
      </c>
      <c r="H389" s="86" t="s">
        <v>73315</v>
      </c>
      <c r="I389" s="86" t="s">
        <v>73316</v>
      </c>
      <c r="J389" s="86" t="s">
        <v>73317</v>
      </c>
      <c r="K389" s="86" t="s">
        <v>448</v>
      </c>
      <c r="L389" s="86" t="s">
        <v>72445</v>
      </c>
    </row>
    <row r="390" spans="1:12">
      <c r="A390" s="86">
        <v>389</v>
      </c>
      <c r="B390" s="86">
        <f>SUBTOTAL(3,$C$2:C390)</f>
        <v>389</v>
      </c>
      <c r="C390" s="86" t="s">
        <v>449</v>
      </c>
      <c r="D390" s="86" t="s">
        <v>71878</v>
      </c>
      <c r="E390" s="86" t="s">
        <v>72445</v>
      </c>
      <c r="F390" s="87">
        <v>0.98263888888888884</v>
      </c>
      <c r="G390" s="86" t="s">
        <v>72109</v>
      </c>
      <c r="H390" s="86" t="s">
        <v>73318</v>
      </c>
      <c r="I390" s="86" t="s">
        <v>73319</v>
      </c>
      <c r="J390" s="86" t="s">
        <v>73320</v>
      </c>
      <c r="K390" s="86" t="s">
        <v>448</v>
      </c>
      <c r="L390" s="86" t="s">
        <v>72451</v>
      </c>
    </row>
    <row r="391" spans="1:12">
      <c r="A391" s="86">
        <v>390</v>
      </c>
      <c r="B391" s="86">
        <f>SUBTOTAL(3,$C$2:C391)</f>
        <v>390</v>
      </c>
      <c r="C391" s="86" t="s">
        <v>71024</v>
      </c>
      <c r="D391" s="86" t="s">
        <v>71878</v>
      </c>
      <c r="E391" s="86" t="s">
        <v>72445</v>
      </c>
      <c r="F391" s="87">
        <v>0.90972222222222221</v>
      </c>
      <c r="G391" s="86" t="s">
        <v>73039</v>
      </c>
      <c r="H391" s="86" t="s">
        <v>73321</v>
      </c>
      <c r="I391" s="86" t="s">
        <v>71686</v>
      </c>
      <c r="J391" s="86" t="s">
        <v>73322</v>
      </c>
      <c r="K391" s="86" t="s">
        <v>448</v>
      </c>
      <c r="L391" s="86" t="s">
        <v>72343</v>
      </c>
    </row>
    <row r="392" spans="1:12">
      <c r="A392" s="86">
        <v>391</v>
      </c>
      <c r="B392" s="86">
        <f>SUBTOTAL(3,$C$2:C392)</f>
        <v>391</v>
      </c>
      <c r="C392" s="86" t="s">
        <v>449</v>
      </c>
      <c r="D392" s="86" t="s">
        <v>72882</v>
      </c>
      <c r="E392" s="86" t="s">
        <v>72445</v>
      </c>
      <c r="F392" s="87">
        <v>0.44930555555555557</v>
      </c>
      <c r="G392" s="86" t="s">
        <v>72762</v>
      </c>
      <c r="H392" s="86" t="s">
        <v>73115</v>
      </c>
      <c r="I392" s="86" t="s">
        <v>72559</v>
      </c>
      <c r="J392" s="86" t="s">
        <v>73323</v>
      </c>
      <c r="K392" s="86" t="s">
        <v>448</v>
      </c>
      <c r="L392" s="86" t="s">
        <v>72445</v>
      </c>
    </row>
    <row r="393" spans="1:12">
      <c r="A393" s="86">
        <v>392</v>
      </c>
      <c r="B393" s="86">
        <f>SUBTOTAL(3,$C$2:C393)</f>
        <v>392</v>
      </c>
      <c r="C393" s="86" t="s">
        <v>449</v>
      </c>
      <c r="D393" s="86" t="s">
        <v>72353</v>
      </c>
      <c r="E393" s="86" t="s">
        <v>72445</v>
      </c>
      <c r="F393" s="87">
        <v>8.3333333333333332E-3</v>
      </c>
      <c r="G393" s="86" t="s">
        <v>72105</v>
      </c>
      <c r="H393" s="86" t="s">
        <v>73199</v>
      </c>
      <c r="I393" s="86" t="s">
        <v>71743</v>
      </c>
      <c r="J393" s="86" t="s">
        <v>73324</v>
      </c>
      <c r="K393" s="86" t="s">
        <v>443</v>
      </c>
      <c r="L393" s="86" t="s">
        <v>72445</v>
      </c>
    </row>
    <row r="394" spans="1:12">
      <c r="A394" s="86">
        <v>393</v>
      </c>
      <c r="B394" s="86">
        <f>SUBTOTAL(3,$C$2:C394)</f>
        <v>393</v>
      </c>
      <c r="C394" s="86" t="s">
        <v>438</v>
      </c>
      <c r="D394" s="86" t="s">
        <v>71490</v>
      </c>
      <c r="E394" s="86" t="s">
        <v>72445</v>
      </c>
      <c r="F394" s="87">
        <v>2.9861111111111113E-2</v>
      </c>
      <c r="G394" s="86" t="s">
        <v>73325</v>
      </c>
      <c r="H394" s="86" t="s">
        <v>73326</v>
      </c>
      <c r="I394" s="86" t="s">
        <v>71743</v>
      </c>
      <c r="J394" s="86" t="s">
        <v>73327</v>
      </c>
      <c r="K394" s="86" t="s">
        <v>443</v>
      </c>
      <c r="L394" s="86" t="s">
        <v>73328</v>
      </c>
    </row>
    <row r="395" spans="1:12">
      <c r="A395" s="86">
        <v>394</v>
      </c>
      <c r="B395" s="86">
        <f>SUBTOTAL(3,$C$2:C395)</f>
        <v>394</v>
      </c>
      <c r="C395" s="86" t="s">
        <v>449</v>
      </c>
      <c r="D395" s="86" t="s">
        <v>72353</v>
      </c>
      <c r="E395" s="86" t="s">
        <v>72445</v>
      </c>
      <c r="F395" s="87">
        <v>3.6111111111111115E-2</v>
      </c>
      <c r="G395" s="86" t="s">
        <v>71811</v>
      </c>
      <c r="H395" s="86" t="s">
        <v>73329</v>
      </c>
      <c r="I395" s="86" t="s">
        <v>73330</v>
      </c>
      <c r="J395" s="86" t="s">
        <v>73331</v>
      </c>
      <c r="K395" s="86" t="s">
        <v>443</v>
      </c>
      <c r="L395" s="86" t="s">
        <v>72445</v>
      </c>
    </row>
    <row r="396" spans="1:12">
      <c r="A396" s="86">
        <v>395</v>
      </c>
      <c r="B396" s="86">
        <f>SUBTOTAL(3,$C$2:C396)</f>
        <v>395</v>
      </c>
      <c r="C396" s="86" t="s">
        <v>463</v>
      </c>
      <c r="D396" s="86" t="s">
        <v>72049</v>
      </c>
      <c r="E396" s="86" t="s">
        <v>72445</v>
      </c>
      <c r="F396" s="87">
        <v>7.3611111111111113E-2</v>
      </c>
      <c r="G396" s="86" t="s">
        <v>72004</v>
      </c>
      <c r="H396" s="86" t="s">
        <v>71687</v>
      </c>
      <c r="I396" s="86" t="s">
        <v>72426</v>
      </c>
      <c r="J396" s="86" t="s">
        <v>73332</v>
      </c>
      <c r="K396" s="86" t="s">
        <v>443</v>
      </c>
      <c r="L396" s="86" t="s">
        <v>72387</v>
      </c>
    </row>
    <row r="397" spans="1:12">
      <c r="A397" s="86">
        <v>396</v>
      </c>
      <c r="B397" s="86">
        <f>SUBTOTAL(3,$C$2:C397)</f>
        <v>396</v>
      </c>
      <c r="C397" s="86" t="s">
        <v>449</v>
      </c>
      <c r="D397" s="86" t="s">
        <v>72353</v>
      </c>
      <c r="E397" s="86" t="s">
        <v>72445</v>
      </c>
      <c r="F397" s="87">
        <v>9.375E-2</v>
      </c>
      <c r="G397" s="86" t="s">
        <v>71637</v>
      </c>
      <c r="H397" s="86" t="s">
        <v>73333</v>
      </c>
      <c r="I397" s="86" t="s">
        <v>71956</v>
      </c>
      <c r="J397" s="86" t="s">
        <v>73334</v>
      </c>
      <c r="K397" s="86" t="s">
        <v>443</v>
      </c>
      <c r="L397" s="86" t="s">
        <v>72449</v>
      </c>
    </row>
    <row r="398" spans="1:12">
      <c r="A398" s="86">
        <v>397</v>
      </c>
      <c r="B398" s="86">
        <f>SUBTOTAL(3,$C$2:C398)</f>
        <v>397</v>
      </c>
      <c r="C398" s="86" t="s">
        <v>463</v>
      </c>
      <c r="D398" s="86" t="s">
        <v>72092</v>
      </c>
      <c r="E398" s="86" t="s">
        <v>72445</v>
      </c>
      <c r="F398" s="87">
        <v>0.15486111111111112</v>
      </c>
      <c r="G398" s="86" t="s">
        <v>72399</v>
      </c>
      <c r="H398" s="86" t="s">
        <v>73335</v>
      </c>
      <c r="I398" s="86" t="s">
        <v>364</v>
      </c>
      <c r="J398" s="86" t="s">
        <v>73336</v>
      </c>
      <c r="K398" s="86" t="s">
        <v>443</v>
      </c>
      <c r="L398" s="86" t="s">
        <v>72366</v>
      </c>
    </row>
    <row r="399" spans="1:12">
      <c r="A399" s="86">
        <v>398</v>
      </c>
      <c r="B399" s="86">
        <f>SUBTOTAL(3,$C$2:C399)</f>
        <v>398</v>
      </c>
      <c r="C399" s="86" t="s">
        <v>71011</v>
      </c>
      <c r="D399" s="86" t="s">
        <v>72038</v>
      </c>
      <c r="E399" s="86" t="s">
        <v>72445</v>
      </c>
      <c r="F399" s="87">
        <v>0.1763888888888889</v>
      </c>
      <c r="G399" s="86" t="s">
        <v>72117</v>
      </c>
      <c r="H399" s="86" t="s">
        <v>71504</v>
      </c>
      <c r="I399" s="86" t="s">
        <v>73337</v>
      </c>
      <c r="J399" s="86" t="s">
        <v>73338</v>
      </c>
      <c r="K399" s="86" t="s">
        <v>455</v>
      </c>
      <c r="L399" s="86" t="s">
        <v>72398</v>
      </c>
    </row>
    <row r="400" spans="1:12">
      <c r="A400" s="86">
        <v>399</v>
      </c>
      <c r="B400" s="86">
        <f>SUBTOTAL(3,$C$2:C400)</f>
        <v>399</v>
      </c>
      <c r="C400" s="86" t="s">
        <v>71073</v>
      </c>
      <c r="D400" s="86" t="s">
        <v>71470</v>
      </c>
      <c r="E400" s="86" t="s">
        <v>72445</v>
      </c>
      <c r="F400" s="87">
        <v>0.18194444444444444</v>
      </c>
      <c r="G400" s="86" t="s">
        <v>72619</v>
      </c>
      <c r="H400" s="86" t="s">
        <v>73339</v>
      </c>
      <c r="I400" s="86" t="s">
        <v>71626</v>
      </c>
      <c r="J400" s="86" t="s">
        <v>73340</v>
      </c>
      <c r="K400" s="86" t="s">
        <v>443</v>
      </c>
      <c r="L400" s="86"/>
    </row>
    <row r="401" spans="1:12">
      <c r="A401" s="86">
        <v>400</v>
      </c>
      <c r="B401" s="86">
        <f>SUBTOTAL(3,$C$2:C401)</f>
        <v>400</v>
      </c>
      <c r="C401" s="86" t="s">
        <v>71011</v>
      </c>
      <c r="D401" s="86" t="s">
        <v>72038</v>
      </c>
      <c r="E401" s="86" t="s">
        <v>72445</v>
      </c>
      <c r="F401" s="87">
        <v>0.23124999999999998</v>
      </c>
      <c r="G401" s="86" t="s">
        <v>73341</v>
      </c>
      <c r="H401" s="86" t="s">
        <v>71881</v>
      </c>
      <c r="I401" s="86" t="s">
        <v>73342</v>
      </c>
      <c r="J401" s="86" t="s">
        <v>73343</v>
      </c>
      <c r="K401" s="86" t="s">
        <v>455</v>
      </c>
      <c r="L401" s="86" t="s">
        <v>72376</v>
      </c>
    </row>
    <row r="402" spans="1:12">
      <c r="A402" s="86">
        <v>401</v>
      </c>
      <c r="B402" s="86">
        <f>SUBTOTAL(3,$C$2:C402)</f>
        <v>401</v>
      </c>
      <c r="C402" s="86" t="s">
        <v>463</v>
      </c>
      <c r="D402" s="86" t="s">
        <v>469</v>
      </c>
      <c r="E402" s="86" t="s">
        <v>72445</v>
      </c>
      <c r="F402" s="87">
        <v>0.28402777777777777</v>
      </c>
      <c r="G402" s="86" t="s">
        <v>72088</v>
      </c>
      <c r="H402" s="86" t="s">
        <v>71719</v>
      </c>
      <c r="I402" s="86" t="s">
        <v>71731</v>
      </c>
      <c r="J402" s="86" t="s">
        <v>73344</v>
      </c>
      <c r="K402" s="86" t="s">
        <v>71272</v>
      </c>
      <c r="L402" s="86" t="s">
        <v>73345</v>
      </c>
    </row>
    <row r="403" spans="1:12">
      <c r="A403" s="86">
        <v>402</v>
      </c>
      <c r="B403" s="86">
        <f>SUBTOTAL(3,$C$2:C403)</f>
        <v>402</v>
      </c>
      <c r="C403" s="86" t="s">
        <v>438</v>
      </c>
      <c r="D403" s="86" t="s">
        <v>71732</v>
      </c>
      <c r="E403" s="86" t="s">
        <v>72445</v>
      </c>
      <c r="F403" s="87">
        <v>0.3</v>
      </c>
      <c r="G403" s="86" t="s">
        <v>365</v>
      </c>
      <c r="H403" s="86" t="s">
        <v>73346</v>
      </c>
      <c r="I403" s="86" t="s">
        <v>73192</v>
      </c>
      <c r="J403" s="86" t="s">
        <v>73347</v>
      </c>
      <c r="K403" s="86" t="s">
        <v>443</v>
      </c>
      <c r="L403" s="86" t="s">
        <v>72387</v>
      </c>
    </row>
    <row r="404" spans="1:12">
      <c r="A404" s="86">
        <v>403</v>
      </c>
      <c r="B404" s="86">
        <f>SUBTOTAL(3,$C$2:C404)</f>
        <v>403</v>
      </c>
      <c r="C404" s="86" t="s">
        <v>438</v>
      </c>
      <c r="D404" s="86" t="s">
        <v>71502</v>
      </c>
      <c r="E404" s="86" t="s">
        <v>72445</v>
      </c>
      <c r="F404" s="87">
        <v>0.30277777777777776</v>
      </c>
      <c r="G404" s="86" t="s">
        <v>71521</v>
      </c>
      <c r="H404" s="86" t="s">
        <v>73348</v>
      </c>
      <c r="I404" s="86" t="s">
        <v>71637</v>
      </c>
      <c r="J404" s="86" t="s">
        <v>73349</v>
      </c>
      <c r="K404" s="86" t="s">
        <v>443</v>
      </c>
      <c r="L404" s="86" t="s">
        <v>72455</v>
      </c>
    </row>
    <row r="405" spans="1:12">
      <c r="A405" s="86">
        <v>404</v>
      </c>
      <c r="B405" s="86">
        <f>SUBTOTAL(3,$C$2:C405)</f>
        <v>404</v>
      </c>
      <c r="C405" s="86" t="s">
        <v>438</v>
      </c>
      <c r="D405" s="86" t="s">
        <v>71502</v>
      </c>
      <c r="E405" s="86" t="s">
        <v>72445</v>
      </c>
      <c r="F405" s="87">
        <v>0.31180555555555556</v>
      </c>
      <c r="G405" s="86" t="s">
        <v>71743</v>
      </c>
      <c r="H405" s="86" t="s">
        <v>73350</v>
      </c>
      <c r="I405" s="86" t="s">
        <v>71585</v>
      </c>
      <c r="J405" s="86" t="s">
        <v>73351</v>
      </c>
      <c r="K405" s="86" t="s">
        <v>455</v>
      </c>
      <c r="L405" s="86" t="s">
        <v>72451</v>
      </c>
    </row>
    <row r="406" spans="1:12">
      <c r="A406" s="86">
        <v>405</v>
      </c>
      <c r="B406" s="86">
        <f>SUBTOTAL(3,$C$2:C406)</f>
        <v>405</v>
      </c>
      <c r="C406" s="86" t="s">
        <v>438</v>
      </c>
      <c r="D406" s="86" t="s">
        <v>71502</v>
      </c>
      <c r="E406" s="86" t="s">
        <v>72445</v>
      </c>
      <c r="F406" s="87">
        <v>0.3125</v>
      </c>
      <c r="G406" s="86" t="s">
        <v>71587</v>
      </c>
      <c r="H406" s="86" t="s">
        <v>72610</v>
      </c>
      <c r="I406" s="86" t="s">
        <v>365</v>
      </c>
      <c r="J406" s="86" t="s">
        <v>73352</v>
      </c>
      <c r="K406" s="86" t="s">
        <v>443</v>
      </c>
      <c r="L406" s="86" t="s">
        <v>72387</v>
      </c>
    </row>
    <row r="407" spans="1:12">
      <c r="A407" s="86">
        <v>406</v>
      </c>
      <c r="B407" s="86">
        <f>SUBTOTAL(3,$C$2:C407)</f>
        <v>406</v>
      </c>
      <c r="C407" s="86" t="s">
        <v>438</v>
      </c>
      <c r="D407" s="86" t="s">
        <v>71502</v>
      </c>
      <c r="E407" s="86" t="s">
        <v>72445</v>
      </c>
      <c r="F407" s="87">
        <v>0.31736111111111115</v>
      </c>
      <c r="G407" s="86" t="s">
        <v>71637</v>
      </c>
      <c r="H407" s="86" t="s">
        <v>73353</v>
      </c>
      <c r="I407" s="86" t="s">
        <v>365</v>
      </c>
      <c r="J407" s="86" t="s">
        <v>73354</v>
      </c>
      <c r="K407" s="86" t="s">
        <v>71076</v>
      </c>
      <c r="L407" s="86" t="s">
        <v>72395</v>
      </c>
    </row>
    <row r="408" spans="1:12">
      <c r="A408" s="86">
        <v>407</v>
      </c>
      <c r="B408" s="86">
        <f>SUBTOTAL(3,$C$2:C408)</f>
        <v>407</v>
      </c>
      <c r="C408" s="86" t="s">
        <v>449</v>
      </c>
      <c r="D408" s="86" t="s">
        <v>72882</v>
      </c>
      <c r="E408" s="86" t="s">
        <v>72445</v>
      </c>
      <c r="F408" s="87">
        <v>0.33333333333333331</v>
      </c>
      <c r="G408" s="86" t="s">
        <v>72070</v>
      </c>
      <c r="H408" s="86" t="s">
        <v>73355</v>
      </c>
      <c r="I408" s="86" t="s">
        <v>71637</v>
      </c>
      <c r="J408" s="86" t="s">
        <v>73356</v>
      </c>
      <c r="K408" s="86" t="s">
        <v>443</v>
      </c>
      <c r="L408" s="86" t="s">
        <v>72445</v>
      </c>
    </row>
    <row r="409" spans="1:12">
      <c r="A409" s="86">
        <v>408</v>
      </c>
      <c r="B409" s="86">
        <f>SUBTOTAL(3,$C$2:C409)</f>
        <v>408</v>
      </c>
      <c r="C409" s="86" t="s">
        <v>71011</v>
      </c>
      <c r="D409" s="86" t="s">
        <v>469</v>
      </c>
      <c r="E409" s="86" t="s">
        <v>72445</v>
      </c>
      <c r="F409" s="87">
        <v>0.34583333333333338</v>
      </c>
      <c r="G409" s="86" t="s">
        <v>71694</v>
      </c>
      <c r="H409" s="86" t="s">
        <v>71698</v>
      </c>
      <c r="I409" s="86" t="s">
        <v>73192</v>
      </c>
      <c r="J409" s="86" t="s">
        <v>73357</v>
      </c>
      <c r="K409" s="86" t="s">
        <v>455</v>
      </c>
      <c r="L409" s="86" t="s">
        <v>72398</v>
      </c>
    </row>
    <row r="410" spans="1:12">
      <c r="A410" s="86">
        <v>409</v>
      </c>
      <c r="B410" s="86">
        <f>SUBTOTAL(3,$C$2:C410)</f>
        <v>409</v>
      </c>
      <c r="C410" s="86" t="s">
        <v>463</v>
      </c>
      <c r="D410" s="86" t="s">
        <v>469</v>
      </c>
      <c r="E410" s="86" t="s">
        <v>72445</v>
      </c>
      <c r="F410" s="87">
        <v>0.34652777777777777</v>
      </c>
      <c r="G410" s="86" t="s">
        <v>71659</v>
      </c>
      <c r="H410" s="86" t="s">
        <v>71823</v>
      </c>
      <c r="I410" s="86" t="s">
        <v>71481</v>
      </c>
      <c r="J410" s="86" t="s">
        <v>73358</v>
      </c>
      <c r="K410" s="86" t="s">
        <v>455</v>
      </c>
      <c r="L410" s="86" t="s">
        <v>72366</v>
      </c>
    </row>
    <row r="411" spans="1:12">
      <c r="A411" s="86">
        <v>410</v>
      </c>
      <c r="B411" s="86">
        <f>SUBTOTAL(3,$C$2:C411)</f>
        <v>410</v>
      </c>
      <c r="C411" s="86" t="s">
        <v>438</v>
      </c>
      <c r="D411" s="86" t="s">
        <v>439</v>
      </c>
      <c r="E411" s="86" t="s">
        <v>72445</v>
      </c>
      <c r="F411" s="87">
        <v>0.36041666666666666</v>
      </c>
      <c r="G411" s="86" t="s">
        <v>73359</v>
      </c>
      <c r="H411" s="86" t="s">
        <v>73360</v>
      </c>
      <c r="I411" s="86" t="s">
        <v>72830</v>
      </c>
      <c r="J411" s="86" t="s">
        <v>73361</v>
      </c>
      <c r="K411" s="86" t="s">
        <v>443</v>
      </c>
      <c r="L411" s="86" t="s">
        <v>72406</v>
      </c>
    </row>
    <row r="412" spans="1:12">
      <c r="A412" s="86">
        <v>411</v>
      </c>
      <c r="B412" s="86">
        <f>SUBTOTAL(3,$C$2:C412)</f>
        <v>411</v>
      </c>
      <c r="C412" s="86" t="s">
        <v>71011</v>
      </c>
      <c r="D412" s="86" t="s">
        <v>469</v>
      </c>
      <c r="E412" s="86" t="s">
        <v>72445</v>
      </c>
      <c r="F412" s="87">
        <v>0.41041666666666665</v>
      </c>
      <c r="G412" s="86" t="s">
        <v>73362</v>
      </c>
      <c r="H412" s="86" t="s">
        <v>73363</v>
      </c>
      <c r="I412" s="86" t="s">
        <v>73364</v>
      </c>
      <c r="J412" s="86" t="s">
        <v>73365</v>
      </c>
      <c r="K412" s="86" t="s">
        <v>455</v>
      </c>
      <c r="L412" s="86" t="s">
        <v>72398</v>
      </c>
    </row>
    <row r="413" spans="1:12">
      <c r="A413" s="86">
        <v>412</v>
      </c>
      <c r="B413" s="86">
        <f>SUBTOTAL(3,$C$2:C413)</f>
        <v>412</v>
      </c>
      <c r="C413" s="86" t="s">
        <v>449</v>
      </c>
      <c r="D413" s="86" t="s">
        <v>72882</v>
      </c>
      <c r="E413" s="86" t="s">
        <v>72445</v>
      </c>
      <c r="F413" s="87">
        <v>0.41111111111111115</v>
      </c>
      <c r="G413" s="86" t="s">
        <v>71611</v>
      </c>
      <c r="H413" s="86" t="s">
        <v>71676</v>
      </c>
      <c r="I413" s="86" t="s">
        <v>72929</v>
      </c>
      <c r="J413" s="86" t="s">
        <v>73366</v>
      </c>
      <c r="K413" s="86" t="s">
        <v>455</v>
      </c>
      <c r="L413" s="86" t="s">
        <v>72445</v>
      </c>
    </row>
    <row r="414" spans="1:12">
      <c r="A414" s="86">
        <v>413</v>
      </c>
      <c r="B414" s="86">
        <f>SUBTOTAL(3,$C$2:C414)</f>
        <v>413</v>
      </c>
      <c r="C414" s="86" t="s">
        <v>71011</v>
      </c>
      <c r="D414" s="86" t="s">
        <v>469</v>
      </c>
      <c r="E414" s="86" t="s">
        <v>72445</v>
      </c>
      <c r="F414" s="87">
        <v>0.42499999999999999</v>
      </c>
      <c r="G414" s="86" t="s">
        <v>73367</v>
      </c>
      <c r="H414" s="86" t="s">
        <v>73368</v>
      </c>
      <c r="I414" s="86" t="s">
        <v>73369</v>
      </c>
      <c r="J414" s="86" t="s">
        <v>73370</v>
      </c>
      <c r="K414" s="86" t="s">
        <v>455</v>
      </c>
      <c r="L414" s="86" t="s">
        <v>72398</v>
      </c>
    </row>
    <row r="415" spans="1:12">
      <c r="A415" s="86">
        <v>414</v>
      </c>
      <c r="B415" s="86">
        <f>SUBTOTAL(3,$C$2:C415)</f>
        <v>414</v>
      </c>
      <c r="C415" s="86" t="s">
        <v>449</v>
      </c>
      <c r="D415" s="86" t="s">
        <v>72882</v>
      </c>
      <c r="E415" s="86" t="s">
        <v>72445</v>
      </c>
      <c r="F415" s="87">
        <v>0.43263888888888885</v>
      </c>
      <c r="G415" s="86" t="s">
        <v>72972</v>
      </c>
      <c r="H415" s="86" t="s">
        <v>73371</v>
      </c>
      <c r="I415" s="86" t="s">
        <v>73372</v>
      </c>
      <c r="J415" s="86" t="s">
        <v>73373</v>
      </c>
      <c r="K415" s="86" t="s">
        <v>455</v>
      </c>
      <c r="L415" s="86" t="s">
        <v>72445</v>
      </c>
    </row>
    <row r="416" spans="1:12">
      <c r="A416" s="86">
        <v>415</v>
      </c>
      <c r="B416" s="86">
        <f>SUBTOTAL(3,$C$2:C416)</f>
        <v>415</v>
      </c>
      <c r="C416" s="86" t="s">
        <v>449</v>
      </c>
      <c r="D416" s="86" t="s">
        <v>72882</v>
      </c>
      <c r="E416" s="86" t="s">
        <v>72445</v>
      </c>
      <c r="F416" s="87">
        <v>0.43611111111111112</v>
      </c>
      <c r="G416" s="86" t="s">
        <v>71579</v>
      </c>
      <c r="H416" s="86" t="s">
        <v>73374</v>
      </c>
      <c r="I416" s="86" t="s">
        <v>71731</v>
      </c>
      <c r="J416" s="86" t="s">
        <v>73375</v>
      </c>
      <c r="K416" s="86" t="s">
        <v>455</v>
      </c>
      <c r="L416" s="86" t="s">
        <v>72445</v>
      </c>
    </row>
    <row r="417" spans="1:12">
      <c r="A417" s="86">
        <v>416</v>
      </c>
      <c r="B417" s="86">
        <f>SUBTOTAL(3,$C$2:C417)</f>
        <v>416</v>
      </c>
      <c r="C417" s="86" t="s">
        <v>449</v>
      </c>
      <c r="D417" s="86" t="s">
        <v>72882</v>
      </c>
      <c r="E417" s="86" t="s">
        <v>72445</v>
      </c>
      <c r="F417" s="87">
        <v>0.48749999999999999</v>
      </c>
      <c r="G417" s="86" t="s">
        <v>71774</v>
      </c>
      <c r="H417" s="86" t="s">
        <v>73376</v>
      </c>
      <c r="I417" s="86" t="s">
        <v>72227</v>
      </c>
      <c r="J417" s="86" t="s">
        <v>73377</v>
      </c>
      <c r="K417" s="86" t="s">
        <v>443</v>
      </c>
      <c r="L417" s="86" t="s">
        <v>72340</v>
      </c>
    </row>
    <row r="418" spans="1:12">
      <c r="A418" s="86">
        <v>417</v>
      </c>
      <c r="B418" s="86">
        <f>SUBTOTAL(3,$C$2:C418)</f>
        <v>417</v>
      </c>
      <c r="C418" s="86" t="s">
        <v>449</v>
      </c>
      <c r="D418" s="86" t="s">
        <v>72882</v>
      </c>
      <c r="E418" s="86" t="s">
        <v>72445</v>
      </c>
      <c r="F418" s="87">
        <v>0.52013888888888882</v>
      </c>
      <c r="G418" s="86" t="s">
        <v>71743</v>
      </c>
      <c r="H418" s="86" t="s">
        <v>71504</v>
      </c>
      <c r="I418" s="86" t="s">
        <v>72480</v>
      </c>
      <c r="J418" s="86" t="s">
        <v>73378</v>
      </c>
      <c r="K418" s="86" t="s">
        <v>455</v>
      </c>
      <c r="L418" s="86" t="s">
        <v>72445</v>
      </c>
    </row>
    <row r="419" spans="1:12">
      <c r="A419" s="86">
        <v>418</v>
      </c>
      <c r="B419" s="86">
        <f>SUBTOTAL(3,$C$2:C419)</f>
        <v>418</v>
      </c>
      <c r="C419" s="86" t="s">
        <v>71011</v>
      </c>
      <c r="D419" s="86" t="s">
        <v>469</v>
      </c>
      <c r="E419" s="86" t="s">
        <v>72445</v>
      </c>
      <c r="F419" s="87">
        <v>0.52847222222222223</v>
      </c>
      <c r="G419" s="86" t="s">
        <v>71884</v>
      </c>
      <c r="H419" s="86" t="s">
        <v>71507</v>
      </c>
      <c r="I419" s="86" t="s">
        <v>71489</v>
      </c>
      <c r="J419" s="86" t="s">
        <v>73379</v>
      </c>
      <c r="K419" s="86" t="s">
        <v>455</v>
      </c>
      <c r="L419" s="86" t="s">
        <v>72581</v>
      </c>
    </row>
    <row r="420" spans="1:12">
      <c r="A420" s="86">
        <v>419</v>
      </c>
      <c r="B420" s="86">
        <f>SUBTOTAL(3,$C$2:C420)</f>
        <v>419</v>
      </c>
      <c r="C420" s="86" t="s">
        <v>438</v>
      </c>
      <c r="D420" s="86" t="s">
        <v>71732</v>
      </c>
      <c r="E420" s="86" t="s">
        <v>72445</v>
      </c>
      <c r="F420" s="87">
        <v>0.53125</v>
      </c>
      <c r="G420" s="86" t="s">
        <v>71587</v>
      </c>
      <c r="H420" s="86" t="s">
        <v>73380</v>
      </c>
      <c r="I420" s="86" t="s">
        <v>71743</v>
      </c>
      <c r="J420" s="86" t="s">
        <v>73381</v>
      </c>
      <c r="K420" s="86" t="s">
        <v>443</v>
      </c>
      <c r="L420" s="86" t="s">
        <v>72512</v>
      </c>
    </row>
    <row r="421" spans="1:12">
      <c r="A421" s="86">
        <v>420</v>
      </c>
      <c r="B421" s="86">
        <f>SUBTOTAL(3,$C$2:C421)</f>
        <v>420</v>
      </c>
      <c r="C421" s="86" t="s">
        <v>463</v>
      </c>
      <c r="D421" s="86" t="s">
        <v>72037</v>
      </c>
      <c r="E421" s="86" t="s">
        <v>72445</v>
      </c>
      <c r="F421" s="87">
        <v>0.56666666666666665</v>
      </c>
      <c r="G421" s="86" t="s">
        <v>72472</v>
      </c>
      <c r="H421" s="86" t="s">
        <v>73382</v>
      </c>
      <c r="I421" s="86" t="s">
        <v>71686</v>
      </c>
      <c r="J421" s="86" t="s">
        <v>73383</v>
      </c>
      <c r="K421" s="86" t="s">
        <v>70988</v>
      </c>
      <c r="L421" s="86" t="s">
        <v>72699</v>
      </c>
    </row>
    <row r="422" spans="1:12">
      <c r="A422" s="86">
        <v>421</v>
      </c>
      <c r="B422" s="86">
        <f>SUBTOTAL(3,$C$2:C422)</f>
        <v>421</v>
      </c>
      <c r="C422" s="86" t="s">
        <v>449</v>
      </c>
      <c r="D422" s="86" t="s">
        <v>72882</v>
      </c>
      <c r="E422" s="86" t="s">
        <v>72445</v>
      </c>
      <c r="F422" s="87">
        <v>0.56736111111111109</v>
      </c>
      <c r="G422" s="86" t="s">
        <v>71513</v>
      </c>
      <c r="H422" s="86" t="s">
        <v>71718</v>
      </c>
      <c r="I422" s="86" t="s">
        <v>71743</v>
      </c>
      <c r="J422" s="86" t="s">
        <v>73384</v>
      </c>
      <c r="K422" s="86" t="s">
        <v>455</v>
      </c>
      <c r="L422" s="86" t="s">
        <v>72445</v>
      </c>
    </row>
    <row r="423" spans="1:12">
      <c r="A423" s="86">
        <v>422</v>
      </c>
      <c r="B423" s="86">
        <f>SUBTOTAL(3,$C$2:C423)</f>
        <v>422</v>
      </c>
      <c r="C423" s="86" t="s">
        <v>73079</v>
      </c>
      <c r="D423" s="86" t="s">
        <v>72092</v>
      </c>
      <c r="E423" s="86" t="s">
        <v>72445</v>
      </c>
      <c r="F423" s="87">
        <v>0.56805555555555554</v>
      </c>
      <c r="G423" s="86" t="s">
        <v>71664</v>
      </c>
      <c r="H423" s="86" t="s">
        <v>73110</v>
      </c>
      <c r="I423" s="86" t="s">
        <v>72480</v>
      </c>
      <c r="J423" s="86" t="s">
        <v>73385</v>
      </c>
      <c r="K423" s="86" t="s">
        <v>70988</v>
      </c>
      <c r="L423" s="86" t="s">
        <v>72406</v>
      </c>
    </row>
    <row r="424" spans="1:12">
      <c r="A424" s="86">
        <v>423</v>
      </c>
      <c r="B424" s="86">
        <f>SUBTOTAL(3,$C$2:C424)</f>
        <v>423</v>
      </c>
      <c r="C424" s="86" t="s">
        <v>449</v>
      </c>
      <c r="D424" s="86" t="s">
        <v>72882</v>
      </c>
      <c r="E424" s="86" t="s">
        <v>72445</v>
      </c>
      <c r="F424" s="87">
        <v>0.57222222222222219</v>
      </c>
      <c r="G424" s="86" t="s">
        <v>71684</v>
      </c>
      <c r="H424" s="86" t="s">
        <v>73386</v>
      </c>
      <c r="I424" s="86" t="s">
        <v>71492</v>
      </c>
      <c r="J424" s="86" t="s">
        <v>73387</v>
      </c>
      <c r="K424" s="86" t="s">
        <v>443</v>
      </c>
      <c r="L424" s="86" t="s">
        <v>72445</v>
      </c>
    </row>
    <row r="425" spans="1:12">
      <c r="A425" s="86">
        <v>424</v>
      </c>
      <c r="B425" s="86">
        <f>SUBTOTAL(3,$C$2:C425)</f>
        <v>424</v>
      </c>
      <c r="C425" s="86" t="s">
        <v>71011</v>
      </c>
      <c r="D425" s="86" t="s">
        <v>469</v>
      </c>
      <c r="E425" s="86" t="s">
        <v>72445</v>
      </c>
      <c r="F425" s="87">
        <v>0.6</v>
      </c>
      <c r="G425" s="86" t="s">
        <v>71592</v>
      </c>
      <c r="H425" s="86" t="s">
        <v>72877</v>
      </c>
      <c r="I425" s="86" t="s">
        <v>73388</v>
      </c>
      <c r="J425" s="86" t="s">
        <v>73389</v>
      </c>
      <c r="K425" s="86" t="s">
        <v>455</v>
      </c>
      <c r="L425" s="86" t="s">
        <v>72366</v>
      </c>
    </row>
    <row r="426" spans="1:12">
      <c r="A426" s="86">
        <v>425</v>
      </c>
      <c r="B426" s="86">
        <f>SUBTOTAL(3,$C$2:C426)</f>
        <v>425</v>
      </c>
      <c r="C426" s="86" t="s">
        <v>444</v>
      </c>
      <c r="D426" s="86" t="s">
        <v>469</v>
      </c>
      <c r="E426" s="86" t="s">
        <v>72445</v>
      </c>
      <c r="F426" s="87">
        <v>0.61249999999999993</v>
      </c>
      <c r="G426" s="86" t="s">
        <v>72101</v>
      </c>
      <c r="H426" s="86" t="s">
        <v>72069</v>
      </c>
      <c r="I426" s="86" t="s">
        <v>71489</v>
      </c>
      <c r="J426" s="86" t="s">
        <v>73390</v>
      </c>
      <c r="K426" s="86" t="s">
        <v>443</v>
      </c>
      <c r="L426" s="86"/>
    </row>
    <row r="427" spans="1:12">
      <c r="A427" s="86">
        <v>426</v>
      </c>
      <c r="B427" s="86">
        <f>SUBTOTAL(3,$C$2:C427)</f>
        <v>426</v>
      </c>
      <c r="C427" s="86" t="s">
        <v>444</v>
      </c>
      <c r="D427" s="86" t="s">
        <v>72080</v>
      </c>
      <c r="E427" s="86" t="s">
        <v>72445</v>
      </c>
      <c r="F427" s="87">
        <v>0.625</v>
      </c>
      <c r="G427" s="86" t="s">
        <v>72084</v>
      </c>
      <c r="H427" s="86" t="s">
        <v>71709</v>
      </c>
      <c r="I427" s="86" t="s">
        <v>73391</v>
      </c>
      <c r="J427" s="86" t="s">
        <v>73392</v>
      </c>
      <c r="K427" s="86" t="s">
        <v>73393</v>
      </c>
      <c r="L427" s="86" t="s">
        <v>72571</v>
      </c>
    </row>
    <row r="428" spans="1:12">
      <c r="A428" s="86">
        <v>427</v>
      </c>
      <c r="B428" s="86">
        <f>SUBTOTAL(3,$C$2:C428)</f>
        <v>427</v>
      </c>
      <c r="C428" s="86" t="s">
        <v>71035</v>
      </c>
      <c r="D428" s="86" t="s">
        <v>72231</v>
      </c>
      <c r="E428" s="86" t="s">
        <v>72445</v>
      </c>
      <c r="F428" s="87">
        <v>0.6430555555555556</v>
      </c>
      <c r="G428" s="86" t="s">
        <v>362</v>
      </c>
      <c r="H428" s="86" t="s">
        <v>73394</v>
      </c>
      <c r="I428" s="86" t="s">
        <v>71495</v>
      </c>
      <c r="J428" s="86" t="s">
        <v>73395</v>
      </c>
      <c r="K428" s="86" t="s">
        <v>443</v>
      </c>
      <c r="L428" s="86" t="s">
        <v>72387</v>
      </c>
    </row>
    <row r="429" spans="1:12">
      <c r="A429" s="86">
        <v>428</v>
      </c>
      <c r="B429" s="86">
        <f>SUBTOTAL(3,$C$2:C429)</f>
        <v>428</v>
      </c>
      <c r="C429" s="86" t="s">
        <v>449</v>
      </c>
      <c r="D429" s="86" t="s">
        <v>72865</v>
      </c>
      <c r="E429" s="86" t="s">
        <v>72445</v>
      </c>
      <c r="F429" s="87">
        <v>0.65486111111111112</v>
      </c>
      <c r="G429" s="86" t="s">
        <v>71481</v>
      </c>
      <c r="H429" s="86" t="s">
        <v>72187</v>
      </c>
      <c r="I429" s="86" t="s">
        <v>71637</v>
      </c>
      <c r="J429" s="86" t="s">
        <v>73396</v>
      </c>
      <c r="K429" s="86" t="s">
        <v>443</v>
      </c>
      <c r="L429" s="86" t="s">
        <v>72445</v>
      </c>
    </row>
    <row r="430" spans="1:12">
      <c r="A430" s="86">
        <v>429</v>
      </c>
      <c r="B430" s="86">
        <f>SUBTOTAL(3,$C$2:C430)</f>
        <v>429</v>
      </c>
      <c r="C430" s="86" t="s">
        <v>463</v>
      </c>
      <c r="D430" s="86" t="s">
        <v>71581</v>
      </c>
      <c r="E430" s="86" t="s">
        <v>72445</v>
      </c>
      <c r="F430" s="87">
        <v>0.69166666666666676</v>
      </c>
      <c r="G430" s="86" t="s">
        <v>71694</v>
      </c>
      <c r="H430" s="86" t="s">
        <v>73397</v>
      </c>
      <c r="I430" s="86" t="s">
        <v>71990</v>
      </c>
      <c r="J430" s="86" t="s">
        <v>73398</v>
      </c>
      <c r="K430" s="86" t="s">
        <v>70988</v>
      </c>
      <c r="L430" s="86" t="s">
        <v>72343</v>
      </c>
    </row>
    <row r="431" spans="1:12">
      <c r="A431" s="86">
        <v>430</v>
      </c>
      <c r="B431" s="86">
        <f>SUBTOTAL(3,$C$2:C431)</f>
        <v>430</v>
      </c>
      <c r="C431" s="86" t="s">
        <v>71073</v>
      </c>
      <c r="D431" s="86" t="s">
        <v>71470</v>
      </c>
      <c r="E431" s="86" t="s">
        <v>72445</v>
      </c>
      <c r="F431" s="87">
        <v>0.70138888888888884</v>
      </c>
      <c r="G431" s="86" t="s">
        <v>73399</v>
      </c>
      <c r="H431" s="86" t="s">
        <v>71823</v>
      </c>
      <c r="I431" s="86" t="s">
        <v>73400</v>
      </c>
      <c r="J431" s="86" t="s">
        <v>73401</v>
      </c>
      <c r="K431" s="86" t="s">
        <v>443</v>
      </c>
      <c r="L431" s="86" t="s">
        <v>73402</v>
      </c>
    </row>
    <row r="432" spans="1:12">
      <c r="A432" s="86">
        <v>431</v>
      </c>
      <c r="B432" s="86">
        <f>SUBTOTAL(3,$C$2:C432)</f>
        <v>431</v>
      </c>
      <c r="C432" s="86" t="s">
        <v>449</v>
      </c>
      <c r="D432" s="86" t="s">
        <v>72865</v>
      </c>
      <c r="E432" s="86" t="s">
        <v>72445</v>
      </c>
      <c r="F432" s="87">
        <v>0.70138888888888884</v>
      </c>
      <c r="G432" s="86" t="s">
        <v>73403</v>
      </c>
      <c r="H432" s="86" t="s">
        <v>71700</v>
      </c>
      <c r="I432" s="86" t="s">
        <v>473</v>
      </c>
      <c r="J432" s="86" t="s">
        <v>73404</v>
      </c>
      <c r="K432" s="86" t="s">
        <v>443</v>
      </c>
      <c r="L432" s="86" t="s">
        <v>72445</v>
      </c>
    </row>
    <row r="433" spans="1:12">
      <c r="A433" s="86">
        <v>432</v>
      </c>
      <c r="B433" s="86">
        <f>SUBTOTAL(3,$C$2:C433)</f>
        <v>432</v>
      </c>
      <c r="C433" s="86" t="s">
        <v>449</v>
      </c>
      <c r="D433" s="86" t="s">
        <v>72865</v>
      </c>
      <c r="E433" s="86" t="s">
        <v>72445</v>
      </c>
      <c r="F433" s="87">
        <v>0.72361111111111109</v>
      </c>
      <c r="G433" s="86" t="s">
        <v>73372</v>
      </c>
      <c r="H433" s="86" t="s">
        <v>73405</v>
      </c>
      <c r="I433" s="86" t="s">
        <v>73406</v>
      </c>
      <c r="J433" s="86" t="s">
        <v>73407</v>
      </c>
      <c r="K433" s="86" t="s">
        <v>443</v>
      </c>
      <c r="L433" s="86" t="s">
        <v>72445</v>
      </c>
    </row>
    <row r="434" spans="1:12">
      <c r="A434" s="86">
        <v>433</v>
      </c>
      <c r="B434" s="86">
        <f>SUBTOTAL(3,$C$2:C434)</f>
        <v>433</v>
      </c>
      <c r="C434" s="86" t="s">
        <v>463</v>
      </c>
      <c r="D434" s="86" t="s">
        <v>72127</v>
      </c>
      <c r="E434" s="86" t="s">
        <v>72445</v>
      </c>
      <c r="F434" s="87">
        <v>0.73472222222222217</v>
      </c>
      <c r="G434" s="86" t="s">
        <v>73408</v>
      </c>
      <c r="H434" s="86" t="s">
        <v>73409</v>
      </c>
      <c r="I434" s="86" t="s">
        <v>71547</v>
      </c>
      <c r="J434" s="86" t="s">
        <v>73410</v>
      </c>
      <c r="K434" s="86" t="s">
        <v>443</v>
      </c>
      <c r="L434" s="86" t="s">
        <v>72398</v>
      </c>
    </row>
    <row r="435" spans="1:12">
      <c r="A435" s="86">
        <v>434</v>
      </c>
      <c r="B435" s="86">
        <f>SUBTOTAL(3,$C$2:C435)</f>
        <v>434</v>
      </c>
      <c r="C435" s="86" t="s">
        <v>71024</v>
      </c>
      <c r="D435" s="86" t="s">
        <v>71878</v>
      </c>
      <c r="E435" s="86" t="s">
        <v>72445</v>
      </c>
      <c r="F435" s="87">
        <v>0.74305555555555547</v>
      </c>
      <c r="G435" s="86" t="s">
        <v>72792</v>
      </c>
      <c r="H435" s="86" t="s">
        <v>73411</v>
      </c>
      <c r="I435" s="86" t="s">
        <v>72369</v>
      </c>
      <c r="J435" s="86" t="s">
        <v>73412</v>
      </c>
      <c r="K435" s="86" t="s">
        <v>443</v>
      </c>
      <c r="L435" s="86" t="s">
        <v>72376</v>
      </c>
    </row>
    <row r="436" spans="1:12">
      <c r="A436" s="86">
        <v>435</v>
      </c>
      <c r="B436" s="86">
        <f>SUBTOTAL(3,$C$2:C436)</f>
        <v>435</v>
      </c>
      <c r="C436" s="86" t="s">
        <v>71073</v>
      </c>
      <c r="D436" s="86" t="s">
        <v>71470</v>
      </c>
      <c r="E436" s="86" t="s">
        <v>72445</v>
      </c>
      <c r="F436" s="87">
        <v>0.76458333333333339</v>
      </c>
      <c r="G436" s="86" t="s">
        <v>73100</v>
      </c>
      <c r="H436" s="86" t="s">
        <v>73110</v>
      </c>
      <c r="I436" s="86" t="s">
        <v>71499</v>
      </c>
      <c r="J436" s="86" t="s">
        <v>73413</v>
      </c>
      <c r="K436" s="86" t="s">
        <v>443</v>
      </c>
      <c r="L436" s="86" t="s">
        <v>72449</v>
      </c>
    </row>
    <row r="437" spans="1:12">
      <c r="A437" s="86">
        <v>436</v>
      </c>
      <c r="B437" s="86">
        <f>SUBTOTAL(3,$C$2:C437)</f>
        <v>436</v>
      </c>
      <c r="C437" s="86" t="s">
        <v>71011</v>
      </c>
      <c r="D437" s="86" t="s">
        <v>469</v>
      </c>
      <c r="E437" s="86" t="s">
        <v>72445</v>
      </c>
      <c r="F437" s="87">
        <v>0.76527777777777783</v>
      </c>
      <c r="G437" s="86" t="s">
        <v>73414</v>
      </c>
      <c r="H437" s="86" t="s">
        <v>71718</v>
      </c>
      <c r="I437" s="86" t="s">
        <v>73415</v>
      </c>
      <c r="J437" s="86" t="s">
        <v>73416</v>
      </c>
      <c r="K437" s="86" t="s">
        <v>455</v>
      </c>
      <c r="L437" s="86" t="s">
        <v>72398</v>
      </c>
    </row>
    <row r="438" spans="1:12">
      <c r="A438" s="86">
        <v>437</v>
      </c>
      <c r="B438" s="86">
        <f>SUBTOTAL(3,$C$2:C438)</f>
        <v>437</v>
      </c>
      <c r="C438" s="86" t="s">
        <v>71073</v>
      </c>
      <c r="D438" s="86" t="s">
        <v>71915</v>
      </c>
      <c r="E438" s="86" t="s">
        <v>72445</v>
      </c>
      <c r="F438" s="87">
        <v>0.7909722222222223</v>
      </c>
      <c r="G438" s="86" t="s">
        <v>73064</v>
      </c>
      <c r="H438" s="86" t="s">
        <v>73417</v>
      </c>
      <c r="I438" s="86" t="s">
        <v>71481</v>
      </c>
      <c r="J438" s="86" t="s">
        <v>73418</v>
      </c>
      <c r="K438" s="86" t="s">
        <v>443</v>
      </c>
      <c r="L438" s="86" t="s">
        <v>72398</v>
      </c>
    </row>
    <row r="439" spans="1:12">
      <c r="A439" s="86">
        <v>438</v>
      </c>
      <c r="B439" s="86">
        <f>SUBTOTAL(3,$C$2:C439)</f>
        <v>438</v>
      </c>
      <c r="C439" s="86" t="s">
        <v>449</v>
      </c>
      <c r="D439" s="86" t="s">
        <v>72865</v>
      </c>
      <c r="E439" s="86" t="s">
        <v>72445</v>
      </c>
      <c r="F439" s="87">
        <v>0.8041666666666667</v>
      </c>
      <c r="G439" s="86" t="s">
        <v>71481</v>
      </c>
      <c r="H439" s="86" t="s">
        <v>73419</v>
      </c>
      <c r="I439" s="86" t="s">
        <v>71731</v>
      </c>
      <c r="J439" s="86" t="s">
        <v>73420</v>
      </c>
      <c r="K439" s="86" t="s">
        <v>455</v>
      </c>
      <c r="L439" s="86" t="s">
        <v>72445</v>
      </c>
    </row>
    <row r="440" spans="1:12">
      <c r="A440" s="86">
        <v>439</v>
      </c>
      <c r="B440" s="86">
        <f>SUBTOTAL(3,$C$2:C440)</f>
        <v>439</v>
      </c>
      <c r="C440" s="86" t="s">
        <v>72356</v>
      </c>
      <c r="D440" s="86" t="s">
        <v>71995</v>
      </c>
      <c r="E440" s="86" t="s">
        <v>72445</v>
      </c>
      <c r="F440" s="87">
        <v>0.81319444444444444</v>
      </c>
      <c r="G440" s="86" t="s">
        <v>71489</v>
      </c>
      <c r="H440" s="86" t="s">
        <v>73421</v>
      </c>
      <c r="I440" s="86" t="s">
        <v>73192</v>
      </c>
      <c r="J440" s="86" t="s">
        <v>73422</v>
      </c>
      <c r="K440" s="86" t="s">
        <v>455</v>
      </c>
      <c r="L440" s="86" t="s">
        <v>72564</v>
      </c>
    </row>
    <row r="441" spans="1:12">
      <c r="A441" s="86">
        <v>440</v>
      </c>
      <c r="B441" s="86">
        <f>SUBTOTAL(3,$C$2:C441)</f>
        <v>440</v>
      </c>
      <c r="C441" s="86" t="s">
        <v>463</v>
      </c>
      <c r="D441" s="86" t="s">
        <v>469</v>
      </c>
      <c r="E441" s="86" t="s">
        <v>72445</v>
      </c>
      <c r="F441" s="87">
        <v>0.83888888888888891</v>
      </c>
      <c r="G441" s="86" t="s">
        <v>72013</v>
      </c>
      <c r="H441" s="86" t="s">
        <v>73423</v>
      </c>
      <c r="I441" s="86" t="s">
        <v>71492</v>
      </c>
      <c r="J441" s="86" t="s">
        <v>73424</v>
      </c>
      <c r="K441" s="86" t="s">
        <v>443</v>
      </c>
      <c r="L441" s="86" t="s">
        <v>72398</v>
      </c>
    </row>
    <row r="442" spans="1:12">
      <c r="A442" s="86">
        <v>441</v>
      </c>
      <c r="B442" s="86">
        <f>SUBTOTAL(3,$C$2:C442)</f>
        <v>441</v>
      </c>
      <c r="C442" s="86" t="s">
        <v>449</v>
      </c>
      <c r="D442" s="86" t="s">
        <v>72865</v>
      </c>
      <c r="E442" s="86" t="s">
        <v>72445</v>
      </c>
      <c r="F442" s="87">
        <v>0.84027777777777779</v>
      </c>
      <c r="G442" s="86" t="s">
        <v>72198</v>
      </c>
      <c r="H442" s="86" t="s">
        <v>73425</v>
      </c>
      <c r="I442" s="86" t="s">
        <v>71499</v>
      </c>
      <c r="J442" s="86" t="s">
        <v>73426</v>
      </c>
      <c r="K442" s="86" t="s">
        <v>443</v>
      </c>
      <c r="L442" s="86" t="s">
        <v>72445</v>
      </c>
    </row>
    <row r="443" spans="1:12">
      <c r="A443" s="86">
        <v>442</v>
      </c>
      <c r="B443" s="86">
        <f>SUBTOTAL(3,$C$2:C443)</f>
        <v>442</v>
      </c>
      <c r="C443" s="86" t="s">
        <v>449</v>
      </c>
      <c r="D443" s="86" t="s">
        <v>72865</v>
      </c>
      <c r="E443" s="86" t="s">
        <v>72445</v>
      </c>
      <c r="F443" s="87">
        <v>0.84722222222222221</v>
      </c>
      <c r="G443" s="86" t="s">
        <v>73427</v>
      </c>
      <c r="H443" s="86" t="s">
        <v>73428</v>
      </c>
      <c r="I443" s="86" t="s">
        <v>71547</v>
      </c>
      <c r="J443" s="86" t="s">
        <v>73429</v>
      </c>
      <c r="K443" s="86" t="s">
        <v>443</v>
      </c>
      <c r="L443" s="86" t="s">
        <v>73345</v>
      </c>
    </row>
    <row r="444" spans="1:12">
      <c r="A444" s="86">
        <v>443</v>
      </c>
      <c r="B444" s="86">
        <f>SUBTOTAL(3,$C$2:C444)</f>
        <v>443</v>
      </c>
      <c r="C444" s="86" t="s">
        <v>71073</v>
      </c>
      <c r="D444" s="86" t="s">
        <v>71915</v>
      </c>
      <c r="E444" s="86" t="s">
        <v>72445</v>
      </c>
      <c r="F444" s="87">
        <v>0.85486111111111107</v>
      </c>
      <c r="G444" s="86" t="s">
        <v>73430</v>
      </c>
      <c r="H444" s="86" t="s">
        <v>73431</v>
      </c>
      <c r="I444" s="86" t="s">
        <v>71743</v>
      </c>
      <c r="J444" s="86" t="s">
        <v>73432</v>
      </c>
      <c r="K444" s="86" t="s">
        <v>443</v>
      </c>
      <c r="L444" s="86" t="s">
        <v>72406</v>
      </c>
    </row>
    <row r="445" spans="1:12">
      <c r="A445" s="86">
        <v>444</v>
      </c>
      <c r="B445" s="86">
        <f>SUBTOTAL(3,$C$2:C445)</f>
        <v>444</v>
      </c>
      <c r="C445" s="86" t="s">
        <v>449</v>
      </c>
      <c r="D445" s="86" t="s">
        <v>71480</v>
      </c>
      <c r="E445" s="86" t="s">
        <v>72445</v>
      </c>
      <c r="F445" s="87">
        <v>0.85486111111111107</v>
      </c>
      <c r="G445" s="86" t="s">
        <v>73296</v>
      </c>
      <c r="H445" s="86" t="s">
        <v>73297</v>
      </c>
      <c r="I445" s="86" t="s">
        <v>73433</v>
      </c>
      <c r="J445" s="86" t="s">
        <v>73434</v>
      </c>
      <c r="K445" s="86" t="s">
        <v>443</v>
      </c>
      <c r="L445" s="86" t="s">
        <v>72445</v>
      </c>
    </row>
    <row r="446" spans="1:12">
      <c r="A446" s="86">
        <v>445</v>
      </c>
      <c r="B446" s="86">
        <f>SUBTOTAL(3,$C$2:C446)</f>
        <v>445</v>
      </c>
      <c r="C446" s="86" t="s">
        <v>449</v>
      </c>
      <c r="D446" s="86" t="s">
        <v>72865</v>
      </c>
      <c r="E446" s="86" t="s">
        <v>72445</v>
      </c>
      <c r="F446" s="87">
        <v>0.8833333333333333</v>
      </c>
      <c r="G446" s="86" t="s">
        <v>71485</v>
      </c>
      <c r="H446" s="86" t="s">
        <v>73435</v>
      </c>
      <c r="I446" s="86" t="s">
        <v>71517</v>
      </c>
      <c r="J446" s="86" t="s">
        <v>73436</v>
      </c>
      <c r="K446" s="86" t="s">
        <v>443</v>
      </c>
      <c r="L446" s="86" t="s">
        <v>72445</v>
      </c>
    </row>
    <row r="447" spans="1:12">
      <c r="A447" s="86">
        <v>446</v>
      </c>
      <c r="B447" s="86">
        <f>SUBTOTAL(3,$C$2:C447)</f>
        <v>446</v>
      </c>
      <c r="C447" s="86" t="s">
        <v>449</v>
      </c>
      <c r="D447" s="86" t="s">
        <v>72865</v>
      </c>
      <c r="E447" s="86" t="s">
        <v>72445</v>
      </c>
      <c r="F447" s="87">
        <v>0.88680555555555562</v>
      </c>
      <c r="G447" s="86" t="s">
        <v>73080</v>
      </c>
      <c r="H447" s="86" t="s">
        <v>71504</v>
      </c>
      <c r="I447" s="86" t="s">
        <v>73437</v>
      </c>
      <c r="J447" s="86" t="s">
        <v>73438</v>
      </c>
      <c r="K447" s="86" t="s">
        <v>443</v>
      </c>
      <c r="L447" s="86" t="s">
        <v>72445</v>
      </c>
    </row>
    <row r="448" spans="1:12">
      <c r="A448" s="86">
        <v>447</v>
      </c>
      <c r="B448" s="86">
        <f>SUBTOTAL(3,$C$2:C448)</f>
        <v>447</v>
      </c>
      <c r="C448" s="86" t="s">
        <v>449</v>
      </c>
      <c r="D448" s="86" t="s">
        <v>72865</v>
      </c>
      <c r="E448" s="86" t="s">
        <v>72445</v>
      </c>
      <c r="F448" s="87">
        <v>0.91805555555555562</v>
      </c>
      <c r="G448" s="86" t="s">
        <v>365</v>
      </c>
      <c r="H448" s="86" t="s">
        <v>71961</v>
      </c>
      <c r="I448" s="86" t="s">
        <v>73439</v>
      </c>
      <c r="J448" s="86" t="s">
        <v>73440</v>
      </c>
      <c r="K448" s="86" t="s">
        <v>455</v>
      </c>
      <c r="L448" s="86" t="s">
        <v>72445</v>
      </c>
    </row>
    <row r="449" spans="1:12">
      <c r="A449" s="86">
        <v>448</v>
      </c>
      <c r="B449" s="86">
        <f>SUBTOTAL(3,$C$2:C449)</f>
        <v>448</v>
      </c>
      <c r="C449" s="86" t="s">
        <v>449</v>
      </c>
      <c r="D449" s="86" t="s">
        <v>72865</v>
      </c>
      <c r="E449" s="86" t="s">
        <v>72445</v>
      </c>
      <c r="F449" s="87">
        <v>0.94930555555555562</v>
      </c>
      <c r="G449" s="86" t="s">
        <v>71547</v>
      </c>
      <c r="H449" s="86" t="s">
        <v>71701</v>
      </c>
      <c r="I449" s="86" t="s">
        <v>71495</v>
      </c>
      <c r="J449" s="86" t="s">
        <v>73441</v>
      </c>
      <c r="K449" s="86" t="s">
        <v>443</v>
      </c>
      <c r="L449" s="86" t="s">
        <v>72445</v>
      </c>
    </row>
    <row r="450" spans="1:12">
      <c r="A450" s="86">
        <v>449</v>
      </c>
      <c r="B450" s="86">
        <f>SUBTOTAL(3,$C$2:C450)</f>
        <v>449</v>
      </c>
      <c r="C450" s="86" t="s">
        <v>438</v>
      </c>
      <c r="D450" s="86" t="s">
        <v>71727</v>
      </c>
      <c r="E450" s="86" t="s">
        <v>72445</v>
      </c>
      <c r="F450" s="87">
        <v>0.95833333333333337</v>
      </c>
      <c r="G450" s="86" t="s">
        <v>71986</v>
      </c>
      <c r="H450" s="86" t="s">
        <v>73442</v>
      </c>
      <c r="I450" s="86" t="s">
        <v>71501</v>
      </c>
      <c r="J450" s="86" t="s">
        <v>73443</v>
      </c>
      <c r="K450" s="86" t="s">
        <v>443</v>
      </c>
      <c r="L450" s="86" t="s">
        <v>72398</v>
      </c>
    </row>
    <row r="451" spans="1:12">
      <c r="A451" s="86">
        <v>450</v>
      </c>
      <c r="B451" s="86">
        <f>SUBTOTAL(3,$C$2:C451)</f>
        <v>450</v>
      </c>
      <c r="C451" s="86" t="s">
        <v>71035</v>
      </c>
      <c r="D451" s="86" t="s">
        <v>72231</v>
      </c>
      <c r="E451" s="86" t="s">
        <v>72445</v>
      </c>
      <c r="F451" s="87">
        <v>0.95833333333333337</v>
      </c>
      <c r="G451" s="86" t="s">
        <v>73139</v>
      </c>
      <c r="H451" s="86" t="s">
        <v>73444</v>
      </c>
      <c r="I451" s="86" t="s">
        <v>72460</v>
      </c>
      <c r="J451" s="86" t="s">
        <v>73445</v>
      </c>
      <c r="K451" s="86" t="s">
        <v>443</v>
      </c>
      <c r="L451" s="86" t="s">
        <v>72387</v>
      </c>
    </row>
    <row r="452" spans="1:12">
      <c r="A452" s="86">
        <v>451</v>
      </c>
      <c r="B452" s="86">
        <f>SUBTOTAL(3,$C$2:C452)</f>
        <v>451</v>
      </c>
      <c r="C452" s="86" t="s">
        <v>449</v>
      </c>
      <c r="D452" s="86" t="s">
        <v>72865</v>
      </c>
      <c r="E452" s="86" t="s">
        <v>72445</v>
      </c>
      <c r="F452" s="87">
        <v>0.95972222222222225</v>
      </c>
      <c r="G452" s="86" t="s">
        <v>71587</v>
      </c>
      <c r="H452" s="86" t="s">
        <v>73446</v>
      </c>
      <c r="I452" s="86" t="s">
        <v>71461</v>
      </c>
      <c r="J452" s="86" t="s">
        <v>73447</v>
      </c>
      <c r="K452" s="86" t="s">
        <v>443</v>
      </c>
      <c r="L452" s="86" t="s">
        <v>72451</v>
      </c>
    </row>
    <row r="453" spans="1:12">
      <c r="A453" s="86">
        <v>452</v>
      </c>
      <c r="B453" s="86">
        <f>SUBTOTAL(3,$C$2:C453)</f>
        <v>452</v>
      </c>
      <c r="C453" s="86" t="s">
        <v>463</v>
      </c>
      <c r="D453" s="86" t="s">
        <v>72865</v>
      </c>
      <c r="E453" s="86" t="s">
        <v>72445</v>
      </c>
      <c r="F453" s="87">
        <v>0.96805555555555556</v>
      </c>
      <c r="G453" s="86" t="s">
        <v>73448</v>
      </c>
      <c r="H453" s="86" t="s">
        <v>73449</v>
      </c>
      <c r="I453" s="86" t="s">
        <v>71560</v>
      </c>
      <c r="J453" s="86" t="s">
        <v>73450</v>
      </c>
      <c r="K453" s="86" t="s">
        <v>455</v>
      </c>
      <c r="L453" s="86"/>
    </row>
    <row r="454" spans="1:12">
      <c r="A454" s="86">
        <v>453</v>
      </c>
      <c r="B454" s="86">
        <f>SUBTOTAL(3,$C$2:C454)</f>
        <v>453</v>
      </c>
      <c r="C454" s="86" t="s">
        <v>449</v>
      </c>
      <c r="D454" s="86" t="s">
        <v>72367</v>
      </c>
      <c r="E454" s="86" t="s">
        <v>72451</v>
      </c>
      <c r="F454" s="87">
        <v>0.4055555555555555</v>
      </c>
      <c r="G454" s="86" t="s">
        <v>71664</v>
      </c>
      <c r="H454" s="86" t="s">
        <v>72709</v>
      </c>
      <c r="I454" s="86" t="s">
        <v>72710</v>
      </c>
      <c r="J454" s="86" t="s">
        <v>73451</v>
      </c>
      <c r="K454" s="86" t="s">
        <v>443</v>
      </c>
      <c r="L454" s="86" t="s">
        <v>72376</v>
      </c>
    </row>
    <row r="455" spans="1:12">
      <c r="A455" s="86">
        <v>454</v>
      </c>
      <c r="B455" s="86">
        <f>SUBTOTAL(3,$C$2:C455)</f>
        <v>454</v>
      </c>
      <c r="C455" s="86" t="s">
        <v>449</v>
      </c>
      <c r="D455" s="86" t="s">
        <v>72882</v>
      </c>
      <c r="E455" s="86" t="s">
        <v>72451</v>
      </c>
      <c r="F455" s="87">
        <v>0.83194444444444438</v>
      </c>
      <c r="G455" s="86" t="s">
        <v>72769</v>
      </c>
      <c r="H455" s="86" t="s">
        <v>73452</v>
      </c>
      <c r="I455" s="86" t="s">
        <v>72842</v>
      </c>
      <c r="J455" s="86" t="s">
        <v>73453</v>
      </c>
      <c r="K455" s="86" t="s">
        <v>443</v>
      </c>
      <c r="L455" s="86" t="s">
        <v>72395</v>
      </c>
    </row>
    <row r="456" spans="1:12">
      <c r="A456" s="86">
        <v>455</v>
      </c>
      <c r="B456" s="86">
        <f>SUBTOTAL(3,$C$2:C456)</f>
        <v>455</v>
      </c>
      <c r="C456" s="86" t="s">
        <v>449</v>
      </c>
      <c r="D456" s="86" t="s">
        <v>72882</v>
      </c>
      <c r="E456" s="86" t="s">
        <v>72451</v>
      </c>
      <c r="F456" s="87">
        <v>0.79583333333333339</v>
      </c>
      <c r="G456" s="86" t="s">
        <v>71467</v>
      </c>
      <c r="H456" s="86" t="s">
        <v>72047</v>
      </c>
      <c r="I456" s="86" t="s">
        <v>71620</v>
      </c>
      <c r="J456" s="86" t="s">
        <v>73454</v>
      </c>
      <c r="K456" s="86" t="s">
        <v>455</v>
      </c>
      <c r="L456" s="86" t="s">
        <v>72451</v>
      </c>
    </row>
    <row r="457" spans="1:12">
      <c r="A457" s="86">
        <v>456</v>
      </c>
      <c r="B457" s="86">
        <f>SUBTOTAL(3,$C$2:C457)</f>
        <v>456</v>
      </c>
      <c r="C457" s="86" t="s">
        <v>438</v>
      </c>
      <c r="D457" s="86" t="s">
        <v>71490</v>
      </c>
      <c r="E457" s="86" t="s">
        <v>72451</v>
      </c>
      <c r="F457" s="87">
        <v>0.54375000000000007</v>
      </c>
      <c r="G457" s="86" t="s">
        <v>365</v>
      </c>
      <c r="H457" s="86" t="s">
        <v>73455</v>
      </c>
      <c r="I457" s="86" t="s">
        <v>71717</v>
      </c>
      <c r="J457" s="86" t="s">
        <v>73456</v>
      </c>
      <c r="K457" s="86" t="s">
        <v>70988</v>
      </c>
      <c r="L457" s="86" t="s">
        <v>72395</v>
      </c>
    </row>
    <row r="458" spans="1:12">
      <c r="A458" s="86">
        <v>457</v>
      </c>
      <c r="B458" s="86">
        <f>SUBTOTAL(3,$C$2:C458)</f>
        <v>457</v>
      </c>
      <c r="C458" s="86" t="s">
        <v>449</v>
      </c>
      <c r="D458" s="86" t="s">
        <v>73457</v>
      </c>
      <c r="E458" s="86" t="s">
        <v>72451</v>
      </c>
      <c r="F458" s="87">
        <v>0.45694444444444443</v>
      </c>
      <c r="G458" s="86" t="s">
        <v>71743</v>
      </c>
      <c r="H458" s="86" t="s">
        <v>73458</v>
      </c>
      <c r="I458" s="86" t="s">
        <v>72419</v>
      </c>
      <c r="J458" s="86" t="s">
        <v>73459</v>
      </c>
      <c r="K458" s="86" t="s">
        <v>443</v>
      </c>
      <c r="L458" s="86" t="s">
        <v>72451</v>
      </c>
    </row>
    <row r="459" spans="1:12">
      <c r="A459" s="86">
        <v>458</v>
      </c>
      <c r="B459" s="86">
        <f>SUBTOTAL(3,$C$2:C459)</f>
        <v>458</v>
      </c>
      <c r="C459" s="86" t="s">
        <v>463</v>
      </c>
      <c r="D459" s="86" t="s">
        <v>72038</v>
      </c>
      <c r="E459" s="86" t="s">
        <v>72451</v>
      </c>
      <c r="F459" s="87">
        <v>0.29583333333333334</v>
      </c>
      <c r="G459" s="86" t="s">
        <v>72105</v>
      </c>
      <c r="H459" s="86" t="s">
        <v>73460</v>
      </c>
      <c r="I459" s="86" t="s">
        <v>72486</v>
      </c>
      <c r="J459" s="86" t="s">
        <v>73461</v>
      </c>
      <c r="K459" s="86" t="s">
        <v>443</v>
      </c>
      <c r="L459" s="86" t="s">
        <v>72387</v>
      </c>
    </row>
    <row r="460" spans="1:12">
      <c r="A460" s="86">
        <v>459</v>
      </c>
      <c r="B460" s="86">
        <f>SUBTOTAL(3,$C$2:C460)</f>
        <v>459</v>
      </c>
      <c r="C460" s="86" t="s">
        <v>71024</v>
      </c>
      <c r="D460" s="86" t="s">
        <v>71890</v>
      </c>
      <c r="E460" s="86" t="s">
        <v>72451</v>
      </c>
      <c r="F460" s="87">
        <v>0.8666666666666667</v>
      </c>
      <c r="G460" s="86" t="s">
        <v>73462</v>
      </c>
      <c r="H460" s="86" t="s">
        <v>73463</v>
      </c>
      <c r="I460" s="86" t="s">
        <v>73325</v>
      </c>
      <c r="J460" s="86" t="s">
        <v>73464</v>
      </c>
      <c r="K460" s="86" t="s">
        <v>443</v>
      </c>
      <c r="L460" s="86" t="s">
        <v>73465</v>
      </c>
    </row>
    <row r="461" spans="1:12">
      <c r="A461" s="86">
        <v>460</v>
      </c>
      <c r="B461" s="86">
        <f>SUBTOTAL(3,$C$2:C461)</f>
        <v>460</v>
      </c>
      <c r="C461" s="86" t="s">
        <v>71011</v>
      </c>
      <c r="D461" s="86" t="s">
        <v>72115</v>
      </c>
      <c r="E461" s="86" t="s">
        <v>72451</v>
      </c>
      <c r="F461" s="87">
        <v>0.76944444444444438</v>
      </c>
      <c r="G461" s="86" t="s">
        <v>72972</v>
      </c>
      <c r="H461" s="86" t="s">
        <v>73466</v>
      </c>
      <c r="I461" s="86" t="s">
        <v>73467</v>
      </c>
      <c r="J461" s="86" t="s">
        <v>73468</v>
      </c>
      <c r="K461" s="86" t="s">
        <v>455</v>
      </c>
      <c r="L461" s="86" t="s">
        <v>72398</v>
      </c>
    </row>
    <row r="462" spans="1:12">
      <c r="A462" s="86">
        <v>461</v>
      </c>
      <c r="B462" s="86">
        <f>SUBTOTAL(3,$C$2:C462)</f>
        <v>461</v>
      </c>
      <c r="C462" s="86" t="s">
        <v>71011</v>
      </c>
      <c r="D462" s="86" t="s">
        <v>72115</v>
      </c>
      <c r="E462" s="86" t="s">
        <v>72451</v>
      </c>
      <c r="F462" s="87">
        <v>0.98888888888888893</v>
      </c>
      <c r="G462" s="86" t="s">
        <v>73469</v>
      </c>
      <c r="H462" s="86" t="s">
        <v>71685</v>
      </c>
      <c r="I462" s="86" t="s">
        <v>72819</v>
      </c>
      <c r="J462" s="86" t="s">
        <v>73470</v>
      </c>
      <c r="K462" s="86" t="s">
        <v>455</v>
      </c>
      <c r="L462" s="86" t="s">
        <v>72398</v>
      </c>
    </row>
    <row r="463" spans="1:12">
      <c r="A463" s="86">
        <v>462</v>
      </c>
      <c r="B463" s="86">
        <f>SUBTOTAL(3,$C$2:C463)</f>
        <v>462</v>
      </c>
      <c r="C463" s="86" t="s">
        <v>449</v>
      </c>
      <c r="D463" s="86" t="s">
        <v>71995</v>
      </c>
      <c r="E463" s="86" t="s">
        <v>72451</v>
      </c>
      <c r="F463" s="87">
        <v>0.37638888888888888</v>
      </c>
      <c r="G463" s="86" t="s">
        <v>71499</v>
      </c>
      <c r="H463" s="86" t="s">
        <v>72047</v>
      </c>
      <c r="I463" s="86" t="s">
        <v>72784</v>
      </c>
      <c r="J463" s="86" t="s">
        <v>73471</v>
      </c>
      <c r="K463" s="86" t="s">
        <v>443</v>
      </c>
      <c r="L463" s="86" t="s">
        <v>72451</v>
      </c>
    </row>
    <row r="464" spans="1:12">
      <c r="A464" s="86">
        <v>463</v>
      </c>
      <c r="B464" s="86">
        <f>SUBTOTAL(3,$C$2:C464)</f>
        <v>463</v>
      </c>
      <c r="C464" s="86" t="s">
        <v>449</v>
      </c>
      <c r="D464" s="86" t="s">
        <v>72882</v>
      </c>
      <c r="E464" s="86" t="s">
        <v>72451</v>
      </c>
      <c r="F464" s="87">
        <v>0.87222222222222223</v>
      </c>
      <c r="G464" s="86" t="s">
        <v>71700</v>
      </c>
      <c r="H464" s="86" t="s">
        <v>73472</v>
      </c>
      <c r="I464" s="86" t="s">
        <v>71562</v>
      </c>
      <c r="J464" s="86" t="s">
        <v>73473</v>
      </c>
      <c r="K464" s="86" t="s">
        <v>443</v>
      </c>
      <c r="L464" s="86" t="s">
        <v>72451</v>
      </c>
    </row>
    <row r="465" spans="1:12">
      <c r="A465" s="86">
        <v>464</v>
      </c>
      <c r="B465" s="86">
        <f>SUBTOTAL(3,$C$2:C465)</f>
        <v>464</v>
      </c>
      <c r="C465" s="86" t="s">
        <v>438</v>
      </c>
      <c r="D465" s="86" t="s">
        <v>71490</v>
      </c>
      <c r="E465" s="86" t="s">
        <v>72451</v>
      </c>
      <c r="F465" s="87">
        <v>0.90208333333333324</v>
      </c>
      <c r="G465" s="86" t="s">
        <v>71587</v>
      </c>
      <c r="H465" s="86" t="s">
        <v>73474</v>
      </c>
      <c r="I465" s="86" t="s">
        <v>72842</v>
      </c>
      <c r="J465" s="86" t="s">
        <v>73475</v>
      </c>
      <c r="K465" s="86" t="s">
        <v>443</v>
      </c>
      <c r="L465" s="86" t="s">
        <v>72449</v>
      </c>
    </row>
    <row r="466" spans="1:12">
      <c r="A466" s="86">
        <v>465</v>
      </c>
      <c r="B466" s="86">
        <f>SUBTOTAL(3,$C$2:C466)</f>
        <v>465</v>
      </c>
      <c r="C466" s="86" t="s">
        <v>449</v>
      </c>
      <c r="D466" s="86" t="s">
        <v>72865</v>
      </c>
      <c r="E466" s="86" t="s">
        <v>72451</v>
      </c>
      <c r="F466" s="87">
        <v>0.17291666666666669</v>
      </c>
      <c r="G466" s="86" t="s">
        <v>72545</v>
      </c>
      <c r="H466" s="86" t="s">
        <v>73476</v>
      </c>
      <c r="I466" s="86" t="s">
        <v>71481</v>
      </c>
      <c r="J466" s="86" t="s">
        <v>73477</v>
      </c>
      <c r="K466" s="86" t="s">
        <v>448</v>
      </c>
      <c r="L466" s="86" t="s">
        <v>72451</v>
      </c>
    </row>
    <row r="467" spans="1:12">
      <c r="A467" s="86">
        <v>466</v>
      </c>
      <c r="B467" s="86">
        <f>SUBTOTAL(3,$C$2:C467)</f>
        <v>466</v>
      </c>
      <c r="C467" s="86" t="s">
        <v>71011</v>
      </c>
      <c r="D467" s="86" t="s">
        <v>72115</v>
      </c>
      <c r="E467" s="86" t="s">
        <v>72451</v>
      </c>
      <c r="F467" s="87">
        <v>0.60277777777777775</v>
      </c>
      <c r="G467" s="86" t="s">
        <v>73478</v>
      </c>
      <c r="H467" s="86" t="s">
        <v>73479</v>
      </c>
      <c r="I467" s="86" t="s">
        <v>364</v>
      </c>
      <c r="J467" s="86" t="s">
        <v>73480</v>
      </c>
      <c r="K467" s="86" t="s">
        <v>455</v>
      </c>
      <c r="L467" s="86" t="s">
        <v>72366</v>
      </c>
    </row>
    <row r="468" spans="1:12">
      <c r="A468" s="86">
        <v>467</v>
      </c>
      <c r="B468" s="86">
        <f>SUBTOTAL(3,$C$2:C468)</f>
        <v>467</v>
      </c>
      <c r="C468" s="86" t="s">
        <v>449</v>
      </c>
      <c r="D468" s="86" t="s">
        <v>72367</v>
      </c>
      <c r="E468" s="86" t="s">
        <v>72451</v>
      </c>
      <c r="F468" s="87">
        <v>0.4145833333333333</v>
      </c>
      <c r="G468" s="86" t="s">
        <v>73112</v>
      </c>
      <c r="H468" s="86" t="s">
        <v>73481</v>
      </c>
      <c r="I468" s="86" t="s">
        <v>73482</v>
      </c>
      <c r="J468" s="86" t="s">
        <v>73483</v>
      </c>
      <c r="K468" s="86" t="s">
        <v>443</v>
      </c>
      <c r="L468" s="86" t="s">
        <v>72451</v>
      </c>
    </row>
    <row r="469" spans="1:12">
      <c r="A469" s="86">
        <v>468</v>
      </c>
      <c r="B469" s="86">
        <f>SUBTOTAL(3,$C$2:C469)</f>
        <v>468</v>
      </c>
      <c r="C469" s="86" t="s">
        <v>449</v>
      </c>
      <c r="D469" s="86" t="s">
        <v>72367</v>
      </c>
      <c r="E469" s="86" t="s">
        <v>72451</v>
      </c>
      <c r="F469" s="87">
        <v>0.33263888888888887</v>
      </c>
      <c r="G469" s="86" t="s">
        <v>73484</v>
      </c>
      <c r="H469" s="86" t="s">
        <v>73485</v>
      </c>
      <c r="I469" s="86" t="s">
        <v>73486</v>
      </c>
      <c r="J469" s="86" t="s">
        <v>73487</v>
      </c>
      <c r="K469" s="86" t="s">
        <v>443</v>
      </c>
      <c r="L469" s="86" t="s">
        <v>72451</v>
      </c>
    </row>
    <row r="470" spans="1:12">
      <c r="A470" s="86">
        <v>469</v>
      </c>
      <c r="B470" s="86">
        <f>SUBTOTAL(3,$C$2:C470)</f>
        <v>469</v>
      </c>
      <c r="C470" s="86" t="s">
        <v>449</v>
      </c>
      <c r="D470" s="86" t="s">
        <v>72367</v>
      </c>
      <c r="E470" s="86" t="s">
        <v>72451</v>
      </c>
      <c r="F470" s="87">
        <v>0.32847222222222222</v>
      </c>
      <c r="G470" s="86" t="s">
        <v>71684</v>
      </c>
      <c r="H470" s="86" t="s">
        <v>73488</v>
      </c>
      <c r="I470" s="86" t="s">
        <v>71620</v>
      </c>
      <c r="J470" s="86" t="s">
        <v>73489</v>
      </c>
      <c r="K470" s="86" t="s">
        <v>443</v>
      </c>
      <c r="L470" s="86" t="s">
        <v>72451</v>
      </c>
    </row>
    <row r="471" spans="1:12">
      <c r="A471" s="86">
        <v>470</v>
      </c>
      <c r="B471" s="86">
        <f>SUBTOTAL(3,$C$2:C471)</f>
        <v>470</v>
      </c>
      <c r="C471" s="86" t="s">
        <v>71011</v>
      </c>
      <c r="D471" s="86" t="s">
        <v>72115</v>
      </c>
      <c r="E471" s="86" t="s">
        <v>72451</v>
      </c>
      <c r="F471" s="87">
        <v>0.4152777777777778</v>
      </c>
      <c r="G471" s="86" t="s">
        <v>73490</v>
      </c>
      <c r="H471" s="86" t="s">
        <v>71468</v>
      </c>
      <c r="I471" s="86" t="s">
        <v>73491</v>
      </c>
      <c r="J471" s="86" t="s">
        <v>73492</v>
      </c>
      <c r="K471" s="86" t="s">
        <v>455</v>
      </c>
      <c r="L471" s="86" t="s">
        <v>72581</v>
      </c>
    </row>
    <row r="472" spans="1:12">
      <c r="A472" s="86">
        <v>471</v>
      </c>
      <c r="B472" s="86">
        <f>SUBTOTAL(3,$C$2:C472)</f>
        <v>471</v>
      </c>
      <c r="C472" s="86" t="s">
        <v>71024</v>
      </c>
      <c r="D472" s="86" t="s">
        <v>71860</v>
      </c>
      <c r="E472" s="86" t="s">
        <v>72451</v>
      </c>
      <c r="F472" s="87">
        <v>0.84027777777777779</v>
      </c>
      <c r="G472" s="86" t="s">
        <v>73493</v>
      </c>
      <c r="H472" s="86" t="s">
        <v>73494</v>
      </c>
      <c r="I472" s="86" t="s">
        <v>362</v>
      </c>
      <c r="J472" s="86" t="s">
        <v>73495</v>
      </c>
      <c r="K472" s="86" t="s">
        <v>443</v>
      </c>
      <c r="L472" s="86" t="s">
        <v>72567</v>
      </c>
    </row>
    <row r="473" spans="1:12">
      <c r="A473" s="86">
        <v>472</v>
      </c>
      <c r="B473" s="86">
        <f>SUBTOTAL(3,$C$2:C473)</f>
        <v>472</v>
      </c>
      <c r="C473" s="86" t="s">
        <v>438</v>
      </c>
      <c r="D473" s="86" t="s">
        <v>71578</v>
      </c>
      <c r="E473" s="86" t="s">
        <v>72451</v>
      </c>
      <c r="F473" s="87">
        <v>0.38194444444444442</v>
      </c>
      <c r="G473" s="86" t="s">
        <v>71487</v>
      </c>
      <c r="H473" s="86" t="s">
        <v>73496</v>
      </c>
      <c r="I473" s="86" t="s">
        <v>72416</v>
      </c>
      <c r="J473" s="86" t="s">
        <v>73497</v>
      </c>
      <c r="K473" s="86" t="s">
        <v>443</v>
      </c>
      <c r="L473" s="86" t="s">
        <v>72398</v>
      </c>
    </row>
    <row r="474" spans="1:12">
      <c r="A474" s="86">
        <v>473</v>
      </c>
      <c r="B474" s="86">
        <f>SUBTOTAL(3,$C$2:C474)</f>
        <v>473</v>
      </c>
      <c r="C474" s="86" t="s">
        <v>449</v>
      </c>
      <c r="D474" s="86" t="s">
        <v>72865</v>
      </c>
      <c r="E474" s="86" t="s">
        <v>72451</v>
      </c>
      <c r="F474" s="87">
        <v>1.0416666666666666E-2</v>
      </c>
      <c r="G474" s="86" t="s">
        <v>71651</v>
      </c>
      <c r="H474" s="86" t="s">
        <v>71581</v>
      </c>
      <c r="I474" s="86" t="s">
        <v>71950</v>
      </c>
      <c r="J474" s="86" t="s">
        <v>73498</v>
      </c>
      <c r="K474" s="86" t="s">
        <v>443</v>
      </c>
      <c r="L474" s="86" t="s">
        <v>72451</v>
      </c>
    </row>
    <row r="475" spans="1:12">
      <c r="A475" s="86">
        <v>474</v>
      </c>
      <c r="B475" s="86">
        <f>SUBTOTAL(3,$C$2:C475)</f>
        <v>474</v>
      </c>
      <c r="C475" s="86" t="s">
        <v>71024</v>
      </c>
      <c r="D475" s="86" t="s">
        <v>71860</v>
      </c>
      <c r="E475" s="86" t="s">
        <v>72451</v>
      </c>
      <c r="F475" s="87">
        <v>0.8125</v>
      </c>
      <c r="G475" s="86" t="s">
        <v>73499</v>
      </c>
      <c r="H475" s="86" t="s">
        <v>73500</v>
      </c>
      <c r="I475" s="86" t="s">
        <v>72880</v>
      </c>
      <c r="J475" s="86" t="s">
        <v>73501</v>
      </c>
      <c r="K475" s="86" t="s">
        <v>443</v>
      </c>
      <c r="L475" s="86" t="s">
        <v>72449</v>
      </c>
    </row>
    <row r="476" spans="1:12">
      <c r="A476" s="86">
        <v>475</v>
      </c>
      <c r="B476" s="86">
        <f>SUBTOTAL(3,$C$2:C476)</f>
        <v>475</v>
      </c>
      <c r="C476" s="86" t="s">
        <v>449</v>
      </c>
      <c r="D476" s="86" t="s">
        <v>72865</v>
      </c>
      <c r="E476" s="86" t="s">
        <v>72451</v>
      </c>
      <c r="F476" s="87">
        <v>2.4999999999999998E-2</v>
      </c>
      <c r="G476" s="86" t="s">
        <v>71664</v>
      </c>
      <c r="H476" s="86" t="s">
        <v>73502</v>
      </c>
      <c r="I476" s="86" t="s">
        <v>72350</v>
      </c>
      <c r="J476" s="86" t="s">
        <v>73503</v>
      </c>
      <c r="K476" s="86" t="s">
        <v>443</v>
      </c>
      <c r="L476" s="86" t="s">
        <v>72451</v>
      </c>
    </row>
    <row r="477" spans="1:12">
      <c r="A477" s="86">
        <v>476</v>
      </c>
      <c r="B477" s="86">
        <f>SUBTOTAL(3,$C$2:C477)</f>
        <v>476</v>
      </c>
      <c r="C477" s="86" t="s">
        <v>444</v>
      </c>
      <c r="D477" s="86" t="s">
        <v>445</v>
      </c>
      <c r="E477" s="86" t="s">
        <v>72451</v>
      </c>
      <c r="F477" s="87">
        <v>0.24722222222222223</v>
      </c>
      <c r="G477" s="86" t="s">
        <v>73504</v>
      </c>
      <c r="H477" s="86" t="s">
        <v>73505</v>
      </c>
      <c r="I477" s="86" t="s">
        <v>71990</v>
      </c>
      <c r="J477" s="86" t="s">
        <v>73506</v>
      </c>
      <c r="K477" s="86" t="s">
        <v>455</v>
      </c>
      <c r="L477" s="86" t="s">
        <v>72398</v>
      </c>
    </row>
    <row r="478" spans="1:12">
      <c r="A478" s="86">
        <v>477</v>
      </c>
      <c r="B478" s="86">
        <f>SUBTOTAL(3,$C$2:C478)</f>
        <v>477</v>
      </c>
      <c r="C478" s="86" t="s">
        <v>449</v>
      </c>
      <c r="D478" s="86" t="s">
        <v>72882</v>
      </c>
      <c r="E478" s="86" t="s">
        <v>72451</v>
      </c>
      <c r="F478" s="87">
        <v>0.81736111111111109</v>
      </c>
      <c r="G478" s="86" t="s">
        <v>72013</v>
      </c>
      <c r="H478" s="86" t="s">
        <v>73507</v>
      </c>
      <c r="I478" s="86" t="s">
        <v>72665</v>
      </c>
      <c r="J478" s="86" t="s">
        <v>73508</v>
      </c>
      <c r="K478" s="86" t="s">
        <v>443</v>
      </c>
      <c r="L478" s="86" t="s">
        <v>72451</v>
      </c>
    </row>
    <row r="479" spans="1:12">
      <c r="A479" s="86">
        <v>478</v>
      </c>
      <c r="B479" s="86">
        <f>SUBTOTAL(3,$C$2:C479)</f>
        <v>478</v>
      </c>
      <c r="C479" s="86" t="s">
        <v>449</v>
      </c>
      <c r="D479" s="86" t="s">
        <v>72367</v>
      </c>
      <c r="E479" s="86" t="s">
        <v>72451</v>
      </c>
      <c r="F479" s="87">
        <v>0.3659722222222222</v>
      </c>
      <c r="G479" s="86" t="s">
        <v>71856</v>
      </c>
      <c r="H479" s="86" t="s">
        <v>73509</v>
      </c>
      <c r="I479" s="86" t="s">
        <v>71517</v>
      </c>
      <c r="J479" s="86" t="s">
        <v>73510</v>
      </c>
      <c r="K479" s="86" t="s">
        <v>443</v>
      </c>
      <c r="L479" s="86" t="s">
        <v>72451</v>
      </c>
    </row>
    <row r="480" spans="1:12">
      <c r="A480" s="86">
        <v>479</v>
      </c>
      <c r="B480" s="86">
        <f>SUBTOTAL(3,$C$2:C480)</f>
        <v>479</v>
      </c>
      <c r="C480" s="86" t="s">
        <v>444</v>
      </c>
      <c r="D480" s="86" t="s">
        <v>72038</v>
      </c>
      <c r="E480" s="86" t="s">
        <v>72451</v>
      </c>
      <c r="F480" s="87">
        <v>0.53472222222222221</v>
      </c>
      <c r="G480" s="86" t="s">
        <v>71811</v>
      </c>
      <c r="H480" s="86" t="s">
        <v>71762</v>
      </c>
      <c r="I480" s="86" t="s">
        <v>73511</v>
      </c>
      <c r="J480" s="86" t="s">
        <v>73512</v>
      </c>
      <c r="K480" s="86" t="s">
        <v>443</v>
      </c>
      <c r="L480" s="86" t="s">
        <v>72398</v>
      </c>
    </row>
    <row r="481" spans="1:12">
      <c r="A481" s="86">
        <v>480</v>
      </c>
      <c r="B481" s="86">
        <f>SUBTOTAL(3,$C$2:C481)</f>
        <v>480</v>
      </c>
      <c r="C481" s="86" t="s">
        <v>72356</v>
      </c>
      <c r="D481" s="86" t="s">
        <v>71757</v>
      </c>
      <c r="E481" s="86" t="s">
        <v>72451</v>
      </c>
      <c r="F481" s="87">
        <v>0.33888888888888885</v>
      </c>
      <c r="G481" s="86" t="s">
        <v>73513</v>
      </c>
      <c r="H481" s="86" t="s">
        <v>73514</v>
      </c>
      <c r="I481" s="86" t="s">
        <v>71622</v>
      </c>
      <c r="J481" s="86" t="s">
        <v>73515</v>
      </c>
      <c r="K481" s="86" t="s">
        <v>443</v>
      </c>
      <c r="L481" s="86" t="s">
        <v>72469</v>
      </c>
    </row>
    <row r="482" spans="1:12">
      <c r="A482" s="86">
        <v>481</v>
      </c>
      <c r="B482" s="86">
        <f>SUBTOTAL(3,$C$2:C482)</f>
        <v>481</v>
      </c>
      <c r="C482" s="86" t="s">
        <v>438</v>
      </c>
      <c r="D482" s="86" t="s">
        <v>71490</v>
      </c>
      <c r="E482" s="86" t="s">
        <v>72451</v>
      </c>
      <c r="F482" s="87">
        <v>0.82638888888888884</v>
      </c>
      <c r="G482" s="86" t="s">
        <v>72088</v>
      </c>
      <c r="H482" s="86" t="s">
        <v>73516</v>
      </c>
      <c r="I482" s="86" t="s">
        <v>73388</v>
      </c>
      <c r="J482" s="86" t="s">
        <v>73517</v>
      </c>
      <c r="K482" s="86" t="s">
        <v>443</v>
      </c>
      <c r="L482" s="86" t="s">
        <v>72398</v>
      </c>
    </row>
    <row r="483" spans="1:12">
      <c r="A483" s="86">
        <v>482</v>
      </c>
      <c r="B483" s="86">
        <f>SUBTOTAL(3,$C$2:C483)</f>
        <v>482</v>
      </c>
      <c r="C483" s="86" t="s">
        <v>71011</v>
      </c>
      <c r="D483" s="86" t="s">
        <v>469</v>
      </c>
      <c r="E483" s="86" t="s">
        <v>72451</v>
      </c>
      <c r="F483" s="87">
        <v>3.9583333333333331E-2</v>
      </c>
      <c r="G483" s="86" t="s">
        <v>73518</v>
      </c>
      <c r="H483" s="86" t="s">
        <v>73519</v>
      </c>
      <c r="I483" s="86" t="s">
        <v>73520</v>
      </c>
      <c r="J483" s="86" t="s">
        <v>73521</v>
      </c>
      <c r="K483" s="86" t="s">
        <v>455</v>
      </c>
      <c r="L483" s="86" t="s">
        <v>72398</v>
      </c>
    </row>
    <row r="484" spans="1:12">
      <c r="A484" s="86">
        <v>483</v>
      </c>
      <c r="B484" s="86">
        <f>SUBTOTAL(3,$C$2:C484)</f>
        <v>483</v>
      </c>
      <c r="C484" s="86" t="s">
        <v>438</v>
      </c>
      <c r="D484" s="86" t="s">
        <v>71795</v>
      </c>
      <c r="E484" s="86" t="s">
        <v>72451</v>
      </c>
      <c r="F484" s="87">
        <v>0.32361111111111113</v>
      </c>
      <c r="G484" s="86" t="s">
        <v>73522</v>
      </c>
      <c r="H484" s="86" t="s">
        <v>73523</v>
      </c>
      <c r="I484" s="86" t="s">
        <v>72540</v>
      </c>
      <c r="J484" s="86" t="s">
        <v>73524</v>
      </c>
      <c r="K484" s="86" t="s">
        <v>70988</v>
      </c>
      <c r="L484" s="86" t="s">
        <v>72699</v>
      </c>
    </row>
    <row r="485" spans="1:12">
      <c r="A485" s="86">
        <v>484</v>
      </c>
      <c r="B485" s="86">
        <f>SUBTOTAL(3,$C$2:C485)</f>
        <v>484</v>
      </c>
      <c r="C485" s="86" t="s">
        <v>463</v>
      </c>
      <c r="D485" s="86" t="s">
        <v>72035</v>
      </c>
      <c r="E485" s="86" t="s">
        <v>72451</v>
      </c>
      <c r="F485" s="87">
        <v>0.16666666666666666</v>
      </c>
      <c r="G485" s="86" t="s">
        <v>71592</v>
      </c>
      <c r="H485" s="86" t="s">
        <v>73525</v>
      </c>
      <c r="I485" s="86" t="s">
        <v>73192</v>
      </c>
      <c r="J485" s="86" t="s">
        <v>73526</v>
      </c>
      <c r="K485" s="86" t="s">
        <v>443</v>
      </c>
      <c r="L485" s="86" t="s">
        <v>72376</v>
      </c>
    </row>
    <row r="486" spans="1:12">
      <c r="A486" s="86">
        <v>485</v>
      </c>
      <c r="B486" s="86">
        <f>SUBTOTAL(3,$C$2:C486)</f>
        <v>485</v>
      </c>
      <c r="C486" s="86" t="s">
        <v>72356</v>
      </c>
      <c r="D486" s="86" t="s">
        <v>71995</v>
      </c>
      <c r="E486" s="86" t="s">
        <v>72451</v>
      </c>
      <c r="F486" s="87">
        <v>0.5083333333333333</v>
      </c>
      <c r="G486" s="86" t="s">
        <v>73112</v>
      </c>
      <c r="H486" s="86" t="s">
        <v>73113</v>
      </c>
      <c r="I486" s="86" t="s">
        <v>71686</v>
      </c>
      <c r="J486" s="86" t="s">
        <v>73527</v>
      </c>
      <c r="K486" s="86" t="s">
        <v>443</v>
      </c>
      <c r="L486" s="86" t="s">
        <v>72366</v>
      </c>
    </row>
    <row r="487" spans="1:12">
      <c r="A487" s="86">
        <v>486</v>
      </c>
      <c r="B487" s="86">
        <f>SUBTOTAL(3,$C$2:C487)</f>
        <v>486</v>
      </c>
      <c r="C487" s="86" t="s">
        <v>449</v>
      </c>
      <c r="D487" s="86" t="s">
        <v>72367</v>
      </c>
      <c r="E487" s="86" t="s">
        <v>72451</v>
      </c>
      <c r="F487" s="87">
        <v>0.33680555555555558</v>
      </c>
      <c r="G487" s="86" t="s">
        <v>72762</v>
      </c>
      <c r="H487" s="86" t="s">
        <v>73115</v>
      </c>
      <c r="I487" s="86" t="s">
        <v>72559</v>
      </c>
      <c r="J487" s="86" t="s">
        <v>73528</v>
      </c>
      <c r="K487" s="86" t="s">
        <v>448</v>
      </c>
      <c r="L487" s="86" t="s">
        <v>72451</v>
      </c>
    </row>
    <row r="488" spans="1:12">
      <c r="A488" s="86">
        <v>487</v>
      </c>
      <c r="B488" s="86">
        <f>SUBTOTAL(3,$C$2:C488)</f>
        <v>487</v>
      </c>
      <c r="C488" s="86" t="s">
        <v>438</v>
      </c>
      <c r="D488" s="86" t="s">
        <v>71571</v>
      </c>
      <c r="E488" s="86" t="s">
        <v>72451</v>
      </c>
      <c r="F488" s="87">
        <v>0.3354166666666667</v>
      </c>
      <c r="G488" s="86" t="s">
        <v>73190</v>
      </c>
      <c r="H488" s="86" t="s">
        <v>73191</v>
      </c>
      <c r="I488" s="86" t="s">
        <v>73192</v>
      </c>
      <c r="J488" s="86" t="s">
        <v>73529</v>
      </c>
      <c r="K488" s="86" t="s">
        <v>443</v>
      </c>
      <c r="L488" s="86" t="s">
        <v>72512</v>
      </c>
    </row>
    <row r="489" spans="1:12">
      <c r="A489" s="86">
        <v>488</v>
      </c>
      <c r="B489" s="86">
        <f>SUBTOTAL(3,$C$2:C489)</f>
        <v>488</v>
      </c>
      <c r="C489" s="86" t="s">
        <v>449</v>
      </c>
      <c r="D489" s="86" t="s">
        <v>72367</v>
      </c>
      <c r="E489" s="86" t="s">
        <v>72451</v>
      </c>
      <c r="F489" s="87">
        <v>0.47291666666666665</v>
      </c>
      <c r="G489" s="86" t="s">
        <v>73180</v>
      </c>
      <c r="H489" s="86" t="s">
        <v>73530</v>
      </c>
      <c r="I489" s="86" t="s">
        <v>71492</v>
      </c>
      <c r="J489" s="86" t="s">
        <v>73531</v>
      </c>
      <c r="K489" s="86" t="s">
        <v>443</v>
      </c>
      <c r="L489" s="86" t="s">
        <v>72451</v>
      </c>
    </row>
    <row r="490" spans="1:12">
      <c r="A490" s="86">
        <v>489</v>
      </c>
      <c r="B490" s="86">
        <f>SUBTOTAL(3,$C$2:C490)</f>
        <v>489</v>
      </c>
      <c r="C490" s="86" t="s">
        <v>449</v>
      </c>
      <c r="D490" s="86" t="s">
        <v>72865</v>
      </c>
      <c r="E490" s="86" t="s">
        <v>72451</v>
      </c>
      <c r="F490" s="87">
        <v>9.0277777777777787E-3</v>
      </c>
      <c r="G490" s="86" t="s">
        <v>73180</v>
      </c>
      <c r="H490" s="86" t="s">
        <v>73530</v>
      </c>
      <c r="I490" s="86" t="s">
        <v>71492</v>
      </c>
      <c r="J490" s="86" t="s">
        <v>73532</v>
      </c>
      <c r="K490" s="86" t="s">
        <v>443</v>
      </c>
      <c r="L490" s="86" t="s">
        <v>72451</v>
      </c>
    </row>
    <row r="491" spans="1:12">
      <c r="A491" s="86">
        <v>490</v>
      </c>
      <c r="B491" s="86">
        <f>SUBTOTAL(3,$C$2:C491)</f>
        <v>490</v>
      </c>
      <c r="C491" s="86" t="s">
        <v>463</v>
      </c>
      <c r="D491" s="86" t="s">
        <v>469</v>
      </c>
      <c r="E491" s="86" t="s">
        <v>72451</v>
      </c>
      <c r="F491" s="87">
        <v>2.6388888888888889E-2</v>
      </c>
      <c r="G491" s="86" t="s">
        <v>73448</v>
      </c>
      <c r="H491" s="86" t="s">
        <v>73533</v>
      </c>
      <c r="I491" s="86" t="s">
        <v>71560</v>
      </c>
      <c r="J491" s="86" t="s">
        <v>73534</v>
      </c>
      <c r="K491" s="86" t="s">
        <v>443</v>
      </c>
      <c r="L491" s="86" t="s">
        <v>72449</v>
      </c>
    </row>
    <row r="492" spans="1:12">
      <c r="A492" s="86">
        <v>491</v>
      </c>
      <c r="B492" s="86">
        <f>SUBTOTAL(3,$C$2:C492)</f>
        <v>491</v>
      </c>
      <c r="C492" s="86" t="s">
        <v>449</v>
      </c>
      <c r="D492" s="86" t="s">
        <v>72865</v>
      </c>
      <c r="E492" s="86" t="s">
        <v>72451</v>
      </c>
      <c r="F492" s="87">
        <v>2.7777777777777776E-2</v>
      </c>
      <c r="G492" s="86" t="s">
        <v>365</v>
      </c>
      <c r="H492" s="86" t="s">
        <v>72162</v>
      </c>
      <c r="I492" s="86" t="s">
        <v>71856</v>
      </c>
      <c r="J492" s="86" t="s">
        <v>73535</v>
      </c>
      <c r="K492" s="86" t="s">
        <v>455</v>
      </c>
      <c r="L492" s="86" t="s">
        <v>72451</v>
      </c>
    </row>
    <row r="493" spans="1:12">
      <c r="A493" s="86">
        <v>492</v>
      </c>
      <c r="B493" s="86">
        <f>SUBTOTAL(3,$C$2:C493)</f>
        <v>492</v>
      </c>
      <c r="C493" s="86" t="s">
        <v>463</v>
      </c>
      <c r="D493" s="86" t="s">
        <v>72104</v>
      </c>
      <c r="E493" s="86" t="s">
        <v>72451</v>
      </c>
      <c r="F493" s="87">
        <v>3.6111111111111115E-2</v>
      </c>
      <c r="G493" s="86" t="s">
        <v>71592</v>
      </c>
      <c r="H493" s="86" t="s">
        <v>73536</v>
      </c>
      <c r="I493" s="86" t="s">
        <v>72284</v>
      </c>
      <c r="J493" s="86" t="s">
        <v>73537</v>
      </c>
      <c r="K493" s="86" t="s">
        <v>443</v>
      </c>
      <c r="L493" s="86" t="s">
        <v>72398</v>
      </c>
    </row>
    <row r="494" spans="1:12">
      <c r="A494" s="86">
        <v>493</v>
      </c>
      <c r="B494" s="86">
        <f>SUBTOTAL(3,$C$2:C494)</f>
        <v>493</v>
      </c>
      <c r="C494" s="86" t="s">
        <v>449</v>
      </c>
      <c r="D494" s="86" t="s">
        <v>72865</v>
      </c>
      <c r="E494" s="86" t="s">
        <v>72451</v>
      </c>
      <c r="F494" s="87">
        <v>9.0972222222222218E-2</v>
      </c>
      <c r="G494" s="86" t="s">
        <v>71622</v>
      </c>
      <c r="H494" s="86" t="s">
        <v>439</v>
      </c>
      <c r="I494" s="86" t="s">
        <v>73538</v>
      </c>
      <c r="J494" s="86" t="s">
        <v>73539</v>
      </c>
      <c r="K494" s="86" t="s">
        <v>455</v>
      </c>
      <c r="L494" s="86" t="s">
        <v>72451</v>
      </c>
    </row>
    <row r="495" spans="1:12">
      <c r="A495" s="86">
        <v>494</v>
      </c>
      <c r="B495" s="86">
        <f>SUBTOTAL(3,$C$2:C495)</f>
        <v>494</v>
      </c>
      <c r="C495" s="86" t="s">
        <v>449</v>
      </c>
      <c r="D495" s="86" t="s">
        <v>72865</v>
      </c>
      <c r="E495" s="86" t="s">
        <v>72451</v>
      </c>
      <c r="F495" s="87">
        <v>9.5138888888888884E-2</v>
      </c>
      <c r="G495" s="86" t="s">
        <v>73540</v>
      </c>
      <c r="H495" s="86" t="s">
        <v>73541</v>
      </c>
      <c r="I495" s="86" t="s">
        <v>71626</v>
      </c>
      <c r="J495" s="86" t="s">
        <v>73542</v>
      </c>
      <c r="K495" s="86" t="s">
        <v>455</v>
      </c>
      <c r="L495" s="86" t="s">
        <v>72451</v>
      </c>
    </row>
    <row r="496" spans="1:12">
      <c r="A496" s="86">
        <v>495</v>
      </c>
      <c r="B496" s="86">
        <f>SUBTOTAL(3,$C$2:C496)</f>
        <v>495</v>
      </c>
      <c r="C496" s="86" t="s">
        <v>449</v>
      </c>
      <c r="D496" s="86" t="s">
        <v>72865</v>
      </c>
      <c r="E496" s="86" t="s">
        <v>72451</v>
      </c>
      <c r="F496" s="87">
        <v>0.11805555555555557</v>
      </c>
      <c r="G496" s="86" t="s">
        <v>71868</v>
      </c>
      <c r="H496" s="86" t="s">
        <v>73543</v>
      </c>
      <c r="I496" s="86" t="s">
        <v>71622</v>
      </c>
      <c r="J496" s="86" t="s">
        <v>73544</v>
      </c>
      <c r="K496" s="86" t="s">
        <v>455</v>
      </c>
      <c r="L496" s="86" t="s">
        <v>72451</v>
      </c>
    </row>
    <row r="497" spans="1:12">
      <c r="A497" s="86">
        <v>496</v>
      </c>
      <c r="B497" s="86">
        <f>SUBTOTAL(3,$C$2:C497)</f>
        <v>496</v>
      </c>
      <c r="C497" s="86" t="s">
        <v>449</v>
      </c>
      <c r="D497" s="86" t="s">
        <v>72865</v>
      </c>
      <c r="E497" s="86" t="s">
        <v>72451</v>
      </c>
      <c r="F497" s="87">
        <v>0.15833333333333333</v>
      </c>
      <c r="G497" s="86" t="s">
        <v>73545</v>
      </c>
      <c r="H497" s="86" t="s">
        <v>71718</v>
      </c>
      <c r="I497" s="86" t="s">
        <v>71467</v>
      </c>
      <c r="J497" s="86" t="s">
        <v>73546</v>
      </c>
      <c r="K497" s="86" t="s">
        <v>455</v>
      </c>
      <c r="L497" s="86"/>
    </row>
    <row r="498" spans="1:12">
      <c r="A498" s="86">
        <v>497</v>
      </c>
      <c r="B498" s="86">
        <f>SUBTOTAL(3,$C$2:C498)</f>
        <v>497</v>
      </c>
      <c r="C498" s="86" t="s">
        <v>463</v>
      </c>
      <c r="D498" s="86" t="s">
        <v>72092</v>
      </c>
      <c r="E498" s="86" t="s">
        <v>72451</v>
      </c>
      <c r="F498" s="87">
        <v>0.18611111111111112</v>
      </c>
      <c r="G498" s="86" t="s">
        <v>71918</v>
      </c>
      <c r="H498" s="86" t="s">
        <v>71658</v>
      </c>
      <c r="I498" s="86" t="s">
        <v>73547</v>
      </c>
      <c r="J498" s="86" t="s">
        <v>73548</v>
      </c>
      <c r="K498" s="86" t="s">
        <v>443</v>
      </c>
      <c r="L498" s="86" t="s">
        <v>72387</v>
      </c>
    </row>
    <row r="499" spans="1:12">
      <c r="A499" s="86">
        <v>498</v>
      </c>
      <c r="B499" s="86">
        <f>SUBTOTAL(3,$C$2:C499)</f>
        <v>498</v>
      </c>
      <c r="C499" s="96" t="s">
        <v>71011</v>
      </c>
      <c r="D499" s="96" t="s">
        <v>469</v>
      </c>
      <c r="E499" s="96" t="s">
        <v>72451</v>
      </c>
      <c r="F499" s="97">
        <v>0.23194444444444443</v>
      </c>
      <c r="G499" s="96" t="s">
        <v>71664</v>
      </c>
      <c r="H499" s="96" t="s">
        <v>73549</v>
      </c>
      <c r="I499" s="96" t="s">
        <v>73550</v>
      </c>
      <c r="J499" s="96" t="s">
        <v>73551</v>
      </c>
      <c r="K499" s="96" t="s">
        <v>455</v>
      </c>
      <c r="L499" s="96" t="s">
        <v>72366</v>
      </c>
    </row>
    <row r="500" spans="1:12">
      <c r="A500" s="100"/>
      <c r="B500" s="100"/>
      <c r="C500" s="100"/>
      <c r="D500" s="100"/>
      <c r="E500" s="100"/>
      <c r="F500" s="101"/>
      <c r="G500" s="100"/>
      <c r="H500" s="100"/>
      <c r="I500" s="100"/>
      <c r="J500" s="100"/>
      <c r="K500" s="100"/>
      <c r="L500" s="100"/>
    </row>
    <row r="501" spans="1:12">
      <c r="A501" s="100"/>
      <c r="B501" s="100"/>
      <c r="C501" s="100"/>
      <c r="D501" s="100"/>
      <c r="E501" s="100"/>
      <c r="F501" s="101"/>
      <c r="G501" s="100"/>
      <c r="H501" s="100"/>
      <c r="I501" s="100"/>
      <c r="J501" s="100"/>
      <c r="K501" s="100"/>
      <c r="L501" s="100"/>
    </row>
    <row r="502" spans="1:12">
      <c r="A502" s="100"/>
      <c r="B502" s="100"/>
      <c r="C502" s="100"/>
      <c r="D502" s="100"/>
      <c r="E502" s="100"/>
      <c r="F502" s="101"/>
      <c r="G502" s="100"/>
      <c r="H502" s="100"/>
      <c r="I502" s="100"/>
      <c r="J502" s="100"/>
      <c r="K502" s="100"/>
      <c r="L502" s="100"/>
    </row>
    <row r="503" spans="1:12">
      <c r="A503" s="100"/>
      <c r="B503" s="100"/>
      <c r="C503" s="100"/>
      <c r="D503" s="100"/>
      <c r="E503" s="100"/>
      <c r="F503" s="101"/>
      <c r="G503" s="100"/>
      <c r="H503" s="100"/>
      <c r="I503" s="100"/>
      <c r="J503" s="100"/>
      <c r="K503" s="100"/>
      <c r="L503" s="100"/>
    </row>
    <row r="504" spans="1:12">
      <c r="A504" s="100"/>
      <c r="B504" s="100"/>
      <c r="C504" s="100"/>
      <c r="D504" s="100"/>
      <c r="E504" s="100"/>
      <c r="F504" s="101"/>
      <c r="G504" s="100"/>
      <c r="H504" s="100"/>
      <c r="I504" s="100"/>
      <c r="J504" s="100"/>
      <c r="K504" s="100"/>
      <c r="L504" s="100"/>
    </row>
    <row r="505" spans="1:12">
      <c r="A505" s="100"/>
      <c r="B505" s="100"/>
      <c r="C505" s="100"/>
      <c r="D505" s="100"/>
      <c r="E505" s="100"/>
      <c r="F505" s="101"/>
      <c r="G505" s="100"/>
      <c r="H505" s="100"/>
      <c r="I505" s="100"/>
      <c r="J505" s="100"/>
      <c r="K505" s="100"/>
      <c r="L505" s="100"/>
    </row>
    <row r="506" spans="1:12">
      <c r="A506" s="100"/>
      <c r="B506" s="100"/>
      <c r="C506" s="100"/>
      <c r="D506" s="100"/>
      <c r="E506" s="100"/>
      <c r="F506" s="101"/>
      <c r="G506" s="100"/>
      <c r="H506" s="100"/>
      <c r="I506" s="100"/>
      <c r="J506" s="100"/>
      <c r="K506" s="100"/>
      <c r="L506" s="100"/>
    </row>
    <row r="507" spans="1:12">
      <c r="A507" s="100"/>
      <c r="B507" s="100"/>
      <c r="C507" s="100"/>
      <c r="D507" s="100"/>
      <c r="E507" s="100"/>
      <c r="F507" s="101"/>
      <c r="G507" s="100"/>
      <c r="H507" s="100"/>
      <c r="I507" s="100"/>
      <c r="J507" s="100"/>
      <c r="K507" s="100"/>
      <c r="L507" s="100"/>
    </row>
    <row r="508" spans="1:12">
      <c r="A508" s="100"/>
      <c r="B508" s="100"/>
      <c r="C508" s="100"/>
      <c r="D508" s="100"/>
      <c r="E508" s="100"/>
      <c r="F508" s="101"/>
      <c r="G508" s="100"/>
      <c r="H508" s="100"/>
      <c r="I508" s="100"/>
      <c r="J508" s="100"/>
      <c r="K508" s="100"/>
      <c r="L508" s="100"/>
    </row>
    <row r="509" spans="1:12">
      <c r="A509" s="100"/>
      <c r="B509" s="100"/>
      <c r="C509" s="100"/>
      <c r="D509" s="100"/>
      <c r="E509" s="100"/>
      <c r="F509" s="101"/>
      <c r="G509" s="100"/>
      <c r="H509" s="100"/>
      <c r="I509" s="100"/>
      <c r="J509" s="100"/>
      <c r="K509" s="100"/>
      <c r="L509" s="100"/>
    </row>
    <row r="510" spans="1:12">
      <c r="A510" s="100"/>
      <c r="B510" s="100"/>
      <c r="C510" s="100"/>
      <c r="D510" s="100"/>
      <c r="E510" s="100"/>
      <c r="F510" s="101"/>
      <c r="G510" s="100"/>
      <c r="H510" s="100"/>
      <c r="I510" s="100"/>
      <c r="J510" s="100"/>
      <c r="K510" s="100"/>
      <c r="L510" s="100"/>
    </row>
    <row r="511" spans="1:12">
      <c r="A511" s="100"/>
      <c r="B511" s="100"/>
      <c r="C511" s="100"/>
      <c r="D511" s="100"/>
      <c r="E511" s="100"/>
      <c r="F511" s="101"/>
      <c r="G511" s="100"/>
      <c r="H511" s="100"/>
      <c r="I511" s="100"/>
      <c r="J511" s="100"/>
      <c r="K511" s="100"/>
      <c r="L511" s="100"/>
    </row>
    <row r="512" spans="1:12">
      <c r="A512" s="100"/>
      <c r="B512" s="100"/>
      <c r="C512" s="100"/>
      <c r="D512" s="100"/>
      <c r="E512" s="100"/>
      <c r="F512" s="101"/>
      <c r="G512" s="100"/>
      <c r="H512" s="100"/>
      <c r="I512" s="100"/>
      <c r="J512" s="100"/>
      <c r="K512" s="100"/>
      <c r="L512" s="100"/>
    </row>
    <row r="513" spans="1:12">
      <c r="A513" s="100"/>
      <c r="B513" s="100"/>
      <c r="C513" s="100"/>
      <c r="D513" s="100"/>
      <c r="E513" s="100"/>
      <c r="F513" s="101"/>
      <c r="G513" s="100"/>
      <c r="H513" s="100"/>
      <c r="I513" s="100"/>
      <c r="J513" s="100"/>
      <c r="K513" s="100"/>
      <c r="L513" s="100"/>
    </row>
    <row r="514" spans="1:12">
      <c r="A514" s="100"/>
      <c r="B514" s="100"/>
      <c r="C514" s="100"/>
      <c r="D514" s="100"/>
      <c r="E514" s="100"/>
      <c r="F514" s="101"/>
      <c r="G514" s="100"/>
      <c r="H514" s="100"/>
      <c r="I514" s="100"/>
      <c r="J514" s="100"/>
      <c r="K514" s="100"/>
      <c r="L514" s="100"/>
    </row>
    <row r="515" spans="1:12">
      <c r="A515" s="100"/>
      <c r="B515" s="100"/>
      <c r="C515" s="100"/>
      <c r="D515" s="100"/>
      <c r="E515" s="100"/>
      <c r="F515" s="101"/>
      <c r="G515" s="100"/>
      <c r="H515" s="100"/>
      <c r="I515" s="100"/>
      <c r="J515" s="100"/>
      <c r="K515" s="100"/>
      <c r="L515" s="100"/>
    </row>
    <row r="516" spans="1:12">
      <c r="A516" s="100"/>
      <c r="B516" s="100"/>
      <c r="C516" s="100"/>
      <c r="D516" s="100"/>
      <c r="E516" s="100"/>
      <c r="F516" s="101"/>
      <c r="G516" s="100"/>
      <c r="H516" s="100"/>
      <c r="I516" s="100"/>
      <c r="J516" s="100"/>
      <c r="K516" s="100"/>
      <c r="L516" s="100"/>
    </row>
    <row r="517" spans="1:12">
      <c r="A517" s="100"/>
      <c r="B517" s="100"/>
      <c r="C517" s="100"/>
      <c r="D517" s="100"/>
      <c r="E517" s="100"/>
      <c r="F517" s="101"/>
      <c r="G517" s="100"/>
      <c r="H517" s="100"/>
      <c r="I517" s="100"/>
      <c r="J517" s="100"/>
      <c r="K517" s="100"/>
      <c r="L517" s="100"/>
    </row>
    <row r="518" spans="1:12">
      <c r="A518" s="100"/>
      <c r="B518" s="100"/>
      <c r="C518" s="100"/>
      <c r="D518" s="100"/>
      <c r="E518" s="100"/>
      <c r="F518" s="101"/>
      <c r="G518" s="100"/>
      <c r="H518" s="100"/>
      <c r="I518" s="100"/>
      <c r="J518" s="100"/>
      <c r="K518" s="100"/>
      <c r="L518" s="100"/>
    </row>
    <row r="519" spans="1:12">
      <c r="A519" s="100"/>
      <c r="B519" s="100"/>
      <c r="C519" s="100"/>
      <c r="D519" s="100"/>
      <c r="E519" s="100"/>
      <c r="F519" s="101"/>
      <c r="G519" s="100"/>
      <c r="H519" s="100"/>
      <c r="I519" s="100"/>
      <c r="J519" s="100"/>
      <c r="K519" s="100"/>
      <c r="L519" s="100"/>
    </row>
    <row r="520" spans="1:12">
      <c r="A520" s="100"/>
      <c r="B520" s="100"/>
      <c r="C520" s="100"/>
      <c r="D520" s="100"/>
      <c r="E520" s="100"/>
      <c r="F520" s="101"/>
      <c r="G520" s="100"/>
      <c r="H520" s="100"/>
      <c r="I520" s="100"/>
      <c r="J520" s="100"/>
      <c r="K520" s="100"/>
      <c r="L520" s="100"/>
    </row>
    <row r="521" spans="1:12">
      <c r="A521" s="100"/>
      <c r="B521" s="100"/>
      <c r="C521" s="100"/>
      <c r="D521" s="100"/>
      <c r="E521" s="100"/>
      <c r="F521" s="101"/>
      <c r="G521" s="100"/>
      <c r="H521" s="100"/>
      <c r="I521" s="100"/>
      <c r="J521" s="100"/>
      <c r="K521" s="100"/>
      <c r="L521" s="100"/>
    </row>
    <row r="522" spans="1:12">
      <c r="A522" s="100"/>
      <c r="B522" s="100"/>
      <c r="C522" s="100"/>
      <c r="D522" s="100"/>
      <c r="E522" s="100"/>
      <c r="F522" s="101"/>
      <c r="G522" s="100"/>
      <c r="H522" s="100"/>
      <c r="I522" s="100"/>
      <c r="J522" s="100"/>
      <c r="K522" s="100"/>
      <c r="L522" s="100"/>
    </row>
    <row r="523" spans="1:12">
      <c r="A523" s="100"/>
      <c r="B523" s="100"/>
      <c r="C523" s="100"/>
      <c r="D523" s="100"/>
      <c r="E523" s="100"/>
      <c r="F523" s="101"/>
      <c r="G523" s="100"/>
      <c r="H523" s="100"/>
      <c r="I523" s="100"/>
      <c r="J523" s="100"/>
      <c r="K523" s="100"/>
      <c r="L523" s="100"/>
    </row>
    <row r="524" spans="1:12">
      <c r="A524" s="100"/>
      <c r="B524" s="100"/>
      <c r="C524" s="100"/>
      <c r="D524" s="100"/>
      <c r="E524" s="100"/>
      <c r="F524" s="101"/>
      <c r="G524" s="100"/>
      <c r="H524" s="100"/>
      <c r="I524" s="100"/>
      <c r="J524" s="100"/>
      <c r="K524" s="100"/>
      <c r="L524" s="100"/>
    </row>
    <row r="525" spans="1:12">
      <c r="A525" s="100"/>
      <c r="B525" s="100"/>
      <c r="C525" s="100"/>
      <c r="D525" s="100"/>
      <c r="E525" s="100"/>
      <c r="F525" s="101"/>
      <c r="G525" s="100"/>
      <c r="H525" s="100"/>
      <c r="I525" s="100"/>
      <c r="J525" s="100"/>
      <c r="K525" s="100"/>
      <c r="L525" s="100"/>
    </row>
    <row r="526" spans="1:12">
      <c r="A526" s="100"/>
      <c r="B526" s="100"/>
      <c r="C526" s="100"/>
      <c r="D526" s="100"/>
      <c r="E526" s="100"/>
      <c r="F526" s="101"/>
      <c r="G526" s="100"/>
      <c r="H526" s="100"/>
      <c r="I526" s="100"/>
      <c r="J526" s="100"/>
      <c r="K526" s="100"/>
      <c r="L526" s="100"/>
    </row>
    <row r="527" spans="1:12">
      <c r="A527" s="100"/>
      <c r="B527" s="100"/>
      <c r="C527" s="100"/>
      <c r="D527" s="100"/>
      <c r="E527" s="100"/>
      <c r="F527" s="101"/>
      <c r="G527" s="100"/>
      <c r="H527" s="100"/>
      <c r="I527" s="100"/>
      <c r="J527" s="100"/>
      <c r="K527" s="100"/>
      <c r="L527" s="100"/>
    </row>
    <row r="528" spans="1:12">
      <c r="A528" s="100"/>
      <c r="B528" s="100"/>
      <c r="C528" s="100"/>
      <c r="D528" s="100"/>
      <c r="E528" s="100"/>
      <c r="F528" s="101"/>
      <c r="G528" s="100"/>
      <c r="H528" s="100"/>
      <c r="I528" s="100"/>
      <c r="J528" s="100"/>
      <c r="K528" s="100"/>
      <c r="L528" s="100"/>
    </row>
    <row r="529" spans="1:12">
      <c r="A529" s="100"/>
      <c r="B529" s="100"/>
      <c r="C529" s="100"/>
      <c r="D529" s="100"/>
      <c r="E529" s="100"/>
      <c r="F529" s="101"/>
      <c r="G529" s="100"/>
      <c r="H529" s="100"/>
      <c r="I529" s="100"/>
      <c r="J529" s="100"/>
      <c r="K529" s="100"/>
      <c r="L529" s="100"/>
    </row>
    <row r="530" spans="1:12">
      <c r="A530" s="100"/>
      <c r="B530" s="100"/>
      <c r="C530" s="100"/>
      <c r="D530" s="100"/>
      <c r="E530" s="100"/>
      <c r="F530" s="101"/>
      <c r="G530" s="100"/>
      <c r="H530" s="100"/>
      <c r="I530" s="100"/>
      <c r="J530" s="100"/>
      <c r="K530" s="100"/>
      <c r="L530" s="100"/>
    </row>
    <row r="531" spans="1:12">
      <c r="A531" s="100"/>
      <c r="B531" s="100"/>
      <c r="C531" s="100"/>
      <c r="D531" s="100"/>
      <c r="E531" s="100"/>
      <c r="F531" s="101"/>
      <c r="G531" s="100"/>
      <c r="H531" s="100"/>
      <c r="I531" s="100"/>
      <c r="J531" s="100"/>
      <c r="K531" s="100"/>
      <c r="L531" s="100"/>
    </row>
    <row r="532" spans="1:12">
      <c r="A532" s="100"/>
      <c r="B532" s="100"/>
      <c r="C532" s="100"/>
      <c r="D532" s="100"/>
      <c r="E532" s="100"/>
      <c r="F532" s="101"/>
      <c r="G532" s="100"/>
      <c r="H532" s="100"/>
      <c r="I532" s="100"/>
      <c r="J532" s="100"/>
      <c r="K532" s="100"/>
      <c r="L532" s="100"/>
    </row>
    <row r="533" spans="1:12">
      <c r="A533" s="100"/>
      <c r="B533" s="100"/>
      <c r="C533" s="100"/>
      <c r="D533" s="100"/>
      <c r="E533" s="100"/>
      <c r="F533" s="101"/>
      <c r="G533" s="100"/>
      <c r="H533" s="100"/>
      <c r="I533" s="100"/>
      <c r="J533" s="100"/>
      <c r="K533" s="100"/>
      <c r="L533" s="100"/>
    </row>
    <row r="534" spans="1:12">
      <c r="A534" s="100"/>
      <c r="B534" s="100"/>
      <c r="C534" s="100"/>
      <c r="D534" s="100"/>
      <c r="E534" s="100"/>
      <c r="F534" s="101"/>
      <c r="G534" s="100"/>
      <c r="H534" s="100"/>
      <c r="I534" s="100"/>
      <c r="J534" s="100"/>
      <c r="K534" s="100"/>
      <c r="L534" s="100"/>
    </row>
    <row r="535" spans="1:12">
      <c r="A535" s="100"/>
      <c r="B535" s="100"/>
      <c r="C535" s="100"/>
      <c r="D535" s="100"/>
      <c r="E535" s="100"/>
      <c r="F535" s="101"/>
      <c r="G535" s="100"/>
      <c r="H535" s="100"/>
      <c r="I535" s="100"/>
      <c r="J535" s="100"/>
      <c r="K535" s="100"/>
      <c r="L535" s="100"/>
    </row>
    <row r="536" spans="1:12">
      <c r="A536" s="100"/>
      <c r="B536" s="100"/>
      <c r="C536" s="100"/>
      <c r="D536" s="100"/>
      <c r="E536" s="100"/>
      <c r="F536" s="101"/>
      <c r="G536" s="100"/>
      <c r="H536" s="100"/>
      <c r="I536" s="100"/>
      <c r="J536" s="100"/>
      <c r="K536" s="100"/>
      <c r="L536" s="100"/>
    </row>
    <row r="537" spans="1:12">
      <c r="A537" s="100"/>
      <c r="B537" s="100"/>
      <c r="C537" s="100"/>
      <c r="D537" s="100"/>
      <c r="E537" s="100"/>
      <c r="F537" s="101"/>
      <c r="G537" s="100"/>
      <c r="H537" s="100"/>
      <c r="I537" s="100"/>
      <c r="J537" s="100"/>
      <c r="K537" s="100"/>
      <c r="L537" s="100"/>
    </row>
    <row r="538" spans="1:12">
      <c r="A538" s="100"/>
      <c r="B538" s="100"/>
      <c r="C538" s="100"/>
      <c r="D538" s="100"/>
      <c r="E538" s="100"/>
      <c r="F538" s="101"/>
      <c r="G538" s="100"/>
      <c r="H538" s="100"/>
      <c r="I538" s="100"/>
      <c r="J538" s="100"/>
      <c r="K538" s="100"/>
      <c r="L538" s="100"/>
    </row>
    <row r="539" spans="1:12">
      <c r="A539" s="100"/>
      <c r="B539" s="100"/>
      <c r="C539" s="100"/>
      <c r="D539" s="100"/>
      <c r="E539" s="100"/>
      <c r="F539" s="101"/>
      <c r="G539" s="100"/>
      <c r="H539" s="100"/>
      <c r="I539" s="100"/>
      <c r="J539" s="100"/>
      <c r="K539" s="100"/>
      <c r="L539" s="100"/>
    </row>
    <row r="540" spans="1:12">
      <c r="A540" s="100"/>
      <c r="B540" s="100"/>
      <c r="C540" s="100"/>
      <c r="D540" s="100"/>
      <c r="E540" s="100"/>
      <c r="F540" s="101"/>
      <c r="G540" s="100"/>
      <c r="H540" s="100"/>
      <c r="I540" s="100"/>
      <c r="J540" s="100"/>
      <c r="K540" s="100"/>
      <c r="L540" s="100"/>
    </row>
    <row r="541" spans="1:12">
      <c r="A541" s="100"/>
      <c r="B541" s="100"/>
      <c r="C541" s="100"/>
      <c r="D541" s="100"/>
      <c r="E541" s="100"/>
      <c r="F541" s="101"/>
      <c r="G541" s="100"/>
      <c r="H541" s="100"/>
      <c r="I541" s="100"/>
      <c r="J541" s="100"/>
      <c r="K541" s="100"/>
      <c r="L541" s="100"/>
    </row>
    <row r="542" spans="1:12">
      <c r="A542" s="100"/>
      <c r="B542" s="100"/>
      <c r="C542" s="100"/>
      <c r="D542" s="100"/>
      <c r="E542" s="100"/>
      <c r="F542" s="101"/>
      <c r="G542" s="100"/>
      <c r="H542" s="100"/>
      <c r="I542" s="100"/>
      <c r="J542" s="100"/>
      <c r="K542" s="100"/>
      <c r="L542" s="100"/>
    </row>
    <row r="543" spans="1:12">
      <c r="A543" s="100"/>
      <c r="B543" s="100"/>
      <c r="C543" s="100"/>
      <c r="D543" s="100"/>
      <c r="E543" s="100"/>
      <c r="F543" s="101"/>
      <c r="G543" s="100"/>
      <c r="H543" s="100"/>
      <c r="I543" s="100"/>
      <c r="J543" s="100"/>
      <c r="K543" s="100"/>
      <c r="L543" s="100"/>
    </row>
    <row r="544" spans="1:12">
      <c r="A544" s="100"/>
      <c r="B544" s="100"/>
      <c r="C544" s="100"/>
      <c r="D544" s="100"/>
      <c r="E544" s="100"/>
      <c r="F544" s="101"/>
      <c r="G544" s="100"/>
      <c r="H544" s="100"/>
      <c r="I544" s="100"/>
      <c r="J544" s="100"/>
      <c r="K544" s="100"/>
      <c r="L544" s="100"/>
    </row>
    <row r="545" spans="1:12">
      <c r="A545" s="100"/>
      <c r="B545" s="100"/>
      <c r="C545" s="100"/>
      <c r="D545" s="100"/>
      <c r="E545" s="100"/>
      <c r="F545" s="101"/>
      <c r="G545" s="100"/>
      <c r="H545" s="100"/>
      <c r="I545" s="100"/>
      <c r="J545" s="100"/>
      <c r="K545" s="100"/>
      <c r="L545" s="100"/>
    </row>
    <row r="546" spans="1:12">
      <c r="A546" s="100"/>
      <c r="B546" s="100"/>
      <c r="C546" s="100"/>
      <c r="D546" s="100"/>
      <c r="E546" s="100"/>
      <c r="F546" s="101"/>
      <c r="G546" s="100"/>
      <c r="H546" s="100"/>
      <c r="I546" s="100"/>
      <c r="J546" s="100"/>
      <c r="K546" s="100"/>
      <c r="L546" s="100"/>
    </row>
    <row r="547" spans="1:12">
      <c r="A547" s="100"/>
      <c r="B547" s="100"/>
      <c r="C547" s="100"/>
      <c r="D547" s="100"/>
      <c r="E547" s="100"/>
      <c r="F547" s="101"/>
      <c r="G547" s="100"/>
      <c r="H547" s="100"/>
      <c r="I547" s="100"/>
      <c r="J547" s="100"/>
      <c r="K547" s="100"/>
      <c r="L547" s="100"/>
    </row>
    <row r="548" spans="1:12">
      <c r="A548" s="100"/>
      <c r="B548" s="100"/>
      <c r="C548" s="100"/>
      <c r="D548" s="100"/>
      <c r="E548" s="100"/>
      <c r="F548" s="101"/>
      <c r="G548" s="100"/>
      <c r="H548" s="100"/>
      <c r="I548" s="100"/>
      <c r="J548" s="100"/>
      <c r="K548" s="100"/>
      <c r="L548" s="100"/>
    </row>
    <row r="549" spans="1:12">
      <c r="A549" s="100"/>
      <c r="B549" s="100"/>
      <c r="C549" s="100"/>
      <c r="D549" s="100"/>
      <c r="E549" s="100"/>
      <c r="F549" s="101"/>
      <c r="G549" s="100"/>
      <c r="H549" s="100"/>
      <c r="I549" s="100"/>
      <c r="J549" s="100"/>
      <c r="K549" s="100"/>
      <c r="L549" s="100"/>
    </row>
    <row r="550" spans="1:12">
      <c r="A550" s="100"/>
      <c r="B550" s="100"/>
      <c r="C550" s="100"/>
      <c r="D550" s="100"/>
      <c r="E550" s="100"/>
      <c r="F550" s="101"/>
      <c r="G550" s="100"/>
      <c r="H550" s="100"/>
      <c r="I550" s="100"/>
      <c r="J550" s="100"/>
      <c r="K550" s="100"/>
      <c r="L550" s="100"/>
    </row>
    <row r="551" spans="1:12">
      <c r="A551" s="100"/>
      <c r="B551" s="100"/>
      <c r="C551" s="100"/>
      <c r="D551" s="100"/>
      <c r="E551" s="100"/>
      <c r="F551" s="101"/>
      <c r="G551" s="100"/>
      <c r="H551" s="100"/>
      <c r="I551" s="100"/>
      <c r="J551" s="100"/>
      <c r="K551" s="100"/>
      <c r="L551" s="100"/>
    </row>
    <row r="552" spans="1:12">
      <c r="A552" s="100"/>
      <c r="B552" s="100"/>
      <c r="C552" s="100"/>
      <c r="D552" s="100"/>
      <c r="E552" s="100"/>
      <c r="F552" s="101"/>
      <c r="G552" s="100"/>
      <c r="H552" s="100"/>
      <c r="I552" s="100"/>
      <c r="J552" s="100"/>
      <c r="K552" s="100"/>
      <c r="L552" s="100"/>
    </row>
    <row r="553" spans="1:12">
      <c r="A553" s="100"/>
      <c r="B553" s="100"/>
      <c r="C553" s="100"/>
      <c r="D553" s="100"/>
      <c r="E553" s="100"/>
      <c r="F553" s="101"/>
      <c r="G553" s="100"/>
      <c r="H553" s="100"/>
      <c r="I553" s="100"/>
      <c r="J553" s="100"/>
      <c r="K553" s="100"/>
      <c r="L553" s="100"/>
    </row>
    <row r="554" spans="1:12">
      <c r="A554" s="100"/>
      <c r="B554" s="100"/>
      <c r="C554" s="100"/>
      <c r="D554" s="100"/>
      <c r="E554" s="100"/>
      <c r="F554" s="101"/>
      <c r="G554" s="100"/>
      <c r="H554" s="100"/>
      <c r="I554" s="100"/>
      <c r="J554" s="100"/>
      <c r="K554" s="100"/>
      <c r="L554" s="100"/>
    </row>
    <row r="555" spans="1:12">
      <c r="A555" s="100"/>
      <c r="B555" s="100"/>
      <c r="C555" s="100"/>
      <c r="D555" s="100"/>
      <c r="E555" s="100"/>
      <c r="F555" s="101"/>
      <c r="G555" s="100"/>
      <c r="H555" s="100"/>
      <c r="I555" s="100"/>
      <c r="J555" s="100"/>
      <c r="K555" s="100"/>
      <c r="L555" s="100"/>
    </row>
    <row r="556" spans="1:12">
      <c r="A556" s="100"/>
      <c r="B556" s="100"/>
      <c r="C556" s="100"/>
      <c r="D556" s="100"/>
      <c r="E556" s="100"/>
      <c r="F556" s="101"/>
      <c r="G556" s="100"/>
      <c r="H556" s="100"/>
      <c r="I556" s="100"/>
      <c r="J556" s="100"/>
      <c r="K556" s="100"/>
      <c r="L556" s="100"/>
    </row>
    <row r="557" spans="1:12">
      <c r="A557" s="100"/>
      <c r="B557" s="100"/>
      <c r="C557" s="100"/>
      <c r="D557" s="100"/>
      <c r="E557" s="100"/>
      <c r="F557" s="101"/>
      <c r="G557" s="100"/>
      <c r="H557" s="100"/>
      <c r="I557" s="100"/>
      <c r="J557" s="100"/>
      <c r="K557" s="100"/>
      <c r="L557" s="100"/>
    </row>
    <row r="558" spans="1:12">
      <c r="A558" s="100"/>
      <c r="B558" s="100"/>
      <c r="C558" s="100"/>
      <c r="D558" s="100"/>
      <c r="E558" s="100"/>
      <c r="F558" s="101"/>
      <c r="G558" s="100"/>
      <c r="H558" s="100"/>
      <c r="I558" s="100"/>
      <c r="J558" s="100"/>
      <c r="K558" s="100"/>
      <c r="L558" s="100"/>
    </row>
    <row r="559" spans="1:12">
      <c r="A559" s="100"/>
      <c r="B559" s="100"/>
      <c r="C559" s="100"/>
      <c r="D559" s="100"/>
      <c r="E559" s="100"/>
      <c r="F559" s="101"/>
      <c r="G559" s="100"/>
      <c r="H559" s="100"/>
      <c r="I559" s="100"/>
      <c r="J559" s="100"/>
      <c r="K559" s="100"/>
      <c r="L559" s="100"/>
    </row>
    <row r="560" spans="1:12">
      <c r="A560" s="100"/>
      <c r="B560" s="100"/>
      <c r="C560" s="100"/>
      <c r="D560" s="100"/>
      <c r="E560" s="100"/>
      <c r="F560" s="101"/>
      <c r="G560" s="100"/>
      <c r="H560" s="100"/>
      <c r="I560" s="100"/>
      <c r="J560" s="100"/>
      <c r="K560" s="100"/>
      <c r="L560" s="100"/>
    </row>
    <row r="561" spans="1:12">
      <c r="A561" s="100"/>
      <c r="B561" s="100"/>
      <c r="C561" s="100"/>
      <c r="D561" s="100"/>
      <c r="E561" s="100"/>
      <c r="F561" s="101"/>
      <c r="G561" s="100"/>
      <c r="H561" s="100"/>
      <c r="I561" s="100"/>
      <c r="J561" s="100"/>
      <c r="K561" s="100"/>
      <c r="L561" s="100"/>
    </row>
    <row r="562" spans="1:12">
      <c r="A562" s="100"/>
      <c r="B562" s="100"/>
      <c r="C562" s="100"/>
      <c r="D562" s="100"/>
      <c r="E562" s="100"/>
      <c r="F562" s="101"/>
      <c r="G562" s="100"/>
      <c r="H562" s="100"/>
      <c r="I562" s="100"/>
      <c r="J562" s="100"/>
      <c r="K562" s="100"/>
      <c r="L562" s="100"/>
    </row>
    <row r="563" spans="1:12">
      <c r="A563" s="100"/>
      <c r="B563" s="100"/>
      <c r="C563" s="100"/>
      <c r="D563" s="100"/>
      <c r="E563" s="100"/>
      <c r="F563" s="101"/>
      <c r="G563" s="100"/>
      <c r="H563" s="100"/>
      <c r="I563" s="100"/>
      <c r="J563" s="100"/>
      <c r="K563" s="100"/>
      <c r="L563" s="100"/>
    </row>
    <row r="564" spans="1:12">
      <c r="A564" s="100"/>
      <c r="B564" s="100"/>
      <c r="C564" s="100"/>
      <c r="D564" s="100"/>
      <c r="E564" s="100"/>
      <c r="F564" s="101"/>
      <c r="G564" s="100"/>
      <c r="H564" s="100"/>
      <c r="I564" s="100"/>
      <c r="J564" s="100"/>
      <c r="K564" s="100"/>
      <c r="L564" s="100"/>
    </row>
    <row r="565" spans="1:12">
      <c r="A565" s="100"/>
      <c r="B565" s="100"/>
      <c r="C565" s="100"/>
      <c r="D565" s="100"/>
      <c r="E565" s="100"/>
      <c r="F565" s="101"/>
      <c r="G565" s="100"/>
      <c r="H565" s="100"/>
      <c r="I565" s="100"/>
      <c r="J565" s="100"/>
      <c r="K565" s="100"/>
      <c r="L565" s="100"/>
    </row>
    <row r="566" spans="1:12">
      <c r="A566" s="100"/>
      <c r="B566" s="100"/>
      <c r="C566" s="100"/>
      <c r="D566" s="100"/>
      <c r="E566" s="100"/>
      <c r="F566" s="101"/>
      <c r="G566" s="100"/>
      <c r="H566" s="100"/>
      <c r="I566" s="100"/>
      <c r="J566" s="100"/>
      <c r="K566" s="100"/>
      <c r="L566" s="100"/>
    </row>
    <row r="567" spans="1:12">
      <c r="A567" s="100"/>
      <c r="B567" s="100"/>
      <c r="C567" s="100"/>
      <c r="D567" s="100"/>
      <c r="E567" s="100"/>
      <c r="F567" s="101"/>
      <c r="G567" s="100"/>
      <c r="H567" s="100"/>
      <c r="I567" s="100"/>
      <c r="J567" s="100"/>
      <c r="K567" s="100"/>
      <c r="L567" s="100"/>
    </row>
    <row r="568" spans="1:12">
      <c r="A568" s="100"/>
      <c r="B568" s="100"/>
      <c r="C568" s="100"/>
      <c r="D568" s="100"/>
      <c r="E568" s="100"/>
      <c r="F568" s="101"/>
      <c r="G568" s="100"/>
      <c r="H568" s="100"/>
      <c r="I568" s="100"/>
      <c r="J568" s="100"/>
      <c r="K568" s="100"/>
      <c r="L568" s="100"/>
    </row>
    <row r="569" spans="1:12">
      <c r="A569" s="100"/>
      <c r="B569" s="100"/>
      <c r="C569" s="100"/>
      <c r="D569" s="100"/>
      <c r="E569" s="100"/>
      <c r="F569" s="101"/>
      <c r="G569" s="100"/>
      <c r="H569" s="100"/>
      <c r="I569" s="100"/>
      <c r="J569" s="100"/>
      <c r="K569" s="100"/>
      <c r="L569" s="100"/>
    </row>
    <row r="570" spans="1:12">
      <c r="A570" s="100"/>
      <c r="B570" s="100"/>
      <c r="C570" s="100"/>
      <c r="D570" s="100"/>
      <c r="E570" s="100"/>
      <c r="F570" s="101"/>
      <c r="G570" s="100"/>
      <c r="H570" s="100"/>
      <c r="I570" s="100"/>
      <c r="J570" s="100"/>
      <c r="K570" s="100"/>
      <c r="L570" s="100"/>
    </row>
    <row r="571" spans="1:12">
      <c r="A571" s="100"/>
      <c r="B571" s="100"/>
      <c r="C571" s="100"/>
      <c r="D571" s="100"/>
      <c r="E571" s="100"/>
      <c r="F571" s="101"/>
      <c r="G571" s="100"/>
      <c r="H571" s="100"/>
      <c r="I571" s="100"/>
      <c r="J571" s="100"/>
      <c r="K571" s="100"/>
      <c r="L571" s="100"/>
    </row>
    <row r="572" spans="1:12">
      <c r="A572" s="100"/>
      <c r="B572" s="100"/>
      <c r="C572" s="100"/>
      <c r="D572" s="100"/>
      <c r="E572" s="100"/>
      <c r="F572" s="101"/>
      <c r="G572" s="100"/>
      <c r="H572" s="100"/>
      <c r="I572" s="100"/>
      <c r="J572" s="100"/>
      <c r="K572" s="100"/>
      <c r="L572" s="100"/>
    </row>
    <row r="573" spans="1:12">
      <c r="A573" s="100"/>
      <c r="B573" s="100"/>
      <c r="C573" s="100"/>
      <c r="D573" s="100"/>
      <c r="E573" s="100"/>
      <c r="F573" s="101"/>
      <c r="G573" s="100"/>
      <c r="H573" s="100"/>
      <c r="I573" s="100"/>
      <c r="J573" s="100"/>
      <c r="K573" s="100"/>
      <c r="L573" s="100"/>
    </row>
    <row r="574" spans="1:12">
      <c r="A574" s="100"/>
      <c r="B574" s="100"/>
      <c r="C574" s="100"/>
      <c r="D574" s="100"/>
      <c r="E574" s="100"/>
      <c r="F574" s="101"/>
      <c r="G574" s="100"/>
      <c r="H574" s="100"/>
      <c r="I574" s="100"/>
      <c r="J574" s="100"/>
      <c r="K574" s="100"/>
      <c r="L574" s="100"/>
    </row>
    <row r="575" spans="1:12">
      <c r="A575" s="100"/>
      <c r="B575" s="100"/>
      <c r="C575" s="100"/>
      <c r="D575" s="100"/>
      <c r="E575" s="100"/>
      <c r="F575" s="101"/>
      <c r="G575" s="100"/>
      <c r="H575" s="100"/>
      <c r="I575" s="100"/>
      <c r="J575" s="100"/>
      <c r="K575" s="100"/>
      <c r="L575" s="100"/>
    </row>
    <row r="576" spans="1:12">
      <c r="A576" s="100"/>
      <c r="B576" s="100"/>
      <c r="C576" s="100"/>
      <c r="D576" s="100"/>
      <c r="E576" s="100"/>
      <c r="F576" s="101"/>
      <c r="G576" s="100"/>
      <c r="H576" s="100"/>
      <c r="I576" s="100"/>
      <c r="J576" s="100"/>
      <c r="K576" s="100"/>
      <c r="L576" s="100"/>
    </row>
    <row r="577" spans="1:12">
      <c r="A577" s="100"/>
      <c r="B577" s="100"/>
      <c r="C577" s="100"/>
      <c r="D577" s="100"/>
      <c r="E577" s="100"/>
      <c r="F577" s="101"/>
      <c r="G577" s="100"/>
      <c r="H577" s="100"/>
      <c r="I577" s="100"/>
      <c r="J577" s="100"/>
      <c r="K577" s="100"/>
      <c r="L577" s="100"/>
    </row>
    <row r="578" spans="1:12">
      <c r="A578" s="100"/>
      <c r="B578" s="100"/>
      <c r="C578" s="100"/>
      <c r="D578" s="100"/>
      <c r="E578" s="100"/>
      <c r="F578" s="101"/>
      <c r="G578" s="100"/>
      <c r="H578" s="100"/>
      <c r="I578" s="100"/>
      <c r="J578" s="100"/>
      <c r="K578" s="100"/>
      <c r="L578" s="100"/>
    </row>
    <row r="579" spans="1:12">
      <c r="A579" s="100"/>
      <c r="B579" s="100"/>
      <c r="C579" s="100"/>
      <c r="D579" s="100"/>
      <c r="E579" s="100"/>
      <c r="F579" s="101"/>
      <c r="G579" s="100"/>
      <c r="H579" s="100"/>
      <c r="I579" s="100"/>
      <c r="J579" s="100"/>
      <c r="K579" s="100"/>
      <c r="L579" s="100"/>
    </row>
    <row r="580" spans="1:12">
      <c r="A580" s="100"/>
      <c r="B580" s="100"/>
      <c r="C580" s="100"/>
      <c r="D580" s="100"/>
      <c r="E580" s="100"/>
      <c r="F580" s="101"/>
      <c r="G580" s="100"/>
      <c r="H580" s="100"/>
      <c r="I580" s="100"/>
      <c r="J580" s="100"/>
      <c r="K580" s="100"/>
      <c r="L580" s="100"/>
    </row>
    <row r="581" spans="1:12">
      <c r="A581" s="100"/>
      <c r="B581" s="100"/>
      <c r="C581" s="100"/>
      <c r="D581" s="100"/>
      <c r="E581" s="100"/>
      <c r="F581" s="101"/>
      <c r="G581" s="100"/>
      <c r="H581" s="100"/>
      <c r="I581" s="100"/>
      <c r="J581" s="100"/>
      <c r="K581" s="100"/>
      <c r="L581" s="100"/>
    </row>
    <row r="582" spans="1:12">
      <c r="A582" s="100"/>
      <c r="B582" s="100"/>
      <c r="C582" s="100"/>
      <c r="D582" s="100"/>
      <c r="E582" s="100"/>
      <c r="F582" s="101"/>
      <c r="G582" s="100"/>
      <c r="H582" s="100"/>
      <c r="I582" s="100"/>
      <c r="J582" s="100"/>
      <c r="K582" s="100"/>
      <c r="L582" s="100"/>
    </row>
    <row r="583" spans="1:12">
      <c r="A583" s="100"/>
      <c r="B583" s="100"/>
      <c r="C583" s="100"/>
      <c r="D583" s="100"/>
      <c r="E583" s="100"/>
      <c r="F583" s="101"/>
      <c r="G583" s="100"/>
      <c r="H583" s="100"/>
      <c r="I583" s="100"/>
      <c r="J583" s="100"/>
      <c r="K583" s="100"/>
      <c r="L583" s="100"/>
    </row>
    <row r="584" spans="1:12">
      <c r="A584" s="100"/>
      <c r="B584" s="100"/>
      <c r="C584" s="100"/>
      <c r="D584" s="100"/>
      <c r="E584" s="100"/>
      <c r="F584" s="101"/>
      <c r="G584" s="100"/>
      <c r="H584" s="100"/>
      <c r="I584" s="100"/>
      <c r="J584" s="100"/>
      <c r="K584" s="100"/>
      <c r="L584" s="100"/>
    </row>
    <row r="585" spans="1:12">
      <c r="A585" s="100"/>
      <c r="B585" s="100"/>
      <c r="C585" s="100"/>
      <c r="D585" s="100"/>
      <c r="E585" s="100"/>
      <c r="F585" s="101"/>
      <c r="G585" s="100"/>
      <c r="H585" s="100"/>
      <c r="I585" s="100"/>
      <c r="J585" s="100"/>
      <c r="K585" s="100"/>
      <c r="L585" s="100"/>
    </row>
    <row r="586" spans="1:12">
      <c r="A586" s="100"/>
      <c r="B586" s="100"/>
      <c r="C586" s="100"/>
      <c r="D586" s="100"/>
      <c r="E586" s="100"/>
      <c r="F586" s="101"/>
      <c r="G586" s="100"/>
      <c r="H586" s="100"/>
      <c r="I586" s="100"/>
      <c r="J586" s="100"/>
      <c r="K586" s="100"/>
      <c r="L586" s="100"/>
    </row>
    <row r="587" spans="1:12">
      <c r="A587" s="100"/>
      <c r="B587" s="100"/>
      <c r="C587" s="100"/>
      <c r="D587" s="100"/>
      <c r="E587" s="100"/>
      <c r="F587" s="101"/>
      <c r="G587" s="100"/>
      <c r="H587" s="100"/>
      <c r="I587" s="100"/>
      <c r="J587" s="100"/>
      <c r="K587" s="100"/>
      <c r="L587" s="100"/>
    </row>
    <row r="588" spans="1:12">
      <c r="A588" s="100"/>
      <c r="B588" s="100"/>
      <c r="C588" s="100"/>
      <c r="D588" s="100"/>
      <c r="E588" s="100"/>
      <c r="F588" s="101"/>
      <c r="G588" s="100"/>
      <c r="H588" s="100"/>
      <c r="I588" s="100"/>
      <c r="J588" s="100"/>
      <c r="K588" s="100"/>
      <c r="L588" s="100"/>
    </row>
    <row r="589" spans="1:12">
      <c r="A589" s="100"/>
      <c r="B589" s="100"/>
      <c r="C589" s="100"/>
      <c r="D589" s="100"/>
      <c r="E589" s="100"/>
      <c r="F589" s="101"/>
      <c r="G589" s="100"/>
      <c r="H589" s="100"/>
      <c r="I589" s="100"/>
      <c r="J589" s="100"/>
      <c r="K589" s="100"/>
      <c r="L589" s="100"/>
    </row>
    <row r="590" spans="1:12">
      <c r="A590" s="100"/>
      <c r="B590" s="100"/>
      <c r="C590" s="100"/>
      <c r="D590" s="100"/>
      <c r="E590" s="100"/>
      <c r="F590" s="101"/>
      <c r="G590" s="100"/>
      <c r="H590" s="100"/>
      <c r="I590" s="100"/>
      <c r="J590" s="100"/>
      <c r="K590" s="100"/>
      <c r="L590" s="100"/>
    </row>
    <row r="591" spans="1:12">
      <c r="A591" s="100"/>
      <c r="B591" s="100"/>
      <c r="C591" s="100"/>
      <c r="D591" s="100"/>
      <c r="E591" s="100"/>
      <c r="F591" s="101"/>
      <c r="G591" s="100"/>
      <c r="H591" s="100"/>
      <c r="I591" s="100"/>
      <c r="J591" s="100"/>
      <c r="K591" s="100"/>
      <c r="L591" s="100"/>
    </row>
    <row r="592" spans="1:12">
      <c r="A592" s="100"/>
      <c r="B592" s="100"/>
      <c r="C592" s="100"/>
      <c r="D592" s="100"/>
      <c r="E592" s="100"/>
      <c r="F592" s="101"/>
      <c r="G592" s="100"/>
      <c r="H592" s="100"/>
      <c r="I592" s="100"/>
      <c r="J592" s="100"/>
      <c r="K592" s="100"/>
      <c r="L592" s="100"/>
    </row>
    <row r="593" spans="1:12">
      <c r="A593" s="100"/>
      <c r="B593" s="100"/>
      <c r="C593" s="100"/>
      <c r="D593" s="100"/>
      <c r="E593" s="100"/>
      <c r="F593" s="101"/>
      <c r="G593" s="100"/>
      <c r="H593" s="100"/>
      <c r="I593" s="100"/>
      <c r="J593" s="100"/>
      <c r="K593" s="100"/>
      <c r="L593" s="100"/>
    </row>
    <row r="594" spans="1:12">
      <c r="A594" s="100"/>
      <c r="B594" s="100"/>
      <c r="C594" s="100"/>
      <c r="D594" s="100"/>
      <c r="E594" s="100"/>
      <c r="F594" s="101"/>
      <c r="G594" s="100"/>
      <c r="H594" s="100"/>
      <c r="I594" s="100"/>
      <c r="J594" s="100"/>
      <c r="K594" s="100"/>
      <c r="L594" s="100"/>
    </row>
    <row r="595" spans="1:12">
      <c r="A595" s="100"/>
      <c r="B595" s="100"/>
      <c r="C595" s="100"/>
      <c r="D595" s="100"/>
      <c r="E595" s="100"/>
      <c r="F595" s="101"/>
      <c r="G595" s="100"/>
      <c r="H595" s="100"/>
      <c r="I595" s="100"/>
      <c r="J595" s="100"/>
      <c r="K595" s="100"/>
      <c r="L595" s="100"/>
    </row>
    <row r="596" spans="1:12">
      <c r="A596" s="100"/>
      <c r="B596" s="100"/>
      <c r="C596" s="100"/>
      <c r="D596" s="100"/>
      <c r="E596" s="100"/>
      <c r="F596" s="101"/>
      <c r="G596" s="100"/>
      <c r="H596" s="100"/>
      <c r="I596" s="100"/>
      <c r="J596" s="100"/>
      <c r="K596" s="100"/>
      <c r="L596" s="100"/>
    </row>
    <row r="597" spans="1:12">
      <c r="A597" s="100"/>
      <c r="B597" s="100"/>
      <c r="C597" s="100"/>
      <c r="D597" s="100"/>
      <c r="E597" s="100"/>
      <c r="F597" s="101"/>
      <c r="G597" s="100"/>
      <c r="H597" s="100"/>
      <c r="I597" s="100"/>
      <c r="J597" s="100"/>
      <c r="K597" s="100"/>
      <c r="L597" s="100"/>
    </row>
    <row r="598" spans="1:12">
      <c r="A598" s="100"/>
      <c r="B598" s="100"/>
      <c r="C598" s="100"/>
      <c r="D598" s="100"/>
      <c r="E598" s="100"/>
      <c r="F598" s="101"/>
      <c r="G598" s="100"/>
      <c r="H598" s="100"/>
      <c r="I598" s="100"/>
      <c r="J598" s="100"/>
      <c r="K598" s="100"/>
      <c r="L598" s="100"/>
    </row>
    <row r="599" spans="1:12">
      <c r="A599" s="100"/>
      <c r="B599" s="100"/>
      <c r="C599" s="100"/>
      <c r="D599" s="100"/>
      <c r="E599" s="100"/>
      <c r="F599" s="101"/>
      <c r="G599" s="100"/>
      <c r="H599" s="100"/>
      <c r="I599" s="100"/>
      <c r="J599" s="100"/>
      <c r="K599" s="100"/>
      <c r="L599" s="100"/>
    </row>
    <row r="600" spans="1:12">
      <c r="A600" s="100"/>
      <c r="B600" s="100"/>
      <c r="C600" s="100"/>
      <c r="D600" s="100"/>
      <c r="E600" s="100"/>
      <c r="F600" s="101"/>
      <c r="G600" s="100"/>
      <c r="H600" s="100"/>
      <c r="I600" s="100"/>
      <c r="J600" s="100"/>
      <c r="K600" s="100"/>
      <c r="L600" s="100"/>
    </row>
    <row r="601" spans="1:12">
      <c r="A601" s="100"/>
      <c r="B601" s="100"/>
      <c r="C601" s="100"/>
      <c r="D601" s="100"/>
      <c r="E601" s="100"/>
      <c r="F601" s="101"/>
      <c r="G601" s="100"/>
      <c r="H601" s="100"/>
      <c r="I601" s="100"/>
      <c r="J601" s="100"/>
      <c r="K601" s="100"/>
      <c r="L601" s="100"/>
    </row>
    <row r="602" spans="1:12">
      <c r="A602" s="100"/>
      <c r="B602" s="100"/>
      <c r="C602" s="100"/>
      <c r="D602" s="100"/>
      <c r="E602" s="100"/>
      <c r="F602" s="101"/>
      <c r="G602" s="100"/>
      <c r="H602" s="100"/>
      <c r="I602" s="100"/>
      <c r="J602" s="100"/>
      <c r="K602" s="100"/>
      <c r="L602" s="100"/>
    </row>
    <row r="603" spans="1:12">
      <c r="A603" s="100"/>
      <c r="B603" s="100"/>
      <c r="C603" s="100"/>
      <c r="D603" s="100"/>
      <c r="E603" s="100"/>
      <c r="F603" s="101"/>
      <c r="G603" s="100"/>
      <c r="H603" s="100"/>
      <c r="I603" s="100"/>
      <c r="J603" s="100"/>
      <c r="K603" s="100"/>
      <c r="L603" s="100"/>
    </row>
    <row r="604" spans="1:12">
      <c r="A604" s="100"/>
      <c r="B604" s="100"/>
      <c r="C604" s="100"/>
      <c r="D604" s="100"/>
      <c r="E604" s="100"/>
      <c r="F604" s="101"/>
      <c r="G604" s="100"/>
      <c r="H604" s="100"/>
      <c r="I604" s="100"/>
      <c r="J604" s="100"/>
      <c r="K604" s="100"/>
      <c r="L604" s="100"/>
    </row>
    <row r="605" spans="1:12">
      <c r="A605" s="100"/>
      <c r="B605" s="100"/>
      <c r="C605" s="100"/>
      <c r="D605" s="100"/>
      <c r="E605" s="100"/>
      <c r="F605" s="101"/>
      <c r="G605" s="100"/>
      <c r="H605" s="100"/>
      <c r="I605" s="100"/>
      <c r="J605" s="100"/>
      <c r="K605" s="100"/>
      <c r="L605" s="100"/>
    </row>
    <row r="606" spans="1:12">
      <c r="A606" s="100"/>
      <c r="B606" s="100"/>
      <c r="C606" s="100"/>
      <c r="D606" s="100"/>
      <c r="E606" s="100"/>
      <c r="F606" s="101"/>
      <c r="G606" s="100"/>
      <c r="H606" s="100"/>
      <c r="I606" s="100"/>
      <c r="J606" s="100"/>
      <c r="K606" s="100"/>
      <c r="L606" s="100"/>
    </row>
    <row r="607" spans="1:12">
      <c r="A607" s="100"/>
      <c r="B607" s="100"/>
      <c r="C607" s="100"/>
      <c r="D607" s="100"/>
      <c r="E607" s="100"/>
      <c r="F607" s="101"/>
      <c r="G607" s="100"/>
      <c r="H607" s="100"/>
      <c r="I607" s="100"/>
      <c r="J607" s="100"/>
      <c r="K607" s="100"/>
      <c r="L607" s="100"/>
    </row>
    <row r="608" spans="1:12">
      <c r="A608" s="100"/>
      <c r="B608" s="100"/>
      <c r="C608" s="100"/>
      <c r="D608" s="100"/>
      <c r="E608" s="100"/>
      <c r="F608" s="101"/>
      <c r="G608" s="100"/>
      <c r="H608" s="100"/>
      <c r="I608" s="100"/>
      <c r="J608" s="100"/>
      <c r="K608" s="100"/>
      <c r="L608" s="100"/>
    </row>
    <row r="609" spans="1:12">
      <c r="A609" s="100"/>
      <c r="B609" s="100"/>
      <c r="C609" s="100"/>
      <c r="D609" s="100"/>
      <c r="E609" s="100"/>
      <c r="F609" s="101"/>
      <c r="G609" s="100"/>
      <c r="H609" s="100"/>
      <c r="I609" s="100"/>
      <c r="J609" s="100"/>
      <c r="K609" s="100"/>
      <c r="L609" s="100"/>
    </row>
    <row r="610" spans="1:12">
      <c r="A610" s="100"/>
      <c r="B610" s="100"/>
      <c r="C610" s="100"/>
      <c r="D610" s="100"/>
      <c r="E610" s="100"/>
      <c r="F610" s="101"/>
      <c r="G610" s="100"/>
      <c r="H610" s="100"/>
      <c r="I610" s="100"/>
      <c r="J610" s="100"/>
      <c r="K610" s="100"/>
      <c r="L610" s="100"/>
    </row>
    <row r="611" spans="1:12">
      <c r="A611" s="100"/>
      <c r="B611" s="100"/>
      <c r="C611" s="100"/>
      <c r="D611" s="100"/>
      <c r="E611" s="100"/>
      <c r="F611" s="101"/>
      <c r="G611" s="100"/>
      <c r="H611" s="100"/>
      <c r="I611" s="100"/>
      <c r="J611" s="100"/>
      <c r="K611" s="100"/>
      <c r="L611" s="100"/>
    </row>
    <row r="612" spans="1:12">
      <c r="A612" s="100"/>
      <c r="B612" s="100"/>
      <c r="C612" s="100"/>
      <c r="D612" s="100"/>
      <c r="E612" s="100"/>
      <c r="F612" s="101"/>
      <c r="G612" s="100"/>
      <c r="H612" s="100"/>
      <c r="I612" s="100"/>
      <c r="J612" s="100"/>
      <c r="K612" s="100"/>
      <c r="L612" s="100"/>
    </row>
    <row r="613" spans="1:12">
      <c r="A613" s="100"/>
      <c r="B613" s="100"/>
      <c r="C613" s="100"/>
      <c r="D613" s="100"/>
      <c r="E613" s="100"/>
      <c r="F613" s="101"/>
      <c r="G613" s="100"/>
      <c r="H613" s="100"/>
      <c r="I613" s="100"/>
      <c r="J613" s="100"/>
      <c r="K613" s="100"/>
      <c r="L613" s="100"/>
    </row>
    <row r="614" spans="1:12">
      <c r="A614" s="100"/>
      <c r="B614" s="100"/>
      <c r="C614" s="100"/>
      <c r="D614" s="100"/>
      <c r="E614" s="100"/>
      <c r="F614" s="101"/>
      <c r="G614" s="100"/>
      <c r="H614" s="100"/>
      <c r="I614" s="100"/>
      <c r="J614" s="100"/>
      <c r="K614" s="100"/>
      <c r="L614" s="100"/>
    </row>
    <row r="615" spans="1:12">
      <c r="A615" s="100"/>
      <c r="B615" s="100"/>
      <c r="C615" s="100"/>
      <c r="D615" s="100"/>
      <c r="E615" s="100"/>
      <c r="F615" s="101"/>
      <c r="G615" s="100"/>
      <c r="H615" s="100"/>
      <c r="I615" s="100"/>
      <c r="J615" s="100"/>
      <c r="K615" s="100"/>
      <c r="L615" s="100"/>
    </row>
    <row r="616" spans="1:12">
      <c r="A616" s="100"/>
      <c r="B616" s="100"/>
      <c r="C616" s="100"/>
      <c r="D616" s="100"/>
      <c r="E616" s="100"/>
      <c r="F616" s="101"/>
      <c r="G616" s="100"/>
      <c r="H616" s="100"/>
      <c r="I616" s="100"/>
      <c r="J616" s="100"/>
      <c r="K616" s="100"/>
      <c r="L616" s="100"/>
    </row>
    <row r="617" spans="1:12">
      <c r="A617" s="100"/>
      <c r="B617" s="100"/>
      <c r="C617" s="100"/>
      <c r="D617" s="100"/>
      <c r="E617" s="100"/>
      <c r="F617" s="101"/>
      <c r="G617" s="100"/>
      <c r="H617" s="100"/>
      <c r="I617" s="100"/>
      <c r="J617" s="100"/>
      <c r="K617" s="100"/>
      <c r="L617" s="100"/>
    </row>
    <row r="618" spans="1:12">
      <c r="A618" s="100"/>
      <c r="B618" s="100"/>
      <c r="C618" s="100"/>
      <c r="D618" s="100"/>
      <c r="E618" s="100"/>
      <c r="F618" s="101"/>
      <c r="G618" s="100"/>
      <c r="H618" s="100"/>
      <c r="I618" s="100"/>
      <c r="J618" s="100"/>
      <c r="K618" s="100"/>
      <c r="L618" s="100"/>
    </row>
    <row r="619" spans="1:12">
      <c r="A619" s="100"/>
      <c r="B619" s="100"/>
      <c r="C619" s="100"/>
      <c r="D619" s="100"/>
      <c r="E619" s="100"/>
      <c r="F619" s="101"/>
      <c r="G619" s="100"/>
      <c r="H619" s="100"/>
      <c r="I619" s="100"/>
      <c r="J619" s="100"/>
      <c r="K619" s="100"/>
      <c r="L619" s="100"/>
    </row>
    <row r="620" spans="1:12">
      <c r="A620" s="100"/>
      <c r="B620" s="100"/>
      <c r="C620" s="100"/>
      <c r="D620" s="100"/>
      <c r="E620" s="100"/>
      <c r="F620" s="101"/>
      <c r="G620" s="100"/>
      <c r="H620" s="100"/>
      <c r="I620" s="100"/>
      <c r="J620" s="100"/>
      <c r="K620" s="100"/>
      <c r="L620" s="100"/>
    </row>
    <row r="621" spans="1:12">
      <c r="A621" s="100"/>
      <c r="B621" s="100"/>
      <c r="C621" s="100"/>
      <c r="D621" s="100"/>
      <c r="E621" s="100"/>
      <c r="F621" s="101"/>
      <c r="G621" s="100"/>
      <c r="H621" s="100"/>
      <c r="I621" s="100"/>
      <c r="J621" s="100"/>
      <c r="K621" s="100"/>
      <c r="L621" s="100"/>
    </row>
    <row r="622" spans="1:12">
      <c r="A622" s="100"/>
      <c r="B622" s="100"/>
      <c r="C622" s="100"/>
      <c r="D622" s="100"/>
      <c r="E622" s="100"/>
      <c r="F622" s="101"/>
      <c r="G622" s="100"/>
      <c r="H622" s="100"/>
      <c r="I622" s="100"/>
      <c r="J622" s="100"/>
      <c r="K622" s="100"/>
      <c r="L622" s="100"/>
    </row>
    <row r="623" spans="1:12">
      <c r="A623" s="100"/>
      <c r="B623" s="100"/>
      <c r="C623" s="100"/>
      <c r="D623" s="100"/>
      <c r="E623" s="100"/>
      <c r="F623" s="101"/>
      <c r="G623" s="100"/>
      <c r="H623" s="100"/>
      <c r="I623" s="100"/>
      <c r="J623" s="100"/>
      <c r="K623" s="100"/>
      <c r="L623" s="100"/>
    </row>
    <row r="624" spans="1:12">
      <c r="A624" s="100"/>
      <c r="B624" s="100"/>
      <c r="C624" s="100"/>
      <c r="D624" s="100"/>
      <c r="E624" s="100"/>
      <c r="F624" s="101"/>
      <c r="G624" s="100"/>
      <c r="H624" s="100"/>
      <c r="I624" s="100"/>
      <c r="J624" s="100"/>
      <c r="K624" s="100"/>
      <c r="L624" s="100"/>
    </row>
    <row r="625" spans="1:12">
      <c r="A625" s="100"/>
      <c r="B625" s="100"/>
      <c r="C625" s="100"/>
      <c r="D625" s="100"/>
      <c r="E625" s="100"/>
      <c r="F625" s="101"/>
      <c r="G625" s="100"/>
      <c r="H625" s="100"/>
      <c r="I625" s="100"/>
      <c r="J625" s="100"/>
      <c r="K625" s="100"/>
      <c r="L625" s="100"/>
    </row>
    <row r="626" spans="1:12">
      <c r="A626" s="100"/>
      <c r="B626" s="100"/>
      <c r="C626" s="100"/>
      <c r="D626" s="100"/>
      <c r="E626" s="100"/>
      <c r="F626" s="101"/>
      <c r="G626" s="100"/>
      <c r="H626" s="100"/>
      <c r="I626" s="100"/>
      <c r="J626" s="100"/>
      <c r="K626" s="100"/>
      <c r="L626" s="100"/>
    </row>
    <row r="627" spans="1:12">
      <c r="A627" s="100"/>
      <c r="B627" s="100"/>
      <c r="C627" s="100"/>
      <c r="D627" s="100"/>
      <c r="E627" s="100"/>
      <c r="F627" s="101"/>
      <c r="G627" s="100"/>
      <c r="H627" s="100"/>
      <c r="I627" s="100"/>
      <c r="J627" s="100"/>
      <c r="K627" s="100"/>
      <c r="L627" s="100"/>
    </row>
    <row r="628" spans="1:12">
      <c r="A628" s="100"/>
      <c r="B628" s="100"/>
      <c r="C628" s="100"/>
      <c r="D628" s="100"/>
      <c r="E628" s="100"/>
      <c r="F628" s="101"/>
      <c r="G628" s="100"/>
      <c r="H628" s="100"/>
      <c r="I628" s="100"/>
      <c r="J628" s="100"/>
      <c r="K628" s="100"/>
      <c r="L628" s="100"/>
    </row>
    <row r="629" spans="1:12">
      <c r="A629" s="100"/>
      <c r="B629" s="100"/>
      <c r="C629" s="100"/>
      <c r="D629" s="100"/>
      <c r="E629" s="100"/>
      <c r="F629" s="101"/>
      <c r="G629" s="100"/>
      <c r="H629" s="100"/>
      <c r="I629" s="100"/>
      <c r="J629" s="100"/>
      <c r="K629" s="100"/>
      <c r="L629" s="100"/>
    </row>
    <row r="630" spans="1:12">
      <c r="A630" s="100"/>
      <c r="B630" s="100"/>
      <c r="C630" s="100"/>
      <c r="D630" s="100"/>
      <c r="E630" s="100"/>
      <c r="F630" s="101"/>
      <c r="G630" s="100"/>
      <c r="H630" s="100"/>
      <c r="I630" s="100"/>
      <c r="J630" s="100"/>
      <c r="K630" s="100"/>
      <c r="L630" s="100"/>
    </row>
    <row r="631" spans="1:12">
      <c r="A631" s="100"/>
      <c r="B631" s="100"/>
      <c r="C631" s="100"/>
      <c r="D631" s="100"/>
      <c r="E631" s="100"/>
      <c r="F631" s="101"/>
      <c r="G631" s="100"/>
      <c r="H631" s="100"/>
      <c r="I631" s="100"/>
      <c r="J631" s="100"/>
      <c r="K631" s="100"/>
      <c r="L631" s="100"/>
    </row>
    <row r="632" spans="1:12">
      <c r="A632" s="100"/>
      <c r="B632" s="100"/>
      <c r="C632" s="100"/>
      <c r="D632" s="100"/>
      <c r="E632" s="100"/>
      <c r="F632" s="101"/>
      <c r="G632" s="100"/>
      <c r="H632" s="100"/>
      <c r="I632" s="100"/>
      <c r="J632" s="100"/>
      <c r="K632" s="100"/>
      <c r="L632" s="100"/>
    </row>
    <row r="633" spans="1:12">
      <c r="A633" s="100"/>
      <c r="B633" s="100"/>
      <c r="C633" s="100"/>
      <c r="D633" s="100"/>
      <c r="E633" s="100"/>
      <c r="F633" s="101"/>
      <c r="G633" s="100"/>
      <c r="H633" s="100"/>
      <c r="I633" s="100"/>
      <c r="J633" s="100"/>
      <c r="K633" s="100"/>
      <c r="L633" s="100"/>
    </row>
    <row r="634" spans="1:12">
      <c r="A634" s="100"/>
      <c r="B634" s="100"/>
      <c r="C634" s="100"/>
      <c r="D634" s="100"/>
      <c r="E634" s="100"/>
      <c r="F634" s="101"/>
      <c r="G634" s="100"/>
      <c r="H634" s="100"/>
      <c r="I634" s="100"/>
      <c r="J634" s="100"/>
      <c r="K634" s="100"/>
      <c r="L634" s="100"/>
    </row>
    <row r="635" spans="1:12">
      <c r="A635" s="100"/>
      <c r="B635" s="100"/>
      <c r="C635" s="100"/>
      <c r="D635" s="100"/>
      <c r="E635" s="100"/>
      <c r="F635" s="101"/>
      <c r="G635" s="100"/>
      <c r="H635" s="100"/>
      <c r="I635" s="100"/>
      <c r="J635" s="100"/>
      <c r="K635" s="100"/>
      <c r="L635" s="100"/>
    </row>
    <row r="636" spans="1:12">
      <c r="A636" s="100"/>
      <c r="B636" s="100"/>
      <c r="C636" s="100"/>
      <c r="D636" s="100"/>
      <c r="E636" s="100"/>
      <c r="F636" s="101"/>
      <c r="G636" s="100"/>
      <c r="H636" s="100"/>
      <c r="I636" s="100"/>
      <c r="J636" s="100"/>
      <c r="K636" s="100"/>
      <c r="L636" s="100"/>
    </row>
    <row r="637" spans="1:12">
      <c r="A637" s="100"/>
      <c r="B637" s="100"/>
      <c r="C637" s="100"/>
      <c r="D637" s="100"/>
      <c r="E637" s="100"/>
      <c r="F637" s="101"/>
      <c r="G637" s="100"/>
      <c r="H637" s="100"/>
      <c r="I637" s="100"/>
      <c r="J637" s="100"/>
      <c r="K637" s="100"/>
      <c r="L637" s="100"/>
    </row>
    <row r="638" spans="1:12">
      <c r="A638" s="100"/>
      <c r="B638" s="100"/>
      <c r="C638" s="100"/>
      <c r="D638" s="100"/>
      <c r="E638" s="100"/>
      <c r="F638" s="101"/>
      <c r="G638" s="100"/>
      <c r="H638" s="100"/>
      <c r="I638" s="100"/>
      <c r="J638" s="100"/>
      <c r="K638" s="100"/>
      <c r="L638" s="100"/>
    </row>
    <row r="639" spans="1:12">
      <c r="A639" s="100"/>
      <c r="B639" s="100"/>
      <c r="C639" s="100"/>
      <c r="D639" s="100"/>
      <c r="E639" s="100"/>
      <c r="F639" s="101"/>
      <c r="G639" s="100"/>
      <c r="H639" s="100"/>
      <c r="I639" s="100"/>
      <c r="J639" s="100"/>
      <c r="K639" s="100"/>
      <c r="L639" s="100"/>
    </row>
    <row r="640" spans="1:12">
      <c r="A640" s="100"/>
      <c r="B640" s="100"/>
      <c r="C640" s="100"/>
      <c r="D640" s="100"/>
      <c r="E640" s="100"/>
      <c r="F640" s="101"/>
      <c r="G640" s="100"/>
      <c r="H640" s="100"/>
      <c r="I640" s="100"/>
      <c r="J640" s="100"/>
      <c r="K640" s="100"/>
      <c r="L640" s="100"/>
    </row>
    <row r="641" spans="1:12">
      <c r="A641" s="100"/>
      <c r="B641" s="100"/>
      <c r="C641" s="100"/>
      <c r="D641" s="100"/>
      <c r="E641" s="100"/>
      <c r="F641" s="101"/>
      <c r="G641" s="100"/>
      <c r="H641" s="100"/>
      <c r="I641" s="100"/>
      <c r="J641" s="100"/>
      <c r="K641" s="100"/>
      <c r="L641" s="100"/>
    </row>
    <row r="642" spans="1:12">
      <c r="A642" s="100"/>
      <c r="B642" s="100"/>
      <c r="C642" s="100"/>
      <c r="D642" s="100"/>
      <c r="E642" s="100"/>
      <c r="F642" s="101"/>
      <c r="G642" s="100"/>
      <c r="H642" s="100"/>
      <c r="I642" s="100"/>
      <c r="J642" s="100"/>
      <c r="K642" s="100"/>
      <c r="L642" s="100"/>
    </row>
    <row r="643" spans="1:12">
      <c r="A643" s="100"/>
      <c r="B643" s="100"/>
      <c r="C643" s="100"/>
      <c r="D643" s="100"/>
      <c r="E643" s="100"/>
      <c r="F643" s="101"/>
      <c r="G643" s="100"/>
      <c r="H643" s="100"/>
      <c r="I643" s="100"/>
      <c r="J643" s="100"/>
      <c r="K643" s="100"/>
      <c r="L643" s="100"/>
    </row>
    <row r="644" spans="1:12">
      <c r="A644" s="100"/>
      <c r="B644" s="100"/>
      <c r="C644" s="100"/>
      <c r="D644" s="100"/>
      <c r="E644" s="100"/>
      <c r="F644" s="101"/>
      <c r="G644" s="100"/>
      <c r="H644" s="100"/>
      <c r="I644" s="100"/>
      <c r="J644" s="100"/>
      <c r="K644" s="100"/>
      <c r="L644" s="100"/>
    </row>
    <row r="645" spans="1:12">
      <c r="A645" s="100"/>
      <c r="B645" s="100"/>
      <c r="C645" s="100"/>
      <c r="D645" s="100"/>
      <c r="E645" s="100"/>
      <c r="F645" s="101"/>
      <c r="G645" s="100"/>
      <c r="H645" s="100"/>
      <c r="I645" s="100"/>
      <c r="J645" s="100"/>
      <c r="K645" s="100"/>
      <c r="L645" s="100"/>
    </row>
    <row r="646" spans="1:12">
      <c r="A646" s="100"/>
      <c r="B646" s="100"/>
      <c r="C646" s="100"/>
      <c r="D646" s="100"/>
      <c r="E646" s="100"/>
      <c r="F646" s="101"/>
      <c r="G646" s="100"/>
      <c r="H646" s="100"/>
      <c r="I646" s="100"/>
      <c r="J646" s="100"/>
      <c r="K646" s="100"/>
      <c r="L646" s="100"/>
    </row>
    <row r="647" spans="1:12">
      <c r="A647" s="100"/>
      <c r="B647" s="100"/>
      <c r="C647" s="100"/>
      <c r="D647" s="100"/>
      <c r="E647" s="100"/>
      <c r="F647" s="101"/>
      <c r="G647" s="100"/>
      <c r="H647" s="100"/>
      <c r="I647" s="100"/>
      <c r="J647" s="100"/>
      <c r="K647" s="100"/>
      <c r="L647" s="100"/>
    </row>
    <row r="648" spans="1:12">
      <c r="A648" s="100"/>
      <c r="B648" s="100"/>
      <c r="C648" s="100"/>
      <c r="D648" s="100"/>
      <c r="E648" s="100"/>
      <c r="F648" s="101"/>
      <c r="G648" s="100"/>
      <c r="H648" s="100"/>
      <c r="I648" s="100"/>
      <c r="J648" s="100"/>
      <c r="K648" s="100"/>
      <c r="L648" s="100"/>
    </row>
    <row r="649" spans="1:12">
      <c r="A649" s="100"/>
      <c r="B649" s="100"/>
      <c r="C649" s="100"/>
      <c r="D649" s="100"/>
      <c r="E649" s="100"/>
      <c r="F649" s="101"/>
      <c r="G649" s="100"/>
      <c r="H649" s="100"/>
      <c r="I649" s="100"/>
      <c r="J649" s="100"/>
      <c r="K649" s="100"/>
      <c r="L649" s="100"/>
    </row>
    <row r="650" spans="1:12">
      <c r="A650" s="100"/>
      <c r="B650" s="100"/>
      <c r="C650" s="100"/>
      <c r="D650" s="100"/>
      <c r="E650" s="100"/>
      <c r="F650" s="101"/>
      <c r="G650" s="100"/>
      <c r="H650" s="100"/>
      <c r="I650" s="100"/>
      <c r="J650" s="100"/>
      <c r="K650" s="100"/>
      <c r="L650" s="100"/>
    </row>
    <row r="651" spans="1:12">
      <c r="A651" s="100"/>
      <c r="B651" s="100"/>
      <c r="C651" s="100"/>
      <c r="D651" s="100"/>
      <c r="E651" s="100"/>
      <c r="F651" s="101"/>
      <c r="G651" s="100"/>
      <c r="H651" s="100"/>
      <c r="I651" s="100"/>
      <c r="J651" s="100"/>
      <c r="K651" s="100"/>
      <c r="L651" s="100"/>
    </row>
    <row r="652" spans="1:12">
      <c r="A652" s="100"/>
      <c r="B652" s="100"/>
      <c r="C652" s="100"/>
      <c r="D652" s="100"/>
      <c r="E652" s="100"/>
      <c r="F652" s="101"/>
      <c r="G652" s="100"/>
      <c r="H652" s="100"/>
      <c r="I652" s="100"/>
      <c r="J652" s="100"/>
      <c r="K652" s="100"/>
      <c r="L652" s="100"/>
    </row>
    <row r="653" spans="1:12">
      <c r="A653" s="100"/>
      <c r="B653" s="100"/>
      <c r="C653" s="100"/>
      <c r="D653" s="100"/>
      <c r="E653" s="100"/>
      <c r="F653" s="101"/>
      <c r="G653" s="100"/>
      <c r="H653" s="100"/>
      <c r="I653" s="100"/>
      <c r="J653" s="100"/>
      <c r="K653" s="100"/>
      <c r="L653" s="100"/>
    </row>
    <row r="654" spans="1:12">
      <c r="A654" s="100"/>
      <c r="B654" s="100"/>
      <c r="C654" s="100"/>
      <c r="D654" s="100"/>
      <c r="E654" s="100"/>
      <c r="F654" s="101"/>
      <c r="G654" s="100"/>
      <c r="H654" s="100"/>
      <c r="I654" s="100"/>
      <c r="J654" s="100"/>
      <c r="K654" s="100"/>
      <c r="L654" s="100"/>
    </row>
    <row r="655" spans="1:12">
      <c r="A655" s="100"/>
      <c r="B655" s="100"/>
      <c r="C655" s="100"/>
      <c r="D655" s="100"/>
      <c r="E655" s="100"/>
      <c r="F655" s="101"/>
      <c r="G655" s="100"/>
      <c r="H655" s="100"/>
      <c r="I655" s="100"/>
      <c r="J655" s="100"/>
      <c r="K655" s="100"/>
      <c r="L655" s="100"/>
    </row>
    <row r="656" spans="1:12">
      <c r="A656" s="100"/>
      <c r="B656" s="100"/>
      <c r="C656" s="100"/>
      <c r="D656" s="100"/>
      <c r="E656" s="100"/>
      <c r="F656" s="101"/>
      <c r="G656" s="100"/>
      <c r="H656" s="100"/>
      <c r="I656" s="100"/>
      <c r="J656" s="100"/>
      <c r="K656" s="100"/>
      <c r="L656" s="100"/>
    </row>
    <row r="657" spans="1:12">
      <c r="A657" s="100"/>
      <c r="B657" s="100"/>
      <c r="C657" s="100"/>
      <c r="D657" s="100"/>
      <c r="E657" s="100"/>
      <c r="F657" s="101"/>
      <c r="G657" s="100"/>
      <c r="H657" s="100"/>
      <c r="I657" s="100"/>
      <c r="J657" s="100"/>
      <c r="K657" s="100"/>
      <c r="L657" s="100"/>
    </row>
    <row r="658" spans="1:12">
      <c r="A658" s="100"/>
      <c r="B658" s="100"/>
      <c r="C658" s="100"/>
      <c r="D658" s="100"/>
      <c r="E658" s="100"/>
      <c r="F658" s="101"/>
      <c r="G658" s="100"/>
      <c r="H658" s="100"/>
      <c r="I658" s="100"/>
      <c r="J658" s="100"/>
      <c r="K658" s="100"/>
      <c r="L658" s="100"/>
    </row>
    <row r="659" spans="1:12">
      <c r="A659" s="100"/>
      <c r="B659" s="100"/>
      <c r="C659" s="100"/>
      <c r="D659" s="100"/>
      <c r="E659" s="100"/>
      <c r="F659" s="101"/>
      <c r="G659" s="100"/>
      <c r="H659" s="100"/>
      <c r="I659" s="100"/>
      <c r="J659" s="100"/>
      <c r="K659" s="100"/>
      <c r="L659" s="100"/>
    </row>
    <row r="660" spans="1:12">
      <c r="A660" s="100"/>
      <c r="B660" s="100"/>
      <c r="C660" s="100"/>
      <c r="D660" s="100"/>
      <c r="E660" s="100"/>
      <c r="F660" s="101"/>
      <c r="G660" s="100"/>
      <c r="H660" s="100"/>
      <c r="I660" s="100"/>
      <c r="J660" s="100"/>
      <c r="K660" s="100"/>
      <c r="L660" s="100"/>
    </row>
    <row r="661" spans="1:12">
      <c r="A661" s="100"/>
      <c r="B661" s="100"/>
      <c r="C661" s="100"/>
      <c r="D661" s="100"/>
      <c r="E661" s="100"/>
      <c r="F661" s="101"/>
      <c r="G661" s="100"/>
      <c r="H661" s="100"/>
      <c r="I661" s="100"/>
      <c r="J661" s="100"/>
      <c r="K661" s="100"/>
      <c r="L661" s="100"/>
    </row>
    <row r="662" spans="1:12">
      <c r="A662" s="100"/>
      <c r="B662" s="100"/>
      <c r="C662" s="100"/>
      <c r="D662" s="100"/>
      <c r="E662" s="100"/>
      <c r="F662" s="101"/>
      <c r="G662" s="100"/>
      <c r="H662" s="100"/>
      <c r="I662" s="100"/>
      <c r="J662" s="100"/>
      <c r="K662" s="100"/>
      <c r="L662" s="100"/>
    </row>
    <row r="663" spans="1:12">
      <c r="A663" s="100"/>
      <c r="B663" s="100"/>
      <c r="C663" s="100"/>
      <c r="D663" s="100"/>
      <c r="E663" s="100"/>
      <c r="F663" s="101"/>
      <c r="G663" s="100"/>
      <c r="H663" s="100"/>
      <c r="I663" s="100"/>
      <c r="J663" s="100"/>
      <c r="K663" s="100"/>
      <c r="L663" s="100"/>
    </row>
    <row r="664" spans="1:12">
      <c r="A664" s="100"/>
      <c r="B664" s="100"/>
      <c r="C664" s="100"/>
      <c r="D664" s="100"/>
      <c r="E664" s="100"/>
      <c r="F664" s="101"/>
      <c r="G664" s="100"/>
      <c r="H664" s="100"/>
      <c r="I664" s="100"/>
      <c r="J664" s="100"/>
      <c r="K664" s="100"/>
      <c r="L664" s="100"/>
    </row>
    <row r="665" spans="1:12">
      <c r="A665" s="100"/>
      <c r="B665" s="100"/>
      <c r="C665" s="100"/>
      <c r="D665" s="100"/>
      <c r="E665" s="100"/>
      <c r="F665" s="101"/>
      <c r="G665" s="100"/>
      <c r="H665" s="100"/>
      <c r="I665" s="100"/>
      <c r="J665" s="100"/>
      <c r="K665" s="100"/>
      <c r="L665" s="100"/>
    </row>
    <row r="666" spans="1:12">
      <c r="A666" s="100"/>
      <c r="B666" s="100"/>
      <c r="C666" s="100"/>
      <c r="D666" s="100"/>
      <c r="E666" s="100"/>
      <c r="F666" s="101"/>
      <c r="G666" s="100"/>
      <c r="H666" s="100"/>
      <c r="I666" s="100"/>
      <c r="J666" s="100"/>
      <c r="K666" s="100"/>
      <c r="L666" s="100"/>
    </row>
    <row r="667" spans="1:12">
      <c r="A667" s="100"/>
      <c r="B667" s="100"/>
      <c r="C667" s="100"/>
      <c r="D667" s="100"/>
      <c r="E667" s="100"/>
      <c r="F667" s="101"/>
      <c r="G667" s="100"/>
      <c r="H667" s="100"/>
      <c r="I667" s="100"/>
      <c r="J667" s="100"/>
      <c r="K667" s="100"/>
      <c r="L667" s="100"/>
    </row>
    <row r="668" spans="1:12">
      <c r="A668" s="100"/>
      <c r="B668" s="100"/>
      <c r="C668" s="100"/>
      <c r="D668" s="100"/>
      <c r="E668" s="100"/>
      <c r="F668" s="101"/>
      <c r="G668" s="100"/>
      <c r="H668" s="100"/>
      <c r="I668" s="100"/>
      <c r="J668" s="100"/>
      <c r="K668" s="100"/>
      <c r="L668" s="100"/>
    </row>
    <row r="669" spans="1:12">
      <c r="A669" s="100"/>
      <c r="B669" s="100"/>
      <c r="C669" s="100"/>
      <c r="D669" s="100"/>
      <c r="E669" s="100"/>
      <c r="F669" s="101"/>
      <c r="G669" s="100"/>
      <c r="H669" s="100"/>
      <c r="I669" s="100"/>
      <c r="J669" s="100"/>
      <c r="K669" s="100"/>
      <c r="L669" s="100"/>
    </row>
    <row r="670" spans="1:12">
      <c r="A670" s="100"/>
      <c r="B670" s="100"/>
      <c r="C670" s="100"/>
      <c r="D670" s="100"/>
      <c r="E670" s="100"/>
      <c r="F670" s="101"/>
      <c r="G670" s="100"/>
      <c r="H670" s="100"/>
      <c r="I670" s="100"/>
      <c r="J670" s="100"/>
      <c r="K670" s="100"/>
      <c r="L670" s="100"/>
    </row>
    <row r="671" spans="1:12">
      <c r="A671" s="100"/>
      <c r="B671" s="100"/>
      <c r="C671" s="100"/>
      <c r="D671" s="100"/>
      <c r="E671" s="100"/>
      <c r="F671" s="101"/>
      <c r="G671" s="100"/>
      <c r="H671" s="100"/>
      <c r="I671" s="100"/>
      <c r="J671" s="100"/>
      <c r="K671" s="100"/>
      <c r="L671" s="100"/>
    </row>
    <row r="672" spans="1:12">
      <c r="A672" s="100"/>
      <c r="B672" s="100"/>
      <c r="C672" s="100"/>
      <c r="D672" s="100"/>
      <c r="E672" s="100"/>
      <c r="F672" s="101"/>
      <c r="G672" s="100"/>
      <c r="H672" s="100"/>
      <c r="I672" s="100"/>
      <c r="J672" s="100"/>
      <c r="K672" s="100"/>
      <c r="L672" s="100"/>
    </row>
    <row r="673" spans="1:12">
      <c r="A673" s="100"/>
      <c r="B673" s="100"/>
      <c r="C673" s="100"/>
      <c r="D673" s="100"/>
      <c r="E673" s="100"/>
      <c r="F673" s="101"/>
      <c r="G673" s="100"/>
      <c r="H673" s="100"/>
      <c r="I673" s="100"/>
      <c r="J673" s="100"/>
      <c r="K673" s="100"/>
      <c r="L673" s="100"/>
    </row>
    <row r="674" spans="1:12">
      <c r="A674" s="100"/>
      <c r="B674" s="100"/>
      <c r="C674" s="100"/>
      <c r="D674" s="100"/>
      <c r="E674" s="100"/>
      <c r="F674" s="101"/>
      <c r="G674" s="100"/>
      <c r="H674" s="100"/>
      <c r="I674" s="100"/>
      <c r="J674" s="100"/>
      <c r="K674" s="100"/>
      <c r="L674" s="100"/>
    </row>
    <row r="675" spans="1:12">
      <c r="A675" s="100"/>
      <c r="B675" s="100"/>
      <c r="C675" s="100"/>
      <c r="D675" s="100"/>
      <c r="E675" s="100"/>
      <c r="F675" s="101"/>
      <c r="G675" s="100"/>
      <c r="H675" s="100"/>
      <c r="I675" s="100"/>
      <c r="J675" s="100"/>
      <c r="K675" s="100"/>
      <c r="L675" s="100"/>
    </row>
    <row r="676" spans="1:12">
      <c r="A676" s="100"/>
      <c r="B676" s="100"/>
      <c r="C676" s="100"/>
      <c r="D676" s="100"/>
      <c r="E676" s="100"/>
      <c r="F676" s="101"/>
      <c r="G676" s="100"/>
      <c r="H676" s="100"/>
      <c r="I676" s="100"/>
      <c r="J676" s="100"/>
      <c r="K676" s="100"/>
      <c r="L676" s="100"/>
    </row>
    <row r="677" spans="1:12">
      <c r="A677" s="100"/>
      <c r="B677" s="100"/>
      <c r="C677" s="100"/>
      <c r="D677" s="100"/>
      <c r="E677" s="100"/>
      <c r="F677" s="101"/>
      <c r="G677" s="100"/>
      <c r="H677" s="100"/>
      <c r="I677" s="100"/>
      <c r="J677" s="100"/>
      <c r="K677" s="100"/>
      <c r="L677" s="100"/>
    </row>
    <row r="678" spans="1:12">
      <c r="A678" s="100"/>
      <c r="B678" s="100"/>
      <c r="C678" s="100"/>
      <c r="D678" s="100"/>
      <c r="E678" s="100"/>
      <c r="F678" s="101"/>
      <c r="G678" s="100"/>
      <c r="H678" s="100"/>
      <c r="I678" s="100"/>
      <c r="J678" s="100"/>
      <c r="K678" s="100"/>
      <c r="L678" s="100"/>
    </row>
    <row r="679" spans="1:12">
      <c r="A679" s="100"/>
      <c r="B679" s="100"/>
      <c r="C679" s="100"/>
      <c r="D679" s="100"/>
      <c r="E679" s="100"/>
      <c r="F679" s="101"/>
      <c r="G679" s="100"/>
      <c r="H679" s="100"/>
      <c r="I679" s="100"/>
      <c r="J679" s="100"/>
      <c r="K679" s="100"/>
      <c r="L679" s="100"/>
    </row>
    <row r="680" spans="1:12">
      <c r="A680" s="100"/>
      <c r="B680" s="100"/>
      <c r="C680" s="100"/>
      <c r="D680" s="100"/>
      <c r="E680" s="100"/>
      <c r="F680" s="101"/>
      <c r="G680" s="100"/>
      <c r="H680" s="100"/>
      <c r="I680" s="100"/>
      <c r="J680" s="100"/>
      <c r="K680" s="100"/>
      <c r="L680" s="100"/>
    </row>
    <row r="681" spans="1:12">
      <c r="A681" s="100"/>
      <c r="B681" s="100"/>
      <c r="C681" s="100"/>
      <c r="D681" s="100"/>
      <c r="E681" s="100"/>
      <c r="F681" s="101"/>
      <c r="G681" s="100"/>
      <c r="H681" s="100"/>
      <c r="I681" s="100"/>
      <c r="J681" s="100"/>
      <c r="K681" s="100"/>
      <c r="L681" s="100"/>
    </row>
    <row r="682" spans="1:12">
      <c r="A682" s="100"/>
      <c r="B682" s="100"/>
      <c r="C682" s="100"/>
      <c r="D682" s="100"/>
      <c r="E682" s="100"/>
      <c r="F682" s="101"/>
      <c r="G682" s="100"/>
      <c r="H682" s="100"/>
      <c r="I682" s="100"/>
      <c r="J682" s="100"/>
      <c r="K682" s="100"/>
      <c r="L682" s="100"/>
    </row>
    <row r="683" spans="1:12">
      <c r="A683" s="100"/>
      <c r="B683" s="100"/>
      <c r="C683" s="100"/>
      <c r="D683" s="100"/>
      <c r="E683" s="100"/>
      <c r="F683" s="101"/>
      <c r="G683" s="100"/>
      <c r="H683" s="100"/>
      <c r="I683" s="100"/>
      <c r="J683" s="100"/>
      <c r="K683" s="100"/>
      <c r="L683" s="100"/>
    </row>
    <row r="684" spans="1:12">
      <c r="A684" s="100"/>
      <c r="B684" s="100"/>
      <c r="C684" s="100"/>
      <c r="D684" s="100"/>
      <c r="E684" s="100"/>
      <c r="F684" s="101"/>
      <c r="G684" s="100"/>
      <c r="H684" s="100"/>
      <c r="I684" s="100"/>
      <c r="J684" s="100"/>
      <c r="K684" s="100"/>
      <c r="L684" s="100"/>
    </row>
    <row r="685" spans="1:12">
      <c r="A685" s="100"/>
      <c r="B685" s="100"/>
      <c r="C685" s="100"/>
      <c r="D685" s="100"/>
      <c r="E685" s="100"/>
      <c r="F685" s="101"/>
      <c r="G685" s="100"/>
      <c r="H685" s="100"/>
      <c r="I685" s="100"/>
      <c r="J685" s="100"/>
      <c r="K685" s="100"/>
      <c r="L685" s="100"/>
    </row>
    <row r="686" spans="1:12">
      <c r="A686" s="100"/>
      <c r="B686" s="100"/>
      <c r="C686" s="100"/>
      <c r="D686" s="100"/>
      <c r="E686" s="100"/>
      <c r="F686" s="101"/>
      <c r="G686" s="100"/>
      <c r="H686" s="100"/>
      <c r="I686" s="100"/>
      <c r="J686" s="100"/>
      <c r="K686" s="100"/>
      <c r="L686" s="100"/>
    </row>
    <row r="687" spans="1:12">
      <c r="A687" s="100"/>
      <c r="B687" s="100"/>
      <c r="C687" s="100"/>
      <c r="D687" s="100"/>
      <c r="E687" s="100"/>
      <c r="F687" s="101"/>
      <c r="G687" s="100"/>
      <c r="H687" s="100"/>
      <c r="I687" s="100"/>
      <c r="J687" s="100"/>
      <c r="K687" s="100"/>
      <c r="L687" s="100"/>
    </row>
    <row r="688" spans="1:12">
      <c r="A688" s="100"/>
      <c r="B688" s="100"/>
      <c r="C688" s="100"/>
      <c r="D688" s="100"/>
      <c r="E688" s="100"/>
      <c r="F688" s="101"/>
      <c r="G688" s="100"/>
      <c r="H688" s="100"/>
      <c r="I688" s="100"/>
      <c r="J688" s="100"/>
      <c r="K688" s="100"/>
      <c r="L688" s="100"/>
    </row>
    <row r="689" spans="1:12">
      <c r="A689" s="100"/>
      <c r="B689" s="100"/>
      <c r="C689" s="100"/>
      <c r="D689" s="100"/>
      <c r="E689" s="100"/>
      <c r="F689" s="101"/>
      <c r="G689" s="100"/>
      <c r="H689" s="100"/>
      <c r="I689" s="100"/>
      <c r="J689" s="100"/>
      <c r="K689" s="100"/>
      <c r="L689" s="100"/>
    </row>
    <row r="690" spans="1:12">
      <c r="A690" s="100"/>
      <c r="B690" s="100"/>
      <c r="C690" s="100"/>
      <c r="D690" s="100"/>
      <c r="E690" s="100"/>
      <c r="F690" s="101"/>
      <c r="G690" s="100"/>
      <c r="H690" s="100"/>
      <c r="I690" s="100"/>
      <c r="J690" s="100"/>
      <c r="K690" s="100"/>
      <c r="L690" s="100"/>
    </row>
    <row r="691" spans="1:12">
      <c r="A691" s="100"/>
      <c r="B691" s="100"/>
      <c r="C691" s="100"/>
      <c r="D691" s="100"/>
      <c r="E691" s="100"/>
      <c r="F691" s="101"/>
      <c r="G691" s="100"/>
      <c r="H691" s="100"/>
      <c r="I691" s="100"/>
      <c r="J691" s="100"/>
      <c r="K691" s="100"/>
      <c r="L691" s="100"/>
    </row>
    <row r="692" spans="1:12">
      <c r="A692" s="100"/>
      <c r="B692" s="100"/>
      <c r="C692" s="100"/>
      <c r="D692" s="100"/>
      <c r="E692" s="100"/>
      <c r="F692" s="101"/>
      <c r="G692" s="100"/>
      <c r="H692" s="100"/>
      <c r="I692" s="100"/>
      <c r="J692" s="100"/>
      <c r="K692" s="100"/>
      <c r="L692" s="100"/>
    </row>
    <row r="693" spans="1:12">
      <c r="A693" s="100"/>
      <c r="B693" s="100"/>
      <c r="C693" s="100"/>
      <c r="D693" s="100"/>
      <c r="E693" s="100"/>
      <c r="F693" s="101"/>
      <c r="G693" s="100"/>
      <c r="H693" s="100"/>
      <c r="I693" s="100"/>
      <c r="J693" s="100"/>
      <c r="K693" s="100"/>
      <c r="L693" s="100"/>
    </row>
    <row r="694" spans="1:12">
      <c r="A694" s="100"/>
      <c r="B694" s="100"/>
      <c r="C694" s="100"/>
      <c r="D694" s="100"/>
      <c r="E694" s="100"/>
      <c r="F694" s="101"/>
      <c r="G694" s="100"/>
      <c r="H694" s="100"/>
      <c r="I694" s="100"/>
      <c r="J694" s="100"/>
      <c r="K694" s="100"/>
      <c r="L694" s="100"/>
    </row>
    <row r="695" spans="1:12">
      <c r="A695" s="100"/>
      <c r="B695" s="100"/>
      <c r="C695" s="100"/>
      <c r="D695" s="100"/>
      <c r="E695" s="100"/>
      <c r="F695" s="101"/>
      <c r="G695" s="100"/>
      <c r="H695" s="100"/>
      <c r="I695" s="100"/>
      <c r="J695" s="100"/>
      <c r="K695" s="100"/>
      <c r="L695" s="100"/>
    </row>
    <row r="696" spans="1:12">
      <c r="A696" s="100"/>
      <c r="B696" s="100"/>
      <c r="C696" s="100"/>
      <c r="D696" s="100"/>
      <c r="E696" s="100"/>
      <c r="F696" s="101"/>
      <c r="G696" s="100"/>
      <c r="H696" s="100"/>
      <c r="I696" s="100"/>
      <c r="J696" s="100"/>
      <c r="K696" s="100"/>
      <c r="L696" s="100"/>
    </row>
    <row r="697" spans="1:12">
      <c r="A697" s="100"/>
      <c r="B697" s="100"/>
      <c r="C697" s="100"/>
      <c r="D697" s="100"/>
      <c r="E697" s="100"/>
      <c r="F697" s="101"/>
      <c r="G697" s="100"/>
      <c r="H697" s="100"/>
      <c r="I697" s="100"/>
      <c r="J697" s="100"/>
      <c r="K697" s="100"/>
      <c r="L697" s="100"/>
    </row>
    <row r="698" spans="1:12">
      <c r="A698" s="100"/>
      <c r="B698" s="100"/>
      <c r="C698" s="100"/>
      <c r="D698" s="100"/>
      <c r="E698" s="100"/>
      <c r="F698" s="101"/>
      <c r="G698" s="100"/>
      <c r="H698" s="100"/>
      <c r="I698" s="100"/>
      <c r="J698" s="100"/>
      <c r="K698" s="100"/>
      <c r="L698" s="100"/>
    </row>
    <row r="699" spans="1:12">
      <c r="A699" s="100"/>
      <c r="B699" s="100"/>
      <c r="C699" s="100"/>
      <c r="D699" s="100"/>
      <c r="E699" s="100"/>
      <c r="F699" s="101"/>
      <c r="G699" s="100"/>
      <c r="H699" s="100"/>
      <c r="I699" s="100"/>
      <c r="J699" s="100"/>
      <c r="K699" s="100"/>
      <c r="L699" s="100"/>
    </row>
    <row r="700" spans="1:12">
      <c r="A700" s="100"/>
      <c r="B700" s="100"/>
      <c r="C700" s="100"/>
      <c r="D700" s="100"/>
      <c r="E700" s="100"/>
      <c r="F700" s="101"/>
      <c r="G700" s="100"/>
      <c r="H700" s="100"/>
      <c r="I700" s="100"/>
      <c r="J700" s="100"/>
      <c r="K700" s="100"/>
      <c r="L700" s="100"/>
    </row>
    <row r="701" spans="1:12">
      <c r="A701" s="100"/>
      <c r="B701" s="100"/>
      <c r="C701" s="100"/>
      <c r="D701" s="100"/>
      <c r="E701" s="100"/>
      <c r="F701" s="101"/>
      <c r="G701" s="100"/>
      <c r="H701" s="100"/>
      <c r="I701" s="100"/>
      <c r="J701" s="100"/>
      <c r="K701" s="100"/>
      <c r="L701" s="100"/>
    </row>
    <row r="702" spans="1:12">
      <c r="A702" s="100"/>
      <c r="B702" s="100"/>
      <c r="C702" s="100"/>
      <c r="D702" s="100"/>
      <c r="E702" s="100"/>
      <c r="F702" s="101"/>
      <c r="G702" s="100"/>
      <c r="H702" s="100"/>
      <c r="I702" s="100"/>
      <c r="J702" s="100"/>
      <c r="K702" s="100"/>
      <c r="L702" s="100"/>
    </row>
    <row r="703" spans="1:12">
      <c r="A703" s="100"/>
      <c r="B703" s="100"/>
      <c r="C703" s="100"/>
      <c r="D703" s="100"/>
      <c r="E703" s="100"/>
      <c r="F703" s="101"/>
      <c r="G703" s="100"/>
      <c r="H703" s="100"/>
      <c r="I703" s="100"/>
      <c r="J703" s="100"/>
      <c r="K703" s="100"/>
      <c r="L703" s="100"/>
    </row>
    <row r="704" spans="1:12">
      <c r="A704" s="100"/>
      <c r="B704" s="100"/>
      <c r="C704" s="100"/>
      <c r="D704" s="100"/>
      <c r="E704" s="100"/>
      <c r="F704" s="101"/>
      <c r="G704" s="100"/>
      <c r="H704" s="100"/>
      <c r="I704" s="100"/>
      <c r="J704" s="100"/>
      <c r="K704" s="100"/>
      <c r="L704" s="100"/>
    </row>
    <row r="705" spans="1:12">
      <c r="A705" s="100"/>
      <c r="B705" s="100"/>
      <c r="C705" s="100"/>
      <c r="D705" s="100"/>
      <c r="E705" s="100"/>
      <c r="F705" s="101"/>
      <c r="G705" s="100"/>
      <c r="H705" s="100"/>
      <c r="I705" s="100"/>
      <c r="J705" s="100"/>
      <c r="K705" s="100"/>
      <c r="L705" s="100"/>
    </row>
    <row r="706" spans="1:12">
      <c r="A706" s="100"/>
      <c r="B706" s="100"/>
      <c r="C706" s="100"/>
      <c r="D706" s="100"/>
      <c r="E706" s="100"/>
      <c r="F706" s="101"/>
      <c r="G706" s="100"/>
      <c r="H706" s="100"/>
      <c r="I706" s="100"/>
      <c r="J706" s="100"/>
      <c r="K706" s="100"/>
      <c r="L706" s="100"/>
    </row>
    <row r="707" spans="1:12">
      <c r="A707" s="100"/>
      <c r="B707" s="100"/>
      <c r="C707" s="100"/>
      <c r="D707" s="100"/>
      <c r="E707" s="100"/>
      <c r="F707" s="101"/>
      <c r="G707" s="100"/>
      <c r="H707" s="100"/>
      <c r="I707" s="100"/>
      <c r="J707" s="100"/>
      <c r="K707" s="100"/>
      <c r="L707" s="100"/>
    </row>
    <row r="708" spans="1:12">
      <c r="A708" s="100"/>
      <c r="B708" s="100"/>
      <c r="C708" s="100"/>
      <c r="D708" s="100"/>
      <c r="E708" s="100"/>
      <c r="F708" s="101"/>
      <c r="G708" s="100"/>
      <c r="H708" s="100"/>
      <c r="I708" s="100"/>
      <c r="J708" s="100"/>
      <c r="K708" s="100"/>
      <c r="L708" s="100"/>
    </row>
    <row r="709" spans="1:12">
      <c r="A709" s="100"/>
      <c r="B709" s="100"/>
      <c r="C709" s="100"/>
      <c r="D709" s="100"/>
      <c r="E709" s="100"/>
      <c r="F709" s="101"/>
      <c r="G709" s="100"/>
      <c r="H709" s="100"/>
      <c r="I709" s="100"/>
      <c r="J709" s="100"/>
      <c r="K709" s="100"/>
      <c r="L709" s="100"/>
    </row>
    <row r="710" spans="1:12">
      <c r="A710" s="100"/>
      <c r="B710" s="100"/>
      <c r="C710" s="100"/>
      <c r="D710" s="100"/>
      <c r="E710" s="100"/>
      <c r="F710" s="101"/>
      <c r="G710" s="100"/>
      <c r="H710" s="100"/>
      <c r="I710" s="100"/>
      <c r="J710" s="100"/>
      <c r="K710" s="100"/>
      <c r="L710" s="100"/>
    </row>
    <row r="711" spans="1:12">
      <c r="A711" s="100"/>
      <c r="B711" s="100"/>
      <c r="C711" s="100"/>
      <c r="D711" s="100"/>
      <c r="E711" s="100"/>
      <c r="F711" s="101"/>
      <c r="G711" s="100"/>
      <c r="H711" s="100"/>
      <c r="I711" s="100"/>
      <c r="J711" s="100"/>
      <c r="K711" s="100"/>
      <c r="L711" s="100"/>
    </row>
    <row r="712" spans="1:12">
      <c r="A712" s="100"/>
      <c r="B712" s="100"/>
      <c r="C712" s="100"/>
      <c r="D712" s="100"/>
      <c r="E712" s="100"/>
      <c r="F712" s="101"/>
      <c r="G712" s="100"/>
      <c r="H712" s="100"/>
      <c r="I712" s="100"/>
      <c r="J712" s="100"/>
      <c r="K712" s="100"/>
      <c r="L712" s="100"/>
    </row>
    <row r="713" spans="1:12">
      <c r="A713" s="100"/>
      <c r="B713" s="100"/>
      <c r="C713" s="100"/>
      <c r="D713" s="100"/>
      <c r="E713" s="100"/>
      <c r="F713" s="101"/>
      <c r="G713" s="100"/>
      <c r="H713" s="100"/>
      <c r="I713" s="100"/>
      <c r="J713" s="100"/>
      <c r="K713" s="100"/>
      <c r="L713" s="100"/>
    </row>
    <row r="714" spans="1:12">
      <c r="A714" s="100"/>
      <c r="B714" s="100"/>
      <c r="C714" s="100"/>
      <c r="D714" s="100"/>
      <c r="E714" s="100"/>
      <c r="F714" s="101"/>
      <c r="G714" s="100"/>
      <c r="H714" s="100"/>
      <c r="I714" s="100"/>
      <c r="J714" s="100"/>
      <c r="K714" s="100"/>
      <c r="L714" s="100"/>
    </row>
    <row r="715" spans="1:12">
      <c r="A715" s="100"/>
      <c r="B715" s="100"/>
      <c r="C715" s="100"/>
      <c r="D715" s="100"/>
      <c r="E715" s="100"/>
      <c r="F715" s="101"/>
      <c r="G715" s="100"/>
      <c r="H715" s="100"/>
      <c r="I715" s="100"/>
      <c r="J715" s="100"/>
      <c r="K715" s="100"/>
      <c r="L715" s="100"/>
    </row>
    <row r="716" spans="1:12">
      <c r="A716" s="100"/>
      <c r="B716" s="100"/>
      <c r="C716" s="100"/>
      <c r="D716" s="100"/>
      <c r="E716" s="100"/>
      <c r="F716" s="101"/>
      <c r="G716" s="100"/>
      <c r="H716" s="100"/>
      <c r="I716" s="100"/>
      <c r="J716" s="100"/>
      <c r="K716" s="100"/>
      <c r="L716" s="100"/>
    </row>
    <row r="717" spans="1:12">
      <c r="A717" s="100"/>
      <c r="B717" s="100"/>
      <c r="C717" s="100"/>
      <c r="D717" s="100"/>
      <c r="E717" s="100"/>
      <c r="F717" s="101"/>
      <c r="G717" s="100"/>
      <c r="H717" s="100"/>
      <c r="I717" s="100"/>
      <c r="J717" s="100"/>
      <c r="K717" s="100"/>
      <c r="L717" s="100"/>
    </row>
    <row r="718" spans="1:12">
      <c r="A718" s="100"/>
      <c r="B718" s="100"/>
      <c r="C718" s="100"/>
      <c r="D718" s="100"/>
      <c r="E718" s="100"/>
      <c r="F718" s="101"/>
      <c r="G718" s="100"/>
      <c r="H718" s="100"/>
      <c r="I718" s="100"/>
      <c r="J718" s="100"/>
      <c r="K718" s="100"/>
      <c r="L718" s="100"/>
    </row>
    <row r="719" spans="1:12">
      <c r="A719" s="100"/>
      <c r="B719" s="100"/>
      <c r="C719" s="100"/>
      <c r="D719" s="100"/>
      <c r="E719" s="100"/>
      <c r="F719" s="101"/>
      <c r="G719" s="100"/>
      <c r="H719" s="100"/>
      <c r="I719" s="100"/>
      <c r="J719" s="100"/>
      <c r="K719" s="100"/>
      <c r="L719" s="100"/>
    </row>
    <row r="720" spans="1:12">
      <c r="A720" s="100"/>
      <c r="B720" s="100"/>
      <c r="C720" s="100"/>
      <c r="D720" s="100"/>
      <c r="E720" s="100"/>
      <c r="F720" s="101"/>
      <c r="G720" s="100"/>
      <c r="H720" s="100"/>
      <c r="I720" s="100"/>
      <c r="J720" s="100"/>
      <c r="K720" s="100"/>
      <c r="L720" s="100"/>
    </row>
    <row r="721" spans="1:12">
      <c r="A721" s="100"/>
      <c r="B721" s="100"/>
      <c r="C721" s="100"/>
      <c r="D721" s="100"/>
      <c r="E721" s="100"/>
      <c r="F721" s="101"/>
      <c r="G721" s="100"/>
      <c r="H721" s="100"/>
      <c r="I721" s="100"/>
      <c r="J721" s="100"/>
      <c r="K721" s="100"/>
      <c r="L721" s="100"/>
    </row>
    <row r="722" spans="1:12">
      <c r="A722" s="100"/>
      <c r="B722" s="100"/>
      <c r="C722" s="100"/>
      <c r="D722" s="100"/>
      <c r="E722" s="100"/>
      <c r="F722" s="101"/>
      <c r="G722" s="100"/>
      <c r="H722" s="100"/>
      <c r="I722" s="100"/>
      <c r="J722" s="100"/>
      <c r="K722" s="100"/>
      <c r="L722" s="100"/>
    </row>
    <row r="723" spans="1:12">
      <c r="A723" s="100"/>
      <c r="B723" s="100"/>
      <c r="C723" s="100"/>
      <c r="D723" s="100"/>
      <c r="E723" s="100"/>
      <c r="F723" s="101"/>
      <c r="G723" s="100"/>
      <c r="H723" s="100"/>
      <c r="I723" s="100"/>
      <c r="J723" s="100"/>
      <c r="K723" s="100"/>
      <c r="L723" s="100"/>
    </row>
    <row r="724" spans="1:12">
      <c r="A724" s="100"/>
      <c r="B724" s="100"/>
      <c r="C724" s="100"/>
      <c r="D724" s="100"/>
      <c r="E724" s="100"/>
      <c r="F724" s="101"/>
      <c r="G724" s="100"/>
      <c r="H724" s="100"/>
      <c r="I724" s="100"/>
      <c r="J724" s="100"/>
      <c r="K724" s="100"/>
      <c r="L724" s="100"/>
    </row>
    <row r="725" spans="1:12">
      <c r="A725" s="100"/>
      <c r="B725" s="100"/>
      <c r="C725" s="100"/>
      <c r="D725" s="100"/>
      <c r="E725" s="100"/>
      <c r="F725" s="101"/>
      <c r="G725" s="100"/>
      <c r="H725" s="100"/>
      <c r="I725" s="100"/>
      <c r="J725" s="100"/>
      <c r="K725" s="100"/>
      <c r="L725" s="100"/>
    </row>
    <row r="726" spans="1:12">
      <c r="A726" s="100"/>
      <c r="B726" s="100"/>
      <c r="C726" s="100"/>
      <c r="D726" s="100"/>
      <c r="E726" s="100"/>
      <c r="F726" s="101"/>
      <c r="G726" s="100"/>
      <c r="H726" s="100"/>
      <c r="I726" s="100"/>
      <c r="J726" s="100"/>
      <c r="K726" s="100"/>
      <c r="L726" s="100"/>
    </row>
    <row r="727" spans="1:12">
      <c r="A727" s="100"/>
      <c r="B727" s="100"/>
      <c r="C727" s="100"/>
      <c r="D727" s="100"/>
      <c r="E727" s="100"/>
      <c r="F727" s="101"/>
      <c r="G727" s="100"/>
      <c r="H727" s="100"/>
      <c r="I727" s="100"/>
      <c r="J727" s="100"/>
      <c r="K727" s="100"/>
      <c r="L727" s="100"/>
    </row>
    <row r="728" spans="1:12">
      <c r="A728" s="100"/>
      <c r="B728" s="100"/>
      <c r="C728" s="100"/>
      <c r="D728" s="100"/>
      <c r="E728" s="100"/>
      <c r="F728" s="101"/>
      <c r="G728" s="100"/>
      <c r="H728" s="100"/>
      <c r="I728" s="100"/>
      <c r="J728" s="100"/>
      <c r="K728" s="100"/>
      <c r="L728" s="100"/>
    </row>
    <row r="729" spans="1:12">
      <c r="A729" s="100"/>
      <c r="B729" s="100"/>
      <c r="C729" s="100"/>
      <c r="D729" s="100"/>
      <c r="E729" s="100"/>
      <c r="F729" s="101"/>
      <c r="G729" s="100"/>
      <c r="H729" s="100"/>
      <c r="I729" s="100"/>
      <c r="J729" s="100"/>
      <c r="K729" s="100"/>
      <c r="L729" s="100"/>
    </row>
    <row r="730" spans="1:12">
      <c r="A730" s="100"/>
      <c r="B730" s="100"/>
      <c r="C730" s="100"/>
      <c r="D730" s="100"/>
      <c r="E730" s="100"/>
      <c r="F730" s="101"/>
      <c r="G730" s="100"/>
      <c r="H730" s="100"/>
      <c r="I730" s="100"/>
      <c r="J730" s="100"/>
      <c r="K730" s="100"/>
      <c r="L730" s="100"/>
    </row>
    <row r="731" spans="1:12">
      <c r="A731" s="100"/>
      <c r="B731" s="100"/>
      <c r="C731" s="100"/>
      <c r="D731" s="100"/>
      <c r="E731" s="100"/>
      <c r="F731" s="101"/>
      <c r="G731" s="100"/>
      <c r="H731" s="100"/>
      <c r="I731" s="100"/>
      <c r="J731" s="100"/>
      <c r="K731" s="100"/>
      <c r="L731" s="100"/>
    </row>
    <row r="732" spans="1:12">
      <c r="A732" s="100"/>
      <c r="B732" s="100"/>
      <c r="C732" s="100"/>
      <c r="D732" s="100"/>
      <c r="E732" s="100"/>
      <c r="F732" s="101"/>
      <c r="G732" s="100"/>
      <c r="H732" s="100"/>
      <c r="I732" s="100"/>
      <c r="J732" s="100"/>
      <c r="K732" s="100"/>
      <c r="L732" s="100"/>
    </row>
    <row r="733" spans="1:12">
      <c r="A733" s="100"/>
      <c r="B733" s="100"/>
      <c r="C733" s="100"/>
      <c r="D733" s="100"/>
      <c r="E733" s="100"/>
      <c r="F733" s="101"/>
      <c r="G733" s="100"/>
      <c r="H733" s="100"/>
      <c r="I733" s="100"/>
      <c r="J733" s="100"/>
      <c r="K733" s="100"/>
      <c r="L733" s="100"/>
    </row>
    <row r="734" spans="1:12">
      <c r="A734" s="100"/>
      <c r="B734" s="100"/>
      <c r="C734" s="100"/>
      <c r="D734" s="100"/>
      <c r="E734" s="100"/>
      <c r="F734" s="101"/>
      <c r="G734" s="100"/>
      <c r="H734" s="100"/>
      <c r="I734" s="100"/>
      <c r="J734" s="100"/>
      <c r="K734" s="100"/>
      <c r="L734" s="100"/>
    </row>
    <row r="735" spans="1:12">
      <c r="A735" s="100"/>
      <c r="B735" s="100"/>
      <c r="C735" s="100"/>
      <c r="D735" s="100"/>
      <c r="E735" s="100"/>
      <c r="F735" s="101"/>
      <c r="G735" s="100"/>
      <c r="H735" s="100"/>
      <c r="I735" s="100"/>
      <c r="J735" s="100"/>
      <c r="K735" s="100"/>
      <c r="L735" s="100"/>
    </row>
    <row r="736" spans="1:12">
      <c r="A736" s="100"/>
      <c r="B736" s="100"/>
      <c r="C736" s="100"/>
      <c r="D736" s="100"/>
      <c r="E736" s="100"/>
      <c r="F736" s="101"/>
      <c r="G736" s="100"/>
      <c r="H736" s="100"/>
      <c r="I736" s="100"/>
      <c r="J736" s="100"/>
      <c r="K736" s="100"/>
      <c r="L736" s="100"/>
    </row>
    <row r="737" spans="1:12">
      <c r="A737" s="100"/>
      <c r="B737" s="100"/>
      <c r="C737" s="100"/>
      <c r="D737" s="100"/>
      <c r="E737" s="100"/>
      <c r="F737" s="101"/>
      <c r="G737" s="100"/>
      <c r="H737" s="100"/>
      <c r="I737" s="100"/>
      <c r="J737" s="100"/>
      <c r="K737" s="100"/>
      <c r="L737" s="100"/>
    </row>
    <row r="738" spans="1:12">
      <c r="A738" s="100"/>
      <c r="B738" s="100"/>
      <c r="C738" s="100"/>
      <c r="D738" s="100"/>
      <c r="E738" s="100"/>
      <c r="F738" s="101"/>
      <c r="G738" s="100"/>
      <c r="H738" s="100"/>
      <c r="I738" s="100"/>
      <c r="J738" s="100"/>
      <c r="K738" s="100"/>
      <c r="L738" s="100"/>
    </row>
    <row r="739" spans="1:12">
      <c r="A739" s="100"/>
      <c r="B739" s="100"/>
      <c r="C739" s="100"/>
      <c r="D739" s="100"/>
      <c r="E739" s="100"/>
      <c r="F739" s="101"/>
      <c r="G739" s="100"/>
      <c r="H739" s="100"/>
      <c r="I739" s="100"/>
      <c r="J739" s="100"/>
      <c r="K739" s="100"/>
      <c r="L739" s="100"/>
    </row>
    <row r="740" spans="1:12">
      <c r="A740" s="100"/>
      <c r="B740" s="100"/>
      <c r="C740" s="100"/>
      <c r="D740" s="100"/>
      <c r="E740" s="100"/>
      <c r="F740" s="101"/>
      <c r="G740" s="100"/>
      <c r="H740" s="100"/>
      <c r="I740" s="100"/>
      <c r="J740" s="100"/>
      <c r="K740" s="100"/>
      <c r="L740" s="100"/>
    </row>
    <row r="741" spans="1:12">
      <c r="A741" s="100"/>
      <c r="B741" s="100"/>
      <c r="C741" s="100"/>
      <c r="D741" s="100"/>
      <c r="E741" s="100"/>
      <c r="F741" s="101"/>
      <c r="G741" s="100"/>
      <c r="H741" s="100"/>
      <c r="I741" s="100"/>
      <c r="J741" s="100"/>
      <c r="K741" s="100"/>
      <c r="L741" s="100"/>
    </row>
    <row r="742" spans="1:12">
      <c r="A742" s="100"/>
      <c r="B742" s="100"/>
      <c r="C742" s="100"/>
      <c r="D742" s="100"/>
      <c r="E742" s="100"/>
      <c r="F742" s="101"/>
      <c r="G742" s="100"/>
      <c r="H742" s="100"/>
      <c r="I742" s="100"/>
      <c r="J742" s="100"/>
      <c r="K742" s="100"/>
      <c r="L742" s="100"/>
    </row>
    <row r="743" spans="1:12">
      <c r="A743" s="100"/>
      <c r="B743" s="100"/>
      <c r="C743" s="100"/>
      <c r="D743" s="100"/>
      <c r="E743" s="100"/>
      <c r="F743" s="101"/>
      <c r="G743" s="100"/>
      <c r="H743" s="100"/>
      <c r="I743" s="100"/>
      <c r="J743" s="100"/>
      <c r="K743" s="100"/>
      <c r="L743" s="100"/>
    </row>
    <row r="744" spans="1:12">
      <c r="A744" s="100"/>
      <c r="B744" s="100"/>
      <c r="C744" s="100"/>
      <c r="D744" s="100"/>
      <c r="E744" s="100"/>
      <c r="F744" s="101"/>
      <c r="G744" s="100"/>
      <c r="H744" s="100"/>
      <c r="I744" s="100"/>
      <c r="J744" s="100"/>
      <c r="K744" s="100"/>
      <c r="L744" s="100"/>
    </row>
    <row r="745" spans="1:12">
      <c r="A745" s="100"/>
      <c r="B745" s="100"/>
      <c r="C745" s="100"/>
      <c r="D745" s="100"/>
      <c r="E745" s="100"/>
      <c r="F745" s="101"/>
      <c r="G745" s="100"/>
      <c r="H745" s="100"/>
      <c r="I745" s="100"/>
      <c r="J745" s="100"/>
      <c r="K745" s="100"/>
      <c r="L745" s="100"/>
    </row>
    <row r="746" spans="1:12">
      <c r="A746" s="100"/>
      <c r="B746" s="100"/>
      <c r="C746" s="100"/>
      <c r="D746" s="100"/>
      <c r="E746" s="100"/>
      <c r="F746" s="101"/>
      <c r="G746" s="100"/>
      <c r="H746" s="100"/>
      <c r="I746" s="100"/>
      <c r="J746" s="100"/>
      <c r="K746" s="100"/>
      <c r="L746" s="100"/>
    </row>
    <row r="747" spans="1:12">
      <c r="A747" s="100"/>
      <c r="B747" s="100"/>
      <c r="C747" s="100"/>
      <c r="D747" s="100"/>
      <c r="E747" s="100"/>
      <c r="F747" s="101"/>
      <c r="G747" s="100"/>
      <c r="H747" s="100"/>
      <c r="I747" s="100"/>
      <c r="J747" s="100"/>
      <c r="K747" s="100"/>
      <c r="L747" s="100"/>
    </row>
    <row r="748" spans="1:12">
      <c r="A748" s="100"/>
      <c r="B748" s="100"/>
      <c r="C748" s="100"/>
      <c r="D748" s="100"/>
      <c r="E748" s="100"/>
      <c r="F748" s="101"/>
      <c r="G748" s="100"/>
      <c r="H748" s="100"/>
      <c r="I748" s="100"/>
      <c r="J748" s="100"/>
      <c r="K748" s="100"/>
      <c r="L748" s="100"/>
    </row>
    <row r="749" spans="1:12">
      <c r="A749" s="100"/>
      <c r="B749" s="100"/>
      <c r="C749" s="100"/>
      <c r="D749" s="100"/>
      <c r="E749" s="100"/>
      <c r="F749" s="101"/>
      <c r="G749" s="100"/>
      <c r="H749" s="100"/>
      <c r="I749" s="100"/>
      <c r="J749" s="100"/>
      <c r="K749" s="100"/>
      <c r="L749" s="100"/>
    </row>
    <row r="750" spans="1:12">
      <c r="A750" s="100"/>
      <c r="B750" s="100"/>
      <c r="C750" s="100"/>
      <c r="D750" s="100"/>
      <c r="E750" s="100"/>
      <c r="F750" s="101"/>
      <c r="G750" s="100"/>
      <c r="H750" s="100"/>
      <c r="I750" s="100"/>
      <c r="J750" s="100"/>
      <c r="K750" s="100"/>
      <c r="L750" s="100"/>
    </row>
    <row r="751" spans="1:12">
      <c r="A751" s="100"/>
      <c r="B751" s="100"/>
      <c r="C751" s="100"/>
      <c r="D751" s="100"/>
      <c r="E751" s="100"/>
      <c r="F751" s="101"/>
      <c r="G751" s="100"/>
      <c r="H751" s="100"/>
      <c r="I751" s="100"/>
      <c r="J751" s="100"/>
      <c r="K751" s="100"/>
      <c r="L751" s="100"/>
    </row>
    <row r="752" spans="1:12">
      <c r="A752" s="100"/>
      <c r="B752" s="100"/>
      <c r="C752" s="100"/>
      <c r="D752" s="100"/>
      <c r="E752" s="100"/>
      <c r="F752" s="101"/>
      <c r="G752" s="100"/>
      <c r="H752" s="100"/>
      <c r="I752" s="100"/>
      <c r="J752" s="100"/>
      <c r="K752" s="100"/>
      <c r="L752" s="100"/>
    </row>
    <row r="753" spans="1:12">
      <c r="A753" s="100"/>
      <c r="B753" s="100"/>
      <c r="C753" s="100"/>
      <c r="D753" s="100"/>
      <c r="E753" s="100"/>
      <c r="F753" s="101"/>
      <c r="G753" s="100"/>
      <c r="H753" s="100"/>
      <c r="I753" s="100"/>
      <c r="J753" s="100"/>
      <c r="K753" s="100"/>
      <c r="L753" s="100"/>
    </row>
    <row r="754" spans="1:12">
      <c r="A754" s="100"/>
      <c r="B754" s="100"/>
      <c r="C754" s="100"/>
      <c r="D754" s="100"/>
      <c r="E754" s="100"/>
      <c r="F754" s="101"/>
      <c r="G754" s="100"/>
      <c r="H754" s="100"/>
      <c r="I754" s="100"/>
      <c r="J754" s="100"/>
      <c r="K754" s="100"/>
      <c r="L754" s="100"/>
    </row>
    <row r="755" spans="1:12">
      <c r="A755" s="100"/>
      <c r="B755" s="100"/>
      <c r="C755" s="100"/>
      <c r="D755" s="100"/>
      <c r="E755" s="100"/>
      <c r="F755" s="101"/>
      <c r="G755" s="100"/>
      <c r="H755" s="100"/>
      <c r="I755" s="100"/>
      <c r="J755" s="100"/>
      <c r="K755" s="100"/>
      <c r="L755" s="100"/>
    </row>
    <row r="756" spans="1:12">
      <c r="A756" s="100"/>
      <c r="B756" s="100"/>
      <c r="C756" s="100"/>
      <c r="D756" s="100"/>
      <c r="E756" s="100"/>
      <c r="F756" s="101"/>
      <c r="G756" s="100"/>
      <c r="H756" s="100"/>
      <c r="I756" s="100"/>
      <c r="J756" s="100"/>
      <c r="K756" s="100"/>
      <c r="L756" s="100"/>
    </row>
    <row r="757" spans="1:12">
      <c r="A757" s="100"/>
      <c r="B757" s="100"/>
      <c r="C757" s="100"/>
      <c r="D757" s="100"/>
      <c r="E757" s="100"/>
      <c r="F757" s="101"/>
      <c r="G757" s="100"/>
      <c r="H757" s="100"/>
      <c r="I757" s="100"/>
      <c r="J757" s="100"/>
      <c r="K757" s="100"/>
      <c r="L757" s="100"/>
    </row>
    <row r="758" spans="1:12">
      <c r="A758" s="100"/>
      <c r="B758" s="100"/>
      <c r="C758" s="100"/>
      <c r="D758" s="100"/>
      <c r="E758" s="100"/>
      <c r="F758" s="101"/>
      <c r="G758" s="100"/>
      <c r="H758" s="100"/>
      <c r="I758" s="100"/>
      <c r="J758" s="100"/>
      <c r="K758" s="100"/>
      <c r="L758" s="100"/>
    </row>
    <row r="759" spans="1:12">
      <c r="A759" s="100"/>
      <c r="B759" s="100"/>
      <c r="C759" s="100"/>
      <c r="D759" s="100"/>
      <c r="E759" s="100"/>
      <c r="F759" s="101"/>
      <c r="G759" s="100"/>
      <c r="H759" s="100"/>
      <c r="I759" s="100"/>
      <c r="J759" s="100"/>
      <c r="K759" s="100"/>
      <c r="L759" s="100"/>
    </row>
    <row r="760" spans="1:12">
      <c r="A760" s="100"/>
      <c r="B760" s="100"/>
      <c r="C760" s="100"/>
      <c r="D760" s="100"/>
      <c r="E760" s="100"/>
      <c r="F760" s="101"/>
      <c r="G760" s="100"/>
      <c r="H760" s="100"/>
      <c r="I760" s="100"/>
      <c r="J760" s="100"/>
      <c r="K760" s="100"/>
      <c r="L760" s="100"/>
    </row>
    <row r="761" spans="1:12">
      <c r="A761" s="100"/>
      <c r="B761" s="100"/>
      <c r="C761" s="100"/>
      <c r="D761" s="100"/>
      <c r="E761" s="100"/>
      <c r="F761" s="101"/>
      <c r="G761" s="100"/>
      <c r="H761" s="100"/>
      <c r="I761" s="100"/>
      <c r="J761" s="100"/>
      <c r="K761" s="100"/>
      <c r="L761" s="100"/>
    </row>
    <row r="762" spans="1:12">
      <c r="A762" s="100"/>
      <c r="B762" s="100"/>
      <c r="C762" s="100"/>
      <c r="D762" s="100"/>
      <c r="E762" s="100"/>
      <c r="F762" s="101"/>
      <c r="G762" s="100"/>
      <c r="H762" s="100"/>
      <c r="I762" s="100"/>
      <c r="J762" s="100"/>
      <c r="K762" s="100"/>
      <c r="L762" s="100"/>
    </row>
    <row r="763" spans="1:12">
      <c r="A763" s="100"/>
      <c r="B763" s="100"/>
      <c r="C763" s="100"/>
      <c r="D763" s="100"/>
      <c r="E763" s="100"/>
      <c r="F763" s="101"/>
      <c r="G763" s="100"/>
      <c r="H763" s="100"/>
      <c r="I763" s="100"/>
      <c r="J763" s="100"/>
      <c r="K763" s="100"/>
      <c r="L763" s="100"/>
    </row>
    <row r="764" spans="1:12">
      <c r="A764" s="100"/>
      <c r="B764" s="100"/>
      <c r="C764" s="100"/>
      <c r="D764" s="100"/>
      <c r="E764" s="100"/>
      <c r="F764" s="101"/>
      <c r="G764" s="100"/>
      <c r="H764" s="100"/>
      <c r="I764" s="100"/>
      <c r="J764" s="100"/>
      <c r="K764" s="100"/>
      <c r="L764" s="100"/>
    </row>
    <row r="765" spans="1:12">
      <c r="A765" s="100"/>
      <c r="B765" s="100"/>
      <c r="C765" s="100"/>
      <c r="D765" s="100"/>
      <c r="E765" s="100"/>
      <c r="F765" s="101"/>
      <c r="G765" s="100"/>
      <c r="H765" s="100"/>
      <c r="I765" s="100"/>
      <c r="J765" s="100"/>
      <c r="K765" s="100"/>
      <c r="L765" s="100"/>
    </row>
    <row r="766" spans="1:12">
      <c r="A766" s="100"/>
      <c r="B766" s="100"/>
      <c r="C766" s="100"/>
      <c r="D766" s="100"/>
      <c r="E766" s="100"/>
      <c r="F766" s="101"/>
      <c r="G766" s="100"/>
      <c r="H766" s="100"/>
      <c r="I766" s="100"/>
      <c r="J766" s="100"/>
      <c r="K766" s="100"/>
      <c r="L766" s="100"/>
    </row>
    <row r="767" spans="1:12">
      <c r="A767" s="100"/>
      <c r="B767" s="100"/>
      <c r="C767" s="100"/>
      <c r="D767" s="100"/>
      <c r="E767" s="100"/>
      <c r="F767" s="101"/>
      <c r="G767" s="100"/>
      <c r="H767" s="100"/>
      <c r="I767" s="100"/>
      <c r="J767" s="100"/>
      <c r="K767" s="100"/>
      <c r="L767" s="100"/>
    </row>
    <row r="768" spans="1:12">
      <c r="A768" s="100"/>
      <c r="B768" s="100"/>
      <c r="C768" s="100"/>
      <c r="D768" s="100"/>
      <c r="E768" s="100"/>
      <c r="F768" s="101"/>
      <c r="G768" s="100"/>
      <c r="H768" s="100"/>
      <c r="I768" s="100"/>
      <c r="J768" s="100"/>
      <c r="K768" s="100"/>
      <c r="L768" s="100"/>
    </row>
    <row r="769" spans="1:12">
      <c r="A769" s="100"/>
      <c r="B769" s="100"/>
      <c r="C769" s="100"/>
      <c r="D769" s="100"/>
      <c r="E769" s="100"/>
      <c r="F769" s="101"/>
      <c r="G769" s="100"/>
      <c r="H769" s="100"/>
      <c r="I769" s="100"/>
      <c r="J769" s="100"/>
      <c r="K769" s="100"/>
      <c r="L769" s="100"/>
    </row>
    <row r="770" spans="1:12">
      <c r="A770" s="100"/>
      <c r="B770" s="100"/>
      <c r="C770" s="100"/>
      <c r="D770" s="100"/>
      <c r="E770" s="100"/>
      <c r="F770" s="101"/>
      <c r="G770" s="100"/>
      <c r="H770" s="100"/>
      <c r="I770" s="100"/>
      <c r="J770" s="100"/>
      <c r="K770" s="100"/>
      <c r="L770" s="100"/>
    </row>
    <row r="771" spans="1:12">
      <c r="A771" s="100"/>
      <c r="B771" s="100"/>
      <c r="C771" s="100"/>
      <c r="D771" s="100"/>
      <c r="E771" s="100"/>
      <c r="F771" s="101"/>
      <c r="G771" s="100"/>
      <c r="H771" s="100"/>
      <c r="I771" s="100"/>
      <c r="J771" s="100"/>
      <c r="K771" s="100"/>
      <c r="L771" s="100"/>
    </row>
    <row r="772" spans="1:12">
      <c r="A772" s="100"/>
      <c r="B772" s="100"/>
      <c r="C772" s="100"/>
      <c r="D772" s="100"/>
      <c r="E772" s="100"/>
      <c r="F772" s="101"/>
      <c r="G772" s="100"/>
      <c r="H772" s="100"/>
      <c r="I772" s="100"/>
      <c r="J772" s="100"/>
      <c r="K772" s="100"/>
      <c r="L772" s="100"/>
    </row>
    <row r="773" spans="1:12">
      <c r="A773" s="100"/>
      <c r="B773" s="100"/>
      <c r="C773" s="100"/>
      <c r="D773" s="100"/>
      <c r="E773" s="100"/>
      <c r="F773" s="101"/>
      <c r="G773" s="100"/>
      <c r="H773" s="100"/>
      <c r="I773" s="100"/>
      <c r="J773" s="100"/>
      <c r="K773" s="100"/>
      <c r="L773" s="100"/>
    </row>
    <row r="774" spans="1:12">
      <c r="A774" s="100"/>
      <c r="B774" s="100"/>
      <c r="C774" s="100"/>
      <c r="D774" s="100"/>
      <c r="E774" s="100"/>
      <c r="F774" s="101"/>
      <c r="G774" s="100"/>
      <c r="H774" s="100"/>
      <c r="I774" s="100"/>
      <c r="J774" s="100"/>
      <c r="K774" s="100"/>
      <c r="L774" s="100"/>
    </row>
    <row r="775" spans="1:12">
      <c r="A775" s="100"/>
      <c r="B775" s="100"/>
      <c r="C775" s="100"/>
      <c r="D775" s="100"/>
      <c r="E775" s="100"/>
      <c r="F775" s="101"/>
      <c r="G775" s="100"/>
      <c r="H775" s="100"/>
      <c r="I775" s="100"/>
      <c r="J775" s="100"/>
      <c r="K775" s="100"/>
      <c r="L775" s="100"/>
    </row>
    <row r="776" spans="1:12">
      <c r="A776" s="100"/>
      <c r="B776" s="100"/>
      <c r="C776" s="100"/>
      <c r="D776" s="100"/>
      <c r="E776" s="100"/>
      <c r="F776" s="101"/>
      <c r="G776" s="100"/>
      <c r="H776" s="100"/>
      <c r="I776" s="100"/>
      <c r="J776" s="100"/>
      <c r="K776" s="100"/>
      <c r="L776" s="100"/>
    </row>
    <row r="777" spans="1:12">
      <c r="A777" s="100"/>
      <c r="B777" s="100"/>
      <c r="C777" s="100"/>
      <c r="D777" s="100"/>
      <c r="E777" s="100"/>
      <c r="F777" s="101"/>
      <c r="G777" s="100"/>
      <c r="H777" s="100"/>
      <c r="I777" s="100"/>
      <c r="J777" s="100"/>
      <c r="K777" s="100"/>
      <c r="L777" s="100"/>
    </row>
    <row r="778" spans="1:12">
      <c r="A778" s="100"/>
      <c r="B778" s="100"/>
      <c r="C778" s="100"/>
      <c r="D778" s="100"/>
      <c r="E778" s="100"/>
      <c r="F778" s="101"/>
      <c r="G778" s="100"/>
      <c r="H778" s="100"/>
      <c r="I778" s="100"/>
      <c r="J778" s="100"/>
      <c r="K778" s="100"/>
      <c r="L778" s="100"/>
    </row>
    <row r="779" spans="1:12">
      <c r="A779" s="100"/>
      <c r="B779" s="100"/>
      <c r="C779" s="100"/>
      <c r="D779" s="100"/>
      <c r="E779" s="100"/>
      <c r="F779" s="101"/>
      <c r="G779" s="100"/>
      <c r="H779" s="100"/>
      <c r="I779" s="100"/>
      <c r="J779" s="100"/>
      <c r="K779" s="100"/>
      <c r="L779" s="100"/>
    </row>
    <row r="780" spans="1:12">
      <c r="A780" s="100"/>
      <c r="B780" s="100"/>
      <c r="C780" s="100"/>
      <c r="D780" s="100"/>
      <c r="E780" s="100"/>
      <c r="F780" s="101"/>
      <c r="G780" s="100"/>
      <c r="H780" s="100"/>
      <c r="I780" s="100"/>
      <c r="J780" s="100"/>
      <c r="K780" s="100"/>
      <c r="L780" s="100"/>
    </row>
    <row r="781" spans="1:12">
      <c r="A781" s="100"/>
      <c r="B781" s="100"/>
      <c r="C781" s="100"/>
      <c r="D781" s="100"/>
      <c r="E781" s="100"/>
      <c r="F781" s="101"/>
      <c r="G781" s="100"/>
      <c r="H781" s="100"/>
      <c r="I781" s="100"/>
      <c r="J781" s="100"/>
      <c r="K781" s="100"/>
      <c r="L781" s="100"/>
    </row>
    <row r="782" spans="1:12">
      <c r="A782" s="100"/>
      <c r="B782" s="100"/>
      <c r="C782" s="100"/>
      <c r="D782" s="100"/>
      <c r="E782" s="100"/>
      <c r="F782" s="101"/>
      <c r="G782" s="100"/>
      <c r="H782" s="100"/>
      <c r="I782" s="100"/>
      <c r="J782" s="100"/>
      <c r="K782" s="100"/>
      <c r="L782" s="100"/>
    </row>
    <row r="783" spans="1:12">
      <c r="A783" s="100"/>
      <c r="B783" s="100"/>
      <c r="C783" s="100"/>
      <c r="D783" s="100"/>
      <c r="E783" s="100"/>
      <c r="F783" s="101"/>
      <c r="G783" s="100"/>
      <c r="H783" s="100"/>
      <c r="I783" s="100"/>
      <c r="J783" s="100"/>
      <c r="K783" s="100"/>
      <c r="L783" s="100"/>
    </row>
    <row r="784" spans="1:12">
      <c r="A784" s="100"/>
      <c r="B784" s="100"/>
      <c r="C784" s="100"/>
      <c r="D784" s="100"/>
      <c r="E784" s="100"/>
      <c r="F784" s="101"/>
      <c r="G784" s="100"/>
      <c r="H784" s="100"/>
      <c r="I784" s="100"/>
      <c r="J784" s="100"/>
      <c r="K784" s="100"/>
      <c r="L784" s="100"/>
    </row>
    <row r="785" spans="1:12">
      <c r="A785" s="100"/>
      <c r="B785" s="100"/>
      <c r="C785" s="100"/>
      <c r="D785" s="100"/>
      <c r="E785" s="100"/>
      <c r="F785" s="101"/>
      <c r="G785" s="100"/>
      <c r="H785" s="100"/>
      <c r="I785" s="100"/>
      <c r="J785" s="100"/>
      <c r="K785" s="100"/>
      <c r="L785" s="100"/>
    </row>
    <row r="786" spans="1:12">
      <c r="A786" s="100"/>
      <c r="B786" s="100"/>
      <c r="C786" s="100"/>
      <c r="D786" s="100"/>
      <c r="E786" s="100"/>
      <c r="F786" s="101"/>
      <c r="G786" s="100"/>
      <c r="H786" s="100"/>
      <c r="I786" s="100"/>
      <c r="J786" s="100"/>
      <c r="K786" s="100"/>
      <c r="L786" s="100"/>
    </row>
    <row r="787" spans="1:12">
      <c r="A787" s="100"/>
      <c r="B787" s="100"/>
      <c r="C787" s="100"/>
      <c r="D787" s="100"/>
      <c r="E787" s="100"/>
      <c r="F787" s="101"/>
      <c r="G787" s="100"/>
      <c r="H787" s="100"/>
      <c r="I787" s="100"/>
      <c r="J787" s="100"/>
      <c r="K787" s="100"/>
      <c r="L787" s="100"/>
    </row>
    <row r="788" spans="1:12">
      <c r="A788" s="100"/>
      <c r="B788" s="100"/>
      <c r="C788" s="100"/>
      <c r="D788" s="100"/>
      <c r="E788" s="100"/>
      <c r="F788" s="101"/>
      <c r="G788" s="100"/>
      <c r="H788" s="100"/>
      <c r="I788" s="100"/>
      <c r="J788" s="100"/>
      <c r="K788" s="100"/>
      <c r="L788" s="100"/>
    </row>
    <row r="789" spans="1:12">
      <c r="A789" s="100"/>
      <c r="B789" s="100"/>
      <c r="C789" s="100"/>
      <c r="D789" s="100"/>
      <c r="E789" s="100"/>
      <c r="F789" s="101"/>
      <c r="G789" s="100"/>
      <c r="H789" s="100"/>
      <c r="I789" s="100"/>
      <c r="J789" s="100"/>
      <c r="K789" s="100"/>
      <c r="L789" s="100"/>
    </row>
    <row r="790" spans="1:12">
      <c r="A790" s="100"/>
      <c r="B790" s="100"/>
      <c r="C790" s="100"/>
      <c r="D790" s="100"/>
      <c r="E790" s="100"/>
      <c r="F790" s="101"/>
      <c r="G790" s="100"/>
      <c r="H790" s="100"/>
      <c r="I790" s="100"/>
      <c r="J790" s="100"/>
      <c r="K790" s="100"/>
      <c r="L790" s="100"/>
    </row>
    <row r="791" spans="1:12">
      <c r="A791" s="100"/>
      <c r="B791" s="100"/>
      <c r="C791" s="100"/>
      <c r="D791" s="100"/>
      <c r="E791" s="100"/>
      <c r="F791" s="101"/>
      <c r="G791" s="100"/>
      <c r="H791" s="100"/>
      <c r="I791" s="100"/>
      <c r="J791" s="100"/>
      <c r="K791" s="100"/>
      <c r="L791" s="100"/>
    </row>
    <row r="792" spans="1:12">
      <c r="A792" s="100"/>
      <c r="B792" s="100"/>
      <c r="C792" s="100"/>
      <c r="D792" s="100"/>
      <c r="E792" s="100"/>
      <c r="F792" s="101"/>
      <c r="G792" s="100"/>
      <c r="H792" s="100"/>
      <c r="I792" s="100"/>
      <c r="J792" s="100"/>
      <c r="K792" s="100"/>
      <c r="L792" s="100"/>
    </row>
    <row r="793" spans="1:12">
      <c r="A793" s="100"/>
      <c r="B793" s="100"/>
      <c r="C793" s="100"/>
      <c r="D793" s="100"/>
      <c r="E793" s="100"/>
      <c r="F793" s="101"/>
      <c r="G793" s="100"/>
      <c r="H793" s="100"/>
      <c r="I793" s="100"/>
      <c r="J793" s="100"/>
      <c r="K793" s="100"/>
      <c r="L793" s="100"/>
    </row>
    <row r="794" spans="1:12">
      <c r="A794" s="100"/>
      <c r="B794" s="100"/>
      <c r="C794" s="100"/>
      <c r="D794" s="100"/>
      <c r="E794" s="100"/>
      <c r="F794" s="101"/>
      <c r="G794" s="100"/>
      <c r="H794" s="100"/>
      <c r="I794" s="100"/>
      <c r="J794" s="100"/>
      <c r="K794" s="100"/>
      <c r="L794" s="100"/>
    </row>
    <row r="795" spans="1:12">
      <c r="A795" s="100"/>
      <c r="B795" s="100"/>
      <c r="C795" s="100"/>
      <c r="D795" s="100"/>
      <c r="E795" s="100"/>
      <c r="F795" s="101"/>
      <c r="G795" s="100"/>
      <c r="H795" s="100"/>
      <c r="I795" s="100"/>
      <c r="J795" s="100"/>
      <c r="K795" s="100"/>
      <c r="L795" s="100"/>
    </row>
    <row r="796" spans="1:12">
      <c r="A796" s="100"/>
      <c r="B796" s="100"/>
      <c r="C796" s="100"/>
      <c r="D796" s="100"/>
      <c r="E796" s="100"/>
      <c r="F796" s="101"/>
      <c r="G796" s="100"/>
      <c r="H796" s="100"/>
      <c r="I796" s="100"/>
      <c r="J796" s="100"/>
      <c r="K796" s="100"/>
      <c r="L796" s="100"/>
    </row>
    <row r="797" spans="1:12">
      <c r="A797" s="100"/>
      <c r="B797" s="100"/>
      <c r="C797" s="100"/>
      <c r="D797" s="100"/>
      <c r="E797" s="100"/>
      <c r="F797" s="101"/>
      <c r="G797" s="100"/>
      <c r="H797" s="100"/>
      <c r="I797" s="100"/>
      <c r="J797" s="100"/>
      <c r="K797" s="100"/>
      <c r="L797" s="100"/>
    </row>
    <row r="798" spans="1:12">
      <c r="A798" s="100"/>
      <c r="B798" s="100"/>
      <c r="C798" s="100"/>
      <c r="D798" s="100"/>
      <c r="E798" s="100"/>
      <c r="F798" s="101"/>
      <c r="G798" s="100"/>
      <c r="H798" s="100"/>
      <c r="I798" s="100"/>
      <c r="J798" s="100"/>
      <c r="K798" s="100"/>
      <c r="L798" s="100"/>
    </row>
    <row r="799" spans="1:12">
      <c r="A799" s="100"/>
      <c r="B799" s="100"/>
      <c r="C799" s="100"/>
      <c r="D799" s="100"/>
      <c r="E799" s="100"/>
      <c r="F799" s="101"/>
      <c r="G799" s="100"/>
      <c r="H799" s="100"/>
      <c r="I799" s="100"/>
      <c r="J799" s="100"/>
      <c r="K799" s="100"/>
      <c r="L799" s="100"/>
    </row>
    <row r="800" spans="1:12">
      <c r="A800" s="100"/>
      <c r="B800" s="100"/>
      <c r="C800" s="100"/>
      <c r="D800" s="100"/>
      <c r="E800" s="100"/>
      <c r="F800" s="101"/>
      <c r="G800" s="100"/>
      <c r="H800" s="100"/>
      <c r="I800" s="100"/>
      <c r="J800" s="100"/>
      <c r="K800" s="100"/>
      <c r="L800" s="100"/>
    </row>
    <row r="801" spans="1:12">
      <c r="A801" s="100"/>
      <c r="B801" s="100"/>
      <c r="C801" s="100"/>
      <c r="D801" s="100"/>
      <c r="E801" s="100"/>
      <c r="F801" s="101"/>
      <c r="G801" s="100"/>
      <c r="H801" s="100"/>
      <c r="I801" s="100"/>
      <c r="J801" s="100"/>
      <c r="K801" s="100"/>
      <c r="L801" s="100"/>
    </row>
    <row r="802" spans="1:12">
      <c r="A802" s="100"/>
      <c r="B802" s="100"/>
      <c r="C802" s="100"/>
      <c r="D802" s="100"/>
      <c r="E802" s="100"/>
      <c r="F802" s="101"/>
      <c r="G802" s="100"/>
      <c r="H802" s="100"/>
      <c r="I802" s="100"/>
      <c r="J802" s="100"/>
      <c r="K802" s="100"/>
      <c r="L802" s="100"/>
    </row>
    <row r="803" spans="1:12">
      <c r="A803" s="100"/>
      <c r="B803" s="100"/>
      <c r="C803" s="100"/>
      <c r="D803" s="100"/>
      <c r="E803" s="100"/>
      <c r="F803" s="101"/>
      <c r="G803" s="100"/>
      <c r="H803" s="100"/>
      <c r="I803" s="100"/>
      <c r="J803" s="100"/>
      <c r="K803" s="100"/>
      <c r="L803" s="100"/>
    </row>
    <row r="804" spans="1:12">
      <c r="A804" s="100"/>
      <c r="B804" s="100"/>
      <c r="C804" s="100"/>
      <c r="D804" s="100"/>
      <c r="E804" s="100"/>
      <c r="F804" s="101"/>
      <c r="G804" s="100"/>
      <c r="H804" s="100"/>
      <c r="I804" s="100"/>
      <c r="J804" s="100"/>
      <c r="K804" s="100"/>
      <c r="L804" s="100"/>
    </row>
    <row r="805" spans="1:12">
      <c r="A805" s="100"/>
      <c r="B805" s="100"/>
      <c r="C805" s="100"/>
      <c r="D805" s="100"/>
      <c r="E805" s="100"/>
      <c r="F805" s="101"/>
      <c r="G805" s="100"/>
      <c r="H805" s="100"/>
      <c r="I805" s="100"/>
      <c r="J805" s="100"/>
      <c r="K805" s="100"/>
      <c r="L805" s="100"/>
    </row>
    <row r="806" spans="1:12">
      <c r="A806" s="100"/>
      <c r="B806" s="100"/>
      <c r="C806" s="100"/>
      <c r="D806" s="100"/>
      <c r="E806" s="100"/>
      <c r="F806" s="101"/>
      <c r="G806" s="100"/>
      <c r="H806" s="100"/>
      <c r="I806" s="100"/>
      <c r="J806" s="100"/>
      <c r="K806" s="100"/>
      <c r="L806" s="100"/>
    </row>
    <row r="807" spans="1:12">
      <c r="A807" s="100"/>
      <c r="B807" s="100"/>
      <c r="C807" s="100"/>
      <c r="D807" s="100"/>
      <c r="E807" s="100"/>
      <c r="F807" s="101"/>
      <c r="G807" s="100"/>
      <c r="H807" s="100"/>
      <c r="I807" s="100"/>
      <c r="J807" s="100"/>
      <c r="K807" s="100"/>
      <c r="L807" s="100"/>
    </row>
    <row r="808" spans="1:12">
      <c r="A808" s="100"/>
      <c r="B808" s="100"/>
      <c r="C808" s="100"/>
      <c r="D808" s="100"/>
      <c r="E808" s="100"/>
      <c r="F808" s="101"/>
      <c r="G808" s="100"/>
      <c r="H808" s="100"/>
      <c r="I808" s="100"/>
      <c r="J808" s="100"/>
      <c r="K808" s="100"/>
      <c r="L808" s="100"/>
    </row>
    <row r="809" spans="1:12">
      <c r="A809" s="100"/>
      <c r="B809" s="100"/>
      <c r="C809" s="100"/>
      <c r="D809" s="100"/>
      <c r="E809" s="100"/>
      <c r="F809" s="101"/>
      <c r="G809" s="100"/>
      <c r="H809" s="100"/>
      <c r="I809" s="100"/>
      <c r="J809" s="100"/>
      <c r="K809" s="100"/>
      <c r="L809" s="100"/>
    </row>
    <row r="810" spans="1:12">
      <c r="A810" s="100"/>
      <c r="B810" s="100"/>
      <c r="C810" s="100"/>
      <c r="D810" s="100"/>
      <c r="E810" s="100"/>
      <c r="F810" s="101"/>
      <c r="G810" s="100"/>
      <c r="H810" s="100"/>
      <c r="I810" s="100"/>
      <c r="J810" s="100"/>
      <c r="K810" s="100"/>
      <c r="L810" s="100"/>
    </row>
    <row r="811" spans="1:12">
      <c r="A811" s="100"/>
      <c r="B811" s="100"/>
      <c r="C811" s="100"/>
      <c r="D811" s="100"/>
      <c r="E811" s="100"/>
      <c r="F811" s="101"/>
      <c r="G811" s="100"/>
      <c r="H811" s="100"/>
      <c r="I811" s="100"/>
      <c r="J811" s="100"/>
      <c r="K811" s="100"/>
      <c r="L811" s="100"/>
    </row>
    <row r="812" spans="1:12">
      <c r="A812" s="100"/>
      <c r="B812" s="100"/>
      <c r="C812" s="100"/>
      <c r="D812" s="100"/>
      <c r="E812" s="100"/>
      <c r="F812" s="101"/>
      <c r="G812" s="100"/>
      <c r="H812" s="100"/>
      <c r="I812" s="100"/>
      <c r="J812" s="100"/>
      <c r="K812" s="100"/>
      <c r="L812" s="100"/>
    </row>
    <row r="813" spans="1:12">
      <c r="A813" s="100"/>
      <c r="B813" s="100"/>
      <c r="C813" s="100"/>
      <c r="D813" s="100"/>
      <c r="E813" s="100"/>
      <c r="F813" s="101"/>
      <c r="G813" s="100"/>
      <c r="H813" s="100"/>
      <c r="I813" s="100"/>
      <c r="J813" s="100"/>
      <c r="K813" s="100"/>
      <c r="L813" s="100"/>
    </row>
    <row r="814" spans="1:12">
      <c r="A814" s="100"/>
      <c r="B814" s="100"/>
      <c r="C814" s="100"/>
      <c r="D814" s="100"/>
      <c r="E814" s="100"/>
      <c r="F814" s="101"/>
      <c r="G814" s="100"/>
      <c r="H814" s="100"/>
      <c r="I814" s="100"/>
      <c r="J814" s="100"/>
      <c r="K814" s="100"/>
      <c r="L814" s="100"/>
    </row>
    <row r="815" spans="1:12">
      <c r="A815" s="100"/>
      <c r="B815" s="100"/>
      <c r="C815" s="100"/>
      <c r="D815" s="100"/>
      <c r="E815" s="100"/>
      <c r="F815" s="101"/>
      <c r="G815" s="100"/>
      <c r="H815" s="100"/>
      <c r="I815" s="100"/>
      <c r="J815" s="100"/>
      <c r="K815" s="100"/>
      <c r="L815" s="100"/>
    </row>
    <row r="816" spans="1:12">
      <c r="A816" s="100"/>
      <c r="B816" s="100"/>
      <c r="C816" s="100"/>
      <c r="D816" s="100"/>
      <c r="E816" s="100"/>
      <c r="F816" s="101"/>
      <c r="G816" s="100"/>
      <c r="H816" s="100"/>
      <c r="I816" s="100"/>
      <c r="J816" s="100"/>
      <c r="K816" s="100"/>
      <c r="L816" s="100"/>
    </row>
    <row r="817" spans="1:12">
      <c r="A817" s="100"/>
      <c r="B817" s="100"/>
      <c r="C817" s="100"/>
      <c r="D817" s="100"/>
      <c r="E817" s="100"/>
      <c r="F817" s="101"/>
      <c r="G817" s="100"/>
      <c r="H817" s="100"/>
      <c r="I817" s="100"/>
      <c r="J817" s="100"/>
      <c r="K817" s="100"/>
      <c r="L817" s="100"/>
    </row>
    <row r="818" spans="1:12">
      <c r="A818" s="100"/>
      <c r="B818" s="100"/>
      <c r="C818" s="100"/>
      <c r="D818" s="100"/>
      <c r="E818" s="100"/>
      <c r="F818" s="101"/>
      <c r="G818" s="100"/>
      <c r="H818" s="100"/>
      <c r="I818" s="100"/>
      <c r="J818" s="100"/>
      <c r="K818" s="100"/>
      <c r="L818" s="100"/>
    </row>
    <row r="819" spans="1:12">
      <c r="A819" s="100"/>
      <c r="B819" s="100"/>
      <c r="C819" s="100"/>
      <c r="D819" s="100"/>
      <c r="E819" s="100"/>
      <c r="F819" s="101"/>
      <c r="G819" s="100"/>
      <c r="H819" s="100"/>
      <c r="I819" s="100"/>
      <c r="J819" s="100"/>
      <c r="K819" s="100"/>
      <c r="L819" s="100"/>
    </row>
    <row r="820" spans="1:12">
      <c r="A820" s="100"/>
      <c r="B820" s="100"/>
      <c r="C820" s="100"/>
      <c r="D820" s="100"/>
      <c r="E820" s="100"/>
      <c r="F820" s="101"/>
      <c r="G820" s="100"/>
      <c r="H820" s="100"/>
      <c r="I820" s="100"/>
      <c r="J820" s="100"/>
      <c r="K820" s="100"/>
      <c r="L820" s="100"/>
    </row>
    <row r="821" spans="1:12">
      <c r="A821" s="100"/>
      <c r="B821" s="100"/>
      <c r="C821" s="100"/>
      <c r="D821" s="100"/>
      <c r="E821" s="100"/>
      <c r="F821" s="101"/>
      <c r="G821" s="100"/>
      <c r="H821" s="100"/>
      <c r="I821" s="100"/>
      <c r="J821" s="100"/>
      <c r="K821" s="100"/>
      <c r="L821" s="100"/>
    </row>
    <row r="822" spans="1:12">
      <c r="A822" s="100"/>
      <c r="B822" s="100"/>
      <c r="C822" s="100"/>
      <c r="D822" s="100"/>
      <c r="E822" s="100"/>
      <c r="F822" s="101"/>
      <c r="G822" s="100"/>
      <c r="H822" s="100"/>
      <c r="I822" s="100"/>
      <c r="J822" s="100"/>
      <c r="K822" s="100"/>
      <c r="L822" s="100"/>
    </row>
    <row r="823" spans="1:12">
      <c r="A823" s="100"/>
      <c r="B823" s="100"/>
      <c r="C823" s="100"/>
      <c r="D823" s="100"/>
      <c r="E823" s="100"/>
      <c r="F823" s="101"/>
      <c r="G823" s="100"/>
      <c r="H823" s="100"/>
      <c r="I823" s="100"/>
      <c r="J823" s="100"/>
      <c r="K823" s="100"/>
      <c r="L823" s="100"/>
    </row>
    <row r="824" spans="1:12">
      <c r="A824" s="100"/>
      <c r="B824" s="100"/>
      <c r="C824" s="100"/>
      <c r="D824" s="100"/>
      <c r="E824" s="100"/>
      <c r="F824" s="101"/>
      <c r="G824" s="100"/>
      <c r="H824" s="100"/>
      <c r="I824" s="100"/>
      <c r="J824" s="100"/>
      <c r="K824" s="100"/>
      <c r="L824" s="100"/>
    </row>
    <row r="825" spans="1:12">
      <c r="A825" s="100"/>
      <c r="B825" s="100"/>
      <c r="C825" s="100"/>
      <c r="D825" s="100"/>
      <c r="E825" s="100"/>
      <c r="F825" s="101"/>
      <c r="G825" s="100"/>
      <c r="H825" s="100"/>
      <c r="I825" s="100"/>
      <c r="J825" s="100"/>
      <c r="K825" s="100"/>
      <c r="L825" s="100"/>
    </row>
    <row r="826" spans="1:12">
      <c r="A826" s="100"/>
      <c r="B826" s="100"/>
      <c r="C826" s="100"/>
      <c r="D826" s="100"/>
      <c r="E826" s="100"/>
      <c r="F826" s="101"/>
      <c r="G826" s="100"/>
      <c r="H826" s="100"/>
      <c r="I826" s="100"/>
      <c r="J826" s="100"/>
      <c r="K826" s="100"/>
      <c r="L826" s="100"/>
    </row>
    <row r="827" spans="1:12">
      <c r="A827" s="100"/>
      <c r="B827" s="100"/>
      <c r="C827" s="100"/>
      <c r="D827" s="100"/>
      <c r="E827" s="100"/>
      <c r="F827" s="101"/>
      <c r="G827" s="100"/>
      <c r="H827" s="100"/>
      <c r="I827" s="100"/>
      <c r="J827" s="100"/>
      <c r="K827" s="100"/>
      <c r="L827" s="100"/>
    </row>
    <row r="828" spans="1:12">
      <c r="A828" s="100"/>
      <c r="B828" s="100"/>
      <c r="C828" s="100"/>
      <c r="D828" s="100"/>
      <c r="E828" s="100"/>
      <c r="F828" s="101"/>
      <c r="G828" s="100"/>
      <c r="H828" s="100"/>
      <c r="I828" s="100"/>
      <c r="J828" s="100"/>
      <c r="K828" s="100"/>
      <c r="L828" s="100"/>
    </row>
    <row r="829" spans="1:12">
      <c r="A829" s="100"/>
      <c r="B829" s="100"/>
      <c r="C829" s="100"/>
      <c r="D829" s="100"/>
      <c r="E829" s="100"/>
      <c r="F829" s="101"/>
      <c r="G829" s="100"/>
      <c r="H829" s="100"/>
      <c r="I829" s="100"/>
      <c r="J829" s="100"/>
      <c r="K829" s="100"/>
      <c r="L829" s="100"/>
    </row>
    <row r="830" spans="1:12">
      <c r="A830" s="100"/>
      <c r="B830" s="100"/>
      <c r="C830" s="100"/>
      <c r="D830" s="100"/>
      <c r="E830" s="100"/>
      <c r="F830" s="101"/>
      <c r="G830" s="100"/>
      <c r="H830" s="100"/>
      <c r="I830" s="100"/>
      <c r="J830" s="100"/>
      <c r="K830" s="100"/>
      <c r="L830" s="100"/>
    </row>
    <row r="831" spans="1:12">
      <c r="A831" s="100"/>
      <c r="B831" s="100"/>
      <c r="C831" s="100"/>
      <c r="D831" s="100"/>
      <c r="E831" s="100"/>
      <c r="F831" s="101"/>
      <c r="G831" s="100"/>
      <c r="H831" s="100"/>
      <c r="I831" s="100"/>
      <c r="J831" s="100"/>
      <c r="K831" s="100"/>
      <c r="L831" s="100"/>
    </row>
    <row r="832" spans="1:12">
      <c r="A832" s="100"/>
      <c r="B832" s="100"/>
      <c r="C832" s="100"/>
      <c r="D832" s="100"/>
      <c r="E832" s="100"/>
      <c r="F832" s="101"/>
      <c r="G832" s="100"/>
      <c r="H832" s="100"/>
      <c r="I832" s="100"/>
      <c r="J832" s="100"/>
      <c r="K832" s="100"/>
      <c r="L832" s="100"/>
    </row>
    <row r="833" spans="1:12">
      <c r="A833" s="100"/>
      <c r="B833" s="100"/>
      <c r="C833" s="100"/>
      <c r="D833" s="100"/>
      <c r="E833" s="100"/>
      <c r="F833" s="101"/>
      <c r="G833" s="100"/>
      <c r="H833" s="100"/>
      <c r="I833" s="100"/>
      <c r="J833" s="100"/>
      <c r="K833" s="100"/>
      <c r="L833" s="100"/>
    </row>
    <row r="834" spans="1:12">
      <c r="A834" s="100"/>
      <c r="B834" s="100"/>
      <c r="C834" s="100"/>
      <c r="D834" s="100"/>
      <c r="E834" s="100"/>
      <c r="F834" s="101"/>
      <c r="G834" s="100"/>
      <c r="H834" s="100"/>
      <c r="I834" s="100"/>
      <c r="J834" s="100"/>
      <c r="K834" s="100"/>
      <c r="L834" s="100"/>
    </row>
    <row r="835" spans="1:12">
      <c r="A835" s="100"/>
      <c r="B835" s="100"/>
      <c r="C835" s="100"/>
      <c r="D835" s="100"/>
      <c r="E835" s="100"/>
      <c r="F835" s="101"/>
      <c r="G835" s="100"/>
      <c r="H835" s="100"/>
      <c r="I835" s="100"/>
      <c r="J835" s="100"/>
      <c r="K835" s="100"/>
      <c r="L835" s="100"/>
    </row>
    <row r="836" spans="1:12">
      <c r="A836" s="100"/>
      <c r="B836" s="100"/>
      <c r="C836" s="100"/>
      <c r="D836" s="100"/>
      <c r="E836" s="100"/>
      <c r="F836" s="101"/>
      <c r="G836" s="100"/>
      <c r="H836" s="100"/>
      <c r="I836" s="100"/>
      <c r="J836" s="100"/>
      <c r="K836" s="100"/>
      <c r="L836" s="100"/>
    </row>
    <row r="837" spans="1:12">
      <c r="A837" s="100"/>
      <c r="B837" s="100"/>
      <c r="C837" s="100"/>
      <c r="D837" s="100"/>
      <c r="E837" s="100"/>
      <c r="F837" s="101"/>
      <c r="G837" s="100"/>
      <c r="H837" s="100"/>
      <c r="I837" s="100"/>
      <c r="J837" s="100"/>
      <c r="K837" s="100"/>
      <c r="L837" s="100"/>
    </row>
    <row r="838" spans="1:12">
      <c r="A838" s="100"/>
      <c r="B838" s="100"/>
      <c r="C838" s="100"/>
      <c r="D838" s="100"/>
      <c r="E838" s="100"/>
      <c r="F838" s="101"/>
      <c r="G838" s="100"/>
      <c r="H838" s="100"/>
      <c r="I838" s="100"/>
      <c r="J838" s="100"/>
      <c r="K838" s="100"/>
      <c r="L838" s="100"/>
    </row>
    <row r="839" spans="1:12">
      <c r="A839" s="100"/>
      <c r="B839" s="100"/>
      <c r="C839" s="100"/>
      <c r="D839" s="100"/>
      <c r="E839" s="100"/>
      <c r="F839" s="101"/>
      <c r="G839" s="100"/>
      <c r="H839" s="100"/>
      <c r="I839" s="100"/>
      <c r="J839" s="100"/>
      <c r="K839" s="100"/>
      <c r="L839" s="100"/>
    </row>
    <row r="840" spans="1:12">
      <c r="A840" s="100"/>
      <c r="B840" s="100"/>
      <c r="C840" s="100"/>
      <c r="D840" s="100"/>
      <c r="E840" s="100"/>
      <c r="F840" s="101"/>
      <c r="G840" s="100"/>
      <c r="H840" s="100"/>
      <c r="I840" s="100"/>
      <c r="J840" s="100"/>
      <c r="K840" s="100"/>
      <c r="L840" s="100"/>
    </row>
    <row r="841" spans="1:12">
      <c r="A841" s="100"/>
      <c r="B841" s="100"/>
      <c r="C841" s="100"/>
      <c r="D841" s="100"/>
      <c r="E841" s="100"/>
      <c r="F841" s="101"/>
      <c r="G841" s="100"/>
      <c r="H841" s="100"/>
      <c r="I841" s="100"/>
      <c r="J841" s="100"/>
      <c r="K841" s="100"/>
      <c r="L841" s="100"/>
    </row>
    <row r="842" spans="1:12">
      <c r="A842" s="100"/>
      <c r="B842" s="100"/>
      <c r="C842" s="100"/>
      <c r="D842" s="100"/>
      <c r="E842" s="100"/>
      <c r="F842" s="101"/>
      <c r="G842" s="100"/>
      <c r="H842" s="100"/>
      <c r="I842" s="100"/>
      <c r="J842" s="100"/>
      <c r="K842" s="100"/>
      <c r="L842" s="100"/>
    </row>
    <row r="843" spans="1:12">
      <c r="A843" s="100"/>
      <c r="B843" s="100"/>
      <c r="C843" s="100"/>
      <c r="D843" s="100"/>
      <c r="E843" s="100"/>
      <c r="F843" s="101"/>
      <c r="G843" s="100"/>
      <c r="H843" s="100"/>
      <c r="I843" s="100"/>
      <c r="J843" s="100"/>
      <c r="K843" s="100"/>
      <c r="L843" s="100"/>
    </row>
    <row r="844" spans="1:12">
      <c r="A844" s="100"/>
      <c r="B844" s="100"/>
      <c r="C844" s="100"/>
      <c r="D844" s="100"/>
      <c r="E844" s="100"/>
      <c r="F844" s="101"/>
      <c r="G844" s="100"/>
      <c r="H844" s="100"/>
      <c r="I844" s="100"/>
      <c r="J844" s="100"/>
      <c r="K844" s="100"/>
      <c r="L844" s="100"/>
    </row>
    <row r="845" spans="1:12">
      <c r="A845" s="100"/>
      <c r="B845" s="100"/>
      <c r="C845" s="100"/>
      <c r="D845" s="100"/>
      <c r="E845" s="100"/>
      <c r="F845" s="101"/>
      <c r="G845" s="100"/>
      <c r="H845" s="100"/>
      <c r="I845" s="100"/>
      <c r="J845" s="100"/>
      <c r="K845" s="100"/>
      <c r="L845" s="100"/>
    </row>
    <row r="846" spans="1:12">
      <c r="A846" s="100"/>
      <c r="B846" s="100"/>
      <c r="C846" s="100"/>
      <c r="D846" s="100"/>
      <c r="E846" s="100"/>
      <c r="F846" s="101"/>
      <c r="G846" s="100"/>
      <c r="H846" s="100"/>
      <c r="I846" s="100"/>
      <c r="J846" s="100"/>
      <c r="K846" s="100"/>
      <c r="L846" s="100"/>
    </row>
    <row r="847" spans="1:12">
      <c r="A847" s="100"/>
      <c r="B847" s="100"/>
      <c r="C847" s="100"/>
      <c r="D847" s="100"/>
      <c r="E847" s="100"/>
      <c r="F847" s="101"/>
      <c r="G847" s="100"/>
      <c r="H847" s="100"/>
      <c r="I847" s="100"/>
      <c r="J847" s="100"/>
      <c r="K847" s="100"/>
      <c r="L847" s="100"/>
    </row>
    <row r="848" spans="1:12">
      <c r="A848" s="100"/>
      <c r="B848" s="100"/>
      <c r="C848" s="100"/>
      <c r="D848" s="100"/>
      <c r="E848" s="100"/>
      <c r="F848" s="101"/>
      <c r="G848" s="100"/>
      <c r="H848" s="100"/>
      <c r="I848" s="100"/>
      <c r="J848" s="100"/>
      <c r="K848" s="100"/>
      <c r="L848" s="100"/>
    </row>
    <row r="849" spans="1:12">
      <c r="A849" s="100"/>
      <c r="B849" s="100"/>
      <c r="C849" s="100"/>
      <c r="D849" s="100"/>
      <c r="E849" s="100"/>
      <c r="F849" s="101"/>
      <c r="G849" s="100"/>
      <c r="H849" s="100"/>
      <c r="I849" s="100"/>
      <c r="J849" s="100"/>
      <c r="K849" s="100"/>
      <c r="L849" s="100"/>
    </row>
    <row r="850" spans="1:12">
      <c r="A850" s="100"/>
      <c r="B850" s="100"/>
      <c r="C850" s="100"/>
      <c r="D850" s="100"/>
      <c r="E850" s="100"/>
      <c r="F850" s="101"/>
      <c r="G850" s="100"/>
      <c r="H850" s="100"/>
      <c r="I850" s="100"/>
      <c r="J850" s="100"/>
      <c r="K850" s="100"/>
      <c r="L850" s="100"/>
    </row>
    <row r="851" spans="1:12">
      <c r="A851" s="100"/>
      <c r="B851" s="100"/>
      <c r="C851" s="100"/>
      <c r="D851" s="100"/>
      <c r="E851" s="100"/>
      <c r="F851" s="101"/>
      <c r="G851" s="100"/>
      <c r="H851" s="100"/>
      <c r="I851" s="100"/>
      <c r="J851" s="100"/>
      <c r="K851" s="100"/>
      <c r="L851" s="100"/>
    </row>
    <row r="852" spans="1:12">
      <c r="A852" s="100"/>
      <c r="B852" s="100"/>
      <c r="C852" s="100"/>
      <c r="D852" s="100"/>
      <c r="E852" s="100"/>
      <c r="F852" s="101"/>
      <c r="G852" s="100"/>
      <c r="H852" s="100"/>
      <c r="I852" s="100"/>
      <c r="J852" s="100"/>
      <c r="K852" s="100"/>
      <c r="L852" s="100"/>
    </row>
    <row r="853" spans="1:12">
      <c r="A853" s="100"/>
      <c r="B853" s="100"/>
      <c r="C853" s="100"/>
      <c r="D853" s="100"/>
      <c r="E853" s="100"/>
      <c r="F853" s="101"/>
      <c r="G853" s="100"/>
      <c r="H853" s="100"/>
      <c r="I853" s="100"/>
      <c r="J853" s="100"/>
      <c r="K853" s="100"/>
      <c r="L853" s="100"/>
    </row>
    <row r="854" spans="1:12">
      <c r="A854" s="100"/>
      <c r="B854" s="100"/>
      <c r="C854" s="100"/>
      <c r="D854" s="100"/>
      <c r="E854" s="100"/>
      <c r="F854" s="101"/>
      <c r="G854" s="100"/>
      <c r="H854" s="100"/>
      <c r="I854" s="100"/>
      <c r="J854" s="100"/>
      <c r="K854" s="100"/>
      <c r="L854" s="100"/>
    </row>
    <row r="855" spans="1:12">
      <c r="A855" s="100"/>
      <c r="B855" s="100"/>
      <c r="C855" s="100"/>
      <c r="D855" s="100"/>
      <c r="E855" s="100"/>
      <c r="F855" s="101"/>
      <c r="G855" s="100"/>
      <c r="H855" s="100"/>
      <c r="I855" s="100"/>
      <c r="J855" s="100"/>
      <c r="K855" s="100"/>
      <c r="L855" s="100"/>
    </row>
    <row r="856" spans="1:12">
      <c r="A856" s="100"/>
      <c r="B856" s="100"/>
      <c r="C856" s="100"/>
      <c r="D856" s="100"/>
      <c r="E856" s="100"/>
      <c r="F856" s="101"/>
      <c r="G856" s="100"/>
      <c r="H856" s="100"/>
      <c r="I856" s="100"/>
      <c r="J856" s="100"/>
      <c r="K856" s="100"/>
      <c r="L856" s="100"/>
    </row>
    <row r="857" spans="1:12">
      <c r="A857" s="100"/>
      <c r="B857" s="100"/>
      <c r="C857" s="100"/>
      <c r="D857" s="100"/>
      <c r="E857" s="100"/>
      <c r="F857" s="101"/>
      <c r="G857" s="100"/>
      <c r="H857" s="100"/>
      <c r="I857" s="100"/>
      <c r="J857" s="100"/>
      <c r="K857" s="100"/>
      <c r="L857" s="100"/>
    </row>
    <row r="858" spans="1:12">
      <c r="A858" s="100"/>
      <c r="B858" s="100"/>
      <c r="C858" s="100"/>
      <c r="D858" s="100"/>
      <c r="E858" s="100"/>
      <c r="F858" s="101"/>
      <c r="G858" s="100"/>
      <c r="H858" s="100"/>
      <c r="I858" s="100"/>
      <c r="J858" s="100"/>
      <c r="K858" s="100"/>
      <c r="L858" s="100"/>
    </row>
    <row r="859" spans="1:12">
      <c r="A859" s="100"/>
      <c r="B859" s="100"/>
      <c r="C859" s="100"/>
      <c r="D859" s="100"/>
      <c r="E859" s="100"/>
      <c r="F859" s="101"/>
      <c r="G859" s="100"/>
      <c r="H859" s="100"/>
      <c r="I859" s="100"/>
      <c r="J859" s="100"/>
      <c r="K859" s="100"/>
      <c r="L859" s="100"/>
    </row>
    <row r="860" spans="1:12">
      <c r="A860" s="100"/>
      <c r="B860" s="100"/>
      <c r="C860" s="100"/>
      <c r="D860" s="100"/>
      <c r="E860" s="100"/>
      <c r="F860" s="101"/>
      <c r="G860" s="100"/>
      <c r="H860" s="100"/>
      <c r="I860" s="100"/>
      <c r="J860" s="100"/>
      <c r="K860" s="100"/>
      <c r="L860" s="100"/>
    </row>
    <row r="861" spans="1:12">
      <c r="A861" s="100"/>
      <c r="B861" s="100"/>
      <c r="C861" s="100"/>
      <c r="D861" s="100"/>
      <c r="E861" s="100"/>
      <c r="F861" s="101"/>
      <c r="G861" s="100"/>
      <c r="H861" s="100"/>
      <c r="I861" s="100"/>
      <c r="J861" s="100"/>
      <c r="K861" s="100"/>
      <c r="L861" s="100"/>
    </row>
    <row r="862" spans="1:12">
      <c r="A862" s="100"/>
      <c r="B862" s="100"/>
      <c r="C862" s="100"/>
      <c r="D862" s="100"/>
      <c r="E862" s="100"/>
      <c r="F862" s="101"/>
      <c r="G862" s="100"/>
      <c r="H862" s="100"/>
      <c r="I862" s="100"/>
      <c r="J862" s="100"/>
      <c r="K862" s="100"/>
      <c r="L862" s="100"/>
    </row>
    <row r="863" spans="1:12">
      <c r="A863" s="100"/>
      <c r="B863" s="100"/>
      <c r="C863" s="100"/>
      <c r="D863" s="100"/>
      <c r="E863" s="100"/>
      <c r="F863" s="101"/>
      <c r="G863" s="100"/>
      <c r="H863" s="100"/>
      <c r="I863" s="100"/>
      <c r="J863" s="100"/>
      <c r="K863" s="100"/>
      <c r="L863" s="100"/>
    </row>
    <row r="864" spans="1:12">
      <c r="A864" s="100"/>
      <c r="B864" s="100"/>
      <c r="C864" s="100"/>
      <c r="D864" s="100"/>
      <c r="E864" s="100"/>
      <c r="F864" s="101"/>
      <c r="G864" s="100"/>
      <c r="H864" s="100"/>
      <c r="I864" s="100"/>
      <c r="J864" s="100"/>
      <c r="K864" s="100"/>
      <c r="L864" s="100"/>
    </row>
    <row r="865" spans="1:12">
      <c r="A865" s="100"/>
      <c r="B865" s="100"/>
      <c r="C865" s="100"/>
      <c r="D865" s="100"/>
      <c r="E865" s="100"/>
      <c r="F865" s="101"/>
      <c r="G865" s="100"/>
      <c r="H865" s="100"/>
      <c r="I865" s="100"/>
      <c r="J865" s="100"/>
      <c r="K865" s="100"/>
      <c r="L865" s="100"/>
    </row>
    <row r="866" spans="1:12">
      <c r="A866" s="100"/>
      <c r="B866" s="100"/>
      <c r="C866" s="100"/>
      <c r="D866" s="100"/>
      <c r="E866" s="100"/>
      <c r="F866" s="101"/>
      <c r="G866" s="100"/>
      <c r="H866" s="100"/>
      <c r="I866" s="100"/>
      <c r="J866" s="100"/>
      <c r="K866" s="100"/>
      <c r="L866" s="100"/>
    </row>
    <row r="867" spans="1:12">
      <c r="A867" s="100"/>
      <c r="B867" s="100"/>
      <c r="C867" s="100"/>
      <c r="D867" s="100"/>
      <c r="E867" s="100"/>
      <c r="F867" s="101"/>
      <c r="G867" s="100"/>
      <c r="H867" s="100"/>
      <c r="I867" s="100"/>
      <c r="J867" s="100"/>
      <c r="K867" s="100"/>
      <c r="L867" s="100"/>
    </row>
    <row r="868" spans="1:12">
      <c r="A868" s="100"/>
      <c r="B868" s="100"/>
      <c r="C868" s="100"/>
      <c r="D868" s="100"/>
      <c r="E868" s="100"/>
      <c r="F868" s="101"/>
      <c r="G868" s="100"/>
      <c r="H868" s="100"/>
      <c r="I868" s="100"/>
      <c r="J868" s="100"/>
      <c r="K868" s="100"/>
      <c r="L868" s="100"/>
    </row>
    <row r="869" spans="1:12">
      <c r="A869" s="100"/>
      <c r="B869" s="100"/>
      <c r="C869" s="100"/>
      <c r="D869" s="100"/>
      <c r="E869" s="100"/>
      <c r="F869" s="101"/>
      <c r="G869" s="100"/>
      <c r="H869" s="100"/>
      <c r="I869" s="100"/>
      <c r="J869" s="100"/>
      <c r="K869" s="100"/>
      <c r="L869" s="100"/>
    </row>
    <row r="870" spans="1:12">
      <c r="A870" s="100"/>
      <c r="B870" s="100"/>
      <c r="C870" s="100"/>
      <c r="D870" s="100"/>
      <c r="E870" s="100"/>
      <c r="F870" s="101"/>
      <c r="G870" s="100"/>
      <c r="H870" s="100"/>
      <c r="I870" s="100"/>
      <c r="J870" s="100"/>
      <c r="K870" s="100"/>
      <c r="L870" s="100"/>
    </row>
    <row r="871" spans="1:12">
      <c r="A871" s="100"/>
      <c r="B871" s="100"/>
      <c r="C871" s="100"/>
      <c r="D871" s="100"/>
      <c r="E871" s="100"/>
      <c r="F871" s="101"/>
      <c r="G871" s="100"/>
      <c r="H871" s="100"/>
      <c r="I871" s="100"/>
      <c r="J871" s="100"/>
      <c r="K871" s="100"/>
      <c r="L871" s="100"/>
    </row>
    <row r="872" spans="1:12">
      <c r="A872" s="100"/>
      <c r="B872" s="100"/>
      <c r="C872" s="100"/>
      <c r="D872" s="100"/>
      <c r="E872" s="100"/>
      <c r="F872" s="101"/>
      <c r="G872" s="100"/>
      <c r="H872" s="100"/>
      <c r="I872" s="100"/>
      <c r="J872" s="100"/>
      <c r="K872" s="100"/>
      <c r="L872" s="100"/>
    </row>
    <row r="873" spans="1:12">
      <c r="A873" s="100"/>
      <c r="B873" s="100"/>
      <c r="C873" s="100"/>
      <c r="D873" s="100"/>
      <c r="E873" s="100"/>
      <c r="F873" s="101"/>
      <c r="G873" s="100"/>
      <c r="H873" s="100"/>
      <c r="I873" s="100"/>
      <c r="J873" s="100"/>
      <c r="K873" s="100"/>
      <c r="L873" s="100"/>
    </row>
    <row r="874" spans="1:12">
      <c r="A874" s="100"/>
      <c r="B874" s="100"/>
      <c r="C874" s="100"/>
      <c r="D874" s="100"/>
      <c r="E874" s="100"/>
      <c r="F874" s="101"/>
      <c r="G874" s="100"/>
      <c r="H874" s="100"/>
      <c r="I874" s="100"/>
      <c r="J874" s="100"/>
      <c r="K874" s="100"/>
      <c r="L874" s="100"/>
    </row>
    <row r="875" spans="1:12">
      <c r="A875" s="100"/>
      <c r="B875" s="100"/>
      <c r="C875" s="100"/>
      <c r="D875" s="100"/>
      <c r="E875" s="100"/>
      <c r="F875" s="101"/>
      <c r="G875" s="100"/>
      <c r="H875" s="100"/>
      <c r="I875" s="100"/>
      <c r="J875" s="100"/>
      <c r="K875" s="100"/>
      <c r="L875" s="100"/>
    </row>
    <row r="876" spans="1:12">
      <c r="A876" s="100"/>
      <c r="B876" s="100"/>
      <c r="C876" s="100"/>
      <c r="D876" s="100"/>
      <c r="E876" s="100"/>
      <c r="F876" s="101"/>
      <c r="G876" s="100"/>
      <c r="H876" s="100"/>
      <c r="I876" s="100"/>
      <c r="J876" s="100"/>
      <c r="K876" s="100"/>
      <c r="L876" s="100"/>
    </row>
    <row r="877" spans="1:12">
      <c r="A877" s="100"/>
      <c r="B877" s="100"/>
      <c r="C877" s="100"/>
      <c r="D877" s="100"/>
      <c r="E877" s="100"/>
      <c r="F877" s="101"/>
      <c r="G877" s="100"/>
      <c r="H877" s="100"/>
      <c r="I877" s="100"/>
      <c r="J877" s="100"/>
      <c r="K877" s="100"/>
      <c r="L877" s="100"/>
    </row>
    <row r="878" spans="1:12">
      <c r="A878" s="100"/>
      <c r="B878" s="100"/>
      <c r="C878" s="100"/>
      <c r="D878" s="100"/>
      <c r="E878" s="100"/>
      <c r="F878" s="101"/>
      <c r="G878" s="100"/>
      <c r="H878" s="100"/>
      <c r="I878" s="100"/>
      <c r="J878" s="100"/>
      <c r="K878" s="100"/>
      <c r="L878" s="100"/>
    </row>
    <row r="879" spans="1:12">
      <c r="A879" s="100"/>
      <c r="B879" s="100"/>
      <c r="C879" s="100"/>
      <c r="D879" s="100"/>
      <c r="E879" s="100"/>
      <c r="F879" s="101"/>
      <c r="G879" s="100"/>
      <c r="H879" s="100"/>
      <c r="I879" s="100"/>
      <c r="J879" s="100"/>
      <c r="K879" s="100"/>
      <c r="L879" s="100"/>
    </row>
    <row r="880" spans="1:12">
      <c r="A880" s="100"/>
      <c r="B880" s="100"/>
      <c r="C880" s="100"/>
      <c r="D880" s="100"/>
      <c r="E880" s="100"/>
      <c r="F880" s="101"/>
      <c r="G880" s="100"/>
      <c r="H880" s="100"/>
      <c r="I880" s="100"/>
      <c r="J880" s="100"/>
      <c r="K880" s="100"/>
      <c r="L880" s="100"/>
    </row>
    <row r="881" spans="1:12">
      <c r="A881" s="100"/>
      <c r="B881" s="100"/>
      <c r="C881" s="100"/>
      <c r="D881" s="100"/>
      <c r="E881" s="100"/>
      <c r="F881" s="101"/>
      <c r="G881" s="100"/>
      <c r="H881" s="100"/>
      <c r="I881" s="100"/>
      <c r="J881" s="100"/>
      <c r="K881" s="100"/>
      <c r="L881" s="100"/>
    </row>
    <row r="882" spans="1:12">
      <c r="A882" s="100"/>
      <c r="B882" s="100"/>
      <c r="C882" s="100"/>
      <c r="D882" s="100"/>
      <c r="E882" s="100"/>
      <c r="F882" s="101"/>
      <c r="G882" s="100"/>
      <c r="H882" s="100"/>
      <c r="I882" s="100"/>
      <c r="J882" s="100"/>
      <c r="K882" s="100"/>
      <c r="L882" s="100"/>
    </row>
    <row r="883" spans="1:12">
      <c r="A883" s="100"/>
      <c r="B883" s="100"/>
      <c r="C883" s="100"/>
      <c r="D883" s="100"/>
      <c r="E883" s="100"/>
      <c r="F883" s="101"/>
      <c r="G883" s="100"/>
      <c r="H883" s="100"/>
      <c r="I883" s="100"/>
      <c r="J883" s="100"/>
      <c r="K883" s="100"/>
      <c r="L883" s="100"/>
    </row>
    <row r="884" spans="1:12">
      <c r="A884" s="100"/>
      <c r="B884" s="100"/>
      <c r="C884" s="100"/>
      <c r="D884" s="100"/>
      <c r="E884" s="100"/>
      <c r="F884" s="101"/>
      <c r="G884" s="100"/>
      <c r="H884" s="100"/>
      <c r="I884" s="100"/>
      <c r="J884" s="100"/>
      <c r="K884" s="100"/>
      <c r="L884" s="100"/>
    </row>
    <row r="885" spans="1:12">
      <c r="A885" s="100"/>
      <c r="B885" s="100"/>
      <c r="C885" s="100"/>
      <c r="D885" s="100"/>
      <c r="E885" s="100"/>
      <c r="F885" s="101"/>
      <c r="G885" s="100"/>
      <c r="H885" s="100"/>
      <c r="I885" s="100"/>
      <c r="J885" s="100"/>
      <c r="K885" s="100"/>
      <c r="L885" s="100"/>
    </row>
    <row r="886" spans="1:12">
      <c r="A886" s="100"/>
      <c r="B886" s="100"/>
      <c r="C886" s="100"/>
      <c r="D886" s="100"/>
      <c r="E886" s="100"/>
      <c r="F886" s="101"/>
      <c r="G886" s="100"/>
      <c r="H886" s="100"/>
      <c r="I886" s="100"/>
      <c r="J886" s="100"/>
      <c r="K886" s="100"/>
      <c r="L886" s="100"/>
    </row>
    <row r="887" spans="1:12">
      <c r="A887" s="100"/>
      <c r="B887" s="100"/>
      <c r="C887" s="100"/>
      <c r="D887" s="100"/>
      <c r="E887" s="100"/>
      <c r="F887" s="101"/>
      <c r="G887" s="100"/>
      <c r="H887" s="100"/>
      <c r="I887" s="100"/>
      <c r="J887" s="100"/>
      <c r="K887" s="100"/>
      <c r="L887" s="100"/>
    </row>
    <row r="888" spans="1:12">
      <c r="A888" s="100"/>
      <c r="B888" s="100"/>
      <c r="C888" s="100"/>
      <c r="D888" s="100"/>
      <c r="E888" s="100"/>
      <c r="F888" s="101"/>
      <c r="G888" s="100"/>
      <c r="H888" s="100"/>
      <c r="I888" s="100"/>
      <c r="J888" s="100"/>
      <c r="K888" s="100"/>
      <c r="L888" s="100"/>
    </row>
    <row r="889" spans="1:12">
      <c r="A889" s="100"/>
      <c r="B889" s="100"/>
      <c r="C889" s="100"/>
      <c r="D889" s="100"/>
      <c r="E889" s="100"/>
      <c r="F889" s="101"/>
      <c r="G889" s="100"/>
      <c r="H889" s="100"/>
      <c r="I889" s="100"/>
      <c r="J889" s="100"/>
      <c r="K889" s="100"/>
      <c r="L889" s="100"/>
    </row>
    <row r="890" spans="1:12">
      <c r="A890" s="100"/>
      <c r="B890" s="100"/>
      <c r="C890" s="100"/>
      <c r="D890" s="100"/>
      <c r="E890" s="100"/>
      <c r="F890" s="101"/>
      <c r="G890" s="100"/>
      <c r="H890" s="100"/>
      <c r="I890" s="100"/>
      <c r="J890" s="100"/>
      <c r="K890" s="100"/>
      <c r="L890" s="100"/>
    </row>
    <row r="891" spans="1:12">
      <c r="A891" s="100"/>
      <c r="B891" s="100"/>
      <c r="C891" s="100"/>
      <c r="D891" s="100"/>
      <c r="E891" s="100"/>
      <c r="F891" s="101"/>
      <c r="G891" s="100"/>
      <c r="H891" s="100"/>
      <c r="I891" s="100"/>
      <c r="J891" s="100"/>
      <c r="K891" s="100"/>
      <c r="L891" s="100"/>
    </row>
    <row r="892" spans="1:12">
      <c r="A892" s="100"/>
      <c r="B892" s="100"/>
      <c r="C892" s="100"/>
      <c r="D892" s="100"/>
      <c r="E892" s="100"/>
      <c r="F892" s="101"/>
      <c r="G892" s="100"/>
      <c r="H892" s="100"/>
      <c r="I892" s="100"/>
      <c r="J892" s="100"/>
      <c r="K892" s="100"/>
      <c r="L892" s="100"/>
    </row>
    <row r="893" spans="1:12">
      <c r="A893" s="100"/>
      <c r="B893" s="100"/>
      <c r="C893" s="100"/>
      <c r="D893" s="100"/>
      <c r="E893" s="100"/>
      <c r="F893" s="101"/>
      <c r="G893" s="100"/>
      <c r="H893" s="100"/>
      <c r="I893" s="100"/>
      <c r="J893" s="100"/>
      <c r="K893" s="100"/>
      <c r="L893" s="100"/>
    </row>
    <row r="894" spans="1:12">
      <c r="A894" s="100"/>
      <c r="B894" s="100"/>
      <c r="C894" s="100"/>
      <c r="D894" s="100"/>
      <c r="E894" s="100"/>
      <c r="F894" s="101"/>
      <c r="G894" s="100"/>
      <c r="H894" s="100"/>
      <c r="I894" s="100"/>
      <c r="J894" s="100"/>
      <c r="K894" s="100"/>
      <c r="L894" s="100"/>
    </row>
    <row r="895" spans="1:12">
      <c r="A895" s="100"/>
      <c r="B895" s="100"/>
      <c r="C895" s="100"/>
      <c r="D895" s="100"/>
      <c r="E895" s="100"/>
      <c r="F895" s="101"/>
      <c r="G895" s="100"/>
      <c r="H895" s="100"/>
      <c r="I895" s="100"/>
      <c r="J895" s="100"/>
      <c r="K895" s="100"/>
      <c r="L895" s="100"/>
    </row>
    <row r="896" spans="1:12">
      <c r="A896" s="100"/>
      <c r="B896" s="100"/>
      <c r="C896" s="100"/>
      <c r="D896" s="100"/>
      <c r="E896" s="100"/>
      <c r="F896" s="101"/>
      <c r="G896" s="100"/>
      <c r="H896" s="100"/>
      <c r="I896" s="100"/>
      <c r="J896" s="100"/>
      <c r="K896" s="100"/>
      <c r="L896" s="100"/>
    </row>
    <row r="897" spans="1:12">
      <c r="A897" s="100"/>
      <c r="B897" s="100"/>
      <c r="C897" s="100"/>
      <c r="D897" s="100"/>
      <c r="E897" s="100"/>
      <c r="F897" s="101"/>
      <c r="G897" s="100"/>
      <c r="H897" s="100"/>
      <c r="I897" s="100"/>
      <c r="J897" s="100"/>
      <c r="K897" s="100"/>
      <c r="L897" s="100"/>
    </row>
    <row r="898" spans="1:12">
      <c r="A898" s="100"/>
      <c r="B898" s="100"/>
      <c r="C898" s="100"/>
      <c r="D898" s="100"/>
      <c r="E898" s="100"/>
      <c r="F898" s="101"/>
      <c r="G898" s="100"/>
      <c r="H898" s="100"/>
      <c r="I898" s="100"/>
      <c r="J898" s="100"/>
      <c r="K898" s="100"/>
      <c r="L898" s="100"/>
    </row>
    <row r="899" spans="1:12">
      <c r="A899" s="100"/>
      <c r="B899" s="100"/>
      <c r="C899" s="100"/>
      <c r="D899" s="100"/>
      <c r="E899" s="100"/>
      <c r="F899" s="101"/>
      <c r="G899" s="100"/>
      <c r="H899" s="100"/>
      <c r="I899" s="100"/>
      <c r="J899" s="100"/>
      <c r="K899" s="100"/>
      <c r="L899" s="100"/>
    </row>
    <row r="900" spans="1:12">
      <c r="A900" s="100"/>
      <c r="B900" s="100"/>
      <c r="C900" s="100"/>
      <c r="D900" s="100"/>
      <c r="E900" s="100"/>
      <c r="F900" s="101"/>
      <c r="G900" s="100"/>
      <c r="H900" s="100"/>
      <c r="I900" s="100"/>
      <c r="J900" s="100"/>
      <c r="K900" s="100"/>
      <c r="L900" s="100"/>
    </row>
    <row r="901" spans="1:12">
      <c r="A901" s="100"/>
      <c r="B901" s="100"/>
      <c r="C901" s="100"/>
      <c r="D901" s="100"/>
      <c r="E901" s="100"/>
      <c r="F901" s="101"/>
      <c r="G901" s="100"/>
      <c r="H901" s="100"/>
      <c r="I901" s="100"/>
      <c r="J901" s="100"/>
      <c r="K901" s="100"/>
      <c r="L901" s="100"/>
    </row>
    <row r="902" spans="1:12">
      <c r="A902" s="100"/>
      <c r="B902" s="100"/>
      <c r="C902" s="100"/>
      <c r="D902" s="100"/>
      <c r="E902" s="100"/>
      <c r="F902" s="101"/>
      <c r="G902" s="100"/>
      <c r="H902" s="100"/>
      <c r="I902" s="100"/>
      <c r="J902" s="100"/>
      <c r="K902" s="100"/>
      <c r="L902" s="100"/>
    </row>
    <row r="903" spans="1:12">
      <c r="A903" s="100"/>
      <c r="B903" s="100"/>
      <c r="C903" s="100"/>
      <c r="D903" s="100"/>
      <c r="E903" s="100"/>
      <c r="F903" s="101"/>
      <c r="G903" s="100"/>
      <c r="H903" s="100"/>
      <c r="I903" s="100"/>
      <c r="J903" s="100"/>
      <c r="K903" s="100"/>
      <c r="L903" s="100"/>
    </row>
    <row r="904" spans="1:12">
      <c r="A904" s="100"/>
      <c r="B904" s="100"/>
      <c r="C904" s="100"/>
      <c r="D904" s="100"/>
      <c r="E904" s="100"/>
      <c r="F904" s="101"/>
      <c r="G904" s="100"/>
      <c r="H904" s="100"/>
      <c r="I904" s="100"/>
      <c r="J904" s="100"/>
      <c r="K904" s="100"/>
      <c r="L904" s="100"/>
    </row>
    <row r="905" spans="1:12">
      <c r="A905" s="100"/>
      <c r="B905" s="100"/>
      <c r="C905" s="100"/>
      <c r="D905" s="100"/>
      <c r="E905" s="100"/>
      <c r="F905" s="101"/>
      <c r="G905" s="100"/>
      <c r="H905" s="100"/>
      <c r="I905" s="100"/>
      <c r="J905" s="100"/>
      <c r="K905" s="100"/>
      <c r="L905" s="100"/>
    </row>
    <row r="906" spans="1:12">
      <c r="A906" s="100"/>
      <c r="B906" s="100"/>
      <c r="C906" s="100"/>
      <c r="D906" s="100"/>
      <c r="E906" s="100"/>
      <c r="F906" s="101"/>
      <c r="G906" s="100"/>
      <c r="H906" s="100"/>
      <c r="I906" s="100"/>
      <c r="J906" s="100"/>
      <c r="K906" s="100"/>
      <c r="L906" s="100"/>
    </row>
    <row r="907" spans="1:12">
      <c r="A907" s="100"/>
      <c r="B907" s="100"/>
      <c r="C907" s="100"/>
      <c r="D907" s="100"/>
      <c r="E907" s="100"/>
      <c r="F907" s="101"/>
      <c r="G907" s="100"/>
      <c r="H907" s="100"/>
      <c r="I907" s="100"/>
      <c r="J907" s="100"/>
      <c r="K907" s="100"/>
      <c r="L907" s="100"/>
    </row>
    <row r="908" spans="1:12">
      <c r="A908" s="100"/>
      <c r="B908" s="100"/>
      <c r="C908" s="100"/>
      <c r="D908" s="100"/>
      <c r="E908" s="100"/>
      <c r="F908" s="101"/>
      <c r="G908" s="100"/>
      <c r="H908" s="100"/>
      <c r="I908" s="100"/>
      <c r="J908" s="100"/>
      <c r="K908" s="100"/>
      <c r="L908" s="100"/>
    </row>
    <row r="909" spans="1:12">
      <c r="A909" s="100"/>
      <c r="B909" s="100"/>
      <c r="C909" s="100"/>
      <c r="D909" s="100"/>
      <c r="E909" s="100"/>
      <c r="F909" s="101"/>
      <c r="G909" s="100"/>
      <c r="H909" s="100"/>
      <c r="I909" s="100"/>
      <c r="J909" s="100"/>
      <c r="K909" s="100"/>
      <c r="L909" s="100"/>
    </row>
    <row r="910" spans="1:12">
      <c r="A910" s="100"/>
      <c r="B910" s="100"/>
      <c r="C910" s="100"/>
      <c r="D910" s="100"/>
      <c r="E910" s="100"/>
      <c r="F910" s="101"/>
      <c r="G910" s="100"/>
      <c r="H910" s="100"/>
      <c r="I910" s="100"/>
      <c r="J910" s="100"/>
      <c r="K910" s="100"/>
      <c r="L910" s="100"/>
    </row>
    <row r="911" spans="1:12">
      <c r="A911" s="100"/>
      <c r="B911" s="100"/>
      <c r="C911" s="100"/>
      <c r="D911" s="100"/>
      <c r="E911" s="100"/>
      <c r="F911" s="101"/>
      <c r="G911" s="100"/>
      <c r="H911" s="100"/>
      <c r="I911" s="100"/>
      <c r="J911" s="100"/>
      <c r="K911" s="100"/>
      <c r="L911" s="100"/>
    </row>
    <row r="912" spans="1:12">
      <c r="A912" s="100"/>
      <c r="B912" s="100"/>
      <c r="C912" s="100"/>
      <c r="D912" s="100"/>
      <c r="E912" s="100"/>
      <c r="F912" s="101"/>
      <c r="G912" s="100"/>
      <c r="H912" s="100"/>
      <c r="I912" s="100"/>
      <c r="J912" s="100"/>
      <c r="K912" s="100"/>
      <c r="L912" s="100"/>
    </row>
    <row r="913" spans="1:12">
      <c r="A913" s="100"/>
      <c r="B913" s="100"/>
      <c r="C913" s="100"/>
      <c r="D913" s="100"/>
      <c r="E913" s="100"/>
      <c r="F913" s="101"/>
      <c r="G913" s="100"/>
      <c r="H913" s="100"/>
      <c r="I913" s="100"/>
      <c r="J913" s="100"/>
      <c r="K913" s="100"/>
      <c r="L913" s="100"/>
    </row>
    <row r="914" spans="1:12">
      <c r="A914" s="100"/>
      <c r="B914" s="100"/>
      <c r="C914" s="100"/>
      <c r="D914" s="100"/>
      <c r="E914" s="100"/>
      <c r="F914" s="101"/>
      <c r="G914" s="100"/>
      <c r="H914" s="100"/>
      <c r="I914" s="100"/>
      <c r="J914" s="100"/>
      <c r="K914" s="100"/>
      <c r="L914" s="100"/>
    </row>
    <row r="915" spans="1:12">
      <c r="A915" s="100"/>
      <c r="B915" s="100"/>
      <c r="C915" s="100"/>
      <c r="D915" s="100"/>
      <c r="E915" s="100"/>
      <c r="F915" s="101"/>
      <c r="G915" s="100"/>
      <c r="H915" s="100"/>
      <c r="I915" s="100"/>
      <c r="J915" s="100"/>
      <c r="K915" s="100"/>
      <c r="L915" s="100"/>
    </row>
    <row r="916" spans="1:12">
      <c r="A916" s="100"/>
      <c r="B916" s="100"/>
      <c r="C916" s="100"/>
      <c r="D916" s="100"/>
      <c r="E916" s="100"/>
      <c r="F916" s="101"/>
      <c r="G916" s="100"/>
      <c r="H916" s="100"/>
      <c r="I916" s="100"/>
      <c r="J916" s="100"/>
      <c r="K916" s="100"/>
      <c r="L916" s="100"/>
    </row>
    <row r="917" spans="1:12">
      <c r="A917" s="100"/>
      <c r="B917" s="100"/>
      <c r="C917" s="100"/>
      <c r="D917" s="100"/>
      <c r="E917" s="100"/>
      <c r="F917" s="101"/>
      <c r="G917" s="100"/>
      <c r="H917" s="100"/>
      <c r="I917" s="100"/>
      <c r="J917" s="100"/>
      <c r="K917" s="100"/>
      <c r="L917" s="100"/>
    </row>
    <row r="918" spans="1:12">
      <c r="A918" s="100"/>
      <c r="B918" s="100"/>
      <c r="C918" s="100"/>
      <c r="D918" s="100"/>
      <c r="E918" s="100"/>
      <c r="F918" s="101"/>
      <c r="G918" s="100"/>
      <c r="H918" s="100"/>
      <c r="I918" s="100"/>
      <c r="J918" s="100"/>
      <c r="K918" s="100"/>
      <c r="L918" s="100"/>
    </row>
    <row r="919" spans="1:12">
      <c r="A919" s="100"/>
      <c r="B919" s="100"/>
      <c r="C919" s="100"/>
      <c r="D919" s="100"/>
      <c r="E919" s="100"/>
      <c r="F919" s="101"/>
      <c r="G919" s="100"/>
      <c r="H919" s="100"/>
      <c r="I919" s="100"/>
      <c r="J919" s="100"/>
      <c r="K919" s="100"/>
      <c r="L919" s="100"/>
    </row>
    <row r="920" spans="1:12">
      <c r="A920" s="100"/>
      <c r="B920" s="100"/>
      <c r="C920" s="100"/>
      <c r="D920" s="100"/>
      <c r="E920" s="100"/>
      <c r="F920" s="101"/>
      <c r="G920" s="100"/>
      <c r="H920" s="100"/>
      <c r="I920" s="100"/>
      <c r="J920" s="100"/>
      <c r="K920" s="100"/>
      <c r="L920" s="100"/>
    </row>
    <row r="921" spans="1:12">
      <c r="A921" s="100"/>
      <c r="B921" s="100"/>
      <c r="C921" s="100"/>
      <c r="D921" s="100"/>
      <c r="E921" s="100"/>
      <c r="F921" s="101"/>
      <c r="G921" s="100"/>
      <c r="H921" s="100"/>
      <c r="I921" s="100"/>
      <c r="J921" s="100"/>
      <c r="K921" s="100"/>
      <c r="L921" s="100"/>
    </row>
    <row r="922" spans="1:12">
      <c r="A922" s="100"/>
      <c r="B922" s="100"/>
      <c r="C922" s="100"/>
      <c r="D922" s="100"/>
      <c r="E922" s="100"/>
      <c r="F922" s="101"/>
      <c r="G922" s="100"/>
      <c r="H922" s="100"/>
      <c r="I922" s="100"/>
      <c r="J922" s="100"/>
      <c r="K922" s="100"/>
      <c r="L922" s="100"/>
    </row>
    <row r="923" spans="1:12">
      <c r="A923" s="100"/>
      <c r="B923" s="100"/>
      <c r="C923" s="100"/>
      <c r="D923" s="100"/>
      <c r="E923" s="100"/>
      <c r="F923" s="101"/>
      <c r="G923" s="100"/>
      <c r="H923" s="100"/>
      <c r="I923" s="100"/>
      <c r="J923" s="100"/>
      <c r="K923" s="100"/>
      <c r="L923" s="100"/>
    </row>
    <row r="924" spans="1:12">
      <c r="A924" s="100"/>
      <c r="B924" s="100"/>
      <c r="C924" s="100"/>
      <c r="D924" s="100"/>
      <c r="E924" s="100"/>
      <c r="F924" s="101"/>
      <c r="G924" s="100"/>
      <c r="H924" s="100"/>
      <c r="I924" s="100"/>
      <c r="J924" s="100"/>
      <c r="K924" s="100"/>
      <c r="L924" s="100"/>
    </row>
    <row r="925" spans="1:12">
      <c r="A925" s="100"/>
      <c r="B925" s="100"/>
      <c r="C925" s="100"/>
      <c r="D925" s="100"/>
      <c r="E925" s="100"/>
      <c r="F925" s="101"/>
      <c r="G925" s="100"/>
      <c r="H925" s="100"/>
      <c r="I925" s="100"/>
      <c r="J925" s="100"/>
      <c r="K925" s="100"/>
      <c r="L925" s="100"/>
    </row>
    <row r="926" spans="1:12">
      <c r="A926" s="100"/>
      <c r="B926" s="100"/>
      <c r="C926" s="100"/>
      <c r="D926" s="100"/>
      <c r="E926" s="100"/>
      <c r="F926" s="101"/>
      <c r="G926" s="100"/>
      <c r="H926" s="100"/>
      <c r="I926" s="100"/>
      <c r="J926" s="100"/>
      <c r="K926" s="100"/>
      <c r="L926" s="100"/>
    </row>
    <row r="927" spans="1:12">
      <c r="A927" s="100"/>
      <c r="B927" s="100"/>
      <c r="C927" s="100"/>
      <c r="D927" s="100"/>
      <c r="E927" s="100"/>
      <c r="F927" s="101"/>
      <c r="G927" s="100"/>
      <c r="H927" s="100"/>
      <c r="I927" s="100"/>
      <c r="J927" s="100"/>
      <c r="K927" s="100"/>
      <c r="L927" s="100"/>
    </row>
    <row r="928" spans="1:12">
      <c r="A928" s="100"/>
      <c r="B928" s="100"/>
      <c r="C928" s="100"/>
      <c r="D928" s="100"/>
      <c r="E928" s="100"/>
      <c r="F928" s="101"/>
      <c r="G928" s="100"/>
      <c r="H928" s="100"/>
      <c r="I928" s="100"/>
      <c r="J928" s="100"/>
      <c r="K928" s="100"/>
      <c r="L928" s="100"/>
    </row>
    <row r="929" spans="1:12">
      <c r="A929" s="100"/>
      <c r="B929" s="100"/>
      <c r="C929" s="100"/>
      <c r="D929" s="100"/>
      <c r="E929" s="100"/>
      <c r="F929" s="101"/>
      <c r="G929" s="100"/>
      <c r="H929" s="100"/>
      <c r="I929" s="100"/>
      <c r="J929" s="100"/>
      <c r="K929" s="100"/>
      <c r="L929" s="100"/>
    </row>
    <row r="930" spans="1:12">
      <c r="A930" s="100"/>
      <c r="B930" s="100"/>
      <c r="C930" s="100"/>
      <c r="D930" s="100"/>
      <c r="E930" s="100"/>
      <c r="F930" s="101"/>
      <c r="G930" s="100"/>
      <c r="H930" s="100"/>
      <c r="I930" s="100"/>
      <c r="J930" s="100"/>
      <c r="K930" s="100"/>
      <c r="L930" s="100"/>
    </row>
    <row r="931" spans="1:12">
      <c r="A931" s="100"/>
      <c r="B931" s="100"/>
      <c r="C931" s="100"/>
      <c r="D931" s="100"/>
      <c r="E931" s="100"/>
      <c r="F931" s="101"/>
      <c r="G931" s="100"/>
      <c r="H931" s="100"/>
      <c r="I931" s="100"/>
      <c r="J931" s="100"/>
      <c r="K931" s="100"/>
      <c r="L931" s="100"/>
    </row>
    <row r="932" spans="1:12">
      <c r="A932" s="100"/>
      <c r="B932" s="100"/>
      <c r="C932" s="100"/>
      <c r="D932" s="100"/>
      <c r="E932" s="100"/>
      <c r="F932" s="101"/>
      <c r="G932" s="100"/>
      <c r="H932" s="100"/>
      <c r="I932" s="100"/>
      <c r="J932" s="100"/>
      <c r="K932" s="100"/>
      <c r="L932" s="100"/>
    </row>
    <row r="933" spans="1:12">
      <c r="A933" s="100"/>
      <c r="B933" s="100"/>
      <c r="C933" s="100"/>
      <c r="D933" s="100"/>
      <c r="E933" s="100"/>
      <c r="F933" s="101"/>
      <c r="G933" s="100"/>
      <c r="H933" s="100"/>
      <c r="I933" s="100"/>
      <c r="J933" s="100"/>
      <c r="K933" s="100"/>
      <c r="L933" s="100"/>
    </row>
    <row r="934" spans="1:12">
      <c r="A934" s="100"/>
      <c r="B934" s="100"/>
      <c r="C934" s="100"/>
      <c r="D934" s="100"/>
      <c r="E934" s="100"/>
      <c r="F934" s="101"/>
      <c r="G934" s="100"/>
      <c r="H934" s="100"/>
      <c r="I934" s="100"/>
      <c r="J934" s="100"/>
      <c r="K934" s="100"/>
      <c r="L934" s="100"/>
    </row>
    <row r="935" spans="1:12">
      <c r="A935" s="100"/>
      <c r="B935" s="100"/>
      <c r="C935" s="100"/>
      <c r="D935" s="100"/>
      <c r="E935" s="100"/>
      <c r="F935" s="101"/>
      <c r="G935" s="100"/>
      <c r="H935" s="100"/>
      <c r="I935" s="100"/>
      <c r="J935" s="100"/>
      <c r="K935" s="100"/>
      <c r="L935" s="100"/>
    </row>
    <row r="936" spans="1:12">
      <c r="A936" s="100"/>
      <c r="B936" s="100"/>
      <c r="C936" s="100"/>
      <c r="D936" s="100"/>
      <c r="E936" s="100"/>
      <c r="F936" s="101"/>
      <c r="G936" s="100"/>
      <c r="H936" s="100"/>
      <c r="I936" s="100"/>
      <c r="J936" s="100"/>
      <c r="K936" s="100"/>
      <c r="L936" s="100"/>
    </row>
    <row r="937" spans="1:12">
      <c r="A937" s="100"/>
      <c r="B937" s="100"/>
      <c r="C937" s="100"/>
      <c r="D937" s="100"/>
      <c r="E937" s="100"/>
      <c r="F937" s="101"/>
      <c r="G937" s="100"/>
      <c r="H937" s="100"/>
      <c r="I937" s="100"/>
      <c r="J937" s="100"/>
      <c r="K937" s="100"/>
      <c r="L937" s="100"/>
    </row>
    <row r="938" spans="1:12">
      <c r="A938" s="100"/>
      <c r="B938" s="100"/>
      <c r="C938" s="100"/>
      <c r="D938" s="100"/>
      <c r="E938" s="100"/>
      <c r="F938" s="101"/>
      <c r="G938" s="100"/>
      <c r="H938" s="100"/>
      <c r="I938" s="100"/>
      <c r="J938" s="100"/>
      <c r="K938" s="100"/>
      <c r="L938" s="100"/>
    </row>
    <row r="939" spans="1:12">
      <c r="A939" s="100"/>
      <c r="B939" s="100"/>
      <c r="C939" s="100"/>
      <c r="D939" s="100"/>
      <c r="E939" s="100"/>
      <c r="F939" s="101"/>
      <c r="G939" s="100"/>
      <c r="H939" s="100"/>
      <c r="I939" s="100"/>
      <c r="J939" s="100"/>
      <c r="K939" s="100"/>
      <c r="L939" s="100"/>
    </row>
    <row r="940" spans="1:12">
      <c r="A940" s="100"/>
      <c r="B940" s="100"/>
      <c r="C940" s="100"/>
      <c r="D940" s="100"/>
      <c r="E940" s="100"/>
      <c r="F940" s="101"/>
      <c r="G940" s="100"/>
      <c r="H940" s="100"/>
      <c r="I940" s="100"/>
      <c r="J940" s="100"/>
      <c r="K940" s="100"/>
      <c r="L940" s="100"/>
    </row>
    <row r="941" spans="1:12">
      <c r="A941" s="100"/>
      <c r="B941" s="100"/>
      <c r="C941" s="100"/>
      <c r="D941" s="100"/>
      <c r="E941" s="100"/>
      <c r="F941" s="101"/>
      <c r="G941" s="100"/>
      <c r="H941" s="100"/>
      <c r="I941" s="100"/>
      <c r="J941" s="100"/>
      <c r="K941" s="100"/>
      <c r="L941" s="100"/>
    </row>
    <row r="942" spans="1:12">
      <c r="A942" s="100"/>
      <c r="B942" s="100"/>
      <c r="C942" s="100"/>
      <c r="D942" s="100"/>
      <c r="E942" s="100"/>
      <c r="F942" s="101"/>
      <c r="G942" s="100"/>
      <c r="H942" s="100"/>
      <c r="I942" s="100"/>
      <c r="J942" s="100"/>
      <c r="K942" s="100"/>
      <c r="L942" s="100"/>
    </row>
    <row r="943" spans="1:12">
      <c r="A943" s="100"/>
      <c r="B943" s="100"/>
      <c r="C943" s="100"/>
      <c r="D943" s="100"/>
      <c r="E943" s="100"/>
      <c r="F943" s="101"/>
      <c r="G943" s="100"/>
      <c r="H943" s="100"/>
      <c r="I943" s="100"/>
      <c r="J943" s="100"/>
      <c r="K943" s="100"/>
      <c r="L943" s="100"/>
    </row>
    <row r="944" spans="1:12">
      <c r="A944" s="100"/>
      <c r="B944" s="100"/>
      <c r="C944" s="100"/>
      <c r="D944" s="100"/>
      <c r="E944" s="100"/>
      <c r="F944" s="101"/>
      <c r="G944" s="100"/>
      <c r="H944" s="100"/>
      <c r="I944" s="100"/>
      <c r="J944" s="100"/>
      <c r="K944" s="100"/>
      <c r="L944" s="100"/>
    </row>
    <row r="945" spans="1:12">
      <c r="A945" s="100"/>
      <c r="B945" s="100"/>
      <c r="C945" s="100"/>
      <c r="D945" s="100"/>
      <c r="E945" s="100"/>
      <c r="F945" s="101"/>
      <c r="G945" s="100"/>
      <c r="H945" s="100"/>
      <c r="I945" s="100"/>
      <c r="J945" s="100"/>
      <c r="K945" s="100"/>
      <c r="L945" s="100"/>
    </row>
    <row r="946" spans="1:12">
      <c r="A946" s="100"/>
      <c r="B946" s="100"/>
      <c r="C946" s="100"/>
      <c r="D946" s="100"/>
      <c r="E946" s="100"/>
      <c r="F946" s="101"/>
      <c r="G946" s="100"/>
      <c r="H946" s="100"/>
      <c r="I946" s="100"/>
      <c r="J946" s="100"/>
      <c r="K946" s="100"/>
      <c r="L946" s="100"/>
    </row>
    <row r="947" spans="1:12">
      <c r="A947" s="100"/>
      <c r="B947" s="100"/>
      <c r="C947" s="100"/>
      <c r="D947" s="100"/>
      <c r="E947" s="100"/>
      <c r="F947" s="101"/>
      <c r="G947" s="100"/>
      <c r="H947" s="100"/>
      <c r="I947" s="100"/>
      <c r="J947" s="100"/>
      <c r="K947" s="100"/>
      <c r="L947" s="100"/>
    </row>
    <row r="948" spans="1:12">
      <c r="A948" s="100"/>
      <c r="B948" s="100"/>
      <c r="C948" s="100"/>
      <c r="D948" s="100"/>
      <c r="E948" s="100"/>
      <c r="F948" s="101"/>
      <c r="G948" s="100"/>
      <c r="H948" s="100"/>
      <c r="I948" s="100"/>
      <c r="J948" s="100"/>
      <c r="K948" s="100"/>
      <c r="L948" s="100"/>
    </row>
    <row r="949" spans="1:12">
      <c r="A949" s="100"/>
      <c r="B949" s="100"/>
      <c r="C949" s="100"/>
      <c r="D949" s="100"/>
      <c r="E949" s="100"/>
      <c r="F949" s="101"/>
      <c r="G949" s="100"/>
      <c r="H949" s="100"/>
      <c r="I949" s="100"/>
      <c r="J949" s="100"/>
      <c r="K949" s="100"/>
      <c r="L949" s="100"/>
    </row>
    <row r="950" spans="1:12">
      <c r="A950" s="100"/>
      <c r="B950" s="100"/>
      <c r="C950" s="100"/>
      <c r="D950" s="100"/>
      <c r="E950" s="100"/>
      <c r="F950" s="101"/>
      <c r="G950" s="100"/>
      <c r="H950" s="100"/>
      <c r="I950" s="100"/>
      <c r="J950" s="100"/>
      <c r="K950" s="100"/>
      <c r="L950" s="100"/>
    </row>
    <row r="951" spans="1:12">
      <c r="A951" s="100"/>
      <c r="B951" s="100"/>
      <c r="C951" s="100"/>
      <c r="D951" s="100"/>
      <c r="E951" s="100"/>
      <c r="F951" s="101"/>
      <c r="G951" s="100"/>
      <c r="H951" s="100"/>
      <c r="I951" s="100"/>
      <c r="J951" s="100"/>
      <c r="K951" s="100"/>
      <c r="L951" s="100"/>
    </row>
    <row r="952" spans="1:12">
      <c r="A952" s="100"/>
      <c r="B952" s="100"/>
      <c r="C952" s="100"/>
      <c r="D952" s="100"/>
      <c r="E952" s="100"/>
      <c r="F952" s="101"/>
      <c r="G952" s="100"/>
      <c r="H952" s="100"/>
      <c r="I952" s="100"/>
      <c r="J952" s="100"/>
      <c r="K952" s="100"/>
      <c r="L952" s="100"/>
    </row>
    <row r="953" spans="1:12">
      <c r="A953" s="100"/>
      <c r="B953" s="100"/>
      <c r="C953" s="100"/>
      <c r="D953" s="100"/>
      <c r="E953" s="100"/>
      <c r="F953" s="101"/>
      <c r="G953" s="100"/>
      <c r="H953" s="100"/>
      <c r="I953" s="100"/>
      <c r="J953" s="100"/>
      <c r="K953" s="100"/>
      <c r="L953" s="100"/>
    </row>
    <row r="954" spans="1:12">
      <c r="A954" s="100"/>
      <c r="B954" s="100"/>
      <c r="C954" s="100"/>
      <c r="D954" s="100"/>
      <c r="E954" s="100"/>
      <c r="F954" s="101"/>
      <c r="G954" s="100"/>
      <c r="H954" s="100"/>
      <c r="I954" s="100"/>
      <c r="J954" s="100"/>
      <c r="K954" s="100"/>
      <c r="L954" s="100"/>
    </row>
    <row r="955" spans="1:12">
      <c r="A955" s="100"/>
      <c r="B955" s="100"/>
      <c r="C955" s="100"/>
      <c r="D955" s="100"/>
      <c r="E955" s="100"/>
      <c r="F955" s="101"/>
      <c r="G955" s="100"/>
      <c r="H955" s="100"/>
      <c r="I955" s="100"/>
      <c r="J955" s="100"/>
      <c r="K955" s="100"/>
      <c r="L955" s="100"/>
    </row>
    <row r="956" spans="1:12">
      <c r="A956" s="100"/>
      <c r="B956" s="100"/>
      <c r="C956" s="100"/>
      <c r="D956" s="100"/>
      <c r="E956" s="100"/>
      <c r="F956" s="101"/>
      <c r="G956" s="100"/>
      <c r="H956" s="100"/>
      <c r="I956" s="100"/>
      <c r="J956" s="100"/>
      <c r="K956" s="100"/>
      <c r="L956" s="100"/>
    </row>
    <row r="957" spans="1:12">
      <c r="A957" s="100"/>
      <c r="B957" s="100"/>
      <c r="C957" s="100"/>
      <c r="D957" s="100"/>
      <c r="E957" s="100"/>
      <c r="F957" s="101"/>
      <c r="G957" s="100"/>
      <c r="H957" s="100"/>
      <c r="I957" s="100"/>
      <c r="J957" s="100"/>
      <c r="K957" s="100"/>
      <c r="L957" s="100"/>
    </row>
    <row r="958" spans="1:12">
      <c r="A958" s="100"/>
      <c r="B958" s="100"/>
      <c r="C958" s="100"/>
      <c r="D958" s="100"/>
      <c r="E958" s="100"/>
      <c r="F958" s="101"/>
      <c r="G958" s="100"/>
      <c r="H958" s="100"/>
      <c r="I958" s="100"/>
      <c r="J958" s="100"/>
      <c r="K958" s="100"/>
      <c r="L958" s="100"/>
    </row>
    <row r="959" spans="1:12">
      <c r="A959" s="100"/>
      <c r="B959" s="100"/>
      <c r="C959" s="100"/>
      <c r="D959" s="100"/>
      <c r="E959" s="100"/>
      <c r="F959" s="101"/>
      <c r="G959" s="100"/>
      <c r="H959" s="100"/>
      <c r="I959" s="100"/>
      <c r="J959" s="100"/>
      <c r="K959" s="100"/>
      <c r="L959" s="100"/>
    </row>
    <row r="960" spans="1:12">
      <c r="A960" s="100"/>
      <c r="B960" s="100"/>
      <c r="C960" s="100"/>
      <c r="D960" s="100"/>
      <c r="E960" s="100"/>
      <c r="F960" s="101"/>
      <c r="G960" s="100"/>
      <c r="H960" s="100"/>
      <c r="I960" s="100"/>
      <c r="J960" s="100"/>
      <c r="K960" s="100"/>
      <c r="L960" s="100"/>
    </row>
    <row r="961" spans="1:12">
      <c r="A961" s="100"/>
      <c r="B961" s="100"/>
      <c r="C961" s="100"/>
      <c r="D961" s="100"/>
      <c r="E961" s="100"/>
      <c r="F961" s="101"/>
      <c r="G961" s="100"/>
      <c r="H961" s="100"/>
      <c r="I961" s="100"/>
      <c r="J961" s="100"/>
      <c r="K961" s="100"/>
      <c r="L961" s="100"/>
    </row>
    <row r="962" spans="1:12">
      <c r="A962" s="100"/>
      <c r="B962" s="100"/>
      <c r="C962" s="100"/>
      <c r="D962" s="100"/>
      <c r="E962" s="100"/>
      <c r="F962" s="101"/>
      <c r="G962" s="100"/>
      <c r="H962" s="100"/>
      <c r="I962" s="100"/>
      <c r="J962" s="100"/>
      <c r="K962" s="100"/>
      <c r="L962" s="100"/>
    </row>
    <row r="963" spans="1:12">
      <c r="A963" s="100"/>
      <c r="B963" s="100"/>
      <c r="C963" s="100"/>
      <c r="D963" s="100"/>
      <c r="E963" s="100"/>
      <c r="F963" s="101"/>
      <c r="G963" s="100"/>
      <c r="H963" s="100"/>
      <c r="I963" s="100"/>
      <c r="J963" s="100"/>
      <c r="K963" s="100"/>
      <c r="L963" s="100"/>
    </row>
    <row r="964" spans="1:12">
      <c r="A964" s="100"/>
      <c r="B964" s="100"/>
      <c r="C964" s="100"/>
      <c r="D964" s="100"/>
      <c r="E964" s="100"/>
      <c r="F964" s="101"/>
      <c r="G964" s="100"/>
      <c r="H964" s="100"/>
      <c r="I964" s="100"/>
      <c r="J964" s="100"/>
      <c r="K964" s="100"/>
      <c r="L964" s="100"/>
    </row>
    <row r="965" spans="1:12">
      <c r="A965" s="100"/>
      <c r="B965" s="100"/>
      <c r="C965" s="100"/>
      <c r="D965" s="100"/>
      <c r="E965" s="100"/>
      <c r="F965" s="101"/>
      <c r="G965" s="100"/>
      <c r="H965" s="100"/>
      <c r="I965" s="100"/>
      <c r="J965" s="100"/>
      <c r="K965" s="100"/>
      <c r="L965" s="100"/>
    </row>
    <row r="966" spans="1:12">
      <c r="A966" s="100"/>
      <c r="B966" s="100"/>
      <c r="C966" s="100"/>
      <c r="D966" s="100"/>
      <c r="E966" s="100"/>
      <c r="F966" s="101"/>
      <c r="G966" s="100"/>
      <c r="H966" s="100"/>
      <c r="I966" s="100"/>
      <c r="J966" s="100"/>
      <c r="K966" s="100"/>
      <c r="L966" s="100"/>
    </row>
    <row r="967" spans="1:12">
      <c r="A967" s="100"/>
      <c r="B967" s="100"/>
      <c r="C967" s="100"/>
      <c r="D967" s="100"/>
      <c r="E967" s="100"/>
      <c r="F967" s="101"/>
      <c r="G967" s="100"/>
      <c r="H967" s="100"/>
      <c r="I967" s="100"/>
      <c r="J967" s="100"/>
      <c r="K967" s="100"/>
      <c r="L967" s="100"/>
    </row>
    <row r="968" spans="1:12">
      <c r="A968" s="100"/>
      <c r="B968" s="100"/>
      <c r="C968" s="100"/>
      <c r="D968" s="100"/>
      <c r="E968" s="100"/>
      <c r="F968" s="101"/>
      <c r="G968" s="100"/>
      <c r="H968" s="100"/>
      <c r="I968" s="100"/>
      <c r="J968" s="100"/>
      <c r="K968" s="100"/>
      <c r="L968" s="100"/>
    </row>
    <row r="969" spans="1:12">
      <c r="A969" s="100"/>
      <c r="B969" s="100"/>
      <c r="C969" s="100"/>
      <c r="D969" s="100"/>
      <c r="E969" s="100"/>
      <c r="F969" s="101"/>
      <c r="G969" s="100"/>
      <c r="H969" s="100"/>
      <c r="I969" s="100"/>
      <c r="J969" s="100"/>
      <c r="K969" s="100"/>
      <c r="L969" s="100"/>
    </row>
    <row r="970" spans="1:12">
      <c r="A970" s="100"/>
      <c r="B970" s="100"/>
      <c r="C970" s="100"/>
      <c r="D970" s="100"/>
      <c r="E970" s="100"/>
      <c r="F970" s="101"/>
      <c r="G970" s="100"/>
      <c r="H970" s="100"/>
      <c r="I970" s="100"/>
      <c r="J970" s="100"/>
      <c r="K970" s="100"/>
      <c r="L970" s="100"/>
    </row>
    <row r="971" spans="1:12">
      <c r="A971" s="100"/>
      <c r="B971" s="100"/>
      <c r="C971" s="100"/>
      <c r="D971" s="100"/>
      <c r="E971" s="100"/>
      <c r="F971" s="101"/>
      <c r="G971" s="100"/>
      <c r="H971" s="100"/>
      <c r="I971" s="100"/>
      <c r="J971" s="100"/>
      <c r="K971" s="100"/>
      <c r="L971" s="100"/>
    </row>
    <row r="972" spans="1:12">
      <c r="A972" s="100"/>
      <c r="B972" s="100"/>
      <c r="C972" s="100"/>
      <c r="D972" s="100"/>
      <c r="E972" s="100"/>
      <c r="F972" s="101"/>
      <c r="G972" s="100"/>
      <c r="H972" s="100"/>
      <c r="I972" s="100"/>
      <c r="J972" s="100"/>
      <c r="K972" s="100"/>
      <c r="L972" s="100"/>
    </row>
    <row r="973" spans="1:12">
      <c r="A973" s="100"/>
      <c r="B973" s="100"/>
      <c r="C973" s="100"/>
      <c r="D973" s="100"/>
      <c r="E973" s="100"/>
      <c r="F973" s="101"/>
      <c r="G973" s="100"/>
      <c r="H973" s="100"/>
      <c r="I973" s="100"/>
      <c r="J973" s="100"/>
      <c r="K973" s="100"/>
      <c r="L973" s="100"/>
    </row>
    <row r="974" spans="1:12">
      <c r="A974" s="100"/>
      <c r="B974" s="100"/>
      <c r="C974" s="100"/>
      <c r="D974" s="100"/>
      <c r="E974" s="100"/>
      <c r="F974" s="101"/>
      <c r="G974" s="100"/>
      <c r="H974" s="100"/>
      <c r="I974" s="100"/>
      <c r="J974" s="100"/>
      <c r="K974" s="100"/>
      <c r="L974" s="100"/>
    </row>
    <row r="975" spans="1:12">
      <c r="A975" s="100"/>
      <c r="B975" s="100"/>
      <c r="C975" s="100"/>
      <c r="D975" s="100"/>
      <c r="E975" s="100"/>
      <c r="F975" s="101"/>
      <c r="G975" s="100"/>
      <c r="H975" s="100"/>
      <c r="I975" s="100"/>
      <c r="J975" s="100"/>
      <c r="K975" s="100"/>
      <c r="L975" s="100"/>
    </row>
    <row r="976" spans="1:12">
      <c r="A976" s="100"/>
      <c r="B976" s="100"/>
      <c r="C976" s="100"/>
      <c r="D976" s="100"/>
      <c r="E976" s="100"/>
      <c r="F976" s="101"/>
      <c r="G976" s="100"/>
      <c r="H976" s="100"/>
      <c r="I976" s="100"/>
      <c r="J976" s="100"/>
      <c r="K976" s="100"/>
      <c r="L976" s="100"/>
    </row>
    <row r="977" spans="1:12">
      <c r="A977" s="100"/>
      <c r="B977" s="100"/>
      <c r="C977" s="100"/>
      <c r="D977" s="100"/>
      <c r="E977" s="100"/>
      <c r="F977" s="101"/>
      <c r="G977" s="100"/>
      <c r="H977" s="100"/>
      <c r="I977" s="100"/>
      <c r="J977" s="100"/>
      <c r="K977" s="100"/>
      <c r="L977" s="100"/>
    </row>
    <row r="978" spans="1:12">
      <c r="A978" s="100"/>
      <c r="B978" s="100"/>
      <c r="C978" s="100"/>
      <c r="D978" s="100"/>
      <c r="E978" s="100"/>
      <c r="F978" s="101"/>
      <c r="G978" s="100"/>
      <c r="H978" s="100"/>
      <c r="I978" s="100"/>
      <c r="J978" s="100"/>
      <c r="K978" s="100"/>
      <c r="L978" s="100"/>
    </row>
    <row r="979" spans="1:12">
      <c r="A979" s="100"/>
      <c r="B979" s="100"/>
      <c r="C979" s="100"/>
      <c r="D979" s="100"/>
      <c r="E979" s="100"/>
      <c r="F979" s="101"/>
      <c r="G979" s="100"/>
      <c r="H979" s="100"/>
      <c r="I979" s="100"/>
      <c r="J979" s="100"/>
      <c r="K979" s="100"/>
      <c r="L979" s="100"/>
    </row>
    <row r="980" spans="1:12">
      <c r="A980" s="100"/>
      <c r="B980" s="100"/>
      <c r="C980" s="100"/>
      <c r="D980" s="100"/>
      <c r="E980" s="100"/>
      <c r="F980" s="101"/>
      <c r="G980" s="100"/>
      <c r="H980" s="100"/>
      <c r="I980" s="100"/>
      <c r="J980" s="100"/>
      <c r="K980" s="100"/>
      <c r="L980" s="100"/>
    </row>
    <row r="981" spans="1:12">
      <c r="A981" s="100"/>
      <c r="B981" s="100"/>
      <c r="C981" s="100"/>
      <c r="D981" s="100"/>
      <c r="E981" s="100"/>
      <c r="F981" s="101"/>
      <c r="G981" s="100"/>
      <c r="H981" s="100"/>
      <c r="I981" s="100"/>
      <c r="J981" s="100"/>
      <c r="K981" s="100"/>
      <c r="L981" s="100"/>
    </row>
    <row r="982" spans="1:12">
      <c r="A982" s="100"/>
      <c r="B982" s="100"/>
      <c r="C982" s="100"/>
      <c r="D982" s="100"/>
      <c r="E982" s="100"/>
      <c r="F982" s="101"/>
      <c r="G982" s="100"/>
      <c r="H982" s="100"/>
      <c r="I982" s="100"/>
      <c r="J982" s="100"/>
      <c r="K982" s="100"/>
      <c r="L982" s="100"/>
    </row>
    <row r="983" spans="1:12">
      <c r="A983" s="100"/>
      <c r="B983" s="100"/>
      <c r="C983" s="100"/>
      <c r="D983" s="100"/>
      <c r="E983" s="100"/>
      <c r="F983" s="101"/>
      <c r="G983" s="100"/>
      <c r="H983" s="100"/>
      <c r="I983" s="100"/>
      <c r="J983" s="100"/>
      <c r="K983" s="100"/>
      <c r="L983" s="100"/>
    </row>
    <row r="984" spans="1:12">
      <c r="A984" s="100"/>
      <c r="B984" s="100"/>
      <c r="C984" s="100"/>
      <c r="D984" s="100"/>
      <c r="E984" s="100"/>
      <c r="F984" s="101"/>
      <c r="G984" s="100"/>
      <c r="H984" s="100"/>
      <c r="I984" s="100"/>
      <c r="J984" s="100"/>
      <c r="K984" s="100"/>
      <c r="L984" s="100"/>
    </row>
    <row r="985" spans="1:12">
      <c r="A985" s="100"/>
      <c r="B985" s="100"/>
      <c r="C985" s="100"/>
      <c r="D985" s="100"/>
      <c r="E985" s="100"/>
      <c r="F985" s="101"/>
      <c r="G985" s="100"/>
      <c r="H985" s="100"/>
      <c r="I985" s="100"/>
      <c r="J985" s="100"/>
      <c r="K985" s="100"/>
      <c r="L985" s="100"/>
    </row>
    <row r="986" spans="1:12">
      <c r="A986" s="100"/>
      <c r="B986" s="100"/>
      <c r="C986" s="100"/>
      <c r="D986" s="100"/>
      <c r="E986" s="100"/>
      <c r="F986" s="101"/>
      <c r="G986" s="100"/>
      <c r="H986" s="100"/>
      <c r="I986" s="100"/>
      <c r="J986" s="100"/>
      <c r="K986" s="100"/>
      <c r="L986" s="100"/>
    </row>
    <row r="987" spans="1:12">
      <c r="A987" s="100"/>
      <c r="B987" s="100"/>
      <c r="C987" s="100"/>
      <c r="D987" s="100"/>
      <c r="E987" s="100"/>
      <c r="F987" s="101"/>
      <c r="G987" s="100"/>
      <c r="H987" s="100"/>
      <c r="I987" s="100"/>
      <c r="J987" s="100"/>
      <c r="K987" s="100"/>
      <c r="L987" s="100"/>
    </row>
    <row r="988" spans="1:12">
      <c r="A988" s="100"/>
      <c r="B988" s="100"/>
      <c r="C988" s="100"/>
      <c r="D988" s="100"/>
      <c r="E988" s="100"/>
      <c r="F988" s="101"/>
      <c r="G988" s="100"/>
      <c r="H988" s="100"/>
      <c r="I988" s="100"/>
      <c r="J988" s="100"/>
      <c r="K988" s="100"/>
      <c r="L988" s="100"/>
    </row>
    <row r="989" spans="1:12">
      <c r="A989" s="100"/>
      <c r="B989" s="100"/>
      <c r="C989" s="100"/>
      <c r="D989" s="100"/>
      <c r="E989" s="100"/>
      <c r="F989" s="101"/>
      <c r="G989" s="100"/>
      <c r="H989" s="100"/>
      <c r="I989" s="100"/>
      <c r="J989" s="100"/>
      <c r="K989" s="100"/>
      <c r="L989" s="100"/>
    </row>
    <row r="990" spans="1:12">
      <c r="A990" s="100"/>
      <c r="B990" s="100"/>
      <c r="C990" s="100"/>
      <c r="D990" s="100"/>
      <c r="E990" s="100"/>
      <c r="F990" s="101"/>
      <c r="G990" s="100"/>
      <c r="H990" s="100"/>
      <c r="I990" s="100"/>
      <c r="J990" s="100"/>
      <c r="K990" s="100"/>
      <c r="L990" s="100"/>
    </row>
    <row r="991" spans="1:12">
      <c r="A991" s="100"/>
      <c r="B991" s="100"/>
      <c r="C991" s="100"/>
      <c r="D991" s="100"/>
      <c r="E991" s="100"/>
      <c r="F991" s="101"/>
      <c r="G991" s="100"/>
      <c r="H991" s="100"/>
      <c r="I991" s="100"/>
      <c r="J991" s="100"/>
      <c r="K991" s="100"/>
      <c r="L991" s="100"/>
    </row>
    <row r="992" spans="1:12">
      <c r="A992" s="100"/>
      <c r="B992" s="100"/>
      <c r="C992" s="100"/>
      <c r="D992" s="100"/>
      <c r="E992" s="100"/>
      <c r="F992" s="101"/>
      <c r="G992" s="100"/>
      <c r="H992" s="100"/>
      <c r="I992" s="100"/>
      <c r="J992" s="100"/>
      <c r="K992" s="100"/>
      <c r="L992" s="100"/>
    </row>
    <row r="993" spans="1:12">
      <c r="A993" s="100"/>
      <c r="B993" s="100"/>
      <c r="C993" s="100"/>
      <c r="D993" s="100"/>
      <c r="E993" s="100"/>
      <c r="F993" s="101"/>
      <c r="G993" s="100"/>
      <c r="H993" s="100"/>
      <c r="I993" s="100"/>
      <c r="J993" s="100"/>
      <c r="K993" s="100"/>
      <c r="L993" s="100"/>
    </row>
    <row r="994" spans="1:12">
      <c r="A994" s="100"/>
      <c r="B994" s="100"/>
      <c r="C994" s="100"/>
      <c r="D994" s="100"/>
      <c r="E994" s="100"/>
      <c r="F994" s="101"/>
      <c r="G994" s="100"/>
      <c r="H994" s="100"/>
      <c r="I994" s="100"/>
      <c r="J994" s="100"/>
      <c r="K994" s="100"/>
      <c r="L994" s="100"/>
    </row>
    <row r="995" spans="1:12">
      <c r="A995" s="100"/>
      <c r="B995" s="100"/>
      <c r="C995" s="100"/>
      <c r="D995" s="100"/>
      <c r="E995" s="100"/>
      <c r="F995" s="101"/>
      <c r="G995" s="100"/>
      <c r="H995" s="100"/>
      <c r="I995" s="100"/>
      <c r="J995" s="100"/>
      <c r="K995" s="100"/>
      <c r="L995" s="100"/>
    </row>
    <row r="996" spans="1:12">
      <c r="A996" s="100"/>
      <c r="B996" s="100"/>
      <c r="C996" s="100"/>
      <c r="D996" s="100"/>
      <c r="E996" s="100"/>
      <c r="F996" s="101"/>
      <c r="G996" s="100"/>
      <c r="H996" s="100"/>
      <c r="I996" s="100"/>
      <c r="J996" s="100"/>
      <c r="K996" s="100"/>
      <c r="L996" s="100"/>
    </row>
    <row r="997" spans="1:12">
      <c r="A997" s="100"/>
      <c r="B997" s="100"/>
      <c r="C997" s="100"/>
      <c r="D997" s="100"/>
      <c r="E997" s="100"/>
      <c r="F997" s="101"/>
      <c r="G997" s="100"/>
      <c r="H997" s="100"/>
      <c r="I997" s="100"/>
      <c r="J997" s="100"/>
      <c r="K997" s="100"/>
      <c r="L997" s="100"/>
    </row>
    <row r="998" spans="1:12">
      <c r="A998" s="100"/>
      <c r="B998" s="100"/>
      <c r="C998" s="100"/>
      <c r="D998" s="100"/>
      <c r="E998" s="100"/>
      <c r="F998" s="101"/>
      <c r="G998" s="100"/>
      <c r="H998" s="100"/>
      <c r="I998" s="100"/>
      <c r="J998" s="100"/>
      <c r="K998" s="100"/>
      <c r="L998" s="100"/>
    </row>
    <row r="999" spans="1:12">
      <c r="A999" s="100"/>
      <c r="B999" s="100"/>
      <c r="C999" s="100"/>
      <c r="D999" s="100"/>
      <c r="E999" s="100"/>
      <c r="F999" s="101"/>
      <c r="G999" s="100"/>
      <c r="H999" s="100"/>
      <c r="I999" s="100"/>
      <c r="J999" s="100"/>
      <c r="K999" s="100"/>
      <c r="L999" s="100"/>
    </row>
    <row r="1000" spans="1:12">
      <c r="A1000" s="100"/>
      <c r="B1000" s="100"/>
      <c r="C1000" s="100"/>
      <c r="D1000" s="100"/>
      <c r="E1000" s="100"/>
      <c r="F1000" s="101"/>
      <c r="G1000" s="100"/>
      <c r="H1000" s="100"/>
      <c r="I1000" s="100"/>
      <c r="J1000" s="100"/>
      <c r="K1000" s="100"/>
      <c r="L1000" s="100"/>
    </row>
    <row r="1001" spans="1:12">
      <c r="A1001" s="100"/>
      <c r="B1001" s="100"/>
      <c r="C1001" s="100"/>
      <c r="D1001" s="100"/>
      <c r="E1001" s="100"/>
      <c r="F1001" s="101"/>
      <c r="G1001" s="100"/>
      <c r="H1001" s="100"/>
      <c r="I1001" s="100"/>
      <c r="J1001" s="100"/>
      <c r="K1001" s="100"/>
      <c r="L1001" s="100"/>
    </row>
    <row r="1002" spans="1:12">
      <c r="A1002" s="100"/>
      <c r="B1002" s="100"/>
      <c r="C1002" s="100"/>
      <c r="D1002" s="100"/>
      <c r="E1002" s="100"/>
      <c r="F1002" s="101"/>
      <c r="G1002" s="100"/>
      <c r="H1002" s="100"/>
      <c r="I1002" s="100"/>
      <c r="J1002" s="100"/>
      <c r="K1002" s="100"/>
      <c r="L1002" s="100"/>
    </row>
    <row r="1003" spans="1:12">
      <c r="A1003" s="100"/>
      <c r="B1003" s="100"/>
      <c r="C1003" s="100"/>
      <c r="D1003" s="100"/>
      <c r="E1003" s="100"/>
      <c r="F1003" s="101"/>
      <c r="G1003" s="100"/>
      <c r="H1003" s="100"/>
      <c r="I1003" s="100"/>
      <c r="J1003" s="100"/>
      <c r="K1003" s="100"/>
      <c r="L1003" s="100"/>
    </row>
    <row r="1004" spans="1:12">
      <c r="A1004" s="100"/>
      <c r="B1004" s="100"/>
      <c r="C1004" s="100"/>
      <c r="D1004" s="100"/>
      <c r="E1004" s="100"/>
      <c r="F1004" s="101"/>
      <c r="G1004" s="100"/>
      <c r="H1004" s="100"/>
      <c r="I1004" s="100"/>
      <c r="J1004" s="100"/>
      <c r="K1004" s="100"/>
      <c r="L1004" s="100"/>
    </row>
    <row r="1005" spans="1:12">
      <c r="A1005" s="100"/>
      <c r="B1005" s="100"/>
      <c r="C1005" s="100"/>
      <c r="D1005" s="100"/>
      <c r="E1005" s="100"/>
      <c r="F1005" s="101"/>
      <c r="G1005" s="100"/>
      <c r="H1005" s="100"/>
      <c r="I1005" s="100"/>
      <c r="J1005" s="100"/>
      <c r="K1005" s="100"/>
      <c r="L1005" s="100"/>
    </row>
    <row r="1006" spans="1:12">
      <c r="A1006" s="100"/>
      <c r="B1006" s="100"/>
      <c r="C1006" s="100"/>
      <c r="D1006" s="100"/>
      <c r="E1006" s="100"/>
      <c r="F1006" s="101"/>
      <c r="G1006" s="100"/>
      <c r="H1006" s="100"/>
      <c r="I1006" s="100"/>
      <c r="J1006" s="100"/>
      <c r="K1006" s="100"/>
      <c r="L1006" s="100"/>
    </row>
    <row r="1007" spans="1:12">
      <c r="A1007" s="100"/>
      <c r="B1007" s="100"/>
      <c r="C1007" s="100"/>
      <c r="D1007" s="100"/>
      <c r="E1007" s="100"/>
      <c r="F1007" s="101"/>
      <c r="G1007" s="100"/>
      <c r="H1007" s="100"/>
      <c r="I1007" s="100"/>
      <c r="J1007" s="100"/>
      <c r="K1007" s="100"/>
      <c r="L1007" s="100"/>
    </row>
    <row r="1008" spans="1:12">
      <c r="A1008" s="100"/>
      <c r="B1008" s="100"/>
      <c r="C1008" s="100"/>
      <c r="D1008" s="100"/>
      <c r="E1008" s="100"/>
      <c r="F1008" s="101"/>
      <c r="G1008" s="100"/>
      <c r="H1008" s="100"/>
      <c r="I1008" s="100"/>
      <c r="J1008" s="100"/>
      <c r="K1008" s="100"/>
      <c r="L1008" s="100"/>
    </row>
    <row r="1009" spans="1:12">
      <c r="A1009" s="100"/>
      <c r="B1009" s="100"/>
      <c r="C1009" s="100"/>
      <c r="D1009" s="100"/>
      <c r="E1009" s="100"/>
      <c r="F1009" s="101"/>
      <c r="G1009" s="100"/>
      <c r="H1009" s="100"/>
      <c r="I1009" s="100"/>
      <c r="J1009" s="100"/>
      <c r="K1009" s="100"/>
      <c r="L1009" s="100"/>
    </row>
    <row r="1010" spans="1:12">
      <c r="A1010" s="100"/>
      <c r="B1010" s="100"/>
      <c r="C1010" s="100"/>
      <c r="D1010" s="100"/>
      <c r="E1010" s="100"/>
      <c r="F1010" s="101"/>
      <c r="G1010" s="100"/>
      <c r="H1010" s="100"/>
      <c r="I1010" s="100"/>
      <c r="J1010" s="100"/>
      <c r="K1010" s="100"/>
      <c r="L1010" s="100"/>
    </row>
    <row r="1011" spans="1:12">
      <c r="A1011" s="100"/>
      <c r="B1011" s="100"/>
      <c r="C1011" s="100"/>
      <c r="D1011" s="100"/>
      <c r="E1011" s="100"/>
      <c r="F1011" s="101"/>
      <c r="G1011" s="100"/>
      <c r="H1011" s="100"/>
      <c r="I1011" s="100"/>
      <c r="J1011" s="100"/>
      <c r="K1011" s="100"/>
      <c r="L1011" s="100"/>
    </row>
    <row r="1012" spans="1:12">
      <c r="A1012" s="100"/>
      <c r="B1012" s="100"/>
      <c r="C1012" s="100"/>
      <c r="D1012" s="100"/>
      <c r="E1012" s="100"/>
      <c r="F1012" s="101"/>
      <c r="G1012" s="100"/>
      <c r="H1012" s="100"/>
      <c r="I1012" s="100"/>
      <c r="J1012" s="100"/>
      <c r="K1012" s="100"/>
      <c r="L1012" s="100"/>
    </row>
    <row r="1013" spans="1:12">
      <c r="A1013" s="100"/>
      <c r="B1013" s="100"/>
      <c r="C1013" s="100"/>
      <c r="D1013" s="100"/>
      <c r="E1013" s="100"/>
      <c r="F1013" s="101"/>
      <c r="G1013" s="100"/>
      <c r="H1013" s="100"/>
      <c r="I1013" s="100"/>
      <c r="J1013" s="100"/>
      <c r="K1013" s="100"/>
      <c r="L1013" s="100"/>
    </row>
    <row r="1014" spans="1:12">
      <c r="A1014" s="100"/>
      <c r="B1014" s="100"/>
      <c r="C1014" s="100"/>
      <c r="D1014" s="100"/>
      <c r="E1014" s="100"/>
      <c r="F1014" s="101"/>
      <c r="G1014" s="100"/>
      <c r="H1014" s="100"/>
      <c r="I1014" s="100"/>
      <c r="J1014" s="100"/>
      <c r="K1014" s="100"/>
      <c r="L1014" s="100"/>
    </row>
    <row r="1015" spans="1:12">
      <c r="A1015" s="100"/>
      <c r="B1015" s="100"/>
      <c r="C1015" s="100"/>
      <c r="D1015" s="100"/>
      <c r="E1015" s="100"/>
      <c r="F1015" s="101"/>
      <c r="G1015" s="100"/>
      <c r="H1015" s="100"/>
      <c r="I1015" s="100"/>
      <c r="J1015" s="100"/>
      <c r="K1015" s="100"/>
      <c r="L1015" s="100"/>
    </row>
    <row r="1016" spans="1:12">
      <c r="A1016" s="100"/>
      <c r="B1016" s="100"/>
      <c r="C1016" s="100"/>
      <c r="D1016" s="100"/>
      <c r="E1016" s="100"/>
      <c r="F1016" s="101"/>
      <c r="G1016" s="100"/>
      <c r="H1016" s="100"/>
      <c r="I1016" s="100"/>
      <c r="J1016" s="100"/>
      <c r="K1016" s="100"/>
      <c r="L1016" s="100"/>
    </row>
    <row r="1017" spans="1:12">
      <c r="A1017" s="100"/>
      <c r="B1017" s="100"/>
      <c r="C1017" s="100"/>
      <c r="D1017" s="100"/>
      <c r="E1017" s="100"/>
      <c r="F1017" s="101"/>
      <c r="G1017" s="100"/>
      <c r="H1017" s="100"/>
      <c r="I1017" s="100"/>
      <c r="J1017" s="100"/>
      <c r="K1017" s="100"/>
      <c r="L1017" s="100"/>
    </row>
    <row r="1018" spans="1:12">
      <c r="A1018" s="100"/>
      <c r="B1018" s="100"/>
      <c r="C1018" s="100"/>
      <c r="D1018" s="100"/>
      <c r="E1018" s="100"/>
      <c r="F1018" s="101"/>
      <c r="G1018" s="100"/>
      <c r="H1018" s="100"/>
      <c r="I1018" s="100"/>
      <c r="J1018" s="100"/>
      <c r="K1018" s="100"/>
      <c r="L1018" s="100"/>
    </row>
    <row r="1019" spans="1:12">
      <c r="A1019" s="100"/>
      <c r="B1019" s="100"/>
      <c r="C1019" s="100"/>
      <c r="D1019" s="100"/>
      <c r="E1019" s="100"/>
      <c r="F1019" s="101"/>
      <c r="G1019" s="100"/>
      <c r="H1019" s="100"/>
      <c r="I1019" s="100"/>
      <c r="J1019" s="100"/>
      <c r="K1019" s="100"/>
      <c r="L1019" s="100"/>
    </row>
    <row r="1020" spans="1:12">
      <c r="A1020" s="100"/>
      <c r="B1020" s="100"/>
      <c r="C1020" s="100"/>
      <c r="D1020" s="100"/>
      <c r="E1020" s="100"/>
      <c r="F1020" s="101"/>
      <c r="G1020" s="100"/>
      <c r="H1020" s="100"/>
      <c r="I1020" s="100"/>
      <c r="J1020" s="100"/>
      <c r="K1020" s="100"/>
      <c r="L1020" s="100"/>
    </row>
    <row r="1021" spans="1:12">
      <c r="A1021" s="100"/>
      <c r="B1021" s="100"/>
      <c r="C1021" s="100"/>
      <c r="D1021" s="100"/>
      <c r="E1021" s="100"/>
      <c r="F1021" s="101"/>
      <c r="G1021" s="100"/>
      <c r="H1021" s="100"/>
      <c r="I1021" s="100"/>
      <c r="J1021" s="100"/>
      <c r="K1021" s="100"/>
      <c r="L1021" s="100"/>
    </row>
    <row r="1022" spans="1:12">
      <c r="A1022" s="100"/>
      <c r="B1022" s="100"/>
      <c r="C1022" s="100"/>
      <c r="D1022" s="100"/>
      <c r="E1022" s="100"/>
      <c r="F1022" s="101"/>
      <c r="G1022" s="100"/>
      <c r="H1022" s="100"/>
      <c r="I1022" s="100"/>
      <c r="J1022" s="100"/>
      <c r="K1022" s="100"/>
      <c r="L1022" s="100"/>
    </row>
    <row r="1023" spans="1:12">
      <c r="A1023" s="100"/>
      <c r="B1023" s="100"/>
      <c r="C1023" s="100"/>
      <c r="D1023" s="100"/>
      <c r="E1023" s="100"/>
      <c r="F1023" s="101"/>
      <c r="G1023" s="100"/>
      <c r="H1023" s="100"/>
      <c r="I1023" s="100"/>
      <c r="J1023" s="100"/>
      <c r="K1023" s="100"/>
      <c r="L1023" s="100"/>
    </row>
    <row r="1024" spans="1:12">
      <c r="A1024" s="100"/>
      <c r="B1024" s="100"/>
      <c r="C1024" s="100"/>
      <c r="D1024" s="100"/>
      <c r="E1024" s="100"/>
      <c r="F1024" s="101"/>
      <c r="G1024" s="100"/>
      <c r="H1024" s="100"/>
      <c r="I1024" s="100"/>
      <c r="J1024" s="100"/>
      <c r="K1024" s="100"/>
      <c r="L1024" s="100"/>
    </row>
    <row r="1025" spans="1:12">
      <c r="A1025" s="100"/>
      <c r="B1025" s="100"/>
      <c r="C1025" s="100"/>
      <c r="D1025" s="100"/>
      <c r="E1025" s="100"/>
      <c r="F1025" s="101"/>
      <c r="G1025" s="100"/>
      <c r="H1025" s="100"/>
      <c r="I1025" s="100"/>
      <c r="J1025" s="100"/>
      <c r="K1025" s="100"/>
      <c r="L1025" s="100"/>
    </row>
    <row r="1026" spans="1:12">
      <c r="A1026" s="100"/>
      <c r="B1026" s="100"/>
      <c r="C1026" s="100"/>
      <c r="D1026" s="100"/>
      <c r="E1026" s="100"/>
      <c r="F1026" s="101"/>
      <c r="G1026" s="100"/>
      <c r="H1026" s="100"/>
      <c r="I1026" s="100"/>
      <c r="J1026" s="100"/>
      <c r="K1026" s="100"/>
      <c r="L1026" s="100"/>
    </row>
    <row r="1027" spans="1:12">
      <c r="A1027" s="100"/>
      <c r="B1027" s="100"/>
      <c r="C1027" s="100"/>
      <c r="D1027" s="100"/>
      <c r="E1027" s="100"/>
      <c r="F1027" s="101"/>
      <c r="G1027" s="100"/>
      <c r="H1027" s="100"/>
      <c r="I1027" s="100"/>
      <c r="J1027" s="100"/>
      <c r="K1027" s="100"/>
      <c r="L1027" s="100"/>
    </row>
    <row r="1028" spans="1:12">
      <c r="A1028" s="100"/>
      <c r="B1028" s="100"/>
      <c r="C1028" s="100"/>
      <c r="D1028" s="100"/>
      <c r="E1028" s="100"/>
      <c r="F1028" s="101"/>
      <c r="G1028" s="100"/>
      <c r="H1028" s="100"/>
      <c r="I1028" s="100"/>
      <c r="J1028" s="100"/>
      <c r="K1028" s="100"/>
      <c r="L1028" s="100"/>
    </row>
    <row r="1029" spans="1:12">
      <c r="A1029" s="100"/>
      <c r="B1029" s="100"/>
      <c r="C1029" s="100"/>
      <c r="D1029" s="100"/>
      <c r="E1029" s="100"/>
      <c r="F1029" s="101"/>
      <c r="G1029" s="100"/>
      <c r="H1029" s="100"/>
      <c r="I1029" s="100"/>
      <c r="J1029" s="100"/>
      <c r="K1029" s="100"/>
      <c r="L1029" s="100"/>
    </row>
    <row r="1030" spans="1:12">
      <c r="A1030" s="100"/>
      <c r="B1030" s="100"/>
      <c r="C1030" s="100"/>
      <c r="D1030" s="100"/>
      <c r="E1030" s="100"/>
      <c r="F1030" s="101"/>
      <c r="G1030" s="100"/>
      <c r="H1030" s="100"/>
      <c r="I1030" s="100"/>
      <c r="J1030" s="100"/>
      <c r="K1030" s="100"/>
      <c r="L1030" s="100"/>
    </row>
    <row r="1031" spans="1:12">
      <c r="A1031" s="100"/>
      <c r="B1031" s="100"/>
      <c r="C1031" s="100"/>
      <c r="D1031" s="100"/>
      <c r="E1031" s="100"/>
      <c r="F1031" s="101"/>
      <c r="G1031" s="100"/>
      <c r="H1031" s="100"/>
      <c r="I1031" s="100"/>
      <c r="J1031" s="100"/>
      <c r="K1031" s="100"/>
      <c r="L1031" s="100"/>
    </row>
    <row r="1032" spans="1:12">
      <c r="A1032" s="100"/>
      <c r="B1032" s="100"/>
      <c r="C1032" s="100"/>
      <c r="D1032" s="100"/>
      <c r="E1032" s="100"/>
      <c r="F1032" s="101"/>
      <c r="G1032" s="100"/>
      <c r="H1032" s="100"/>
      <c r="I1032" s="100"/>
      <c r="J1032" s="100"/>
      <c r="K1032" s="100"/>
      <c r="L1032" s="100"/>
    </row>
    <row r="1033" spans="1:12">
      <c r="A1033" s="100"/>
      <c r="B1033" s="100"/>
      <c r="C1033" s="100"/>
      <c r="D1033" s="100"/>
      <c r="E1033" s="100"/>
      <c r="F1033" s="101"/>
      <c r="G1033" s="100"/>
      <c r="H1033" s="100"/>
      <c r="I1033" s="100"/>
      <c r="J1033" s="100"/>
      <c r="K1033" s="100"/>
      <c r="L1033" s="100"/>
    </row>
    <row r="1034" spans="1:12">
      <c r="A1034" s="100"/>
      <c r="B1034" s="100"/>
      <c r="C1034" s="100"/>
      <c r="D1034" s="100"/>
      <c r="E1034" s="100"/>
      <c r="F1034" s="101"/>
      <c r="G1034" s="100"/>
      <c r="H1034" s="100"/>
      <c r="I1034" s="100"/>
      <c r="J1034" s="100"/>
      <c r="K1034" s="100"/>
      <c r="L1034" s="100"/>
    </row>
    <row r="1035" spans="1:12">
      <c r="A1035" s="100"/>
      <c r="B1035" s="100"/>
      <c r="C1035" s="100"/>
      <c r="D1035" s="100"/>
      <c r="E1035" s="100"/>
      <c r="F1035" s="101"/>
      <c r="G1035" s="100"/>
      <c r="H1035" s="100"/>
      <c r="I1035" s="100"/>
      <c r="J1035" s="100"/>
      <c r="K1035" s="100"/>
      <c r="L1035" s="100"/>
    </row>
    <row r="1036" spans="1:12">
      <c r="A1036" s="100"/>
      <c r="B1036" s="100"/>
      <c r="C1036" s="100"/>
      <c r="D1036" s="100"/>
      <c r="E1036" s="100"/>
      <c r="F1036" s="101"/>
      <c r="G1036" s="100"/>
      <c r="H1036" s="100"/>
      <c r="I1036" s="100"/>
      <c r="J1036" s="100"/>
      <c r="K1036" s="100"/>
      <c r="L1036" s="100"/>
    </row>
    <row r="1037" spans="1:12">
      <c r="A1037" s="100"/>
      <c r="B1037" s="100"/>
      <c r="C1037" s="100"/>
      <c r="D1037" s="100"/>
      <c r="E1037" s="100"/>
      <c r="F1037" s="101"/>
      <c r="G1037" s="100"/>
      <c r="H1037" s="100"/>
      <c r="I1037" s="100"/>
      <c r="J1037" s="100"/>
      <c r="K1037" s="100"/>
      <c r="L1037" s="100"/>
    </row>
    <row r="1038" spans="1:12">
      <c r="A1038" s="100"/>
      <c r="B1038" s="100"/>
      <c r="C1038" s="100"/>
      <c r="D1038" s="100"/>
      <c r="E1038" s="100"/>
      <c r="F1038" s="101"/>
      <c r="G1038" s="100"/>
      <c r="H1038" s="100"/>
      <c r="I1038" s="100"/>
      <c r="J1038" s="100"/>
      <c r="K1038" s="100"/>
      <c r="L1038" s="100"/>
    </row>
    <row r="1039" spans="1:12">
      <c r="A1039" s="100"/>
      <c r="B1039" s="100"/>
      <c r="C1039" s="100"/>
      <c r="D1039" s="100"/>
      <c r="E1039" s="100"/>
      <c r="F1039" s="101"/>
      <c r="G1039" s="100"/>
      <c r="H1039" s="100"/>
      <c r="I1039" s="100"/>
      <c r="J1039" s="100"/>
      <c r="K1039" s="100"/>
      <c r="L1039" s="100"/>
    </row>
    <row r="1040" spans="1:12">
      <c r="A1040" s="100"/>
      <c r="B1040" s="100"/>
      <c r="C1040" s="100"/>
      <c r="D1040" s="100"/>
      <c r="E1040" s="100"/>
      <c r="F1040" s="101"/>
      <c r="G1040" s="100"/>
      <c r="H1040" s="100"/>
      <c r="I1040" s="100"/>
      <c r="J1040" s="100"/>
      <c r="K1040" s="100"/>
      <c r="L1040" s="100"/>
    </row>
    <row r="1041" spans="1:12">
      <c r="A1041" s="100"/>
      <c r="B1041" s="100"/>
      <c r="C1041" s="100"/>
      <c r="D1041" s="100"/>
      <c r="E1041" s="100"/>
      <c r="F1041" s="101"/>
      <c r="G1041" s="100"/>
      <c r="H1041" s="100"/>
      <c r="I1041" s="100"/>
      <c r="J1041" s="100"/>
      <c r="K1041" s="100"/>
      <c r="L1041" s="100"/>
    </row>
    <row r="1042" spans="1:12">
      <c r="A1042" s="100"/>
      <c r="B1042" s="100"/>
      <c r="C1042" s="100"/>
      <c r="D1042" s="100"/>
      <c r="E1042" s="100"/>
      <c r="F1042" s="101"/>
      <c r="G1042" s="100"/>
      <c r="H1042" s="100"/>
      <c r="I1042" s="100"/>
      <c r="J1042" s="100"/>
      <c r="K1042" s="100"/>
      <c r="L1042" s="100"/>
    </row>
    <row r="1043" spans="1:12">
      <c r="A1043" s="100"/>
      <c r="B1043" s="100"/>
      <c r="C1043" s="100"/>
      <c r="D1043" s="100"/>
      <c r="E1043" s="100"/>
      <c r="F1043" s="101"/>
      <c r="G1043" s="100"/>
      <c r="H1043" s="100"/>
      <c r="I1043" s="100"/>
      <c r="J1043" s="100"/>
      <c r="K1043" s="100"/>
      <c r="L1043" s="100"/>
    </row>
    <row r="1044" spans="1:12">
      <c r="A1044" s="100"/>
      <c r="B1044" s="100"/>
      <c r="C1044" s="100"/>
      <c r="D1044" s="100"/>
      <c r="E1044" s="100"/>
      <c r="F1044" s="101"/>
      <c r="G1044" s="100"/>
      <c r="H1044" s="100"/>
      <c r="I1044" s="100"/>
      <c r="J1044" s="100"/>
      <c r="K1044" s="100"/>
      <c r="L1044" s="100"/>
    </row>
    <row r="1045" spans="1:12">
      <c r="A1045" s="100"/>
      <c r="B1045" s="100"/>
      <c r="C1045" s="100"/>
      <c r="D1045" s="100"/>
      <c r="E1045" s="100"/>
      <c r="F1045" s="101"/>
      <c r="G1045" s="100"/>
      <c r="H1045" s="100"/>
      <c r="I1045" s="100"/>
      <c r="J1045" s="100"/>
      <c r="K1045" s="100"/>
      <c r="L1045" s="100"/>
    </row>
    <row r="1046" spans="1:12">
      <c r="A1046" s="100"/>
      <c r="B1046" s="100"/>
      <c r="C1046" s="100"/>
      <c r="D1046" s="100"/>
      <c r="E1046" s="100"/>
      <c r="F1046" s="101"/>
      <c r="G1046" s="100"/>
      <c r="H1046" s="100"/>
      <c r="I1046" s="100"/>
      <c r="J1046" s="100"/>
      <c r="K1046" s="100"/>
      <c r="L1046" s="100"/>
    </row>
    <row r="1047" spans="1:12">
      <c r="A1047" s="100"/>
      <c r="B1047" s="100"/>
      <c r="C1047" s="100"/>
      <c r="D1047" s="100"/>
      <c r="E1047" s="100"/>
      <c r="F1047" s="101"/>
      <c r="G1047" s="100"/>
      <c r="H1047" s="100"/>
      <c r="I1047" s="100"/>
      <c r="J1047" s="100"/>
      <c r="K1047" s="100"/>
      <c r="L1047" s="100"/>
    </row>
    <row r="1048" spans="1:12">
      <c r="A1048" s="100"/>
      <c r="B1048" s="100"/>
      <c r="C1048" s="100"/>
      <c r="D1048" s="100"/>
      <c r="E1048" s="100"/>
      <c r="F1048" s="101"/>
      <c r="G1048" s="100"/>
      <c r="H1048" s="100"/>
      <c r="I1048" s="100"/>
      <c r="J1048" s="100"/>
      <c r="K1048" s="100"/>
      <c r="L1048" s="100"/>
    </row>
    <row r="1049" spans="1:12">
      <c r="A1049" s="100"/>
      <c r="B1049" s="100"/>
      <c r="C1049" s="100"/>
      <c r="D1049" s="100"/>
      <c r="E1049" s="100"/>
      <c r="F1049" s="101"/>
      <c r="G1049" s="100"/>
      <c r="H1049" s="100"/>
      <c r="I1049" s="100"/>
      <c r="J1049" s="100"/>
      <c r="K1049" s="100"/>
      <c r="L1049" s="100"/>
    </row>
    <row r="1050" spans="1:12">
      <c r="A1050" s="100"/>
      <c r="B1050" s="100"/>
      <c r="C1050" s="100"/>
      <c r="D1050" s="100"/>
      <c r="E1050" s="100"/>
      <c r="F1050" s="101"/>
      <c r="G1050" s="100"/>
      <c r="H1050" s="100"/>
      <c r="I1050" s="100"/>
      <c r="J1050" s="100"/>
      <c r="K1050" s="100"/>
      <c r="L1050" s="100"/>
    </row>
    <row r="1051" spans="1:12">
      <c r="A1051" s="100"/>
      <c r="B1051" s="100"/>
      <c r="C1051" s="100"/>
      <c r="D1051" s="100"/>
      <c r="E1051" s="100"/>
      <c r="F1051" s="101"/>
      <c r="G1051" s="100"/>
      <c r="H1051" s="100"/>
      <c r="I1051" s="100"/>
      <c r="J1051" s="100"/>
      <c r="K1051" s="100"/>
      <c r="L1051" s="100"/>
    </row>
    <row r="1052" spans="1:12">
      <c r="A1052" s="100"/>
      <c r="B1052" s="100"/>
      <c r="C1052" s="100"/>
      <c r="D1052" s="100"/>
      <c r="E1052" s="100"/>
      <c r="F1052" s="101"/>
      <c r="G1052" s="100"/>
      <c r="H1052" s="100"/>
      <c r="I1052" s="100"/>
      <c r="J1052" s="100"/>
      <c r="K1052" s="100"/>
      <c r="L1052" s="100"/>
    </row>
    <row r="1053" spans="1:12">
      <c r="A1053" s="100"/>
      <c r="B1053" s="100"/>
      <c r="C1053" s="100"/>
      <c r="D1053" s="100"/>
      <c r="E1053" s="100"/>
      <c r="F1053" s="101"/>
      <c r="G1053" s="100"/>
      <c r="H1053" s="100"/>
      <c r="I1053" s="100"/>
      <c r="J1053" s="100"/>
      <c r="K1053" s="100"/>
      <c r="L1053" s="100"/>
    </row>
    <row r="1054" spans="1:12">
      <c r="A1054" s="100"/>
      <c r="B1054" s="100"/>
      <c r="C1054" s="100"/>
      <c r="D1054" s="100"/>
      <c r="E1054" s="100"/>
      <c r="F1054" s="101"/>
      <c r="G1054" s="100"/>
      <c r="H1054" s="100"/>
      <c r="I1054" s="100"/>
      <c r="J1054" s="100"/>
      <c r="K1054" s="100"/>
      <c r="L1054" s="100"/>
    </row>
    <row r="1055" spans="1:12">
      <c r="A1055" s="100"/>
      <c r="B1055" s="100"/>
      <c r="C1055" s="100"/>
      <c r="D1055" s="100"/>
      <c r="E1055" s="100"/>
      <c r="F1055" s="101"/>
      <c r="G1055" s="100"/>
      <c r="H1055" s="100"/>
      <c r="I1055" s="100"/>
      <c r="J1055" s="100"/>
      <c r="K1055" s="100"/>
      <c r="L1055" s="100"/>
    </row>
    <row r="1056" spans="1:12">
      <c r="A1056" s="100"/>
      <c r="B1056" s="100"/>
      <c r="C1056" s="100"/>
      <c r="D1056" s="100"/>
      <c r="E1056" s="100"/>
      <c r="F1056" s="101"/>
      <c r="G1056" s="100"/>
      <c r="H1056" s="100"/>
      <c r="I1056" s="100"/>
      <c r="J1056" s="100"/>
      <c r="K1056" s="100"/>
      <c r="L1056" s="100"/>
    </row>
    <row r="1057" spans="1:12">
      <c r="A1057" s="100"/>
      <c r="B1057" s="100"/>
      <c r="C1057" s="100"/>
      <c r="D1057" s="100"/>
      <c r="E1057" s="100"/>
      <c r="F1057" s="101"/>
      <c r="G1057" s="100"/>
      <c r="H1057" s="100"/>
      <c r="I1057" s="100"/>
      <c r="J1057" s="100"/>
      <c r="K1057" s="100"/>
      <c r="L1057" s="100"/>
    </row>
    <row r="1058" spans="1:12">
      <c r="A1058" s="100"/>
      <c r="B1058" s="100"/>
      <c r="C1058" s="100"/>
      <c r="D1058" s="100"/>
      <c r="E1058" s="100"/>
      <c r="F1058" s="101"/>
      <c r="G1058" s="100"/>
      <c r="H1058" s="100"/>
      <c r="I1058" s="100"/>
      <c r="J1058" s="100"/>
      <c r="K1058" s="100"/>
      <c r="L1058" s="100"/>
    </row>
    <row r="1059" spans="1:12">
      <c r="A1059" s="100"/>
      <c r="B1059" s="100"/>
      <c r="C1059" s="100"/>
      <c r="D1059" s="100"/>
      <c r="E1059" s="100"/>
      <c r="F1059" s="101"/>
      <c r="G1059" s="100"/>
      <c r="H1059" s="100"/>
      <c r="I1059" s="100"/>
      <c r="J1059" s="100"/>
      <c r="K1059" s="100"/>
      <c r="L1059" s="100"/>
    </row>
    <row r="1060" spans="1:12">
      <c r="A1060" s="100"/>
      <c r="B1060" s="100"/>
      <c r="C1060" s="100"/>
      <c r="D1060" s="100"/>
      <c r="E1060" s="100"/>
      <c r="F1060" s="101"/>
      <c r="G1060" s="100"/>
      <c r="H1060" s="100"/>
      <c r="I1060" s="100"/>
      <c r="J1060" s="100"/>
      <c r="K1060" s="100"/>
      <c r="L1060" s="100"/>
    </row>
    <row r="1061" spans="1:12">
      <c r="A1061" s="100"/>
      <c r="B1061" s="100"/>
      <c r="C1061" s="100"/>
      <c r="D1061" s="100"/>
      <c r="E1061" s="100"/>
      <c r="F1061" s="101"/>
      <c r="G1061" s="100"/>
      <c r="H1061" s="100"/>
      <c r="I1061" s="100"/>
      <c r="J1061" s="100"/>
      <c r="K1061" s="100"/>
      <c r="L1061" s="100"/>
    </row>
    <row r="1062" spans="1:12">
      <c r="A1062" s="100"/>
      <c r="B1062" s="100"/>
      <c r="C1062" s="100"/>
      <c r="D1062" s="100"/>
      <c r="E1062" s="100"/>
      <c r="F1062" s="101"/>
      <c r="G1062" s="100"/>
      <c r="H1062" s="100"/>
      <c r="I1062" s="100"/>
      <c r="J1062" s="100"/>
      <c r="K1062" s="100"/>
      <c r="L1062" s="100"/>
    </row>
    <row r="1063" spans="1:12">
      <c r="A1063" s="100"/>
      <c r="B1063" s="100"/>
      <c r="C1063" s="100"/>
      <c r="D1063" s="100"/>
      <c r="E1063" s="100"/>
      <c r="F1063" s="101"/>
      <c r="G1063" s="100"/>
      <c r="H1063" s="100"/>
      <c r="I1063" s="100"/>
      <c r="J1063" s="100"/>
      <c r="K1063" s="100"/>
      <c r="L1063" s="100"/>
    </row>
    <row r="1064" spans="1:12">
      <c r="A1064" s="100"/>
      <c r="B1064" s="100"/>
      <c r="C1064" s="100"/>
      <c r="D1064" s="100"/>
      <c r="E1064" s="100"/>
      <c r="F1064" s="101"/>
      <c r="G1064" s="100"/>
      <c r="H1064" s="100"/>
      <c r="I1064" s="100"/>
      <c r="J1064" s="100"/>
      <c r="K1064" s="100"/>
      <c r="L1064" s="100"/>
    </row>
    <row r="1065" spans="1:12">
      <c r="A1065" s="100"/>
      <c r="B1065" s="100"/>
      <c r="C1065" s="100"/>
      <c r="D1065" s="100"/>
      <c r="E1065" s="100"/>
      <c r="F1065" s="101"/>
      <c r="G1065" s="100"/>
      <c r="H1065" s="100"/>
      <c r="I1065" s="100"/>
      <c r="J1065" s="100"/>
      <c r="K1065" s="100"/>
      <c r="L1065" s="100"/>
    </row>
    <row r="1066" spans="1:12">
      <c r="A1066" s="100"/>
      <c r="B1066" s="100"/>
      <c r="C1066" s="100"/>
      <c r="D1066" s="100"/>
      <c r="E1066" s="100"/>
      <c r="F1066" s="101"/>
      <c r="G1066" s="100"/>
      <c r="H1066" s="100"/>
      <c r="I1066" s="100"/>
      <c r="J1066" s="100"/>
      <c r="K1066" s="100"/>
      <c r="L1066" s="100"/>
    </row>
    <row r="1067" spans="1:12">
      <c r="A1067" s="100"/>
      <c r="B1067" s="100"/>
      <c r="C1067" s="100"/>
      <c r="D1067" s="100"/>
      <c r="E1067" s="100"/>
      <c r="F1067" s="101"/>
      <c r="G1067" s="100"/>
      <c r="H1067" s="100"/>
      <c r="I1067" s="100"/>
      <c r="J1067" s="100"/>
      <c r="K1067" s="100"/>
      <c r="L1067" s="100"/>
    </row>
    <row r="1068" spans="1:12">
      <c r="A1068" s="100"/>
      <c r="B1068" s="100"/>
      <c r="C1068" s="100"/>
      <c r="D1068" s="100"/>
      <c r="E1068" s="100"/>
      <c r="F1068" s="101"/>
      <c r="G1068" s="100"/>
      <c r="H1068" s="100"/>
      <c r="I1068" s="100"/>
      <c r="J1068" s="100"/>
      <c r="K1068" s="100"/>
      <c r="L1068" s="100"/>
    </row>
    <row r="1069" spans="1:12">
      <c r="A1069" s="100"/>
      <c r="B1069" s="100"/>
      <c r="C1069" s="100"/>
      <c r="D1069" s="100"/>
      <c r="E1069" s="100"/>
      <c r="F1069" s="101"/>
      <c r="G1069" s="100"/>
      <c r="H1069" s="100"/>
      <c r="I1069" s="100"/>
      <c r="J1069" s="100"/>
      <c r="K1069" s="100"/>
      <c r="L1069" s="100"/>
    </row>
    <row r="1070" spans="1:12">
      <c r="A1070" s="100"/>
      <c r="B1070" s="100"/>
      <c r="C1070" s="100"/>
      <c r="D1070" s="100"/>
      <c r="E1070" s="100"/>
      <c r="F1070" s="101"/>
      <c r="G1070" s="100"/>
      <c r="H1070" s="100"/>
      <c r="I1070" s="100"/>
      <c r="J1070" s="100"/>
      <c r="K1070" s="100"/>
      <c r="L1070" s="100"/>
    </row>
    <row r="1071" spans="1:12">
      <c r="A1071" s="100"/>
      <c r="B1071" s="100"/>
      <c r="C1071" s="100"/>
      <c r="D1071" s="100"/>
      <c r="E1071" s="100"/>
      <c r="F1071" s="101"/>
      <c r="G1071" s="100"/>
      <c r="H1071" s="100"/>
      <c r="I1071" s="100"/>
      <c r="J1071" s="100"/>
      <c r="K1071" s="100"/>
      <c r="L1071" s="100"/>
    </row>
    <row r="1072" spans="1:12">
      <c r="A1072" s="100"/>
      <c r="B1072" s="100"/>
      <c r="C1072" s="100"/>
      <c r="D1072" s="100"/>
      <c r="E1072" s="100"/>
      <c r="F1072" s="101"/>
      <c r="G1072" s="100"/>
      <c r="H1072" s="100"/>
      <c r="I1072" s="100"/>
      <c r="J1072" s="100"/>
      <c r="K1072" s="100"/>
      <c r="L1072" s="100"/>
    </row>
    <row r="1073" spans="1:12">
      <c r="A1073" s="100"/>
      <c r="B1073" s="100"/>
      <c r="C1073" s="100"/>
      <c r="D1073" s="100"/>
      <c r="E1073" s="100"/>
      <c r="F1073" s="101"/>
      <c r="G1073" s="100"/>
      <c r="H1073" s="100"/>
      <c r="I1073" s="100"/>
      <c r="J1073" s="100"/>
      <c r="K1073" s="100"/>
      <c r="L1073" s="100"/>
    </row>
    <row r="1074" spans="1:12">
      <c r="A1074" s="100"/>
      <c r="B1074" s="100"/>
      <c r="C1074" s="100"/>
      <c r="D1074" s="100"/>
      <c r="E1074" s="100"/>
      <c r="F1074" s="101"/>
      <c r="G1074" s="100"/>
      <c r="H1074" s="100"/>
      <c r="I1074" s="100"/>
      <c r="J1074" s="100"/>
      <c r="K1074" s="100"/>
      <c r="L1074" s="100"/>
    </row>
    <row r="1075" spans="1:12">
      <c r="A1075" s="100"/>
      <c r="B1075" s="100"/>
      <c r="C1075" s="100"/>
      <c r="D1075" s="100"/>
      <c r="E1075" s="100"/>
      <c r="F1075" s="101"/>
      <c r="G1075" s="100"/>
      <c r="H1075" s="100"/>
      <c r="I1075" s="100"/>
      <c r="J1075" s="100"/>
      <c r="K1075" s="100"/>
      <c r="L1075" s="100"/>
    </row>
    <row r="1076" spans="1:12">
      <c r="A1076" s="100"/>
      <c r="B1076" s="100"/>
      <c r="C1076" s="100"/>
      <c r="D1076" s="100"/>
      <c r="E1076" s="100"/>
      <c r="F1076" s="101"/>
      <c r="G1076" s="100"/>
      <c r="H1076" s="100"/>
      <c r="I1076" s="100"/>
      <c r="J1076" s="100"/>
      <c r="K1076" s="100"/>
      <c r="L1076" s="100"/>
    </row>
    <row r="1077" spans="1:12">
      <c r="A1077" s="100"/>
      <c r="B1077" s="100"/>
      <c r="C1077" s="100"/>
      <c r="D1077" s="100"/>
      <c r="E1077" s="100"/>
      <c r="F1077" s="101"/>
      <c r="G1077" s="100"/>
      <c r="H1077" s="100"/>
      <c r="I1077" s="100"/>
      <c r="J1077" s="100"/>
      <c r="K1077" s="100"/>
      <c r="L1077" s="100"/>
    </row>
    <row r="1078" spans="1:12">
      <c r="A1078" s="100"/>
      <c r="B1078" s="100"/>
      <c r="C1078" s="100"/>
      <c r="D1078" s="100"/>
      <c r="E1078" s="100"/>
      <c r="F1078" s="101"/>
      <c r="G1078" s="100"/>
      <c r="H1078" s="100"/>
      <c r="I1078" s="100"/>
      <c r="J1078" s="100"/>
      <c r="K1078" s="100"/>
      <c r="L1078" s="100"/>
    </row>
    <row r="1079" spans="1:12">
      <c r="A1079" s="100"/>
      <c r="B1079" s="100"/>
      <c r="C1079" s="100"/>
      <c r="D1079" s="100"/>
      <c r="E1079" s="100"/>
      <c r="F1079" s="101"/>
      <c r="G1079" s="100"/>
      <c r="H1079" s="100"/>
      <c r="I1079" s="100"/>
      <c r="J1079" s="100"/>
      <c r="K1079" s="100"/>
      <c r="L1079" s="100"/>
    </row>
    <row r="1080" spans="1:12">
      <c r="A1080" s="100"/>
      <c r="B1080" s="100"/>
      <c r="C1080" s="100"/>
      <c r="D1080" s="100"/>
      <c r="E1080" s="100"/>
      <c r="F1080" s="101"/>
      <c r="G1080" s="100"/>
      <c r="H1080" s="100"/>
      <c r="I1080" s="100"/>
      <c r="J1080" s="100"/>
      <c r="K1080" s="100"/>
      <c r="L1080" s="100"/>
    </row>
    <row r="1081" spans="1:12">
      <c r="A1081" s="100"/>
      <c r="B1081" s="100"/>
      <c r="C1081" s="100"/>
      <c r="D1081" s="100"/>
      <c r="E1081" s="100"/>
      <c r="F1081" s="101"/>
      <c r="G1081" s="100"/>
      <c r="H1081" s="100"/>
      <c r="I1081" s="100"/>
      <c r="J1081" s="100"/>
      <c r="K1081" s="100"/>
      <c r="L1081" s="100"/>
    </row>
    <row r="1082" spans="1:12">
      <c r="A1082" s="100"/>
      <c r="B1082" s="100"/>
      <c r="C1082" s="100"/>
      <c r="D1082" s="100"/>
      <c r="E1082" s="100"/>
      <c r="F1082" s="101"/>
      <c r="G1082" s="100"/>
      <c r="H1082" s="100"/>
      <c r="I1082" s="100"/>
      <c r="J1082" s="100"/>
      <c r="K1082" s="100"/>
      <c r="L1082" s="100"/>
    </row>
    <row r="1083" spans="1:12">
      <c r="A1083" s="100"/>
      <c r="B1083" s="100"/>
      <c r="C1083" s="100"/>
      <c r="D1083" s="100"/>
      <c r="E1083" s="100"/>
      <c r="F1083" s="101"/>
      <c r="G1083" s="100"/>
      <c r="H1083" s="100"/>
      <c r="I1083" s="100"/>
      <c r="J1083" s="100"/>
      <c r="K1083" s="100"/>
      <c r="L1083" s="100"/>
    </row>
    <row r="1084" spans="1:12">
      <c r="A1084" s="100"/>
      <c r="B1084" s="100"/>
      <c r="C1084" s="100"/>
      <c r="D1084" s="100"/>
      <c r="E1084" s="100"/>
      <c r="F1084" s="101"/>
      <c r="G1084" s="100"/>
      <c r="H1084" s="100"/>
      <c r="I1084" s="100"/>
      <c r="J1084" s="100"/>
      <c r="K1084" s="100"/>
      <c r="L1084" s="100"/>
    </row>
    <row r="1085" spans="1:12">
      <c r="A1085" s="100"/>
      <c r="B1085" s="100"/>
      <c r="C1085" s="100"/>
      <c r="D1085" s="100"/>
      <c r="E1085" s="100"/>
      <c r="F1085" s="101"/>
      <c r="G1085" s="100"/>
      <c r="H1085" s="100"/>
      <c r="I1085" s="100"/>
      <c r="J1085" s="100"/>
      <c r="K1085" s="100"/>
      <c r="L1085" s="100"/>
    </row>
    <row r="1086" spans="1:12">
      <c r="A1086" s="100"/>
      <c r="B1086" s="100"/>
      <c r="C1086" s="100"/>
      <c r="D1086" s="100"/>
      <c r="E1086" s="100"/>
      <c r="F1086" s="101"/>
      <c r="G1086" s="100"/>
      <c r="H1086" s="100"/>
      <c r="I1086" s="100"/>
      <c r="J1086" s="100"/>
      <c r="K1086" s="100"/>
      <c r="L1086" s="100"/>
    </row>
    <row r="1087" spans="1:12">
      <c r="A1087" s="100"/>
      <c r="B1087" s="100"/>
      <c r="C1087" s="100"/>
      <c r="D1087" s="100"/>
      <c r="E1087" s="100"/>
      <c r="F1087" s="101"/>
      <c r="G1087" s="100"/>
      <c r="H1087" s="100"/>
      <c r="I1087" s="100"/>
      <c r="J1087" s="100"/>
      <c r="K1087" s="100"/>
      <c r="L1087" s="100"/>
    </row>
    <row r="1088" spans="1:12">
      <c r="A1088" s="100"/>
      <c r="B1088" s="100"/>
      <c r="C1088" s="100"/>
      <c r="D1088" s="100"/>
      <c r="E1088" s="100"/>
      <c r="F1088" s="101"/>
      <c r="G1088" s="100"/>
      <c r="H1088" s="100"/>
      <c r="I1088" s="100"/>
      <c r="J1088" s="100"/>
      <c r="K1088" s="100"/>
      <c r="L1088" s="100"/>
    </row>
    <row r="1089" spans="1:12">
      <c r="A1089" s="100"/>
      <c r="B1089" s="100"/>
      <c r="C1089" s="100"/>
      <c r="D1089" s="100"/>
      <c r="E1089" s="100"/>
      <c r="F1089" s="101"/>
      <c r="G1089" s="100"/>
      <c r="H1089" s="100"/>
      <c r="I1089" s="100"/>
      <c r="J1089" s="100"/>
      <c r="K1089" s="100"/>
      <c r="L1089" s="100"/>
    </row>
    <row r="1090" spans="1:12">
      <c r="A1090" s="100"/>
      <c r="B1090" s="100"/>
      <c r="C1090" s="100"/>
      <c r="D1090" s="100"/>
      <c r="E1090" s="100"/>
      <c r="F1090" s="101"/>
      <c r="G1090" s="100"/>
      <c r="H1090" s="100"/>
      <c r="I1090" s="100"/>
      <c r="J1090" s="100"/>
      <c r="K1090" s="100"/>
      <c r="L1090" s="100"/>
    </row>
    <row r="1091" spans="1:12">
      <c r="A1091" s="100"/>
      <c r="B1091" s="100"/>
      <c r="C1091" s="100"/>
      <c r="D1091" s="100"/>
      <c r="E1091" s="100"/>
      <c r="F1091" s="101"/>
      <c r="G1091" s="100"/>
      <c r="H1091" s="100"/>
      <c r="I1091" s="100"/>
      <c r="J1091" s="100"/>
      <c r="K1091" s="100"/>
      <c r="L1091" s="100"/>
    </row>
    <row r="1092" spans="1:12">
      <c r="A1092" s="100"/>
      <c r="B1092" s="100"/>
      <c r="C1092" s="100"/>
      <c r="D1092" s="100"/>
      <c r="E1092" s="100"/>
      <c r="F1092" s="101"/>
      <c r="G1092" s="100"/>
      <c r="H1092" s="100"/>
      <c r="I1092" s="100"/>
      <c r="J1092" s="100"/>
      <c r="K1092" s="100"/>
      <c r="L1092" s="100"/>
    </row>
    <row r="1093" spans="1:12">
      <c r="A1093" s="100"/>
      <c r="B1093" s="100"/>
      <c r="C1093" s="100"/>
      <c r="D1093" s="100"/>
      <c r="E1093" s="100"/>
      <c r="F1093" s="101"/>
      <c r="G1093" s="100"/>
      <c r="H1093" s="100"/>
      <c r="I1093" s="100"/>
      <c r="J1093" s="100"/>
      <c r="K1093" s="100"/>
      <c r="L1093" s="100"/>
    </row>
    <row r="1094" spans="1:12">
      <c r="A1094" s="100"/>
      <c r="B1094" s="100"/>
      <c r="C1094" s="100"/>
      <c r="D1094" s="100"/>
      <c r="E1094" s="100"/>
      <c r="F1094" s="101"/>
      <c r="G1094" s="100"/>
      <c r="H1094" s="100"/>
      <c r="I1094" s="100"/>
      <c r="J1094" s="100"/>
      <c r="K1094" s="100"/>
      <c r="L1094" s="100"/>
    </row>
    <row r="1095" spans="1:12">
      <c r="A1095" s="100"/>
      <c r="B1095" s="100"/>
      <c r="C1095" s="100"/>
      <c r="D1095" s="100"/>
      <c r="E1095" s="100"/>
      <c r="F1095" s="101"/>
      <c r="G1095" s="100"/>
      <c r="H1095" s="100"/>
      <c r="I1095" s="100"/>
      <c r="J1095" s="100"/>
      <c r="K1095" s="100"/>
      <c r="L1095" s="100"/>
    </row>
    <row r="1096" spans="1:12">
      <c r="A1096" s="100"/>
      <c r="B1096" s="100"/>
      <c r="C1096" s="100"/>
      <c r="D1096" s="100"/>
      <c r="E1096" s="100"/>
      <c r="F1096" s="101"/>
      <c r="G1096" s="100"/>
      <c r="H1096" s="100"/>
      <c r="I1096" s="100"/>
      <c r="J1096" s="100"/>
      <c r="K1096" s="100"/>
      <c r="L1096" s="100"/>
    </row>
    <row r="1097" spans="1:12">
      <c r="A1097" s="100"/>
      <c r="B1097" s="100"/>
      <c r="C1097" s="100"/>
      <c r="D1097" s="100"/>
      <c r="E1097" s="100"/>
      <c r="F1097" s="101"/>
      <c r="G1097" s="100"/>
      <c r="H1097" s="100"/>
      <c r="I1097" s="100"/>
      <c r="J1097" s="100"/>
      <c r="K1097" s="100"/>
      <c r="L1097" s="100"/>
    </row>
    <row r="1098" spans="1:12">
      <c r="A1098" s="100"/>
      <c r="B1098" s="100"/>
      <c r="C1098" s="100"/>
      <c r="D1098" s="100"/>
      <c r="E1098" s="100"/>
      <c r="F1098" s="101"/>
      <c r="G1098" s="100"/>
      <c r="H1098" s="100"/>
      <c r="I1098" s="100"/>
      <c r="J1098" s="100"/>
      <c r="K1098" s="100"/>
      <c r="L1098" s="100"/>
    </row>
    <row r="1099" spans="1:12">
      <c r="A1099" s="100"/>
      <c r="B1099" s="100"/>
      <c r="C1099" s="100"/>
      <c r="D1099" s="100"/>
      <c r="E1099" s="100"/>
      <c r="F1099" s="101"/>
      <c r="G1099" s="100"/>
      <c r="H1099" s="100"/>
      <c r="I1099" s="100"/>
      <c r="J1099" s="100"/>
      <c r="K1099" s="100"/>
      <c r="L1099" s="100"/>
    </row>
    <row r="1100" spans="1:12">
      <c r="A1100" s="100"/>
      <c r="B1100" s="100"/>
      <c r="C1100" s="100"/>
      <c r="D1100" s="100"/>
      <c r="E1100" s="100"/>
      <c r="F1100" s="101"/>
      <c r="G1100" s="100"/>
      <c r="H1100" s="100"/>
      <c r="I1100" s="100"/>
      <c r="J1100" s="100"/>
      <c r="K1100" s="100"/>
      <c r="L1100" s="100"/>
    </row>
    <row r="1101" spans="1:12">
      <c r="A1101" s="100"/>
      <c r="B1101" s="100"/>
      <c r="C1101" s="100"/>
      <c r="D1101" s="100"/>
      <c r="E1101" s="100"/>
      <c r="F1101" s="101"/>
      <c r="G1101" s="100"/>
      <c r="H1101" s="100"/>
      <c r="I1101" s="100"/>
      <c r="J1101" s="100"/>
      <c r="K1101" s="100"/>
      <c r="L1101" s="100"/>
    </row>
    <row r="1102" spans="1:12">
      <c r="A1102" s="100"/>
      <c r="B1102" s="100"/>
      <c r="C1102" s="100"/>
      <c r="D1102" s="100"/>
      <c r="E1102" s="100"/>
      <c r="F1102" s="101"/>
      <c r="G1102" s="100"/>
      <c r="H1102" s="100"/>
      <c r="I1102" s="100"/>
      <c r="J1102" s="100"/>
      <c r="K1102" s="100"/>
      <c r="L1102" s="100"/>
    </row>
    <row r="1103" spans="1:12">
      <c r="A1103" s="100"/>
      <c r="B1103" s="100"/>
      <c r="C1103" s="100"/>
      <c r="D1103" s="100"/>
      <c r="E1103" s="100"/>
      <c r="F1103" s="101"/>
      <c r="G1103" s="100"/>
      <c r="H1103" s="100"/>
      <c r="I1103" s="100"/>
      <c r="J1103" s="100"/>
      <c r="K1103" s="100"/>
      <c r="L1103" s="100"/>
    </row>
    <row r="1104" spans="1:12">
      <c r="A1104" s="100"/>
      <c r="B1104" s="100"/>
      <c r="C1104" s="100"/>
      <c r="D1104" s="100"/>
      <c r="E1104" s="100"/>
      <c r="F1104" s="101"/>
      <c r="G1104" s="100"/>
      <c r="H1104" s="100"/>
      <c r="I1104" s="100"/>
      <c r="J1104" s="100"/>
      <c r="K1104" s="100"/>
      <c r="L1104" s="100"/>
    </row>
    <row r="1105" spans="1:12">
      <c r="A1105" s="100"/>
      <c r="B1105" s="100"/>
      <c r="C1105" s="100"/>
      <c r="D1105" s="100"/>
      <c r="E1105" s="100"/>
      <c r="F1105" s="101"/>
      <c r="G1105" s="100"/>
      <c r="H1105" s="100"/>
      <c r="I1105" s="100"/>
      <c r="J1105" s="100"/>
      <c r="K1105" s="100"/>
      <c r="L1105" s="100"/>
    </row>
    <row r="1106" spans="1:12">
      <c r="A1106" s="100"/>
      <c r="B1106" s="100"/>
      <c r="C1106" s="100"/>
      <c r="D1106" s="100"/>
      <c r="E1106" s="100"/>
      <c r="F1106" s="101"/>
      <c r="G1106" s="100"/>
      <c r="H1106" s="100"/>
      <c r="I1106" s="100"/>
      <c r="J1106" s="100"/>
      <c r="K1106" s="100"/>
      <c r="L1106" s="100"/>
    </row>
    <row r="1107" spans="1:12">
      <c r="A1107" s="100"/>
      <c r="B1107" s="100"/>
      <c r="C1107" s="100"/>
      <c r="D1107" s="100"/>
      <c r="E1107" s="100"/>
      <c r="F1107" s="101"/>
      <c r="G1107" s="100"/>
      <c r="H1107" s="100"/>
      <c r="I1107" s="100"/>
      <c r="J1107" s="100"/>
      <c r="K1107" s="100"/>
      <c r="L1107" s="100"/>
    </row>
    <row r="1108" spans="1:12">
      <c r="A1108" s="100"/>
      <c r="B1108" s="100"/>
      <c r="C1108" s="100"/>
      <c r="D1108" s="100"/>
      <c r="E1108" s="100"/>
      <c r="F1108" s="101"/>
      <c r="G1108" s="100"/>
      <c r="H1108" s="100"/>
      <c r="I1108" s="100"/>
      <c r="J1108" s="100"/>
      <c r="K1108" s="100"/>
      <c r="L1108" s="100"/>
    </row>
    <row r="1109" spans="1:12">
      <c r="A1109" s="100"/>
      <c r="B1109" s="100"/>
      <c r="C1109" s="100"/>
      <c r="D1109" s="100"/>
      <c r="E1109" s="100"/>
      <c r="F1109" s="101"/>
      <c r="G1109" s="100"/>
      <c r="H1109" s="100"/>
      <c r="I1109" s="100"/>
      <c r="J1109" s="100"/>
      <c r="K1109" s="100"/>
      <c r="L1109" s="100"/>
    </row>
    <row r="1110" spans="1:12">
      <c r="A1110" s="100"/>
      <c r="B1110" s="100"/>
      <c r="C1110" s="100"/>
      <c r="D1110" s="100"/>
      <c r="E1110" s="100"/>
      <c r="F1110" s="101"/>
      <c r="G1110" s="100"/>
      <c r="H1110" s="100"/>
      <c r="I1110" s="100"/>
      <c r="J1110" s="100"/>
      <c r="K1110" s="100"/>
      <c r="L1110" s="100"/>
    </row>
    <row r="1111" spans="1:12">
      <c r="A1111" s="100"/>
      <c r="B1111" s="100"/>
      <c r="C1111" s="100"/>
      <c r="D1111" s="100"/>
      <c r="E1111" s="100"/>
      <c r="F1111" s="101"/>
      <c r="G1111" s="100"/>
      <c r="H1111" s="100"/>
      <c r="I1111" s="100"/>
      <c r="J1111" s="100"/>
      <c r="K1111" s="100"/>
      <c r="L1111" s="100"/>
    </row>
    <row r="1112" spans="1:12">
      <c r="A1112" s="100"/>
      <c r="B1112" s="100"/>
      <c r="C1112" s="100"/>
      <c r="D1112" s="100"/>
      <c r="E1112" s="100"/>
      <c r="F1112" s="101"/>
      <c r="G1112" s="100"/>
      <c r="H1112" s="100"/>
      <c r="I1112" s="100"/>
      <c r="J1112" s="100"/>
      <c r="K1112" s="100"/>
      <c r="L1112" s="100"/>
    </row>
    <row r="1113" spans="1:12">
      <c r="A1113" s="100"/>
      <c r="B1113" s="100"/>
      <c r="C1113" s="100"/>
      <c r="D1113" s="100"/>
      <c r="E1113" s="100"/>
      <c r="F1113" s="101"/>
      <c r="G1113" s="100"/>
      <c r="H1113" s="100"/>
      <c r="I1113" s="100"/>
      <c r="J1113" s="100"/>
      <c r="K1113" s="100"/>
      <c r="L1113" s="100"/>
    </row>
    <row r="1114" spans="1:12">
      <c r="A1114" s="100"/>
      <c r="B1114" s="100"/>
      <c r="C1114" s="100"/>
      <c r="D1114" s="100"/>
      <c r="E1114" s="100"/>
      <c r="F1114" s="101"/>
      <c r="G1114" s="100"/>
      <c r="H1114" s="100"/>
      <c r="I1114" s="100"/>
      <c r="J1114" s="100"/>
      <c r="K1114" s="100"/>
      <c r="L1114" s="100"/>
    </row>
    <row r="1115" spans="1:12">
      <c r="A1115" s="100"/>
      <c r="B1115" s="100"/>
      <c r="C1115" s="100"/>
      <c r="D1115" s="100"/>
      <c r="E1115" s="100"/>
      <c r="F1115" s="101"/>
      <c r="G1115" s="100"/>
      <c r="H1115" s="100"/>
      <c r="I1115" s="100"/>
      <c r="J1115" s="100"/>
      <c r="K1115" s="100"/>
      <c r="L1115" s="100"/>
    </row>
    <row r="1116" spans="1:12">
      <c r="A1116" s="100"/>
      <c r="B1116" s="100"/>
      <c r="C1116" s="100"/>
      <c r="D1116" s="100"/>
      <c r="E1116" s="100"/>
      <c r="F1116" s="101"/>
      <c r="G1116" s="100"/>
      <c r="H1116" s="100"/>
      <c r="I1116" s="100"/>
      <c r="J1116" s="100"/>
      <c r="K1116" s="100"/>
      <c r="L1116" s="100"/>
    </row>
    <row r="1117" spans="1:12">
      <c r="A1117" s="100"/>
      <c r="B1117" s="100"/>
      <c r="C1117" s="100"/>
      <c r="D1117" s="100"/>
      <c r="E1117" s="100"/>
      <c r="F1117" s="101"/>
      <c r="G1117" s="100"/>
      <c r="H1117" s="100"/>
      <c r="I1117" s="100"/>
      <c r="J1117" s="100"/>
      <c r="K1117" s="100"/>
      <c r="L1117" s="100"/>
    </row>
    <row r="1118" spans="1:12">
      <c r="A1118" s="100"/>
      <c r="B1118" s="100"/>
      <c r="C1118" s="100"/>
      <c r="D1118" s="100"/>
      <c r="E1118" s="100"/>
      <c r="F1118" s="101"/>
      <c r="G1118" s="100"/>
      <c r="H1118" s="100"/>
      <c r="I1118" s="100"/>
      <c r="J1118" s="100"/>
      <c r="K1118" s="100"/>
      <c r="L1118" s="100"/>
    </row>
    <row r="1119" spans="1:12">
      <c r="A1119" s="100"/>
      <c r="B1119" s="100"/>
      <c r="C1119" s="100"/>
      <c r="D1119" s="100"/>
      <c r="E1119" s="100"/>
      <c r="F1119" s="101"/>
      <c r="G1119" s="100"/>
      <c r="H1119" s="100"/>
      <c r="I1119" s="100"/>
      <c r="J1119" s="100"/>
      <c r="K1119" s="100"/>
      <c r="L1119" s="100"/>
    </row>
    <row r="1120" spans="1:12">
      <c r="A1120" s="100"/>
      <c r="B1120" s="100"/>
      <c r="C1120" s="100"/>
      <c r="D1120" s="100"/>
      <c r="E1120" s="100"/>
      <c r="F1120" s="101"/>
      <c r="G1120" s="100"/>
      <c r="H1120" s="100"/>
      <c r="I1120" s="100"/>
      <c r="J1120" s="100"/>
      <c r="K1120" s="100"/>
      <c r="L1120" s="100"/>
    </row>
    <row r="1121" spans="1:12">
      <c r="A1121" s="100"/>
      <c r="B1121" s="100"/>
      <c r="C1121" s="100"/>
      <c r="D1121" s="100"/>
      <c r="E1121" s="100"/>
      <c r="F1121" s="101"/>
      <c r="G1121" s="100"/>
      <c r="H1121" s="100"/>
      <c r="I1121" s="100"/>
      <c r="J1121" s="100"/>
      <c r="K1121" s="100"/>
      <c r="L1121" s="100"/>
    </row>
    <row r="1122" spans="1:12">
      <c r="A1122" s="100"/>
      <c r="B1122" s="100"/>
      <c r="C1122" s="100"/>
      <c r="D1122" s="100"/>
      <c r="E1122" s="100"/>
      <c r="F1122" s="101"/>
      <c r="G1122" s="100"/>
      <c r="H1122" s="100"/>
      <c r="I1122" s="100"/>
      <c r="J1122" s="100"/>
      <c r="K1122" s="100"/>
      <c r="L1122" s="100"/>
    </row>
    <row r="1123" spans="1:12">
      <c r="A1123" s="100"/>
      <c r="B1123" s="100"/>
      <c r="C1123" s="100"/>
      <c r="D1123" s="100"/>
      <c r="E1123" s="100"/>
      <c r="F1123" s="101"/>
      <c r="G1123" s="100"/>
      <c r="H1123" s="100"/>
      <c r="I1123" s="100"/>
      <c r="J1123" s="100"/>
      <c r="K1123" s="100"/>
      <c r="L1123" s="100"/>
    </row>
    <row r="1124" spans="1:12">
      <c r="A1124" s="100"/>
      <c r="B1124" s="100"/>
      <c r="C1124" s="100"/>
      <c r="D1124" s="100"/>
      <c r="E1124" s="100"/>
      <c r="F1124" s="101"/>
      <c r="G1124" s="100"/>
      <c r="H1124" s="100"/>
      <c r="I1124" s="100"/>
      <c r="J1124" s="100"/>
      <c r="K1124" s="100"/>
      <c r="L1124" s="100"/>
    </row>
    <row r="1125" spans="1:12">
      <c r="A1125" s="100"/>
      <c r="B1125" s="100"/>
      <c r="C1125" s="100"/>
      <c r="D1125" s="100"/>
      <c r="E1125" s="100"/>
      <c r="F1125" s="101"/>
      <c r="G1125" s="100"/>
      <c r="H1125" s="100"/>
      <c r="I1125" s="100"/>
      <c r="J1125" s="100"/>
      <c r="K1125" s="100"/>
      <c r="L1125" s="100"/>
    </row>
    <row r="1126" spans="1:12">
      <c r="A1126" s="100"/>
      <c r="B1126" s="100"/>
      <c r="C1126" s="100"/>
      <c r="D1126" s="100"/>
      <c r="E1126" s="100"/>
      <c r="F1126" s="101"/>
      <c r="G1126" s="100"/>
      <c r="H1126" s="100"/>
      <c r="I1126" s="100"/>
      <c r="J1126" s="100"/>
      <c r="K1126" s="100"/>
      <c r="L1126" s="100"/>
    </row>
    <row r="1127" spans="1:12">
      <c r="A1127" s="100"/>
      <c r="B1127" s="100"/>
      <c r="C1127" s="100"/>
      <c r="D1127" s="100"/>
      <c r="E1127" s="100"/>
      <c r="F1127" s="101"/>
      <c r="G1127" s="100"/>
      <c r="H1127" s="100"/>
      <c r="I1127" s="100"/>
      <c r="J1127" s="100"/>
      <c r="K1127" s="100"/>
      <c r="L1127" s="100"/>
    </row>
    <row r="1128" spans="1:12">
      <c r="A1128" s="100"/>
      <c r="B1128" s="100"/>
      <c r="C1128" s="100"/>
      <c r="D1128" s="100"/>
      <c r="E1128" s="100"/>
      <c r="F1128" s="101"/>
      <c r="G1128" s="100"/>
      <c r="H1128" s="100"/>
      <c r="I1128" s="100"/>
      <c r="J1128" s="100"/>
      <c r="K1128" s="100"/>
      <c r="L1128" s="100"/>
    </row>
    <row r="1129" spans="1:12">
      <c r="A1129" s="100"/>
      <c r="B1129" s="100"/>
      <c r="C1129" s="100"/>
      <c r="D1129" s="100"/>
      <c r="E1129" s="100"/>
      <c r="F1129" s="101"/>
      <c r="G1129" s="100"/>
      <c r="H1129" s="100"/>
      <c r="I1129" s="100"/>
      <c r="J1129" s="100"/>
      <c r="K1129" s="100"/>
      <c r="L1129" s="100"/>
    </row>
    <row r="1130" spans="1:12">
      <c r="A1130" s="100"/>
      <c r="B1130" s="100"/>
      <c r="C1130" s="100"/>
      <c r="D1130" s="100"/>
      <c r="E1130" s="100"/>
      <c r="F1130" s="101"/>
      <c r="G1130" s="100"/>
      <c r="H1130" s="100"/>
      <c r="I1130" s="100"/>
      <c r="J1130" s="100"/>
      <c r="K1130" s="100"/>
      <c r="L1130" s="100"/>
    </row>
    <row r="1131" spans="1:12">
      <c r="A1131" s="100"/>
      <c r="B1131" s="100"/>
      <c r="C1131" s="100"/>
      <c r="D1131" s="100"/>
      <c r="E1131" s="100"/>
      <c r="F1131" s="101"/>
      <c r="G1131" s="100"/>
      <c r="H1131" s="100"/>
      <c r="I1131" s="100"/>
      <c r="J1131" s="100"/>
      <c r="K1131" s="100"/>
      <c r="L1131" s="100"/>
    </row>
    <row r="1132" spans="1:12">
      <c r="A1132" s="100"/>
      <c r="B1132" s="100"/>
      <c r="C1132" s="100"/>
      <c r="D1132" s="100"/>
      <c r="E1132" s="100"/>
      <c r="F1132" s="101"/>
      <c r="G1132" s="100"/>
      <c r="H1132" s="100"/>
      <c r="I1132" s="100"/>
      <c r="J1132" s="100"/>
      <c r="K1132" s="100"/>
      <c r="L1132" s="100"/>
    </row>
    <row r="1133" spans="1:12">
      <c r="A1133" s="100"/>
      <c r="B1133" s="100"/>
      <c r="C1133" s="100"/>
      <c r="D1133" s="100"/>
      <c r="E1133" s="100"/>
      <c r="F1133" s="101"/>
      <c r="G1133" s="100"/>
      <c r="H1133" s="100"/>
      <c r="I1133" s="100"/>
      <c r="J1133" s="100"/>
      <c r="K1133" s="100"/>
      <c r="L1133" s="100"/>
    </row>
    <row r="1134" spans="1:12">
      <c r="A1134" s="100"/>
      <c r="B1134" s="100"/>
      <c r="C1134" s="100"/>
      <c r="D1134" s="100"/>
      <c r="E1134" s="100"/>
      <c r="F1134" s="101"/>
      <c r="G1134" s="100"/>
      <c r="H1134" s="100"/>
      <c r="I1134" s="100"/>
      <c r="J1134" s="100"/>
      <c r="K1134" s="100"/>
      <c r="L1134" s="100"/>
    </row>
    <row r="1135" spans="1:12">
      <c r="A1135" s="100"/>
      <c r="B1135" s="100"/>
      <c r="C1135" s="100"/>
      <c r="D1135" s="100"/>
      <c r="E1135" s="100"/>
      <c r="F1135" s="101"/>
      <c r="G1135" s="100"/>
      <c r="H1135" s="100"/>
      <c r="I1135" s="100"/>
      <c r="J1135" s="100"/>
      <c r="K1135" s="100"/>
      <c r="L1135" s="100"/>
    </row>
    <row r="1136" spans="1:12">
      <c r="A1136" s="100"/>
      <c r="B1136" s="100"/>
      <c r="C1136" s="100"/>
      <c r="D1136" s="100"/>
      <c r="E1136" s="100"/>
      <c r="F1136" s="101"/>
      <c r="G1136" s="100"/>
      <c r="H1136" s="100"/>
      <c r="I1136" s="100"/>
      <c r="J1136" s="100"/>
      <c r="K1136" s="100"/>
      <c r="L1136" s="100"/>
    </row>
    <row r="1137" spans="1:12">
      <c r="A1137" s="100"/>
      <c r="B1137" s="100"/>
      <c r="C1137" s="100"/>
      <c r="D1137" s="100"/>
      <c r="E1137" s="100"/>
      <c r="F1137" s="101"/>
      <c r="G1137" s="100"/>
      <c r="H1137" s="100"/>
      <c r="I1137" s="100"/>
      <c r="J1137" s="100"/>
      <c r="K1137" s="100"/>
      <c r="L1137" s="100"/>
    </row>
    <row r="1138" spans="1:12">
      <c r="A1138" s="100"/>
      <c r="B1138" s="100"/>
      <c r="C1138" s="100"/>
      <c r="D1138" s="100"/>
      <c r="E1138" s="100"/>
      <c r="F1138" s="101"/>
      <c r="G1138" s="100"/>
      <c r="H1138" s="100"/>
      <c r="I1138" s="100"/>
      <c r="J1138" s="100"/>
      <c r="K1138" s="100"/>
      <c r="L1138" s="100"/>
    </row>
    <row r="1139" spans="1:12">
      <c r="A1139" s="100"/>
      <c r="B1139" s="100"/>
      <c r="C1139" s="100"/>
      <c r="D1139" s="100"/>
      <c r="E1139" s="100"/>
      <c r="F1139" s="101"/>
      <c r="G1139" s="100"/>
      <c r="H1139" s="100"/>
      <c r="I1139" s="100"/>
      <c r="J1139" s="100"/>
      <c r="K1139" s="100"/>
      <c r="L1139" s="100"/>
    </row>
    <row r="1140" spans="1:12">
      <c r="A1140" s="100"/>
      <c r="B1140" s="100"/>
      <c r="C1140" s="100"/>
      <c r="D1140" s="100"/>
      <c r="E1140" s="100"/>
      <c r="F1140" s="101"/>
      <c r="G1140" s="100"/>
      <c r="H1140" s="100"/>
      <c r="I1140" s="100"/>
      <c r="J1140" s="100"/>
      <c r="K1140" s="100"/>
      <c r="L1140" s="100"/>
    </row>
    <row r="1141" spans="1:12">
      <c r="A1141" s="100"/>
      <c r="B1141" s="100"/>
      <c r="C1141" s="100"/>
      <c r="D1141" s="100"/>
      <c r="E1141" s="100"/>
      <c r="F1141" s="101"/>
      <c r="G1141" s="100"/>
      <c r="H1141" s="100"/>
      <c r="I1141" s="100"/>
      <c r="J1141" s="100"/>
      <c r="K1141" s="100"/>
      <c r="L1141" s="100"/>
    </row>
    <row r="1142" spans="1:12">
      <c r="A1142" s="100"/>
      <c r="B1142" s="100"/>
      <c r="C1142" s="100"/>
      <c r="D1142" s="100"/>
      <c r="E1142" s="100"/>
      <c r="F1142" s="101"/>
      <c r="G1142" s="100"/>
      <c r="H1142" s="100"/>
      <c r="I1142" s="100"/>
      <c r="J1142" s="100"/>
      <c r="K1142" s="100"/>
      <c r="L1142" s="100"/>
    </row>
    <row r="1143" spans="1:12">
      <c r="A1143" s="100"/>
      <c r="B1143" s="100"/>
      <c r="C1143" s="100"/>
      <c r="D1143" s="100"/>
      <c r="E1143" s="100"/>
      <c r="F1143" s="101"/>
      <c r="G1143" s="100"/>
      <c r="H1143" s="100"/>
      <c r="I1143" s="100"/>
      <c r="J1143" s="100"/>
      <c r="K1143" s="100"/>
      <c r="L1143" s="100"/>
    </row>
    <row r="1144" spans="1:12">
      <c r="A1144" s="100"/>
      <c r="B1144" s="100"/>
      <c r="C1144" s="100"/>
      <c r="D1144" s="100"/>
      <c r="E1144" s="100"/>
      <c r="F1144" s="101"/>
      <c r="G1144" s="100"/>
      <c r="H1144" s="100"/>
      <c r="I1144" s="100"/>
      <c r="J1144" s="100"/>
      <c r="K1144" s="100"/>
      <c r="L1144" s="100"/>
    </row>
    <row r="1145" spans="1:12">
      <c r="A1145" s="100"/>
      <c r="B1145" s="100"/>
      <c r="C1145" s="100"/>
      <c r="D1145" s="100"/>
      <c r="E1145" s="100"/>
      <c r="F1145" s="101"/>
      <c r="G1145" s="100"/>
      <c r="H1145" s="100"/>
      <c r="I1145" s="100"/>
      <c r="J1145" s="100"/>
      <c r="K1145" s="100"/>
      <c r="L1145" s="100"/>
    </row>
    <row r="1146" spans="1:12">
      <c r="A1146" s="100"/>
      <c r="B1146" s="100"/>
      <c r="C1146" s="100"/>
      <c r="D1146" s="100"/>
      <c r="E1146" s="100"/>
      <c r="F1146" s="101"/>
      <c r="G1146" s="100"/>
      <c r="H1146" s="100"/>
      <c r="I1146" s="100"/>
      <c r="J1146" s="100"/>
      <c r="K1146" s="100"/>
      <c r="L1146" s="100"/>
    </row>
    <row r="1147" spans="1:12">
      <c r="A1147" s="100"/>
      <c r="B1147" s="100"/>
      <c r="C1147" s="100"/>
      <c r="D1147" s="100"/>
      <c r="E1147" s="100"/>
      <c r="F1147" s="101"/>
      <c r="G1147" s="100"/>
      <c r="H1147" s="100"/>
      <c r="I1147" s="100"/>
      <c r="J1147" s="100"/>
      <c r="K1147" s="100"/>
      <c r="L1147" s="100"/>
    </row>
    <row r="1148" spans="1:12">
      <c r="A1148" s="100"/>
      <c r="B1148" s="100"/>
      <c r="C1148" s="100"/>
      <c r="D1148" s="100"/>
      <c r="E1148" s="100"/>
      <c r="F1148" s="101"/>
      <c r="G1148" s="100"/>
      <c r="H1148" s="100"/>
      <c r="I1148" s="100"/>
      <c r="J1148" s="100"/>
      <c r="K1148" s="100"/>
      <c r="L1148" s="100"/>
    </row>
    <row r="1149" spans="1:12">
      <c r="A1149" s="100"/>
      <c r="B1149" s="100"/>
      <c r="C1149" s="100"/>
      <c r="D1149" s="100"/>
      <c r="E1149" s="100"/>
      <c r="F1149" s="101"/>
      <c r="G1149" s="100"/>
      <c r="H1149" s="100"/>
      <c r="I1149" s="100"/>
      <c r="J1149" s="100"/>
      <c r="K1149" s="100"/>
      <c r="L1149" s="100"/>
    </row>
    <row r="1150" spans="1:12">
      <c r="A1150" s="100"/>
      <c r="B1150" s="100"/>
      <c r="C1150" s="100"/>
      <c r="D1150" s="100"/>
      <c r="E1150" s="100"/>
      <c r="F1150" s="101"/>
      <c r="G1150" s="100"/>
      <c r="H1150" s="100"/>
      <c r="I1150" s="100"/>
      <c r="J1150" s="100"/>
      <c r="K1150" s="100"/>
      <c r="L1150" s="100"/>
    </row>
    <row r="1151" spans="1:12">
      <c r="A1151" s="100"/>
      <c r="B1151" s="100"/>
      <c r="C1151" s="100"/>
      <c r="D1151" s="100"/>
      <c r="E1151" s="100"/>
      <c r="F1151" s="101"/>
      <c r="G1151" s="100"/>
      <c r="H1151" s="100"/>
      <c r="I1151" s="100"/>
      <c r="J1151" s="100"/>
      <c r="K1151" s="100"/>
      <c r="L1151" s="100"/>
    </row>
    <row r="1152" spans="1:12">
      <c r="A1152" s="100"/>
      <c r="B1152" s="100"/>
      <c r="C1152" s="100"/>
      <c r="D1152" s="100"/>
      <c r="E1152" s="100"/>
      <c r="F1152" s="101"/>
      <c r="G1152" s="100"/>
      <c r="H1152" s="100"/>
      <c r="I1152" s="100"/>
      <c r="J1152" s="100"/>
      <c r="K1152" s="100"/>
      <c r="L1152" s="100"/>
    </row>
    <row r="1153" spans="1:12">
      <c r="A1153" s="100"/>
      <c r="B1153" s="100"/>
      <c r="C1153" s="100"/>
      <c r="D1153" s="100"/>
      <c r="E1153" s="100"/>
      <c r="F1153" s="101"/>
      <c r="G1153" s="100"/>
      <c r="H1153" s="100"/>
      <c r="I1153" s="100"/>
      <c r="J1153" s="100"/>
      <c r="K1153" s="100"/>
      <c r="L1153" s="100"/>
    </row>
    <row r="1154" spans="1:12">
      <c r="A1154" s="100"/>
      <c r="B1154" s="100"/>
      <c r="C1154" s="100"/>
      <c r="D1154" s="100"/>
      <c r="E1154" s="100"/>
      <c r="F1154" s="101"/>
      <c r="G1154" s="100"/>
      <c r="H1154" s="100"/>
      <c r="I1154" s="100"/>
      <c r="J1154" s="100"/>
      <c r="K1154" s="100"/>
      <c r="L1154" s="100"/>
    </row>
    <row r="1155" spans="1:12">
      <c r="A1155" s="100"/>
      <c r="B1155" s="100"/>
      <c r="C1155" s="100"/>
      <c r="D1155" s="100"/>
      <c r="E1155" s="100"/>
      <c r="F1155" s="101"/>
      <c r="G1155" s="100"/>
      <c r="H1155" s="100"/>
      <c r="I1155" s="100"/>
      <c r="J1155" s="100"/>
      <c r="K1155" s="100"/>
      <c r="L1155" s="100"/>
    </row>
    <row r="1156" spans="1:12">
      <c r="A1156" s="100"/>
      <c r="B1156" s="100"/>
      <c r="C1156" s="100"/>
      <c r="D1156" s="100"/>
      <c r="E1156" s="100"/>
      <c r="F1156" s="101"/>
      <c r="G1156" s="100"/>
      <c r="H1156" s="100"/>
      <c r="I1156" s="100"/>
      <c r="J1156" s="100"/>
      <c r="K1156" s="100"/>
      <c r="L1156" s="100"/>
    </row>
    <row r="1157" spans="1:12">
      <c r="A1157" s="100"/>
      <c r="B1157" s="100"/>
      <c r="C1157" s="100"/>
      <c r="D1157" s="100"/>
      <c r="E1157" s="100"/>
      <c r="F1157" s="101"/>
      <c r="G1157" s="100"/>
      <c r="H1157" s="100"/>
      <c r="I1157" s="100"/>
      <c r="J1157" s="100"/>
      <c r="K1157" s="100"/>
      <c r="L1157" s="100"/>
    </row>
    <row r="1158" spans="1:12">
      <c r="A1158" s="100"/>
      <c r="B1158" s="100"/>
      <c r="C1158" s="100"/>
      <c r="D1158" s="100"/>
      <c r="E1158" s="100"/>
      <c r="F1158" s="101"/>
      <c r="G1158" s="100"/>
      <c r="H1158" s="100"/>
      <c r="I1158" s="100"/>
      <c r="J1158" s="100"/>
      <c r="K1158" s="100"/>
      <c r="L1158" s="100"/>
    </row>
    <row r="1159" spans="1:12">
      <c r="A1159" s="100"/>
      <c r="B1159" s="100"/>
      <c r="C1159" s="100"/>
      <c r="D1159" s="100"/>
      <c r="E1159" s="100"/>
      <c r="F1159" s="101"/>
      <c r="G1159" s="100"/>
      <c r="H1159" s="100"/>
      <c r="I1159" s="100"/>
      <c r="J1159" s="100"/>
      <c r="K1159" s="100"/>
      <c r="L1159" s="100"/>
    </row>
    <row r="1160" spans="1:12">
      <c r="A1160" s="100"/>
      <c r="B1160" s="100"/>
      <c r="C1160" s="100"/>
      <c r="D1160" s="100"/>
      <c r="E1160" s="100"/>
      <c r="F1160" s="101"/>
      <c r="G1160" s="100"/>
      <c r="H1160" s="100"/>
      <c r="I1160" s="100"/>
      <c r="J1160" s="100"/>
      <c r="K1160" s="100"/>
      <c r="L1160" s="100"/>
    </row>
    <row r="1161" spans="1:12">
      <c r="A1161" s="100"/>
      <c r="B1161" s="100"/>
      <c r="C1161" s="100"/>
      <c r="D1161" s="100"/>
      <c r="E1161" s="100"/>
      <c r="F1161" s="101"/>
      <c r="G1161" s="100"/>
      <c r="H1161" s="100"/>
      <c r="I1161" s="100"/>
      <c r="J1161" s="100"/>
      <c r="K1161" s="100"/>
      <c r="L1161" s="100"/>
    </row>
    <row r="1162" spans="1:12">
      <c r="A1162" s="100"/>
      <c r="B1162" s="100"/>
      <c r="C1162" s="100"/>
      <c r="D1162" s="100"/>
      <c r="E1162" s="100"/>
      <c r="F1162" s="101"/>
      <c r="G1162" s="100"/>
      <c r="H1162" s="100"/>
      <c r="I1162" s="100"/>
      <c r="J1162" s="100"/>
      <c r="K1162" s="100"/>
      <c r="L1162" s="100"/>
    </row>
    <row r="1163" spans="1:12">
      <c r="A1163" s="100"/>
      <c r="B1163" s="100"/>
      <c r="C1163" s="100"/>
      <c r="D1163" s="100"/>
      <c r="E1163" s="100"/>
      <c r="F1163" s="101"/>
      <c r="G1163" s="100"/>
      <c r="H1163" s="100"/>
      <c r="I1163" s="100"/>
      <c r="J1163" s="100"/>
      <c r="K1163" s="100"/>
      <c r="L1163" s="100"/>
    </row>
    <row r="1164" spans="1:12">
      <c r="A1164" s="100"/>
      <c r="B1164" s="100"/>
      <c r="C1164" s="100"/>
      <c r="D1164" s="100"/>
      <c r="E1164" s="100"/>
      <c r="F1164" s="101"/>
      <c r="G1164" s="100"/>
      <c r="H1164" s="100"/>
      <c r="I1164" s="100"/>
      <c r="J1164" s="100"/>
      <c r="K1164" s="100"/>
      <c r="L1164" s="100"/>
    </row>
    <row r="1165" spans="1:12">
      <c r="A1165" s="100"/>
      <c r="B1165" s="100"/>
      <c r="C1165" s="100"/>
      <c r="D1165" s="100"/>
      <c r="E1165" s="100"/>
      <c r="F1165" s="101"/>
      <c r="G1165" s="100"/>
      <c r="H1165" s="100"/>
      <c r="I1165" s="100"/>
      <c r="J1165" s="100"/>
      <c r="K1165" s="100"/>
      <c r="L1165" s="100"/>
    </row>
    <row r="1166" spans="1:12">
      <c r="A1166" s="100"/>
      <c r="B1166" s="100"/>
      <c r="C1166" s="100"/>
      <c r="D1166" s="100"/>
      <c r="E1166" s="100"/>
      <c r="F1166" s="101"/>
      <c r="G1166" s="100"/>
      <c r="H1166" s="100"/>
      <c r="I1166" s="100"/>
      <c r="J1166" s="100"/>
      <c r="K1166" s="100"/>
      <c r="L1166" s="100"/>
    </row>
    <row r="1167" spans="1:12">
      <c r="A1167" s="100"/>
      <c r="B1167" s="100"/>
      <c r="C1167" s="100"/>
      <c r="D1167" s="100"/>
      <c r="E1167" s="100"/>
      <c r="F1167" s="101"/>
      <c r="G1167" s="100"/>
      <c r="H1167" s="100"/>
      <c r="I1167" s="100"/>
      <c r="J1167" s="100"/>
      <c r="K1167" s="100"/>
      <c r="L1167" s="100"/>
    </row>
    <row r="1168" spans="1:12">
      <c r="A1168" s="100"/>
      <c r="B1168" s="100"/>
      <c r="C1168" s="100"/>
      <c r="D1168" s="100"/>
      <c r="E1168" s="100"/>
      <c r="F1168" s="101"/>
      <c r="G1168" s="100"/>
      <c r="H1168" s="100"/>
      <c r="I1168" s="100"/>
      <c r="J1168" s="100"/>
      <c r="K1168" s="100"/>
      <c r="L1168" s="100"/>
    </row>
    <row r="1169" spans="1:12">
      <c r="A1169" s="100"/>
      <c r="B1169" s="100"/>
      <c r="C1169" s="100"/>
      <c r="D1169" s="100"/>
      <c r="E1169" s="100"/>
      <c r="F1169" s="101"/>
      <c r="G1169" s="100"/>
      <c r="H1169" s="100"/>
      <c r="I1169" s="100"/>
      <c r="J1169" s="100"/>
      <c r="K1169" s="100"/>
      <c r="L1169" s="100"/>
    </row>
    <row r="1170" spans="1:12">
      <c r="A1170" s="100"/>
      <c r="B1170" s="100"/>
      <c r="C1170" s="100"/>
      <c r="D1170" s="100"/>
      <c r="E1170" s="100"/>
      <c r="F1170" s="101"/>
      <c r="G1170" s="100"/>
      <c r="H1170" s="100"/>
      <c r="I1170" s="100"/>
      <c r="J1170" s="100"/>
      <c r="K1170" s="100"/>
      <c r="L1170" s="100"/>
    </row>
    <row r="1171" spans="1:12">
      <c r="A1171" s="100"/>
      <c r="B1171" s="100"/>
      <c r="C1171" s="100"/>
      <c r="D1171" s="100"/>
      <c r="E1171" s="100"/>
      <c r="F1171" s="101"/>
      <c r="G1171" s="100"/>
      <c r="H1171" s="100"/>
      <c r="I1171" s="100"/>
      <c r="J1171" s="100"/>
      <c r="K1171" s="100"/>
      <c r="L1171" s="100"/>
    </row>
    <row r="1172" spans="1:12">
      <c r="A1172" s="100"/>
      <c r="B1172" s="100"/>
      <c r="C1172" s="100"/>
      <c r="D1172" s="100"/>
      <c r="E1172" s="100"/>
      <c r="F1172" s="101"/>
      <c r="G1172" s="100"/>
      <c r="H1172" s="100"/>
      <c r="I1172" s="100"/>
      <c r="J1172" s="100"/>
      <c r="K1172" s="100"/>
      <c r="L1172" s="100"/>
    </row>
    <row r="1173" spans="1:12">
      <c r="A1173" s="100"/>
      <c r="B1173" s="100"/>
      <c r="C1173" s="100"/>
      <c r="D1173" s="100"/>
      <c r="E1173" s="100"/>
      <c r="F1173" s="101"/>
      <c r="G1173" s="100"/>
      <c r="H1173" s="100"/>
      <c r="I1173" s="100"/>
      <c r="J1173" s="100"/>
      <c r="K1173" s="100"/>
      <c r="L1173" s="100"/>
    </row>
    <row r="1174" spans="1:12">
      <c r="A1174" s="100"/>
      <c r="B1174" s="100"/>
      <c r="C1174" s="100"/>
      <c r="D1174" s="100"/>
      <c r="E1174" s="100"/>
      <c r="F1174" s="101"/>
      <c r="G1174" s="100"/>
      <c r="H1174" s="100"/>
      <c r="I1174" s="100"/>
      <c r="J1174" s="100"/>
      <c r="K1174" s="100"/>
      <c r="L1174" s="100"/>
    </row>
    <row r="1175" spans="1:12">
      <c r="A1175" s="100"/>
      <c r="B1175" s="100"/>
      <c r="C1175" s="100"/>
      <c r="D1175" s="100"/>
      <c r="E1175" s="100"/>
      <c r="F1175" s="101"/>
      <c r="G1175" s="100"/>
      <c r="H1175" s="100"/>
      <c r="I1175" s="100"/>
      <c r="J1175" s="100"/>
      <c r="K1175" s="100"/>
      <c r="L1175" s="100"/>
    </row>
    <row r="1176" spans="1:12">
      <c r="A1176" s="100"/>
      <c r="B1176" s="100"/>
      <c r="C1176" s="100"/>
      <c r="D1176" s="100"/>
      <c r="E1176" s="100"/>
      <c r="F1176" s="101"/>
      <c r="G1176" s="100"/>
      <c r="H1176" s="100"/>
      <c r="I1176" s="100"/>
      <c r="J1176" s="100"/>
      <c r="K1176" s="100"/>
      <c r="L1176" s="100"/>
    </row>
    <row r="1177" spans="1:12">
      <c r="A1177" s="100"/>
      <c r="B1177" s="100"/>
      <c r="C1177" s="100"/>
      <c r="D1177" s="100"/>
      <c r="E1177" s="100"/>
      <c r="F1177" s="101"/>
      <c r="G1177" s="100"/>
      <c r="H1177" s="100"/>
      <c r="I1177" s="100"/>
      <c r="J1177" s="100"/>
      <c r="K1177" s="100"/>
      <c r="L1177" s="100"/>
    </row>
    <row r="1178" spans="1:12">
      <c r="A1178" s="100"/>
      <c r="B1178" s="100"/>
      <c r="C1178" s="100"/>
      <c r="D1178" s="100"/>
      <c r="E1178" s="100"/>
      <c r="F1178" s="101"/>
      <c r="G1178" s="100"/>
      <c r="H1178" s="100"/>
      <c r="I1178" s="100"/>
      <c r="J1178" s="100"/>
      <c r="K1178" s="100"/>
      <c r="L1178" s="100"/>
    </row>
    <row r="1179" spans="1:12">
      <c r="A1179" s="100"/>
      <c r="B1179" s="100"/>
      <c r="C1179" s="100"/>
      <c r="D1179" s="100"/>
      <c r="E1179" s="100"/>
      <c r="F1179" s="101"/>
      <c r="G1179" s="100"/>
      <c r="H1179" s="100"/>
      <c r="I1179" s="100"/>
      <c r="J1179" s="100"/>
      <c r="K1179" s="100"/>
      <c r="L1179" s="100"/>
    </row>
    <row r="1180" spans="1:12">
      <c r="A1180" s="100"/>
      <c r="B1180" s="100"/>
      <c r="C1180" s="100"/>
      <c r="D1180" s="100"/>
      <c r="E1180" s="100"/>
      <c r="F1180" s="101"/>
      <c r="G1180" s="100"/>
      <c r="H1180" s="100"/>
      <c r="I1180" s="100"/>
      <c r="J1180" s="100"/>
      <c r="K1180" s="100"/>
      <c r="L1180" s="100"/>
    </row>
    <row r="1181" spans="1:12">
      <c r="A1181" s="100"/>
      <c r="B1181" s="100"/>
      <c r="C1181" s="100"/>
      <c r="D1181" s="100"/>
      <c r="E1181" s="100"/>
      <c r="F1181" s="101"/>
      <c r="G1181" s="100"/>
      <c r="H1181" s="100"/>
      <c r="I1181" s="100"/>
      <c r="J1181" s="100"/>
      <c r="K1181" s="100"/>
      <c r="L1181" s="100"/>
    </row>
    <row r="1182" spans="1:12">
      <c r="A1182" s="100"/>
      <c r="B1182" s="100"/>
      <c r="C1182" s="100"/>
      <c r="D1182" s="100"/>
      <c r="E1182" s="100"/>
      <c r="F1182" s="101"/>
      <c r="G1182" s="100"/>
      <c r="H1182" s="100"/>
      <c r="I1182" s="100"/>
      <c r="J1182" s="100"/>
      <c r="K1182" s="100"/>
      <c r="L1182" s="100"/>
    </row>
    <row r="1183" spans="1:12">
      <c r="A1183" s="100"/>
      <c r="B1183" s="100"/>
      <c r="C1183" s="100"/>
      <c r="D1183" s="100"/>
      <c r="E1183" s="100"/>
      <c r="F1183" s="101"/>
      <c r="G1183" s="100"/>
      <c r="H1183" s="100"/>
      <c r="I1183" s="100"/>
      <c r="J1183" s="100"/>
      <c r="K1183" s="100"/>
      <c r="L1183" s="100"/>
    </row>
    <row r="1184" spans="1:12">
      <c r="A1184" s="100"/>
      <c r="B1184" s="100"/>
      <c r="C1184" s="100"/>
      <c r="D1184" s="100"/>
      <c r="E1184" s="100"/>
      <c r="F1184" s="101"/>
      <c r="G1184" s="100"/>
      <c r="H1184" s="100"/>
      <c r="I1184" s="100"/>
      <c r="J1184" s="100"/>
      <c r="K1184" s="100"/>
      <c r="L1184" s="100"/>
    </row>
    <row r="1185" spans="1:12">
      <c r="A1185" s="100"/>
      <c r="B1185" s="100"/>
      <c r="C1185" s="100"/>
      <c r="D1185" s="100"/>
      <c r="E1185" s="100"/>
      <c r="F1185" s="101"/>
      <c r="G1185" s="100"/>
      <c r="H1185" s="100"/>
      <c r="I1185" s="100"/>
      <c r="J1185" s="100"/>
      <c r="K1185" s="100"/>
      <c r="L1185" s="100"/>
    </row>
    <row r="1186" spans="1:12">
      <c r="A1186" s="100"/>
      <c r="B1186" s="100"/>
      <c r="C1186" s="100"/>
      <c r="D1186" s="100"/>
      <c r="E1186" s="100"/>
      <c r="F1186" s="101"/>
      <c r="G1186" s="100"/>
      <c r="H1186" s="100"/>
      <c r="I1186" s="100"/>
      <c r="J1186" s="100"/>
      <c r="K1186" s="100"/>
      <c r="L1186" s="100"/>
    </row>
    <row r="1187" spans="1:12">
      <c r="A1187" s="100"/>
      <c r="B1187" s="100"/>
      <c r="C1187" s="100"/>
      <c r="D1187" s="100"/>
      <c r="E1187" s="100"/>
      <c r="F1187" s="101"/>
      <c r="G1187" s="100"/>
      <c r="H1187" s="100"/>
      <c r="I1187" s="100"/>
      <c r="J1187" s="100"/>
      <c r="K1187" s="100"/>
      <c r="L1187" s="100"/>
    </row>
    <row r="1188" spans="1:12">
      <c r="A1188" s="100"/>
      <c r="B1188" s="100"/>
      <c r="C1188" s="100"/>
      <c r="D1188" s="100"/>
      <c r="E1188" s="100"/>
      <c r="F1188" s="101"/>
      <c r="G1188" s="100"/>
      <c r="H1188" s="100"/>
      <c r="I1188" s="100"/>
      <c r="J1188" s="100"/>
      <c r="K1188" s="100"/>
      <c r="L1188" s="100"/>
    </row>
    <row r="1189" spans="1:12">
      <c r="A1189" s="100"/>
      <c r="B1189" s="100"/>
      <c r="C1189" s="100"/>
      <c r="D1189" s="100"/>
      <c r="E1189" s="100"/>
      <c r="F1189" s="101"/>
      <c r="G1189" s="100"/>
      <c r="H1189" s="100"/>
      <c r="I1189" s="100"/>
      <c r="J1189" s="100"/>
      <c r="K1189" s="100"/>
      <c r="L1189" s="100"/>
    </row>
    <row r="1190" spans="1:12">
      <c r="A1190" s="100"/>
      <c r="B1190" s="100"/>
      <c r="C1190" s="100"/>
      <c r="D1190" s="100"/>
      <c r="E1190" s="100"/>
      <c r="F1190" s="101"/>
      <c r="G1190" s="100"/>
      <c r="H1190" s="100"/>
      <c r="I1190" s="100"/>
      <c r="J1190" s="100"/>
      <c r="K1190" s="100"/>
      <c r="L1190" s="100"/>
    </row>
    <row r="1191" spans="1:12">
      <c r="A1191" s="100"/>
      <c r="B1191" s="100"/>
      <c r="C1191" s="100"/>
      <c r="D1191" s="100"/>
      <c r="E1191" s="100"/>
      <c r="F1191" s="101"/>
      <c r="G1191" s="100"/>
      <c r="H1191" s="100"/>
      <c r="I1191" s="100"/>
      <c r="J1191" s="100"/>
      <c r="K1191" s="100"/>
      <c r="L1191" s="100"/>
    </row>
    <row r="1192" spans="1:12">
      <c r="A1192" s="100"/>
      <c r="B1192" s="100"/>
      <c r="C1192" s="100"/>
      <c r="D1192" s="100"/>
      <c r="E1192" s="100"/>
      <c r="F1192" s="101"/>
      <c r="G1192" s="100"/>
      <c r="H1192" s="100"/>
      <c r="I1192" s="100"/>
      <c r="J1192" s="100"/>
      <c r="K1192" s="100"/>
      <c r="L1192" s="100"/>
    </row>
    <row r="1193" spans="1:12">
      <c r="A1193" s="100"/>
      <c r="B1193" s="100"/>
      <c r="C1193" s="100"/>
      <c r="D1193" s="100"/>
      <c r="E1193" s="100"/>
      <c r="F1193" s="101"/>
      <c r="G1193" s="100"/>
      <c r="H1193" s="100"/>
      <c r="I1193" s="100"/>
      <c r="J1193" s="100"/>
      <c r="K1193" s="100"/>
      <c r="L1193" s="100"/>
    </row>
    <row r="1194" spans="1:12">
      <c r="A1194" s="100"/>
      <c r="B1194" s="100"/>
      <c r="C1194" s="100"/>
      <c r="D1194" s="100"/>
      <c r="E1194" s="100"/>
      <c r="F1194" s="101"/>
      <c r="G1194" s="100"/>
      <c r="H1194" s="100"/>
      <c r="I1194" s="100"/>
      <c r="J1194" s="100"/>
      <c r="K1194" s="100"/>
      <c r="L1194" s="100"/>
    </row>
    <row r="1195" spans="1:12">
      <c r="A1195" s="100"/>
      <c r="B1195" s="100"/>
      <c r="C1195" s="100"/>
      <c r="D1195" s="100"/>
      <c r="E1195" s="100"/>
      <c r="F1195" s="101"/>
      <c r="G1195" s="100"/>
      <c r="H1195" s="100"/>
      <c r="I1195" s="100"/>
      <c r="J1195" s="100"/>
      <c r="K1195" s="100"/>
      <c r="L1195" s="100"/>
    </row>
    <row r="1196" spans="1:12">
      <c r="A1196" s="100"/>
      <c r="B1196" s="100"/>
      <c r="C1196" s="100"/>
      <c r="D1196" s="100"/>
      <c r="E1196" s="100"/>
      <c r="F1196" s="101"/>
      <c r="G1196" s="100"/>
      <c r="H1196" s="100"/>
      <c r="I1196" s="100"/>
      <c r="J1196" s="100"/>
      <c r="K1196" s="100"/>
      <c r="L1196" s="100"/>
    </row>
    <row r="1197" spans="1:12">
      <c r="A1197" s="100"/>
      <c r="B1197" s="100"/>
      <c r="C1197" s="100"/>
      <c r="D1197" s="100"/>
      <c r="E1197" s="100"/>
      <c r="F1197" s="101"/>
      <c r="G1197" s="100"/>
      <c r="H1197" s="100"/>
      <c r="I1197" s="100"/>
      <c r="J1197" s="100"/>
      <c r="K1197" s="100"/>
      <c r="L1197" s="100"/>
    </row>
    <row r="1198" spans="1:12">
      <c r="A1198" s="100"/>
      <c r="B1198" s="100"/>
      <c r="C1198" s="100"/>
      <c r="D1198" s="100"/>
      <c r="E1198" s="100"/>
      <c r="F1198" s="101"/>
      <c r="G1198" s="100"/>
      <c r="H1198" s="100"/>
      <c r="I1198" s="100"/>
      <c r="J1198" s="100"/>
      <c r="K1198" s="100"/>
      <c r="L1198" s="100"/>
    </row>
    <row r="1199" spans="1:12">
      <c r="A1199" s="100"/>
      <c r="B1199" s="100"/>
      <c r="C1199" s="100"/>
      <c r="D1199" s="100"/>
      <c r="E1199" s="100"/>
      <c r="F1199" s="101"/>
      <c r="G1199" s="100"/>
      <c r="H1199" s="100"/>
      <c r="I1199" s="100"/>
      <c r="J1199" s="100"/>
      <c r="K1199" s="100"/>
      <c r="L1199" s="100"/>
    </row>
    <row r="1200" spans="1:12">
      <c r="A1200" s="100"/>
      <c r="B1200" s="100"/>
      <c r="C1200" s="100"/>
      <c r="D1200" s="100"/>
      <c r="E1200" s="100"/>
      <c r="F1200" s="101"/>
      <c r="G1200" s="100"/>
      <c r="H1200" s="100"/>
      <c r="I1200" s="100"/>
      <c r="J1200" s="100"/>
      <c r="K1200" s="100"/>
      <c r="L1200" s="100"/>
    </row>
    <row r="1201" spans="1:12">
      <c r="A1201" s="100"/>
      <c r="B1201" s="100"/>
      <c r="C1201" s="100"/>
      <c r="D1201" s="100"/>
      <c r="E1201" s="100"/>
      <c r="F1201" s="101"/>
      <c r="G1201" s="100"/>
      <c r="H1201" s="100"/>
      <c r="I1201" s="100"/>
      <c r="J1201" s="100"/>
      <c r="K1201" s="100"/>
      <c r="L1201" s="100"/>
    </row>
    <row r="1202" spans="1:12">
      <c r="A1202" s="100"/>
      <c r="B1202" s="100"/>
      <c r="C1202" s="100"/>
      <c r="D1202" s="100"/>
      <c r="E1202" s="100"/>
      <c r="F1202" s="101"/>
      <c r="G1202" s="100"/>
      <c r="H1202" s="100"/>
      <c r="I1202" s="100"/>
      <c r="J1202" s="100"/>
      <c r="K1202" s="100"/>
      <c r="L1202" s="100"/>
    </row>
    <row r="1203" spans="1:12">
      <c r="A1203" s="100"/>
      <c r="B1203" s="100"/>
      <c r="C1203" s="100"/>
      <c r="D1203" s="100"/>
      <c r="E1203" s="100"/>
      <c r="F1203" s="101"/>
      <c r="G1203" s="100"/>
      <c r="H1203" s="100"/>
      <c r="I1203" s="100"/>
      <c r="J1203" s="100"/>
      <c r="K1203" s="100"/>
      <c r="L1203" s="100"/>
    </row>
    <row r="1204" spans="1:12">
      <c r="A1204" s="100"/>
      <c r="B1204" s="100"/>
      <c r="C1204" s="100"/>
      <c r="D1204" s="100"/>
      <c r="E1204" s="100"/>
      <c r="F1204" s="101"/>
      <c r="G1204" s="100"/>
      <c r="H1204" s="100"/>
      <c r="I1204" s="100"/>
      <c r="J1204" s="100"/>
      <c r="K1204" s="100"/>
      <c r="L1204" s="100"/>
    </row>
    <row r="1205" spans="1:12">
      <c r="A1205" s="100"/>
      <c r="B1205" s="100"/>
      <c r="C1205" s="100"/>
      <c r="D1205" s="100"/>
      <c r="E1205" s="100"/>
      <c r="F1205" s="101"/>
      <c r="G1205" s="100"/>
      <c r="H1205" s="100"/>
      <c r="I1205" s="100"/>
      <c r="J1205" s="100"/>
      <c r="K1205" s="100"/>
      <c r="L1205" s="100"/>
    </row>
    <row r="1206" spans="1:12">
      <c r="A1206" s="100"/>
      <c r="B1206" s="100"/>
      <c r="C1206" s="100"/>
      <c r="D1206" s="100"/>
      <c r="E1206" s="100"/>
      <c r="F1206" s="101"/>
      <c r="G1206" s="100"/>
      <c r="H1206" s="100"/>
      <c r="I1206" s="100"/>
      <c r="J1206" s="100"/>
      <c r="K1206" s="100"/>
      <c r="L1206" s="100"/>
    </row>
    <row r="1207" spans="1:12">
      <c r="A1207" s="100"/>
      <c r="B1207" s="100"/>
      <c r="C1207" s="100"/>
      <c r="D1207" s="100"/>
      <c r="E1207" s="100"/>
      <c r="F1207" s="101"/>
      <c r="G1207" s="100"/>
      <c r="H1207" s="100"/>
      <c r="I1207" s="100"/>
      <c r="J1207" s="100"/>
      <c r="K1207" s="100"/>
      <c r="L1207" s="100"/>
    </row>
    <row r="1208" spans="1:12">
      <c r="A1208" s="100"/>
      <c r="B1208" s="100"/>
      <c r="C1208" s="100"/>
      <c r="D1208" s="100"/>
      <c r="E1208" s="100"/>
      <c r="F1208" s="101"/>
      <c r="G1208" s="100"/>
      <c r="H1208" s="100"/>
      <c r="I1208" s="100"/>
      <c r="J1208" s="100"/>
      <c r="K1208" s="100"/>
      <c r="L1208" s="100"/>
    </row>
    <row r="1209" spans="1:12">
      <c r="A1209" s="100"/>
      <c r="B1209" s="100"/>
      <c r="C1209" s="100"/>
      <c r="D1209" s="100"/>
      <c r="E1209" s="100"/>
      <c r="F1209" s="101"/>
      <c r="G1209" s="100"/>
      <c r="H1209" s="100"/>
      <c r="I1209" s="100"/>
      <c r="J1209" s="100"/>
      <c r="K1209" s="100"/>
      <c r="L1209" s="100"/>
    </row>
    <row r="1210" spans="1:12">
      <c r="A1210" s="100"/>
      <c r="B1210" s="100"/>
      <c r="C1210" s="100"/>
      <c r="D1210" s="100"/>
      <c r="E1210" s="100"/>
      <c r="F1210" s="101"/>
      <c r="G1210" s="100"/>
      <c r="H1210" s="100"/>
      <c r="I1210" s="100"/>
      <c r="J1210" s="100"/>
      <c r="K1210" s="100"/>
      <c r="L1210" s="100"/>
    </row>
    <row r="1211" spans="1:12">
      <c r="A1211" s="100"/>
      <c r="B1211" s="100"/>
      <c r="C1211" s="100"/>
      <c r="D1211" s="100"/>
      <c r="E1211" s="100"/>
      <c r="F1211" s="101"/>
      <c r="G1211" s="100"/>
      <c r="H1211" s="100"/>
      <c r="I1211" s="100"/>
      <c r="J1211" s="100"/>
      <c r="K1211" s="100"/>
      <c r="L1211" s="100"/>
    </row>
    <row r="1212" spans="1:12">
      <c r="A1212" s="100"/>
      <c r="B1212" s="100"/>
      <c r="C1212" s="100"/>
      <c r="D1212" s="100"/>
      <c r="E1212" s="100"/>
      <c r="F1212" s="101"/>
      <c r="G1212" s="100"/>
      <c r="H1212" s="100"/>
      <c r="I1212" s="100"/>
      <c r="J1212" s="100"/>
      <c r="K1212" s="100"/>
      <c r="L1212" s="100"/>
    </row>
    <row r="1213" spans="1:12">
      <c r="A1213" s="100"/>
      <c r="B1213" s="100"/>
      <c r="C1213" s="100"/>
      <c r="D1213" s="100"/>
      <c r="E1213" s="100"/>
      <c r="F1213" s="101"/>
      <c r="G1213" s="100"/>
      <c r="H1213" s="100"/>
      <c r="I1213" s="100"/>
      <c r="J1213" s="100"/>
      <c r="K1213" s="100"/>
      <c r="L1213" s="100"/>
    </row>
    <row r="1214" spans="1:12">
      <c r="A1214" s="100"/>
      <c r="B1214" s="100"/>
      <c r="C1214" s="100"/>
      <c r="D1214" s="100"/>
      <c r="E1214" s="100"/>
      <c r="F1214" s="101"/>
      <c r="G1214" s="100"/>
      <c r="H1214" s="100"/>
      <c r="I1214" s="100"/>
      <c r="J1214" s="100"/>
      <c r="K1214" s="100"/>
      <c r="L1214" s="100"/>
    </row>
    <row r="1215" spans="1:12">
      <c r="A1215" s="100"/>
      <c r="B1215" s="100"/>
      <c r="C1215" s="100"/>
      <c r="D1215" s="100"/>
      <c r="E1215" s="100"/>
      <c r="F1215" s="101"/>
      <c r="G1215" s="100"/>
      <c r="H1215" s="100"/>
      <c r="I1215" s="100"/>
      <c r="J1215" s="100"/>
      <c r="K1215" s="100"/>
      <c r="L1215" s="100"/>
    </row>
    <row r="1216" spans="1:12">
      <c r="A1216" s="100"/>
      <c r="B1216" s="100"/>
      <c r="C1216" s="100"/>
      <c r="D1216" s="100"/>
      <c r="E1216" s="100"/>
      <c r="F1216" s="101"/>
      <c r="G1216" s="100"/>
      <c r="H1216" s="100"/>
      <c r="I1216" s="100"/>
      <c r="J1216" s="100"/>
      <c r="K1216" s="100"/>
      <c r="L1216" s="100"/>
    </row>
    <row r="1217" spans="1:12">
      <c r="A1217" s="100"/>
      <c r="B1217" s="100"/>
      <c r="C1217" s="100"/>
      <c r="D1217" s="100"/>
      <c r="E1217" s="100"/>
      <c r="F1217" s="101"/>
      <c r="G1217" s="100"/>
      <c r="H1217" s="100"/>
      <c r="I1217" s="100"/>
      <c r="J1217" s="100"/>
      <c r="K1217" s="100"/>
      <c r="L1217" s="100"/>
    </row>
    <row r="1218" spans="1:12">
      <c r="A1218" s="100"/>
      <c r="B1218" s="100"/>
      <c r="C1218" s="100"/>
      <c r="D1218" s="100"/>
      <c r="E1218" s="100"/>
      <c r="F1218" s="101"/>
      <c r="G1218" s="100"/>
      <c r="H1218" s="100"/>
      <c r="I1218" s="100"/>
      <c r="J1218" s="100"/>
      <c r="K1218" s="100"/>
      <c r="L1218" s="100"/>
    </row>
    <row r="1219" spans="1:12">
      <c r="A1219" s="100"/>
      <c r="B1219" s="100"/>
      <c r="C1219" s="100"/>
      <c r="D1219" s="100"/>
      <c r="E1219" s="100"/>
      <c r="F1219" s="101"/>
      <c r="G1219" s="100"/>
      <c r="H1219" s="100"/>
      <c r="I1219" s="100"/>
      <c r="J1219" s="100"/>
      <c r="K1219" s="100"/>
      <c r="L1219" s="100"/>
    </row>
    <row r="1220" spans="1:12">
      <c r="A1220" s="100"/>
      <c r="B1220" s="100"/>
      <c r="C1220" s="100"/>
      <c r="D1220" s="100"/>
      <c r="E1220" s="100"/>
      <c r="F1220" s="101"/>
      <c r="G1220" s="100"/>
      <c r="H1220" s="100"/>
      <c r="I1220" s="100"/>
      <c r="J1220" s="100"/>
      <c r="K1220" s="100"/>
      <c r="L1220" s="100"/>
    </row>
    <row r="1221" spans="1:12">
      <c r="A1221" s="100"/>
      <c r="B1221" s="100"/>
      <c r="C1221" s="100"/>
      <c r="D1221" s="100"/>
      <c r="E1221" s="100"/>
      <c r="F1221" s="101"/>
      <c r="G1221" s="100"/>
      <c r="H1221" s="100"/>
      <c r="I1221" s="100"/>
      <c r="J1221" s="100"/>
      <c r="K1221" s="100"/>
      <c r="L1221" s="100"/>
    </row>
    <row r="1222" spans="1:12">
      <c r="A1222" s="100"/>
      <c r="B1222" s="100"/>
      <c r="C1222" s="100"/>
      <c r="D1222" s="100"/>
      <c r="E1222" s="100"/>
      <c r="F1222" s="101"/>
      <c r="G1222" s="100"/>
      <c r="H1222" s="100"/>
      <c r="I1222" s="100"/>
      <c r="J1222" s="100"/>
      <c r="K1222" s="100"/>
      <c r="L1222" s="100"/>
    </row>
    <row r="1223" spans="1:12">
      <c r="A1223" s="100"/>
      <c r="B1223" s="100"/>
      <c r="C1223" s="100"/>
      <c r="D1223" s="100"/>
      <c r="E1223" s="100"/>
      <c r="F1223" s="101"/>
      <c r="G1223" s="100"/>
      <c r="H1223" s="100"/>
      <c r="I1223" s="100"/>
      <c r="J1223" s="100"/>
      <c r="K1223" s="100"/>
      <c r="L1223" s="100"/>
    </row>
    <row r="1224" spans="1:12">
      <c r="A1224" s="100"/>
      <c r="B1224" s="100"/>
      <c r="C1224" s="100"/>
      <c r="D1224" s="100"/>
      <c r="E1224" s="100"/>
      <c r="F1224" s="101"/>
      <c r="G1224" s="100"/>
      <c r="H1224" s="100"/>
      <c r="I1224" s="100"/>
      <c r="J1224" s="100"/>
      <c r="K1224" s="100"/>
      <c r="L1224" s="100"/>
    </row>
    <row r="1225" spans="1:12">
      <c r="A1225" s="100"/>
      <c r="B1225" s="100"/>
      <c r="C1225" s="100"/>
      <c r="D1225" s="100"/>
      <c r="E1225" s="100"/>
      <c r="F1225" s="101"/>
      <c r="G1225" s="100"/>
      <c r="H1225" s="100"/>
      <c r="I1225" s="100"/>
      <c r="J1225" s="100"/>
      <c r="K1225" s="100"/>
      <c r="L1225" s="100"/>
    </row>
    <row r="1226" spans="1:12">
      <c r="A1226" s="100"/>
      <c r="B1226" s="100"/>
      <c r="C1226" s="100"/>
      <c r="D1226" s="100"/>
      <c r="E1226" s="100"/>
      <c r="F1226" s="101"/>
      <c r="G1226" s="100"/>
      <c r="H1226" s="100"/>
      <c r="I1226" s="100"/>
      <c r="J1226" s="100"/>
      <c r="K1226" s="100"/>
      <c r="L1226" s="100"/>
    </row>
    <row r="1227" spans="1:12">
      <c r="A1227" s="100"/>
      <c r="B1227" s="100"/>
      <c r="C1227" s="100"/>
      <c r="D1227" s="100"/>
      <c r="E1227" s="100"/>
      <c r="F1227" s="101"/>
      <c r="G1227" s="100"/>
      <c r="H1227" s="100"/>
      <c r="I1227" s="100"/>
      <c r="J1227" s="100"/>
      <c r="K1227" s="100"/>
      <c r="L1227" s="100"/>
    </row>
    <row r="1228" spans="1:12">
      <c r="A1228" s="100"/>
      <c r="B1228" s="100"/>
      <c r="C1228" s="100"/>
      <c r="D1228" s="100"/>
      <c r="E1228" s="100"/>
      <c r="F1228" s="101"/>
      <c r="G1228" s="100"/>
      <c r="H1228" s="100"/>
      <c r="I1228" s="100"/>
      <c r="J1228" s="100"/>
      <c r="K1228" s="100"/>
      <c r="L1228" s="100"/>
    </row>
    <row r="1229" spans="1:12">
      <c r="A1229" s="100"/>
      <c r="B1229" s="100"/>
      <c r="C1229" s="100"/>
      <c r="D1229" s="100"/>
      <c r="E1229" s="100"/>
      <c r="F1229" s="101"/>
      <c r="G1229" s="100"/>
      <c r="H1229" s="100"/>
      <c r="I1229" s="100"/>
      <c r="J1229" s="100"/>
      <c r="K1229" s="100"/>
      <c r="L1229" s="100"/>
    </row>
    <row r="1230" spans="1:12">
      <c r="A1230" s="100"/>
      <c r="B1230" s="100"/>
      <c r="C1230" s="100"/>
      <c r="D1230" s="100"/>
      <c r="E1230" s="100"/>
      <c r="F1230" s="101"/>
      <c r="G1230" s="100"/>
      <c r="H1230" s="100"/>
      <c r="I1230" s="100"/>
      <c r="J1230" s="100"/>
      <c r="K1230" s="100"/>
      <c r="L1230" s="100"/>
    </row>
    <row r="1231" spans="1:12">
      <c r="A1231" s="100"/>
      <c r="B1231" s="100"/>
      <c r="C1231" s="100"/>
      <c r="D1231" s="100"/>
      <c r="E1231" s="100"/>
      <c r="F1231" s="101"/>
      <c r="G1231" s="100"/>
      <c r="H1231" s="100"/>
      <c r="I1231" s="100"/>
      <c r="J1231" s="100"/>
      <c r="K1231" s="100"/>
      <c r="L1231" s="100"/>
    </row>
    <row r="1232" spans="1:12">
      <c r="A1232" s="100"/>
      <c r="B1232" s="100"/>
      <c r="C1232" s="100"/>
      <c r="D1232" s="100"/>
      <c r="E1232" s="100"/>
      <c r="F1232" s="101"/>
      <c r="G1232" s="100"/>
      <c r="H1232" s="100"/>
      <c r="I1232" s="100"/>
      <c r="J1232" s="100"/>
      <c r="K1232" s="100"/>
      <c r="L1232" s="100"/>
    </row>
    <row r="1233" spans="1:12">
      <c r="A1233" s="100"/>
      <c r="B1233" s="100"/>
      <c r="C1233" s="100"/>
      <c r="D1233" s="100"/>
      <c r="E1233" s="100"/>
      <c r="F1233" s="101"/>
      <c r="G1233" s="100"/>
      <c r="H1233" s="100"/>
      <c r="I1233" s="100"/>
      <c r="J1233" s="100"/>
      <c r="K1233" s="100"/>
      <c r="L1233" s="100"/>
    </row>
    <row r="1234" spans="1:12">
      <c r="A1234" s="100"/>
      <c r="B1234" s="100"/>
      <c r="C1234" s="100"/>
      <c r="D1234" s="100"/>
      <c r="E1234" s="100"/>
      <c r="F1234" s="101"/>
      <c r="G1234" s="100"/>
      <c r="H1234" s="100"/>
      <c r="I1234" s="100"/>
      <c r="J1234" s="100"/>
      <c r="K1234" s="100"/>
      <c r="L1234" s="100"/>
    </row>
    <row r="1235" spans="1:12">
      <c r="A1235" s="100"/>
      <c r="B1235" s="100"/>
      <c r="C1235" s="100"/>
      <c r="D1235" s="100"/>
      <c r="E1235" s="100"/>
      <c r="F1235" s="101"/>
      <c r="G1235" s="100"/>
      <c r="H1235" s="100"/>
      <c r="I1235" s="100"/>
      <c r="J1235" s="100"/>
      <c r="K1235" s="100"/>
      <c r="L1235" s="100"/>
    </row>
    <row r="1236" spans="1:12">
      <c r="A1236" s="100"/>
      <c r="B1236" s="100"/>
      <c r="C1236" s="100"/>
      <c r="D1236" s="100"/>
      <c r="E1236" s="100"/>
      <c r="F1236" s="101"/>
      <c r="G1236" s="100"/>
      <c r="H1236" s="100"/>
      <c r="I1236" s="100"/>
      <c r="J1236" s="100"/>
      <c r="K1236" s="100"/>
      <c r="L1236" s="100"/>
    </row>
    <row r="1237" spans="1:12">
      <c r="A1237" s="100"/>
      <c r="B1237" s="100"/>
      <c r="C1237" s="100"/>
      <c r="D1237" s="100"/>
      <c r="E1237" s="100"/>
      <c r="F1237" s="101"/>
      <c r="G1237" s="100"/>
      <c r="H1237" s="100"/>
      <c r="I1237" s="100"/>
      <c r="J1237" s="100"/>
      <c r="K1237" s="100"/>
      <c r="L1237" s="100"/>
    </row>
    <row r="1238" spans="1:12">
      <c r="A1238" s="100"/>
      <c r="B1238" s="100"/>
      <c r="C1238" s="100"/>
      <c r="D1238" s="100"/>
      <c r="E1238" s="100"/>
      <c r="F1238" s="101"/>
      <c r="G1238" s="100"/>
      <c r="H1238" s="100"/>
      <c r="I1238" s="100"/>
      <c r="J1238" s="100"/>
      <c r="K1238" s="100"/>
      <c r="L1238" s="100"/>
    </row>
    <row r="1239" spans="1:12">
      <c r="A1239" s="100"/>
      <c r="B1239" s="100"/>
      <c r="C1239" s="100"/>
      <c r="D1239" s="100"/>
      <c r="E1239" s="100"/>
      <c r="F1239" s="101"/>
      <c r="G1239" s="100"/>
      <c r="H1239" s="100"/>
      <c r="I1239" s="100"/>
      <c r="J1239" s="100"/>
      <c r="K1239" s="100"/>
      <c r="L1239" s="100"/>
    </row>
    <row r="1240" spans="1:12">
      <c r="A1240" s="100"/>
      <c r="B1240" s="100"/>
      <c r="C1240" s="100"/>
      <c r="D1240" s="100"/>
      <c r="E1240" s="100"/>
      <c r="F1240" s="101"/>
      <c r="G1240" s="100"/>
      <c r="H1240" s="100"/>
      <c r="I1240" s="100"/>
      <c r="J1240" s="100"/>
      <c r="K1240" s="100"/>
      <c r="L1240" s="100"/>
    </row>
    <row r="1241" spans="1:12">
      <c r="A1241" s="100"/>
      <c r="B1241" s="100"/>
      <c r="C1241" s="100"/>
      <c r="D1241" s="100"/>
      <c r="E1241" s="100"/>
      <c r="F1241" s="101"/>
      <c r="G1241" s="100"/>
      <c r="H1241" s="100"/>
      <c r="I1241" s="100"/>
      <c r="J1241" s="100"/>
      <c r="K1241" s="100"/>
      <c r="L1241" s="100"/>
    </row>
    <row r="1242" spans="1:12">
      <c r="A1242" s="100"/>
      <c r="B1242" s="100"/>
      <c r="C1242" s="100"/>
      <c r="D1242" s="100"/>
      <c r="E1242" s="100"/>
      <c r="F1242" s="101"/>
      <c r="G1242" s="100"/>
      <c r="H1242" s="100"/>
      <c r="I1242" s="100"/>
      <c r="J1242" s="100"/>
      <c r="K1242" s="100"/>
      <c r="L1242" s="100"/>
    </row>
    <row r="1243" spans="1:12">
      <c r="A1243" s="100"/>
      <c r="B1243" s="100"/>
      <c r="C1243" s="100"/>
      <c r="D1243" s="100"/>
      <c r="E1243" s="100"/>
      <c r="F1243" s="101"/>
      <c r="G1243" s="100"/>
      <c r="H1243" s="100"/>
      <c r="I1243" s="100"/>
      <c r="J1243" s="100"/>
      <c r="K1243" s="100"/>
      <c r="L1243" s="100"/>
    </row>
    <row r="1244" spans="1:12">
      <c r="A1244" s="100"/>
      <c r="B1244" s="100"/>
      <c r="C1244" s="100"/>
      <c r="D1244" s="100"/>
      <c r="E1244" s="100"/>
      <c r="F1244" s="101"/>
      <c r="G1244" s="100"/>
      <c r="H1244" s="100"/>
      <c r="I1244" s="100"/>
      <c r="J1244" s="100"/>
      <c r="K1244" s="100"/>
      <c r="L1244" s="100"/>
    </row>
    <row r="1245" spans="1:12">
      <c r="A1245" s="100"/>
      <c r="B1245" s="100"/>
      <c r="C1245" s="100"/>
      <c r="D1245" s="100"/>
      <c r="E1245" s="100"/>
      <c r="F1245" s="101"/>
      <c r="G1245" s="100"/>
      <c r="H1245" s="100"/>
      <c r="I1245" s="100"/>
      <c r="J1245" s="100"/>
      <c r="K1245" s="100"/>
      <c r="L1245" s="100"/>
    </row>
    <row r="1246" spans="1:12">
      <c r="A1246" s="100"/>
      <c r="B1246" s="100"/>
      <c r="C1246" s="100"/>
      <c r="D1246" s="100"/>
      <c r="E1246" s="100"/>
      <c r="F1246" s="101"/>
      <c r="G1246" s="100"/>
      <c r="H1246" s="100"/>
      <c r="I1246" s="100"/>
      <c r="J1246" s="100"/>
      <c r="K1246" s="100"/>
      <c r="L1246" s="100"/>
    </row>
    <row r="1247" spans="1:12">
      <c r="A1247" s="100"/>
      <c r="B1247" s="100"/>
      <c r="C1247" s="100"/>
      <c r="D1247" s="100"/>
      <c r="E1247" s="100"/>
      <c r="F1247" s="101"/>
      <c r="G1247" s="100"/>
      <c r="H1247" s="100"/>
      <c r="I1247" s="100"/>
      <c r="J1247" s="100"/>
      <c r="K1247" s="100"/>
      <c r="L1247" s="100"/>
    </row>
    <row r="1248" spans="1:12">
      <c r="A1248" s="100"/>
      <c r="B1248" s="100"/>
      <c r="C1248" s="100"/>
      <c r="D1248" s="100"/>
      <c r="E1248" s="100"/>
      <c r="F1248" s="101"/>
      <c r="G1248" s="100"/>
      <c r="H1248" s="100"/>
      <c r="I1248" s="100"/>
      <c r="J1248" s="100"/>
      <c r="K1248" s="100"/>
      <c r="L1248" s="100"/>
    </row>
    <row r="1249" spans="1:12">
      <c r="A1249" s="100"/>
      <c r="B1249" s="100"/>
      <c r="C1249" s="100"/>
      <c r="D1249" s="100"/>
      <c r="E1249" s="100"/>
      <c r="F1249" s="101"/>
      <c r="G1249" s="100"/>
      <c r="H1249" s="100"/>
      <c r="I1249" s="100"/>
      <c r="J1249" s="100"/>
      <c r="K1249" s="100"/>
      <c r="L1249" s="100"/>
    </row>
    <row r="1250" spans="1:12">
      <c r="A1250" s="100"/>
      <c r="B1250" s="100"/>
      <c r="C1250" s="100"/>
      <c r="D1250" s="100"/>
      <c r="E1250" s="100"/>
      <c r="F1250" s="101"/>
      <c r="G1250" s="100"/>
      <c r="H1250" s="100"/>
      <c r="I1250" s="100"/>
      <c r="J1250" s="100"/>
      <c r="K1250" s="100"/>
      <c r="L1250" s="100"/>
    </row>
    <row r="1251" spans="1:12">
      <c r="A1251" s="100"/>
      <c r="B1251" s="100"/>
      <c r="C1251" s="100"/>
      <c r="D1251" s="100"/>
      <c r="E1251" s="100"/>
      <c r="F1251" s="101"/>
      <c r="G1251" s="100"/>
      <c r="H1251" s="100"/>
      <c r="I1251" s="100"/>
      <c r="J1251" s="100"/>
      <c r="K1251" s="100"/>
      <c r="L1251" s="100"/>
    </row>
    <row r="1252" spans="1:12">
      <c r="A1252" s="100"/>
      <c r="B1252" s="100"/>
      <c r="C1252" s="100"/>
      <c r="D1252" s="100"/>
      <c r="E1252" s="100"/>
      <c r="F1252" s="101"/>
      <c r="G1252" s="100"/>
      <c r="H1252" s="100"/>
      <c r="I1252" s="100"/>
      <c r="J1252" s="100"/>
      <c r="K1252" s="100"/>
      <c r="L1252" s="100"/>
    </row>
    <row r="1253" spans="1:12">
      <c r="A1253" s="100"/>
      <c r="B1253" s="100"/>
      <c r="C1253" s="100"/>
      <c r="D1253" s="100"/>
      <c r="E1253" s="100"/>
      <c r="F1253" s="101"/>
      <c r="G1253" s="100"/>
      <c r="H1253" s="100"/>
      <c r="I1253" s="100"/>
      <c r="J1253" s="100"/>
      <c r="K1253" s="100"/>
      <c r="L1253" s="100"/>
    </row>
    <row r="1254" spans="1:12">
      <c r="A1254" s="100"/>
      <c r="B1254" s="100"/>
      <c r="C1254" s="100"/>
      <c r="D1254" s="100"/>
      <c r="E1254" s="100"/>
      <c r="F1254" s="101"/>
      <c r="G1254" s="100"/>
      <c r="H1254" s="100"/>
      <c r="I1254" s="100"/>
      <c r="J1254" s="100"/>
      <c r="K1254" s="100"/>
      <c r="L1254" s="100"/>
    </row>
    <row r="1255" spans="1:12">
      <c r="A1255" s="100"/>
      <c r="B1255" s="100"/>
      <c r="C1255" s="100"/>
      <c r="D1255" s="100"/>
      <c r="E1255" s="100"/>
      <c r="F1255" s="101"/>
      <c r="G1255" s="100"/>
      <c r="H1255" s="100"/>
      <c r="I1255" s="100"/>
      <c r="J1255" s="100"/>
      <c r="K1255" s="100"/>
      <c r="L1255" s="100"/>
    </row>
    <row r="1256" spans="1:12">
      <c r="A1256" s="100"/>
      <c r="B1256" s="100"/>
      <c r="C1256" s="100"/>
      <c r="D1256" s="100"/>
      <c r="E1256" s="100"/>
      <c r="F1256" s="101"/>
      <c r="G1256" s="100"/>
      <c r="H1256" s="100"/>
      <c r="I1256" s="100"/>
      <c r="J1256" s="100"/>
      <c r="K1256" s="100"/>
      <c r="L1256" s="100"/>
    </row>
    <row r="1257" spans="1:12">
      <c r="A1257" s="100"/>
      <c r="B1257" s="100"/>
      <c r="C1257" s="100"/>
      <c r="D1257" s="100"/>
      <c r="E1257" s="100"/>
      <c r="F1257" s="101"/>
      <c r="G1257" s="100"/>
      <c r="H1257" s="100"/>
      <c r="I1257" s="100"/>
      <c r="J1257" s="100"/>
      <c r="K1257" s="100"/>
      <c r="L1257" s="100"/>
    </row>
    <row r="1258" spans="1:12">
      <c r="A1258" s="100"/>
      <c r="B1258" s="100"/>
      <c r="C1258" s="100"/>
      <c r="D1258" s="100"/>
      <c r="E1258" s="100"/>
      <c r="F1258" s="101"/>
      <c r="G1258" s="100"/>
      <c r="H1258" s="100"/>
      <c r="I1258" s="100"/>
      <c r="J1258" s="100"/>
      <c r="K1258" s="100"/>
      <c r="L1258" s="100"/>
    </row>
    <row r="1259" spans="1:12">
      <c r="A1259" s="100"/>
      <c r="B1259" s="100"/>
      <c r="C1259" s="100"/>
      <c r="D1259" s="100"/>
      <c r="E1259" s="100"/>
      <c r="F1259" s="101"/>
      <c r="G1259" s="100"/>
      <c r="H1259" s="100"/>
      <c r="I1259" s="100"/>
      <c r="J1259" s="100"/>
      <c r="K1259" s="100"/>
      <c r="L1259" s="100"/>
    </row>
    <row r="1260" spans="1:12">
      <c r="A1260" s="100"/>
      <c r="B1260" s="100"/>
      <c r="C1260" s="100"/>
      <c r="D1260" s="100"/>
      <c r="E1260" s="100"/>
      <c r="F1260" s="101"/>
      <c r="G1260" s="100"/>
      <c r="H1260" s="100"/>
      <c r="I1260" s="100"/>
      <c r="J1260" s="100"/>
      <c r="K1260" s="100"/>
      <c r="L1260" s="100"/>
    </row>
    <row r="1261" spans="1:12">
      <c r="A1261" s="100"/>
      <c r="B1261" s="100"/>
      <c r="C1261" s="100"/>
      <c r="D1261" s="100"/>
      <c r="E1261" s="100"/>
      <c r="F1261" s="101"/>
      <c r="G1261" s="100"/>
      <c r="H1261" s="100"/>
      <c r="I1261" s="100"/>
      <c r="J1261" s="100"/>
      <c r="K1261" s="100"/>
      <c r="L1261" s="100"/>
    </row>
    <row r="1262" spans="1:12">
      <c r="A1262" s="100"/>
      <c r="B1262" s="100"/>
      <c r="C1262" s="100"/>
      <c r="D1262" s="100"/>
      <c r="E1262" s="100"/>
      <c r="F1262" s="101"/>
      <c r="G1262" s="100"/>
      <c r="H1262" s="100"/>
      <c r="I1262" s="100"/>
      <c r="J1262" s="100"/>
      <c r="K1262" s="100"/>
      <c r="L1262" s="100"/>
    </row>
    <row r="1263" spans="1:12">
      <c r="A1263" s="100"/>
      <c r="B1263" s="100"/>
      <c r="C1263" s="100"/>
      <c r="D1263" s="100"/>
      <c r="E1263" s="100"/>
      <c r="F1263" s="101"/>
      <c r="G1263" s="100"/>
      <c r="H1263" s="100"/>
      <c r="I1263" s="100"/>
      <c r="J1263" s="100"/>
      <c r="K1263" s="100"/>
      <c r="L1263" s="100"/>
    </row>
    <row r="1264" spans="1:12">
      <c r="A1264" s="100"/>
      <c r="B1264" s="100"/>
      <c r="C1264" s="100"/>
      <c r="D1264" s="100"/>
      <c r="E1264" s="100"/>
      <c r="F1264" s="101"/>
      <c r="G1264" s="100"/>
      <c r="H1264" s="100"/>
      <c r="I1264" s="100"/>
      <c r="J1264" s="100"/>
      <c r="K1264" s="100"/>
      <c r="L1264" s="100"/>
    </row>
    <row r="1265" spans="1:12">
      <c r="A1265" s="100"/>
      <c r="B1265" s="100"/>
      <c r="C1265" s="100"/>
      <c r="D1265" s="100"/>
      <c r="E1265" s="100"/>
      <c r="F1265" s="101"/>
      <c r="G1265" s="100"/>
      <c r="H1265" s="100"/>
      <c r="I1265" s="100"/>
      <c r="J1265" s="100"/>
      <c r="K1265" s="100"/>
      <c r="L1265" s="100"/>
    </row>
    <row r="1266" spans="1:12">
      <c r="A1266" s="100"/>
      <c r="B1266" s="100"/>
      <c r="C1266" s="100"/>
      <c r="D1266" s="100"/>
      <c r="E1266" s="100"/>
      <c r="F1266" s="101"/>
      <c r="G1266" s="100"/>
      <c r="H1266" s="100"/>
      <c r="I1266" s="100"/>
      <c r="J1266" s="100"/>
      <c r="K1266" s="100"/>
      <c r="L1266" s="100"/>
    </row>
    <row r="1267" spans="1:12">
      <c r="A1267" s="100"/>
      <c r="B1267" s="100"/>
      <c r="C1267" s="100"/>
      <c r="D1267" s="100"/>
      <c r="E1267" s="100"/>
      <c r="F1267" s="101"/>
      <c r="G1267" s="100"/>
      <c r="H1267" s="100"/>
      <c r="I1267" s="100"/>
      <c r="J1267" s="100"/>
      <c r="K1267" s="100"/>
      <c r="L1267" s="100"/>
    </row>
    <row r="1268" spans="1:12">
      <c r="A1268" s="100"/>
      <c r="B1268" s="100"/>
      <c r="C1268" s="100"/>
      <c r="D1268" s="100"/>
      <c r="E1268" s="100"/>
      <c r="F1268" s="101"/>
      <c r="G1268" s="100"/>
      <c r="H1268" s="100"/>
      <c r="I1268" s="100"/>
      <c r="J1268" s="100"/>
      <c r="K1268" s="100"/>
      <c r="L1268" s="100"/>
    </row>
    <row r="1269" spans="1:12">
      <c r="A1269" s="100"/>
      <c r="B1269" s="100"/>
      <c r="C1269" s="100"/>
      <c r="D1269" s="100"/>
      <c r="E1269" s="100"/>
      <c r="F1269" s="101"/>
      <c r="G1269" s="100"/>
      <c r="H1269" s="100"/>
      <c r="I1269" s="100"/>
      <c r="J1269" s="100"/>
      <c r="K1269" s="100"/>
      <c r="L1269" s="100"/>
    </row>
    <row r="1270" spans="1:12">
      <c r="A1270" s="100"/>
      <c r="B1270" s="100"/>
      <c r="C1270" s="100"/>
      <c r="D1270" s="100"/>
      <c r="E1270" s="100"/>
      <c r="F1270" s="101"/>
      <c r="G1270" s="100"/>
      <c r="H1270" s="100"/>
      <c r="I1270" s="100"/>
      <c r="J1270" s="100"/>
      <c r="K1270" s="100"/>
      <c r="L1270" s="100"/>
    </row>
    <row r="1271" spans="1:12">
      <c r="A1271" s="100"/>
      <c r="B1271" s="100"/>
      <c r="C1271" s="100"/>
      <c r="D1271" s="100"/>
      <c r="E1271" s="100"/>
      <c r="F1271" s="101"/>
      <c r="G1271" s="100"/>
      <c r="H1271" s="100"/>
      <c r="I1271" s="100"/>
      <c r="J1271" s="100"/>
      <c r="K1271" s="100"/>
      <c r="L1271" s="100"/>
    </row>
    <row r="1272" spans="1:12">
      <c r="A1272" s="100"/>
      <c r="B1272" s="100"/>
      <c r="C1272" s="100"/>
      <c r="D1272" s="100"/>
      <c r="E1272" s="100"/>
      <c r="F1272" s="101"/>
      <c r="G1272" s="100"/>
      <c r="H1272" s="100"/>
      <c r="I1272" s="100"/>
      <c r="J1272" s="100"/>
      <c r="K1272" s="100"/>
      <c r="L1272" s="100"/>
    </row>
    <row r="1273" spans="1:12">
      <c r="A1273" s="100"/>
      <c r="B1273" s="100"/>
      <c r="C1273" s="100"/>
      <c r="D1273" s="100"/>
      <c r="E1273" s="100"/>
      <c r="F1273" s="101"/>
      <c r="G1273" s="100"/>
      <c r="H1273" s="100"/>
      <c r="I1273" s="100"/>
      <c r="J1273" s="100"/>
      <c r="K1273" s="100"/>
      <c r="L1273" s="100"/>
    </row>
    <row r="1274" spans="1:12">
      <c r="A1274" s="100"/>
      <c r="B1274" s="100"/>
      <c r="C1274" s="100"/>
      <c r="D1274" s="100"/>
      <c r="E1274" s="100"/>
      <c r="F1274" s="101"/>
      <c r="G1274" s="100"/>
      <c r="H1274" s="100"/>
      <c r="I1274" s="100"/>
      <c r="J1274" s="100"/>
      <c r="K1274" s="100"/>
      <c r="L1274" s="100"/>
    </row>
    <row r="1275" spans="1:12">
      <c r="A1275" s="100"/>
      <c r="B1275" s="100"/>
      <c r="C1275" s="100"/>
      <c r="D1275" s="100"/>
      <c r="E1275" s="100"/>
      <c r="F1275" s="101"/>
      <c r="G1275" s="100"/>
      <c r="H1275" s="100"/>
      <c r="I1275" s="100"/>
      <c r="J1275" s="100"/>
      <c r="K1275" s="100"/>
      <c r="L1275" s="100"/>
    </row>
    <row r="1276" spans="1:12">
      <c r="A1276" s="100"/>
      <c r="B1276" s="100"/>
      <c r="C1276" s="100"/>
      <c r="D1276" s="100"/>
      <c r="E1276" s="100"/>
      <c r="F1276" s="101"/>
      <c r="G1276" s="100"/>
      <c r="H1276" s="100"/>
      <c r="I1276" s="100"/>
      <c r="J1276" s="100"/>
      <c r="K1276" s="100"/>
      <c r="L1276" s="100"/>
    </row>
    <row r="1277" spans="1:12">
      <c r="A1277" s="100"/>
      <c r="B1277" s="100"/>
      <c r="C1277" s="100"/>
      <c r="D1277" s="100"/>
      <c r="E1277" s="100"/>
      <c r="F1277" s="101"/>
      <c r="G1277" s="100"/>
      <c r="H1277" s="100"/>
      <c r="I1277" s="100"/>
      <c r="J1277" s="100"/>
      <c r="K1277" s="100"/>
      <c r="L1277" s="100"/>
    </row>
    <row r="1278" spans="1:12">
      <c r="A1278" s="100"/>
      <c r="B1278" s="100"/>
      <c r="C1278" s="100"/>
      <c r="D1278" s="100"/>
      <c r="E1278" s="100"/>
      <c r="F1278" s="101"/>
      <c r="G1278" s="100"/>
      <c r="H1278" s="100"/>
      <c r="I1278" s="100"/>
      <c r="J1278" s="100"/>
      <c r="K1278" s="100"/>
      <c r="L1278" s="100"/>
    </row>
    <row r="1279" spans="1:12">
      <c r="A1279" s="100"/>
      <c r="B1279" s="100"/>
      <c r="C1279" s="100"/>
      <c r="D1279" s="100"/>
      <c r="E1279" s="100"/>
      <c r="F1279" s="101"/>
      <c r="G1279" s="100"/>
      <c r="H1279" s="100"/>
      <c r="I1279" s="100"/>
      <c r="J1279" s="100"/>
      <c r="K1279" s="100"/>
      <c r="L1279" s="100"/>
    </row>
    <row r="1280" spans="1:12">
      <c r="A1280" s="100"/>
      <c r="B1280" s="100"/>
      <c r="C1280" s="100"/>
      <c r="D1280" s="100"/>
      <c r="E1280" s="100"/>
      <c r="F1280" s="101"/>
      <c r="G1280" s="100"/>
      <c r="H1280" s="100"/>
      <c r="I1280" s="100"/>
      <c r="J1280" s="100"/>
      <c r="K1280" s="100"/>
      <c r="L1280" s="100"/>
    </row>
    <row r="1281" spans="1:12">
      <c r="A1281" s="100"/>
      <c r="B1281" s="100"/>
      <c r="C1281" s="100"/>
      <c r="D1281" s="100"/>
      <c r="E1281" s="100"/>
      <c r="F1281" s="101"/>
      <c r="G1281" s="100"/>
      <c r="H1281" s="100"/>
      <c r="I1281" s="100"/>
      <c r="J1281" s="100"/>
      <c r="K1281" s="100"/>
      <c r="L1281" s="100"/>
    </row>
    <row r="1282" spans="1:12">
      <c r="A1282" s="100"/>
      <c r="B1282" s="100"/>
      <c r="C1282" s="100"/>
      <c r="D1282" s="100"/>
      <c r="E1282" s="100"/>
      <c r="F1282" s="101"/>
      <c r="G1282" s="100"/>
      <c r="H1282" s="100"/>
      <c r="I1282" s="100"/>
      <c r="J1282" s="100"/>
      <c r="K1282" s="100"/>
      <c r="L1282" s="100"/>
    </row>
    <row r="1283" spans="1:12">
      <c r="A1283" s="100"/>
      <c r="B1283" s="100"/>
      <c r="C1283" s="100"/>
      <c r="D1283" s="100"/>
      <c r="E1283" s="100"/>
      <c r="F1283" s="101"/>
      <c r="G1283" s="100"/>
      <c r="H1283" s="100"/>
      <c r="I1283" s="100"/>
      <c r="J1283" s="100"/>
      <c r="K1283" s="100"/>
      <c r="L1283" s="100"/>
    </row>
    <row r="1284" spans="1:12">
      <c r="A1284" s="100"/>
      <c r="B1284" s="100"/>
      <c r="C1284" s="100"/>
      <c r="D1284" s="100"/>
      <c r="E1284" s="100"/>
      <c r="F1284" s="101"/>
      <c r="G1284" s="100"/>
      <c r="H1284" s="100"/>
      <c r="I1284" s="100"/>
      <c r="J1284" s="100"/>
      <c r="K1284" s="100"/>
      <c r="L1284" s="100"/>
    </row>
    <row r="1285" spans="1:12">
      <c r="A1285" s="100"/>
      <c r="B1285" s="100"/>
      <c r="C1285" s="100"/>
      <c r="D1285" s="100"/>
      <c r="E1285" s="100"/>
      <c r="F1285" s="101"/>
      <c r="G1285" s="100"/>
      <c r="H1285" s="100"/>
      <c r="I1285" s="100"/>
      <c r="J1285" s="100"/>
      <c r="K1285" s="100"/>
      <c r="L1285" s="100"/>
    </row>
    <row r="1286" spans="1:12">
      <c r="A1286" s="100"/>
      <c r="B1286" s="100"/>
      <c r="C1286" s="100"/>
      <c r="D1286" s="100"/>
      <c r="E1286" s="100"/>
      <c r="F1286" s="101"/>
      <c r="G1286" s="100"/>
      <c r="H1286" s="100"/>
      <c r="I1286" s="100"/>
      <c r="J1286" s="100"/>
      <c r="K1286" s="100"/>
      <c r="L1286" s="100"/>
    </row>
    <row r="1287" spans="1:12">
      <c r="A1287" s="100"/>
      <c r="B1287" s="100"/>
      <c r="C1287" s="100"/>
      <c r="D1287" s="100"/>
      <c r="E1287" s="100"/>
      <c r="F1287" s="101"/>
      <c r="G1287" s="100"/>
      <c r="H1287" s="100"/>
      <c r="I1287" s="100"/>
      <c r="J1287" s="100"/>
      <c r="K1287" s="100"/>
      <c r="L1287" s="100"/>
    </row>
    <row r="1288" spans="1:12">
      <c r="A1288" s="100"/>
      <c r="B1288" s="100"/>
      <c r="C1288" s="100"/>
      <c r="D1288" s="100"/>
      <c r="E1288" s="100"/>
      <c r="F1288" s="101"/>
      <c r="G1288" s="100"/>
      <c r="H1288" s="100"/>
      <c r="I1288" s="100"/>
      <c r="J1288" s="100"/>
      <c r="K1288" s="100"/>
      <c r="L1288" s="100"/>
    </row>
    <row r="1289" spans="1:12">
      <c r="A1289" s="100"/>
      <c r="B1289" s="100"/>
      <c r="C1289" s="100"/>
      <c r="D1289" s="100"/>
      <c r="E1289" s="100"/>
      <c r="F1289" s="101"/>
      <c r="G1289" s="100"/>
      <c r="H1289" s="100"/>
      <c r="I1289" s="100"/>
      <c r="J1289" s="100"/>
      <c r="K1289" s="100"/>
      <c r="L1289" s="100"/>
    </row>
    <row r="1290" spans="1:12">
      <c r="A1290" s="100"/>
      <c r="B1290" s="100"/>
      <c r="C1290" s="100"/>
      <c r="D1290" s="100"/>
      <c r="E1290" s="100"/>
      <c r="F1290" s="101"/>
      <c r="G1290" s="100"/>
      <c r="H1290" s="100"/>
      <c r="I1290" s="100"/>
      <c r="J1290" s="100"/>
      <c r="K1290" s="100"/>
      <c r="L1290" s="100"/>
    </row>
    <row r="1291" spans="1:12">
      <c r="A1291" s="100"/>
      <c r="B1291" s="100"/>
      <c r="C1291" s="100"/>
      <c r="D1291" s="100"/>
      <c r="E1291" s="100"/>
      <c r="F1291" s="101"/>
      <c r="G1291" s="100"/>
      <c r="H1291" s="100"/>
      <c r="I1291" s="100"/>
      <c r="J1291" s="100"/>
      <c r="K1291" s="100"/>
      <c r="L1291" s="100"/>
    </row>
    <row r="1292" spans="1:12">
      <c r="A1292" s="100"/>
      <c r="B1292" s="100"/>
      <c r="C1292" s="100"/>
      <c r="D1292" s="100"/>
      <c r="E1292" s="100"/>
      <c r="F1292" s="101"/>
      <c r="G1292" s="100"/>
      <c r="H1292" s="100"/>
      <c r="I1292" s="100"/>
      <c r="J1292" s="100"/>
      <c r="K1292" s="100"/>
      <c r="L1292" s="100"/>
    </row>
    <row r="1293" spans="1:12">
      <c r="A1293" s="100"/>
      <c r="B1293" s="100"/>
      <c r="C1293" s="100"/>
      <c r="D1293" s="100"/>
      <c r="E1293" s="100"/>
      <c r="F1293" s="101"/>
      <c r="G1293" s="100"/>
      <c r="H1293" s="100"/>
      <c r="I1293" s="100"/>
      <c r="J1293" s="100"/>
      <c r="K1293" s="100"/>
      <c r="L1293" s="100"/>
    </row>
    <row r="1294" spans="1:12">
      <c r="A1294" s="100"/>
      <c r="B1294" s="100"/>
      <c r="C1294" s="100"/>
      <c r="D1294" s="100"/>
      <c r="E1294" s="100"/>
      <c r="F1294" s="101"/>
      <c r="G1294" s="100"/>
      <c r="H1294" s="100"/>
      <c r="I1294" s="100"/>
      <c r="J1294" s="100"/>
      <c r="K1294" s="100"/>
      <c r="L1294" s="100"/>
    </row>
    <row r="1295" spans="1:12">
      <c r="A1295" s="100"/>
      <c r="B1295" s="100"/>
      <c r="C1295" s="100"/>
      <c r="D1295" s="100"/>
      <c r="E1295" s="100"/>
      <c r="F1295" s="101"/>
      <c r="G1295" s="100"/>
      <c r="H1295" s="100"/>
      <c r="I1295" s="100"/>
      <c r="J1295" s="100"/>
      <c r="K1295" s="100"/>
      <c r="L1295" s="100"/>
    </row>
    <row r="1296" spans="1:12">
      <c r="A1296" s="100"/>
      <c r="B1296" s="100"/>
      <c r="C1296" s="100"/>
      <c r="D1296" s="100"/>
      <c r="E1296" s="100"/>
      <c r="F1296" s="101"/>
      <c r="G1296" s="100"/>
      <c r="H1296" s="100"/>
      <c r="I1296" s="100"/>
      <c r="J1296" s="100"/>
      <c r="K1296" s="100"/>
      <c r="L1296" s="100"/>
    </row>
    <row r="1297" spans="1:12">
      <c r="A1297" s="100"/>
      <c r="B1297" s="100"/>
      <c r="C1297" s="100"/>
      <c r="D1297" s="100"/>
      <c r="E1297" s="100"/>
      <c r="F1297" s="101"/>
      <c r="G1297" s="100"/>
      <c r="H1297" s="100"/>
      <c r="I1297" s="100"/>
      <c r="J1297" s="100"/>
      <c r="K1297" s="100"/>
      <c r="L1297" s="100"/>
    </row>
    <row r="1298" spans="1:12">
      <c r="A1298" s="100"/>
      <c r="B1298" s="100"/>
      <c r="C1298" s="100"/>
      <c r="D1298" s="100"/>
      <c r="E1298" s="100"/>
      <c r="F1298" s="101"/>
      <c r="G1298" s="100"/>
      <c r="H1298" s="100"/>
      <c r="I1298" s="100"/>
      <c r="J1298" s="100"/>
      <c r="K1298" s="100"/>
      <c r="L1298" s="100"/>
    </row>
    <row r="1299" spans="1:12">
      <c r="A1299" s="100"/>
      <c r="B1299" s="100"/>
      <c r="C1299" s="100"/>
      <c r="D1299" s="100"/>
      <c r="E1299" s="100"/>
      <c r="F1299" s="101"/>
      <c r="G1299" s="100"/>
      <c r="H1299" s="100"/>
      <c r="I1299" s="100"/>
      <c r="J1299" s="100"/>
      <c r="K1299" s="100"/>
      <c r="L1299" s="100"/>
    </row>
    <row r="1300" spans="1:12">
      <c r="A1300" s="100"/>
      <c r="B1300" s="100"/>
      <c r="C1300" s="100"/>
      <c r="D1300" s="100"/>
      <c r="E1300" s="100"/>
      <c r="F1300" s="101"/>
      <c r="G1300" s="100"/>
      <c r="H1300" s="100"/>
      <c r="I1300" s="100"/>
      <c r="J1300" s="100"/>
      <c r="K1300" s="100"/>
      <c r="L1300" s="100"/>
    </row>
    <row r="1301" spans="1:12">
      <c r="A1301" s="100"/>
      <c r="B1301" s="100"/>
      <c r="C1301" s="100"/>
      <c r="D1301" s="100"/>
      <c r="E1301" s="100"/>
      <c r="F1301" s="101"/>
      <c r="G1301" s="100"/>
      <c r="H1301" s="100"/>
      <c r="I1301" s="100"/>
      <c r="J1301" s="100"/>
      <c r="K1301" s="100"/>
      <c r="L1301" s="100"/>
    </row>
    <row r="1302" spans="1:12">
      <c r="A1302" s="100"/>
      <c r="B1302" s="100"/>
      <c r="C1302" s="100"/>
      <c r="D1302" s="100"/>
      <c r="E1302" s="100"/>
      <c r="F1302" s="101"/>
      <c r="G1302" s="100"/>
      <c r="H1302" s="100"/>
      <c r="I1302" s="100"/>
      <c r="J1302" s="100"/>
      <c r="K1302" s="100"/>
      <c r="L1302" s="100"/>
    </row>
    <row r="1303" spans="1:12">
      <c r="A1303" s="100"/>
      <c r="B1303" s="100"/>
      <c r="C1303" s="100"/>
      <c r="D1303" s="100"/>
      <c r="E1303" s="100"/>
      <c r="F1303" s="101"/>
      <c r="G1303" s="100"/>
      <c r="H1303" s="100"/>
      <c r="I1303" s="100"/>
      <c r="J1303" s="100"/>
      <c r="K1303" s="100"/>
      <c r="L1303" s="100"/>
    </row>
    <row r="1304" spans="1:12">
      <c r="A1304" s="100"/>
      <c r="B1304" s="100"/>
      <c r="C1304" s="100"/>
      <c r="D1304" s="100"/>
      <c r="E1304" s="100"/>
      <c r="F1304" s="101"/>
      <c r="G1304" s="100"/>
      <c r="H1304" s="100"/>
      <c r="I1304" s="100"/>
      <c r="J1304" s="100"/>
      <c r="K1304" s="100"/>
      <c r="L1304" s="100"/>
    </row>
    <row r="1305" spans="1:12">
      <c r="A1305" s="100"/>
      <c r="B1305" s="100"/>
      <c r="C1305" s="100"/>
      <c r="D1305" s="100"/>
      <c r="E1305" s="100"/>
      <c r="F1305" s="101"/>
      <c r="G1305" s="100"/>
      <c r="H1305" s="100"/>
      <c r="I1305" s="100"/>
      <c r="J1305" s="100"/>
      <c r="K1305" s="100"/>
      <c r="L1305" s="100"/>
    </row>
    <row r="1306" spans="1:12">
      <c r="A1306" s="100"/>
      <c r="B1306" s="100"/>
      <c r="C1306" s="100"/>
      <c r="D1306" s="100"/>
      <c r="E1306" s="100"/>
      <c r="F1306" s="101"/>
      <c r="G1306" s="100"/>
      <c r="H1306" s="100"/>
      <c r="I1306" s="100"/>
      <c r="J1306" s="100"/>
      <c r="K1306" s="100"/>
      <c r="L1306" s="100"/>
    </row>
    <row r="1307" spans="1:12">
      <c r="A1307" s="100"/>
      <c r="B1307" s="100"/>
      <c r="C1307" s="100"/>
      <c r="D1307" s="100"/>
      <c r="E1307" s="100"/>
      <c r="F1307" s="101"/>
      <c r="G1307" s="100"/>
      <c r="H1307" s="100"/>
      <c r="I1307" s="100"/>
      <c r="J1307" s="100"/>
      <c r="K1307" s="100"/>
      <c r="L1307" s="100"/>
    </row>
    <row r="1308" spans="1:12">
      <c r="A1308" s="100"/>
      <c r="B1308" s="100"/>
      <c r="C1308" s="100"/>
      <c r="D1308" s="100"/>
      <c r="E1308" s="100"/>
      <c r="F1308" s="101"/>
      <c r="G1308" s="100"/>
      <c r="H1308" s="100"/>
      <c r="I1308" s="100"/>
      <c r="J1308" s="100"/>
      <c r="K1308" s="100"/>
      <c r="L1308" s="100"/>
    </row>
    <row r="1309" spans="1:12">
      <c r="A1309" s="100"/>
      <c r="B1309" s="100"/>
      <c r="C1309" s="100"/>
      <c r="D1309" s="100"/>
      <c r="E1309" s="100"/>
      <c r="F1309" s="101"/>
      <c r="G1309" s="100"/>
      <c r="H1309" s="100"/>
      <c r="I1309" s="100"/>
      <c r="J1309" s="100"/>
      <c r="K1309" s="100"/>
      <c r="L1309" s="100"/>
    </row>
    <row r="1310" spans="1:12">
      <c r="A1310" s="100"/>
      <c r="B1310" s="100"/>
      <c r="C1310" s="100"/>
      <c r="D1310" s="100"/>
      <c r="E1310" s="100"/>
      <c r="F1310" s="101"/>
      <c r="G1310" s="100"/>
      <c r="H1310" s="100"/>
      <c r="I1310" s="100"/>
      <c r="J1310" s="100"/>
      <c r="K1310" s="100"/>
      <c r="L1310" s="100"/>
    </row>
    <row r="1311" spans="1:12">
      <c r="A1311" s="100"/>
      <c r="B1311" s="100"/>
      <c r="C1311" s="100"/>
      <c r="D1311" s="100"/>
      <c r="E1311" s="100"/>
      <c r="F1311" s="101"/>
      <c r="G1311" s="100"/>
      <c r="H1311" s="100"/>
      <c r="I1311" s="100"/>
      <c r="J1311" s="100"/>
      <c r="K1311" s="100"/>
      <c r="L1311" s="100"/>
    </row>
    <row r="1312" spans="1:12">
      <c r="A1312" s="100"/>
      <c r="B1312" s="100"/>
      <c r="C1312" s="100"/>
      <c r="D1312" s="100"/>
      <c r="E1312" s="100"/>
      <c r="F1312" s="101"/>
      <c r="G1312" s="100"/>
      <c r="H1312" s="100"/>
      <c r="I1312" s="100"/>
      <c r="J1312" s="100"/>
      <c r="K1312" s="100"/>
      <c r="L1312" s="100"/>
    </row>
    <row r="1313" spans="1:12">
      <c r="A1313" s="100"/>
      <c r="B1313" s="100"/>
      <c r="C1313" s="100"/>
      <c r="D1313" s="100"/>
      <c r="E1313" s="100"/>
      <c r="F1313" s="101"/>
      <c r="G1313" s="100"/>
      <c r="H1313" s="100"/>
      <c r="I1313" s="100"/>
      <c r="J1313" s="100"/>
      <c r="K1313" s="100"/>
      <c r="L1313" s="100"/>
    </row>
    <row r="1314" spans="1:12">
      <c r="A1314" s="100"/>
      <c r="B1314" s="100"/>
      <c r="C1314" s="100"/>
      <c r="D1314" s="100"/>
      <c r="E1314" s="100"/>
      <c r="F1314" s="101"/>
      <c r="G1314" s="100"/>
      <c r="H1314" s="100"/>
      <c r="I1314" s="100"/>
      <c r="J1314" s="100"/>
      <c r="K1314" s="100"/>
      <c r="L1314" s="100"/>
    </row>
    <row r="1315" spans="1:12">
      <c r="A1315" s="100"/>
      <c r="B1315" s="100"/>
      <c r="C1315" s="100"/>
      <c r="D1315" s="100"/>
      <c r="E1315" s="100"/>
      <c r="F1315" s="101"/>
      <c r="G1315" s="100"/>
      <c r="H1315" s="100"/>
      <c r="I1315" s="100"/>
      <c r="J1315" s="100"/>
      <c r="K1315" s="100"/>
      <c r="L1315" s="100"/>
    </row>
    <row r="1316" spans="1:12">
      <c r="A1316" s="100"/>
      <c r="B1316" s="100"/>
      <c r="C1316" s="100"/>
      <c r="D1316" s="100"/>
      <c r="E1316" s="100"/>
      <c r="F1316" s="101"/>
      <c r="G1316" s="100"/>
      <c r="H1316" s="100"/>
      <c r="I1316" s="100"/>
      <c r="J1316" s="100"/>
      <c r="K1316" s="100"/>
      <c r="L1316" s="100"/>
    </row>
    <row r="1317" spans="1:12">
      <c r="A1317" s="100"/>
      <c r="B1317" s="100"/>
      <c r="C1317" s="100"/>
      <c r="D1317" s="100"/>
      <c r="E1317" s="100"/>
      <c r="F1317" s="101"/>
      <c r="G1317" s="100"/>
      <c r="H1317" s="100"/>
      <c r="I1317" s="100"/>
      <c r="J1317" s="100"/>
      <c r="K1317" s="100"/>
      <c r="L1317" s="100"/>
    </row>
    <row r="1318" spans="1:12">
      <c r="A1318" s="100"/>
      <c r="B1318" s="100"/>
      <c r="C1318" s="100"/>
      <c r="D1318" s="100"/>
      <c r="E1318" s="100"/>
      <c r="F1318" s="101"/>
      <c r="G1318" s="100"/>
      <c r="H1318" s="100"/>
      <c r="I1318" s="100"/>
      <c r="J1318" s="100"/>
      <c r="K1318" s="100"/>
      <c r="L1318" s="100"/>
    </row>
    <row r="1319" spans="1:12">
      <c r="A1319" s="100"/>
      <c r="B1319" s="100"/>
      <c r="C1319" s="100"/>
      <c r="D1319" s="100"/>
      <c r="E1319" s="100"/>
      <c r="F1319" s="101"/>
      <c r="G1319" s="100"/>
      <c r="H1319" s="100"/>
      <c r="I1319" s="100"/>
      <c r="J1319" s="100"/>
      <c r="K1319" s="100"/>
      <c r="L1319" s="100"/>
    </row>
    <row r="1320" spans="1:12">
      <c r="A1320" s="100"/>
      <c r="B1320" s="100"/>
      <c r="C1320" s="100"/>
      <c r="D1320" s="100"/>
      <c r="E1320" s="100"/>
      <c r="F1320" s="101"/>
      <c r="G1320" s="100"/>
      <c r="H1320" s="100"/>
      <c r="I1320" s="100"/>
      <c r="J1320" s="100"/>
      <c r="K1320" s="100"/>
      <c r="L1320" s="100"/>
    </row>
    <row r="1321" spans="1:12">
      <c r="A1321" s="100"/>
      <c r="B1321" s="100"/>
      <c r="C1321" s="100"/>
      <c r="D1321" s="100"/>
      <c r="E1321" s="100"/>
      <c r="F1321" s="101"/>
      <c r="G1321" s="100"/>
      <c r="H1321" s="100"/>
      <c r="I1321" s="100"/>
      <c r="J1321" s="100"/>
      <c r="K1321" s="100"/>
      <c r="L1321" s="100"/>
    </row>
    <row r="1322" spans="1:12">
      <c r="A1322" s="100"/>
      <c r="B1322" s="100"/>
      <c r="C1322" s="100"/>
      <c r="D1322" s="100"/>
      <c r="E1322" s="100"/>
      <c r="F1322" s="101"/>
      <c r="G1322" s="100"/>
      <c r="H1322" s="100"/>
      <c r="I1322" s="100"/>
      <c r="J1322" s="100"/>
      <c r="K1322" s="100"/>
      <c r="L1322" s="100"/>
    </row>
    <row r="1323" spans="1:12">
      <c r="A1323" s="100"/>
      <c r="B1323" s="100"/>
      <c r="C1323" s="100"/>
      <c r="D1323" s="100"/>
      <c r="E1323" s="100"/>
      <c r="F1323" s="101"/>
      <c r="G1323" s="100"/>
      <c r="H1323" s="100"/>
      <c r="I1323" s="100"/>
      <c r="J1323" s="100"/>
      <c r="K1323" s="100"/>
      <c r="L1323" s="100"/>
    </row>
    <row r="1324" spans="1:12">
      <c r="A1324" s="100"/>
      <c r="B1324" s="100"/>
      <c r="C1324" s="100"/>
      <c r="D1324" s="100"/>
      <c r="E1324" s="100"/>
      <c r="F1324" s="101"/>
      <c r="G1324" s="100"/>
      <c r="H1324" s="100"/>
      <c r="I1324" s="100"/>
      <c r="J1324" s="100"/>
      <c r="K1324" s="100"/>
      <c r="L1324" s="100"/>
    </row>
    <row r="1325" spans="1:12">
      <c r="A1325" s="100"/>
      <c r="B1325" s="100"/>
      <c r="C1325" s="100"/>
      <c r="D1325" s="100"/>
      <c r="E1325" s="100"/>
      <c r="F1325" s="101"/>
      <c r="G1325" s="100"/>
      <c r="H1325" s="100"/>
      <c r="I1325" s="100"/>
      <c r="J1325" s="100"/>
      <c r="K1325" s="100"/>
      <c r="L1325" s="100"/>
    </row>
    <row r="1326" spans="1:12">
      <c r="A1326" s="100"/>
      <c r="B1326" s="100"/>
      <c r="C1326" s="100"/>
      <c r="D1326" s="100"/>
      <c r="E1326" s="100"/>
      <c r="F1326" s="101"/>
      <c r="G1326" s="100"/>
      <c r="H1326" s="100"/>
      <c r="I1326" s="100"/>
      <c r="J1326" s="100"/>
      <c r="K1326" s="100"/>
      <c r="L1326" s="100"/>
    </row>
    <row r="1327" spans="1:12">
      <c r="A1327" s="100"/>
      <c r="B1327" s="100"/>
      <c r="C1327" s="100"/>
      <c r="D1327" s="100"/>
      <c r="E1327" s="100"/>
      <c r="F1327" s="101"/>
      <c r="G1327" s="100"/>
      <c r="H1327" s="100"/>
      <c r="I1327" s="100"/>
      <c r="J1327" s="100"/>
      <c r="K1327" s="100"/>
      <c r="L1327" s="100"/>
    </row>
    <row r="1328" spans="1:12">
      <c r="A1328" s="100"/>
      <c r="B1328" s="100"/>
      <c r="C1328" s="100"/>
      <c r="D1328" s="100"/>
      <c r="E1328" s="100"/>
      <c r="F1328" s="101"/>
      <c r="G1328" s="100"/>
      <c r="H1328" s="100"/>
      <c r="I1328" s="100"/>
      <c r="J1328" s="100"/>
      <c r="K1328" s="100"/>
      <c r="L1328" s="100"/>
    </row>
    <row r="1329" spans="1:12">
      <c r="A1329" s="100"/>
      <c r="B1329" s="100"/>
      <c r="C1329" s="100"/>
      <c r="D1329" s="100"/>
      <c r="E1329" s="100"/>
      <c r="F1329" s="101"/>
      <c r="G1329" s="100"/>
      <c r="H1329" s="100"/>
      <c r="I1329" s="100"/>
      <c r="J1329" s="100"/>
      <c r="K1329" s="100"/>
      <c r="L1329" s="100"/>
    </row>
    <row r="1330" spans="1:12">
      <c r="A1330" s="100"/>
      <c r="B1330" s="100"/>
      <c r="C1330" s="100"/>
      <c r="D1330" s="100"/>
      <c r="E1330" s="100"/>
      <c r="F1330" s="101"/>
      <c r="G1330" s="100"/>
      <c r="H1330" s="100"/>
      <c r="I1330" s="100"/>
      <c r="J1330" s="100"/>
      <c r="K1330" s="100"/>
      <c r="L1330" s="100"/>
    </row>
    <row r="1331" spans="1:12">
      <c r="A1331" s="100"/>
      <c r="B1331" s="100"/>
      <c r="C1331" s="100"/>
      <c r="D1331" s="100"/>
      <c r="E1331" s="100"/>
      <c r="F1331" s="101"/>
      <c r="G1331" s="100"/>
      <c r="H1331" s="100"/>
      <c r="I1331" s="100"/>
      <c r="J1331" s="100"/>
      <c r="K1331" s="100"/>
      <c r="L1331" s="100"/>
    </row>
    <row r="1332" spans="1:12">
      <c r="A1332" s="100"/>
      <c r="B1332" s="100"/>
      <c r="C1332" s="100"/>
      <c r="D1332" s="100"/>
      <c r="E1332" s="100"/>
      <c r="F1332" s="101"/>
      <c r="G1332" s="100"/>
      <c r="H1332" s="100"/>
      <c r="I1332" s="100"/>
      <c r="J1332" s="100"/>
      <c r="K1332" s="100"/>
      <c r="L1332" s="100"/>
    </row>
    <row r="1333" spans="1:12">
      <c r="A1333" s="100"/>
      <c r="B1333" s="100"/>
      <c r="C1333" s="100"/>
      <c r="D1333" s="100"/>
      <c r="E1333" s="100"/>
      <c r="F1333" s="101"/>
      <c r="G1333" s="100"/>
      <c r="H1333" s="100"/>
      <c r="I1333" s="100"/>
      <c r="J1333" s="100"/>
      <c r="K1333" s="100"/>
      <c r="L1333" s="100"/>
    </row>
    <row r="1334" spans="1:12">
      <c r="A1334" s="100"/>
      <c r="B1334" s="100"/>
      <c r="C1334" s="100"/>
      <c r="D1334" s="100"/>
      <c r="E1334" s="100"/>
      <c r="F1334" s="101"/>
      <c r="G1334" s="100"/>
      <c r="H1334" s="100"/>
      <c r="I1334" s="100"/>
      <c r="J1334" s="100"/>
      <c r="K1334" s="100"/>
      <c r="L1334" s="100"/>
    </row>
    <row r="1335" spans="1:12">
      <c r="A1335" s="100"/>
      <c r="B1335" s="100"/>
      <c r="C1335" s="100"/>
      <c r="D1335" s="100"/>
      <c r="E1335" s="100"/>
      <c r="F1335" s="101"/>
      <c r="G1335" s="100"/>
      <c r="H1335" s="100"/>
      <c r="I1335" s="100"/>
      <c r="J1335" s="100"/>
      <c r="K1335" s="100"/>
      <c r="L1335" s="100"/>
    </row>
    <row r="1336" spans="1:12">
      <c r="A1336" s="100"/>
      <c r="B1336" s="100"/>
      <c r="C1336" s="100"/>
      <c r="D1336" s="100"/>
      <c r="E1336" s="100"/>
      <c r="F1336" s="101"/>
      <c r="G1336" s="100"/>
      <c r="H1336" s="100"/>
      <c r="I1336" s="100"/>
      <c r="J1336" s="100"/>
      <c r="K1336" s="100"/>
      <c r="L1336" s="100"/>
    </row>
    <row r="1337" spans="1:12">
      <c r="A1337" s="100"/>
      <c r="B1337" s="100"/>
      <c r="C1337" s="100"/>
      <c r="D1337" s="100"/>
      <c r="E1337" s="100"/>
      <c r="F1337" s="101"/>
      <c r="G1337" s="100"/>
      <c r="H1337" s="100"/>
      <c r="I1337" s="100"/>
      <c r="J1337" s="100"/>
      <c r="K1337" s="100"/>
      <c r="L1337" s="100"/>
    </row>
    <row r="1338" spans="1:12">
      <c r="A1338" s="100"/>
      <c r="B1338" s="100"/>
      <c r="C1338" s="100"/>
      <c r="D1338" s="100"/>
      <c r="E1338" s="100"/>
      <c r="F1338" s="101"/>
      <c r="G1338" s="100"/>
      <c r="H1338" s="100"/>
      <c r="I1338" s="100"/>
      <c r="J1338" s="100"/>
      <c r="K1338" s="100"/>
      <c r="L1338" s="100"/>
    </row>
    <row r="1339" spans="1:12">
      <c r="A1339" s="100"/>
      <c r="B1339" s="100"/>
      <c r="C1339" s="100"/>
      <c r="D1339" s="100"/>
      <c r="E1339" s="100"/>
      <c r="F1339" s="101"/>
      <c r="G1339" s="100"/>
      <c r="H1339" s="100"/>
      <c r="I1339" s="100"/>
      <c r="J1339" s="100"/>
      <c r="K1339" s="100"/>
      <c r="L1339" s="100"/>
    </row>
    <row r="1340" spans="1:12">
      <c r="A1340" s="100"/>
      <c r="B1340" s="100"/>
      <c r="C1340" s="100"/>
      <c r="D1340" s="100"/>
      <c r="E1340" s="100"/>
      <c r="F1340" s="101"/>
      <c r="G1340" s="100"/>
      <c r="H1340" s="100"/>
      <c r="I1340" s="100"/>
      <c r="J1340" s="100"/>
      <c r="K1340" s="100"/>
      <c r="L1340" s="100"/>
    </row>
    <row r="1341" spans="1:12">
      <c r="A1341" s="100"/>
      <c r="B1341" s="100"/>
      <c r="C1341" s="100"/>
      <c r="D1341" s="100"/>
      <c r="E1341" s="100"/>
      <c r="F1341" s="101"/>
      <c r="G1341" s="100"/>
      <c r="H1341" s="100"/>
      <c r="I1341" s="100"/>
      <c r="J1341" s="100"/>
      <c r="K1341" s="100"/>
      <c r="L1341" s="100"/>
    </row>
    <row r="1342" spans="1:12">
      <c r="A1342" s="100"/>
      <c r="B1342" s="100"/>
      <c r="C1342" s="100"/>
      <c r="D1342" s="100"/>
      <c r="E1342" s="100"/>
      <c r="F1342" s="101"/>
      <c r="G1342" s="100"/>
      <c r="H1342" s="100"/>
      <c r="I1342" s="100"/>
      <c r="J1342" s="100"/>
      <c r="K1342" s="100"/>
      <c r="L1342" s="100"/>
    </row>
    <row r="1343" spans="1:12">
      <c r="A1343" s="100"/>
      <c r="B1343" s="100"/>
      <c r="C1343" s="100"/>
      <c r="D1343" s="100"/>
      <c r="E1343" s="100"/>
      <c r="F1343" s="101"/>
      <c r="G1343" s="100"/>
      <c r="H1343" s="100"/>
      <c r="I1343" s="100"/>
      <c r="J1343" s="100"/>
      <c r="K1343" s="100"/>
      <c r="L1343" s="100"/>
    </row>
    <row r="1344" spans="1:12">
      <c r="A1344" s="100"/>
      <c r="B1344" s="100"/>
      <c r="C1344" s="100"/>
      <c r="D1344" s="100"/>
      <c r="E1344" s="100"/>
      <c r="F1344" s="101"/>
      <c r="G1344" s="100"/>
      <c r="H1344" s="100"/>
      <c r="I1344" s="100"/>
      <c r="J1344" s="100"/>
      <c r="K1344" s="100"/>
      <c r="L1344" s="100"/>
    </row>
    <row r="1345" spans="1:12">
      <c r="A1345" s="100"/>
      <c r="B1345" s="100"/>
      <c r="C1345" s="100"/>
      <c r="D1345" s="100"/>
      <c r="E1345" s="100"/>
      <c r="F1345" s="101"/>
      <c r="G1345" s="100"/>
      <c r="H1345" s="100"/>
      <c r="I1345" s="100"/>
      <c r="J1345" s="100"/>
      <c r="K1345" s="100"/>
      <c r="L1345" s="100"/>
    </row>
    <row r="1346" spans="1:12">
      <c r="A1346" s="100"/>
      <c r="B1346" s="100"/>
      <c r="C1346" s="100"/>
      <c r="D1346" s="100"/>
      <c r="E1346" s="100"/>
      <c r="F1346" s="101"/>
      <c r="G1346" s="100"/>
      <c r="H1346" s="100"/>
      <c r="I1346" s="100"/>
      <c r="J1346" s="100"/>
      <c r="K1346" s="100"/>
      <c r="L1346" s="100"/>
    </row>
    <row r="1347" spans="1:12">
      <c r="A1347" s="100"/>
      <c r="B1347" s="100"/>
      <c r="C1347" s="100"/>
      <c r="D1347" s="100"/>
      <c r="E1347" s="100"/>
      <c r="F1347" s="101"/>
      <c r="G1347" s="100"/>
      <c r="H1347" s="100"/>
      <c r="I1347" s="100"/>
      <c r="J1347" s="100"/>
      <c r="K1347" s="100"/>
      <c r="L1347" s="100"/>
    </row>
    <row r="1348" spans="1:12">
      <c r="A1348" s="100"/>
      <c r="B1348" s="100"/>
      <c r="C1348" s="100"/>
      <c r="D1348" s="100"/>
      <c r="E1348" s="100"/>
      <c r="F1348" s="101"/>
      <c r="G1348" s="100"/>
      <c r="H1348" s="100"/>
      <c r="I1348" s="100"/>
      <c r="J1348" s="100"/>
      <c r="K1348" s="100"/>
      <c r="L1348" s="100"/>
    </row>
    <row r="1349" spans="1:12">
      <c r="A1349" s="100"/>
      <c r="B1349" s="100"/>
      <c r="C1349" s="100"/>
      <c r="D1349" s="100"/>
      <c r="E1349" s="100"/>
      <c r="F1349" s="101"/>
      <c r="G1349" s="100"/>
      <c r="H1349" s="100"/>
      <c r="I1349" s="100"/>
      <c r="J1349" s="100"/>
      <c r="K1349" s="100"/>
      <c r="L1349" s="100"/>
    </row>
    <row r="1350" spans="1:12">
      <c r="A1350" s="100"/>
      <c r="B1350" s="100"/>
      <c r="C1350" s="100"/>
      <c r="D1350" s="100"/>
      <c r="E1350" s="100"/>
      <c r="F1350" s="101"/>
      <c r="G1350" s="100"/>
      <c r="H1350" s="100"/>
      <c r="I1350" s="100"/>
      <c r="J1350" s="100"/>
      <c r="K1350" s="100"/>
      <c r="L1350" s="100"/>
    </row>
    <row r="1351" spans="1:12">
      <c r="A1351" s="100"/>
      <c r="B1351" s="100"/>
      <c r="C1351" s="100"/>
      <c r="D1351" s="100"/>
      <c r="E1351" s="100"/>
      <c r="F1351" s="101"/>
      <c r="G1351" s="100"/>
      <c r="H1351" s="100"/>
      <c r="I1351" s="100"/>
      <c r="J1351" s="100"/>
      <c r="K1351" s="100"/>
      <c r="L1351" s="100"/>
    </row>
    <row r="1352" spans="1:12">
      <c r="A1352" s="100"/>
      <c r="B1352" s="100"/>
      <c r="C1352" s="100"/>
      <c r="D1352" s="100"/>
      <c r="E1352" s="100"/>
      <c r="F1352" s="101"/>
      <c r="G1352" s="100"/>
      <c r="H1352" s="100"/>
      <c r="I1352" s="100"/>
      <c r="J1352" s="100"/>
      <c r="K1352" s="100"/>
      <c r="L1352" s="100"/>
    </row>
    <row r="1353" spans="1:12">
      <c r="A1353" s="100"/>
      <c r="B1353" s="100"/>
      <c r="C1353" s="100"/>
      <c r="D1353" s="100"/>
      <c r="E1353" s="100"/>
      <c r="F1353" s="101"/>
      <c r="G1353" s="100"/>
      <c r="H1353" s="100"/>
      <c r="I1353" s="100"/>
      <c r="J1353" s="100"/>
      <c r="K1353" s="100"/>
      <c r="L1353" s="100"/>
    </row>
    <row r="1354" spans="1:12">
      <c r="A1354" s="100"/>
      <c r="B1354" s="100"/>
      <c r="C1354" s="100"/>
      <c r="D1354" s="100"/>
      <c r="E1354" s="100"/>
      <c r="F1354" s="101"/>
      <c r="G1354" s="100"/>
      <c r="H1354" s="100"/>
      <c r="I1354" s="100"/>
      <c r="J1354" s="100"/>
      <c r="K1354" s="100"/>
      <c r="L1354" s="100"/>
    </row>
    <row r="1355" spans="1:12">
      <c r="A1355" s="100"/>
      <c r="B1355" s="100"/>
      <c r="C1355" s="100"/>
      <c r="D1355" s="100"/>
      <c r="E1355" s="100"/>
      <c r="F1355" s="101"/>
      <c r="G1355" s="100"/>
      <c r="H1355" s="100"/>
      <c r="I1355" s="100"/>
      <c r="J1355" s="100"/>
      <c r="K1355" s="100"/>
      <c r="L1355" s="100"/>
    </row>
    <row r="1356" spans="1:12">
      <c r="A1356" s="100"/>
      <c r="B1356" s="100"/>
      <c r="C1356" s="100"/>
      <c r="D1356" s="100"/>
      <c r="E1356" s="100"/>
      <c r="F1356" s="101"/>
      <c r="G1356" s="100"/>
      <c r="H1356" s="100"/>
      <c r="I1356" s="100"/>
      <c r="J1356" s="100"/>
      <c r="K1356" s="100"/>
      <c r="L1356" s="100"/>
    </row>
    <row r="1357" spans="1:12">
      <c r="A1357" s="100"/>
      <c r="B1357" s="100"/>
      <c r="C1357" s="100"/>
      <c r="D1357" s="100"/>
      <c r="E1357" s="100"/>
      <c r="F1357" s="101"/>
      <c r="G1357" s="100"/>
      <c r="H1357" s="100"/>
      <c r="I1357" s="100"/>
      <c r="J1357" s="100"/>
      <c r="K1357" s="100"/>
      <c r="L1357" s="100"/>
    </row>
    <row r="1358" spans="1:12">
      <c r="A1358" s="100"/>
      <c r="B1358" s="100"/>
      <c r="C1358" s="100"/>
      <c r="D1358" s="100"/>
      <c r="E1358" s="100"/>
      <c r="F1358" s="101"/>
      <c r="G1358" s="100"/>
      <c r="H1358" s="100"/>
      <c r="I1358" s="100"/>
      <c r="J1358" s="100"/>
      <c r="K1358" s="100"/>
      <c r="L1358" s="100"/>
    </row>
    <row r="1359" spans="1:12">
      <c r="A1359" s="100"/>
      <c r="B1359" s="100"/>
      <c r="C1359" s="100"/>
      <c r="D1359" s="100"/>
      <c r="E1359" s="100"/>
      <c r="F1359" s="101"/>
      <c r="G1359" s="100"/>
      <c r="H1359" s="100"/>
      <c r="I1359" s="100"/>
      <c r="J1359" s="100"/>
      <c r="K1359" s="100"/>
      <c r="L1359" s="100"/>
    </row>
    <row r="1360" spans="1:12">
      <c r="A1360" s="100"/>
      <c r="B1360" s="100"/>
      <c r="C1360" s="100"/>
      <c r="D1360" s="100"/>
      <c r="E1360" s="100"/>
      <c r="F1360" s="101"/>
      <c r="G1360" s="100"/>
      <c r="H1360" s="100"/>
      <c r="I1360" s="100"/>
      <c r="J1360" s="100"/>
      <c r="K1360" s="100"/>
      <c r="L1360" s="100"/>
    </row>
    <row r="1361" spans="1:12">
      <c r="A1361" s="100"/>
      <c r="B1361" s="100"/>
      <c r="C1361" s="100"/>
      <c r="D1361" s="100"/>
      <c r="E1361" s="100"/>
      <c r="F1361" s="101"/>
      <c r="G1361" s="100"/>
      <c r="H1361" s="100"/>
      <c r="I1361" s="100"/>
      <c r="J1361" s="100"/>
      <c r="K1361" s="100"/>
      <c r="L1361" s="100"/>
    </row>
    <row r="1362" spans="1:12">
      <c r="A1362" s="100"/>
      <c r="B1362" s="100"/>
      <c r="C1362" s="100"/>
      <c r="D1362" s="100"/>
      <c r="E1362" s="100"/>
      <c r="F1362" s="101"/>
      <c r="G1362" s="100"/>
      <c r="H1362" s="100"/>
      <c r="I1362" s="100"/>
      <c r="J1362" s="100"/>
      <c r="K1362" s="100"/>
      <c r="L1362" s="100"/>
    </row>
    <row r="1363" spans="1:12">
      <c r="A1363" s="100"/>
      <c r="B1363" s="100"/>
      <c r="C1363" s="100"/>
      <c r="D1363" s="100"/>
      <c r="E1363" s="100"/>
      <c r="F1363" s="101"/>
      <c r="G1363" s="100"/>
      <c r="H1363" s="100"/>
      <c r="I1363" s="100"/>
      <c r="J1363" s="100"/>
      <c r="K1363" s="100"/>
      <c r="L1363" s="100"/>
    </row>
    <row r="1364" spans="1:12">
      <c r="A1364" s="100"/>
      <c r="B1364" s="100"/>
      <c r="C1364" s="100"/>
      <c r="D1364" s="100"/>
      <c r="E1364" s="100"/>
      <c r="F1364" s="101"/>
      <c r="G1364" s="100"/>
      <c r="H1364" s="100"/>
      <c r="I1364" s="100"/>
      <c r="J1364" s="100"/>
      <c r="K1364" s="100"/>
      <c r="L1364" s="100"/>
    </row>
    <row r="1365" spans="1:12">
      <c r="A1365" s="100"/>
      <c r="B1365" s="100"/>
      <c r="C1365" s="100"/>
      <c r="D1365" s="100"/>
      <c r="E1365" s="100"/>
      <c r="F1365" s="101"/>
      <c r="G1365" s="100"/>
      <c r="H1365" s="100"/>
      <c r="I1365" s="100"/>
      <c r="J1365" s="100"/>
      <c r="K1365" s="100"/>
      <c r="L1365" s="100"/>
    </row>
    <row r="1366" spans="1:12">
      <c r="A1366" s="100"/>
      <c r="B1366" s="100"/>
      <c r="C1366" s="100"/>
      <c r="D1366" s="100"/>
      <c r="E1366" s="100"/>
      <c r="F1366" s="101"/>
      <c r="G1366" s="100"/>
      <c r="H1366" s="100"/>
      <c r="I1366" s="100"/>
      <c r="J1366" s="100"/>
      <c r="K1366" s="100"/>
      <c r="L1366" s="100"/>
    </row>
    <row r="1367" spans="1:12">
      <c r="A1367" s="100"/>
      <c r="B1367" s="100"/>
      <c r="C1367" s="100"/>
      <c r="D1367" s="100"/>
      <c r="E1367" s="100"/>
      <c r="F1367" s="101"/>
      <c r="G1367" s="100"/>
      <c r="H1367" s="100"/>
      <c r="I1367" s="100"/>
      <c r="J1367" s="100"/>
      <c r="K1367" s="100"/>
      <c r="L1367" s="100"/>
    </row>
    <row r="1368" spans="1:12">
      <c r="A1368" s="100"/>
      <c r="B1368" s="100"/>
      <c r="C1368" s="100"/>
      <c r="D1368" s="100"/>
      <c r="E1368" s="100"/>
      <c r="F1368" s="101"/>
      <c r="G1368" s="100"/>
      <c r="H1368" s="100"/>
      <c r="I1368" s="100"/>
      <c r="J1368" s="100"/>
      <c r="K1368" s="100"/>
      <c r="L1368" s="100"/>
    </row>
    <row r="1369" spans="1:12">
      <c r="A1369" s="100"/>
      <c r="B1369" s="100"/>
      <c r="C1369" s="100"/>
      <c r="D1369" s="100"/>
      <c r="E1369" s="100"/>
      <c r="F1369" s="101"/>
      <c r="G1369" s="100"/>
      <c r="H1369" s="100"/>
      <c r="I1369" s="100"/>
      <c r="J1369" s="100"/>
      <c r="K1369" s="100"/>
      <c r="L1369" s="100"/>
    </row>
    <row r="1370" spans="1:12">
      <c r="A1370" s="100"/>
      <c r="B1370" s="100"/>
      <c r="C1370" s="100"/>
      <c r="D1370" s="100"/>
      <c r="E1370" s="100"/>
      <c r="F1370" s="101"/>
      <c r="G1370" s="100"/>
      <c r="H1370" s="100"/>
      <c r="I1370" s="100"/>
      <c r="J1370" s="100"/>
      <c r="K1370" s="100"/>
      <c r="L1370" s="100"/>
    </row>
    <row r="1371" spans="1:12">
      <c r="A1371" s="100"/>
      <c r="B1371" s="100"/>
      <c r="C1371" s="100"/>
      <c r="D1371" s="100"/>
      <c r="E1371" s="100"/>
      <c r="F1371" s="101"/>
      <c r="G1371" s="100"/>
      <c r="H1371" s="100"/>
      <c r="I1371" s="100"/>
      <c r="J1371" s="100"/>
      <c r="K1371" s="100"/>
      <c r="L1371" s="100"/>
    </row>
    <row r="1372" spans="1:12">
      <c r="A1372" s="100"/>
      <c r="B1372" s="100"/>
      <c r="C1372" s="100"/>
      <c r="D1372" s="100"/>
      <c r="E1372" s="100"/>
      <c r="F1372" s="101"/>
      <c r="G1372" s="100"/>
      <c r="H1372" s="100"/>
      <c r="I1372" s="100"/>
      <c r="J1372" s="100"/>
      <c r="K1372" s="100"/>
      <c r="L1372" s="100"/>
    </row>
    <row r="1373" spans="1:12">
      <c r="A1373" s="100"/>
      <c r="B1373" s="100"/>
      <c r="C1373" s="100"/>
      <c r="D1373" s="100"/>
      <c r="E1373" s="100"/>
      <c r="F1373" s="101"/>
      <c r="G1373" s="100"/>
      <c r="H1373" s="100"/>
      <c r="I1373" s="100"/>
      <c r="J1373" s="100"/>
      <c r="K1373" s="100"/>
      <c r="L1373" s="100"/>
    </row>
    <row r="1374" spans="1:12">
      <c r="A1374" s="100"/>
      <c r="B1374" s="100"/>
      <c r="C1374" s="100"/>
      <c r="D1374" s="100"/>
      <c r="E1374" s="100"/>
      <c r="F1374" s="101"/>
      <c r="G1374" s="100"/>
      <c r="H1374" s="100"/>
      <c r="I1374" s="100"/>
      <c r="J1374" s="100"/>
      <c r="K1374" s="100"/>
      <c r="L1374" s="100"/>
    </row>
    <row r="1375" spans="1:12">
      <c r="A1375" s="100"/>
      <c r="B1375" s="100"/>
      <c r="C1375" s="100"/>
      <c r="D1375" s="100"/>
      <c r="E1375" s="100"/>
      <c r="F1375" s="101"/>
      <c r="G1375" s="100"/>
      <c r="H1375" s="100"/>
      <c r="I1375" s="100"/>
      <c r="J1375" s="100"/>
      <c r="K1375" s="100"/>
      <c r="L1375" s="100"/>
    </row>
    <row r="1376" spans="1:12">
      <c r="A1376" s="100"/>
      <c r="B1376" s="100"/>
      <c r="C1376" s="100"/>
      <c r="D1376" s="100"/>
      <c r="E1376" s="100"/>
      <c r="F1376" s="101"/>
      <c r="G1376" s="100"/>
      <c r="H1376" s="100"/>
      <c r="I1376" s="100"/>
      <c r="J1376" s="100"/>
      <c r="K1376" s="100"/>
      <c r="L1376" s="100"/>
    </row>
    <row r="1377" spans="1:12">
      <c r="A1377" s="100"/>
      <c r="B1377" s="100"/>
      <c r="C1377" s="100"/>
      <c r="D1377" s="100"/>
      <c r="E1377" s="100"/>
      <c r="F1377" s="101"/>
      <c r="G1377" s="100"/>
      <c r="H1377" s="100"/>
      <c r="I1377" s="100"/>
      <c r="J1377" s="100"/>
      <c r="K1377" s="100"/>
      <c r="L1377" s="100"/>
    </row>
    <row r="1378" spans="1:12">
      <c r="A1378" s="100"/>
      <c r="B1378" s="100"/>
      <c r="C1378" s="100"/>
      <c r="D1378" s="100"/>
      <c r="E1378" s="100"/>
      <c r="F1378" s="101"/>
      <c r="G1378" s="100"/>
      <c r="H1378" s="100"/>
      <c r="I1378" s="100"/>
      <c r="J1378" s="100"/>
      <c r="K1378" s="100"/>
      <c r="L1378" s="100"/>
    </row>
    <row r="1379" spans="1:12">
      <c r="A1379" s="100"/>
      <c r="B1379" s="100"/>
      <c r="C1379" s="100"/>
      <c r="D1379" s="100"/>
      <c r="E1379" s="100"/>
      <c r="F1379" s="101"/>
      <c r="G1379" s="100"/>
      <c r="H1379" s="100"/>
      <c r="I1379" s="100"/>
      <c r="J1379" s="100"/>
      <c r="K1379" s="100"/>
      <c r="L1379" s="100"/>
    </row>
    <row r="1380" spans="1:12">
      <c r="A1380" s="100"/>
      <c r="B1380" s="100"/>
      <c r="C1380" s="100"/>
      <c r="D1380" s="100"/>
      <c r="E1380" s="100"/>
      <c r="F1380" s="101"/>
      <c r="G1380" s="100"/>
      <c r="H1380" s="100"/>
      <c r="I1380" s="100"/>
      <c r="J1380" s="100"/>
      <c r="K1380" s="100"/>
      <c r="L1380" s="100"/>
    </row>
    <row r="1381" spans="1:12">
      <c r="A1381" s="100"/>
      <c r="B1381" s="100"/>
      <c r="C1381" s="100"/>
      <c r="D1381" s="100"/>
      <c r="E1381" s="100"/>
      <c r="F1381" s="101"/>
      <c r="G1381" s="100"/>
      <c r="H1381" s="100"/>
      <c r="I1381" s="100"/>
      <c r="J1381" s="100"/>
      <c r="K1381" s="100"/>
      <c r="L1381" s="100"/>
    </row>
    <row r="1382" spans="1:12">
      <c r="A1382" s="100"/>
      <c r="B1382" s="100"/>
      <c r="C1382" s="100"/>
      <c r="D1382" s="100"/>
      <c r="E1382" s="100"/>
      <c r="F1382" s="101"/>
      <c r="G1382" s="100"/>
      <c r="H1382" s="100"/>
      <c r="I1382" s="100"/>
      <c r="J1382" s="100"/>
      <c r="K1382" s="100"/>
      <c r="L1382" s="100"/>
    </row>
    <row r="1383" spans="1:12">
      <c r="A1383" s="100"/>
      <c r="B1383" s="100"/>
      <c r="C1383" s="100"/>
      <c r="D1383" s="100"/>
      <c r="E1383" s="100"/>
      <c r="F1383" s="101"/>
      <c r="G1383" s="100"/>
      <c r="H1383" s="100"/>
      <c r="I1383" s="100"/>
      <c r="J1383" s="100"/>
      <c r="K1383" s="100"/>
      <c r="L1383" s="100"/>
    </row>
    <row r="1384" spans="1:12">
      <c r="A1384" s="100"/>
      <c r="B1384" s="100"/>
      <c r="C1384" s="100"/>
      <c r="D1384" s="100"/>
      <c r="E1384" s="100"/>
      <c r="F1384" s="101"/>
      <c r="G1384" s="100"/>
      <c r="H1384" s="100"/>
      <c r="I1384" s="100"/>
      <c r="J1384" s="100"/>
      <c r="K1384" s="100"/>
      <c r="L1384" s="100"/>
    </row>
    <row r="1385" spans="1:12">
      <c r="A1385" s="100"/>
      <c r="B1385" s="100"/>
      <c r="C1385" s="100"/>
      <c r="D1385" s="100"/>
      <c r="E1385" s="100"/>
      <c r="F1385" s="101"/>
      <c r="G1385" s="100"/>
      <c r="H1385" s="100"/>
      <c r="I1385" s="100"/>
      <c r="J1385" s="100"/>
      <c r="K1385" s="100"/>
      <c r="L1385" s="100"/>
    </row>
    <row r="1386" spans="1:12">
      <c r="A1386" s="100"/>
      <c r="B1386" s="100"/>
      <c r="C1386" s="100"/>
      <c r="D1386" s="100"/>
      <c r="E1386" s="100"/>
      <c r="F1386" s="101"/>
      <c r="G1386" s="100"/>
      <c r="H1386" s="100"/>
      <c r="I1386" s="100"/>
      <c r="J1386" s="100"/>
      <c r="K1386" s="100"/>
      <c r="L1386" s="100"/>
    </row>
    <row r="1387" spans="1:12">
      <c r="A1387" s="100"/>
      <c r="B1387" s="100"/>
      <c r="C1387" s="100"/>
      <c r="D1387" s="100"/>
      <c r="E1387" s="100"/>
      <c r="F1387" s="101"/>
      <c r="G1387" s="100"/>
      <c r="H1387" s="100"/>
      <c r="I1387" s="100"/>
      <c r="J1387" s="100"/>
      <c r="K1387" s="100"/>
      <c r="L1387" s="100"/>
    </row>
    <row r="1388" spans="1:12">
      <c r="A1388" s="100"/>
      <c r="B1388" s="100"/>
      <c r="C1388" s="100"/>
      <c r="D1388" s="100"/>
      <c r="E1388" s="100"/>
      <c r="F1388" s="101"/>
      <c r="G1388" s="100"/>
      <c r="H1388" s="100"/>
      <c r="I1388" s="100"/>
      <c r="J1388" s="100"/>
      <c r="K1388" s="100"/>
      <c r="L1388" s="100"/>
    </row>
    <row r="1389" spans="1:12">
      <c r="A1389" s="100"/>
      <c r="B1389" s="100"/>
      <c r="C1389" s="100"/>
      <c r="D1389" s="100"/>
      <c r="E1389" s="100"/>
      <c r="F1389" s="101"/>
      <c r="G1389" s="100"/>
      <c r="H1389" s="100"/>
      <c r="I1389" s="100"/>
      <c r="J1389" s="100"/>
      <c r="K1389" s="100"/>
      <c r="L1389" s="100"/>
    </row>
    <row r="1390" spans="1:12">
      <c r="A1390" s="100"/>
      <c r="B1390" s="100"/>
      <c r="C1390" s="100"/>
      <c r="D1390" s="100"/>
      <c r="E1390" s="100"/>
      <c r="F1390" s="101"/>
      <c r="G1390" s="100"/>
      <c r="H1390" s="100"/>
      <c r="I1390" s="100"/>
      <c r="J1390" s="100"/>
      <c r="K1390" s="100"/>
      <c r="L1390" s="100"/>
    </row>
    <row r="1391" spans="1:12">
      <c r="A1391" s="100"/>
      <c r="B1391" s="100"/>
      <c r="C1391" s="100"/>
      <c r="D1391" s="100"/>
      <c r="E1391" s="100"/>
      <c r="F1391" s="101"/>
      <c r="G1391" s="100"/>
      <c r="H1391" s="100"/>
      <c r="I1391" s="100"/>
      <c r="J1391" s="100"/>
      <c r="K1391" s="100"/>
      <c r="L1391" s="100"/>
    </row>
    <row r="1392" spans="1:12">
      <c r="A1392" s="100"/>
      <c r="B1392" s="100"/>
      <c r="C1392" s="100"/>
      <c r="D1392" s="100"/>
      <c r="E1392" s="100"/>
      <c r="F1392" s="101"/>
      <c r="G1392" s="100"/>
      <c r="H1392" s="100"/>
      <c r="I1392" s="100"/>
      <c r="J1392" s="100"/>
      <c r="K1392" s="100"/>
      <c r="L1392" s="100"/>
    </row>
    <row r="1393" spans="1:12">
      <c r="A1393" s="100"/>
      <c r="B1393" s="100"/>
      <c r="C1393" s="100"/>
      <c r="D1393" s="100"/>
      <c r="E1393" s="100"/>
      <c r="F1393" s="101"/>
      <c r="G1393" s="100"/>
      <c r="H1393" s="100"/>
      <c r="I1393" s="100"/>
      <c r="J1393" s="100"/>
      <c r="K1393" s="100"/>
      <c r="L1393" s="100"/>
    </row>
    <row r="1394" spans="1:12">
      <c r="A1394" s="100"/>
      <c r="B1394" s="100"/>
      <c r="C1394" s="100"/>
      <c r="D1394" s="100"/>
      <c r="E1394" s="100"/>
      <c r="F1394" s="101"/>
      <c r="G1394" s="100"/>
      <c r="H1394" s="100"/>
      <c r="I1394" s="100"/>
      <c r="J1394" s="100"/>
      <c r="K1394" s="100"/>
      <c r="L1394" s="100"/>
    </row>
    <row r="1395" spans="1:12">
      <c r="A1395" s="100"/>
      <c r="B1395" s="100"/>
      <c r="C1395" s="100"/>
      <c r="D1395" s="100"/>
      <c r="E1395" s="100"/>
      <c r="F1395" s="101"/>
      <c r="G1395" s="100"/>
      <c r="H1395" s="100"/>
      <c r="I1395" s="100"/>
      <c r="J1395" s="100"/>
      <c r="K1395" s="100"/>
      <c r="L1395" s="100"/>
    </row>
    <row r="1396" spans="1:12">
      <c r="A1396" s="100"/>
      <c r="B1396" s="100"/>
      <c r="C1396" s="100"/>
      <c r="D1396" s="100"/>
      <c r="E1396" s="100"/>
      <c r="F1396" s="101"/>
      <c r="G1396" s="100"/>
      <c r="H1396" s="100"/>
      <c r="I1396" s="100"/>
      <c r="J1396" s="100"/>
      <c r="K1396" s="100"/>
      <c r="L1396" s="100"/>
    </row>
    <row r="1397" spans="1:12">
      <c r="A1397" s="100"/>
      <c r="B1397" s="100"/>
      <c r="C1397" s="100"/>
      <c r="D1397" s="100"/>
      <c r="E1397" s="100"/>
      <c r="F1397" s="101"/>
      <c r="G1397" s="100"/>
      <c r="H1397" s="100"/>
      <c r="I1397" s="100"/>
      <c r="J1397" s="100"/>
      <c r="K1397" s="100"/>
      <c r="L1397" s="100"/>
    </row>
    <row r="1398" spans="1:12">
      <c r="A1398" s="100"/>
      <c r="B1398" s="100"/>
      <c r="C1398" s="100"/>
      <c r="D1398" s="100"/>
      <c r="E1398" s="100"/>
      <c r="F1398" s="101"/>
      <c r="G1398" s="100"/>
      <c r="H1398" s="100"/>
      <c r="I1398" s="100"/>
      <c r="J1398" s="100"/>
      <c r="K1398" s="100"/>
      <c r="L1398" s="100"/>
    </row>
    <row r="1399" spans="1:12">
      <c r="A1399" s="100"/>
      <c r="B1399" s="100"/>
      <c r="C1399" s="100"/>
      <c r="D1399" s="100"/>
      <c r="E1399" s="100"/>
      <c r="F1399" s="101"/>
      <c r="G1399" s="100"/>
      <c r="H1399" s="100"/>
      <c r="I1399" s="100"/>
      <c r="J1399" s="100"/>
      <c r="K1399" s="100"/>
      <c r="L1399" s="100"/>
    </row>
    <row r="1400" spans="1:12">
      <c r="A1400" s="100"/>
      <c r="B1400" s="100"/>
      <c r="C1400" s="100"/>
      <c r="D1400" s="100"/>
      <c r="E1400" s="100"/>
      <c r="F1400" s="101"/>
      <c r="G1400" s="100"/>
      <c r="H1400" s="100"/>
      <c r="I1400" s="100"/>
      <c r="J1400" s="100"/>
      <c r="K1400" s="100"/>
      <c r="L1400" s="100"/>
    </row>
    <row r="1401" spans="1:12">
      <c r="A1401" s="100"/>
      <c r="B1401" s="100"/>
      <c r="C1401" s="100"/>
      <c r="D1401" s="100"/>
      <c r="E1401" s="100"/>
      <c r="F1401" s="101"/>
      <c r="G1401" s="100"/>
      <c r="H1401" s="100"/>
      <c r="I1401" s="100"/>
      <c r="J1401" s="100"/>
      <c r="K1401" s="100"/>
      <c r="L1401" s="100"/>
    </row>
    <row r="1402" spans="1:12">
      <c r="A1402" s="100"/>
      <c r="B1402" s="100"/>
      <c r="C1402" s="100"/>
      <c r="D1402" s="100"/>
      <c r="E1402" s="100"/>
      <c r="F1402" s="101"/>
      <c r="G1402" s="100"/>
      <c r="H1402" s="100"/>
      <c r="I1402" s="100"/>
      <c r="J1402" s="100"/>
      <c r="K1402" s="100"/>
      <c r="L1402" s="100"/>
    </row>
    <row r="1403" spans="1:12">
      <c r="A1403" s="100"/>
      <c r="B1403" s="100"/>
      <c r="C1403" s="100"/>
      <c r="D1403" s="100"/>
      <c r="E1403" s="100"/>
      <c r="F1403" s="101"/>
      <c r="G1403" s="100"/>
      <c r="H1403" s="100"/>
      <c r="I1403" s="100"/>
      <c r="J1403" s="100"/>
      <c r="K1403" s="100"/>
      <c r="L1403" s="100"/>
    </row>
    <row r="1404" spans="1:12">
      <c r="A1404" s="100"/>
      <c r="B1404" s="100"/>
      <c r="C1404" s="100"/>
      <c r="D1404" s="100"/>
      <c r="E1404" s="100"/>
      <c r="F1404" s="101"/>
      <c r="G1404" s="100"/>
      <c r="H1404" s="100"/>
      <c r="I1404" s="100"/>
      <c r="J1404" s="100"/>
      <c r="K1404" s="100"/>
      <c r="L1404" s="100"/>
    </row>
    <row r="1405" spans="1:12">
      <c r="A1405" s="100"/>
      <c r="B1405" s="100"/>
      <c r="C1405" s="100"/>
      <c r="D1405" s="100"/>
      <c r="E1405" s="100"/>
      <c r="F1405" s="101"/>
      <c r="G1405" s="100"/>
      <c r="H1405" s="100"/>
      <c r="I1405" s="100"/>
      <c r="J1405" s="100"/>
      <c r="K1405" s="100"/>
      <c r="L1405" s="100"/>
    </row>
    <row r="1406" spans="1:12">
      <c r="A1406" s="100"/>
      <c r="B1406" s="100"/>
      <c r="C1406" s="100"/>
      <c r="D1406" s="100"/>
      <c r="E1406" s="100"/>
      <c r="F1406" s="101"/>
      <c r="G1406" s="100"/>
      <c r="H1406" s="100"/>
      <c r="I1406" s="100"/>
      <c r="J1406" s="100"/>
      <c r="K1406" s="100"/>
      <c r="L1406" s="100"/>
    </row>
    <row r="1407" spans="1:12">
      <c r="A1407" s="100"/>
      <c r="B1407" s="100"/>
      <c r="C1407" s="100"/>
      <c r="D1407" s="100"/>
      <c r="E1407" s="100"/>
      <c r="F1407" s="101"/>
      <c r="G1407" s="100"/>
      <c r="H1407" s="100"/>
      <c r="I1407" s="100"/>
      <c r="J1407" s="100"/>
      <c r="K1407" s="100"/>
      <c r="L1407" s="100"/>
    </row>
    <row r="1408" spans="1:12">
      <c r="A1408" s="100"/>
      <c r="B1408" s="100"/>
      <c r="C1408" s="100"/>
      <c r="D1408" s="100"/>
      <c r="E1408" s="100"/>
      <c r="F1408" s="101"/>
      <c r="G1408" s="100"/>
      <c r="H1408" s="100"/>
      <c r="I1408" s="100"/>
      <c r="J1408" s="100"/>
      <c r="K1408" s="100"/>
      <c r="L1408" s="100"/>
    </row>
    <row r="1409" spans="1:12">
      <c r="A1409" s="100"/>
      <c r="B1409" s="100"/>
      <c r="C1409" s="100"/>
      <c r="D1409" s="100"/>
      <c r="E1409" s="100"/>
      <c r="F1409" s="101"/>
      <c r="G1409" s="100"/>
      <c r="H1409" s="100"/>
      <c r="I1409" s="100"/>
      <c r="J1409" s="100"/>
      <c r="K1409" s="100"/>
      <c r="L1409" s="100"/>
    </row>
    <row r="1410" spans="1:12">
      <c r="A1410" s="100"/>
      <c r="B1410" s="100"/>
      <c r="C1410" s="100"/>
      <c r="D1410" s="100"/>
      <c r="E1410" s="100"/>
      <c r="F1410" s="101"/>
      <c r="G1410" s="100"/>
      <c r="H1410" s="100"/>
      <c r="I1410" s="100"/>
      <c r="J1410" s="100"/>
      <c r="K1410" s="100"/>
      <c r="L1410" s="100"/>
    </row>
    <row r="1411" spans="1:12">
      <c r="A1411" s="100"/>
      <c r="B1411" s="100"/>
      <c r="C1411" s="100"/>
      <c r="D1411" s="100"/>
      <c r="E1411" s="100"/>
      <c r="F1411" s="101"/>
      <c r="G1411" s="100"/>
      <c r="H1411" s="100"/>
      <c r="I1411" s="100"/>
      <c r="J1411" s="100"/>
      <c r="K1411" s="100"/>
      <c r="L1411" s="100"/>
    </row>
    <row r="1412" spans="1:12">
      <c r="A1412" s="100"/>
      <c r="B1412" s="100"/>
      <c r="C1412" s="100"/>
      <c r="D1412" s="100"/>
      <c r="E1412" s="100"/>
      <c r="F1412" s="101"/>
      <c r="G1412" s="100"/>
      <c r="H1412" s="100"/>
      <c r="I1412" s="100"/>
      <c r="J1412" s="100"/>
      <c r="K1412" s="100"/>
      <c r="L1412" s="100"/>
    </row>
    <row r="1413" spans="1:12">
      <c r="A1413" s="100"/>
      <c r="B1413" s="100"/>
      <c r="C1413" s="100"/>
      <c r="D1413" s="100"/>
      <c r="E1413" s="100"/>
      <c r="F1413" s="101"/>
      <c r="G1413" s="100"/>
      <c r="H1413" s="100"/>
      <c r="I1413" s="100"/>
      <c r="J1413" s="100"/>
      <c r="K1413" s="100"/>
      <c r="L1413" s="100"/>
    </row>
    <row r="1414" spans="1:12">
      <c r="A1414" s="100"/>
      <c r="B1414" s="100"/>
      <c r="C1414" s="100"/>
      <c r="D1414" s="100"/>
      <c r="E1414" s="100"/>
      <c r="F1414" s="101"/>
      <c r="G1414" s="100"/>
      <c r="H1414" s="100"/>
      <c r="I1414" s="100"/>
      <c r="J1414" s="100"/>
      <c r="K1414" s="100"/>
      <c r="L1414" s="100"/>
    </row>
    <row r="1415" spans="1:12">
      <c r="A1415" s="100"/>
      <c r="B1415" s="100"/>
      <c r="C1415" s="100"/>
      <c r="D1415" s="100"/>
      <c r="E1415" s="100"/>
      <c r="F1415" s="101"/>
      <c r="G1415" s="100"/>
      <c r="H1415" s="100"/>
      <c r="I1415" s="100"/>
      <c r="J1415" s="100"/>
      <c r="K1415" s="100"/>
      <c r="L1415" s="100"/>
    </row>
    <row r="1416" spans="1:12">
      <c r="A1416" s="100"/>
      <c r="B1416" s="100"/>
      <c r="C1416" s="100"/>
      <c r="D1416" s="100"/>
      <c r="E1416" s="100"/>
      <c r="F1416" s="101"/>
      <c r="G1416" s="100"/>
      <c r="H1416" s="100"/>
      <c r="I1416" s="100"/>
      <c r="J1416" s="100"/>
      <c r="K1416" s="100"/>
      <c r="L1416" s="100"/>
    </row>
    <row r="1417" spans="1:12">
      <c r="A1417" s="100"/>
      <c r="B1417" s="100"/>
      <c r="C1417" s="100"/>
      <c r="D1417" s="100"/>
      <c r="E1417" s="100"/>
      <c r="F1417" s="101"/>
      <c r="G1417" s="100"/>
      <c r="H1417" s="100"/>
      <c r="I1417" s="100"/>
      <c r="J1417" s="100"/>
      <c r="K1417" s="100"/>
      <c r="L1417" s="100"/>
    </row>
    <row r="1418" spans="1:12">
      <c r="A1418" s="100"/>
      <c r="B1418" s="100"/>
      <c r="C1418" s="100"/>
      <c r="D1418" s="100"/>
      <c r="E1418" s="100"/>
      <c r="F1418" s="101"/>
      <c r="G1418" s="100"/>
      <c r="H1418" s="100"/>
      <c r="I1418" s="100"/>
      <c r="J1418" s="100"/>
      <c r="K1418" s="100"/>
      <c r="L1418" s="100"/>
    </row>
    <row r="1419" spans="1:12">
      <c r="A1419" s="100"/>
      <c r="B1419" s="100"/>
      <c r="C1419" s="100"/>
      <c r="D1419" s="100"/>
      <c r="E1419" s="100"/>
      <c r="F1419" s="101"/>
      <c r="G1419" s="100"/>
      <c r="H1419" s="100"/>
      <c r="I1419" s="100"/>
      <c r="J1419" s="100"/>
      <c r="K1419" s="100"/>
      <c r="L1419" s="100"/>
    </row>
    <row r="1420" spans="1:12">
      <c r="A1420" s="100"/>
      <c r="B1420" s="100"/>
      <c r="C1420" s="100"/>
      <c r="D1420" s="100"/>
      <c r="E1420" s="100"/>
      <c r="F1420" s="101"/>
      <c r="G1420" s="100"/>
      <c r="H1420" s="100"/>
      <c r="I1420" s="100"/>
      <c r="J1420" s="100"/>
      <c r="K1420" s="100"/>
      <c r="L1420" s="100"/>
    </row>
    <row r="1421" spans="1:12">
      <c r="A1421" s="100"/>
      <c r="B1421" s="100"/>
      <c r="C1421" s="100"/>
      <c r="D1421" s="100"/>
      <c r="E1421" s="100"/>
      <c r="F1421" s="101"/>
      <c r="G1421" s="100"/>
      <c r="H1421" s="100"/>
      <c r="I1421" s="100"/>
      <c r="J1421" s="100"/>
      <c r="K1421" s="100"/>
      <c r="L1421" s="100"/>
    </row>
    <row r="1422" spans="1:12">
      <c r="A1422" s="100"/>
      <c r="B1422" s="100"/>
      <c r="C1422" s="100"/>
      <c r="D1422" s="100"/>
      <c r="E1422" s="100"/>
      <c r="F1422" s="101"/>
      <c r="G1422" s="100"/>
      <c r="H1422" s="100"/>
      <c r="I1422" s="100"/>
      <c r="J1422" s="100"/>
      <c r="K1422" s="100"/>
      <c r="L1422" s="100"/>
    </row>
    <row r="1423" spans="1:12">
      <c r="A1423" s="100"/>
      <c r="B1423" s="100"/>
      <c r="C1423" s="100"/>
      <c r="D1423" s="100"/>
      <c r="E1423" s="100"/>
      <c r="F1423" s="101"/>
      <c r="G1423" s="100"/>
      <c r="H1423" s="100"/>
      <c r="I1423" s="100"/>
      <c r="J1423" s="100"/>
      <c r="K1423" s="100"/>
      <c r="L1423" s="100"/>
    </row>
    <row r="1424" spans="1:12">
      <c r="A1424" s="100"/>
      <c r="B1424" s="100"/>
      <c r="C1424" s="100"/>
      <c r="D1424" s="100"/>
      <c r="E1424" s="100"/>
      <c r="F1424" s="101"/>
      <c r="G1424" s="100"/>
      <c r="H1424" s="100"/>
      <c r="I1424" s="100"/>
      <c r="J1424" s="100"/>
      <c r="K1424" s="100"/>
      <c r="L1424" s="100"/>
    </row>
    <row r="1425" spans="1:12">
      <c r="A1425" s="100"/>
      <c r="B1425" s="100"/>
      <c r="C1425" s="100"/>
      <c r="D1425" s="100"/>
      <c r="E1425" s="100"/>
      <c r="F1425" s="101"/>
      <c r="G1425" s="100"/>
      <c r="H1425" s="100"/>
      <c r="I1425" s="100"/>
      <c r="J1425" s="100"/>
      <c r="K1425" s="100"/>
      <c r="L1425" s="100"/>
    </row>
    <row r="1426" spans="1:12">
      <c r="A1426" s="100"/>
      <c r="B1426" s="100"/>
      <c r="C1426" s="100"/>
      <c r="D1426" s="100"/>
      <c r="E1426" s="100"/>
      <c r="F1426" s="101"/>
      <c r="G1426" s="100"/>
      <c r="H1426" s="100"/>
      <c r="I1426" s="100"/>
      <c r="J1426" s="100"/>
      <c r="K1426" s="100"/>
      <c r="L1426" s="100"/>
    </row>
    <row r="1427" spans="1:12">
      <c r="A1427" s="100"/>
      <c r="B1427" s="100"/>
      <c r="C1427" s="100"/>
      <c r="D1427" s="100"/>
      <c r="E1427" s="100"/>
      <c r="F1427" s="101"/>
      <c r="G1427" s="100"/>
      <c r="H1427" s="100"/>
      <c r="I1427" s="100"/>
      <c r="J1427" s="100"/>
      <c r="K1427" s="100"/>
      <c r="L1427" s="100"/>
    </row>
    <row r="1428" spans="1:12">
      <c r="A1428" s="100"/>
      <c r="B1428" s="100"/>
      <c r="C1428" s="100"/>
      <c r="D1428" s="100"/>
      <c r="E1428" s="100"/>
      <c r="F1428" s="101"/>
      <c r="G1428" s="100"/>
      <c r="H1428" s="100"/>
      <c r="I1428" s="100"/>
      <c r="J1428" s="100"/>
      <c r="K1428" s="100"/>
      <c r="L1428" s="100"/>
    </row>
    <row r="1429" spans="1:12">
      <c r="A1429" s="100"/>
      <c r="B1429" s="100"/>
      <c r="C1429" s="100"/>
      <c r="D1429" s="100"/>
      <c r="E1429" s="100"/>
      <c r="F1429" s="101"/>
      <c r="G1429" s="100"/>
      <c r="H1429" s="100"/>
      <c r="I1429" s="100"/>
      <c r="J1429" s="100"/>
      <c r="K1429" s="100"/>
      <c r="L1429" s="100"/>
    </row>
    <row r="1430" spans="1:12">
      <c r="A1430" s="100"/>
      <c r="B1430" s="100"/>
      <c r="C1430" s="100"/>
      <c r="D1430" s="100"/>
      <c r="E1430" s="100"/>
      <c r="F1430" s="101"/>
      <c r="G1430" s="100"/>
      <c r="H1430" s="100"/>
      <c r="I1430" s="100"/>
      <c r="J1430" s="100"/>
      <c r="K1430" s="100"/>
      <c r="L1430" s="100"/>
    </row>
    <row r="1431" spans="1:12">
      <c r="A1431" s="100"/>
      <c r="B1431" s="100"/>
      <c r="C1431" s="100"/>
      <c r="D1431" s="100"/>
      <c r="E1431" s="100"/>
      <c r="F1431" s="101"/>
      <c r="G1431" s="100"/>
      <c r="H1431" s="100"/>
      <c r="I1431" s="100"/>
      <c r="J1431" s="100"/>
      <c r="K1431" s="100"/>
      <c r="L1431" s="100"/>
    </row>
    <row r="1432" spans="1:12">
      <c r="A1432" s="100"/>
      <c r="B1432" s="100"/>
      <c r="C1432" s="100"/>
      <c r="D1432" s="100"/>
      <c r="E1432" s="100"/>
      <c r="F1432" s="101"/>
      <c r="G1432" s="100"/>
      <c r="H1432" s="100"/>
      <c r="I1432" s="100"/>
      <c r="J1432" s="100"/>
      <c r="K1432" s="100"/>
      <c r="L1432" s="100"/>
    </row>
    <row r="1433" spans="1:12">
      <c r="A1433" s="100"/>
      <c r="B1433" s="100"/>
      <c r="C1433" s="100"/>
      <c r="D1433" s="100"/>
      <c r="E1433" s="100"/>
      <c r="F1433" s="101"/>
      <c r="G1433" s="100"/>
      <c r="H1433" s="100"/>
      <c r="I1433" s="100"/>
      <c r="J1433" s="100"/>
      <c r="K1433" s="100"/>
      <c r="L1433" s="100"/>
    </row>
    <row r="1434" spans="1:12">
      <c r="A1434" s="100"/>
      <c r="B1434" s="100"/>
      <c r="C1434" s="100"/>
      <c r="D1434" s="100"/>
      <c r="E1434" s="100"/>
      <c r="F1434" s="101"/>
      <c r="G1434" s="100"/>
      <c r="H1434" s="100"/>
      <c r="I1434" s="100"/>
      <c r="J1434" s="100"/>
      <c r="K1434" s="100"/>
      <c r="L1434" s="100"/>
    </row>
    <row r="1435" spans="1:12">
      <c r="A1435" s="100"/>
      <c r="B1435" s="100"/>
      <c r="C1435" s="100"/>
      <c r="D1435" s="100"/>
      <c r="E1435" s="100"/>
      <c r="F1435" s="101"/>
      <c r="G1435" s="100"/>
      <c r="H1435" s="100"/>
      <c r="I1435" s="100"/>
      <c r="J1435" s="100"/>
      <c r="K1435" s="100"/>
      <c r="L1435" s="100"/>
    </row>
    <row r="1436" spans="1:12">
      <c r="A1436" s="100"/>
      <c r="B1436" s="100"/>
      <c r="C1436" s="100"/>
      <c r="D1436" s="100"/>
      <c r="E1436" s="100"/>
      <c r="F1436" s="101"/>
      <c r="G1436" s="100"/>
      <c r="H1436" s="100"/>
      <c r="I1436" s="100"/>
      <c r="J1436" s="100"/>
      <c r="K1436" s="100"/>
      <c r="L1436" s="100"/>
    </row>
    <row r="1437" spans="1:12">
      <c r="A1437" s="100"/>
      <c r="B1437" s="100"/>
      <c r="C1437" s="100"/>
      <c r="D1437" s="100"/>
      <c r="E1437" s="100"/>
      <c r="F1437" s="101"/>
      <c r="G1437" s="100"/>
      <c r="H1437" s="100"/>
      <c r="I1437" s="100"/>
      <c r="J1437" s="100"/>
      <c r="K1437" s="100"/>
      <c r="L1437" s="100"/>
    </row>
    <row r="1438" spans="1:12">
      <c r="A1438" s="100"/>
      <c r="B1438" s="100"/>
      <c r="C1438" s="100"/>
      <c r="D1438" s="100"/>
      <c r="E1438" s="100"/>
      <c r="F1438" s="101"/>
      <c r="G1438" s="100"/>
      <c r="H1438" s="100"/>
      <c r="I1438" s="100"/>
      <c r="J1438" s="100"/>
      <c r="K1438" s="100"/>
      <c r="L1438" s="100"/>
    </row>
    <row r="1439" spans="1:12">
      <c r="A1439" s="100"/>
      <c r="B1439" s="100"/>
      <c r="C1439" s="100"/>
      <c r="D1439" s="100"/>
      <c r="E1439" s="100"/>
      <c r="F1439" s="101"/>
      <c r="G1439" s="100"/>
      <c r="H1439" s="100"/>
      <c r="I1439" s="100"/>
      <c r="J1439" s="100"/>
      <c r="K1439" s="100"/>
      <c r="L1439" s="100"/>
    </row>
    <row r="1440" spans="1:12">
      <c r="A1440" s="100"/>
      <c r="B1440" s="100"/>
      <c r="C1440" s="100"/>
      <c r="D1440" s="100"/>
      <c r="E1440" s="100"/>
      <c r="F1440" s="101"/>
      <c r="G1440" s="100"/>
      <c r="H1440" s="100"/>
      <c r="I1440" s="100"/>
      <c r="J1440" s="100"/>
      <c r="K1440" s="100"/>
      <c r="L1440" s="100"/>
    </row>
    <row r="1441" spans="1:12">
      <c r="A1441" s="100"/>
      <c r="B1441" s="100"/>
      <c r="C1441" s="100"/>
      <c r="D1441" s="100"/>
      <c r="E1441" s="100"/>
      <c r="F1441" s="101"/>
      <c r="G1441" s="100"/>
      <c r="H1441" s="100"/>
      <c r="I1441" s="100"/>
      <c r="J1441" s="100"/>
      <c r="K1441" s="100"/>
      <c r="L1441" s="100"/>
    </row>
    <row r="1442" spans="1:12">
      <c r="A1442" s="100"/>
      <c r="B1442" s="100"/>
      <c r="C1442" s="100"/>
      <c r="D1442" s="100"/>
      <c r="E1442" s="100"/>
      <c r="F1442" s="101"/>
      <c r="G1442" s="100"/>
      <c r="H1442" s="100"/>
      <c r="I1442" s="100"/>
      <c r="J1442" s="100"/>
      <c r="K1442" s="100"/>
      <c r="L1442" s="100"/>
    </row>
    <row r="1443" spans="1:12">
      <c r="A1443" s="100"/>
      <c r="B1443" s="100"/>
      <c r="C1443" s="100"/>
      <c r="D1443" s="100"/>
      <c r="E1443" s="100"/>
      <c r="F1443" s="101"/>
      <c r="G1443" s="100"/>
      <c r="H1443" s="100"/>
      <c r="I1443" s="100"/>
      <c r="J1443" s="100"/>
      <c r="K1443" s="100"/>
      <c r="L1443" s="100"/>
    </row>
    <row r="1444" spans="1:12">
      <c r="A1444" s="100"/>
      <c r="B1444" s="100"/>
      <c r="C1444" s="100"/>
      <c r="D1444" s="100"/>
      <c r="E1444" s="100"/>
      <c r="F1444" s="101"/>
      <c r="G1444" s="100"/>
      <c r="H1444" s="100"/>
      <c r="I1444" s="100"/>
      <c r="J1444" s="100"/>
      <c r="K1444" s="100"/>
      <c r="L1444" s="100"/>
    </row>
    <row r="1445" spans="1:12">
      <c r="A1445" s="100"/>
      <c r="B1445" s="100"/>
      <c r="C1445" s="100"/>
      <c r="D1445" s="100"/>
      <c r="E1445" s="100"/>
      <c r="F1445" s="101"/>
      <c r="G1445" s="100"/>
      <c r="H1445" s="100"/>
      <c r="I1445" s="100"/>
      <c r="J1445" s="100"/>
      <c r="K1445" s="100"/>
      <c r="L1445" s="100"/>
    </row>
    <row r="1446" spans="1:12">
      <c r="A1446" s="100"/>
      <c r="B1446" s="100"/>
      <c r="C1446" s="100"/>
      <c r="D1446" s="100"/>
      <c r="E1446" s="100"/>
      <c r="F1446" s="101"/>
      <c r="G1446" s="100"/>
      <c r="H1446" s="100"/>
      <c r="I1446" s="100"/>
      <c r="J1446" s="100"/>
      <c r="K1446" s="100"/>
      <c r="L1446" s="100"/>
    </row>
    <row r="1447" spans="1:12">
      <c r="A1447" s="100"/>
      <c r="B1447" s="100"/>
      <c r="C1447" s="100"/>
      <c r="D1447" s="100"/>
      <c r="E1447" s="100"/>
      <c r="F1447" s="101"/>
      <c r="G1447" s="100"/>
      <c r="H1447" s="100"/>
      <c r="I1447" s="100"/>
      <c r="J1447" s="100"/>
      <c r="K1447" s="100"/>
      <c r="L1447" s="100"/>
    </row>
    <row r="1448" spans="1:12">
      <c r="A1448" s="100"/>
      <c r="B1448" s="100"/>
      <c r="C1448" s="100"/>
      <c r="D1448" s="100"/>
      <c r="E1448" s="100"/>
      <c r="F1448" s="101"/>
      <c r="G1448" s="100"/>
      <c r="H1448" s="100"/>
      <c r="I1448" s="100"/>
      <c r="J1448" s="100"/>
      <c r="K1448" s="100"/>
      <c r="L1448" s="100"/>
    </row>
    <row r="1449" spans="1:12">
      <c r="A1449" s="100"/>
      <c r="B1449" s="100"/>
      <c r="C1449" s="100"/>
      <c r="D1449" s="100"/>
      <c r="E1449" s="100"/>
      <c r="F1449" s="101"/>
      <c r="G1449" s="100"/>
      <c r="H1449" s="100"/>
      <c r="I1449" s="100"/>
      <c r="J1449" s="100"/>
      <c r="K1449" s="100"/>
      <c r="L1449" s="100"/>
    </row>
    <row r="1450" spans="1:12">
      <c r="A1450" s="100"/>
      <c r="B1450" s="100"/>
      <c r="C1450" s="100"/>
      <c r="D1450" s="100"/>
      <c r="E1450" s="100"/>
      <c r="F1450" s="101"/>
      <c r="G1450" s="100"/>
      <c r="H1450" s="100"/>
      <c r="I1450" s="100"/>
      <c r="J1450" s="100"/>
      <c r="K1450" s="100"/>
      <c r="L1450" s="100"/>
    </row>
    <row r="1451" spans="1:12">
      <c r="A1451" s="100"/>
      <c r="B1451" s="100"/>
      <c r="C1451" s="100"/>
      <c r="D1451" s="100"/>
      <c r="E1451" s="100"/>
      <c r="F1451" s="101"/>
      <c r="G1451" s="100"/>
      <c r="H1451" s="100"/>
      <c r="I1451" s="100"/>
      <c r="J1451" s="100"/>
      <c r="K1451" s="100"/>
      <c r="L1451" s="100"/>
    </row>
    <row r="1452" spans="1:12">
      <c r="A1452" s="100"/>
      <c r="B1452" s="100"/>
      <c r="C1452" s="100"/>
      <c r="D1452" s="100"/>
      <c r="E1452" s="100"/>
      <c r="F1452" s="101"/>
      <c r="G1452" s="100"/>
      <c r="H1452" s="100"/>
      <c r="I1452" s="100"/>
      <c r="J1452" s="100"/>
      <c r="K1452" s="100"/>
      <c r="L1452" s="100"/>
    </row>
    <row r="1453" spans="1:12">
      <c r="A1453" s="100"/>
      <c r="B1453" s="100"/>
      <c r="C1453" s="100"/>
      <c r="D1453" s="100"/>
      <c r="E1453" s="100"/>
      <c r="F1453" s="101"/>
      <c r="G1453" s="100"/>
      <c r="H1453" s="100"/>
      <c r="I1453" s="100"/>
      <c r="J1453" s="100"/>
      <c r="K1453" s="100"/>
      <c r="L1453" s="100"/>
    </row>
    <row r="1454" spans="1:12">
      <c r="A1454" s="100"/>
      <c r="B1454" s="100"/>
      <c r="C1454" s="100"/>
      <c r="D1454" s="100"/>
      <c r="E1454" s="100"/>
      <c r="F1454" s="101"/>
      <c r="G1454" s="100"/>
      <c r="H1454" s="100"/>
      <c r="I1454" s="100"/>
      <c r="J1454" s="100"/>
      <c r="K1454" s="100"/>
      <c r="L1454" s="100"/>
    </row>
    <row r="1455" spans="1:12">
      <c r="A1455" s="100"/>
      <c r="B1455" s="100"/>
      <c r="C1455" s="100"/>
      <c r="D1455" s="100"/>
      <c r="E1455" s="100"/>
      <c r="F1455" s="101"/>
      <c r="G1455" s="100"/>
      <c r="H1455" s="100"/>
      <c r="I1455" s="100"/>
      <c r="J1455" s="100"/>
      <c r="K1455" s="100"/>
      <c r="L1455" s="100"/>
    </row>
    <row r="1456" spans="1:12">
      <c r="A1456" s="100"/>
      <c r="B1456" s="100"/>
      <c r="C1456" s="100"/>
      <c r="D1456" s="100"/>
      <c r="E1456" s="100"/>
      <c r="F1456" s="101"/>
      <c r="G1456" s="100"/>
      <c r="H1456" s="100"/>
      <c r="I1456" s="100"/>
      <c r="J1456" s="100"/>
      <c r="K1456" s="100"/>
      <c r="L1456" s="100"/>
    </row>
    <row r="1457" spans="1:12">
      <c r="A1457" s="100"/>
      <c r="B1457" s="100"/>
      <c r="C1457" s="100"/>
      <c r="D1457" s="100"/>
      <c r="E1457" s="100"/>
      <c r="F1457" s="101"/>
      <c r="G1457" s="100"/>
      <c r="H1457" s="100"/>
      <c r="I1457" s="100"/>
      <c r="J1457" s="100"/>
      <c r="K1457" s="100"/>
      <c r="L1457" s="100"/>
    </row>
    <row r="1458" spans="1:12">
      <c r="A1458" s="100"/>
      <c r="B1458" s="100"/>
      <c r="C1458" s="100"/>
      <c r="D1458" s="100"/>
      <c r="E1458" s="100"/>
      <c r="F1458" s="101"/>
      <c r="G1458" s="100"/>
      <c r="H1458" s="100"/>
      <c r="I1458" s="100"/>
      <c r="J1458" s="100"/>
      <c r="K1458" s="100"/>
      <c r="L1458" s="100"/>
    </row>
    <row r="1459" spans="1:12">
      <c r="A1459" s="100"/>
      <c r="B1459" s="100"/>
      <c r="C1459" s="100"/>
      <c r="D1459" s="100"/>
      <c r="E1459" s="100"/>
      <c r="F1459" s="101"/>
      <c r="G1459" s="100"/>
      <c r="H1459" s="100"/>
      <c r="I1459" s="100"/>
      <c r="J1459" s="100"/>
      <c r="K1459" s="100"/>
      <c r="L1459" s="100"/>
    </row>
    <row r="1460" spans="1:12">
      <c r="A1460" s="100"/>
      <c r="B1460" s="100"/>
      <c r="C1460" s="100"/>
      <c r="D1460" s="100"/>
      <c r="E1460" s="100"/>
      <c r="F1460" s="101"/>
      <c r="G1460" s="100"/>
      <c r="H1460" s="100"/>
      <c r="I1460" s="100"/>
      <c r="J1460" s="100"/>
      <c r="K1460" s="100"/>
      <c r="L1460" s="100"/>
    </row>
    <row r="1461" spans="1:12">
      <c r="A1461" s="100"/>
      <c r="B1461" s="100"/>
      <c r="C1461" s="100"/>
      <c r="D1461" s="100"/>
      <c r="E1461" s="100"/>
      <c r="F1461" s="101"/>
      <c r="G1461" s="100"/>
      <c r="H1461" s="100"/>
      <c r="I1461" s="100"/>
      <c r="J1461" s="100"/>
      <c r="K1461" s="100"/>
      <c r="L1461" s="100"/>
    </row>
    <row r="1462" spans="1:12">
      <c r="A1462" s="100"/>
      <c r="B1462" s="100"/>
      <c r="C1462" s="100"/>
      <c r="D1462" s="100"/>
      <c r="E1462" s="100"/>
      <c r="F1462" s="101"/>
      <c r="G1462" s="100"/>
      <c r="H1462" s="100"/>
      <c r="I1462" s="100"/>
      <c r="J1462" s="100"/>
      <c r="K1462" s="100"/>
      <c r="L1462" s="100"/>
    </row>
    <row r="1463" spans="1:12">
      <c r="A1463" s="100"/>
      <c r="B1463" s="100"/>
      <c r="C1463" s="100"/>
      <c r="D1463" s="100"/>
      <c r="E1463" s="100"/>
      <c r="F1463" s="101"/>
      <c r="G1463" s="100"/>
      <c r="H1463" s="100"/>
      <c r="I1463" s="100"/>
      <c r="J1463" s="100"/>
      <c r="K1463" s="100"/>
      <c r="L1463" s="100"/>
    </row>
    <row r="1464" spans="1:12">
      <c r="A1464" s="100"/>
      <c r="B1464" s="100"/>
      <c r="C1464" s="100"/>
      <c r="D1464" s="100"/>
      <c r="E1464" s="100"/>
      <c r="F1464" s="101"/>
      <c r="G1464" s="100"/>
      <c r="H1464" s="100"/>
      <c r="I1464" s="100"/>
      <c r="J1464" s="100"/>
      <c r="K1464" s="100"/>
      <c r="L1464" s="100"/>
    </row>
    <row r="1465" spans="1:12">
      <c r="A1465" s="100"/>
      <c r="B1465" s="100"/>
      <c r="C1465" s="100"/>
      <c r="D1465" s="100"/>
      <c r="E1465" s="100"/>
      <c r="F1465" s="101"/>
      <c r="G1465" s="100"/>
      <c r="H1465" s="100"/>
      <c r="I1465" s="100"/>
      <c r="J1465" s="100"/>
      <c r="K1465" s="100"/>
      <c r="L1465" s="100"/>
    </row>
    <row r="1466" spans="1:12">
      <c r="A1466" s="100"/>
      <c r="B1466" s="100"/>
      <c r="C1466" s="100"/>
      <c r="D1466" s="100"/>
      <c r="E1466" s="100"/>
      <c r="F1466" s="101"/>
      <c r="G1466" s="100"/>
      <c r="H1466" s="100"/>
      <c r="I1466" s="100"/>
      <c r="J1466" s="100"/>
      <c r="K1466" s="100"/>
      <c r="L1466" s="100"/>
    </row>
    <row r="1467" spans="1:12">
      <c r="A1467" s="100"/>
      <c r="B1467" s="100"/>
      <c r="C1467" s="100"/>
      <c r="D1467" s="100"/>
      <c r="E1467" s="100"/>
      <c r="F1467" s="101"/>
      <c r="G1467" s="100"/>
      <c r="H1467" s="100"/>
      <c r="I1467" s="100"/>
      <c r="J1467" s="100"/>
      <c r="K1467" s="100"/>
      <c r="L1467" s="100"/>
    </row>
    <row r="1468" spans="1:12">
      <c r="A1468" s="100"/>
      <c r="B1468" s="100"/>
      <c r="C1468" s="100"/>
      <c r="D1468" s="100"/>
      <c r="E1468" s="100"/>
      <c r="F1468" s="101"/>
      <c r="G1468" s="100"/>
      <c r="H1468" s="100"/>
      <c r="I1468" s="100"/>
      <c r="J1468" s="100"/>
      <c r="K1468" s="100"/>
      <c r="L1468" s="100"/>
    </row>
    <row r="1469" spans="1:12">
      <c r="A1469" s="100"/>
      <c r="B1469" s="100"/>
      <c r="C1469" s="100"/>
      <c r="D1469" s="100"/>
      <c r="E1469" s="100"/>
      <c r="F1469" s="101"/>
      <c r="G1469" s="100"/>
      <c r="H1469" s="100"/>
      <c r="I1469" s="100"/>
      <c r="J1469" s="100"/>
      <c r="K1469" s="100"/>
      <c r="L1469" s="100"/>
    </row>
    <row r="1470" spans="1:12">
      <c r="A1470" s="100"/>
      <c r="B1470" s="100"/>
      <c r="C1470" s="100"/>
      <c r="D1470" s="100"/>
      <c r="E1470" s="100"/>
      <c r="F1470" s="101"/>
      <c r="G1470" s="100"/>
      <c r="H1470" s="100"/>
      <c r="I1470" s="100"/>
      <c r="J1470" s="100"/>
      <c r="K1470" s="100"/>
      <c r="L1470" s="100"/>
    </row>
    <row r="1471" spans="1:12">
      <c r="A1471" s="100"/>
      <c r="B1471" s="100"/>
      <c r="C1471" s="100"/>
      <c r="D1471" s="100"/>
      <c r="E1471" s="100"/>
      <c r="F1471" s="101"/>
      <c r="G1471" s="100"/>
      <c r="H1471" s="100"/>
      <c r="I1471" s="100"/>
      <c r="J1471" s="100"/>
      <c r="K1471" s="100"/>
      <c r="L1471" s="100"/>
    </row>
    <row r="1472" spans="1:12">
      <c r="A1472" s="100"/>
      <c r="B1472" s="100"/>
      <c r="C1472" s="100"/>
      <c r="D1472" s="100"/>
      <c r="E1472" s="100"/>
      <c r="F1472" s="101"/>
      <c r="G1472" s="100"/>
      <c r="H1472" s="100"/>
      <c r="I1472" s="100"/>
      <c r="J1472" s="100"/>
      <c r="K1472" s="100"/>
      <c r="L1472" s="100"/>
    </row>
    <row r="1473" spans="1:12">
      <c r="A1473" s="100"/>
      <c r="B1473" s="100"/>
      <c r="C1473" s="100"/>
      <c r="D1473" s="100"/>
      <c r="E1473" s="100"/>
      <c r="F1473" s="101"/>
      <c r="G1473" s="100"/>
      <c r="H1473" s="100"/>
      <c r="I1473" s="100"/>
      <c r="J1473" s="100"/>
      <c r="K1473" s="100"/>
      <c r="L1473" s="100"/>
    </row>
    <row r="1474" spans="1:12">
      <c r="A1474" s="100"/>
      <c r="B1474" s="100"/>
      <c r="C1474" s="100"/>
      <c r="D1474" s="100"/>
      <c r="E1474" s="100"/>
      <c r="F1474" s="101"/>
      <c r="G1474" s="100"/>
      <c r="H1474" s="100"/>
      <c r="I1474" s="100"/>
      <c r="J1474" s="100"/>
      <c r="K1474" s="100"/>
      <c r="L1474" s="100"/>
    </row>
    <row r="1475" spans="1:12">
      <c r="A1475" s="100"/>
      <c r="B1475" s="100"/>
      <c r="C1475" s="100"/>
      <c r="D1475" s="100"/>
      <c r="E1475" s="100"/>
      <c r="F1475" s="101"/>
      <c r="G1475" s="100"/>
      <c r="H1475" s="100"/>
      <c r="I1475" s="100"/>
      <c r="J1475" s="100"/>
      <c r="K1475" s="100"/>
      <c r="L1475" s="100"/>
    </row>
    <row r="1476" spans="1:12">
      <c r="A1476" s="100"/>
      <c r="B1476" s="100"/>
      <c r="C1476" s="100"/>
      <c r="D1476" s="100"/>
      <c r="E1476" s="100"/>
      <c r="F1476" s="101"/>
      <c r="G1476" s="100"/>
      <c r="H1476" s="100"/>
      <c r="I1476" s="100"/>
      <c r="J1476" s="100"/>
      <c r="K1476" s="100"/>
      <c r="L1476" s="100"/>
    </row>
    <row r="1477" spans="1:12">
      <c r="A1477" s="100"/>
      <c r="B1477" s="100"/>
      <c r="C1477" s="100"/>
      <c r="D1477" s="100"/>
      <c r="E1477" s="100"/>
      <c r="F1477" s="101"/>
      <c r="G1477" s="100"/>
      <c r="H1477" s="100"/>
      <c r="I1477" s="100"/>
      <c r="J1477" s="100"/>
      <c r="K1477" s="100"/>
      <c r="L1477" s="100"/>
    </row>
    <row r="1478" spans="1:12">
      <c r="A1478" s="100"/>
      <c r="B1478" s="100"/>
      <c r="C1478" s="100"/>
      <c r="D1478" s="100"/>
      <c r="E1478" s="100"/>
      <c r="F1478" s="101"/>
      <c r="G1478" s="100"/>
      <c r="H1478" s="100"/>
      <c r="I1478" s="100"/>
      <c r="J1478" s="100"/>
      <c r="K1478" s="100"/>
      <c r="L1478" s="100"/>
    </row>
    <row r="1479" spans="1:12">
      <c r="A1479" s="100"/>
      <c r="B1479" s="100"/>
      <c r="C1479" s="100"/>
      <c r="D1479" s="100"/>
      <c r="E1479" s="100"/>
      <c r="F1479" s="101"/>
      <c r="G1479" s="100"/>
      <c r="H1479" s="100"/>
      <c r="I1479" s="100"/>
      <c r="J1479" s="100"/>
      <c r="K1479" s="100"/>
      <c r="L1479" s="100"/>
    </row>
    <row r="1480" spans="1:12">
      <c r="A1480" s="100"/>
      <c r="B1480" s="100"/>
      <c r="C1480" s="100"/>
      <c r="D1480" s="100"/>
      <c r="E1480" s="100"/>
      <c r="F1480" s="101"/>
      <c r="G1480" s="100"/>
      <c r="H1480" s="100"/>
      <c r="I1480" s="100"/>
      <c r="J1480" s="100"/>
      <c r="K1480" s="100"/>
      <c r="L1480" s="100"/>
    </row>
    <row r="1481" spans="1:12">
      <c r="A1481" s="100"/>
      <c r="B1481" s="100"/>
      <c r="C1481" s="100"/>
      <c r="D1481" s="100"/>
      <c r="E1481" s="100"/>
      <c r="F1481" s="101"/>
      <c r="G1481" s="100"/>
      <c r="H1481" s="100"/>
      <c r="I1481" s="100"/>
      <c r="J1481" s="100"/>
      <c r="K1481" s="100"/>
      <c r="L1481" s="100"/>
    </row>
    <row r="1482" spans="1:12">
      <c r="A1482" s="100"/>
      <c r="B1482" s="100"/>
      <c r="C1482" s="100"/>
      <c r="D1482" s="100"/>
      <c r="E1482" s="100"/>
      <c r="F1482" s="101"/>
      <c r="G1482" s="100"/>
      <c r="H1482" s="100"/>
      <c r="I1482" s="100"/>
      <c r="J1482" s="100"/>
      <c r="K1482" s="100"/>
      <c r="L1482" s="100"/>
    </row>
    <row r="1483" spans="1:12">
      <c r="A1483" s="100"/>
      <c r="B1483" s="100"/>
      <c r="C1483" s="100"/>
      <c r="D1483" s="100"/>
      <c r="E1483" s="100"/>
      <c r="F1483" s="101"/>
      <c r="G1483" s="100"/>
      <c r="H1483" s="100"/>
      <c r="I1483" s="100"/>
      <c r="J1483" s="100"/>
      <c r="K1483" s="100"/>
      <c r="L1483" s="100"/>
    </row>
    <row r="1484" spans="1:12">
      <c r="A1484" s="100"/>
      <c r="B1484" s="100"/>
      <c r="C1484" s="100"/>
      <c r="D1484" s="100"/>
      <c r="E1484" s="100"/>
      <c r="F1484" s="101"/>
      <c r="G1484" s="100"/>
      <c r="H1484" s="100"/>
      <c r="I1484" s="100"/>
      <c r="J1484" s="100"/>
      <c r="K1484" s="100"/>
      <c r="L1484" s="100"/>
    </row>
    <row r="1485" spans="1:12">
      <c r="A1485" s="100"/>
      <c r="B1485" s="100"/>
      <c r="C1485" s="100"/>
      <c r="D1485" s="100"/>
      <c r="E1485" s="100"/>
      <c r="F1485" s="101"/>
      <c r="G1485" s="100"/>
      <c r="H1485" s="100"/>
      <c r="I1485" s="100"/>
      <c r="J1485" s="100"/>
      <c r="K1485" s="100"/>
      <c r="L1485" s="100"/>
    </row>
    <row r="1486" spans="1:12">
      <c r="A1486" s="100"/>
      <c r="B1486" s="100"/>
      <c r="C1486" s="100"/>
      <c r="D1486" s="100"/>
      <c r="E1486" s="100"/>
      <c r="F1486" s="101"/>
      <c r="G1486" s="100"/>
      <c r="H1486" s="100"/>
      <c r="I1486" s="100"/>
      <c r="J1486" s="100"/>
      <c r="K1486" s="100"/>
      <c r="L1486" s="100"/>
    </row>
    <row r="1487" spans="1:12">
      <c r="A1487" s="100"/>
      <c r="B1487" s="100"/>
      <c r="C1487" s="100"/>
      <c r="D1487" s="100"/>
      <c r="E1487" s="100"/>
      <c r="F1487" s="101"/>
      <c r="G1487" s="100"/>
      <c r="H1487" s="100"/>
      <c r="I1487" s="100"/>
      <c r="J1487" s="100"/>
      <c r="K1487" s="100"/>
      <c r="L1487" s="100"/>
    </row>
    <row r="1488" spans="1:12">
      <c r="A1488" s="100"/>
      <c r="B1488" s="100"/>
      <c r="C1488" s="100"/>
      <c r="D1488" s="100"/>
      <c r="E1488" s="100"/>
      <c r="F1488" s="101"/>
      <c r="G1488" s="100"/>
      <c r="H1488" s="100"/>
      <c r="I1488" s="100"/>
      <c r="J1488" s="100"/>
      <c r="K1488" s="100"/>
      <c r="L1488" s="100"/>
    </row>
    <row r="1489" spans="1:12">
      <c r="A1489" s="100"/>
      <c r="B1489" s="100"/>
      <c r="C1489" s="100"/>
      <c r="D1489" s="100"/>
      <c r="E1489" s="100"/>
      <c r="F1489" s="101"/>
      <c r="G1489" s="100"/>
      <c r="H1489" s="100"/>
      <c r="I1489" s="100"/>
      <c r="J1489" s="100"/>
      <c r="K1489" s="100"/>
      <c r="L1489" s="100"/>
    </row>
    <row r="1490" spans="1:12">
      <c r="A1490" s="100"/>
      <c r="B1490" s="100"/>
      <c r="C1490" s="100"/>
      <c r="D1490" s="100"/>
      <c r="E1490" s="100"/>
      <c r="F1490" s="101"/>
      <c r="G1490" s="100"/>
      <c r="H1490" s="100"/>
      <c r="I1490" s="100"/>
      <c r="J1490" s="100"/>
      <c r="K1490" s="100"/>
      <c r="L1490" s="100"/>
    </row>
    <row r="1491" spans="1:12">
      <c r="A1491" s="100"/>
      <c r="B1491" s="100"/>
      <c r="C1491" s="100"/>
      <c r="D1491" s="100"/>
      <c r="E1491" s="100"/>
      <c r="F1491" s="101"/>
      <c r="G1491" s="100"/>
      <c r="H1491" s="100"/>
      <c r="I1491" s="100"/>
      <c r="J1491" s="100"/>
      <c r="K1491" s="100"/>
      <c r="L1491" s="100"/>
    </row>
    <row r="1492" spans="1:12">
      <c r="A1492" s="100"/>
      <c r="B1492" s="100"/>
      <c r="C1492" s="100"/>
      <c r="D1492" s="100"/>
      <c r="E1492" s="100"/>
      <c r="F1492" s="101"/>
      <c r="G1492" s="100"/>
      <c r="H1492" s="100"/>
      <c r="I1492" s="100"/>
      <c r="J1492" s="100"/>
      <c r="K1492" s="100"/>
      <c r="L1492" s="100"/>
    </row>
    <row r="1493" spans="1:12">
      <c r="A1493" s="100"/>
      <c r="B1493" s="100"/>
      <c r="C1493" s="100"/>
      <c r="D1493" s="100"/>
      <c r="E1493" s="100"/>
      <c r="F1493" s="101"/>
      <c r="G1493" s="100"/>
      <c r="H1493" s="100"/>
      <c r="I1493" s="100"/>
      <c r="J1493" s="100"/>
      <c r="K1493" s="100"/>
      <c r="L1493" s="100"/>
    </row>
    <row r="1494" spans="1:12">
      <c r="A1494" s="100"/>
      <c r="B1494" s="100"/>
      <c r="C1494" s="100"/>
      <c r="D1494" s="100"/>
      <c r="E1494" s="100"/>
      <c r="F1494" s="101"/>
      <c r="G1494" s="100"/>
      <c r="H1494" s="100"/>
      <c r="I1494" s="100"/>
      <c r="J1494" s="100"/>
      <c r="K1494" s="100"/>
      <c r="L1494" s="100"/>
    </row>
    <row r="1495" spans="1:12">
      <c r="A1495" s="100"/>
      <c r="B1495" s="100"/>
      <c r="C1495" s="100"/>
      <c r="D1495" s="100"/>
      <c r="E1495" s="100"/>
      <c r="F1495" s="101"/>
      <c r="G1495" s="100"/>
      <c r="H1495" s="100"/>
      <c r="I1495" s="100"/>
      <c r="J1495" s="100"/>
      <c r="K1495" s="100"/>
      <c r="L1495" s="100"/>
    </row>
    <row r="1496" spans="1:12">
      <c r="A1496" s="100"/>
      <c r="B1496" s="100"/>
      <c r="C1496" s="100"/>
      <c r="D1496" s="100"/>
      <c r="E1496" s="100"/>
      <c r="F1496" s="101"/>
      <c r="G1496" s="100"/>
      <c r="H1496" s="100"/>
      <c r="I1496" s="100"/>
      <c r="J1496" s="100"/>
      <c r="K1496" s="100"/>
      <c r="L1496" s="100"/>
    </row>
    <row r="1497" spans="1:12">
      <c r="A1497" s="100"/>
      <c r="B1497" s="100"/>
      <c r="C1497" s="100"/>
      <c r="D1497" s="100"/>
      <c r="E1497" s="100"/>
      <c r="F1497" s="101"/>
      <c r="G1497" s="100"/>
      <c r="H1497" s="100"/>
      <c r="I1497" s="100"/>
      <c r="J1497" s="100"/>
      <c r="K1497" s="100"/>
      <c r="L1497" s="100"/>
    </row>
    <row r="1498" spans="1:12">
      <c r="A1498" s="100"/>
      <c r="B1498" s="100"/>
      <c r="C1498" s="100"/>
      <c r="D1498" s="100"/>
      <c r="E1498" s="100"/>
      <c r="F1498" s="101"/>
      <c r="G1498" s="100"/>
      <c r="H1498" s="100"/>
      <c r="I1498" s="100"/>
      <c r="J1498" s="100"/>
      <c r="K1498" s="100"/>
      <c r="L1498" s="100"/>
    </row>
    <row r="1499" spans="1:12">
      <c r="A1499" s="100"/>
      <c r="B1499" s="100"/>
      <c r="C1499" s="100"/>
      <c r="D1499" s="100"/>
      <c r="E1499" s="100"/>
      <c r="F1499" s="101"/>
      <c r="G1499" s="100"/>
      <c r="H1499" s="100"/>
      <c r="I1499" s="100"/>
      <c r="J1499" s="100"/>
      <c r="K1499" s="100"/>
      <c r="L1499" s="100"/>
    </row>
    <row r="1500" spans="1:12">
      <c r="A1500" s="100"/>
      <c r="B1500" s="100"/>
      <c r="C1500" s="100"/>
      <c r="D1500" s="100"/>
      <c r="E1500" s="100"/>
      <c r="F1500" s="101"/>
      <c r="G1500" s="100"/>
      <c r="H1500" s="100"/>
      <c r="I1500" s="100"/>
      <c r="J1500" s="100"/>
      <c r="K1500" s="100"/>
      <c r="L1500" s="100"/>
    </row>
    <row r="1501" spans="1:12">
      <c r="A1501" s="100"/>
      <c r="B1501" s="100"/>
      <c r="C1501" s="100"/>
      <c r="D1501" s="100"/>
      <c r="E1501" s="100"/>
      <c r="F1501" s="101"/>
      <c r="G1501" s="100"/>
      <c r="H1501" s="100"/>
      <c r="I1501" s="100"/>
      <c r="J1501" s="100"/>
      <c r="K1501" s="100"/>
      <c r="L1501" s="100"/>
    </row>
    <row r="1502" spans="1:12">
      <c r="A1502" s="100"/>
      <c r="B1502" s="100"/>
      <c r="C1502" s="100"/>
      <c r="D1502" s="100"/>
      <c r="E1502" s="100"/>
      <c r="F1502" s="101"/>
      <c r="G1502" s="100"/>
      <c r="H1502" s="100"/>
      <c r="I1502" s="100"/>
      <c r="J1502" s="100"/>
      <c r="K1502" s="100"/>
      <c r="L1502" s="100"/>
    </row>
    <row r="1503" spans="1:12">
      <c r="A1503" s="100"/>
      <c r="B1503" s="100"/>
      <c r="C1503" s="100"/>
      <c r="D1503" s="100"/>
      <c r="E1503" s="100"/>
      <c r="F1503" s="101"/>
      <c r="G1503" s="100"/>
      <c r="H1503" s="100"/>
      <c r="I1503" s="100"/>
      <c r="J1503" s="100"/>
      <c r="K1503" s="100"/>
      <c r="L1503" s="100"/>
    </row>
    <row r="1504" spans="1:12">
      <c r="A1504" s="100"/>
      <c r="B1504" s="100"/>
      <c r="C1504" s="100"/>
      <c r="D1504" s="100"/>
      <c r="E1504" s="100"/>
      <c r="F1504" s="101"/>
      <c r="G1504" s="100"/>
      <c r="H1504" s="100"/>
      <c r="I1504" s="100"/>
      <c r="J1504" s="100"/>
      <c r="K1504" s="100"/>
      <c r="L1504" s="100"/>
    </row>
    <row r="1505" spans="1:12">
      <c r="A1505" s="100"/>
      <c r="B1505" s="100"/>
      <c r="C1505" s="100"/>
      <c r="D1505" s="100"/>
      <c r="E1505" s="100"/>
      <c r="F1505" s="101"/>
      <c r="G1505" s="100"/>
      <c r="H1505" s="100"/>
      <c r="I1505" s="100"/>
      <c r="J1505" s="100"/>
      <c r="K1505" s="100"/>
      <c r="L1505" s="100"/>
    </row>
    <row r="1506" spans="1:12">
      <c r="A1506" s="100"/>
      <c r="B1506" s="100"/>
      <c r="C1506" s="100"/>
      <c r="D1506" s="100"/>
      <c r="E1506" s="100"/>
      <c r="F1506" s="101"/>
      <c r="G1506" s="100"/>
      <c r="H1506" s="100"/>
      <c r="I1506" s="100"/>
      <c r="J1506" s="100"/>
      <c r="K1506" s="100"/>
      <c r="L1506" s="100"/>
    </row>
    <row r="1507" spans="1:12">
      <c r="A1507" s="100"/>
      <c r="B1507" s="100"/>
      <c r="C1507" s="100"/>
      <c r="D1507" s="100"/>
      <c r="E1507" s="100"/>
      <c r="F1507" s="101"/>
      <c r="G1507" s="100"/>
      <c r="H1507" s="100"/>
      <c r="I1507" s="100"/>
      <c r="J1507" s="100"/>
      <c r="K1507" s="100"/>
      <c r="L1507" s="100"/>
    </row>
    <row r="1508" spans="1:12">
      <c r="A1508" s="100"/>
      <c r="B1508" s="100"/>
      <c r="C1508" s="100"/>
      <c r="D1508" s="100"/>
      <c r="E1508" s="100"/>
      <c r="F1508" s="101"/>
      <c r="G1508" s="100"/>
      <c r="H1508" s="100"/>
      <c r="I1508" s="100"/>
      <c r="J1508" s="100"/>
      <c r="K1508" s="100"/>
      <c r="L1508" s="100"/>
    </row>
    <row r="1509" spans="1:12">
      <c r="A1509" s="100"/>
      <c r="B1509" s="100"/>
      <c r="C1509" s="100"/>
      <c r="D1509" s="100"/>
      <c r="E1509" s="100"/>
      <c r="F1509" s="101"/>
      <c r="G1509" s="100"/>
      <c r="H1509" s="100"/>
      <c r="I1509" s="100"/>
      <c r="J1509" s="100"/>
      <c r="K1509" s="100"/>
      <c r="L1509" s="100"/>
    </row>
    <row r="1510" spans="1:12">
      <c r="A1510" s="100"/>
      <c r="B1510" s="100"/>
      <c r="C1510" s="100"/>
      <c r="D1510" s="100"/>
      <c r="E1510" s="100"/>
      <c r="F1510" s="101"/>
      <c r="G1510" s="100"/>
      <c r="H1510" s="100"/>
      <c r="I1510" s="100"/>
      <c r="J1510" s="100"/>
      <c r="K1510" s="100"/>
      <c r="L1510" s="100"/>
    </row>
    <row r="1511" spans="1:12">
      <c r="A1511" s="100"/>
      <c r="B1511" s="100"/>
      <c r="C1511" s="100"/>
      <c r="D1511" s="100"/>
      <c r="E1511" s="100"/>
      <c r="F1511" s="101"/>
      <c r="G1511" s="100"/>
      <c r="H1511" s="100"/>
      <c r="I1511" s="100"/>
      <c r="J1511" s="100"/>
      <c r="K1511" s="100"/>
      <c r="L1511" s="100"/>
    </row>
    <row r="1512" spans="1:12">
      <c r="A1512" s="100"/>
      <c r="B1512" s="100"/>
      <c r="C1512" s="100"/>
      <c r="D1512" s="100"/>
      <c r="E1512" s="100"/>
      <c r="F1512" s="101"/>
      <c r="G1512" s="100"/>
      <c r="H1512" s="100"/>
      <c r="I1512" s="100"/>
      <c r="J1512" s="100"/>
      <c r="K1512" s="100"/>
      <c r="L1512" s="100"/>
    </row>
    <row r="1513" spans="1:12">
      <c r="A1513" s="100"/>
      <c r="B1513" s="100"/>
      <c r="C1513" s="100"/>
      <c r="D1513" s="100"/>
      <c r="E1513" s="100"/>
      <c r="F1513" s="101"/>
      <c r="G1513" s="100"/>
      <c r="H1513" s="100"/>
      <c r="I1513" s="100"/>
      <c r="J1513" s="100"/>
      <c r="K1513" s="100"/>
      <c r="L1513" s="100"/>
    </row>
    <row r="1514" spans="1:12">
      <c r="A1514" s="100"/>
      <c r="B1514" s="100"/>
      <c r="C1514" s="100"/>
      <c r="D1514" s="100"/>
      <c r="E1514" s="100"/>
      <c r="F1514" s="101"/>
      <c r="G1514" s="100"/>
      <c r="H1514" s="100"/>
      <c r="I1514" s="100"/>
      <c r="J1514" s="100"/>
      <c r="K1514" s="100"/>
      <c r="L1514" s="100"/>
    </row>
    <row r="1515" spans="1:12">
      <c r="A1515" s="100"/>
      <c r="B1515" s="100"/>
      <c r="C1515" s="100"/>
      <c r="D1515" s="100"/>
      <c r="E1515" s="100"/>
      <c r="F1515" s="101"/>
      <c r="G1515" s="100"/>
      <c r="H1515" s="100"/>
      <c r="I1515" s="100"/>
      <c r="J1515" s="100"/>
      <c r="K1515" s="100"/>
      <c r="L1515" s="100"/>
    </row>
    <row r="1516" spans="1:12">
      <c r="A1516" s="100"/>
      <c r="B1516" s="100"/>
      <c r="C1516" s="100"/>
      <c r="D1516" s="100"/>
      <c r="E1516" s="100"/>
      <c r="F1516" s="101"/>
      <c r="G1516" s="100"/>
      <c r="H1516" s="100"/>
      <c r="I1516" s="100"/>
      <c r="J1516" s="100"/>
      <c r="K1516" s="100"/>
      <c r="L1516" s="100"/>
    </row>
    <row r="1517" spans="1:12">
      <c r="A1517" s="100"/>
      <c r="B1517" s="100"/>
      <c r="C1517" s="100"/>
      <c r="D1517" s="100"/>
      <c r="E1517" s="100"/>
      <c r="F1517" s="101"/>
      <c r="G1517" s="100"/>
      <c r="H1517" s="100"/>
      <c r="I1517" s="100"/>
      <c r="J1517" s="100"/>
      <c r="K1517" s="100"/>
      <c r="L1517" s="100"/>
    </row>
    <row r="1518" spans="1:12">
      <c r="A1518" s="100"/>
      <c r="B1518" s="100"/>
      <c r="C1518" s="100"/>
      <c r="D1518" s="100"/>
      <c r="E1518" s="100"/>
      <c r="F1518" s="101"/>
      <c r="G1518" s="100"/>
      <c r="H1518" s="100"/>
      <c r="I1518" s="100"/>
      <c r="J1518" s="100"/>
      <c r="K1518" s="100"/>
      <c r="L1518" s="100"/>
    </row>
    <row r="1519" spans="1:12">
      <c r="A1519" s="100"/>
      <c r="B1519" s="100"/>
      <c r="C1519" s="100"/>
      <c r="D1519" s="100"/>
      <c r="E1519" s="100"/>
      <c r="F1519" s="101"/>
      <c r="G1519" s="100"/>
      <c r="H1519" s="100"/>
      <c r="I1519" s="100"/>
      <c r="J1519" s="100"/>
      <c r="K1519" s="100"/>
      <c r="L1519" s="100"/>
    </row>
    <row r="1520" spans="1:12">
      <c r="A1520" s="100"/>
      <c r="B1520" s="100"/>
      <c r="C1520" s="100"/>
      <c r="D1520" s="100"/>
      <c r="E1520" s="100"/>
      <c r="F1520" s="101"/>
      <c r="G1520" s="100"/>
      <c r="H1520" s="100"/>
      <c r="I1520" s="100"/>
      <c r="J1520" s="100"/>
      <c r="K1520" s="100"/>
      <c r="L1520" s="100"/>
    </row>
    <row r="1521" spans="1:12">
      <c r="A1521" s="100"/>
      <c r="B1521" s="100"/>
      <c r="C1521" s="100"/>
      <c r="D1521" s="100"/>
      <c r="E1521" s="100"/>
      <c r="F1521" s="101"/>
      <c r="G1521" s="100"/>
      <c r="H1521" s="100"/>
      <c r="I1521" s="100"/>
      <c r="J1521" s="100"/>
      <c r="K1521" s="100"/>
      <c r="L1521" s="100"/>
    </row>
    <row r="1522" spans="1:12">
      <c r="A1522" s="100"/>
      <c r="B1522" s="100"/>
      <c r="C1522" s="100"/>
      <c r="D1522" s="100"/>
      <c r="E1522" s="100"/>
      <c r="F1522" s="101"/>
      <c r="G1522" s="100"/>
      <c r="H1522" s="100"/>
      <c r="I1522" s="100"/>
      <c r="J1522" s="100"/>
      <c r="K1522" s="100"/>
      <c r="L1522" s="100"/>
    </row>
    <row r="1523" spans="1:12">
      <c r="A1523" s="100"/>
      <c r="B1523" s="100"/>
      <c r="C1523" s="100"/>
      <c r="D1523" s="100"/>
      <c r="E1523" s="100"/>
      <c r="F1523" s="101"/>
      <c r="G1523" s="100"/>
      <c r="H1523" s="100"/>
      <c r="I1523" s="100"/>
      <c r="J1523" s="100"/>
      <c r="K1523" s="100"/>
      <c r="L1523" s="100"/>
    </row>
    <row r="1524" spans="1:12">
      <c r="A1524" s="100"/>
      <c r="B1524" s="100"/>
      <c r="C1524" s="100"/>
      <c r="D1524" s="100"/>
      <c r="E1524" s="100"/>
      <c r="F1524" s="101"/>
      <c r="G1524" s="100"/>
      <c r="H1524" s="100"/>
      <c r="I1524" s="100"/>
      <c r="J1524" s="100"/>
      <c r="K1524" s="100"/>
      <c r="L1524" s="100"/>
    </row>
    <row r="1525" spans="1:12">
      <c r="A1525" s="100"/>
      <c r="B1525" s="100"/>
      <c r="C1525" s="100"/>
      <c r="D1525" s="100"/>
      <c r="E1525" s="100"/>
      <c r="F1525" s="101"/>
      <c r="G1525" s="100"/>
      <c r="H1525" s="100"/>
      <c r="I1525" s="100"/>
      <c r="J1525" s="100"/>
      <c r="K1525" s="100"/>
      <c r="L1525" s="100"/>
    </row>
    <row r="1526" spans="1:12">
      <c r="A1526" s="100"/>
      <c r="B1526" s="100"/>
      <c r="C1526" s="100"/>
      <c r="D1526" s="100"/>
      <c r="E1526" s="100"/>
      <c r="F1526" s="101"/>
      <c r="G1526" s="100"/>
      <c r="H1526" s="100"/>
      <c r="I1526" s="100"/>
      <c r="J1526" s="100"/>
      <c r="K1526" s="100"/>
      <c r="L1526" s="100"/>
    </row>
    <row r="1527" spans="1:12">
      <c r="A1527" s="100"/>
      <c r="B1527" s="100"/>
      <c r="C1527" s="100"/>
      <c r="D1527" s="100"/>
      <c r="E1527" s="100"/>
      <c r="F1527" s="101"/>
      <c r="G1527" s="100"/>
      <c r="H1527" s="100"/>
      <c r="I1527" s="100"/>
      <c r="J1527" s="100"/>
      <c r="K1527" s="100"/>
      <c r="L1527" s="100"/>
    </row>
    <row r="1528" spans="1:12">
      <c r="A1528" s="100"/>
      <c r="B1528" s="100"/>
      <c r="C1528" s="100"/>
      <c r="D1528" s="100"/>
      <c r="E1528" s="100"/>
      <c r="F1528" s="101"/>
      <c r="G1528" s="100"/>
      <c r="H1528" s="100"/>
      <c r="I1528" s="100"/>
      <c r="J1528" s="100"/>
      <c r="K1528" s="100"/>
      <c r="L1528" s="100"/>
    </row>
    <row r="1529" spans="1:12">
      <c r="A1529" s="100"/>
      <c r="B1529" s="100"/>
      <c r="C1529" s="100"/>
      <c r="D1529" s="100"/>
      <c r="E1529" s="100"/>
      <c r="F1529" s="101"/>
      <c r="G1529" s="100"/>
      <c r="H1529" s="100"/>
      <c r="I1529" s="100"/>
      <c r="J1529" s="100"/>
      <c r="K1529" s="100"/>
      <c r="L1529" s="100"/>
    </row>
    <row r="1530" spans="1:12">
      <c r="A1530" s="100"/>
      <c r="B1530" s="100"/>
      <c r="C1530" s="100"/>
      <c r="D1530" s="100"/>
      <c r="E1530" s="100"/>
      <c r="F1530" s="101"/>
      <c r="G1530" s="100"/>
      <c r="H1530" s="100"/>
      <c r="I1530" s="100"/>
      <c r="J1530" s="100"/>
      <c r="K1530" s="100"/>
      <c r="L1530" s="100"/>
    </row>
    <row r="1531" spans="1:12">
      <c r="A1531" s="100"/>
      <c r="B1531" s="100"/>
      <c r="C1531" s="100"/>
      <c r="D1531" s="100"/>
      <c r="E1531" s="100"/>
      <c r="F1531" s="101"/>
      <c r="G1531" s="100"/>
      <c r="H1531" s="100"/>
      <c r="I1531" s="100"/>
      <c r="J1531" s="100"/>
      <c r="K1531" s="100"/>
      <c r="L1531" s="100"/>
    </row>
    <row r="1532" spans="1:12">
      <c r="A1532" s="100"/>
      <c r="B1532" s="100"/>
      <c r="C1532" s="100"/>
      <c r="D1532" s="100"/>
      <c r="E1532" s="100"/>
      <c r="F1532" s="101"/>
      <c r="G1532" s="100"/>
      <c r="H1532" s="100"/>
      <c r="I1532" s="100"/>
      <c r="J1532" s="100"/>
      <c r="K1532" s="100"/>
      <c r="L1532" s="100"/>
    </row>
    <row r="1533" spans="1:12">
      <c r="A1533" s="100"/>
      <c r="B1533" s="100"/>
      <c r="C1533" s="100"/>
      <c r="D1533" s="100"/>
      <c r="E1533" s="100"/>
      <c r="F1533" s="101"/>
      <c r="G1533" s="100"/>
      <c r="H1533" s="100"/>
      <c r="I1533" s="100"/>
      <c r="J1533" s="100"/>
      <c r="K1533" s="100"/>
      <c r="L1533" s="100"/>
    </row>
    <row r="1534" spans="1:12">
      <c r="A1534" s="100"/>
      <c r="B1534" s="100"/>
      <c r="C1534" s="100"/>
      <c r="D1534" s="100"/>
      <c r="E1534" s="100"/>
      <c r="F1534" s="101"/>
      <c r="G1534" s="100"/>
      <c r="H1534" s="100"/>
      <c r="I1534" s="100"/>
      <c r="J1534" s="100"/>
      <c r="K1534" s="100"/>
      <c r="L1534" s="100"/>
    </row>
    <row r="1535" spans="1:12">
      <c r="A1535" s="100"/>
      <c r="B1535" s="100"/>
      <c r="C1535" s="100"/>
      <c r="D1535" s="100"/>
      <c r="E1535" s="100"/>
      <c r="F1535" s="101"/>
      <c r="G1535" s="100"/>
      <c r="H1535" s="100"/>
      <c r="I1535" s="100"/>
      <c r="J1535" s="100"/>
      <c r="K1535" s="100"/>
      <c r="L1535" s="100"/>
    </row>
    <row r="1536" spans="1:12">
      <c r="A1536" s="100"/>
      <c r="B1536" s="100"/>
      <c r="C1536" s="100"/>
      <c r="D1536" s="100"/>
      <c r="E1536" s="100"/>
      <c r="F1536" s="101"/>
      <c r="G1536" s="100"/>
      <c r="H1536" s="100"/>
      <c r="I1536" s="100"/>
      <c r="J1536" s="100"/>
      <c r="K1536" s="100"/>
      <c r="L1536" s="100"/>
    </row>
    <row r="1537" spans="1:12">
      <c r="A1537" s="100"/>
      <c r="B1537" s="100"/>
      <c r="C1537" s="100"/>
      <c r="D1537" s="100"/>
      <c r="E1537" s="100"/>
      <c r="F1537" s="101"/>
      <c r="G1537" s="100"/>
      <c r="H1537" s="100"/>
      <c r="I1537" s="100"/>
      <c r="J1537" s="100"/>
      <c r="K1537" s="100"/>
      <c r="L1537" s="100"/>
    </row>
    <row r="1538" spans="1:12">
      <c r="A1538" s="100"/>
      <c r="B1538" s="100"/>
      <c r="C1538" s="100"/>
      <c r="D1538" s="100"/>
      <c r="E1538" s="100"/>
      <c r="F1538" s="101"/>
      <c r="G1538" s="100"/>
      <c r="H1538" s="100"/>
      <c r="I1538" s="100"/>
      <c r="J1538" s="100"/>
      <c r="K1538" s="100"/>
      <c r="L1538" s="100"/>
    </row>
    <row r="1539" spans="1:12">
      <c r="A1539" s="100"/>
      <c r="B1539" s="100"/>
      <c r="C1539" s="100"/>
      <c r="D1539" s="100"/>
      <c r="E1539" s="100"/>
      <c r="F1539" s="101"/>
      <c r="G1539" s="100"/>
      <c r="H1539" s="100"/>
      <c r="I1539" s="100"/>
      <c r="J1539" s="100"/>
      <c r="K1539" s="100"/>
      <c r="L1539" s="100"/>
    </row>
    <row r="1540" spans="1:12">
      <c r="A1540" s="100"/>
      <c r="B1540" s="100"/>
      <c r="C1540" s="100"/>
      <c r="D1540" s="100"/>
      <c r="E1540" s="100"/>
      <c r="F1540" s="101"/>
      <c r="G1540" s="100"/>
      <c r="H1540" s="100"/>
      <c r="I1540" s="100"/>
      <c r="J1540" s="100"/>
      <c r="K1540" s="100"/>
      <c r="L1540" s="100"/>
    </row>
    <row r="1541" spans="1:12">
      <c r="A1541" s="100"/>
      <c r="B1541" s="100"/>
      <c r="C1541" s="100"/>
      <c r="D1541" s="100"/>
      <c r="E1541" s="100"/>
      <c r="F1541" s="101"/>
      <c r="G1541" s="100"/>
      <c r="H1541" s="100"/>
      <c r="I1541" s="100"/>
      <c r="J1541" s="100"/>
      <c r="K1541" s="100"/>
      <c r="L1541" s="100"/>
    </row>
    <row r="1542" spans="1:12">
      <c r="A1542" s="100"/>
      <c r="B1542" s="100"/>
      <c r="C1542" s="100"/>
      <c r="D1542" s="100"/>
      <c r="E1542" s="100"/>
      <c r="F1542" s="101"/>
      <c r="G1542" s="100"/>
      <c r="H1542" s="100"/>
      <c r="I1542" s="100"/>
      <c r="J1542" s="100"/>
      <c r="K1542" s="100"/>
      <c r="L1542" s="100"/>
    </row>
    <row r="1543" spans="1:12">
      <c r="A1543" s="100"/>
      <c r="B1543" s="100"/>
      <c r="C1543" s="100"/>
      <c r="D1543" s="100"/>
      <c r="E1543" s="100"/>
      <c r="F1543" s="101"/>
      <c r="G1543" s="100"/>
      <c r="H1543" s="100"/>
      <c r="I1543" s="100"/>
      <c r="J1543" s="100"/>
      <c r="K1543" s="100"/>
      <c r="L1543" s="100"/>
    </row>
    <row r="1544" spans="1:12">
      <c r="A1544" s="100"/>
      <c r="B1544" s="100"/>
      <c r="C1544" s="100"/>
      <c r="D1544" s="100"/>
      <c r="E1544" s="100"/>
      <c r="F1544" s="101"/>
      <c r="G1544" s="100"/>
      <c r="H1544" s="100"/>
      <c r="I1544" s="100"/>
      <c r="J1544" s="100"/>
      <c r="K1544" s="100"/>
      <c r="L1544" s="100"/>
    </row>
    <row r="1545" spans="1:12">
      <c r="A1545" s="100"/>
      <c r="B1545" s="100"/>
      <c r="C1545" s="100"/>
      <c r="D1545" s="100"/>
      <c r="E1545" s="100"/>
      <c r="F1545" s="101"/>
      <c r="G1545" s="100"/>
      <c r="H1545" s="100"/>
      <c r="I1545" s="100"/>
      <c r="J1545" s="100"/>
      <c r="K1545" s="100"/>
      <c r="L1545" s="100"/>
    </row>
    <row r="1546" spans="1:12">
      <c r="A1546" s="100"/>
      <c r="B1546" s="100"/>
      <c r="C1546" s="100"/>
      <c r="D1546" s="100"/>
      <c r="E1546" s="100"/>
      <c r="F1546" s="101"/>
      <c r="G1546" s="100"/>
      <c r="H1546" s="100"/>
      <c r="I1546" s="100"/>
      <c r="J1546" s="100"/>
      <c r="K1546" s="100"/>
      <c r="L1546" s="100"/>
    </row>
    <row r="1547" spans="1:12">
      <c r="A1547" s="100"/>
      <c r="B1547" s="100"/>
      <c r="C1547" s="100"/>
      <c r="D1547" s="100"/>
      <c r="E1547" s="100"/>
      <c r="F1547" s="101"/>
      <c r="G1547" s="100"/>
      <c r="H1547" s="100"/>
      <c r="I1547" s="100"/>
      <c r="J1547" s="100"/>
      <c r="K1547" s="100"/>
      <c r="L1547" s="100"/>
    </row>
    <row r="1548" spans="1:12">
      <c r="A1548" s="100"/>
      <c r="B1548" s="100"/>
      <c r="C1548" s="100"/>
      <c r="D1548" s="100"/>
      <c r="E1548" s="100"/>
      <c r="F1548" s="101"/>
      <c r="G1548" s="100"/>
      <c r="H1548" s="100"/>
      <c r="I1548" s="100"/>
      <c r="J1548" s="100"/>
      <c r="K1548" s="100"/>
      <c r="L1548" s="100"/>
    </row>
    <row r="1549" spans="1:12">
      <c r="A1549" s="100"/>
      <c r="B1549" s="100"/>
      <c r="C1549" s="100"/>
      <c r="D1549" s="100"/>
      <c r="E1549" s="100"/>
      <c r="F1549" s="101"/>
      <c r="G1549" s="100"/>
      <c r="H1549" s="100"/>
      <c r="I1549" s="100"/>
      <c r="J1549" s="100"/>
      <c r="K1549" s="100"/>
      <c r="L1549" s="100"/>
    </row>
    <row r="1550" spans="1:12">
      <c r="A1550" s="100"/>
      <c r="B1550" s="100"/>
      <c r="C1550" s="100"/>
      <c r="D1550" s="100"/>
      <c r="E1550" s="100"/>
      <c r="F1550" s="101"/>
      <c r="G1550" s="100"/>
      <c r="H1550" s="100"/>
      <c r="I1550" s="100"/>
      <c r="J1550" s="100"/>
      <c r="K1550" s="100"/>
      <c r="L1550" s="100"/>
    </row>
    <row r="1551" spans="1:12">
      <c r="A1551" s="100"/>
      <c r="B1551" s="100"/>
      <c r="C1551" s="100"/>
      <c r="D1551" s="100"/>
      <c r="E1551" s="100"/>
      <c r="F1551" s="101"/>
      <c r="G1551" s="100"/>
      <c r="H1551" s="100"/>
      <c r="I1551" s="100"/>
      <c r="J1551" s="100"/>
      <c r="K1551" s="100"/>
      <c r="L1551" s="100"/>
    </row>
    <row r="1552" spans="1:12">
      <c r="A1552" s="100"/>
      <c r="B1552" s="100"/>
      <c r="C1552" s="100"/>
      <c r="D1552" s="100"/>
      <c r="E1552" s="100"/>
      <c r="F1552" s="101"/>
      <c r="G1552" s="100"/>
      <c r="H1552" s="100"/>
      <c r="I1552" s="100"/>
      <c r="J1552" s="100"/>
      <c r="K1552" s="100"/>
      <c r="L1552" s="100"/>
    </row>
    <row r="1553" spans="1:12">
      <c r="A1553" s="100"/>
      <c r="B1553" s="100"/>
      <c r="C1553" s="100"/>
      <c r="D1553" s="100"/>
      <c r="E1553" s="100"/>
      <c r="F1553" s="101"/>
      <c r="G1553" s="100"/>
      <c r="H1553" s="100"/>
      <c r="I1553" s="100"/>
      <c r="J1553" s="100"/>
      <c r="K1553" s="100"/>
      <c r="L1553" s="100"/>
    </row>
    <row r="1554" spans="1:12">
      <c r="A1554" s="100"/>
      <c r="B1554" s="100"/>
      <c r="C1554" s="100"/>
      <c r="D1554" s="100"/>
      <c r="E1554" s="100"/>
      <c r="F1554" s="101"/>
      <c r="G1554" s="100"/>
      <c r="H1554" s="100"/>
      <c r="I1554" s="100"/>
      <c r="J1554" s="100"/>
      <c r="K1554" s="100"/>
      <c r="L1554" s="100"/>
    </row>
    <row r="1555" spans="1:12">
      <c r="A1555" s="100"/>
      <c r="B1555" s="100"/>
      <c r="C1555" s="100"/>
      <c r="D1555" s="100"/>
      <c r="E1555" s="100"/>
      <c r="F1555" s="101"/>
      <c r="G1555" s="100"/>
      <c r="H1555" s="100"/>
      <c r="I1555" s="100"/>
      <c r="J1555" s="100"/>
      <c r="K1555" s="100"/>
      <c r="L1555" s="100"/>
    </row>
    <row r="1556" spans="1:12">
      <c r="A1556" s="100"/>
      <c r="B1556" s="100"/>
      <c r="C1556" s="100"/>
      <c r="D1556" s="100"/>
      <c r="E1556" s="100"/>
      <c r="F1556" s="101"/>
      <c r="G1556" s="100"/>
      <c r="H1556" s="100"/>
      <c r="I1556" s="100"/>
      <c r="J1556" s="100"/>
      <c r="K1556" s="100"/>
      <c r="L1556" s="100"/>
    </row>
    <row r="1557" spans="1:12">
      <c r="A1557" s="100"/>
      <c r="B1557" s="100"/>
      <c r="C1557" s="100"/>
      <c r="D1557" s="100"/>
      <c r="E1557" s="100"/>
      <c r="F1557" s="101"/>
      <c r="G1557" s="100"/>
      <c r="H1557" s="100"/>
      <c r="I1557" s="100"/>
      <c r="J1557" s="100"/>
      <c r="K1557" s="100"/>
      <c r="L1557" s="100"/>
    </row>
    <row r="1558" spans="1:12">
      <c r="A1558" s="100"/>
      <c r="B1558" s="100"/>
      <c r="C1558" s="100"/>
      <c r="D1558" s="100"/>
      <c r="E1558" s="100"/>
      <c r="F1558" s="101"/>
      <c r="G1558" s="100"/>
      <c r="H1558" s="100"/>
      <c r="I1558" s="100"/>
      <c r="J1558" s="100"/>
      <c r="K1558" s="100"/>
      <c r="L1558" s="100"/>
    </row>
    <row r="1559" spans="1:12">
      <c r="A1559" s="100"/>
      <c r="B1559" s="100"/>
      <c r="C1559" s="100"/>
      <c r="D1559" s="100"/>
      <c r="E1559" s="100"/>
      <c r="F1559" s="101"/>
      <c r="G1559" s="100"/>
      <c r="H1559" s="100"/>
      <c r="I1559" s="100"/>
      <c r="J1559" s="100"/>
      <c r="K1559" s="100"/>
      <c r="L1559" s="100"/>
    </row>
    <row r="1560" spans="1:12">
      <c r="A1560" s="100"/>
      <c r="B1560" s="100"/>
      <c r="C1560" s="100"/>
      <c r="D1560" s="100"/>
      <c r="E1560" s="100"/>
      <c r="F1560" s="101"/>
      <c r="G1560" s="100"/>
      <c r="H1560" s="100"/>
      <c r="I1560" s="100"/>
      <c r="J1560" s="100"/>
      <c r="K1560" s="100"/>
      <c r="L1560" s="100"/>
    </row>
    <row r="1561" spans="1:12">
      <c r="A1561" s="100"/>
      <c r="B1561" s="100"/>
      <c r="C1561" s="100"/>
      <c r="D1561" s="100"/>
      <c r="E1561" s="100"/>
      <c r="F1561" s="101"/>
      <c r="G1561" s="100"/>
      <c r="H1561" s="100"/>
      <c r="I1561" s="100"/>
      <c r="J1561" s="100"/>
      <c r="K1561" s="100"/>
      <c r="L1561" s="100"/>
    </row>
    <row r="1562" spans="1:12">
      <c r="A1562" s="100"/>
      <c r="B1562" s="100"/>
      <c r="C1562" s="100"/>
      <c r="D1562" s="100"/>
      <c r="E1562" s="100"/>
      <c r="F1562" s="101"/>
      <c r="G1562" s="100"/>
      <c r="H1562" s="100"/>
      <c r="I1562" s="100"/>
      <c r="J1562" s="100"/>
      <c r="K1562" s="100"/>
      <c r="L1562" s="100"/>
    </row>
    <row r="1563" spans="1:12">
      <c r="A1563" s="100"/>
      <c r="B1563" s="100"/>
      <c r="C1563" s="100"/>
      <c r="D1563" s="100"/>
      <c r="E1563" s="100"/>
      <c r="F1563" s="101"/>
      <c r="G1563" s="100"/>
      <c r="H1563" s="100"/>
      <c r="I1563" s="100"/>
      <c r="J1563" s="100"/>
      <c r="K1563" s="100"/>
      <c r="L1563" s="100"/>
    </row>
    <row r="1564" spans="1:12">
      <c r="A1564" s="100"/>
      <c r="B1564" s="100"/>
      <c r="C1564" s="100"/>
      <c r="D1564" s="100"/>
      <c r="E1564" s="100"/>
      <c r="F1564" s="101"/>
      <c r="G1564" s="100"/>
      <c r="H1564" s="100"/>
      <c r="I1564" s="100"/>
      <c r="J1564" s="100"/>
      <c r="K1564" s="100"/>
      <c r="L1564" s="100"/>
    </row>
    <row r="1565" spans="1:12">
      <c r="A1565" s="100"/>
      <c r="B1565" s="100"/>
      <c r="C1565" s="100"/>
      <c r="D1565" s="100"/>
      <c r="E1565" s="100"/>
      <c r="F1565" s="101"/>
      <c r="G1565" s="100"/>
      <c r="H1565" s="100"/>
      <c r="I1565" s="100"/>
      <c r="J1565" s="100"/>
      <c r="K1565" s="100"/>
      <c r="L1565" s="100"/>
    </row>
    <row r="1566" spans="1:12">
      <c r="A1566" s="100"/>
      <c r="B1566" s="100"/>
      <c r="C1566" s="100"/>
      <c r="D1566" s="100"/>
      <c r="E1566" s="100"/>
      <c r="F1566" s="101"/>
      <c r="G1566" s="100"/>
      <c r="H1566" s="100"/>
      <c r="I1566" s="100"/>
      <c r="J1566" s="100"/>
      <c r="K1566" s="100"/>
      <c r="L1566" s="100"/>
    </row>
    <row r="1567" spans="1:12">
      <c r="A1567" s="100"/>
      <c r="B1567" s="100"/>
      <c r="C1567" s="100"/>
      <c r="D1567" s="100"/>
      <c r="E1567" s="100"/>
      <c r="F1567" s="101"/>
      <c r="G1567" s="100"/>
      <c r="H1567" s="100"/>
      <c r="I1567" s="100"/>
      <c r="J1567" s="100"/>
      <c r="K1567" s="100"/>
      <c r="L1567" s="100"/>
    </row>
    <row r="1568" spans="1:12">
      <c r="A1568" s="100"/>
      <c r="B1568" s="100"/>
      <c r="C1568" s="100"/>
      <c r="D1568" s="100"/>
      <c r="E1568" s="100"/>
      <c r="F1568" s="101"/>
      <c r="G1568" s="100"/>
      <c r="H1568" s="100"/>
      <c r="I1568" s="100"/>
      <c r="J1568" s="100"/>
      <c r="K1568" s="100"/>
      <c r="L1568" s="100"/>
    </row>
    <row r="1569" spans="1:12">
      <c r="A1569" s="100"/>
      <c r="B1569" s="100"/>
      <c r="C1569" s="100"/>
      <c r="D1569" s="100"/>
      <c r="E1569" s="100"/>
      <c r="F1569" s="101"/>
      <c r="G1569" s="100"/>
      <c r="H1569" s="100"/>
      <c r="I1569" s="100"/>
      <c r="J1569" s="100"/>
      <c r="K1569" s="100"/>
      <c r="L1569" s="100"/>
    </row>
    <row r="1570" spans="1:12">
      <c r="A1570" s="100"/>
      <c r="B1570" s="100"/>
      <c r="C1570" s="100"/>
      <c r="D1570" s="100"/>
      <c r="E1570" s="100"/>
      <c r="F1570" s="101"/>
      <c r="G1570" s="100"/>
      <c r="H1570" s="100"/>
      <c r="I1570" s="100"/>
      <c r="J1570" s="100"/>
      <c r="K1570" s="100"/>
      <c r="L1570" s="100"/>
    </row>
    <row r="1571" spans="1:12">
      <c r="A1571" s="100"/>
      <c r="B1571" s="100"/>
      <c r="C1571" s="100"/>
      <c r="D1571" s="100"/>
      <c r="E1571" s="100"/>
      <c r="F1571" s="101"/>
      <c r="G1571" s="100"/>
      <c r="H1571" s="100"/>
      <c r="I1571" s="100"/>
      <c r="J1571" s="100"/>
      <c r="K1571" s="100"/>
      <c r="L1571" s="100"/>
    </row>
    <row r="1572" spans="1:12">
      <c r="A1572" s="100"/>
      <c r="B1572" s="100"/>
      <c r="C1572" s="100"/>
      <c r="D1572" s="100"/>
      <c r="E1572" s="100"/>
      <c r="F1572" s="101"/>
      <c r="G1572" s="100"/>
      <c r="H1572" s="100"/>
      <c r="I1572" s="100"/>
      <c r="J1572" s="100"/>
      <c r="K1572" s="100"/>
      <c r="L1572" s="100"/>
    </row>
    <row r="1573" spans="1:12">
      <c r="A1573" s="100"/>
      <c r="B1573" s="100"/>
      <c r="C1573" s="100"/>
      <c r="D1573" s="100"/>
      <c r="E1573" s="100"/>
      <c r="F1573" s="101"/>
      <c r="G1573" s="100"/>
      <c r="H1573" s="100"/>
      <c r="I1573" s="100"/>
      <c r="J1573" s="100"/>
      <c r="K1573" s="100"/>
      <c r="L1573" s="100"/>
    </row>
    <row r="1574" spans="1:12">
      <c r="A1574" s="100"/>
      <c r="B1574" s="100"/>
      <c r="C1574" s="100"/>
      <c r="D1574" s="100"/>
      <c r="E1574" s="100"/>
      <c r="F1574" s="101"/>
      <c r="G1574" s="100"/>
      <c r="H1574" s="100"/>
      <c r="I1574" s="100"/>
      <c r="J1574" s="100"/>
      <c r="K1574" s="100"/>
      <c r="L1574" s="100"/>
    </row>
    <row r="1575" spans="1:12">
      <c r="A1575" s="100"/>
      <c r="B1575" s="100"/>
      <c r="C1575" s="100"/>
      <c r="D1575" s="100"/>
      <c r="E1575" s="100"/>
      <c r="F1575" s="101"/>
      <c r="G1575" s="100"/>
      <c r="H1575" s="100"/>
      <c r="I1575" s="100"/>
      <c r="J1575" s="100"/>
      <c r="K1575" s="100"/>
      <c r="L1575" s="100"/>
    </row>
    <row r="1576" spans="1:12">
      <c r="A1576" s="100"/>
      <c r="B1576" s="100"/>
      <c r="C1576" s="100"/>
      <c r="D1576" s="100"/>
      <c r="E1576" s="100"/>
      <c r="F1576" s="101"/>
      <c r="G1576" s="100"/>
      <c r="H1576" s="100"/>
      <c r="I1576" s="100"/>
      <c r="J1576" s="100"/>
      <c r="K1576" s="100"/>
      <c r="L1576" s="100"/>
    </row>
    <row r="1577" spans="1:12">
      <c r="A1577" s="100"/>
      <c r="B1577" s="100"/>
      <c r="C1577" s="100"/>
      <c r="D1577" s="100"/>
      <c r="E1577" s="100"/>
      <c r="F1577" s="101"/>
      <c r="G1577" s="100"/>
      <c r="H1577" s="100"/>
      <c r="I1577" s="100"/>
      <c r="J1577" s="100"/>
      <c r="K1577" s="100"/>
      <c r="L1577" s="100"/>
    </row>
    <row r="1578" spans="1:12">
      <c r="A1578" s="100"/>
      <c r="B1578" s="100"/>
      <c r="C1578" s="100"/>
      <c r="D1578" s="100"/>
      <c r="E1578" s="100"/>
      <c r="F1578" s="101"/>
      <c r="G1578" s="100"/>
      <c r="H1578" s="100"/>
      <c r="I1578" s="100"/>
      <c r="J1578" s="100"/>
      <c r="K1578" s="100"/>
      <c r="L1578" s="100"/>
    </row>
    <row r="1579" spans="1:12">
      <c r="A1579" s="100"/>
      <c r="B1579" s="100"/>
      <c r="C1579" s="100"/>
      <c r="D1579" s="100"/>
      <c r="E1579" s="100"/>
      <c r="F1579" s="101"/>
      <c r="G1579" s="100"/>
      <c r="H1579" s="100"/>
      <c r="I1579" s="100"/>
      <c r="J1579" s="100"/>
      <c r="K1579" s="100"/>
      <c r="L1579" s="100"/>
    </row>
    <row r="1580" spans="1:12">
      <c r="A1580" s="100"/>
      <c r="B1580" s="100"/>
      <c r="C1580" s="100"/>
      <c r="D1580" s="100"/>
      <c r="E1580" s="100"/>
      <c r="F1580" s="101"/>
      <c r="G1580" s="100"/>
      <c r="H1580" s="100"/>
      <c r="I1580" s="100"/>
      <c r="J1580" s="100"/>
      <c r="K1580" s="100"/>
      <c r="L1580" s="100"/>
    </row>
    <row r="1581" spans="1:12">
      <c r="A1581" s="100"/>
      <c r="B1581" s="100"/>
      <c r="C1581" s="100"/>
      <c r="D1581" s="100"/>
      <c r="E1581" s="100"/>
      <c r="F1581" s="101"/>
      <c r="G1581" s="100"/>
      <c r="H1581" s="100"/>
      <c r="I1581" s="100"/>
      <c r="J1581" s="100"/>
      <c r="K1581" s="100"/>
      <c r="L1581" s="100"/>
    </row>
    <row r="1582" spans="1:12">
      <c r="A1582" s="100"/>
      <c r="B1582" s="100"/>
      <c r="C1582" s="100"/>
      <c r="D1582" s="100"/>
      <c r="E1582" s="100"/>
      <c r="F1582" s="101"/>
      <c r="G1582" s="100"/>
      <c r="H1582" s="100"/>
      <c r="I1582" s="100"/>
      <c r="J1582" s="100"/>
      <c r="K1582" s="100"/>
      <c r="L1582" s="100"/>
    </row>
    <row r="1583" spans="1:12">
      <c r="A1583" s="100"/>
      <c r="B1583" s="100"/>
      <c r="C1583" s="100"/>
      <c r="D1583" s="100"/>
      <c r="E1583" s="100"/>
      <c r="F1583" s="101"/>
      <c r="G1583" s="100"/>
      <c r="H1583" s="100"/>
      <c r="I1583" s="100"/>
      <c r="J1583" s="100"/>
      <c r="K1583" s="100"/>
      <c r="L1583" s="100"/>
    </row>
    <row r="1584" spans="1:12">
      <c r="A1584" s="100"/>
      <c r="B1584" s="100"/>
      <c r="C1584" s="100"/>
      <c r="D1584" s="100"/>
      <c r="E1584" s="100"/>
      <c r="F1584" s="101"/>
      <c r="G1584" s="100"/>
      <c r="H1584" s="100"/>
      <c r="I1584" s="100"/>
      <c r="J1584" s="100"/>
      <c r="K1584" s="100"/>
      <c r="L1584" s="100"/>
    </row>
    <row r="1585" spans="1:12">
      <c r="A1585" s="100"/>
      <c r="B1585" s="100"/>
      <c r="C1585" s="100"/>
      <c r="D1585" s="100"/>
      <c r="E1585" s="100"/>
      <c r="F1585" s="101"/>
      <c r="G1585" s="100"/>
      <c r="H1585" s="100"/>
      <c r="I1585" s="100"/>
      <c r="J1585" s="100"/>
      <c r="K1585" s="100"/>
      <c r="L1585" s="100"/>
    </row>
    <row r="1586" spans="1:12">
      <c r="A1586" s="100"/>
      <c r="B1586" s="100"/>
      <c r="C1586" s="100"/>
      <c r="D1586" s="100"/>
      <c r="E1586" s="100"/>
      <c r="F1586" s="101"/>
      <c r="G1586" s="100"/>
      <c r="H1586" s="100"/>
      <c r="I1586" s="100"/>
      <c r="J1586" s="100"/>
      <c r="K1586" s="100"/>
      <c r="L1586" s="100"/>
    </row>
    <row r="1587" spans="1:12">
      <c r="A1587" s="100"/>
      <c r="B1587" s="100"/>
      <c r="C1587" s="100"/>
      <c r="D1587" s="100"/>
      <c r="E1587" s="100"/>
      <c r="F1587" s="101"/>
      <c r="G1587" s="100"/>
      <c r="H1587" s="100"/>
      <c r="I1587" s="100"/>
      <c r="J1587" s="100"/>
      <c r="K1587" s="100"/>
      <c r="L1587" s="100"/>
    </row>
    <row r="1588" spans="1:12">
      <c r="A1588" s="100"/>
      <c r="B1588" s="100"/>
      <c r="C1588" s="100"/>
      <c r="D1588" s="100"/>
      <c r="E1588" s="100"/>
      <c r="F1588" s="101"/>
      <c r="G1588" s="100"/>
      <c r="H1588" s="100"/>
      <c r="I1588" s="100"/>
      <c r="J1588" s="100"/>
      <c r="K1588" s="100"/>
      <c r="L1588" s="100"/>
    </row>
    <row r="1589" spans="1:12">
      <c r="A1589" s="100"/>
      <c r="B1589" s="100"/>
      <c r="C1589" s="100"/>
      <c r="D1589" s="100"/>
      <c r="E1589" s="100"/>
      <c r="F1589" s="101"/>
      <c r="G1589" s="100"/>
      <c r="H1589" s="100"/>
      <c r="I1589" s="100"/>
      <c r="J1589" s="100"/>
      <c r="K1589" s="100"/>
      <c r="L1589" s="100"/>
    </row>
    <row r="1590" spans="1:12">
      <c r="A1590" s="100"/>
      <c r="B1590" s="100"/>
      <c r="C1590" s="100"/>
      <c r="D1590" s="100"/>
      <c r="E1590" s="100"/>
      <c r="F1590" s="101"/>
      <c r="G1590" s="100"/>
      <c r="H1590" s="100"/>
      <c r="I1590" s="100"/>
      <c r="J1590" s="100"/>
      <c r="K1590" s="100"/>
      <c r="L1590" s="100"/>
    </row>
    <row r="1591" spans="1:12">
      <c r="A1591" s="100"/>
      <c r="B1591" s="100"/>
      <c r="C1591" s="100"/>
      <c r="D1591" s="100"/>
      <c r="E1591" s="100"/>
      <c r="F1591" s="101"/>
      <c r="G1591" s="100"/>
      <c r="H1591" s="100"/>
      <c r="I1591" s="100"/>
      <c r="J1591" s="100"/>
      <c r="K1591" s="100"/>
      <c r="L1591" s="100"/>
    </row>
    <row r="1592" spans="1:12">
      <c r="A1592" s="100"/>
      <c r="B1592" s="100"/>
      <c r="C1592" s="100"/>
      <c r="D1592" s="100"/>
      <c r="E1592" s="100"/>
      <c r="F1592" s="101"/>
      <c r="G1592" s="100"/>
      <c r="H1592" s="100"/>
      <c r="I1592" s="100"/>
      <c r="J1592" s="100"/>
      <c r="K1592" s="100"/>
      <c r="L1592" s="100"/>
    </row>
    <row r="1593" spans="1:12">
      <c r="A1593" s="100"/>
      <c r="B1593" s="100"/>
      <c r="C1593" s="100"/>
      <c r="D1593" s="100"/>
      <c r="E1593" s="100"/>
      <c r="F1593" s="101"/>
      <c r="G1593" s="100"/>
      <c r="H1593" s="100"/>
      <c r="I1593" s="100"/>
      <c r="J1593" s="100"/>
      <c r="K1593" s="100"/>
      <c r="L1593" s="100"/>
    </row>
    <row r="1594" spans="1:12">
      <c r="A1594" s="100"/>
      <c r="B1594" s="100"/>
      <c r="C1594" s="100"/>
      <c r="D1594" s="100"/>
      <c r="E1594" s="100"/>
      <c r="F1594" s="101"/>
      <c r="G1594" s="100"/>
      <c r="H1594" s="100"/>
      <c r="I1594" s="100"/>
      <c r="J1594" s="100"/>
      <c r="K1594" s="100"/>
      <c r="L1594" s="100"/>
    </row>
    <row r="1595" spans="1:12">
      <c r="A1595" s="100"/>
      <c r="B1595" s="100"/>
      <c r="C1595" s="100"/>
      <c r="D1595" s="100"/>
      <c r="E1595" s="100"/>
      <c r="F1595" s="101"/>
      <c r="G1595" s="100"/>
      <c r="H1595" s="100"/>
      <c r="I1595" s="100"/>
      <c r="J1595" s="100"/>
      <c r="K1595" s="100"/>
      <c r="L1595" s="100"/>
    </row>
    <row r="1596" spans="1:12">
      <c r="A1596" s="100"/>
      <c r="B1596" s="100"/>
      <c r="C1596" s="100"/>
      <c r="D1596" s="100"/>
      <c r="E1596" s="100"/>
      <c r="F1596" s="101"/>
      <c r="G1596" s="100"/>
      <c r="H1596" s="100"/>
      <c r="I1596" s="100"/>
      <c r="J1596" s="100"/>
      <c r="K1596" s="100"/>
      <c r="L1596" s="100"/>
    </row>
    <row r="1597" spans="1:12">
      <c r="A1597" s="100"/>
      <c r="B1597" s="100"/>
      <c r="C1597" s="100"/>
      <c r="D1597" s="100"/>
      <c r="E1597" s="100"/>
      <c r="F1597" s="101"/>
      <c r="G1597" s="100"/>
      <c r="H1597" s="100"/>
      <c r="I1597" s="100"/>
      <c r="J1597" s="100"/>
      <c r="K1597" s="100"/>
      <c r="L1597" s="100"/>
    </row>
    <row r="1598" spans="1:12">
      <c r="A1598" s="100"/>
      <c r="B1598" s="100"/>
      <c r="C1598" s="100"/>
      <c r="D1598" s="100"/>
      <c r="E1598" s="100"/>
      <c r="F1598" s="101"/>
      <c r="G1598" s="100"/>
      <c r="H1598" s="100"/>
      <c r="I1598" s="100"/>
      <c r="J1598" s="100"/>
      <c r="K1598" s="100"/>
      <c r="L1598" s="100"/>
    </row>
    <row r="1599" spans="1:12">
      <c r="A1599" s="100"/>
      <c r="B1599" s="100"/>
      <c r="C1599" s="100"/>
      <c r="D1599" s="100"/>
      <c r="E1599" s="100"/>
      <c r="F1599" s="101"/>
      <c r="G1599" s="100"/>
      <c r="H1599" s="100"/>
      <c r="I1599" s="100"/>
      <c r="J1599" s="100"/>
      <c r="K1599" s="100"/>
      <c r="L1599" s="100"/>
    </row>
    <row r="1600" spans="1:12">
      <c r="A1600" s="100"/>
      <c r="B1600" s="100"/>
      <c r="C1600" s="100"/>
      <c r="D1600" s="100"/>
      <c r="E1600" s="100"/>
      <c r="F1600" s="101"/>
      <c r="G1600" s="100"/>
      <c r="H1600" s="100"/>
      <c r="I1600" s="100"/>
      <c r="J1600" s="100"/>
      <c r="K1600" s="100"/>
      <c r="L1600" s="100"/>
    </row>
    <row r="1601" spans="1:12">
      <c r="A1601" s="100"/>
      <c r="B1601" s="100"/>
      <c r="C1601" s="100"/>
      <c r="D1601" s="100"/>
      <c r="E1601" s="100"/>
      <c r="F1601" s="101"/>
      <c r="G1601" s="100"/>
      <c r="H1601" s="100"/>
      <c r="I1601" s="100"/>
      <c r="J1601" s="100"/>
      <c r="K1601" s="100"/>
      <c r="L1601" s="100"/>
    </row>
    <row r="1602" spans="1:12">
      <c r="A1602" s="100"/>
      <c r="B1602" s="100"/>
      <c r="C1602" s="100"/>
      <c r="D1602" s="100"/>
      <c r="E1602" s="100"/>
      <c r="F1602" s="101"/>
      <c r="G1602" s="100"/>
      <c r="H1602" s="100"/>
      <c r="I1602" s="100"/>
      <c r="J1602" s="100"/>
      <c r="K1602" s="100"/>
      <c r="L1602" s="100"/>
    </row>
    <row r="1603" spans="1:12">
      <c r="A1603" s="100"/>
      <c r="B1603" s="100"/>
      <c r="C1603" s="100"/>
      <c r="D1603" s="100"/>
      <c r="E1603" s="100"/>
      <c r="F1603" s="101"/>
      <c r="G1603" s="100"/>
      <c r="H1603" s="100"/>
      <c r="I1603" s="100"/>
      <c r="J1603" s="100"/>
      <c r="K1603" s="100"/>
      <c r="L1603" s="100"/>
    </row>
    <row r="1604" spans="1:12">
      <c r="A1604" s="100"/>
      <c r="B1604" s="100"/>
      <c r="C1604" s="100"/>
      <c r="D1604" s="100"/>
      <c r="E1604" s="100"/>
      <c r="F1604" s="101"/>
      <c r="G1604" s="100"/>
      <c r="H1604" s="100"/>
      <c r="I1604" s="100"/>
      <c r="J1604" s="100"/>
      <c r="K1604" s="100"/>
      <c r="L1604" s="100"/>
    </row>
    <row r="1605" spans="1:12">
      <c r="A1605" s="100"/>
      <c r="B1605" s="100"/>
      <c r="C1605" s="100"/>
      <c r="D1605" s="100"/>
      <c r="E1605" s="100"/>
      <c r="F1605" s="101"/>
      <c r="G1605" s="100"/>
      <c r="H1605" s="100"/>
      <c r="I1605" s="100"/>
      <c r="J1605" s="100"/>
      <c r="K1605" s="100"/>
      <c r="L1605" s="100"/>
    </row>
    <row r="1606" spans="1:12">
      <c r="A1606" s="100"/>
      <c r="B1606" s="100"/>
      <c r="C1606" s="100"/>
      <c r="D1606" s="100"/>
      <c r="E1606" s="100"/>
      <c r="F1606" s="101"/>
      <c r="G1606" s="100"/>
      <c r="H1606" s="100"/>
      <c r="I1606" s="100"/>
      <c r="J1606" s="100"/>
      <c r="K1606" s="100"/>
      <c r="L1606" s="100"/>
    </row>
    <row r="1607" spans="1:12">
      <c r="A1607" s="100"/>
      <c r="B1607" s="100"/>
      <c r="C1607" s="100"/>
      <c r="D1607" s="100"/>
      <c r="E1607" s="100"/>
      <c r="F1607" s="101"/>
      <c r="G1607" s="100"/>
      <c r="H1607" s="100"/>
      <c r="I1607" s="100"/>
      <c r="J1607" s="100"/>
      <c r="K1607" s="100"/>
      <c r="L1607" s="100"/>
    </row>
    <row r="1608" spans="1:12">
      <c r="A1608" s="100"/>
      <c r="B1608" s="100"/>
      <c r="C1608" s="100"/>
      <c r="D1608" s="100"/>
      <c r="E1608" s="100"/>
      <c r="F1608" s="101"/>
      <c r="G1608" s="100"/>
      <c r="H1608" s="100"/>
      <c r="I1608" s="100"/>
      <c r="J1608" s="100"/>
      <c r="K1608" s="100"/>
      <c r="L1608" s="100"/>
    </row>
    <row r="1609" spans="1:12">
      <c r="A1609" s="100"/>
      <c r="B1609" s="100"/>
      <c r="C1609" s="100"/>
      <c r="D1609" s="100"/>
      <c r="E1609" s="100"/>
      <c r="F1609" s="101"/>
      <c r="G1609" s="100"/>
      <c r="H1609" s="100"/>
      <c r="I1609" s="100"/>
      <c r="J1609" s="100"/>
      <c r="K1609" s="100"/>
      <c r="L1609" s="100"/>
    </row>
    <row r="1610" spans="1:12">
      <c r="A1610" s="100"/>
      <c r="B1610" s="100"/>
      <c r="C1610" s="100"/>
      <c r="D1610" s="100"/>
      <c r="E1610" s="100"/>
      <c r="F1610" s="101"/>
      <c r="G1610" s="100"/>
      <c r="H1610" s="100"/>
      <c r="I1610" s="100"/>
      <c r="J1610" s="100"/>
      <c r="K1610" s="100"/>
      <c r="L1610" s="100"/>
    </row>
    <row r="1611" spans="1:12">
      <c r="A1611" s="100"/>
      <c r="B1611" s="100"/>
      <c r="C1611" s="100"/>
      <c r="D1611" s="100"/>
      <c r="E1611" s="100"/>
      <c r="F1611" s="101"/>
      <c r="G1611" s="100"/>
      <c r="H1611" s="100"/>
      <c r="I1611" s="100"/>
      <c r="J1611" s="100"/>
      <c r="K1611" s="100"/>
      <c r="L1611" s="100"/>
    </row>
    <row r="1612" spans="1:12">
      <c r="A1612" s="100"/>
      <c r="B1612" s="100"/>
      <c r="C1612" s="100"/>
      <c r="D1612" s="100"/>
      <c r="E1612" s="100"/>
      <c r="F1612" s="101"/>
      <c r="G1612" s="100"/>
      <c r="H1612" s="100"/>
      <c r="I1612" s="100"/>
      <c r="J1612" s="100"/>
      <c r="K1612" s="100"/>
      <c r="L1612" s="100"/>
    </row>
    <row r="1613" spans="1:12">
      <c r="A1613" s="100"/>
      <c r="B1613" s="100"/>
      <c r="C1613" s="100"/>
      <c r="D1613" s="100"/>
      <c r="E1613" s="100"/>
      <c r="F1613" s="101"/>
      <c r="G1613" s="100"/>
      <c r="H1613" s="100"/>
      <c r="I1613" s="100"/>
      <c r="J1613" s="100"/>
      <c r="K1613" s="100"/>
      <c r="L1613" s="100"/>
    </row>
    <row r="1614" spans="1:12">
      <c r="A1614" s="100"/>
      <c r="B1614" s="100"/>
      <c r="C1614" s="100"/>
      <c r="D1614" s="100"/>
      <c r="E1614" s="100"/>
      <c r="F1614" s="101"/>
      <c r="G1614" s="100"/>
      <c r="H1614" s="100"/>
      <c r="I1614" s="100"/>
      <c r="J1614" s="100"/>
      <c r="K1614" s="100"/>
      <c r="L1614" s="100"/>
    </row>
    <row r="1615" spans="1:12">
      <c r="A1615" s="100"/>
      <c r="B1615" s="100"/>
      <c r="C1615" s="100"/>
      <c r="D1615" s="100"/>
      <c r="E1615" s="100"/>
      <c r="F1615" s="101"/>
      <c r="G1615" s="100"/>
      <c r="H1615" s="100"/>
      <c r="I1615" s="100"/>
      <c r="J1615" s="100"/>
      <c r="K1615" s="100"/>
      <c r="L1615" s="100"/>
    </row>
    <row r="1616" spans="1:12">
      <c r="A1616" s="100"/>
      <c r="B1616" s="100"/>
      <c r="C1616" s="100"/>
      <c r="D1616" s="100"/>
      <c r="E1616" s="100"/>
      <c r="F1616" s="101"/>
      <c r="G1616" s="100"/>
      <c r="H1616" s="100"/>
      <c r="I1616" s="100"/>
      <c r="J1616" s="100"/>
      <c r="K1616" s="100"/>
      <c r="L1616" s="100"/>
    </row>
    <row r="1617" spans="1:12">
      <c r="A1617" s="100"/>
      <c r="B1617" s="100"/>
      <c r="C1617" s="100"/>
      <c r="D1617" s="100"/>
      <c r="E1617" s="100"/>
      <c r="F1617" s="101"/>
      <c r="G1617" s="100"/>
      <c r="H1617" s="100"/>
      <c r="I1617" s="100"/>
      <c r="J1617" s="100"/>
      <c r="K1617" s="100"/>
      <c r="L1617" s="100"/>
    </row>
    <row r="1618" spans="1:12">
      <c r="A1618" s="100"/>
      <c r="B1618" s="100"/>
      <c r="C1618" s="100"/>
      <c r="D1618" s="100"/>
      <c r="E1618" s="100"/>
      <c r="F1618" s="101"/>
      <c r="G1618" s="100"/>
      <c r="H1618" s="100"/>
      <c r="I1618" s="100"/>
      <c r="J1618" s="100"/>
      <c r="K1618" s="100"/>
      <c r="L1618" s="100"/>
    </row>
    <row r="1619" spans="1:12">
      <c r="A1619" s="100"/>
      <c r="B1619" s="100"/>
      <c r="C1619" s="100"/>
      <c r="D1619" s="100"/>
      <c r="E1619" s="100"/>
      <c r="F1619" s="101"/>
      <c r="G1619" s="100"/>
      <c r="H1619" s="100"/>
      <c r="I1619" s="100"/>
      <c r="J1619" s="100"/>
      <c r="K1619" s="100"/>
      <c r="L1619" s="100"/>
    </row>
    <row r="1620" spans="1:12">
      <c r="A1620" s="100"/>
      <c r="B1620" s="100"/>
      <c r="C1620" s="100"/>
      <c r="D1620" s="100"/>
      <c r="E1620" s="100"/>
      <c r="F1620" s="101"/>
      <c r="G1620" s="100"/>
      <c r="H1620" s="100"/>
      <c r="I1620" s="100"/>
      <c r="J1620" s="100"/>
      <c r="K1620" s="100"/>
      <c r="L1620" s="100"/>
    </row>
    <row r="1621" spans="1:12">
      <c r="A1621" s="100"/>
      <c r="B1621" s="100"/>
      <c r="C1621" s="100"/>
      <c r="D1621" s="100"/>
      <c r="E1621" s="100"/>
      <c r="F1621" s="101"/>
      <c r="G1621" s="100"/>
      <c r="H1621" s="100"/>
      <c r="I1621" s="100"/>
      <c r="J1621" s="100"/>
      <c r="K1621" s="100"/>
      <c r="L1621" s="100"/>
    </row>
    <row r="1622" spans="1:12">
      <c r="A1622" s="100"/>
      <c r="B1622" s="100"/>
      <c r="C1622" s="100"/>
      <c r="D1622" s="100"/>
      <c r="E1622" s="100"/>
      <c r="F1622" s="101"/>
      <c r="G1622" s="100"/>
      <c r="H1622" s="100"/>
      <c r="I1622" s="100"/>
      <c r="J1622" s="100"/>
      <c r="K1622" s="100"/>
      <c r="L1622" s="100"/>
    </row>
    <row r="1623" spans="1:12">
      <c r="A1623" s="100"/>
      <c r="B1623" s="100"/>
      <c r="C1623" s="100"/>
      <c r="D1623" s="100"/>
      <c r="E1623" s="100"/>
      <c r="F1623" s="101"/>
      <c r="G1623" s="100"/>
      <c r="H1623" s="100"/>
      <c r="I1623" s="100"/>
      <c r="J1623" s="100"/>
      <c r="K1623" s="100"/>
      <c r="L1623" s="100"/>
    </row>
    <row r="1624" spans="1:12">
      <c r="A1624" s="100"/>
      <c r="B1624" s="100"/>
      <c r="C1624" s="100"/>
      <c r="D1624" s="100"/>
      <c r="E1624" s="100"/>
      <c r="F1624" s="101"/>
      <c r="G1624" s="100"/>
      <c r="H1624" s="100"/>
      <c r="I1624" s="100"/>
      <c r="J1624" s="100"/>
      <c r="K1624" s="100"/>
      <c r="L1624" s="100"/>
    </row>
    <row r="1625" spans="1:12">
      <c r="A1625" s="100"/>
      <c r="B1625" s="100"/>
      <c r="C1625" s="100"/>
      <c r="D1625" s="100"/>
      <c r="E1625" s="100"/>
      <c r="F1625" s="101"/>
      <c r="G1625" s="100"/>
      <c r="H1625" s="100"/>
      <c r="I1625" s="100"/>
      <c r="J1625" s="100"/>
      <c r="K1625" s="100"/>
      <c r="L1625" s="100"/>
    </row>
    <row r="1626" spans="1:12">
      <c r="A1626" s="100"/>
      <c r="B1626" s="100"/>
      <c r="C1626" s="100"/>
      <c r="D1626" s="100"/>
      <c r="E1626" s="100"/>
      <c r="F1626" s="101"/>
      <c r="G1626" s="100"/>
      <c r="H1626" s="100"/>
      <c r="I1626" s="100"/>
      <c r="J1626" s="100"/>
      <c r="K1626" s="100"/>
      <c r="L1626" s="100"/>
    </row>
    <row r="1627" spans="1:12">
      <c r="A1627" s="100"/>
      <c r="B1627" s="100"/>
      <c r="C1627" s="100"/>
      <c r="D1627" s="100"/>
      <c r="E1627" s="100"/>
      <c r="F1627" s="101"/>
      <c r="G1627" s="100"/>
      <c r="H1627" s="100"/>
      <c r="I1627" s="100"/>
      <c r="J1627" s="100"/>
      <c r="K1627" s="100"/>
      <c r="L1627" s="100"/>
    </row>
    <row r="1628" spans="1:12">
      <c r="A1628" s="100"/>
      <c r="B1628" s="100"/>
      <c r="C1628" s="100"/>
      <c r="D1628" s="100"/>
      <c r="E1628" s="100"/>
      <c r="F1628" s="101"/>
      <c r="G1628" s="100"/>
      <c r="H1628" s="100"/>
      <c r="I1628" s="100"/>
      <c r="J1628" s="100"/>
      <c r="K1628" s="100"/>
      <c r="L1628" s="100"/>
    </row>
    <row r="1629" spans="1:12">
      <c r="A1629" s="100"/>
      <c r="B1629" s="100"/>
      <c r="C1629" s="100"/>
      <c r="D1629" s="100"/>
      <c r="E1629" s="100"/>
      <c r="F1629" s="101"/>
      <c r="G1629" s="100"/>
      <c r="H1629" s="100"/>
      <c r="I1629" s="100"/>
      <c r="J1629" s="100"/>
      <c r="K1629" s="100"/>
      <c r="L1629" s="100"/>
    </row>
    <row r="1630" spans="1:12">
      <c r="A1630" s="100"/>
      <c r="B1630" s="100"/>
      <c r="C1630" s="100"/>
      <c r="D1630" s="100"/>
      <c r="E1630" s="100"/>
      <c r="F1630" s="101"/>
      <c r="G1630" s="100"/>
      <c r="H1630" s="100"/>
      <c r="I1630" s="100"/>
      <c r="J1630" s="100"/>
      <c r="K1630" s="100"/>
      <c r="L1630" s="100"/>
    </row>
    <row r="1631" spans="1:12">
      <c r="A1631" s="100"/>
      <c r="B1631" s="100"/>
      <c r="C1631" s="100"/>
      <c r="D1631" s="100"/>
      <c r="E1631" s="100"/>
      <c r="F1631" s="101"/>
      <c r="G1631" s="100"/>
      <c r="H1631" s="100"/>
      <c r="I1631" s="100"/>
      <c r="J1631" s="100"/>
      <c r="K1631" s="100"/>
      <c r="L1631" s="100"/>
    </row>
    <row r="1632" spans="1:12">
      <c r="A1632" s="100"/>
      <c r="B1632" s="100"/>
      <c r="C1632" s="100"/>
      <c r="D1632" s="100"/>
      <c r="E1632" s="100"/>
      <c r="F1632" s="101"/>
      <c r="G1632" s="100"/>
      <c r="H1632" s="100"/>
      <c r="I1632" s="100"/>
      <c r="J1632" s="100"/>
      <c r="K1632" s="100"/>
      <c r="L1632" s="100"/>
    </row>
    <row r="1633" spans="1:12">
      <c r="A1633" s="100"/>
      <c r="B1633" s="100"/>
      <c r="C1633" s="100"/>
      <c r="D1633" s="100"/>
      <c r="E1633" s="100"/>
      <c r="F1633" s="101"/>
      <c r="G1633" s="100"/>
      <c r="H1633" s="100"/>
      <c r="I1633" s="100"/>
      <c r="J1633" s="100"/>
      <c r="K1633" s="100"/>
      <c r="L1633" s="100"/>
    </row>
    <row r="1634" spans="1:12">
      <c r="A1634" s="100"/>
      <c r="B1634" s="100"/>
      <c r="C1634" s="100"/>
      <c r="D1634" s="100"/>
      <c r="E1634" s="100"/>
      <c r="F1634" s="101"/>
      <c r="G1634" s="100"/>
      <c r="H1634" s="100"/>
      <c r="I1634" s="100"/>
      <c r="J1634" s="100"/>
      <c r="K1634" s="100"/>
      <c r="L1634" s="100"/>
    </row>
    <row r="1635" spans="1:12">
      <c r="A1635" s="100"/>
      <c r="B1635" s="100"/>
      <c r="C1635" s="100"/>
      <c r="D1635" s="100"/>
      <c r="E1635" s="100"/>
      <c r="F1635" s="101"/>
      <c r="G1635" s="100"/>
      <c r="H1635" s="100"/>
      <c r="I1635" s="100"/>
      <c r="J1635" s="100"/>
      <c r="K1635" s="100"/>
      <c r="L1635" s="100"/>
    </row>
    <row r="1636" spans="1:12">
      <c r="A1636" s="100"/>
      <c r="B1636" s="100"/>
      <c r="C1636" s="100"/>
      <c r="D1636" s="100"/>
      <c r="E1636" s="100"/>
      <c r="F1636" s="101"/>
      <c r="G1636" s="100"/>
      <c r="H1636" s="100"/>
      <c r="I1636" s="100"/>
      <c r="J1636" s="100"/>
      <c r="K1636" s="100"/>
      <c r="L1636" s="100"/>
    </row>
    <row r="1637" spans="1:12">
      <c r="A1637" s="100"/>
      <c r="B1637" s="100"/>
      <c r="C1637" s="100"/>
      <c r="D1637" s="100"/>
      <c r="E1637" s="100"/>
      <c r="F1637" s="101"/>
      <c r="G1637" s="100"/>
      <c r="H1637" s="100"/>
      <c r="I1637" s="100"/>
      <c r="J1637" s="100"/>
      <c r="K1637" s="100"/>
      <c r="L1637" s="100"/>
    </row>
    <row r="1638" spans="1:12">
      <c r="A1638" s="100"/>
      <c r="B1638" s="100"/>
      <c r="C1638" s="100"/>
      <c r="D1638" s="100"/>
      <c r="E1638" s="100"/>
      <c r="F1638" s="101"/>
      <c r="G1638" s="100"/>
      <c r="H1638" s="100"/>
      <c r="I1638" s="100"/>
      <c r="J1638" s="100"/>
      <c r="K1638" s="100"/>
      <c r="L1638" s="100"/>
    </row>
    <row r="1639" spans="1:12">
      <c r="A1639" s="100"/>
      <c r="B1639" s="100"/>
      <c r="C1639" s="100"/>
      <c r="D1639" s="100"/>
      <c r="E1639" s="100"/>
      <c r="F1639" s="101"/>
      <c r="G1639" s="100"/>
      <c r="H1639" s="100"/>
      <c r="I1639" s="100"/>
      <c r="J1639" s="100"/>
      <c r="K1639" s="100"/>
      <c r="L1639" s="100"/>
    </row>
    <row r="1640" spans="1:12">
      <c r="A1640" s="100"/>
      <c r="B1640" s="100"/>
      <c r="C1640" s="100"/>
      <c r="D1640" s="100"/>
      <c r="E1640" s="100"/>
      <c r="F1640" s="101"/>
      <c r="G1640" s="100"/>
      <c r="H1640" s="100"/>
      <c r="I1640" s="100"/>
      <c r="J1640" s="100"/>
      <c r="K1640" s="100"/>
      <c r="L1640" s="100"/>
    </row>
    <row r="1641" spans="1:12">
      <c r="A1641" s="100"/>
      <c r="B1641" s="100"/>
      <c r="C1641" s="100"/>
      <c r="D1641" s="100"/>
      <c r="E1641" s="100"/>
      <c r="F1641" s="101"/>
      <c r="G1641" s="100"/>
      <c r="H1641" s="100"/>
      <c r="I1641" s="100"/>
      <c r="J1641" s="100"/>
      <c r="K1641" s="100"/>
      <c r="L1641" s="100"/>
    </row>
    <row r="1642" spans="1:12">
      <c r="A1642" s="100"/>
      <c r="B1642" s="100"/>
      <c r="C1642" s="100"/>
      <c r="D1642" s="100"/>
      <c r="E1642" s="100"/>
      <c r="F1642" s="101"/>
      <c r="G1642" s="100"/>
      <c r="H1642" s="100"/>
      <c r="I1642" s="100"/>
      <c r="J1642" s="100"/>
      <c r="K1642" s="100"/>
      <c r="L1642" s="100"/>
    </row>
    <row r="1643" spans="1:12">
      <c r="A1643" s="100"/>
      <c r="B1643" s="100"/>
      <c r="C1643" s="100"/>
      <c r="D1643" s="100"/>
      <c r="E1643" s="100"/>
      <c r="F1643" s="101"/>
      <c r="G1643" s="100"/>
      <c r="H1643" s="100"/>
      <c r="I1643" s="100"/>
      <c r="J1643" s="100"/>
      <c r="K1643" s="100"/>
      <c r="L1643" s="100"/>
    </row>
    <row r="1644" spans="1:12">
      <c r="A1644" s="100"/>
      <c r="B1644" s="100"/>
      <c r="C1644" s="100"/>
      <c r="D1644" s="100"/>
      <c r="E1644" s="100"/>
      <c r="F1644" s="101"/>
      <c r="G1644" s="100"/>
      <c r="H1644" s="100"/>
      <c r="I1644" s="100"/>
      <c r="J1644" s="100"/>
      <c r="K1644" s="100"/>
      <c r="L1644" s="100"/>
    </row>
    <row r="1645" spans="1:12">
      <c r="A1645" s="100"/>
      <c r="B1645" s="100"/>
      <c r="C1645" s="100"/>
      <c r="D1645" s="100"/>
      <c r="E1645" s="100"/>
      <c r="F1645" s="101"/>
      <c r="G1645" s="100"/>
      <c r="H1645" s="100"/>
      <c r="I1645" s="100"/>
      <c r="J1645" s="100"/>
      <c r="K1645" s="100"/>
      <c r="L1645" s="100"/>
    </row>
    <row r="1646" spans="1:12">
      <c r="A1646" s="100"/>
      <c r="B1646" s="100"/>
      <c r="C1646" s="100"/>
      <c r="D1646" s="100"/>
      <c r="E1646" s="100"/>
      <c r="F1646" s="101"/>
      <c r="G1646" s="100"/>
      <c r="H1646" s="100"/>
      <c r="I1646" s="100"/>
      <c r="J1646" s="100"/>
      <c r="K1646" s="100"/>
      <c r="L1646" s="100"/>
    </row>
    <row r="1647" spans="1:12">
      <c r="A1647" s="100"/>
      <c r="B1647" s="100"/>
      <c r="C1647" s="100"/>
      <c r="D1647" s="100"/>
      <c r="E1647" s="100"/>
      <c r="F1647" s="101"/>
      <c r="G1647" s="100"/>
      <c r="H1647" s="100"/>
      <c r="I1647" s="100"/>
      <c r="J1647" s="100"/>
      <c r="K1647" s="100"/>
      <c r="L1647" s="100"/>
    </row>
    <row r="1648" spans="1:12">
      <c r="A1648" s="100"/>
      <c r="B1648" s="100"/>
      <c r="C1648" s="100"/>
      <c r="D1648" s="100"/>
      <c r="E1648" s="100"/>
      <c r="F1648" s="101"/>
      <c r="G1648" s="100"/>
      <c r="H1648" s="100"/>
      <c r="I1648" s="100"/>
      <c r="J1648" s="100"/>
      <c r="K1648" s="100"/>
      <c r="L1648" s="100"/>
    </row>
    <row r="1649" spans="1:12">
      <c r="A1649" s="100"/>
      <c r="B1649" s="100"/>
      <c r="C1649" s="100"/>
      <c r="D1649" s="100"/>
      <c r="E1649" s="100"/>
      <c r="F1649" s="101"/>
      <c r="G1649" s="100"/>
      <c r="H1649" s="100"/>
      <c r="I1649" s="100"/>
      <c r="J1649" s="100"/>
      <c r="K1649" s="100"/>
      <c r="L1649" s="100"/>
    </row>
    <row r="1650" spans="1:12">
      <c r="A1650" s="100"/>
      <c r="B1650" s="100"/>
      <c r="C1650" s="100"/>
      <c r="D1650" s="100"/>
      <c r="E1650" s="100"/>
      <c r="F1650" s="101"/>
      <c r="G1650" s="100"/>
      <c r="H1650" s="100"/>
      <c r="I1650" s="100"/>
      <c r="J1650" s="100"/>
      <c r="K1650" s="100"/>
      <c r="L1650" s="100"/>
    </row>
    <row r="1651" spans="1:12">
      <c r="A1651" s="100"/>
      <c r="B1651" s="100"/>
      <c r="C1651" s="100"/>
      <c r="D1651" s="100"/>
      <c r="E1651" s="100"/>
      <c r="F1651" s="101"/>
      <c r="G1651" s="100"/>
      <c r="H1651" s="100"/>
      <c r="I1651" s="100"/>
      <c r="J1651" s="100"/>
      <c r="K1651" s="100"/>
      <c r="L1651" s="100"/>
    </row>
    <row r="1652" spans="1:12">
      <c r="A1652" s="100"/>
      <c r="B1652" s="100"/>
      <c r="C1652" s="100"/>
      <c r="D1652" s="100"/>
      <c r="E1652" s="100"/>
      <c r="F1652" s="101"/>
      <c r="G1652" s="100"/>
      <c r="H1652" s="100"/>
      <c r="I1652" s="100"/>
      <c r="J1652" s="100"/>
      <c r="K1652" s="100"/>
      <c r="L1652" s="100"/>
    </row>
    <row r="1653" spans="1:12">
      <c r="A1653" s="100"/>
      <c r="B1653" s="100"/>
      <c r="C1653" s="100"/>
      <c r="D1653" s="100"/>
      <c r="E1653" s="100"/>
      <c r="F1653" s="101"/>
      <c r="G1653" s="100"/>
      <c r="H1653" s="100"/>
      <c r="I1653" s="100"/>
      <c r="J1653" s="100"/>
      <c r="K1653" s="100"/>
      <c r="L1653" s="100"/>
    </row>
    <row r="1654" spans="1:12">
      <c r="A1654" s="100"/>
      <c r="B1654" s="100"/>
      <c r="C1654" s="100"/>
      <c r="D1654" s="100"/>
      <c r="E1654" s="100"/>
      <c r="F1654" s="101"/>
      <c r="G1654" s="100"/>
      <c r="H1654" s="100"/>
      <c r="I1654" s="100"/>
      <c r="J1654" s="100"/>
      <c r="K1654" s="100"/>
      <c r="L1654" s="100"/>
    </row>
    <row r="1655" spans="1:12">
      <c r="A1655" s="100"/>
      <c r="B1655" s="100"/>
      <c r="C1655" s="100"/>
      <c r="D1655" s="100"/>
      <c r="E1655" s="100"/>
      <c r="F1655" s="101"/>
      <c r="G1655" s="100"/>
      <c r="H1655" s="100"/>
      <c r="I1655" s="100"/>
      <c r="J1655" s="100"/>
      <c r="K1655" s="100"/>
      <c r="L1655" s="100"/>
    </row>
    <row r="1656" spans="1:12">
      <c r="A1656" s="100"/>
      <c r="B1656" s="100"/>
      <c r="C1656" s="100"/>
      <c r="D1656" s="100"/>
      <c r="E1656" s="100"/>
      <c r="F1656" s="101"/>
      <c r="G1656" s="100"/>
      <c r="H1656" s="100"/>
      <c r="I1656" s="100"/>
      <c r="J1656" s="100"/>
      <c r="K1656" s="100"/>
      <c r="L1656" s="100"/>
    </row>
    <row r="1657" spans="1:12">
      <c r="A1657" s="100"/>
      <c r="B1657" s="100"/>
      <c r="C1657" s="100"/>
      <c r="D1657" s="100"/>
      <c r="E1657" s="100"/>
      <c r="F1657" s="101"/>
      <c r="G1657" s="100"/>
      <c r="H1657" s="100"/>
      <c r="I1657" s="100"/>
      <c r="J1657" s="100"/>
      <c r="K1657" s="100"/>
      <c r="L1657" s="100"/>
    </row>
    <row r="1658" spans="1:12">
      <c r="A1658" s="100"/>
      <c r="B1658" s="100"/>
      <c r="C1658" s="100"/>
      <c r="D1658" s="100"/>
      <c r="E1658" s="100"/>
      <c r="F1658" s="101"/>
      <c r="G1658" s="100"/>
      <c r="H1658" s="100"/>
      <c r="I1658" s="100"/>
      <c r="J1658" s="100"/>
      <c r="K1658" s="100"/>
      <c r="L1658" s="100"/>
    </row>
    <row r="1659" spans="1:12">
      <c r="A1659" s="100"/>
      <c r="B1659" s="100"/>
      <c r="C1659" s="100"/>
      <c r="D1659" s="100"/>
      <c r="E1659" s="100"/>
      <c r="F1659" s="101"/>
      <c r="G1659" s="100"/>
      <c r="H1659" s="100"/>
      <c r="I1659" s="100"/>
      <c r="J1659" s="100"/>
      <c r="K1659" s="100"/>
      <c r="L1659" s="100"/>
    </row>
    <row r="1660" spans="1:12">
      <c r="A1660" s="100"/>
      <c r="B1660" s="100"/>
      <c r="C1660" s="100"/>
      <c r="D1660" s="100"/>
      <c r="E1660" s="100"/>
      <c r="F1660" s="101"/>
      <c r="G1660" s="100"/>
      <c r="H1660" s="100"/>
      <c r="I1660" s="100"/>
      <c r="J1660" s="100"/>
      <c r="K1660" s="100"/>
      <c r="L1660" s="100"/>
    </row>
    <row r="1661" spans="1:12">
      <c r="A1661" s="100"/>
      <c r="B1661" s="100"/>
      <c r="C1661" s="100"/>
      <c r="D1661" s="100"/>
      <c r="E1661" s="100"/>
      <c r="F1661" s="101"/>
      <c r="G1661" s="100"/>
      <c r="H1661" s="100"/>
      <c r="I1661" s="100"/>
      <c r="J1661" s="100"/>
      <c r="K1661" s="100"/>
      <c r="L1661" s="100"/>
    </row>
    <row r="1662" spans="1:12">
      <c r="A1662" s="100"/>
      <c r="B1662" s="100"/>
      <c r="C1662" s="100"/>
      <c r="D1662" s="100"/>
      <c r="E1662" s="100"/>
      <c r="F1662" s="101"/>
      <c r="G1662" s="100"/>
      <c r="H1662" s="100"/>
      <c r="I1662" s="100"/>
      <c r="J1662" s="100"/>
      <c r="K1662" s="100"/>
      <c r="L1662" s="100"/>
    </row>
    <row r="1663" spans="1:12">
      <c r="A1663" s="100"/>
      <c r="B1663" s="100"/>
      <c r="C1663" s="100"/>
      <c r="D1663" s="100"/>
      <c r="E1663" s="100"/>
      <c r="F1663" s="101"/>
      <c r="G1663" s="100"/>
      <c r="H1663" s="100"/>
      <c r="I1663" s="100"/>
      <c r="J1663" s="100"/>
      <c r="K1663" s="100"/>
      <c r="L1663" s="100"/>
    </row>
    <row r="1664" spans="1:12">
      <c r="A1664" s="100"/>
      <c r="B1664" s="100"/>
      <c r="C1664" s="100"/>
      <c r="D1664" s="100"/>
      <c r="E1664" s="100"/>
      <c r="F1664" s="101"/>
      <c r="G1664" s="100"/>
      <c r="H1664" s="100"/>
      <c r="I1664" s="100"/>
      <c r="J1664" s="100"/>
      <c r="K1664" s="100"/>
      <c r="L1664" s="100"/>
    </row>
    <row r="1665" spans="1:12">
      <c r="A1665" s="100"/>
      <c r="B1665" s="100"/>
      <c r="C1665" s="100"/>
      <c r="D1665" s="100"/>
      <c r="E1665" s="100"/>
      <c r="F1665" s="101"/>
      <c r="G1665" s="100"/>
      <c r="H1665" s="100"/>
      <c r="I1665" s="100"/>
      <c r="J1665" s="100"/>
      <c r="K1665" s="100"/>
      <c r="L1665" s="100"/>
    </row>
    <row r="1666" spans="1:12">
      <c r="A1666" s="100"/>
      <c r="B1666" s="100"/>
      <c r="C1666" s="100"/>
      <c r="D1666" s="100"/>
      <c r="E1666" s="100"/>
      <c r="F1666" s="101"/>
      <c r="G1666" s="100"/>
      <c r="H1666" s="100"/>
      <c r="I1666" s="100"/>
      <c r="J1666" s="100"/>
      <c r="K1666" s="100"/>
      <c r="L1666" s="100"/>
    </row>
    <row r="1667" spans="1:12">
      <c r="A1667" s="100"/>
      <c r="B1667" s="100"/>
      <c r="C1667" s="100"/>
      <c r="D1667" s="100"/>
      <c r="E1667" s="100"/>
      <c r="F1667" s="101"/>
      <c r="G1667" s="100"/>
      <c r="H1667" s="100"/>
      <c r="I1667" s="100"/>
      <c r="J1667" s="100"/>
      <c r="K1667" s="100"/>
      <c r="L1667" s="100"/>
    </row>
    <row r="1668" spans="1:12">
      <c r="A1668" s="100"/>
      <c r="B1668" s="100"/>
      <c r="C1668" s="100"/>
      <c r="D1668" s="100"/>
      <c r="E1668" s="100"/>
      <c r="F1668" s="101"/>
      <c r="G1668" s="100"/>
      <c r="H1668" s="100"/>
      <c r="I1668" s="100"/>
      <c r="J1668" s="100"/>
      <c r="K1668" s="100"/>
      <c r="L1668" s="100"/>
    </row>
    <row r="1669" spans="1:12">
      <c r="A1669" s="100"/>
      <c r="B1669" s="100"/>
      <c r="C1669" s="100"/>
      <c r="D1669" s="100"/>
      <c r="E1669" s="100"/>
      <c r="F1669" s="101"/>
      <c r="G1669" s="100"/>
      <c r="H1669" s="100"/>
      <c r="I1669" s="100"/>
      <c r="J1669" s="100"/>
      <c r="K1669" s="100"/>
      <c r="L1669" s="100"/>
    </row>
    <row r="1670" spans="1:12">
      <c r="A1670" s="100"/>
      <c r="B1670" s="100"/>
      <c r="C1670" s="100"/>
      <c r="D1670" s="100"/>
      <c r="E1670" s="100"/>
      <c r="F1670" s="101"/>
      <c r="G1670" s="100"/>
      <c r="H1670" s="100"/>
      <c r="I1670" s="100"/>
      <c r="J1670" s="100"/>
      <c r="K1670" s="100"/>
      <c r="L1670" s="100"/>
    </row>
    <row r="1671" spans="1:12">
      <c r="A1671" s="100"/>
      <c r="B1671" s="100"/>
      <c r="C1671" s="100"/>
      <c r="D1671" s="100"/>
      <c r="E1671" s="100"/>
      <c r="F1671" s="101"/>
      <c r="G1671" s="100"/>
      <c r="H1671" s="100"/>
      <c r="I1671" s="100"/>
      <c r="J1671" s="100"/>
      <c r="K1671" s="100"/>
      <c r="L1671" s="100"/>
    </row>
    <row r="1672" spans="1:12">
      <c r="A1672" s="100"/>
      <c r="B1672" s="100"/>
      <c r="C1672" s="100"/>
      <c r="D1672" s="100"/>
      <c r="E1672" s="100"/>
      <c r="F1672" s="101"/>
      <c r="G1672" s="100"/>
      <c r="H1672" s="100"/>
      <c r="I1672" s="100"/>
      <c r="J1672" s="100"/>
      <c r="K1672" s="100"/>
      <c r="L1672" s="100"/>
    </row>
    <row r="1673" spans="1:12">
      <c r="A1673" s="100"/>
      <c r="B1673" s="100"/>
      <c r="C1673" s="100"/>
      <c r="D1673" s="100"/>
      <c r="E1673" s="100"/>
      <c r="F1673" s="101"/>
      <c r="G1673" s="100"/>
      <c r="H1673" s="100"/>
      <c r="I1673" s="100"/>
      <c r="J1673" s="100"/>
      <c r="K1673" s="100"/>
      <c r="L1673" s="100"/>
    </row>
    <row r="1674" spans="1:12">
      <c r="A1674" s="100"/>
      <c r="B1674" s="100"/>
      <c r="C1674" s="100"/>
      <c r="D1674" s="100"/>
      <c r="E1674" s="100"/>
      <c r="F1674" s="101"/>
      <c r="G1674" s="100"/>
      <c r="H1674" s="100"/>
      <c r="I1674" s="100"/>
      <c r="J1674" s="100"/>
      <c r="K1674" s="100"/>
      <c r="L1674" s="100"/>
    </row>
    <row r="1675" spans="1:12">
      <c r="A1675" s="100"/>
      <c r="B1675" s="100"/>
      <c r="C1675" s="100"/>
      <c r="D1675" s="100"/>
      <c r="E1675" s="100"/>
      <c r="F1675" s="101"/>
      <c r="G1675" s="100"/>
      <c r="H1675" s="100"/>
      <c r="I1675" s="100"/>
      <c r="J1675" s="100"/>
      <c r="K1675" s="100"/>
      <c r="L1675" s="100"/>
    </row>
    <row r="1676" spans="1:12">
      <c r="A1676" s="100"/>
      <c r="B1676" s="100"/>
      <c r="C1676" s="100"/>
      <c r="D1676" s="100"/>
      <c r="E1676" s="100"/>
      <c r="F1676" s="101"/>
      <c r="G1676" s="100"/>
      <c r="H1676" s="100"/>
      <c r="I1676" s="100"/>
      <c r="J1676" s="100"/>
      <c r="K1676" s="100"/>
      <c r="L1676" s="100"/>
    </row>
    <row r="1677" spans="1:12">
      <c r="A1677" s="100"/>
      <c r="B1677" s="100"/>
      <c r="C1677" s="100"/>
      <c r="D1677" s="100"/>
      <c r="E1677" s="100"/>
      <c r="F1677" s="101"/>
      <c r="G1677" s="100"/>
      <c r="H1677" s="100"/>
      <c r="I1677" s="100"/>
      <c r="J1677" s="100"/>
      <c r="K1677" s="100"/>
      <c r="L1677" s="100"/>
    </row>
    <row r="1678" spans="1:12">
      <c r="A1678" s="100"/>
      <c r="B1678" s="100"/>
      <c r="C1678" s="100"/>
      <c r="D1678" s="100"/>
      <c r="E1678" s="100"/>
      <c r="F1678" s="101"/>
      <c r="G1678" s="100"/>
      <c r="H1678" s="100"/>
      <c r="I1678" s="100"/>
      <c r="J1678" s="100"/>
      <c r="K1678" s="100"/>
      <c r="L1678" s="100"/>
    </row>
    <row r="1679" spans="1:12">
      <c r="A1679" s="100"/>
      <c r="B1679" s="100"/>
      <c r="C1679" s="100"/>
      <c r="D1679" s="100"/>
      <c r="E1679" s="100"/>
      <c r="F1679" s="101"/>
      <c r="G1679" s="100"/>
      <c r="H1679" s="100"/>
      <c r="I1679" s="100"/>
      <c r="J1679" s="100"/>
      <c r="K1679" s="100"/>
      <c r="L1679" s="100"/>
    </row>
    <row r="1680" spans="1:12">
      <c r="A1680" s="100"/>
      <c r="B1680" s="100"/>
      <c r="C1680" s="100"/>
      <c r="D1680" s="100"/>
      <c r="E1680" s="100"/>
      <c r="F1680" s="101"/>
      <c r="G1680" s="100"/>
      <c r="H1680" s="100"/>
      <c r="I1680" s="100"/>
      <c r="J1680" s="100"/>
      <c r="K1680" s="100"/>
      <c r="L1680" s="100"/>
    </row>
    <row r="1681" spans="1:12">
      <c r="A1681" s="100"/>
      <c r="B1681" s="100"/>
      <c r="C1681" s="100"/>
      <c r="D1681" s="100"/>
      <c r="E1681" s="100"/>
      <c r="F1681" s="101"/>
      <c r="G1681" s="100"/>
      <c r="H1681" s="100"/>
      <c r="I1681" s="100"/>
      <c r="J1681" s="100"/>
      <c r="K1681" s="100"/>
      <c r="L1681" s="100"/>
    </row>
    <row r="1682" spans="1:12">
      <c r="A1682" s="100"/>
      <c r="B1682" s="100"/>
      <c r="C1682" s="100"/>
      <c r="D1682" s="100"/>
      <c r="E1682" s="100"/>
      <c r="F1682" s="101"/>
      <c r="G1682" s="100"/>
      <c r="H1682" s="100"/>
      <c r="I1682" s="100"/>
      <c r="J1682" s="100"/>
      <c r="K1682" s="100"/>
      <c r="L1682" s="100"/>
    </row>
    <row r="1683" spans="1:12">
      <c r="A1683" s="100"/>
      <c r="B1683" s="100"/>
      <c r="C1683" s="100"/>
      <c r="D1683" s="100"/>
      <c r="E1683" s="100"/>
      <c r="F1683" s="101"/>
      <c r="G1683" s="100"/>
      <c r="H1683" s="100"/>
      <c r="I1683" s="100"/>
      <c r="J1683" s="100"/>
      <c r="K1683" s="100"/>
      <c r="L1683" s="100"/>
    </row>
    <row r="1684" spans="1:12">
      <c r="A1684" s="100"/>
      <c r="B1684" s="100"/>
      <c r="C1684" s="100"/>
      <c r="D1684" s="100"/>
      <c r="E1684" s="100"/>
      <c r="F1684" s="101"/>
      <c r="G1684" s="100"/>
      <c r="H1684" s="100"/>
      <c r="I1684" s="100"/>
      <c r="J1684" s="100"/>
      <c r="K1684" s="100"/>
      <c r="L1684" s="100"/>
    </row>
    <row r="1685" spans="1:12">
      <c r="A1685" s="100"/>
      <c r="B1685" s="100"/>
      <c r="C1685" s="100"/>
      <c r="D1685" s="100"/>
      <c r="E1685" s="100"/>
      <c r="F1685" s="101"/>
      <c r="G1685" s="100"/>
      <c r="H1685" s="100"/>
      <c r="I1685" s="100"/>
      <c r="J1685" s="100"/>
      <c r="K1685" s="100"/>
      <c r="L1685" s="100"/>
    </row>
    <row r="1686" spans="1:12">
      <c r="A1686" s="100"/>
      <c r="B1686" s="100"/>
      <c r="C1686" s="100"/>
      <c r="D1686" s="100"/>
      <c r="E1686" s="100"/>
      <c r="F1686" s="101"/>
      <c r="G1686" s="100"/>
      <c r="H1686" s="100"/>
      <c r="I1686" s="100"/>
      <c r="J1686" s="100"/>
      <c r="K1686" s="100"/>
      <c r="L1686" s="100"/>
    </row>
    <row r="1687" spans="1:12">
      <c r="A1687" s="100"/>
      <c r="B1687" s="100"/>
      <c r="C1687" s="100"/>
      <c r="D1687" s="100"/>
      <c r="E1687" s="100"/>
      <c r="F1687" s="101"/>
      <c r="G1687" s="100"/>
      <c r="H1687" s="100"/>
      <c r="I1687" s="100"/>
      <c r="J1687" s="100"/>
      <c r="K1687" s="100"/>
      <c r="L1687" s="100"/>
    </row>
    <row r="1688" spans="1:12">
      <c r="A1688" s="100"/>
      <c r="B1688" s="100"/>
      <c r="C1688" s="100"/>
      <c r="D1688" s="100"/>
      <c r="E1688" s="100"/>
      <c r="F1688" s="101"/>
      <c r="G1688" s="100"/>
      <c r="H1688" s="100"/>
      <c r="I1688" s="100"/>
      <c r="J1688" s="100"/>
      <c r="K1688" s="100"/>
      <c r="L1688" s="100"/>
    </row>
    <row r="1689" spans="1:12">
      <c r="A1689" s="100"/>
      <c r="B1689" s="100"/>
      <c r="C1689" s="100"/>
      <c r="D1689" s="100"/>
      <c r="E1689" s="100"/>
      <c r="F1689" s="101"/>
      <c r="G1689" s="100"/>
      <c r="H1689" s="100"/>
      <c r="I1689" s="100"/>
      <c r="J1689" s="100"/>
      <c r="K1689" s="100"/>
      <c r="L1689" s="100"/>
    </row>
    <row r="1690" spans="1:12">
      <c r="A1690" s="100"/>
      <c r="B1690" s="100"/>
      <c r="C1690" s="100"/>
      <c r="D1690" s="100"/>
      <c r="E1690" s="100"/>
      <c r="F1690" s="101"/>
      <c r="G1690" s="100"/>
      <c r="H1690" s="100"/>
      <c r="I1690" s="100"/>
      <c r="J1690" s="100"/>
      <c r="K1690" s="100"/>
      <c r="L1690" s="100"/>
    </row>
    <row r="1691" spans="1:12">
      <c r="A1691" s="100"/>
      <c r="B1691" s="100"/>
      <c r="C1691" s="100"/>
      <c r="D1691" s="100"/>
      <c r="E1691" s="100"/>
      <c r="F1691" s="101"/>
      <c r="G1691" s="100"/>
      <c r="H1691" s="100"/>
      <c r="I1691" s="100"/>
      <c r="J1691" s="100"/>
      <c r="K1691" s="100"/>
      <c r="L1691" s="100"/>
    </row>
    <row r="1692" spans="1:12">
      <c r="A1692" s="100"/>
      <c r="B1692" s="100"/>
      <c r="C1692" s="100"/>
      <c r="D1692" s="100"/>
      <c r="E1692" s="100"/>
      <c r="F1692" s="101"/>
      <c r="G1692" s="100"/>
      <c r="H1692" s="100"/>
      <c r="I1692" s="100"/>
      <c r="J1692" s="100"/>
      <c r="K1692" s="100"/>
      <c r="L1692" s="100"/>
    </row>
    <row r="1693" spans="1:12">
      <c r="A1693" s="100"/>
      <c r="B1693" s="100"/>
      <c r="C1693" s="100"/>
      <c r="D1693" s="100"/>
      <c r="E1693" s="100"/>
      <c r="F1693" s="101"/>
      <c r="G1693" s="100"/>
      <c r="H1693" s="100"/>
      <c r="I1693" s="100"/>
      <c r="J1693" s="100"/>
      <c r="K1693" s="100"/>
      <c r="L1693" s="100"/>
    </row>
    <row r="1694" spans="1:12">
      <c r="A1694" s="100"/>
      <c r="B1694" s="100"/>
      <c r="C1694" s="100"/>
      <c r="D1694" s="100"/>
      <c r="E1694" s="100"/>
      <c r="F1694" s="101"/>
      <c r="G1694" s="100"/>
      <c r="H1694" s="100"/>
      <c r="I1694" s="100"/>
      <c r="J1694" s="100"/>
      <c r="K1694" s="100"/>
      <c r="L1694" s="100"/>
    </row>
    <row r="1695" spans="1:12">
      <c r="A1695" s="100"/>
      <c r="B1695" s="100"/>
      <c r="C1695" s="100"/>
      <c r="D1695" s="100"/>
      <c r="E1695" s="100"/>
      <c r="F1695" s="101"/>
      <c r="G1695" s="100"/>
      <c r="H1695" s="100"/>
      <c r="I1695" s="100"/>
      <c r="J1695" s="100"/>
      <c r="K1695" s="100"/>
      <c r="L1695" s="100"/>
    </row>
    <row r="1696" spans="1:12">
      <c r="A1696" s="100"/>
      <c r="B1696" s="100"/>
      <c r="C1696" s="100"/>
      <c r="D1696" s="100"/>
      <c r="E1696" s="100"/>
      <c r="F1696" s="101"/>
      <c r="G1696" s="100"/>
      <c r="H1696" s="100"/>
      <c r="I1696" s="100"/>
      <c r="J1696" s="100"/>
      <c r="K1696" s="100"/>
      <c r="L1696" s="100"/>
    </row>
    <row r="1697" spans="1:12">
      <c r="A1697" s="100"/>
      <c r="B1697" s="100"/>
      <c r="C1697" s="100"/>
      <c r="D1697" s="100"/>
      <c r="E1697" s="100"/>
      <c r="F1697" s="101"/>
      <c r="G1697" s="100"/>
      <c r="H1697" s="100"/>
      <c r="I1697" s="100"/>
      <c r="J1697" s="100"/>
      <c r="K1697" s="100"/>
      <c r="L1697" s="100"/>
    </row>
    <row r="1698" spans="1:12">
      <c r="A1698" s="100"/>
      <c r="B1698" s="100"/>
      <c r="C1698" s="100"/>
      <c r="D1698" s="100"/>
      <c r="E1698" s="100"/>
      <c r="F1698" s="101"/>
      <c r="G1698" s="100"/>
      <c r="H1698" s="100"/>
      <c r="I1698" s="100"/>
      <c r="J1698" s="100"/>
      <c r="K1698" s="100"/>
      <c r="L1698" s="100"/>
    </row>
    <row r="1699" spans="1:12">
      <c r="A1699" s="100"/>
      <c r="B1699" s="100"/>
      <c r="C1699" s="100"/>
      <c r="D1699" s="100"/>
      <c r="E1699" s="100"/>
      <c r="F1699" s="101"/>
      <c r="G1699" s="100"/>
      <c r="H1699" s="100"/>
      <c r="I1699" s="100"/>
      <c r="J1699" s="100"/>
      <c r="K1699" s="100"/>
      <c r="L1699" s="100"/>
    </row>
    <row r="1700" spans="1:12">
      <c r="A1700" s="100"/>
      <c r="B1700" s="100"/>
      <c r="C1700" s="100"/>
      <c r="D1700" s="100"/>
      <c r="E1700" s="100"/>
      <c r="F1700" s="101"/>
      <c r="G1700" s="100"/>
      <c r="H1700" s="100"/>
      <c r="I1700" s="100"/>
      <c r="J1700" s="100"/>
      <c r="K1700" s="100"/>
      <c r="L1700" s="100"/>
    </row>
    <row r="1701" spans="1:12">
      <c r="A1701" s="100"/>
      <c r="B1701" s="100"/>
      <c r="C1701" s="100"/>
      <c r="D1701" s="100"/>
      <c r="E1701" s="100"/>
      <c r="F1701" s="101"/>
      <c r="G1701" s="100"/>
      <c r="H1701" s="100"/>
      <c r="I1701" s="100"/>
      <c r="J1701" s="100"/>
      <c r="K1701" s="100"/>
      <c r="L1701" s="100"/>
    </row>
    <row r="1702" spans="1:12">
      <c r="A1702" s="100"/>
      <c r="B1702" s="100"/>
      <c r="C1702" s="100"/>
      <c r="D1702" s="100"/>
      <c r="E1702" s="100"/>
      <c r="F1702" s="101"/>
      <c r="G1702" s="100"/>
      <c r="H1702" s="100"/>
      <c r="I1702" s="100"/>
      <c r="J1702" s="100"/>
      <c r="K1702" s="100"/>
      <c r="L1702" s="100"/>
    </row>
    <row r="1703" spans="1:12">
      <c r="A1703" s="100"/>
      <c r="B1703" s="100"/>
      <c r="C1703" s="100"/>
      <c r="D1703" s="100"/>
      <c r="E1703" s="100"/>
      <c r="F1703" s="101"/>
      <c r="G1703" s="100"/>
      <c r="H1703" s="100"/>
      <c r="I1703" s="100"/>
      <c r="J1703" s="100"/>
      <c r="K1703" s="100"/>
      <c r="L1703" s="100"/>
    </row>
    <row r="1704" spans="1:12">
      <c r="A1704" s="100"/>
      <c r="B1704" s="100"/>
      <c r="C1704" s="100"/>
      <c r="D1704" s="100"/>
      <c r="E1704" s="100"/>
      <c r="F1704" s="101"/>
      <c r="G1704" s="100"/>
      <c r="H1704" s="100"/>
      <c r="I1704" s="100"/>
      <c r="J1704" s="100"/>
      <c r="K1704" s="100"/>
      <c r="L1704" s="100"/>
    </row>
    <row r="1705" spans="1:12">
      <c r="A1705" s="100"/>
      <c r="B1705" s="100"/>
      <c r="C1705" s="100"/>
      <c r="D1705" s="100"/>
      <c r="E1705" s="100"/>
      <c r="F1705" s="101"/>
      <c r="G1705" s="100"/>
      <c r="H1705" s="100"/>
      <c r="I1705" s="100"/>
      <c r="J1705" s="100"/>
      <c r="K1705" s="100"/>
      <c r="L1705" s="100"/>
    </row>
    <row r="1706" spans="1:12">
      <c r="A1706" s="100"/>
      <c r="B1706" s="100"/>
      <c r="C1706" s="100"/>
      <c r="D1706" s="100"/>
      <c r="E1706" s="100"/>
      <c r="F1706" s="101"/>
      <c r="G1706" s="100"/>
      <c r="H1706" s="100"/>
      <c r="I1706" s="100"/>
      <c r="J1706" s="100"/>
      <c r="K1706" s="100"/>
      <c r="L1706" s="100"/>
    </row>
    <row r="1707" spans="1:12">
      <c r="A1707" s="100"/>
      <c r="B1707" s="100"/>
      <c r="C1707" s="100"/>
      <c r="D1707" s="100"/>
      <c r="E1707" s="100"/>
      <c r="F1707" s="101"/>
      <c r="G1707" s="100"/>
      <c r="H1707" s="100"/>
      <c r="I1707" s="100"/>
      <c r="J1707" s="100"/>
      <c r="K1707" s="100"/>
      <c r="L1707" s="100"/>
    </row>
    <row r="1708" spans="1:12">
      <c r="A1708" s="100"/>
      <c r="B1708" s="100"/>
      <c r="C1708" s="100"/>
      <c r="D1708" s="100"/>
      <c r="E1708" s="100"/>
      <c r="F1708" s="101"/>
      <c r="G1708" s="100"/>
      <c r="H1708" s="100"/>
      <c r="I1708" s="100"/>
      <c r="J1708" s="100"/>
      <c r="K1708" s="100"/>
      <c r="L1708" s="100"/>
    </row>
    <row r="1709" spans="1:12">
      <c r="A1709" s="100"/>
      <c r="B1709" s="100"/>
      <c r="C1709" s="100"/>
      <c r="D1709" s="100"/>
      <c r="E1709" s="100"/>
      <c r="F1709" s="101"/>
      <c r="G1709" s="100"/>
      <c r="H1709" s="100"/>
      <c r="I1709" s="100"/>
      <c r="J1709" s="100"/>
      <c r="K1709" s="100"/>
      <c r="L1709" s="100"/>
    </row>
    <row r="1710" spans="1:12">
      <c r="A1710" s="100"/>
      <c r="B1710" s="100"/>
      <c r="C1710" s="100"/>
      <c r="D1710" s="100"/>
      <c r="E1710" s="100"/>
      <c r="F1710" s="101"/>
      <c r="G1710" s="100"/>
      <c r="H1710" s="100"/>
      <c r="I1710" s="100"/>
      <c r="J1710" s="100"/>
      <c r="K1710" s="100"/>
      <c r="L1710" s="100"/>
    </row>
    <row r="1711" spans="1:12">
      <c r="A1711" s="100"/>
      <c r="B1711" s="100"/>
      <c r="C1711" s="100"/>
      <c r="D1711" s="100"/>
      <c r="E1711" s="100"/>
      <c r="F1711" s="101"/>
      <c r="G1711" s="100"/>
      <c r="H1711" s="100"/>
      <c r="I1711" s="100"/>
      <c r="J1711" s="100"/>
      <c r="K1711" s="100"/>
      <c r="L1711" s="100"/>
    </row>
    <row r="1712" spans="1:12">
      <c r="A1712" s="100"/>
      <c r="B1712" s="100"/>
      <c r="C1712" s="100"/>
      <c r="D1712" s="100"/>
      <c r="E1712" s="100"/>
      <c r="F1712" s="101"/>
      <c r="G1712" s="100"/>
      <c r="H1712" s="100"/>
      <c r="I1712" s="100"/>
      <c r="J1712" s="100"/>
      <c r="K1712" s="100"/>
      <c r="L1712" s="100"/>
    </row>
    <row r="1713" spans="1:12">
      <c r="A1713" s="100"/>
      <c r="B1713" s="100"/>
      <c r="C1713" s="100"/>
      <c r="D1713" s="100"/>
      <c r="E1713" s="100"/>
      <c r="F1713" s="101"/>
      <c r="G1713" s="100"/>
      <c r="H1713" s="100"/>
      <c r="I1713" s="100"/>
      <c r="J1713" s="100"/>
      <c r="K1713" s="100"/>
      <c r="L1713" s="100"/>
    </row>
    <row r="1714" spans="1:12">
      <c r="A1714" s="100"/>
      <c r="B1714" s="100"/>
      <c r="C1714" s="100"/>
      <c r="D1714" s="100"/>
      <c r="E1714" s="100"/>
      <c r="F1714" s="101"/>
      <c r="G1714" s="100"/>
      <c r="H1714" s="100"/>
      <c r="I1714" s="100"/>
      <c r="J1714" s="100"/>
      <c r="K1714" s="100"/>
      <c r="L1714" s="100"/>
    </row>
    <row r="1715" spans="1:12">
      <c r="A1715" s="100"/>
      <c r="B1715" s="100"/>
      <c r="C1715" s="100"/>
      <c r="D1715" s="100"/>
      <c r="E1715" s="100"/>
      <c r="F1715" s="101"/>
      <c r="G1715" s="100"/>
      <c r="H1715" s="100"/>
      <c r="I1715" s="100"/>
      <c r="J1715" s="100"/>
      <c r="K1715" s="100"/>
      <c r="L1715" s="100"/>
    </row>
    <row r="1716" spans="1:12">
      <c r="A1716" s="100"/>
      <c r="B1716" s="100"/>
      <c r="C1716" s="100"/>
      <c r="D1716" s="100"/>
      <c r="E1716" s="100"/>
      <c r="F1716" s="101"/>
      <c r="G1716" s="100"/>
      <c r="H1716" s="100"/>
      <c r="I1716" s="100"/>
      <c r="J1716" s="100"/>
      <c r="K1716" s="100"/>
      <c r="L1716" s="100"/>
    </row>
    <row r="1717" spans="1:12">
      <c r="A1717" s="100"/>
      <c r="B1717" s="100"/>
      <c r="C1717" s="100"/>
      <c r="D1717" s="100"/>
      <c r="E1717" s="100"/>
      <c r="F1717" s="101"/>
      <c r="G1717" s="100"/>
      <c r="H1717" s="100"/>
      <c r="I1717" s="100"/>
      <c r="J1717" s="100"/>
      <c r="K1717" s="100"/>
      <c r="L1717" s="100"/>
    </row>
    <row r="1718" spans="1:12">
      <c r="A1718" s="100"/>
      <c r="B1718" s="100"/>
      <c r="C1718" s="100"/>
      <c r="D1718" s="100"/>
      <c r="E1718" s="100"/>
      <c r="F1718" s="101"/>
      <c r="G1718" s="100"/>
      <c r="H1718" s="100"/>
      <c r="I1718" s="100"/>
      <c r="J1718" s="100"/>
      <c r="K1718" s="100"/>
      <c r="L1718" s="100"/>
    </row>
    <row r="1719" spans="1:12">
      <c r="A1719" s="100"/>
      <c r="B1719" s="100"/>
      <c r="C1719" s="100"/>
      <c r="D1719" s="100"/>
      <c r="E1719" s="100"/>
      <c r="F1719" s="101"/>
      <c r="G1719" s="100"/>
      <c r="H1719" s="100"/>
      <c r="I1719" s="100"/>
      <c r="J1719" s="100"/>
      <c r="K1719" s="100"/>
      <c r="L1719" s="100"/>
    </row>
    <row r="1720" spans="1:12">
      <c r="A1720" s="100"/>
      <c r="B1720" s="100"/>
      <c r="C1720" s="100"/>
      <c r="D1720" s="100"/>
      <c r="E1720" s="100"/>
      <c r="F1720" s="101"/>
      <c r="G1720" s="100"/>
      <c r="H1720" s="100"/>
      <c r="I1720" s="100"/>
      <c r="J1720" s="100"/>
      <c r="K1720" s="100"/>
      <c r="L1720" s="100"/>
    </row>
    <row r="1721" spans="1:12">
      <c r="A1721" s="100"/>
      <c r="B1721" s="100"/>
      <c r="C1721" s="100"/>
      <c r="D1721" s="100"/>
      <c r="E1721" s="100"/>
      <c r="F1721" s="101"/>
      <c r="G1721" s="100"/>
      <c r="H1721" s="100"/>
      <c r="I1721" s="100"/>
      <c r="J1721" s="100"/>
      <c r="K1721" s="100"/>
      <c r="L1721" s="100"/>
    </row>
    <row r="1722" spans="1:12">
      <c r="A1722" s="100"/>
      <c r="B1722" s="100"/>
      <c r="C1722" s="100"/>
      <c r="D1722" s="100"/>
      <c r="E1722" s="100"/>
      <c r="F1722" s="101"/>
      <c r="G1722" s="100"/>
      <c r="H1722" s="100"/>
      <c r="I1722" s="100"/>
      <c r="J1722" s="100"/>
      <c r="K1722" s="100"/>
      <c r="L1722" s="100"/>
    </row>
    <row r="1723" spans="1:12">
      <c r="A1723" s="100"/>
      <c r="B1723" s="100"/>
      <c r="C1723" s="100"/>
      <c r="D1723" s="100"/>
      <c r="E1723" s="100"/>
      <c r="F1723" s="101"/>
      <c r="G1723" s="100"/>
      <c r="H1723" s="100"/>
      <c r="I1723" s="100"/>
      <c r="J1723" s="100"/>
      <c r="K1723" s="100"/>
      <c r="L1723" s="100"/>
    </row>
    <row r="1724" spans="1:12">
      <c r="A1724" s="100"/>
      <c r="B1724" s="100"/>
      <c r="C1724" s="100"/>
      <c r="D1724" s="100"/>
      <c r="E1724" s="100"/>
      <c r="F1724" s="101"/>
      <c r="G1724" s="100"/>
      <c r="H1724" s="100"/>
      <c r="I1724" s="100"/>
      <c r="J1724" s="100"/>
      <c r="K1724" s="100"/>
      <c r="L1724" s="100"/>
    </row>
    <row r="1725" spans="1:12">
      <c r="A1725" s="100"/>
      <c r="B1725" s="100"/>
      <c r="C1725" s="100"/>
      <c r="D1725" s="100"/>
      <c r="E1725" s="100"/>
      <c r="F1725" s="101"/>
      <c r="G1725" s="100"/>
      <c r="H1725" s="100"/>
      <c r="I1725" s="100"/>
      <c r="J1725" s="100"/>
      <c r="K1725" s="100"/>
      <c r="L1725" s="100"/>
    </row>
    <row r="1726" spans="1:12">
      <c r="A1726" s="100"/>
      <c r="B1726" s="100"/>
      <c r="C1726" s="100"/>
      <c r="D1726" s="100"/>
      <c r="E1726" s="100"/>
      <c r="F1726" s="101"/>
      <c r="G1726" s="100"/>
      <c r="H1726" s="100"/>
      <c r="I1726" s="100"/>
      <c r="J1726" s="100"/>
      <c r="K1726" s="100"/>
      <c r="L1726" s="100"/>
    </row>
    <row r="1727" spans="1:12">
      <c r="A1727" s="100"/>
      <c r="B1727" s="100"/>
      <c r="C1727" s="100"/>
      <c r="D1727" s="100"/>
      <c r="E1727" s="100"/>
      <c r="F1727" s="101"/>
      <c r="G1727" s="100"/>
      <c r="H1727" s="100"/>
      <c r="I1727" s="100"/>
      <c r="J1727" s="100"/>
      <c r="K1727" s="100"/>
      <c r="L1727" s="100"/>
    </row>
    <row r="1728" spans="1:12">
      <c r="A1728" s="100"/>
      <c r="B1728" s="100"/>
      <c r="C1728" s="100"/>
      <c r="D1728" s="100"/>
      <c r="E1728" s="100"/>
      <c r="F1728" s="101"/>
      <c r="G1728" s="100"/>
      <c r="H1728" s="100"/>
      <c r="I1728" s="100"/>
      <c r="J1728" s="100"/>
      <c r="K1728" s="100"/>
      <c r="L1728" s="100"/>
    </row>
    <row r="1729" spans="1:12">
      <c r="A1729" s="100"/>
      <c r="B1729" s="100"/>
      <c r="C1729" s="100"/>
      <c r="D1729" s="100"/>
      <c r="E1729" s="100"/>
      <c r="F1729" s="101"/>
      <c r="G1729" s="100"/>
      <c r="H1729" s="100"/>
      <c r="I1729" s="100"/>
      <c r="J1729" s="100"/>
      <c r="K1729" s="100"/>
      <c r="L1729" s="100"/>
    </row>
    <row r="1730" spans="1:12">
      <c r="A1730" s="100"/>
      <c r="B1730" s="100"/>
      <c r="C1730" s="100"/>
      <c r="D1730" s="100"/>
      <c r="E1730" s="100"/>
      <c r="F1730" s="101"/>
      <c r="G1730" s="100"/>
      <c r="H1730" s="100"/>
      <c r="I1730" s="100"/>
      <c r="J1730" s="100"/>
      <c r="K1730" s="100"/>
      <c r="L1730" s="100"/>
    </row>
    <row r="1731" spans="1:12">
      <c r="A1731" s="100"/>
      <c r="B1731" s="100"/>
      <c r="C1731" s="100"/>
      <c r="D1731" s="100"/>
      <c r="E1731" s="100"/>
      <c r="F1731" s="101"/>
      <c r="G1731" s="100"/>
      <c r="H1731" s="100"/>
      <c r="I1731" s="100"/>
      <c r="J1731" s="100"/>
      <c r="K1731" s="100"/>
      <c r="L1731" s="100"/>
    </row>
    <row r="1732" spans="1:12">
      <c r="A1732" s="100"/>
      <c r="B1732" s="100"/>
      <c r="C1732" s="100"/>
      <c r="D1732" s="100"/>
      <c r="E1732" s="100"/>
      <c r="F1732" s="101"/>
      <c r="G1732" s="100"/>
      <c r="H1732" s="100"/>
      <c r="I1732" s="100"/>
      <c r="J1732" s="100"/>
      <c r="K1732" s="100"/>
      <c r="L1732" s="100"/>
    </row>
    <row r="1733" spans="1:12">
      <c r="A1733" s="100"/>
      <c r="B1733" s="100"/>
      <c r="C1733" s="100"/>
      <c r="D1733" s="100"/>
      <c r="E1733" s="100"/>
      <c r="F1733" s="101"/>
      <c r="G1733" s="100"/>
      <c r="H1733" s="100"/>
      <c r="I1733" s="100"/>
      <c r="J1733" s="100"/>
      <c r="K1733" s="100"/>
      <c r="L1733" s="100"/>
    </row>
    <row r="1734" spans="1:12">
      <c r="A1734" s="100"/>
      <c r="B1734" s="100"/>
      <c r="C1734" s="100"/>
      <c r="D1734" s="100"/>
      <c r="E1734" s="100"/>
      <c r="F1734" s="101"/>
      <c r="G1734" s="100"/>
      <c r="H1734" s="100"/>
      <c r="I1734" s="100"/>
      <c r="J1734" s="100"/>
      <c r="K1734" s="100"/>
      <c r="L1734" s="100"/>
    </row>
    <row r="1735" spans="1:12">
      <c r="A1735" s="100"/>
      <c r="B1735" s="100"/>
      <c r="C1735" s="100"/>
      <c r="D1735" s="100"/>
      <c r="E1735" s="100"/>
      <c r="F1735" s="101"/>
      <c r="G1735" s="100"/>
      <c r="H1735" s="100"/>
      <c r="I1735" s="100"/>
      <c r="J1735" s="100"/>
      <c r="K1735" s="100"/>
      <c r="L1735" s="100"/>
    </row>
    <row r="1736" spans="1:12">
      <c r="A1736" s="100"/>
      <c r="B1736" s="100"/>
      <c r="C1736" s="100"/>
      <c r="D1736" s="100"/>
      <c r="E1736" s="100"/>
      <c r="F1736" s="101"/>
      <c r="G1736" s="100"/>
      <c r="H1736" s="100"/>
      <c r="I1736" s="100"/>
      <c r="J1736" s="100"/>
      <c r="K1736" s="100"/>
      <c r="L1736" s="100"/>
    </row>
    <row r="1737" spans="1:12">
      <c r="A1737" s="100"/>
      <c r="B1737" s="100"/>
      <c r="C1737" s="100"/>
      <c r="D1737" s="100"/>
      <c r="E1737" s="100"/>
      <c r="F1737" s="101"/>
      <c r="G1737" s="100"/>
      <c r="H1737" s="100"/>
      <c r="I1737" s="100"/>
      <c r="J1737" s="100"/>
      <c r="K1737" s="100"/>
      <c r="L1737" s="100"/>
    </row>
    <row r="1738" spans="1:12">
      <c r="A1738" s="100"/>
      <c r="B1738" s="100"/>
      <c r="C1738" s="100"/>
      <c r="D1738" s="100"/>
      <c r="E1738" s="100"/>
      <c r="F1738" s="101"/>
      <c r="G1738" s="100"/>
      <c r="H1738" s="100"/>
      <c r="I1738" s="100"/>
      <c r="J1738" s="100"/>
      <c r="K1738" s="100"/>
      <c r="L1738" s="100"/>
    </row>
    <row r="1739" spans="1:12">
      <c r="A1739" s="100"/>
      <c r="B1739" s="100"/>
      <c r="C1739" s="100"/>
      <c r="D1739" s="100"/>
      <c r="E1739" s="100"/>
      <c r="F1739" s="101"/>
      <c r="G1739" s="100"/>
      <c r="H1739" s="100"/>
      <c r="I1739" s="100"/>
      <c r="J1739" s="100"/>
      <c r="K1739" s="100"/>
      <c r="L1739" s="100"/>
    </row>
    <row r="1740" spans="1:12">
      <c r="A1740" s="100"/>
      <c r="B1740" s="100"/>
      <c r="C1740" s="100"/>
      <c r="D1740" s="100"/>
      <c r="E1740" s="100"/>
      <c r="F1740" s="101"/>
      <c r="G1740" s="100"/>
      <c r="H1740" s="100"/>
      <c r="I1740" s="100"/>
      <c r="J1740" s="100"/>
      <c r="K1740" s="100"/>
      <c r="L1740" s="100"/>
    </row>
    <row r="1741" spans="1:12">
      <c r="A1741" s="100"/>
      <c r="B1741" s="100"/>
      <c r="C1741" s="100"/>
      <c r="D1741" s="100"/>
      <c r="E1741" s="100"/>
      <c r="F1741" s="101"/>
      <c r="G1741" s="100"/>
      <c r="H1741" s="100"/>
      <c r="I1741" s="100"/>
      <c r="J1741" s="100"/>
      <c r="K1741" s="100"/>
      <c r="L1741" s="100"/>
    </row>
    <row r="1742" spans="1:12">
      <c r="A1742" s="100"/>
      <c r="B1742" s="100"/>
      <c r="C1742" s="100"/>
      <c r="D1742" s="100"/>
      <c r="E1742" s="100"/>
      <c r="F1742" s="101"/>
      <c r="G1742" s="100"/>
      <c r="H1742" s="100"/>
      <c r="I1742" s="100"/>
      <c r="J1742" s="100"/>
      <c r="K1742" s="100"/>
      <c r="L1742" s="100"/>
    </row>
    <row r="1743" spans="1:12">
      <c r="A1743" s="100"/>
      <c r="B1743" s="100"/>
      <c r="C1743" s="100"/>
      <c r="D1743" s="100"/>
      <c r="E1743" s="100"/>
      <c r="F1743" s="101"/>
      <c r="G1743" s="100"/>
      <c r="H1743" s="100"/>
      <c r="I1743" s="100"/>
      <c r="J1743" s="100"/>
      <c r="K1743" s="100"/>
      <c r="L1743" s="100"/>
    </row>
    <row r="1744" spans="1:12">
      <c r="A1744" s="100"/>
      <c r="B1744" s="100"/>
      <c r="C1744" s="100"/>
      <c r="D1744" s="100"/>
      <c r="E1744" s="100"/>
      <c r="F1744" s="101"/>
      <c r="G1744" s="100"/>
      <c r="H1744" s="100"/>
      <c r="I1744" s="100"/>
      <c r="J1744" s="100"/>
      <c r="K1744" s="100"/>
      <c r="L1744" s="100"/>
    </row>
    <row r="1745" spans="1:12">
      <c r="A1745" s="100"/>
      <c r="B1745" s="100"/>
      <c r="C1745" s="100"/>
      <c r="D1745" s="100"/>
      <c r="E1745" s="100"/>
      <c r="F1745" s="101"/>
      <c r="G1745" s="100"/>
      <c r="H1745" s="100"/>
      <c r="I1745" s="100"/>
      <c r="J1745" s="100"/>
      <c r="K1745" s="100"/>
      <c r="L1745" s="100"/>
    </row>
    <row r="1746" spans="1:12">
      <c r="A1746" s="100"/>
      <c r="B1746" s="100"/>
      <c r="C1746" s="100"/>
      <c r="D1746" s="100"/>
      <c r="E1746" s="100"/>
      <c r="F1746" s="101"/>
      <c r="G1746" s="100"/>
      <c r="H1746" s="100"/>
      <c r="I1746" s="100"/>
      <c r="J1746" s="100"/>
      <c r="K1746" s="100"/>
      <c r="L1746" s="100"/>
    </row>
    <row r="1747" spans="1:12">
      <c r="A1747" s="100"/>
      <c r="B1747" s="100"/>
      <c r="C1747" s="100"/>
      <c r="D1747" s="100"/>
      <c r="E1747" s="100"/>
      <c r="F1747" s="101"/>
      <c r="G1747" s="100"/>
      <c r="H1747" s="100"/>
      <c r="I1747" s="100"/>
      <c r="J1747" s="100"/>
      <c r="K1747" s="100"/>
      <c r="L1747" s="100"/>
    </row>
    <row r="1748" spans="1:12">
      <c r="A1748" s="100"/>
      <c r="B1748" s="100"/>
      <c r="C1748" s="100"/>
      <c r="D1748" s="100"/>
      <c r="E1748" s="100"/>
      <c r="F1748" s="101"/>
      <c r="G1748" s="100"/>
      <c r="H1748" s="100"/>
      <c r="I1748" s="100"/>
      <c r="J1748" s="100"/>
      <c r="K1748" s="100"/>
      <c r="L1748" s="100"/>
    </row>
    <row r="1749" spans="1:12">
      <c r="A1749" s="100"/>
      <c r="B1749" s="100"/>
      <c r="C1749" s="100"/>
      <c r="D1749" s="100"/>
      <c r="E1749" s="100"/>
      <c r="F1749" s="101"/>
      <c r="G1749" s="100"/>
      <c r="H1749" s="100"/>
      <c r="I1749" s="100"/>
      <c r="J1749" s="100"/>
      <c r="K1749" s="100"/>
      <c r="L1749" s="100"/>
    </row>
    <row r="1750" spans="1:12">
      <c r="A1750" s="100"/>
      <c r="B1750" s="100"/>
      <c r="C1750" s="100"/>
      <c r="D1750" s="100"/>
      <c r="E1750" s="100"/>
      <c r="F1750" s="101"/>
      <c r="G1750" s="100"/>
      <c r="H1750" s="100"/>
      <c r="I1750" s="100"/>
      <c r="J1750" s="100"/>
      <c r="K1750" s="100"/>
      <c r="L1750" s="100"/>
    </row>
    <row r="1751" spans="1:12">
      <c r="A1751" s="100"/>
      <c r="B1751" s="100"/>
      <c r="C1751" s="100"/>
      <c r="D1751" s="100"/>
      <c r="E1751" s="100"/>
      <c r="F1751" s="101"/>
      <c r="G1751" s="100"/>
      <c r="H1751" s="100"/>
      <c r="I1751" s="100"/>
      <c r="J1751" s="100"/>
      <c r="K1751" s="100"/>
      <c r="L1751" s="100"/>
    </row>
    <row r="1752" spans="1:12">
      <c r="A1752" s="100"/>
      <c r="B1752" s="100"/>
      <c r="C1752" s="100"/>
      <c r="D1752" s="100"/>
      <c r="E1752" s="100"/>
      <c r="F1752" s="101"/>
      <c r="G1752" s="100"/>
      <c r="H1752" s="100"/>
      <c r="I1752" s="100"/>
      <c r="J1752" s="100"/>
      <c r="K1752" s="100"/>
      <c r="L1752" s="100"/>
    </row>
    <row r="1753" spans="1:12">
      <c r="A1753" s="100"/>
      <c r="B1753" s="100"/>
      <c r="C1753" s="100"/>
      <c r="D1753" s="100"/>
      <c r="E1753" s="100"/>
      <c r="F1753" s="101"/>
      <c r="G1753" s="100"/>
      <c r="H1753" s="100"/>
      <c r="I1753" s="100"/>
      <c r="J1753" s="100"/>
      <c r="K1753" s="100"/>
      <c r="L1753" s="100"/>
    </row>
    <row r="1754" spans="1:12">
      <c r="A1754" s="100"/>
      <c r="B1754" s="100"/>
      <c r="C1754" s="100"/>
      <c r="D1754" s="100"/>
      <c r="E1754" s="100"/>
      <c r="F1754" s="101"/>
      <c r="G1754" s="100"/>
      <c r="H1754" s="100"/>
      <c r="I1754" s="100"/>
      <c r="J1754" s="100"/>
      <c r="K1754" s="100"/>
      <c r="L1754" s="100"/>
    </row>
    <row r="1755" spans="1:12">
      <c r="A1755" s="100"/>
      <c r="B1755" s="100"/>
      <c r="C1755" s="100"/>
      <c r="D1755" s="100"/>
      <c r="E1755" s="100"/>
      <c r="F1755" s="101"/>
      <c r="G1755" s="100"/>
      <c r="H1755" s="100"/>
      <c r="I1755" s="100"/>
      <c r="J1755" s="100"/>
      <c r="K1755" s="100"/>
      <c r="L1755" s="100"/>
    </row>
    <row r="1756" spans="1:12">
      <c r="A1756" s="100"/>
      <c r="B1756" s="100"/>
      <c r="C1756" s="100"/>
      <c r="D1756" s="100"/>
      <c r="E1756" s="100"/>
      <c r="F1756" s="101"/>
      <c r="G1756" s="100"/>
      <c r="H1756" s="100"/>
      <c r="I1756" s="100"/>
      <c r="J1756" s="100"/>
      <c r="K1756" s="100"/>
      <c r="L1756" s="100"/>
    </row>
    <row r="1757" spans="1:12">
      <c r="A1757" s="100"/>
      <c r="B1757" s="100"/>
      <c r="C1757" s="100"/>
      <c r="D1757" s="100"/>
      <c r="E1757" s="100"/>
      <c r="F1757" s="101"/>
      <c r="G1757" s="100"/>
      <c r="H1757" s="100"/>
      <c r="I1757" s="100"/>
      <c r="J1757" s="100"/>
      <c r="K1757" s="100"/>
      <c r="L1757" s="100"/>
    </row>
    <row r="1758" spans="1:12">
      <c r="A1758" s="100"/>
      <c r="B1758" s="100"/>
      <c r="C1758" s="100"/>
      <c r="D1758" s="100"/>
      <c r="E1758" s="100"/>
      <c r="F1758" s="101"/>
      <c r="G1758" s="100"/>
      <c r="H1758" s="100"/>
      <c r="I1758" s="100"/>
      <c r="J1758" s="100"/>
      <c r="K1758" s="100"/>
      <c r="L1758" s="100"/>
    </row>
    <row r="1759" spans="1:12">
      <c r="A1759" s="100"/>
      <c r="B1759" s="100"/>
      <c r="C1759" s="100"/>
      <c r="D1759" s="100"/>
      <c r="E1759" s="100"/>
      <c r="F1759" s="101"/>
      <c r="G1759" s="100"/>
      <c r="H1759" s="100"/>
      <c r="I1759" s="100"/>
      <c r="J1759" s="100"/>
      <c r="K1759" s="100"/>
      <c r="L1759" s="100"/>
    </row>
    <row r="1760" spans="1:12">
      <c r="A1760" s="100"/>
      <c r="B1760" s="100"/>
      <c r="C1760" s="100"/>
      <c r="D1760" s="100"/>
      <c r="E1760" s="100"/>
      <c r="F1760" s="101"/>
      <c r="G1760" s="100"/>
      <c r="H1760" s="100"/>
      <c r="I1760" s="100"/>
      <c r="J1760" s="100"/>
      <c r="K1760" s="100"/>
      <c r="L1760" s="100"/>
    </row>
    <row r="1761" spans="1:12">
      <c r="A1761" s="100"/>
      <c r="B1761" s="100"/>
      <c r="C1761" s="100"/>
      <c r="D1761" s="100"/>
      <c r="E1761" s="100"/>
      <c r="F1761" s="101"/>
      <c r="G1761" s="100"/>
      <c r="H1761" s="100"/>
      <c r="I1761" s="100"/>
      <c r="J1761" s="100"/>
      <c r="K1761" s="100"/>
      <c r="L1761" s="100"/>
    </row>
    <row r="1762" spans="1:12">
      <c r="A1762" s="100"/>
      <c r="B1762" s="100"/>
      <c r="C1762" s="100"/>
      <c r="D1762" s="100"/>
      <c r="E1762" s="100"/>
      <c r="F1762" s="101"/>
      <c r="G1762" s="100"/>
      <c r="H1762" s="100"/>
      <c r="I1762" s="100"/>
      <c r="J1762" s="100"/>
      <c r="K1762" s="100"/>
      <c r="L1762" s="100"/>
    </row>
    <row r="1763" spans="1:12">
      <c r="A1763" s="100"/>
      <c r="B1763" s="100"/>
      <c r="C1763" s="100"/>
      <c r="D1763" s="100"/>
      <c r="E1763" s="100"/>
      <c r="F1763" s="101"/>
      <c r="G1763" s="100"/>
      <c r="H1763" s="100"/>
      <c r="I1763" s="100"/>
      <c r="J1763" s="100"/>
      <c r="K1763" s="100"/>
      <c r="L1763" s="100"/>
    </row>
    <row r="1764" spans="1:12">
      <c r="A1764" s="100"/>
      <c r="B1764" s="100"/>
      <c r="C1764" s="100"/>
      <c r="D1764" s="100"/>
      <c r="E1764" s="100"/>
      <c r="F1764" s="101"/>
      <c r="G1764" s="100"/>
      <c r="H1764" s="100"/>
      <c r="I1764" s="100"/>
      <c r="J1764" s="100"/>
      <c r="K1764" s="100"/>
      <c r="L1764" s="100"/>
    </row>
    <row r="1765" spans="1:12">
      <c r="A1765" s="100"/>
      <c r="B1765" s="100"/>
      <c r="C1765" s="100"/>
      <c r="D1765" s="100"/>
      <c r="E1765" s="100"/>
      <c r="F1765" s="101"/>
      <c r="G1765" s="100"/>
      <c r="H1765" s="100"/>
      <c r="I1765" s="100"/>
      <c r="J1765" s="100"/>
      <c r="K1765" s="100"/>
      <c r="L1765" s="100"/>
    </row>
    <row r="1766" spans="1:12">
      <c r="A1766" s="100"/>
      <c r="B1766" s="100"/>
      <c r="C1766" s="100"/>
      <c r="D1766" s="100"/>
      <c r="E1766" s="100"/>
      <c r="F1766" s="101"/>
      <c r="G1766" s="100"/>
      <c r="H1766" s="100"/>
      <c r="I1766" s="100"/>
      <c r="J1766" s="100"/>
      <c r="K1766" s="100"/>
      <c r="L1766" s="100"/>
    </row>
    <row r="1767" spans="1:12">
      <c r="A1767" s="100"/>
      <c r="B1767" s="100"/>
      <c r="C1767" s="100"/>
      <c r="D1767" s="100"/>
      <c r="E1767" s="100"/>
      <c r="F1767" s="101"/>
      <c r="G1767" s="100"/>
      <c r="H1767" s="100"/>
      <c r="I1767" s="100"/>
      <c r="J1767" s="100"/>
      <c r="K1767" s="100"/>
      <c r="L1767" s="100"/>
    </row>
    <row r="1768" spans="1:12">
      <c r="A1768" s="100"/>
      <c r="B1768" s="100"/>
      <c r="C1768" s="100"/>
      <c r="D1768" s="100"/>
      <c r="E1768" s="100"/>
      <c r="F1768" s="101"/>
      <c r="G1768" s="100"/>
      <c r="H1768" s="100"/>
      <c r="I1768" s="100"/>
      <c r="J1768" s="100"/>
      <c r="K1768" s="100"/>
      <c r="L1768" s="100"/>
    </row>
    <row r="1769" spans="1:12">
      <c r="A1769" s="100"/>
      <c r="B1769" s="100"/>
      <c r="C1769" s="100"/>
      <c r="D1769" s="100"/>
      <c r="E1769" s="100"/>
      <c r="F1769" s="101"/>
      <c r="G1769" s="100"/>
      <c r="H1769" s="100"/>
      <c r="I1769" s="100"/>
      <c r="J1769" s="100"/>
      <c r="K1769" s="100"/>
      <c r="L1769" s="100"/>
    </row>
    <row r="1770" spans="1:12">
      <c r="A1770" s="100"/>
      <c r="B1770" s="100"/>
      <c r="C1770" s="100"/>
      <c r="D1770" s="100"/>
      <c r="E1770" s="100"/>
      <c r="F1770" s="101"/>
      <c r="G1770" s="100"/>
      <c r="H1770" s="100"/>
      <c r="I1770" s="100"/>
      <c r="J1770" s="100"/>
      <c r="K1770" s="100"/>
      <c r="L1770" s="100"/>
    </row>
    <row r="1771" spans="1:12">
      <c r="A1771" s="100"/>
      <c r="B1771" s="100"/>
      <c r="C1771" s="100"/>
      <c r="D1771" s="100"/>
      <c r="E1771" s="100"/>
      <c r="F1771" s="101"/>
      <c r="G1771" s="100"/>
      <c r="H1771" s="100"/>
      <c r="I1771" s="100"/>
      <c r="J1771" s="100"/>
      <c r="K1771" s="100"/>
      <c r="L1771" s="100"/>
    </row>
    <row r="1772" spans="1:12">
      <c r="A1772" s="100"/>
      <c r="B1772" s="100"/>
      <c r="C1772" s="100"/>
      <c r="D1772" s="100"/>
      <c r="E1772" s="100"/>
      <c r="F1772" s="101"/>
      <c r="G1772" s="100"/>
      <c r="H1772" s="100"/>
      <c r="I1772" s="100"/>
      <c r="J1772" s="100"/>
      <c r="K1772" s="100"/>
      <c r="L1772" s="100"/>
    </row>
    <row r="1773" spans="1:12">
      <c r="A1773" s="100"/>
      <c r="B1773" s="100"/>
      <c r="C1773" s="100"/>
      <c r="D1773" s="100"/>
      <c r="E1773" s="100"/>
      <c r="F1773" s="101"/>
      <c r="G1773" s="100"/>
      <c r="H1773" s="100"/>
      <c r="I1773" s="100"/>
      <c r="J1773" s="100"/>
      <c r="K1773" s="100"/>
      <c r="L1773" s="100"/>
    </row>
    <row r="1774" spans="1:12">
      <c r="A1774" s="100"/>
      <c r="B1774" s="100"/>
      <c r="C1774" s="100"/>
      <c r="D1774" s="100"/>
      <c r="E1774" s="100"/>
      <c r="F1774" s="101"/>
      <c r="G1774" s="100"/>
      <c r="H1774" s="100"/>
      <c r="I1774" s="100"/>
      <c r="J1774" s="100"/>
      <c r="K1774" s="100"/>
      <c r="L1774" s="100"/>
    </row>
    <row r="1775" spans="1:12">
      <c r="A1775" s="100"/>
      <c r="B1775" s="100"/>
      <c r="C1775" s="100"/>
      <c r="D1775" s="100"/>
      <c r="E1775" s="100"/>
      <c r="F1775" s="101"/>
      <c r="G1775" s="100"/>
      <c r="H1775" s="100"/>
      <c r="I1775" s="100"/>
      <c r="J1775" s="100"/>
      <c r="K1775" s="100"/>
      <c r="L1775" s="100"/>
    </row>
    <row r="1776" spans="1:12">
      <c r="A1776" s="100"/>
      <c r="B1776" s="100"/>
      <c r="C1776" s="100"/>
      <c r="D1776" s="100"/>
      <c r="E1776" s="100"/>
      <c r="F1776" s="101"/>
      <c r="G1776" s="100"/>
      <c r="H1776" s="100"/>
      <c r="I1776" s="100"/>
      <c r="J1776" s="100"/>
      <c r="K1776" s="100"/>
      <c r="L1776" s="100"/>
    </row>
    <row r="1777" spans="1:12">
      <c r="A1777" s="100"/>
      <c r="B1777" s="100"/>
      <c r="C1777" s="100"/>
      <c r="D1777" s="100"/>
      <c r="E1777" s="100"/>
      <c r="F1777" s="101"/>
      <c r="G1777" s="100"/>
      <c r="H1777" s="100"/>
      <c r="I1777" s="100"/>
      <c r="J1777" s="100"/>
      <c r="K1777" s="100"/>
      <c r="L1777" s="100"/>
    </row>
    <row r="1778" spans="1:12">
      <c r="A1778" s="100"/>
      <c r="B1778" s="100"/>
      <c r="C1778" s="100"/>
      <c r="D1778" s="100"/>
      <c r="E1778" s="100"/>
      <c r="F1778" s="101"/>
      <c r="G1778" s="100"/>
      <c r="H1778" s="100"/>
      <c r="I1778" s="100"/>
      <c r="J1778" s="100"/>
      <c r="K1778" s="100"/>
      <c r="L1778" s="100"/>
    </row>
    <row r="1779" spans="1:12">
      <c r="A1779" s="100"/>
      <c r="B1779" s="100"/>
      <c r="C1779" s="100"/>
      <c r="D1779" s="100"/>
      <c r="E1779" s="100"/>
      <c r="F1779" s="101"/>
      <c r="G1779" s="100"/>
      <c r="H1779" s="100"/>
      <c r="I1779" s="100"/>
      <c r="J1779" s="100"/>
      <c r="K1779" s="100"/>
      <c r="L1779" s="100"/>
    </row>
    <row r="1780" spans="1:12">
      <c r="A1780" s="100"/>
      <c r="B1780" s="100"/>
      <c r="C1780" s="100"/>
      <c r="D1780" s="100"/>
      <c r="E1780" s="100"/>
      <c r="F1780" s="101"/>
      <c r="G1780" s="100"/>
      <c r="H1780" s="100"/>
      <c r="I1780" s="100"/>
      <c r="J1780" s="100"/>
      <c r="K1780" s="100"/>
      <c r="L1780" s="100"/>
    </row>
    <row r="1781" spans="1:12">
      <c r="A1781" s="100"/>
      <c r="B1781" s="100"/>
      <c r="C1781" s="100"/>
      <c r="D1781" s="100"/>
      <c r="E1781" s="100"/>
      <c r="F1781" s="101"/>
      <c r="G1781" s="100"/>
      <c r="H1781" s="100"/>
      <c r="I1781" s="100"/>
      <c r="J1781" s="100"/>
      <c r="K1781" s="100"/>
      <c r="L1781" s="100"/>
    </row>
    <row r="1782" spans="1:12">
      <c r="A1782" s="100"/>
      <c r="B1782" s="100"/>
      <c r="C1782" s="100"/>
      <c r="D1782" s="100"/>
      <c r="E1782" s="100"/>
      <c r="F1782" s="101"/>
      <c r="G1782" s="100"/>
      <c r="H1782" s="100"/>
      <c r="I1782" s="100"/>
      <c r="J1782" s="100"/>
      <c r="K1782" s="100"/>
      <c r="L1782" s="100"/>
    </row>
    <row r="1783" spans="1:12">
      <c r="A1783" s="100"/>
      <c r="B1783" s="100"/>
      <c r="C1783" s="100"/>
      <c r="D1783" s="100"/>
      <c r="E1783" s="100"/>
      <c r="F1783" s="101"/>
      <c r="G1783" s="100"/>
      <c r="H1783" s="100"/>
      <c r="I1783" s="100"/>
      <c r="J1783" s="100"/>
      <c r="K1783" s="100"/>
      <c r="L1783" s="100"/>
    </row>
    <row r="1784" spans="1:12">
      <c r="A1784" s="100"/>
      <c r="B1784" s="100"/>
      <c r="C1784" s="100"/>
      <c r="D1784" s="100"/>
      <c r="E1784" s="100"/>
      <c r="F1784" s="101"/>
      <c r="G1784" s="100"/>
      <c r="H1784" s="100"/>
      <c r="I1784" s="100"/>
      <c r="J1784" s="100"/>
      <c r="K1784" s="100"/>
      <c r="L1784" s="100"/>
    </row>
    <row r="1785" spans="1:12">
      <c r="A1785" s="100"/>
      <c r="B1785" s="100"/>
      <c r="C1785" s="100"/>
      <c r="D1785" s="100"/>
      <c r="E1785" s="100"/>
      <c r="F1785" s="101"/>
      <c r="G1785" s="100"/>
      <c r="H1785" s="100"/>
      <c r="I1785" s="100"/>
      <c r="J1785" s="100"/>
      <c r="K1785" s="100"/>
      <c r="L1785" s="100"/>
    </row>
    <row r="1786" spans="1:12">
      <c r="A1786" s="100"/>
      <c r="B1786" s="100"/>
      <c r="C1786" s="100"/>
      <c r="D1786" s="100"/>
      <c r="E1786" s="100"/>
      <c r="F1786" s="101"/>
      <c r="G1786" s="100"/>
      <c r="H1786" s="100"/>
      <c r="I1786" s="100"/>
      <c r="J1786" s="100"/>
      <c r="K1786" s="100"/>
      <c r="L1786" s="100"/>
    </row>
    <row r="1787" spans="1:12">
      <c r="A1787" s="100"/>
      <c r="B1787" s="100"/>
      <c r="C1787" s="100"/>
      <c r="D1787" s="100"/>
      <c r="E1787" s="100"/>
      <c r="F1787" s="101"/>
      <c r="G1787" s="100"/>
      <c r="H1787" s="100"/>
      <c r="I1787" s="100"/>
      <c r="J1787" s="100"/>
      <c r="K1787" s="100"/>
      <c r="L1787" s="100"/>
    </row>
    <row r="1788" spans="1:12">
      <c r="A1788" s="100"/>
      <c r="B1788" s="100"/>
      <c r="C1788" s="100"/>
      <c r="D1788" s="100"/>
      <c r="E1788" s="100"/>
      <c r="F1788" s="101"/>
      <c r="G1788" s="100"/>
      <c r="H1788" s="100"/>
      <c r="I1788" s="100"/>
      <c r="J1788" s="100"/>
      <c r="K1788" s="100"/>
      <c r="L1788" s="100"/>
    </row>
    <row r="1789" spans="1:12">
      <c r="A1789" s="100"/>
      <c r="B1789" s="100"/>
      <c r="C1789" s="100"/>
      <c r="D1789" s="100"/>
      <c r="E1789" s="100"/>
      <c r="F1789" s="101"/>
      <c r="G1789" s="100"/>
      <c r="H1789" s="100"/>
      <c r="I1789" s="100"/>
      <c r="J1789" s="100"/>
      <c r="K1789" s="100"/>
      <c r="L1789" s="100"/>
    </row>
    <row r="1790" spans="1:12">
      <c r="A1790" s="100"/>
      <c r="B1790" s="100"/>
      <c r="C1790" s="100"/>
      <c r="D1790" s="100"/>
      <c r="E1790" s="100"/>
      <c r="F1790" s="101"/>
      <c r="G1790" s="100"/>
      <c r="H1790" s="100"/>
      <c r="I1790" s="100"/>
      <c r="J1790" s="100"/>
      <c r="K1790" s="100"/>
      <c r="L1790" s="100"/>
    </row>
    <row r="1791" spans="1:12">
      <c r="A1791" s="100"/>
      <c r="B1791" s="100"/>
      <c r="C1791" s="100"/>
      <c r="D1791" s="100"/>
      <c r="E1791" s="100"/>
      <c r="F1791" s="101"/>
      <c r="G1791" s="100"/>
      <c r="H1791" s="100"/>
      <c r="I1791" s="100"/>
      <c r="J1791" s="100"/>
      <c r="K1791" s="100"/>
      <c r="L1791" s="100"/>
    </row>
    <row r="1792" spans="1:12">
      <c r="A1792" s="100"/>
      <c r="B1792" s="100"/>
      <c r="C1792" s="100"/>
      <c r="D1792" s="100"/>
      <c r="E1792" s="100"/>
      <c r="F1792" s="101"/>
      <c r="G1792" s="100"/>
      <c r="H1792" s="100"/>
      <c r="I1792" s="100"/>
      <c r="J1792" s="100"/>
      <c r="K1792" s="100"/>
      <c r="L1792" s="100"/>
    </row>
    <row r="1793" spans="1:12">
      <c r="A1793" s="100"/>
      <c r="B1793" s="100"/>
      <c r="C1793" s="100"/>
      <c r="D1793" s="100"/>
      <c r="E1793" s="100"/>
      <c r="F1793" s="101"/>
      <c r="G1793" s="100"/>
      <c r="H1793" s="100"/>
      <c r="I1793" s="100"/>
      <c r="J1793" s="100"/>
      <c r="K1793" s="100"/>
      <c r="L1793" s="100"/>
    </row>
    <row r="1794" spans="1:12">
      <c r="A1794" s="100"/>
      <c r="B1794" s="100"/>
      <c r="C1794" s="100"/>
      <c r="D1794" s="100"/>
      <c r="E1794" s="100"/>
      <c r="F1794" s="101"/>
      <c r="G1794" s="100"/>
      <c r="H1794" s="100"/>
      <c r="I1794" s="100"/>
      <c r="J1794" s="100"/>
      <c r="K1794" s="100"/>
      <c r="L1794" s="100"/>
    </row>
    <row r="1795" spans="1:12">
      <c r="A1795" s="100"/>
      <c r="B1795" s="100"/>
      <c r="C1795" s="100"/>
      <c r="D1795" s="100"/>
      <c r="E1795" s="100"/>
      <c r="F1795" s="101"/>
      <c r="G1795" s="100"/>
      <c r="H1795" s="100"/>
      <c r="I1795" s="100"/>
      <c r="J1795" s="100"/>
      <c r="K1795" s="100"/>
      <c r="L1795" s="100"/>
    </row>
    <row r="1796" spans="1:12">
      <c r="A1796" s="100"/>
      <c r="B1796" s="100"/>
      <c r="C1796" s="100"/>
      <c r="D1796" s="100"/>
      <c r="E1796" s="100"/>
      <c r="F1796" s="101"/>
      <c r="G1796" s="100"/>
      <c r="H1796" s="100"/>
      <c r="I1796" s="100"/>
      <c r="J1796" s="100"/>
      <c r="K1796" s="100"/>
      <c r="L1796" s="100"/>
    </row>
    <row r="1797" spans="1:12">
      <c r="A1797" s="100"/>
      <c r="B1797" s="100"/>
      <c r="C1797" s="100"/>
      <c r="D1797" s="100"/>
      <c r="E1797" s="100"/>
      <c r="F1797" s="101"/>
      <c r="G1797" s="100"/>
      <c r="H1797" s="100"/>
      <c r="I1797" s="100"/>
      <c r="J1797" s="100"/>
      <c r="K1797" s="100"/>
      <c r="L1797" s="100"/>
    </row>
    <row r="1798" spans="1:12">
      <c r="A1798" s="100"/>
      <c r="B1798" s="100"/>
      <c r="C1798" s="100"/>
      <c r="D1798" s="100"/>
      <c r="E1798" s="100"/>
      <c r="F1798" s="101"/>
      <c r="G1798" s="100"/>
      <c r="H1798" s="100"/>
      <c r="I1798" s="100"/>
      <c r="J1798" s="100"/>
      <c r="K1798" s="100"/>
      <c r="L1798" s="100"/>
    </row>
    <row r="1799" spans="1:12">
      <c r="A1799" s="100"/>
      <c r="B1799" s="100"/>
      <c r="C1799" s="100"/>
      <c r="D1799" s="100"/>
      <c r="E1799" s="100"/>
      <c r="F1799" s="101"/>
      <c r="G1799" s="100"/>
      <c r="H1799" s="100"/>
      <c r="I1799" s="100"/>
      <c r="J1799" s="100"/>
      <c r="K1799" s="100"/>
      <c r="L1799" s="100"/>
    </row>
    <row r="1800" spans="1:12">
      <c r="A1800" s="100"/>
      <c r="B1800" s="100"/>
      <c r="C1800" s="100"/>
      <c r="D1800" s="100"/>
      <c r="E1800" s="100"/>
      <c r="F1800" s="101"/>
      <c r="G1800" s="100"/>
      <c r="H1800" s="100"/>
      <c r="I1800" s="100"/>
      <c r="J1800" s="100"/>
      <c r="K1800" s="100"/>
      <c r="L1800" s="100"/>
    </row>
    <row r="1801" spans="1:12">
      <c r="A1801" s="100"/>
      <c r="B1801" s="100"/>
      <c r="C1801" s="100"/>
      <c r="D1801" s="100"/>
      <c r="E1801" s="100"/>
      <c r="F1801" s="101"/>
      <c r="G1801" s="100"/>
      <c r="H1801" s="100"/>
      <c r="I1801" s="100"/>
      <c r="J1801" s="100"/>
      <c r="K1801" s="100"/>
      <c r="L1801" s="100"/>
    </row>
    <row r="1802" spans="1:12">
      <c r="A1802" s="100"/>
      <c r="B1802" s="100"/>
      <c r="C1802" s="100"/>
      <c r="D1802" s="100"/>
      <c r="E1802" s="100"/>
      <c r="F1802" s="101"/>
      <c r="G1802" s="100"/>
      <c r="H1802" s="100"/>
      <c r="I1802" s="100"/>
      <c r="J1802" s="100"/>
      <c r="K1802" s="100"/>
      <c r="L1802" s="100"/>
    </row>
    <row r="1803" spans="1:12">
      <c r="A1803" s="100"/>
      <c r="B1803" s="100"/>
      <c r="C1803" s="100"/>
      <c r="D1803" s="100"/>
      <c r="E1803" s="100"/>
      <c r="F1803" s="101"/>
      <c r="G1803" s="100"/>
      <c r="H1803" s="100"/>
      <c r="I1803" s="100"/>
      <c r="J1803" s="100"/>
      <c r="K1803" s="100"/>
      <c r="L1803" s="100"/>
    </row>
    <row r="1804" spans="1:12">
      <c r="A1804" s="100"/>
      <c r="B1804" s="100"/>
      <c r="C1804" s="100"/>
      <c r="D1804" s="100"/>
      <c r="E1804" s="100"/>
      <c r="F1804" s="101"/>
      <c r="G1804" s="100"/>
      <c r="H1804" s="100"/>
      <c r="I1804" s="100"/>
      <c r="J1804" s="100"/>
      <c r="K1804" s="100"/>
      <c r="L1804" s="100"/>
    </row>
    <row r="1805" spans="1:12">
      <c r="A1805" s="100"/>
      <c r="B1805" s="100"/>
      <c r="C1805" s="100"/>
      <c r="D1805" s="100"/>
      <c r="E1805" s="100"/>
      <c r="F1805" s="101"/>
      <c r="G1805" s="100"/>
      <c r="H1805" s="100"/>
      <c r="I1805" s="100"/>
      <c r="J1805" s="100"/>
      <c r="K1805" s="100"/>
      <c r="L1805" s="100"/>
    </row>
    <row r="1806" spans="1:12">
      <c r="A1806" s="100"/>
      <c r="B1806" s="100"/>
      <c r="C1806" s="100"/>
      <c r="D1806" s="100"/>
      <c r="E1806" s="100"/>
      <c r="F1806" s="101"/>
      <c r="G1806" s="100"/>
      <c r="H1806" s="100"/>
      <c r="I1806" s="100"/>
      <c r="J1806" s="100"/>
      <c r="K1806" s="100"/>
      <c r="L1806" s="100"/>
    </row>
    <row r="1807" spans="1:12">
      <c r="A1807" s="100"/>
      <c r="B1807" s="100"/>
      <c r="C1807" s="100"/>
      <c r="D1807" s="100"/>
      <c r="E1807" s="100"/>
      <c r="F1807" s="101"/>
      <c r="G1807" s="100"/>
      <c r="H1807" s="100"/>
      <c r="I1807" s="100"/>
      <c r="J1807" s="100"/>
      <c r="K1807" s="100"/>
      <c r="L1807" s="100"/>
    </row>
    <row r="1808" spans="1:12">
      <c r="A1808" s="100"/>
      <c r="B1808" s="100"/>
      <c r="C1808" s="100"/>
      <c r="D1808" s="100"/>
      <c r="E1808" s="100"/>
      <c r="F1808" s="101"/>
      <c r="G1808" s="100"/>
      <c r="H1808" s="100"/>
      <c r="I1808" s="100"/>
      <c r="J1808" s="100"/>
      <c r="K1808" s="100"/>
      <c r="L1808" s="100"/>
    </row>
    <row r="1809" spans="1:12">
      <c r="A1809" s="100"/>
      <c r="B1809" s="100"/>
      <c r="C1809" s="100"/>
      <c r="D1809" s="100"/>
      <c r="E1809" s="100"/>
      <c r="F1809" s="101"/>
      <c r="G1809" s="100"/>
      <c r="H1809" s="100"/>
      <c r="I1809" s="100"/>
      <c r="J1809" s="100"/>
      <c r="K1809" s="100"/>
      <c r="L1809" s="100"/>
    </row>
    <row r="1810" spans="1:12">
      <c r="A1810" s="100"/>
      <c r="B1810" s="100"/>
      <c r="C1810" s="100"/>
      <c r="D1810" s="100"/>
      <c r="E1810" s="100"/>
      <c r="F1810" s="101"/>
      <c r="G1810" s="100"/>
      <c r="H1810" s="100"/>
      <c r="I1810" s="100"/>
      <c r="J1810" s="100"/>
      <c r="K1810" s="100"/>
      <c r="L1810" s="100"/>
    </row>
    <row r="1811" spans="1:12">
      <c r="A1811" s="100"/>
      <c r="B1811" s="100"/>
      <c r="C1811" s="100"/>
      <c r="D1811" s="100"/>
      <c r="E1811" s="100"/>
      <c r="F1811" s="101"/>
      <c r="G1811" s="100"/>
      <c r="H1811" s="100"/>
      <c r="I1811" s="100"/>
      <c r="J1811" s="100"/>
      <c r="K1811" s="100"/>
      <c r="L1811" s="100"/>
    </row>
    <row r="1812" spans="1:12">
      <c r="A1812" s="100"/>
      <c r="B1812" s="100"/>
      <c r="C1812" s="100"/>
      <c r="D1812" s="100"/>
      <c r="E1812" s="100"/>
      <c r="F1812" s="101"/>
      <c r="G1812" s="100"/>
      <c r="H1812" s="100"/>
      <c r="I1812" s="100"/>
      <c r="J1812" s="100"/>
      <c r="K1812" s="100"/>
      <c r="L1812" s="100"/>
    </row>
    <row r="1813" spans="1:12">
      <c r="A1813" s="100"/>
      <c r="B1813" s="100"/>
      <c r="C1813" s="100"/>
      <c r="D1813" s="100"/>
      <c r="E1813" s="100"/>
      <c r="F1813" s="101"/>
      <c r="G1813" s="100"/>
      <c r="H1813" s="100"/>
      <c r="I1813" s="100"/>
      <c r="J1813" s="100"/>
      <c r="K1813" s="100"/>
      <c r="L1813" s="100"/>
    </row>
    <row r="1814" spans="1:12">
      <c r="A1814" s="100"/>
      <c r="B1814" s="100"/>
      <c r="C1814" s="100"/>
      <c r="D1814" s="100"/>
      <c r="E1814" s="100"/>
      <c r="F1814" s="101"/>
      <c r="G1814" s="100"/>
      <c r="H1814" s="100"/>
      <c r="I1814" s="100"/>
      <c r="J1814" s="100"/>
      <c r="K1814" s="100"/>
      <c r="L1814" s="100"/>
    </row>
    <row r="1815" spans="1:12">
      <c r="A1815" s="100"/>
      <c r="B1815" s="100"/>
      <c r="C1815" s="100"/>
      <c r="D1815" s="100"/>
      <c r="E1815" s="100"/>
      <c r="F1815" s="101"/>
      <c r="G1815" s="100"/>
      <c r="H1815" s="100"/>
      <c r="I1815" s="100"/>
      <c r="J1815" s="100"/>
      <c r="K1815" s="100"/>
      <c r="L1815" s="100"/>
    </row>
    <row r="1816" spans="1:12">
      <c r="A1816" s="100"/>
      <c r="B1816" s="100"/>
      <c r="C1816" s="100"/>
      <c r="D1816" s="100"/>
      <c r="E1816" s="100"/>
      <c r="F1816" s="101"/>
      <c r="G1816" s="100"/>
      <c r="H1816" s="100"/>
      <c r="I1816" s="100"/>
      <c r="J1816" s="100"/>
      <c r="K1816" s="100"/>
      <c r="L1816" s="100"/>
    </row>
    <row r="1817" spans="1:12">
      <c r="A1817" s="100"/>
      <c r="B1817" s="100"/>
      <c r="C1817" s="100"/>
      <c r="D1817" s="100"/>
      <c r="E1817" s="100"/>
      <c r="F1817" s="101"/>
      <c r="G1817" s="100"/>
      <c r="H1817" s="100"/>
      <c r="I1817" s="100"/>
      <c r="J1817" s="100"/>
      <c r="K1817" s="100"/>
      <c r="L1817" s="100"/>
    </row>
    <row r="1818" spans="1:12">
      <c r="A1818" s="100"/>
      <c r="B1818" s="100"/>
      <c r="C1818" s="100"/>
      <c r="D1818" s="100"/>
      <c r="E1818" s="100"/>
      <c r="F1818" s="101"/>
      <c r="G1818" s="100"/>
      <c r="H1818" s="100"/>
      <c r="I1818" s="100"/>
      <c r="J1818" s="100"/>
      <c r="K1818" s="100"/>
      <c r="L1818" s="100"/>
    </row>
    <row r="1819" spans="1:12">
      <c r="A1819" s="100"/>
      <c r="B1819" s="100"/>
      <c r="C1819" s="100"/>
      <c r="D1819" s="100"/>
      <c r="E1819" s="100"/>
      <c r="F1819" s="101"/>
      <c r="G1819" s="100"/>
      <c r="H1819" s="100"/>
      <c r="I1819" s="100"/>
      <c r="J1819" s="100"/>
      <c r="K1819" s="100"/>
      <c r="L1819" s="100"/>
    </row>
    <row r="1820" spans="1:12">
      <c r="A1820" s="100"/>
      <c r="B1820" s="100"/>
      <c r="C1820" s="100"/>
      <c r="D1820" s="100"/>
      <c r="E1820" s="100"/>
      <c r="F1820" s="101"/>
      <c r="G1820" s="100"/>
      <c r="H1820" s="100"/>
      <c r="I1820" s="100"/>
      <c r="J1820" s="100"/>
      <c r="K1820" s="100"/>
      <c r="L1820" s="100"/>
    </row>
    <row r="1821" spans="1:12">
      <c r="A1821" s="100"/>
      <c r="B1821" s="100"/>
      <c r="C1821" s="100"/>
      <c r="D1821" s="100"/>
      <c r="E1821" s="100"/>
      <c r="F1821" s="101"/>
      <c r="G1821" s="100"/>
      <c r="H1821" s="100"/>
      <c r="I1821" s="100"/>
      <c r="J1821" s="100"/>
      <c r="K1821" s="100"/>
      <c r="L1821" s="100"/>
    </row>
    <row r="1822" spans="1:12">
      <c r="A1822" s="100"/>
      <c r="B1822" s="100"/>
      <c r="C1822" s="100"/>
      <c r="D1822" s="100"/>
      <c r="E1822" s="100"/>
      <c r="F1822" s="101"/>
      <c r="G1822" s="100"/>
      <c r="H1822" s="100"/>
      <c r="I1822" s="100"/>
      <c r="J1822" s="100"/>
      <c r="K1822" s="100"/>
      <c r="L1822" s="100"/>
    </row>
    <row r="1823" spans="1:12">
      <c r="A1823" s="100"/>
      <c r="B1823" s="100"/>
      <c r="C1823" s="100"/>
      <c r="D1823" s="100"/>
      <c r="E1823" s="100"/>
      <c r="F1823" s="101"/>
      <c r="G1823" s="100"/>
      <c r="H1823" s="100"/>
      <c r="I1823" s="100"/>
      <c r="J1823" s="100"/>
      <c r="K1823" s="100"/>
      <c r="L1823" s="100"/>
    </row>
    <row r="1824" spans="1:12">
      <c r="A1824" s="100"/>
      <c r="B1824" s="100"/>
      <c r="C1824" s="100"/>
      <c r="D1824" s="100"/>
      <c r="E1824" s="100"/>
      <c r="F1824" s="101"/>
      <c r="G1824" s="100"/>
      <c r="H1824" s="100"/>
      <c r="I1824" s="100"/>
      <c r="J1824" s="100"/>
      <c r="K1824" s="100"/>
      <c r="L1824" s="100"/>
    </row>
    <row r="1825" spans="1:12">
      <c r="A1825" s="100"/>
      <c r="B1825" s="100"/>
      <c r="C1825" s="100"/>
      <c r="D1825" s="100"/>
      <c r="E1825" s="100"/>
      <c r="F1825" s="101"/>
      <c r="G1825" s="100"/>
      <c r="H1825" s="100"/>
      <c r="I1825" s="100"/>
      <c r="J1825" s="100"/>
      <c r="K1825" s="100"/>
      <c r="L1825" s="100"/>
    </row>
    <row r="1826" spans="1:12">
      <c r="A1826" s="100"/>
      <c r="B1826" s="100"/>
      <c r="C1826" s="100"/>
      <c r="D1826" s="100"/>
      <c r="E1826" s="100"/>
      <c r="F1826" s="101"/>
      <c r="G1826" s="100"/>
      <c r="H1826" s="100"/>
      <c r="I1826" s="100"/>
      <c r="J1826" s="100"/>
      <c r="K1826" s="100"/>
      <c r="L1826" s="100"/>
    </row>
    <row r="1827" spans="1:12">
      <c r="A1827" s="100"/>
      <c r="B1827" s="100"/>
      <c r="C1827" s="100"/>
      <c r="D1827" s="100"/>
      <c r="E1827" s="100"/>
      <c r="F1827" s="101"/>
      <c r="G1827" s="100"/>
      <c r="H1827" s="100"/>
      <c r="I1827" s="100"/>
      <c r="J1827" s="100"/>
      <c r="K1827" s="100"/>
      <c r="L1827" s="100"/>
    </row>
    <row r="1828" spans="1:12">
      <c r="A1828" s="100"/>
      <c r="B1828" s="100"/>
      <c r="C1828" s="100"/>
      <c r="D1828" s="100"/>
      <c r="E1828" s="100"/>
      <c r="F1828" s="101"/>
      <c r="G1828" s="100"/>
      <c r="H1828" s="100"/>
      <c r="I1828" s="100"/>
      <c r="J1828" s="100"/>
      <c r="K1828" s="100"/>
      <c r="L1828" s="100"/>
    </row>
    <row r="1829" spans="1:12">
      <c r="A1829" s="100"/>
      <c r="B1829" s="100"/>
      <c r="C1829" s="100"/>
      <c r="D1829" s="100"/>
      <c r="E1829" s="100"/>
      <c r="F1829" s="101"/>
      <c r="G1829" s="100"/>
      <c r="H1829" s="100"/>
      <c r="I1829" s="100"/>
      <c r="J1829" s="100"/>
      <c r="K1829" s="100"/>
      <c r="L1829" s="100"/>
    </row>
    <row r="1830" spans="1:12">
      <c r="A1830" s="100"/>
      <c r="B1830" s="100"/>
      <c r="C1830" s="100"/>
      <c r="D1830" s="100"/>
      <c r="E1830" s="100"/>
      <c r="F1830" s="101"/>
      <c r="G1830" s="100"/>
      <c r="H1830" s="100"/>
      <c r="I1830" s="100"/>
      <c r="J1830" s="100"/>
      <c r="K1830" s="100"/>
      <c r="L1830" s="100"/>
    </row>
    <row r="1831" spans="1:12">
      <c r="A1831" s="100"/>
      <c r="B1831" s="100"/>
      <c r="C1831" s="100"/>
      <c r="D1831" s="100"/>
      <c r="E1831" s="100"/>
      <c r="F1831" s="101"/>
      <c r="G1831" s="100"/>
      <c r="H1831" s="100"/>
      <c r="I1831" s="100"/>
      <c r="J1831" s="100"/>
      <c r="K1831" s="100"/>
      <c r="L1831" s="100"/>
    </row>
    <row r="1832" spans="1:12">
      <c r="A1832" s="100"/>
      <c r="B1832" s="100"/>
      <c r="C1832" s="100"/>
      <c r="D1832" s="100"/>
      <c r="E1832" s="100"/>
      <c r="F1832" s="101"/>
      <c r="G1832" s="100"/>
      <c r="H1832" s="100"/>
      <c r="I1832" s="100"/>
      <c r="J1832" s="100"/>
      <c r="K1832" s="100"/>
      <c r="L1832" s="100"/>
    </row>
    <row r="1833" spans="1:12">
      <c r="A1833" s="100"/>
      <c r="B1833" s="100"/>
      <c r="C1833" s="100"/>
      <c r="D1833" s="100"/>
      <c r="E1833" s="100"/>
      <c r="F1833" s="101"/>
      <c r="G1833" s="100"/>
      <c r="H1833" s="100"/>
      <c r="I1833" s="100"/>
      <c r="J1833" s="100"/>
      <c r="K1833" s="100"/>
      <c r="L1833" s="100"/>
    </row>
    <row r="1834" spans="1:12">
      <c r="A1834" s="100"/>
      <c r="B1834" s="100"/>
      <c r="C1834" s="100"/>
      <c r="D1834" s="100"/>
      <c r="E1834" s="100"/>
      <c r="F1834" s="101"/>
      <c r="G1834" s="100"/>
      <c r="H1834" s="100"/>
      <c r="I1834" s="100"/>
      <c r="J1834" s="100"/>
      <c r="K1834" s="100"/>
      <c r="L1834" s="100"/>
    </row>
    <row r="1835" spans="1:12">
      <c r="A1835" s="100"/>
      <c r="B1835" s="100"/>
      <c r="C1835" s="100"/>
      <c r="D1835" s="100"/>
      <c r="E1835" s="100"/>
      <c r="F1835" s="101"/>
      <c r="G1835" s="100"/>
      <c r="H1835" s="100"/>
      <c r="I1835" s="100"/>
      <c r="J1835" s="100"/>
      <c r="K1835" s="100"/>
      <c r="L1835" s="100"/>
    </row>
    <row r="1836" spans="1:12">
      <c r="A1836" s="100"/>
      <c r="B1836" s="100"/>
      <c r="C1836" s="100"/>
      <c r="D1836" s="100"/>
      <c r="E1836" s="100"/>
      <c r="F1836" s="101"/>
      <c r="G1836" s="100"/>
      <c r="H1836" s="100"/>
      <c r="I1836" s="100"/>
      <c r="J1836" s="100"/>
      <c r="K1836" s="100"/>
      <c r="L1836" s="100"/>
    </row>
    <row r="1837" spans="1:12">
      <c r="A1837" s="100"/>
      <c r="B1837" s="100"/>
      <c r="C1837" s="100"/>
      <c r="D1837" s="100"/>
      <c r="E1837" s="100"/>
      <c r="F1837" s="101"/>
      <c r="G1837" s="100"/>
      <c r="H1837" s="100"/>
      <c r="I1837" s="100"/>
      <c r="J1837" s="100"/>
      <c r="K1837" s="100"/>
      <c r="L1837" s="100"/>
    </row>
    <row r="1838" spans="1:12">
      <c r="A1838" s="100"/>
      <c r="B1838" s="100"/>
      <c r="C1838" s="100"/>
      <c r="D1838" s="100"/>
      <c r="E1838" s="100"/>
      <c r="F1838" s="101"/>
      <c r="G1838" s="100"/>
      <c r="H1838" s="100"/>
      <c r="I1838" s="100"/>
      <c r="J1838" s="100"/>
      <c r="K1838" s="100"/>
      <c r="L1838" s="100"/>
    </row>
    <row r="1839" spans="1:12">
      <c r="A1839" s="100"/>
      <c r="B1839" s="100"/>
      <c r="C1839" s="100"/>
      <c r="D1839" s="100"/>
      <c r="E1839" s="100"/>
      <c r="F1839" s="101"/>
      <c r="G1839" s="100"/>
      <c r="H1839" s="100"/>
      <c r="I1839" s="100"/>
      <c r="J1839" s="100"/>
      <c r="K1839" s="100"/>
      <c r="L1839" s="100"/>
    </row>
    <row r="1840" spans="1:12">
      <c r="A1840" s="100"/>
      <c r="B1840" s="100"/>
      <c r="C1840" s="100"/>
      <c r="D1840" s="100"/>
      <c r="E1840" s="100"/>
      <c r="F1840" s="101"/>
      <c r="G1840" s="100"/>
      <c r="H1840" s="100"/>
      <c r="I1840" s="100"/>
      <c r="J1840" s="100"/>
      <c r="K1840" s="100"/>
      <c r="L1840" s="100"/>
    </row>
    <row r="1841" spans="1:12">
      <c r="A1841" s="100"/>
      <c r="B1841" s="100"/>
      <c r="C1841" s="100"/>
      <c r="D1841" s="100"/>
      <c r="E1841" s="100"/>
      <c r="F1841" s="101"/>
      <c r="G1841" s="100"/>
      <c r="H1841" s="100"/>
      <c r="I1841" s="100"/>
      <c r="J1841" s="100"/>
      <c r="K1841" s="100"/>
      <c r="L1841" s="100"/>
    </row>
    <row r="1842" spans="1:12">
      <c r="A1842" s="100"/>
      <c r="B1842" s="100"/>
      <c r="C1842" s="100"/>
      <c r="D1842" s="100"/>
      <c r="E1842" s="100"/>
      <c r="F1842" s="101"/>
      <c r="G1842" s="100"/>
      <c r="H1842" s="100"/>
      <c r="I1842" s="100"/>
      <c r="J1842" s="100"/>
      <c r="K1842" s="100"/>
      <c r="L1842" s="100"/>
    </row>
    <row r="1843" spans="1:12">
      <c r="A1843" s="100"/>
      <c r="B1843" s="100"/>
      <c r="C1843" s="100"/>
      <c r="D1843" s="100"/>
      <c r="E1843" s="100"/>
      <c r="F1843" s="101"/>
      <c r="G1843" s="100"/>
      <c r="H1843" s="100"/>
      <c r="I1843" s="100"/>
      <c r="J1843" s="100"/>
      <c r="K1843" s="100"/>
      <c r="L1843" s="100"/>
    </row>
    <row r="1844" spans="1:12">
      <c r="A1844" s="100"/>
      <c r="B1844" s="100"/>
      <c r="C1844" s="100"/>
      <c r="D1844" s="100"/>
      <c r="E1844" s="100"/>
      <c r="F1844" s="101"/>
      <c r="G1844" s="100"/>
      <c r="H1844" s="100"/>
      <c r="I1844" s="100"/>
      <c r="J1844" s="100"/>
      <c r="K1844" s="100"/>
      <c r="L1844" s="100"/>
    </row>
    <row r="1845" spans="1:12">
      <c r="A1845" s="100"/>
      <c r="B1845" s="100"/>
      <c r="C1845" s="100"/>
      <c r="D1845" s="100"/>
      <c r="E1845" s="100"/>
      <c r="F1845" s="101"/>
      <c r="G1845" s="100"/>
      <c r="H1845" s="100"/>
      <c r="I1845" s="100"/>
      <c r="J1845" s="100"/>
      <c r="K1845" s="100"/>
      <c r="L1845" s="100"/>
    </row>
    <row r="1846" spans="1:12">
      <c r="A1846" s="100"/>
      <c r="B1846" s="100"/>
      <c r="C1846" s="100"/>
      <c r="D1846" s="100"/>
      <c r="E1846" s="100"/>
      <c r="F1846" s="101"/>
      <c r="G1846" s="100"/>
      <c r="H1846" s="100"/>
      <c r="I1846" s="100"/>
      <c r="J1846" s="100"/>
      <c r="K1846" s="100"/>
      <c r="L1846" s="100"/>
    </row>
    <row r="1847" spans="1:12">
      <c r="A1847" s="100"/>
      <c r="B1847" s="100"/>
      <c r="C1847" s="100"/>
      <c r="D1847" s="100"/>
      <c r="E1847" s="100"/>
      <c r="F1847" s="101"/>
      <c r="G1847" s="100"/>
      <c r="H1847" s="100"/>
      <c r="I1847" s="100"/>
      <c r="J1847" s="100"/>
      <c r="K1847" s="100"/>
      <c r="L1847" s="100"/>
    </row>
    <row r="1848" spans="1:12">
      <c r="A1848" s="100"/>
      <c r="B1848" s="100"/>
      <c r="C1848" s="100"/>
      <c r="D1848" s="100"/>
      <c r="E1848" s="100"/>
      <c r="F1848" s="101"/>
      <c r="G1848" s="100"/>
      <c r="H1848" s="100"/>
      <c r="I1848" s="100"/>
      <c r="J1848" s="100"/>
      <c r="K1848" s="100"/>
      <c r="L1848" s="100"/>
    </row>
    <row r="1849" spans="1:12">
      <c r="A1849" s="100"/>
      <c r="B1849" s="100"/>
      <c r="C1849" s="100"/>
      <c r="D1849" s="100"/>
      <c r="E1849" s="100"/>
      <c r="F1849" s="101"/>
      <c r="G1849" s="100"/>
      <c r="H1849" s="100"/>
      <c r="I1849" s="100"/>
      <c r="J1849" s="100"/>
      <c r="K1849" s="100"/>
      <c r="L1849" s="100"/>
    </row>
    <row r="1850" spans="1:12">
      <c r="A1850" s="100"/>
      <c r="B1850" s="100"/>
      <c r="C1850" s="100"/>
      <c r="D1850" s="100"/>
      <c r="E1850" s="100"/>
      <c r="F1850" s="101"/>
      <c r="G1850" s="100"/>
      <c r="H1850" s="100"/>
      <c r="I1850" s="100"/>
      <c r="J1850" s="100"/>
      <c r="K1850" s="100"/>
      <c r="L1850" s="100"/>
    </row>
    <row r="1851" spans="1:12">
      <c r="A1851" s="100"/>
      <c r="B1851" s="100"/>
      <c r="C1851" s="100"/>
      <c r="D1851" s="100"/>
      <c r="E1851" s="100"/>
      <c r="F1851" s="101"/>
      <c r="G1851" s="100"/>
      <c r="H1851" s="100"/>
      <c r="I1851" s="100"/>
      <c r="J1851" s="100"/>
      <c r="K1851" s="100"/>
      <c r="L1851" s="100"/>
    </row>
    <row r="1852" spans="1:12">
      <c r="A1852" s="100"/>
      <c r="B1852" s="100"/>
      <c r="C1852" s="100"/>
      <c r="D1852" s="100"/>
      <c r="E1852" s="100"/>
      <c r="F1852" s="101"/>
      <c r="G1852" s="100"/>
      <c r="H1852" s="100"/>
      <c r="I1852" s="100"/>
      <c r="J1852" s="100"/>
      <c r="K1852" s="100"/>
      <c r="L1852" s="100"/>
    </row>
    <row r="1853" spans="1:12">
      <c r="A1853" s="100"/>
      <c r="B1853" s="100"/>
      <c r="C1853" s="100"/>
      <c r="D1853" s="100"/>
      <c r="E1853" s="100"/>
      <c r="F1853" s="101"/>
      <c r="G1853" s="100"/>
      <c r="H1853" s="100"/>
      <c r="I1853" s="100"/>
      <c r="J1853" s="100"/>
      <c r="K1853" s="100"/>
      <c r="L1853" s="100"/>
    </row>
    <row r="1854" spans="1:12">
      <c r="A1854" s="100"/>
      <c r="B1854" s="100"/>
      <c r="C1854" s="100"/>
      <c r="D1854" s="100"/>
      <c r="E1854" s="100"/>
      <c r="F1854" s="101"/>
      <c r="G1854" s="100"/>
      <c r="H1854" s="100"/>
      <c r="I1854" s="100"/>
      <c r="J1854" s="100"/>
      <c r="K1854" s="100"/>
      <c r="L1854" s="100"/>
    </row>
    <row r="1855" spans="1:12">
      <c r="A1855" s="100"/>
      <c r="B1855" s="100"/>
      <c r="C1855" s="100"/>
      <c r="D1855" s="100"/>
      <c r="E1855" s="100"/>
      <c r="F1855" s="101"/>
      <c r="G1855" s="100"/>
      <c r="H1855" s="100"/>
      <c r="I1855" s="100"/>
      <c r="J1855" s="100"/>
      <c r="K1855" s="100"/>
      <c r="L1855" s="100"/>
    </row>
    <row r="1856" spans="1:12">
      <c r="A1856" s="100"/>
      <c r="B1856" s="100"/>
      <c r="C1856" s="100"/>
      <c r="D1856" s="100"/>
      <c r="E1856" s="100"/>
      <c r="F1856" s="101"/>
      <c r="G1856" s="100"/>
      <c r="H1856" s="100"/>
      <c r="I1856" s="100"/>
      <c r="J1856" s="100"/>
      <c r="K1856" s="100"/>
      <c r="L1856" s="100"/>
    </row>
    <row r="1857" spans="1:12">
      <c r="A1857" s="100"/>
      <c r="B1857" s="100"/>
      <c r="C1857" s="100"/>
      <c r="D1857" s="100"/>
      <c r="E1857" s="100"/>
      <c r="F1857" s="101"/>
      <c r="G1857" s="100"/>
      <c r="H1857" s="100"/>
      <c r="I1857" s="100"/>
      <c r="J1857" s="100"/>
      <c r="K1857" s="100"/>
      <c r="L1857" s="100"/>
    </row>
    <row r="1858" spans="1:12">
      <c r="A1858" s="100"/>
      <c r="B1858" s="100"/>
      <c r="C1858" s="100"/>
      <c r="D1858" s="100"/>
      <c r="E1858" s="100"/>
      <c r="F1858" s="101"/>
      <c r="G1858" s="100"/>
      <c r="H1858" s="100"/>
      <c r="I1858" s="100"/>
      <c r="J1858" s="100"/>
      <c r="K1858" s="100"/>
      <c r="L1858" s="100"/>
    </row>
    <row r="1859" spans="1:12">
      <c r="A1859" s="100"/>
      <c r="B1859" s="100"/>
      <c r="C1859" s="100"/>
      <c r="D1859" s="100"/>
      <c r="E1859" s="100"/>
      <c r="F1859" s="101"/>
      <c r="G1859" s="100"/>
      <c r="H1859" s="100"/>
      <c r="I1859" s="100"/>
      <c r="J1859" s="100"/>
      <c r="K1859" s="100"/>
      <c r="L1859" s="100"/>
    </row>
    <row r="1860" spans="1:12">
      <c r="A1860" s="100"/>
      <c r="B1860" s="100"/>
      <c r="C1860" s="100"/>
      <c r="D1860" s="100"/>
      <c r="E1860" s="100"/>
      <c r="F1860" s="101"/>
      <c r="G1860" s="100"/>
      <c r="H1860" s="100"/>
      <c r="I1860" s="100"/>
      <c r="J1860" s="100"/>
      <c r="K1860" s="100"/>
      <c r="L1860" s="100"/>
    </row>
    <row r="1861" spans="1:12">
      <c r="A1861" s="100"/>
      <c r="B1861" s="100"/>
      <c r="C1861" s="100"/>
      <c r="D1861" s="100"/>
      <c r="E1861" s="100"/>
      <c r="F1861" s="101"/>
      <c r="G1861" s="100"/>
      <c r="H1861" s="100"/>
      <c r="I1861" s="100"/>
      <c r="J1861" s="100"/>
      <c r="K1861" s="100"/>
      <c r="L1861" s="100"/>
    </row>
    <row r="1862" spans="1:12">
      <c r="A1862" s="100"/>
      <c r="B1862" s="100"/>
      <c r="C1862" s="100"/>
      <c r="D1862" s="100"/>
      <c r="E1862" s="100"/>
      <c r="F1862" s="101"/>
      <c r="G1862" s="100"/>
      <c r="H1862" s="100"/>
      <c r="I1862" s="100"/>
      <c r="J1862" s="100"/>
      <c r="K1862" s="100"/>
      <c r="L1862" s="100"/>
    </row>
    <row r="1863" spans="1:12">
      <c r="A1863" s="100"/>
      <c r="B1863" s="100"/>
      <c r="C1863" s="100"/>
      <c r="D1863" s="100"/>
      <c r="E1863" s="100"/>
      <c r="F1863" s="101"/>
      <c r="G1863" s="100"/>
      <c r="H1863" s="100"/>
      <c r="I1863" s="100"/>
      <c r="J1863" s="100"/>
      <c r="K1863" s="100"/>
      <c r="L1863" s="100"/>
    </row>
    <row r="1864" spans="1:12">
      <c r="A1864" s="100"/>
      <c r="B1864" s="100"/>
      <c r="C1864" s="100"/>
      <c r="D1864" s="100"/>
      <c r="E1864" s="100"/>
      <c r="F1864" s="101"/>
      <c r="G1864" s="100"/>
      <c r="H1864" s="100"/>
      <c r="I1864" s="100"/>
      <c r="J1864" s="100"/>
      <c r="K1864" s="100"/>
      <c r="L1864" s="100"/>
    </row>
    <row r="1865" spans="1:12">
      <c r="A1865" s="100"/>
      <c r="B1865" s="100"/>
      <c r="C1865" s="100"/>
      <c r="D1865" s="100"/>
      <c r="E1865" s="100"/>
      <c r="F1865" s="101"/>
      <c r="G1865" s="100"/>
      <c r="H1865" s="100"/>
      <c r="I1865" s="100"/>
      <c r="J1865" s="100"/>
      <c r="K1865" s="100"/>
      <c r="L1865" s="100"/>
    </row>
    <row r="1866" spans="1:12">
      <c r="A1866" s="100"/>
      <c r="B1866" s="100"/>
      <c r="C1866" s="100"/>
      <c r="D1866" s="100"/>
      <c r="E1866" s="100"/>
      <c r="F1866" s="101"/>
      <c r="G1866" s="100"/>
      <c r="H1866" s="100"/>
      <c r="I1866" s="100"/>
      <c r="J1866" s="100"/>
      <c r="K1866" s="100"/>
      <c r="L1866" s="100"/>
    </row>
    <row r="1867" spans="1:12">
      <c r="A1867" s="100"/>
      <c r="B1867" s="100"/>
      <c r="C1867" s="100"/>
      <c r="D1867" s="100"/>
      <c r="E1867" s="100"/>
      <c r="F1867" s="101"/>
      <c r="G1867" s="100"/>
      <c r="H1867" s="100"/>
      <c r="I1867" s="100"/>
      <c r="J1867" s="100"/>
      <c r="K1867" s="100"/>
      <c r="L1867" s="100"/>
    </row>
    <row r="1868" spans="1:12">
      <c r="A1868" s="100"/>
      <c r="B1868" s="100"/>
      <c r="C1868" s="100"/>
      <c r="D1868" s="100"/>
      <c r="E1868" s="100"/>
      <c r="F1868" s="101"/>
      <c r="G1868" s="100"/>
      <c r="H1868" s="100"/>
      <c r="I1868" s="100"/>
      <c r="J1868" s="100"/>
      <c r="K1868" s="100"/>
      <c r="L1868" s="100"/>
    </row>
    <row r="1869" spans="1:12">
      <c r="A1869" s="100"/>
      <c r="B1869" s="100"/>
      <c r="C1869" s="100"/>
      <c r="D1869" s="100"/>
      <c r="E1869" s="100"/>
      <c r="F1869" s="101"/>
      <c r="G1869" s="100"/>
      <c r="H1869" s="100"/>
      <c r="I1869" s="100"/>
      <c r="J1869" s="100"/>
      <c r="K1869" s="100"/>
      <c r="L1869" s="100"/>
    </row>
    <row r="1870" spans="1:12">
      <c r="A1870" s="100"/>
      <c r="B1870" s="100"/>
      <c r="C1870" s="100"/>
      <c r="D1870" s="100"/>
      <c r="E1870" s="100"/>
      <c r="F1870" s="101"/>
      <c r="G1870" s="100"/>
      <c r="H1870" s="100"/>
      <c r="I1870" s="100"/>
      <c r="J1870" s="100"/>
      <c r="K1870" s="100"/>
      <c r="L1870" s="100"/>
    </row>
    <row r="1871" spans="1:12">
      <c r="A1871" s="100"/>
      <c r="B1871" s="100"/>
      <c r="C1871" s="100"/>
      <c r="D1871" s="100"/>
      <c r="E1871" s="100"/>
      <c r="F1871" s="101"/>
      <c r="G1871" s="100"/>
      <c r="H1871" s="100"/>
      <c r="I1871" s="100"/>
      <c r="J1871" s="100"/>
      <c r="K1871" s="100"/>
      <c r="L1871" s="100"/>
    </row>
    <row r="1872" spans="1:12">
      <c r="A1872" s="100"/>
      <c r="B1872" s="100"/>
      <c r="C1872" s="100"/>
      <c r="D1872" s="100"/>
      <c r="E1872" s="100"/>
      <c r="F1872" s="101"/>
      <c r="G1872" s="100"/>
      <c r="H1872" s="100"/>
      <c r="I1872" s="100"/>
      <c r="J1872" s="100"/>
      <c r="K1872" s="100"/>
      <c r="L1872" s="100"/>
    </row>
    <row r="1873" spans="1:12">
      <c r="A1873" s="100"/>
      <c r="B1873" s="100"/>
      <c r="C1873" s="100"/>
      <c r="D1873" s="100"/>
      <c r="E1873" s="100"/>
      <c r="F1873" s="101"/>
      <c r="G1873" s="100"/>
      <c r="H1873" s="100"/>
      <c r="I1873" s="100"/>
      <c r="J1873" s="100"/>
      <c r="K1873" s="100"/>
      <c r="L1873" s="100"/>
    </row>
    <row r="1874" spans="1:12">
      <c r="A1874" s="100"/>
      <c r="B1874" s="100"/>
      <c r="C1874" s="100"/>
      <c r="D1874" s="100"/>
      <c r="E1874" s="100"/>
      <c r="F1874" s="101"/>
      <c r="G1874" s="100"/>
      <c r="H1874" s="100"/>
      <c r="I1874" s="100"/>
      <c r="J1874" s="100"/>
      <c r="K1874" s="100"/>
      <c r="L1874" s="100"/>
    </row>
    <row r="1875" spans="1:12">
      <c r="A1875" s="100"/>
      <c r="B1875" s="100"/>
      <c r="C1875" s="100"/>
      <c r="D1875" s="100"/>
      <c r="E1875" s="100"/>
      <c r="F1875" s="101"/>
      <c r="G1875" s="100"/>
      <c r="H1875" s="100"/>
      <c r="I1875" s="100"/>
      <c r="J1875" s="100"/>
      <c r="K1875" s="100"/>
      <c r="L1875" s="100"/>
    </row>
    <row r="1876" spans="1:12">
      <c r="A1876" s="100"/>
      <c r="B1876" s="100"/>
      <c r="C1876" s="100"/>
      <c r="D1876" s="100"/>
      <c r="E1876" s="100"/>
      <c r="F1876" s="101"/>
      <c r="G1876" s="100"/>
      <c r="H1876" s="100"/>
      <c r="I1876" s="100"/>
      <c r="J1876" s="100"/>
      <c r="K1876" s="100"/>
      <c r="L1876" s="100"/>
    </row>
    <row r="1877" spans="1:12">
      <c r="A1877" s="100"/>
      <c r="B1877" s="100"/>
      <c r="C1877" s="100"/>
      <c r="D1877" s="100"/>
      <c r="E1877" s="100"/>
      <c r="F1877" s="101"/>
      <c r="G1877" s="100"/>
      <c r="H1877" s="100"/>
      <c r="I1877" s="100"/>
      <c r="J1877" s="100"/>
      <c r="K1877" s="100"/>
      <c r="L1877" s="100"/>
    </row>
    <row r="1878" spans="1:12">
      <c r="A1878" s="100"/>
      <c r="B1878" s="100"/>
      <c r="C1878" s="100"/>
      <c r="D1878" s="100"/>
      <c r="E1878" s="100"/>
      <c r="F1878" s="101"/>
      <c r="G1878" s="100"/>
      <c r="H1878" s="100"/>
      <c r="I1878" s="100"/>
      <c r="J1878" s="100"/>
      <c r="K1878" s="100"/>
      <c r="L1878" s="100"/>
    </row>
    <row r="1879" spans="1:12">
      <c r="A1879" s="100"/>
      <c r="B1879" s="100"/>
      <c r="C1879" s="100"/>
      <c r="D1879" s="100"/>
      <c r="E1879" s="100"/>
      <c r="F1879" s="101"/>
      <c r="G1879" s="100"/>
      <c r="H1879" s="100"/>
      <c r="I1879" s="100"/>
      <c r="J1879" s="100"/>
      <c r="K1879" s="100"/>
      <c r="L1879" s="100"/>
    </row>
    <row r="1880" spans="1:12">
      <c r="A1880" s="100"/>
      <c r="B1880" s="100"/>
      <c r="C1880" s="100"/>
      <c r="D1880" s="100"/>
      <c r="E1880" s="100"/>
      <c r="F1880" s="101"/>
      <c r="G1880" s="100"/>
      <c r="H1880" s="100"/>
      <c r="I1880" s="100"/>
      <c r="J1880" s="100"/>
      <c r="K1880" s="100"/>
      <c r="L1880" s="100"/>
    </row>
    <row r="1881" spans="1:12">
      <c r="A1881" s="100"/>
      <c r="B1881" s="100"/>
      <c r="C1881" s="100"/>
      <c r="D1881" s="100"/>
      <c r="E1881" s="100"/>
      <c r="F1881" s="101"/>
      <c r="G1881" s="100"/>
      <c r="H1881" s="100"/>
      <c r="I1881" s="100"/>
      <c r="J1881" s="100"/>
      <c r="K1881" s="100"/>
      <c r="L1881" s="100"/>
    </row>
    <row r="1882" spans="1:12">
      <c r="A1882" s="100"/>
      <c r="B1882" s="100"/>
      <c r="C1882" s="100"/>
      <c r="D1882" s="100"/>
      <c r="E1882" s="100"/>
      <c r="F1882" s="101"/>
      <c r="G1882" s="100"/>
      <c r="H1882" s="100"/>
      <c r="I1882" s="100"/>
      <c r="J1882" s="100"/>
      <c r="K1882" s="100"/>
      <c r="L1882" s="100"/>
    </row>
    <row r="1883" spans="1:12">
      <c r="A1883" s="100"/>
      <c r="B1883" s="100"/>
      <c r="C1883" s="100"/>
      <c r="D1883" s="100"/>
      <c r="E1883" s="100"/>
      <c r="F1883" s="101"/>
      <c r="G1883" s="100"/>
      <c r="H1883" s="100"/>
      <c r="I1883" s="100"/>
      <c r="J1883" s="100"/>
      <c r="K1883" s="100"/>
      <c r="L1883" s="100"/>
    </row>
    <row r="1884" spans="1:12">
      <c r="A1884" s="100"/>
      <c r="B1884" s="100"/>
      <c r="C1884" s="100"/>
      <c r="D1884" s="100"/>
      <c r="E1884" s="100"/>
      <c r="F1884" s="101"/>
      <c r="G1884" s="100"/>
      <c r="H1884" s="100"/>
      <c r="I1884" s="100"/>
      <c r="J1884" s="100"/>
      <c r="K1884" s="100"/>
      <c r="L1884" s="100"/>
    </row>
    <row r="1885" spans="1:12">
      <c r="A1885" s="100"/>
      <c r="B1885" s="100"/>
      <c r="C1885" s="100"/>
      <c r="D1885" s="100"/>
      <c r="E1885" s="100"/>
      <c r="F1885" s="101"/>
      <c r="G1885" s="100"/>
      <c r="H1885" s="100"/>
      <c r="I1885" s="100"/>
      <c r="J1885" s="100"/>
      <c r="K1885" s="100"/>
      <c r="L1885" s="100"/>
    </row>
    <row r="1886" spans="1:12">
      <c r="A1886" s="100"/>
      <c r="B1886" s="100"/>
      <c r="C1886" s="100"/>
      <c r="D1886" s="100"/>
      <c r="E1886" s="100"/>
      <c r="F1886" s="101"/>
      <c r="G1886" s="100"/>
      <c r="H1886" s="100"/>
      <c r="I1886" s="100"/>
      <c r="J1886" s="100"/>
      <c r="K1886" s="100"/>
      <c r="L1886" s="100"/>
    </row>
    <row r="1887" spans="1:12">
      <c r="A1887" s="100"/>
      <c r="B1887" s="100"/>
      <c r="C1887" s="100"/>
      <c r="D1887" s="100"/>
      <c r="E1887" s="100"/>
      <c r="F1887" s="101"/>
      <c r="G1887" s="100"/>
      <c r="H1887" s="100"/>
      <c r="I1887" s="100"/>
      <c r="J1887" s="100"/>
      <c r="K1887" s="100"/>
      <c r="L1887" s="100"/>
    </row>
    <row r="1888" spans="1:12">
      <c r="A1888" s="100"/>
      <c r="B1888" s="100"/>
      <c r="C1888" s="100"/>
      <c r="D1888" s="100"/>
      <c r="E1888" s="100"/>
      <c r="F1888" s="101"/>
      <c r="G1888" s="100"/>
      <c r="H1888" s="100"/>
      <c r="I1888" s="100"/>
      <c r="J1888" s="100"/>
      <c r="K1888" s="100"/>
      <c r="L1888" s="100"/>
    </row>
    <row r="1889" spans="1:12">
      <c r="A1889" s="100"/>
      <c r="B1889" s="100"/>
      <c r="C1889" s="100"/>
      <c r="D1889" s="100"/>
      <c r="E1889" s="100"/>
      <c r="F1889" s="101"/>
      <c r="G1889" s="100"/>
      <c r="H1889" s="100"/>
      <c r="I1889" s="100"/>
      <c r="J1889" s="100"/>
      <c r="K1889" s="100"/>
      <c r="L1889" s="100"/>
    </row>
    <row r="1890" spans="1:12">
      <c r="A1890" s="100"/>
      <c r="B1890" s="100"/>
      <c r="C1890" s="100"/>
      <c r="D1890" s="100"/>
      <c r="E1890" s="100"/>
      <c r="F1890" s="101"/>
      <c r="G1890" s="100"/>
      <c r="H1890" s="100"/>
      <c r="I1890" s="100"/>
      <c r="J1890" s="100"/>
      <c r="K1890" s="100"/>
      <c r="L1890" s="100"/>
    </row>
    <row r="1891" spans="1:12">
      <c r="A1891" s="100"/>
      <c r="B1891" s="100"/>
      <c r="C1891" s="100"/>
      <c r="D1891" s="100"/>
      <c r="E1891" s="100"/>
      <c r="F1891" s="101"/>
      <c r="G1891" s="100"/>
      <c r="H1891" s="100"/>
      <c r="I1891" s="100"/>
      <c r="J1891" s="100"/>
      <c r="K1891" s="100"/>
      <c r="L1891" s="100"/>
    </row>
    <row r="1892" spans="1:12">
      <c r="A1892" s="100"/>
      <c r="B1892" s="100"/>
      <c r="C1892" s="100"/>
      <c r="D1892" s="100"/>
      <c r="E1892" s="100"/>
      <c r="F1892" s="100"/>
      <c r="G1892" s="100"/>
      <c r="H1892" s="100"/>
      <c r="I1892" s="100"/>
      <c r="J1892" s="100"/>
      <c r="K1892" s="100"/>
      <c r="L1892" s="100"/>
    </row>
    <row r="1893" spans="1:12">
      <c r="A1893" s="100"/>
      <c r="B1893" s="100"/>
      <c r="C1893" s="100"/>
      <c r="D1893" s="100"/>
      <c r="E1893" s="100"/>
      <c r="F1893" s="100"/>
      <c r="G1893" s="100"/>
      <c r="H1893" s="100"/>
      <c r="I1893" s="100"/>
      <c r="J1893" s="100"/>
      <c r="K1893" s="100"/>
      <c r="L1893" s="100"/>
    </row>
    <row r="1894" spans="1:12">
      <c r="A1894" s="100"/>
      <c r="B1894" s="100"/>
      <c r="C1894" s="100"/>
      <c r="D1894" s="100"/>
      <c r="E1894" s="100"/>
      <c r="F1894" s="100"/>
      <c r="G1894" s="100"/>
      <c r="H1894" s="100"/>
      <c r="I1894" s="100"/>
      <c r="J1894" s="100"/>
      <c r="K1894" s="100"/>
      <c r="L1894" s="100"/>
    </row>
    <row r="1895" spans="1:12">
      <c r="A1895" s="100"/>
      <c r="B1895" s="100"/>
      <c r="C1895" s="100"/>
      <c r="D1895" s="100"/>
      <c r="E1895" s="100"/>
      <c r="F1895" s="100"/>
      <c r="G1895" s="100"/>
      <c r="H1895" s="100"/>
      <c r="I1895" s="100"/>
      <c r="J1895" s="100"/>
      <c r="K1895" s="100"/>
      <c r="L1895" s="100"/>
    </row>
    <row r="1896" spans="1:12">
      <c r="A1896" s="100"/>
      <c r="B1896" s="100"/>
      <c r="C1896" s="100"/>
      <c r="D1896" s="100"/>
      <c r="E1896" s="100"/>
      <c r="F1896" s="100"/>
      <c r="G1896" s="100"/>
      <c r="H1896" s="100"/>
      <c r="I1896" s="100"/>
      <c r="J1896" s="100"/>
      <c r="K1896" s="100"/>
      <c r="L1896" s="100"/>
    </row>
    <row r="1897" spans="1:12">
      <c r="A1897" s="100"/>
      <c r="B1897" s="100"/>
      <c r="C1897" s="100"/>
      <c r="D1897" s="100"/>
      <c r="E1897" s="100"/>
      <c r="F1897" s="100"/>
      <c r="G1897" s="100"/>
      <c r="H1897" s="100"/>
      <c r="I1897" s="100"/>
      <c r="J1897" s="100"/>
      <c r="K1897" s="100"/>
      <c r="L1897" s="100"/>
    </row>
    <row r="1898" spans="1:12">
      <c r="A1898" s="100"/>
      <c r="B1898" s="100"/>
      <c r="C1898" s="100"/>
      <c r="D1898" s="100"/>
      <c r="E1898" s="100"/>
      <c r="F1898" s="100"/>
      <c r="G1898" s="100"/>
      <c r="H1898" s="100"/>
      <c r="I1898" s="100"/>
      <c r="J1898" s="100"/>
      <c r="K1898" s="100"/>
      <c r="L1898" s="100"/>
    </row>
    <row r="1899" spans="1:12">
      <c r="A1899" s="100"/>
      <c r="B1899" s="100"/>
      <c r="C1899" s="100"/>
      <c r="D1899" s="100"/>
      <c r="E1899" s="100"/>
      <c r="F1899" s="100"/>
      <c r="G1899" s="100"/>
      <c r="H1899" s="100"/>
      <c r="I1899" s="100"/>
      <c r="J1899" s="100"/>
      <c r="K1899" s="100"/>
      <c r="L1899" s="100"/>
    </row>
    <row r="1900" spans="1:12">
      <c r="A1900" s="100"/>
      <c r="B1900" s="100"/>
      <c r="C1900" s="100"/>
      <c r="D1900" s="100"/>
      <c r="E1900" s="100"/>
      <c r="F1900" s="100"/>
      <c r="G1900" s="100"/>
      <c r="H1900" s="100"/>
      <c r="I1900" s="100"/>
      <c r="J1900" s="100"/>
      <c r="K1900" s="100"/>
      <c r="L1900" s="100"/>
    </row>
    <row r="1901" spans="1:12">
      <c r="A1901" s="100"/>
      <c r="B1901" s="100"/>
      <c r="C1901" s="100"/>
      <c r="D1901" s="100"/>
      <c r="E1901" s="100"/>
      <c r="F1901" s="100"/>
      <c r="G1901" s="100"/>
      <c r="H1901" s="100"/>
      <c r="I1901" s="100"/>
      <c r="J1901" s="100"/>
      <c r="K1901" s="100"/>
      <c r="L1901" s="100"/>
    </row>
    <row r="1902" spans="1:12">
      <c r="A1902" s="100"/>
      <c r="B1902" s="100"/>
      <c r="C1902" s="100"/>
      <c r="D1902" s="100"/>
      <c r="E1902" s="100"/>
      <c r="F1902" s="100"/>
      <c r="G1902" s="100"/>
      <c r="H1902" s="100"/>
      <c r="I1902" s="100"/>
      <c r="J1902" s="100"/>
      <c r="K1902" s="100"/>
      <c r="L1902" s="100"/>
    </row>
    <row r="1903" spans="1:12">
      <c r="A1903" s="100"/>
      <c r="B1903" s="100"/>
      <c r="C1903" s="100"/>
      <c r="D1903" s="100"/>
      <c r="E1903" s="100"/>
      <c r="F1903" s="100"/>
      <c r="G1903" s="100"/>
      <c r="H1903" s="100"/>
      <c r="I1903" s="100"/>
      <c r="J1903" s="100"/>
      <c r="K1903" s="100"/>
      <c r="L1903" s="100"/>
    </row>
    <row r="1904" spans="1:12">
      <c r="A1904" s="100"/>
      <c r="B1904" s="100"/>
      <c r="C1904" s="100"/>
      <c r="D1904" s="100"/>
      <c r="E1904" s="100"/>
      <c r="F1904" s="100"/>
      <c r="G1904" s="100"/>
      <c r="H1904" s="100"/>
      <c r="I1904" s="100"/>
      <c r="J1904" s="100"/>
      <c r="K1904" s="100"/>
      <c r="L1904" s="100"/>
    </row>
    <row r="1905" spans="1:12">
      <c r="A1905" s="100"/>
      <c r="B1905" s="100"/>
      <c r="C1905" s="100"/>
      <c r="D1905" s="100"/>
      <c r="E1905" s="100"/>
      <c r="F1905" s="100"/>
      <c r="G1905" s="100"/>
      <c r="H1905" s="100"/>
      <c r="I1905" s="100"/>
      <c r="J1905" s="100"/>
      <c r="K1905" s="100"/>
      <c r="L1905" s="100"/>
    </row>
    <row r="1906" spans="1:12">
      <c r="A1906" s="100"/>
      <c r="B1906" s="100"/>
      <c r="C1906" s="100"/>
      <c r="D1906" s="100"/>
      <c r="E1906" s="100"/>
      <c r="F1906" s="100"/>
      <c r="G1906" s="100"/>
      <c r="H1906" s="100"/>
      <c r="I1906" s="100"/>
      <c r="J1906" s="100"/>
      <c r="K1906" s="100"/>
      <c r="L1906" s="100"/>
    </row>
    <row r="1907" spans="1:12">
      <c r="A1907" s="100"/>
      <c r="B1907" s="100"/>
      <c r="C1907" s="100"/>
      <c r="D1907" s="100"/>
      <c r="E1907" s="100"/>
      <c r="F1907" s="100"/>
      <c r="G1907" s="100"/>
      <c r="H1907" s="100"/>
      <c r="I1907" s="100"/>
      <c r="J1907" s="100"/>
      <c r="K1907" s="100"/>
      <c r="L1907" s="100"/>
    </row>
    <row r="1908" spans="1:12">
      <c r="A1908" s="100"/>
      <c r="B1908" s="100"/>
      <c r="C1908" s="100"/>
      <c r="D1908" s="100"/>
      <c r="E1908" s="100"/>
      <c r="F1908" s="100"/>
      <c r="G1908" s="100"/>
      <c r="H1908" s="100"/>
      <c r="I1908" s="100"/>
      <c r="J1908" s="100"/>
      <c r="K1908" s="100"/>
      <c r="L1908" s="100"/>
    </row>
    <row r="1909" spans="1:12">
      <c r="A1909" s="100"/>
      <c r="B1909" s="100"/>
      <c r="C1909" s="100"/>
      <c r="D1909" s="100"/>
      <c r="E1909" s="100"/>
      <c r="F1909" s="100"/>
      <c r="G1909" s="100"/>
      <c r="H1909" s="100"/>
      <c r="I1909" s="100"/>
      <c r="J1909" s="100"/>
      <c r="K1909" s="100"/>
      <c r="L1909" s="100"/>
    </row>
    <row r="1910" spans="1:12">
      <c r="A1910" s="100"/>
      <c r="B1910" s="100"/>
      <c r="C1910" s="100"/>
      <c r="D1910" s="100"/>
      <c r="E1910" s="100"/>
      <c r="F1910" s="100"/>
      <c r="G1910" s="100"/>
      <c r="H1910" s="100"/>
      <c r="I1910" s="100"/>
      <c r="J1910" s="100"/>
      <c r="K1910" s="100"/>
      <c r="L1910" s="100"/>
    </row>
    <row r="1911" spans="1:12">
      <c r="A1911" s="100"/>
      <c r="B1911" s="100"/>
      <c r="C1911" s="100"/>
      <c r="D1911" s="100"/>
      <c r="E1911" s="100"/>
      <c r="F1911" s="100"/>
      <c r="G1911" s="100"/>
      <c r="H1911" s="100"/>
      <c r="I1911" s="100"/>
      <c r="J1911" s="100"/>
      <c r="K1911" s="100"/>
      <c r="L1911" s="100"/>
    </row>
    <row r="1912" spans="1:12">
      <c r="A1912" s="100"/>
      <c r="B1912" s="100"/>
      <c r="C1912" s="100"/>
      <c r="D1912" s="100"/>
      <c r="E1912" s="100"/>
      <c r="F1912" s="100"/>
      <c r="G1912" s="100"/>
      <c r="H1912" s="100"/>
      <c r="I1912" s="100"/>
      <c r="J1912" s="100"/>
      <c r="K1912" s="100"/>
      <c r="L1912" s="100"/>
    </row>
    <row r="1913" spans="1:12">
      <c r="A1913" s="100"/>
      <c r="B1913" s="100"/>
      <c r="C1913" s="100"/>
      <c r="D1913" s="100"/>
      <c r="E1913" s="100"/>
      <c r="F1913" s="100"/>
      <c r="G1913" s="100"/>
      <c r="H1913" s="100"/>
      <c r="I1913" s="100"/>
      <c r="J1913" s="100"/>
      <c r="K1913" s="100"/>
      <c r="L1913" s="100"/>
    </row>
    <row r="1914" spans="1:12">
      <c r="A1914" s="100"/>
      <c r="B1914" s="100"/>
      <c r="C1914" s="100"/>
      <c r="D1914" s="100"/>
      <c r="E1914" s="100"/>
      <c r="F1914" s="100"/>
      <c r="G1914" s="100"/>
      <c r="H1914" s="100"/>
      <c r="I1914" s="100"/>
      <c r="J1914" s="100"/>
      <c r="K1914" s="100"/>
      <c r="L1914" s="100"/>
    </row>
    <row r="1915" spans="1:12">
      <c r="A1915" s="100"/>
      <c r="B1915" s="100"/>
      <c r="C1915" s="100"/>
      <c r="D1915" s="100"/>
      <c r="E1915" s="100"/>
      <c r="F1915" s="100"/>
      <c r="G1915" s="100"/>
      <c r="H1915" s="100"/>
      <c r="I1915" s="100"/>
      <c r="J1915" s="100"/>
      <c r="K1915" s="100"/>
      <c r="L1915" s="100"/>
    </row>
    <row r="1916" spans="1:12">
      <c r="A1916" s="100"/>
      <c r="B1916" s="100"/>
      <c r="C1916" s="100"/>
      <c r="D1916" s="100"/>
      <c r="E1916" s="100"/>
      <c r="F1916" s="100"/>
      <c r="G1916" s="100"/>
      <c r="H1916" s="100"/>
      <c r="I1916" s="100"/>
      <c r="J1916" s="100"/>
      <c r="K1916" s="100"/>
      <c r="L1916" s="100"/>
    </row>
    <row r="1917" spans="1:12">
      <c r="A1917" s="100"/>
      <c r="B1917" s="100"/>
      <c r="C1917" s="100"/>
      <c r="D1917" s="100"/>
      <c r="E1917" s="100"/>
      <c r="F1917" s="100"/>
      <c r="G1917" s="100"/>
      <c r="H1917" s="100"/>
      <c r="I1917" s="100"/>
      <c r="J1917" s="100"/>
      <c r="K1917" s="100"/>
      <c r="L1917" s="100"/>
    </row>
    <row r="1918" spans="1:12">
      <c r="A1918" s="100"/>
      <c r="B1918" s="100"/>
      <c r="C1918" s="100"/>
      <c r="D1918" s="100"/>
      <c r="E1918" s="100"/>
      <c r="F1918" s="100"/>
      <c r="G1918" s="100"/>
      <c r="H1918" s="100"/>
      <c r="I1918" s="100"/>
      <c r="J1918" s="100"/>
      <c r="K1918" s="100"/>
      <c r="L1918" s="100"/>
    </row>
    <row r="1919" spans="1:12">
      <c r="A1919" s="100"/>
      <c r="B1919" s="100"/>
      <c r="C1919" s="100"/>
      <c r="D1919" s="100"/>
      <c r="E1919" s="100"/>
      <c r="F1919" s="100"/>
      <c r="G1919" s="100"/>
      <c r="H1919" s="100"/>
      <c r="I1919" s="100"/>
      <c r="J1919" s="100"/>
      <c r="K1919" s="100"/>
      <c r="L1919" s="100"/>
    </row>
    <row r="1920" spans="1:12">
      <c r="A1920" s="100"/>
      <c r="B1920" s="100"/>
      <c r="C1920" s="100"/>
      <c r="D1920" s="100"/>
      <c r="E1920" s="100"/>
      <c r="F1920" s="100"/>
      <c r="G1920" s="100"/>
      <c r="H1920" s="100"/>
      <c r="I1920" s="100"/>
      <c r="J1920" s="100"/>
      <c r="K1920" s="100"/>
      <c r="L1920" s="100"/>
    </row>
    <row r="1921" spans="1:12">
      <c r="A1921" s="100"/>
      <c r="B1921" s="100"/>
      <c r="C1921" s="100"/>
      <c r="D1921" s="100"/>
      <c r="E1921" s="100"/>
      <c r="F1921" s="100"/>
      <c r="G1921" s="100"/>
      <c r="H1921" s="100"/>
      <c r="I1921" s="100"/>
      <c r="J1921" s="100"/>
      <c r="K1921" s="100"/>
      <c r="L1921" s="100"/>
    </row>
    <row r="1922" spans="1:12">
      <c r="A1922" s="100"/>
      <c r="B1922" s="100"/>
      <c r="C1922" s="100"/>
      <c r="D1922" s="100"/>
      <c r="E1922" s="100"/>
      <c r="F1922" s="100"/>
      <c r="G1922" s="100"/>
      <c r="H1922" s="100"/>
      <c r="I1922" s="100"/>
      <c r="J1922" s="100"/>
      <c r="K1922" s="100"/>
      <c r="L1922" s="100"/>
    </row>
    <row r="1923" spans="1:12">
      <c r="A1923" s="100"/>
      <c r="B1923" s="100"/>
      <c r="C1923" s="100"/>
      <c r="D1923" s="100"/>
      <c r="E1923" s="100"/>
      <c r="F1923" s="100"/>
      <c r="G1923" s="100"/>
      <c r="H1923" s="100"/>
      <c r="I1923" s="100"/>
      <c r="J1923" s="100"/>
      <c r="K1923" s="100"/>
      <c r="L1923" s="100"/>
    </row>
    <row r="1924" spans="1:12">
      <c r="A1924" s="100"/>
      <c r="B1924" s="100"/>
      <c r="C1924" s="100"/>
      <c r="D1924" s="100"/>
      <c r="E1924" s="100"/>
      <c r="F1924" s="100"/>
      <c r="G1924" s="100"/>
      <c r="H1924" s="100"/>
      <c r="I1924" s="100"/>
      <c r="J1924" s="100"/>
      <c r="K1924" s="100"/>
      <c r="L1924" s="100"/>
    </row>
    <row r="1925" spans="1:12">
      <c r="A1925" s="100"/>
      <c r="B1925" s="100"/>
      <c r="C1925" s="100"/>
      <c r="D1925" s="100"/>
      <c r="E1925" s="100"/>
      <c r="F1925" s="100"/>
      <c r="G1925" s="100"/>
      <c r="H1925" s="100"/>
      <c r="I1925" s="100"/>
      <c r="J1925" s="100"/>
      <c r="K1925" s="100"/>
      <c r="L1925" s="100"/>
    </row>
    <row r="1926" spans="1:12">
      <c r="A1926" s="100"/>
      <c r="B1926" s="100"/>
      <c r="C1926" s="100"/>
      <c r="D1926" s="100"/>
      <c r="E1926" s="100"/>
      <c r="F1926" s="100"/>
      <c r="G1926" s="100"/>
      <c r="H1926" s="100"/>
      <c r="I1926" s="100"/>
      <c r="J1926" s="100"/>
      <c r="K1926" s="100"/>
      <c r="L1926" s="100"/>
    </row>
    <row r="1927" spans="1:12">
      <c r="A1927" s="100"/>
      <c r="B1927" s="100"/>
      <c r="C1927" s="100"/>
      <c r="D1927" s="100"/>
      <c r="E1927" s="100"/>
      <c r="F1927" s="100"/>
      <c r="G1927" s="100"/>
      <c r="H1927" s="100"/>
      <c r="I1927" s="100"/>
      <c r="J1927" s="100"/>
      <c r="K1927" s="100"/>
      <c r="L1927" s="100"/>
    </row>
    <row r="1928" spans="1:12">
      <c r="A1928" s="100"/>
      <c r="B1928" s="100"/>
      <c r="C1928" s="100"/>
      <c r="D1928" s="100"/>
      <c r="E1928" s="100"/>
      <c r="F1928" s="100"/>
      <c r="G1928" s="100"/>
      <c r="H1928" s="100"/>
      <c r="I1928" s="100"/>
      <c r="J1928" s="100"/>
      <c r="K1928" s="100"/>
      <c r="L1928" s="100"/>
    </row>
    <row r="1929" spans="1:12">
      <c r="A1929" s="100"/>
      <c r="B1929" s="100"/>
      <c r="C1929" s="100"/>
      <c r="D1929" s="100"/>
      <c r="E1929" s="100"/>
      <c r="F1929" s="100"/>
      <c r="G1929" s="100"/>
      <c r="H1929" s="100"/>
      <c r="I1929" s="100"/>
      <c r="J1929" s="100"/>
      <c r="K1929" s="100"/>
      <c r="L1929" s="100"/>
    </row>
    <row r="1930" spans="1:12">
      <c r="A1930" s="100"/>
      <c r="B1930" s="100"/>
      <c r="C1930" s="100"/>
      <c r="D1930" s="100"/>
      <c r="E1930" s="100"/>
      <c r="F1930" s="100"/>
      <c r="G1930" s="100"/>
      <c r="H1930" s="100"/>
      <c r="I1930" s="100"/>
      <c r="J1930" s="100"/>
      <c r="K1930" s="100"/>
      <c r="L1930" s="100"/>
    </row>
    <row r="1931" spans="1:12">
      <c r="A1931" s="100"/>
      <c r="B1931" s="100"/>
      <c r="C1931" s="100"/>
      <c r="D1931" s="100"/>
      <c r="E1931" s="100"/>
      <c r="F1931" s="100"/>
      <c r="G1931" s="100"/>
      <c r="H1931" s="100"/>
      <c r="I1931" s="100"/>
      <c r="J1931" s="100"/>
      <c r="K1931" s="100"/>
      <c r="L1931" s="100"/>
    </row>
    <row r="1932" spans="1:12">
      <c r="A1932" s="100"/>
      <c r="B1932" s="100"/>
      <c r="C1932" s="100"/>
      <c r="D1932" s="100"/>
      <c r="E1932" s="100"/>
      <c r="F1932" s="100"/>
      <c r="G1932" s="100"/>
      <c r="H1932" s="100"/>
      <c r="I1932" s="100"/>
      <c r="J1932" s="100"/>
      <c r="K1932" s="100"/>
      <c r="L1932" s="100"/>
    </row>
    <row r="1933" spans="1:12">
      <c r="A1933" s="100"/>
      <c r="B1933" s="100"/>
      <c r="C1933" s="100"/>
      <c r="D1933" s="100"/>
      <c r="E1933" s="100"/>
      <c r="F1933" s="100"/>
      <c r="G1933" s="100"/>
      <c r="H1933" s="100"/>
      <c r="I1933" s="100"/>
      <c r="J1933" s="100"/>
      <c r="K1933" s="100"/>
      <c r="L1933" s="100"/>
    </row>
    <row r="1934" spans="1:12">
      <c r="A1934" s="100"/>
      <c r="B1934" s="100"/>
      <c r="C1934" s="100"/>
      <c r="D1934" s="100"/>
      <c r="E1934" s="100"/>
      <c r="F1934" s="100"/>
      <c r="G1934" s="100"/>
      <c r="H1934" s="100"/>
      <c r="I1934" s="100"/>
      <c r="J1934" s="100"/>
      <c r="K1934" s="100"/>
      <c r="L1934" s="100"/>
    </row>
    <row r="1935" spans="1:12">
      <c r="A1935" s="100"/>
      <c r="B1935" s="100"/>
      <c r="C1935" s="100"/>
      <c r="D1935" s="100"/>
      <c r="E1935" s="100"/>
      <c r="F1935" s="100"/>
      <c r="G1935" s="100"/>
      <c r="H1935" s="100"/>
      <c r="I1935" s="100"/>
      <c r="J1935" s="100"/>
      <c r="K1935" s="100"/>
      <c r="L1935" s="100"/>
    </row>
    <row r="1936" spans="1:12">
      <c r="A1936" s="100"/>
      <c r="B1936" s="100"/>
      <c r="C1936" s="100"/>
      <c r="D1936" s="100"/>
      <c r="E1936" s="100"/>
      <c r="F1936" s="100"/>
      <c r="G1936" s="100"/>
      <c r="H1936" s="100"/>
      <c r="I1936" s="100"/>
      <c r="J1936" s="100"/>
      <c r="K1936" s="100"/>
      <c r="L1936" s="100"/>
    </row>
    <row r="1937" spans="1:12">
      <c r="A1937" s="100"/>
      <c r="B1937" s="100"/>
      <c r="C1937" s="100"/>
      <c r="D1937" s="100"/>
      <c r="E1937" s="100"/>
      <c r="F1937" s="100"/>
      <c r="G1937" s="100"/>
      <c r="H1937" s="100"/>
      <c r="I1937" s="100"/>
      <c r="J1937" s="100"/>
      <c r="K1937" s="100"/>
      <c r="L1937" s="100"/>
    </row>
    <row r="1938" spans="1:12">
      <c r="A1938" s="100"/>
      <c r="B1938" s="100"/>
      <c r="C1938" s="100"/>
      <c r="D1938" s="100"/>
      <c r="E1938" s="100"/>
      <c r="F1938" s="100"/>
      <c r="G1938" s="100"/>
      <c r="H1938" s="100"/>
      <c r="I1938" s="100"/>
      <c r="J1938" s="100"/>
      <c r="K1938" s="100"/>
      <c r="L1938" s="100"/>
    </row>
    <row r="1939" spans="1:12">
      <c r="A1939" s="100"/>
      <c r="B1939" s="100"/>
      <c r="C1939" s="100"/>
      <c r="D1939" s="100"/>
      <c r="E1939" s="100"/>
      <c r="F1939" s="100"/>
      <c r="G1939" s="100"/>
      <c r="H1939" s="100"/>
      <c r="I1939" s="100"/>
      <c r="J1939" s="100"/>
      <c r="K1939" s="100"/>
      <c r="L1939" s="100"/>
    </row>
    <row r="1940" spans="1:12">
      <c r="A1940" s="100"/>
      <c r="B1940" s="100"/>
      <c r="C1940" s="100"/>
      <c r="D1940" s="100"/>
      <c r="E1940" s="100"/>
      <c r="F1940" s="100"/>
      <c r="G1940" s="100"/>
      <c r="H1940" s="100"/>
      <c r="I1940" s="100"/>
      <c r="J1940" s="100"/>
      <c r="K1940" s="100"/>
      <c r="L1940" s="100"/>
    </row>
    <row r="1941" spans="1:12">
      <c r="A1941" s="100"/>
      <c r="B1941" s="100"/>
      <c r="C1941" s="100"/>
      <c r="D1941" s="100"/>
      <c r="E1941" s="100"/>
      <c r="F1941" s="100"/>
      <c r="G1941" s="100"/>
      <c r="H1941" s="100"/>
      <c r="I1941" s="100"/>
      <c r="J1941" s="100"/>
      <c r="K1941" s="100"/>
      <c r="L1941" s="100"/>
    </row>
    <row r="1942" spans="1:12">
      <c r="A1942" s="100"/>
      <c r="B1942" s="100"/>
      <c r="C1942" s="100"/>
      <c r="D1942" s="100"/>
      <c r="E1942" s="100"/>
      <c r="F1942" s="100"/>
      <c r="G1942" s="100"/>
      <c r="H1942" s="100"/>
      <c r="I1942" s="100"/>
      <c r="J1942" s="100"/>
      <c r="K1942" s="100"/>
      <c r="L1942" s="100"/>
    </row>
    <row r="1943" spans="1:12">
      <c r="A1943" s="100"/>
      <c r="B1943" s="100"/>
      <c r="C1943" s="100"/>
      <c r="D1943" s="100"/>
      <c r="E1943" s="100"/>
      <c r="F1943" s="100"/>
      <c r="G1943" s="100"/>
      <c r="H1943" s="100"/>
      <c r="I1943" s="100"/>
      <c r="J1943" s="100"/>
      <c r="K1943" s="100"/>
      <c r="L1943" s="100"/>
    </row>
    <row r="1944" spans="1:12">
      <c r="A1944" s="100"/>
      <c r="B1944" s="100"/>
      <c r="C1944" s="100"/>
      <c r="D1944" s="100"/>
      <c r="E1944" s="100"/>
      <c r="F1944" s="100"/>
      <c r="G1944" s="100"/>
      <c r="H1944" s="100"/>
      <c r="I1944" s="100"/>
      <c r="J1944" s="100"/>
      <c r="K1944" s="100"/>
      <c r="L1944" s="100"/>
    </row>
    <row r="1945" spans="1:12">
      <c r="A1945" s="100"/>
      <c r="B1945" s="100"/>
      <c r="C1945" s="100"/>
      <c r="D1945" s="100"/>
      <c r="E1945" s="100"/>
      <c r="F1945" s="100"/>
      <c r="G1945" s="100"/>
      <c r="H1945" s="100"/>
      <c r="I1945" s="100"/>
      <c r="J1945" s="100"/>
      <c r="K1945" s="100"/>
      <c r="L1945" s="100"/>
    </row>
    <row r="1946" spans="1:12">
      <c r="A1946" s="100"/>
      <c r="B1946" s="100"/>
      <c r="C1946" s="100"/>
      <c r="D1946" s="100"/>
      <c r="E1946" s="100"/>
      <c r="F1946" s="100"/>
      <c r="G1946" s="100"/>
      <c r="H1946" s="100"/>
      <c r="I1946" s="100"/>
      <c r="J1946" s="100"/>
      <c r="K1946" s="100"/>
      <c r="L1946" s="100"/>
    </row>
    <row r="1947" spans="1:12">
      <c r="A1947" s="100"/>
      <c r="B1947" s="100"/>
      <c r="C1947" s="100"/>
      <c r="D1947" s="100"/>
      <c r="E1947" s="100"/>
      <c r="F1947" s="100"/>
      <c r="G1947" s="100"/>
      <c r="H1947" s="100"/>
      <c r="I1947" s="100"/>
      <c r="J1947" s="100"/>
      <c r="K1947" s="100"/>
      <c r="L1947" s="100"/>
    </row>
    <row r="1948" spans="1:12">
      <c r="A1948" s="100"/>
      <c r="B1948" s="100"/>
      <c r="C1948" s="100"/>
      <c r="D1948" s="100"/>
      <c r="E1948" s="100"/>
      <c r="F1948" s="100"/>
      <c r="G1948" s="100"/>
      <c r="H1948" s="100"/>
      <c r="I1948" s="100"/>
      <c r="J1948" s="100"/>
      <c r="K1948" s="100"/>
      <c r="L1948" s="100"/>
    </row>
    <row r="1949" spans="1:12">
      <c r="A1949" s="100"/>
      <c r="B1949" s="100"/>
      <c r="C1949" s="100"/>
      <c r="D1949" s="100"/>
      <c r="E1949" s="100"/>
      <c r="F1949" s="100"/>
      <c r="G1949" s="100"/>
      <c r="H1949" s="100"/>
      <c r="I1949" s="100"/>
      <c r="J1949" s="100"/>
      <c r="K1949" s="100"/>
      <c r="L1949" s="100"/>
    </row>
    <row r="1950" spans="1:12">
      <c r="A1950" s="100"/>
      <c r="B1950" s="100"/>
      <c r="C1950" s="100"/>
      <c r="D1950" s="100"/>
      <c r="E1950" s="100"/>
      <c r="F1950" s="100"/>
      <c r="G1950" s="100"/>
      <c r="H1950" s="100"/>
      <c r="I1950" s="100"/>
      <c r="J1950" s="100"/>
      <c r="K1950" s="100"/>
      <c r="L1950" s="100"/>
    </row>
    <row r="1951" spans="1:12">
      <c r="A1951" s="100"/>
      <c r="B1951" s="100"/>
      <c r="C1951" s="100"/>
      <c r="D1951" s="100"/>
      <c r="E1951" s="100"/>
      <c r="F1951" s="100"/>
      <c r="G1951" s="100"/>
      <c r="H1951" s="100"/>
      <c r="I1951" s="100"/>
      <c r="J1951" s="100"/>
      <c r="K1951" s="100"/>
      <c r="L1951" s="100"/>
    </row>
    <row r="1952" spans="1:12">
      <c r="A1952" s="100"/>
      <c r="B1952" s="100"/>
      <c r="C1952" s="100"/>
      <c r="D1952" s="100"/>
      <c r="E1952" s="100"/>
      <c r="F1952" s="100"/>
      <c r="G1952" s="100"/>
      <c r="H1952" s="100"/>
      <c r="I1952" s="100"/>
      <c r="J1952" s="100"/>
      <c r="K1952" s="100"/>
      <c r="L1952" s="100"/>
    </row>
    <row r="1953" spans="1:12">
      <c r="A1953" s="100"/>
      <c r="B1953" s="100"/>
      <c r="C1953" s="100"/>
      <c r="D1953" s="100"/>
      <c r="E1953" s="100"/>
      <c r="F1953" s="100"/>
      <c r="G1953" s="100"/>
      <c r="H1953" s="100"/>
      <c r="I1953" s="100"/>
      <c r="J1953" s="100"/>
      <c r="K1953" s="100"/>
      <c r="L1953" s="100"/>
    </row>
    <row r="1954" spans="1:12">
      <c r="A1954" s="100"/>
      <c r="B1954" s="100"/>
      <c r="C1954" s="100"/>
      <c r="D1954" s="100"/>
      <c r="E1954" s="100"/>
      <c r="F1954" s="100"/>
      <c r="G1954" s="100"/>
      <c r="H1954" s="100"/>
      <c r="I1954" s="100"/>
      <c r="J1954" s="100"/>
      <c r="K1954" s="100"/>
      <c r="L1954" s="100"/>
    </row>
    <row r="1955" spans="1:12">
      <c r="A1955" s="100"/>
      <c r="B1955" s="100"/>
      <c r="C1955" s="100"/>
      <c r="D1955" s="100"/>
      <c r="E1955" s="100"/>
      <c r="F1955" s="100"/>
      <c r="G1955" s="100"/>
      <c r="H1955" s="100"/>
      <c r="I1955" s="100"/>
      <c r="J1955" s="100"/>
      <c r="K1955" s="100"/>
      <c r="L1955" s="100"/>
    </row>
    <row r="1956" spans="1:12">
      <c r="A1956" s="100"/>
      <c r="B1956" s="100"/>
      <c r="C1956" s="100"/>
      <c r="D1956" s="100"/>
      <c r="E1956" s="100"/>
      <c r="F1956" s="100"/>
      <c r="G1956" s="100"/>
      <c r="H1956" s="100"/>
      <c r="I1956" s="100"/>
      <c r="J1956" s="100"/>
      <c r="K1956" s="100"/>
      <c r="L1956" s="100"/>
    </row>
    <row r="1957" spans="1:12">
      <c r="A1957" s="100"/>
      <c r="B1957" s="100"/>
      <c r="C1957" s="100"/>
      <c r="D1957" s="100"/>
      <c r="E1957" s="100"/>
      <c r="F1957" s="100"/>
      <c r="G1957" s="100"/>
      <c r="H1957" s="100"/>
      <c r="I1957" s="100"/>
      <c r="J1957" s="100"/>
      <c r="K1957" s="100"/>
      <c r="L1957" s="100"/>
    </row>
    <row r="1958" spans="1:12">
      <c r="A1958" s="100"/>
      <c r="B1958" s="100"/>
      <c r="C1958" s="100"/>
      <c r="D1958" s="100"/>
      <c r="E1958" s="100"/>
      <c r="F1958" s="100"/>
      <c r="G1958" s="100"/>
      <c r="H1958" s="100"/>
      <c r="I1958" s="100"/>
      <c r="J1958" s="100"/>
      <c r="K1958" s="100"/>
      <c r="L1958" s="100"/>
    </row>
    <row r="1959" spans="1:12">
      <c r="A1959" s="100"/>
      <c r="B1959" s="100"/>
      <c r="C1959" s="100"/>
      <c r="D1959" s="100"/>
      <c r="E1959" s="100"/>
      <c r="F1959" s="100"/>
      <c r="G1959" s="100"/>
      <c r="H1959" s="100"/>
      <c r="I1959" s="100"/>
      <c r="J1959" s="100"/>
      <c r="K1959" s="100"/>
      <c r="L1959" s="100"/>
    </row>
    <row r="1960" spans="1:12">
      <c r="A1960" s="100"/>
      <c r="B1960" s="100"/>
      <c r="C1960" s="100"/>
      <c r="D1960" s="100"/>
      <c r="E1960" s="100"/>
      <c r="F1960" s="100"/>
      <c r="G1960" s="100"/>
      <c r="H1960" s="100"/>
      <c r="I1960" s="100"/>
      <c r="J1960" s="100"/>
      <c r="K1960" s="100"/>
      <c r="L1960" s="100"/>
    </row>
    <row r="1961" spans="1:12">
      <c r="A1961" s="100"/>
      <c r="B1961" s="100"/>
      <c r="C1961" s="100"/>
      <c r="D1961" s="100"/>
      <c r="E1961" s="100"/>
      <c r="F1961" s="100"/>
      <c r="G1961" s="100"/>
      <c r="H1961" s="100"/>
      <c r="I1961" s="100"/>
      <c r="J1961" s="100"/>
      <c r="K1961" s="100"/>
      <c r="L1961" s="100"/>
    </row>
    <row r="1962" spans="1:12">
      <c r="A1962" s="100"/>
      <c r="B1962" s="100"/>
      <c r="C1962" s="100"/>
      <c r="D1962" s="100"/>
      <c r="E1962" s="100"/>
      <c r="F1962" s="100"/>
      <c r="G1962" s="100"/>
      <c r="H1962" s="100"/>
      <c r="I1962" s="100"/>
      <c r="J1962" s="100"/>
      <c r="K1962" s="100"/>
      <c r="L1962" s="100"/>
    </row>
    <row r="1963" spans="1:12">
      <c r="A1963" s="100"/>
      <c r="B1963" s="100"/>
      <c r="C1963" s="100"/>
      <c r="D1963" s="100"/>
      <c r="E1963" s="100"/>
      <c r="F1963" s="100"/>
      <c r="G1963" s="100"/>
      <c r="H1963" s="100"/>
      <c r="I1963" s="100"/>
      <c r="J1963" s="100"/>
      <c r="K1963" s="100"/>
      <c r="L1963" s="100"/>
    </row>
    <row r="1964" spans="1:12">
      <c r="A1964" s="100"/>
      <c r="B1964" s="100"/>
      <c r="C1964" s="100"/>
      <c r="D1964" s="100"/>
      <c r="E1964" s="100"/>
      <c r="F1964" s="100"/>
      <c r="G1964" s="100"/>
      <c r="H1964" s="100"/>
      <c r="I1964" s="100"/>
      <c r="J1964" s="100"/>
      <c r="K1964" s="100"/>
      <c r="L1964" s="100"/>
    </row>
    <row r="1965" spans="1:12">
      <c r="A1965" s="100"/>
      <c r="B1965" s="100"/>
      <c r="C1965" s="100"/>
      <c r="D1965" s="100"/>
      <c r="E1965" s="100"/>
      <c r="F1965" s="100"/>
      <c r="G1965" s="100"/>
      <c r="H1965" s="100"/>
      <c r="I1965" s="100"/>
      <c r="J1965" s="100"/>
      <c r="K1965" s="100"/>
      <c r="L1965" s="100"/>
    </row>
    <row r="1966" spans="1:12">
      <c r="A1966" s="100"/>
      <c r="B1966" s="100"/>
      <c r="C1966" s="100"/>
      <c r="D1966" s="100"/>
      <c r="E1966" s="100"/>
      <c r="F1966" s="100"/>
      <c r="G1966" s="100"/>
      <c r="H1966" s="100"/>
      <c r="I1966" s="100"/>
      <c r="J1966" s="100"/>
      <c r="K1966" s="100"/>
      <c r="L1966" s="100"/>
    </row>
    <row r="1967" spans="1:12">
      <c r="A1967" s="100"/>
      <c r="B1967" s="100"/>
      <c r="C1967" s="100"/>
      <c r="D1967" s="100"/>
      <c r="E1967" s="100"/>
      <c r="F1967" s="100"/>
      <c r="G1967" s="100"/>
      <c r="H1967" s="100"/>
      <c r="I1967" s="100"/>
      <c r="J1967" s="100"/>
      <c r="K1967" s="100"/>
      <c r="L1967" s="100"/>
    </row>
    <row r="1968" spans="1:12">
      <c r="A1968" s="100"/>
      <c r="B1968" s="100"/>
      <c r="C1968" s="100"/>
      <c r="D1968" s="100"/>
      <c r="E1968" s="100"/>
      <c r="F1968" s="100"/>
      <c r="G1968" s="100"/>
      <c r="H1968" s="100"/>
      <c r="I1968" s="100"/>
      <c r="J1968" s="100"/>
      <c r="K1968" s="100"/>
      <c r="L1968" s="100"/>
    </row>
    <row r="1969" spans="1:12">
      <c r="A1969" s="100"/>
      <c r="B1969" s="100"/>
      <c r="C1969" s="100"/>
      <c r="D1969" s="100"/>
      <c r="E1969" s="100"/>
      <c r="F1969" s="100"/>
      <c r="G1969" s="100"/>
      <c r="H1969" s="100"/>
      <c r="I1969" s="100"/>
      <c r="J1969" s="100"/>
      <c r="K1969" s="100"/>
      <c r="L1969" s="100"/>
    </row>
    <row r="1970" spans="1:12">
      <c r="A1970" s="100"/>
      <c r="B1970" s="100"/>
      <c r="C1970" s="100"/>
      <c r="D1970" s="100"/>
      <c r="E1970" s="100"/>
      <c r="F1970" s="100"/>
      <c r="G1970" s="100"/>
      <c r="H1970" s="100"/>
      <c r="I1970" s="100"/>
      <c r="J1970" s="100"/>
      <c r="K1970" s="100"/>
      <c r="L1970" s="100"/>
    </row>
    <row r="1971" spans="1:12">
      <c r="A1971" s="100"/>
      <c r="B1971" s="100"/>
      <c r="C1971" s="100"/>
      <c r="D1971" s="100"/>
      <c r="E1971" s="100"/>
      <c r="F1971" s="100"/>
      <c r="G1971" s="100"/>
      <c r="H1971" s="100"/>
      <c r="I1971" s="100"/>
      <c r="J1971" s="100"/>
      <c r="K1971" s="100"/>
      <c r="L1971" s="100"/>
    </row>
    <row r="1972" spans="1:12">
      <c r="A1972" s="100"/>
      <c r="B1972" s="100"/>
      <c r="C1972" s="100"/>
      <c r="D1972" s="100"/>
      <c r="E1972" s="100"/>
      <c r="F1972" s="100"/>
      <c r="G1972" s="100"/>
      <c r="H1972" s="100"/>
      <c r="I1972" s="100"/>
      <c r="J1972" s="100"/>
      <c r="K1972" s="100"/>
      <c r="L1972" s="100"/>
    </row>
    <row r="1973" spans="1:12">
      <c r="A1973" s="100"/>
      <c r="B1973" s="100"/>
      <c r="C1973" s="100"/>
      <c r="D1973" s="100"/>
      <c r="E1973" s="100"/>
      <c r="F1973" s="100"/>
      <c r="G1973" s="100"/>
      <c r="H1973" s="100"/>
      <c r="I1973" s="100"/>
      <c r="J1973" s="100"/>
      <c r="K1973" s="100"/>
      <c r="L1973" s="100"/>
    </row>
    <row r="1974" spans="1:12">
      <c r="A1974" s="100"/>
      <c r="B1974" s="100"/>
      <c r="C1974" s="100"/>
      <c r="D1974" s="100"/>
      <c r="E1974" s="100"/>
      <c r="F1974" s="100"/>
      <c r="G1974" s="100"/>
      <c r="H1974" s="100"/>
      <c r="I1974" s="100"/>
      <c r="J1974" s="100"/>
      <c r="K1974" s="100"/>
      <c r="L1974" s="100"/>
    </row>
    <row r="1975" spans="1:12">
      <c r="A1975" s="100"/>
      <c r="B1975" s="100"/>
      <c r="C1975" s="100"/>
      <c r="D1975" s="100"/>
      <c r="E1975" s="100"/>
      <c r="F1975" s="100"/>
      <c r="G1975" s="100"/>
      <c r="H1975" s="100"/>
      <c r="I1975" s="100"/>
      <c r="J1975" s="100"/>
      <c r="K1975" s="100"/>
      <c r="L1975" s="100"/>
    </row>
    <row r="1976" spans="1:12">
      <c r="A1976" s="100"/>
      <c r="B1976" s="100"/>
      <c r="C1976" s="100"/>
      <c r="D1976" s="100"/>
      <c r="E1976" s="100"/>
      <c r="F1976" s="100"/>
      <c r="G1976" s="100"/>
      <c r="H1976" s="100"/>
      <c r="I1976" s="100"/>
      <c r="J1976" s="100"/>
      <c r="K1976" s="100"/>
      <c r="L1976" s="100"/>
    </row>
    <row r="1977" spans="1:12">
      <c r="A1977" s="100"/>
      <c r="B1977" s="100"/>
      <c r="C1977" s="100"/>
      <c r="D1977" s="100"/>
      <c r="E1977" s="100"/>
      <c r="F1977" s="100"/>
      <c r="G1977" s="100"/>
      <c r="H1977" s="100"/>
      <c r="I1977" s="100"/>
      <c r="J1977" s="100"/>
      <c r="K1977" s="100"/>
      <c r="L1977" s="100"/>
    </row>
    <row r="1978" spans="1:12">
      <c r="A1978" s="100"/>
      <c r="B1978" s="100"/>
      <c r="C1978" s="100"/>
      <c r="D1978" s="100"/>
      <c r="E1978" s="100"/>
      <c r="F1978" s="100"/>
      <c r="G1978" s="100"/>
      <c r="H1978" s="100"/>
      <c r="I1978" s="100"/>
      <c r="J1978" s="100"/>
      <c r="K1978" s="100"/>
      <c r="L1978" s="100"/>
    </row>
    <row r="1979" spans="1:12">
      <c r="A1979" s="100"/>
      <c r="B1979" s="100"/>
      <c r="C1979" s="100"/>
      <c r="D1979" s="100"/>
      <c r="E1979" s="100"/>
      <c r="F1979" s="100"/>
      <c r="G1979" s="100"/>
      <c r="H1979" s="100"/>
      <c r="I1979" s="100"/>
      <c r="J1979" s="100"/>
      <c r="K1979" s="100"/>
      <c r="L1979" s="100"/>
    </row>
    <row r="1980" spans="1:12">
      <c r="A1980" s="100"/>
      <c r="B1980" s="100"/>
      <c r="C1980" s="100"/>
      <c r="D1980" s="100"/>
      <c r="E1980" s="100"/>
      <c r="F1980" s="100"/>
      <c r="G1980" s="100"/>
      <c r="H1980" s="100"/>
      <c r="I1980" s="100"/>
      <c r="J1980" s="100"/>
      <c r="K1980" s="100"/>
      <c r="L1980" s="100"/>
    </row>
    <row r="1981" spans="1:12">
      <c r="A1981" s="100"/>
      <c r="B1981" s="100"/>
      <c r="C1981" s="100"/>
      <c r="D1981" s="100"/>
      <c r="E1981" s="100"/>
      <c r="F1981" s="100"/>
      <c r="G1981" s="100"/>
      <c r="H1981" s="100"/>
      <c r="I1981" s="100"/>
      <c r="J1981" s="100"/>
      <c r="K1981" s="100"/>
      <c r="L1981" s="100"/>
    </row>
    <row r="1982" spans="1:12">
      <c r="A1982" s="100"/>
      <c r="B1982" s="100"/>
      <c r="C1982" s="100"/>
      <c r="D1982" s="100"/>
      <c r="E1982" s="100"/>
      <c r="F1982" s="100"/>
      <c r="G1982" s="100"/>
      <c r="H1982" s="100"/>
      <c r="I1982" s="100"/>
      <c r="J1982" s="100"/>
      <c r="K1982" s="100"/>
      <c r="L1982" s="100"/>
    </row>
    <row r="1983" spans="1:12">
      <c r="A1983" s="100"/>
      <c r="B1983" s="100"/>
      <c r="C1983" s="100"/>
      <c r="D1983" s="100"/>
      <c r="E1983" s="100"/>
      <c r="F1983" s="100"/>
      <c r="G1983" s="100"/>
      <c r="H1983" s="100"/>
      <c r="I1983" s="100"/>
      <c r="J1983" s="100"/>
      <c r="K1983" s="100"/>
      <c r="L1983" s="100"/>
    </row>
    <row r="1984" spans="1:12">
      <c r="A1984" s="100"/>
      <c r="B1984" s="100"/>
      <c r="C1984" s="100"/>
      <c r="D1984" s="100"/>
      <c r="E1984" s="100"/>
      <c r="F1984" s="100"/>
      <c r="G1984" s="100"/>
      <c r="H1984" s="100"/>
      <c r="I1984" s="100"/>
      <c r="J1984" s="100"/>
      <c r="K1984" s="100"/>
      <c r="L1984" s="100"/>
    </row>
    <row r="1985" spans="1:12">
      <c r="A1985" s="100"/>
      <c r="B1985" s="100"/>
      <c r="C1985" s="100"/>
      <c r="D1985" s="100"/>
      <c r="E1985" s="100"/>
      <c r="F1985" s="100"/>
      <c r="G1985" s="100"/>
      <c r="H1985" s="100"/>
      <c r="I1985" s="100"/>
      <c r="J1985" s="100"/>
      <c r="K1985" s="100"/>
      <c r="L1985" s="100"/>
    </row>
    <row r="1986" spans="1:12">
      <c r="A1986" s="100"/>
      <c r="B1986" s="100"/>
      <c r="C1986" s="100"/>
      <c r="D1986" s="100"/>
      <c r="E1986" s="100"/>
      <c r="F1986" s="100"/>
      <c r="G1986" s="100"/>
      <c r="H1986" s="100"/>
      <c r="I1986" s="100"/>
      <c r="J1986" s="100"/>
      <c r="K1986" s="100"/>
      <c r="L1986" s="100"/>
    </row>
    <row r="1987" spans="1:12">
      <c r="A1987" s="100"/>
      <c r="B1987" s="100"/>
      <c r="C1987" s="100"/>
      <c r="D1987" s="100"/>
      <c r="E1987" s="100"/>
      <c r="F1987" s="100"/>
      <c r="G1987" s="100"/>
      <c r="H1987" s="100"/>
      <c r="I1987" s="100"/>
      <c r="J1987" s="100"/>
      <c r="K1987" s="100"/>
      <c r="L1987" s="100"/>
    </row>
    <row r="1988" spans="1:12">
      <c r="A1988" s="100"/>
      <c r="B1988" s="100"/>
      <c r="C1988" s="100"/>
      <c r="D1988" s="100"/>
      <c r="E1988" s="100"/>
      <c r="F1988" s="100"/>
      <c r="G1988" s="100"/>
      <c r="H1988" s="100"/>
      <c r="I1988" s="100"/>
      <c r="J1988" s="100"/>
      <c r="K1988" s="100"/>
      <c r="L1988" s="100"/>
    </row>
    <row r="1989" spans="1:12">
      <c r="A1989" s="100"/>
      <c r="B1989" s="100"/>
      <c r="C1989" s="100"/>
      <c r="D1989" s="100"/>
      <c r="E1989" s="100"/>
      <c r="F1989" s="100"/>
      <c r="G1989" s="100"/>
      <c r="H1989" s="100"/>
      <c r="I1989" s="100"/>
      <c r="J1989" s="100"/>
      <c r="K1989" s="100"/>
      <c r="L1989" s="100"/>
    </row>
    <row r="1990" spans="1:12">
      <c r="A1990" s="100"/>
      <c r="B1990" s="100"/>
      <c r="C1990" s="100"/>
      <c r="D1990" s="100"/>
      <c r="E1990" s="100"/>
      <c r="F1990" s="100"/>
      <c r="G1990" s="100"/>
      <c r="H1990" s="100"/>
      <c r="I1990" s="100"/>
      <c r="J1990" s="100"/>
      <c r="K1990" s="100"/>
      <c r="L1990" s="100"/>
    </row>
    <row r="1991" spans="1:12">
      <c r="A1991" s="100"/>
      <c r="B1991" s="100"/>
      <c r="C1991" s="100"/>
      <c r="D1991" s="100"/>
      <c r="E1991" s="100"/>
      <c r="F1991" s="100"/>
      <c r="G1991" s="100"/>
      <c r="H1991" s="100"/>
      <c r="I1991" s="100"/>
      <c r="J1991" s="100"/>
      <c r="K1991" s="100"/>
      <c r="L1991" s="100"/>
    </row>
    <row r="1992" spans="1:12">
      <c r="A1992" s="100"/>
      <c r="B1992" s="100"/>
      <c r="C1992" s="100"/>
      <c r="D1992" s="100"/>
      <c r="E1992" s="100"/>
      <c r="F1992" s="100"/>
      <c r="G1992" s="100"/>
      <c r="H1992" s="100"/>
      <c r="I1992" s="100"/>
      <c r="J1992" s="100"/>
      <c r="K1992" s="100"/>
      <c r="L1992" s="100"/>
    </row>
    <row r="1993" spans="1:12">
      <c r="A1993" s="100"/>
      <c r="B1993" s="100"/>
      <c r="C1993" s="100"/>
      <c r="D1993" s="100"/>
      <c r="E1993" s="100"/>
      <c r="F1993" s="100"/>
      <c r="G1993" s="100"/>
      <c r="H1993" s="100"/>
      <c r="I1993" s="100"/>
      <c r="J1993" s="100"/>
      <c r="K1993" s="100"/>
      <c r="L1993" s="100"/>
    </row>
    <row r="1994" spans="1:12">
      <c r="A1994" s="100"/>
      <c r="B1994" s="100"/>
      <c r="C1994" s="100"/>
      <c r="D1994" s="100"/>
      <c r="E1994" s="100"/>
      <c r="F1994" s="100"/>
      <c r="G1994" s="100"/>
      <c r="H1994" s="100"/>
      <c r="I1994" s="100"/>
      <c r="J1994" s="100"/>
      <c r="K1994" s="100"/>
      <c r="L1994" s="100"/>
    </row>
    <row r="1995" spans="1:12">
      <c r="A1995" s="100"/>
      <c r="B1995" s="100"/>
      <c r="C1995" s="100"/>
      <c r="D1995" s="100"/>
      <c r="E1995" s="100"/>
      <c r="F1995" s="100"/>
      <c r="G1995" s="100"/>
      <c r="H1995" s="100"/>
      <c r="I1995" s="100"/>
      <c r="J1995" s="100"/>
      <c r="K1995" s="100"/>
      <c r="L1995" s="100"/>
    </row>
    <row r="1996" spans="1:12">
      <c r="A1996" s="100"/>
      <c r="B1996" s="100"/>
      <c r="C1996" s="100"/>
      <c r="D1996" s="100"/>
      <c r="E1996" s="100"/>
      <c r="F1996" s="100"/>
      <c r="G1996" s="100"/>
      <c r="H1996" s="100"/>
      <c r="I1996" s="100"/>
      <c r="J1996" s="100"/>
      <c r="K1996" s="100"/>
      <c r="L1996" s="100"/>
    </row>
    <row r="1997" spans="1:12">
      <c r="A1997" s="100"/>
      <c r="B1997" s="100"/>
      <c r="C1997" s="100"/>
      <c r="D1997" s="100"/>
      <c r="E1997" s="100"/>
      <c r="F1997" s="100"/>
      <c r="G1997" s="100"/>
      <c r="H1997" s="100"/>
      <c r="I1997" s="100"/>
      <c r="J1997" s="100"/>
      <c r="K1997" s="100"/>
      <c r="L1997" s="100"/>
    </row>
    <row r="1998" spans="1:12">
      <c r="A1998" s="100"/>
      <c r="B1998" s="100"/>
      <c r="C1998" s="100"/>
      <c r="D1998" s="100"/>
      <c r="E1998" s="100"/>
      <c r="F1998" s="100"/>
      <c r="G1998" s="100"/>
      <c r="H1998" s="100"/>
      <c r="I1998" s="100"/>
      <c r="J1998" s="100"/>
      <c r="K1998" s="100"/>
      <c r="L1998" s="100"/>
    </row>
    <row r="1999" spans="1:12">
      <c r="A1999" s="100"/>
      <c r="B1999" s="100"/>
      <c r="C1999" s="100"/>
      <c r="D1999" s="100"/>
      <c r="E1999" s="100"/>
      <c r="F1999" s="100"/>
      <c r="G1999" s="100"/>
      <c r="H1999" s="100"/>
      <c r="I1999" s="100"/>
      <c r="J1999" s="100"/>
      <c r="K1999" s="100"/>
      <c r="L1999" s="100"/>
    </row>
    <row r="2000" spans="1:12">
      <c r="A2000" s="100"/>
      <c r="B2000" s="100"/>
      <c r="C2000" s="100"/>
      <c r="D2000" s="100"/>
      <c r="E2000" s="100"/>
      <c r="F2000" s="100"/>
      <c r="G2000" s="100"/>
      <c r="H2000" s="100"/>
      <c r="I2000" s="100"/>
      <c r="J2000" s="100"/>
      <c r="K2000" s="100"/>
      <c r="L2000" s="100"/>
    </row>
    <row r="2001" spans="1:12">
      <c r="A2001" s="100"/>
      <c r="B2001" s="100"/>
      <c r="C2001" s="100"/>
      <c r="D2001" s="100"/>
      <c r="E2001" s="100"/>
      <c r="F2001" s="100"/>
      <c r="G2001" s="100"/>
      <c r="H2001" s="100"/>
      <c r="I2001" s="100"/>
      <c r="J2001" s="100"/>
      <c r="K2001" s="100"/>
      <c r="L2001" s="100"/>
    </row>
    <row r="2002" spans="1:12">
      <c r="A2002" s="100"/>
      <c r="B2002" s="100"/>
      <c r="C2002" s="100"/>
      <c r="D2002" s="100"/>
      <c r="E2002" s="100"/>
      <c r="F2002" s="100"/>
      <c r="G2002" s="100"/>
      <c r="H2002" s="100"/>
      <c r="I2002" s="100"/>
      <c r="J2002" s="100"/>
      <c r="K2002" s="100"/>
      <c r="L2002" s="100"/>
    </row>
    <row r="2003" spans="1:12">
      <c r="A2003" s="100"/>
      <c r="B2003" s="100"/>
      <c r="C2003" s="100"/>
      <c r="D2003" s="100"/>
      <c r="E2003" s="100"/>
      <c r="F2003" s="100"/>
      <c r="G2003" s="100"/>
      <c r="H2003" s="100"/>
      <c r="I2003" s="100"/>
      <c r="J2003" s="100"/>
      <c r="K2003" s="100"/>
      <c r="L2003" s="100"/>
    </row>
    <row r="2004" spans="1:12">
      <c r="A2004" s="100"/>
      <c r="B2004" s="100"/>
      <c r="C2004" s="100"/>
      <c r="D2004" s="100"/>
      <c r="E2004" s="100"/>
      <c r="F2004" s="100"/>
      <c r="G2004" s="100"/>
      <c r="H2004" s="100"/>
      <c r="I2004" s="100"/>
      <c r="J2004" s="100"/>
      <c r="K2004" s="100"/>
      <c r="L2004" s="100"/>
    </row>
    <row r="2005" spans="1:12">
      <c r="A2005" s="100"/>
      <c r="B2005" s="100"/>
      <c r="C2005" s="100"/>
      <c r="D2005" s="100"/>
      <c r="E2005" s="100"/>
      <c r="F2005" s="100"/>
      <c r="G2005" s="100"/>
      <c r="H2005" s="100"/>
      <c r="I2005" s="100"/>
      <c r="J2005" s="100"/>
      <c r="K2005" s="100"/>
      <c r="L2005" s="100"/>
    </row>
    <row r="2006" spans="1:12">
      <c r="A2006" s="100"/>
      <c r="B2006" s="100"/>
      <c r="C2006" s="100"/>
      <c r="D2006" s="100"/>
      <c r="E2006" s="100"/>
      <c r="F2006" s="100"/>
      <c r="G2006" s="100"/>
      <c r="H2006" s="100"/>
      <c r="I2006" s="100"/>
      <c r="J2006" s="100"/>
      <c r="K2006" s="100"/>
      <c r="L2006" s="100"/>
    </row>
    <row r="2007" spans="1:12">
      <c r="A2007" s="100"/>
      <c r="B2007" s="100"/>
      <c r="C2007" s="100"/>
      <c r="D2007" s="100"/>
      <c r="E2007" s="100"/>
      <c r="F2007" s="100"/>
      <c r="G2007" s="100"/>
      <c r="H2007" s="100"/>
      <c r="I2007" s="100"/>
      <c r="J2007" s="100"/>
      <c r="K2007" s="100"/>
      <c r="L2007" s="100"/>
    </row>
    <row r="2008" spans="1:12">
      <c r="A2008" s="100"/>
      <c r="B2008" s="100"/>
      <c r="C2008" s="100"/>
      <c r="D2008" s="100"/>
      <c r="E2008" s="100"/>
      <c r="F2008" s="100"/>
      <c r="G2008" s="100"/>
      <c r="H2008" s="100"/>
      <c r="I2008" s="100"/>
      <c r="J2008" s="100"/>
      <c r="K2008" s="100"/>
      <c r="L2008" s="100"/>
    </row>
    <row r="2009" spans="1:12">
      <c r="A2009" s="100"/>
      <c r="B2009" s="100"/>
      <c r="C2009" s="100"/>
      <c r="D2009" s="100"/>
      <c r="E2009" s="100"/>
      <c r="F2009" s="100"/>
      <c r="G2009" s="100"/>
      <c r="H2009" s="100"/>
      <c r="I2009" s="100"/>
      <c r="J2009" s="100"/>
      <c r="K2009" s="100"/>
      <c r="L2009" s="100"/>
    </row>
    <row r="2010" spans="1:12">
      <c r="A2010" s="100"/>
      <c r="B2010" s="100"/>
      <c r="C2010" s="100"/>
      <c r="D2010" s="100"/>
      <c r="E2010" s="100"/>
      <c r="F2010" s="100"/>
      <c r="G2010" s="100"/>
      <c r="H2010" s="100"/>
      <c r="I2010" s="100"/>
      <c r="J2010" s="100"/>
      <c r="K2010" s="100"/>
      <c r="L2010" s="100"/>
    </row>
    <row r="2011" spans="1:12">
      <c r="A2011" s="100"/>
      <c r="B2011" s="100"/>
      <c r="C2011" s="100"/>
      <c r="D2011" s="100"/>
      <c r="E2011" s="100"/>
      <c r="F2011" s="100"/>
      <c r="G2011" s="100"/>
      <c r="H2011" s="100"/>
      <c r="I2011" s="100"/>
      <c r="J2011" s="100"/>
      <c r="K2011" s="100"/>
      <c r="L2011" s="100"/>
    </row>
    <row r="2012" spans="1:12">
      <c r="A2012" s="100"/>
      <c r="B2012" s="100"/>
      <c r="C2012" s="100"/>
      <c r="D2012" s="100"/>
      <c r="E2012" s="100"/>
      <c r="F2012" s="100"/>
      <c r="G2012" s="100"/>
      <c r="H2012" s="100"/>
      <c r="I2012" s="100"/>
      <c r="J2012" s="100"/>
      <c r="K2012" s="100"/>
      <c r="L2012" s="100"/>
    </row>
    <row r="2013" spans="1:12">
      <c r="A2013" s="100"/>
      <c r="B2013" s="100"/>
      <c r="C2013" s="100"/>
      <c r="D2013" s="100"/>
      <c r="E2013" s="100"/>
      <c r="F2013" s="100"/>
      <c r="G2013" s="100"/>
      <c r="H2013" s="100"/>
      <c r="I2013" s="100"/>
      <c r="J2013" s="100"/>
      <c r="K2013" s="100"/>
      <c r="L2013" s="100"/>
    </row>
    <row r="2014" spans="1:12">
      <c r="A2014" s="100"/>
      <c r="B2014" s="100"/>
      <c r="C2014" s="100"/>
      <c r="D2014" s="100"/>
      <c r="E2014" s="100"/>
      <c r="F2014" s="100"/>
      <c r="G2014" s="100"/>
      <c r="H2014" s="100"/>
      <c r="I2014" s="100"/>
      <c r="J2014" s="100"/>
      <c r="K2014" s="100"/>
      <c r="L2014" s="100"/>
    </row>
    <row r="2015" spans="1:12">
      <c r="A2015" s="100"/>
      <c r="B2015" s="100"/>
      <c r="C2015" s="100"/>
      <c r="D2015" s="100"/>
      <c r="E2015" s="100"/>
      <c r="F2015" s="100"/>
      <c r="G2015" s="100"/>
      <c r="H2015" s="100"/>
      <c r="I2015" s="100"/>
      <c r="J2015" s="100"/>
      <c r="K2015" s="100"/>
      <c r="L2015" s="100"/>
    </row>
    <row r="2016" spans="1:12">
      <c r="A2016" s="100"/>
      <c r="B2016" s="100"/>
      <c r="C2016" s="100"/>
      <c r="D2016" s="100"/>
      <c r="E2016" s="100"/>
      <c r="F2016" s="100"/>
      <c r="G2016" s="100"/>
      <c r="H2016" s="100"/>
      <c r="I2016" s="100"/>
      <c r="J2016" s="100"/>
      <c r="K2016" s="100"/>
      <c r="L2016" s="100"/>
    </row>
    <row r="2017" spans="1:12">
      <c r="A2017" s="100"/>
      <c r="B2017" s="100"/>
      <c r="C2017" s="100"/>
      <c r="D2017" s="100"/>
      <c r="E2017" s="100"/>
      <c r="F2017" s="100"/>
      <c r="G2017" s="100"/>
      <c r="H2017" s="100"/>
      <c r="I2017" s="100"/>
      <c r="J2017" s="100"/>
      <c r="K2017" s="100"/>
      <c r="L2017" s="100"/>
    </row>
    <row r="2018" spans="1:12">
      <c r="A2018" s="100"/>
      <c r="B2018" s="100"/>
      <c r="C2018" s="100"/>
      <c r="D2018" s="100"/>
      <c r="E2018" s="100"/>
      <c r="F2018" s="100"/>
      <c r="G2018" s="100"/>
      <c r="H2018" s="100"/>
      <c r="I2018" s="100"/>
      <c r="J2018" s="100"/>
      <c r="K2018" s="100"/>
      <c r="L2018" s="100"/>
    </row>
    <row r="2019" spans="1:12">
      <c r="A2019" s="100"/>
      <c r="B2019" s="100"/>
      <c r="C2019" s="100"/>
      <c r="D2019" s="100"/>
      <c r="E2019" s="100"/>
      <c r="F2019" s="100"/>
      <c r="G2019" s="100"/>
      <c r="H2019" s="100"/>
      <c r="I2019" s="100"/>
      <c r="J2019" s="100"/>
      <c r="K2019" s="100"/>
      <c r="L2019" s="100"/>
    </row>
    <row r="2020" spans="1:12">
      <c r="A2020" s="100"/>
      <c r="B2020" s="100"/>
      <c r="C2020" s="100"/>
      <c r="D2020" s="100"/>
      <c r="E2020" s="100"/>
      <c r="F2020" s="100"/>
      <c r="G2020" s="100"/>
      <c r="H2020" s="100"/>
      <c r="I2020" s="100"/>
      <c r="J2020" s="100"/>
      <c r="K2020" s="100"/>
      <c r="L2020" s="100"/>
    </row>
    <row r="2021" spans="1:12">
      <c r="A2021" s="100"/>
      <c r="B2021" s="100"/>
      <c r="C2021" s="100"/>
      <c r="D2021" s="100"/>
      <c r="E2021" s="100"/>
      <c r="F2021" s="100"/>
      <c r="G2021" s="100"/>
      <c r="H2021" s="100"/>
      <c r="I2021" s="100"/>
      <c r="J2021" s="100"/>
      <c r="K2021" s="100"/>
      <c r="L2021" s="100"/>
    </row>
    <row r="2022" spans="1:12">
      <c r="A2022" s="100"/>
      <c r="B2022" s="100"/>
      <c r="C2022" s="100"/>
      <c r="D2022" s="100"/>
      <c r="E2022" s="100"/>
      <c r="F2022" s="100"/>
      <c r="G2022" s="100"/>
      <c r="H2022" s="100"/>
      <c r="I2022" s="100"/>
      <c r="J2022" s="100"/>
      <c r="K2022" s="100"/>
      <c r="L2022" s="100"/>
    </row>
    <row r="2023" spans="1:12">
      <c r="A2023" s="100"/>
      <c r="B2023" s="100"/>
      <c r="C2023" s="100"/>
      <c r="D2023" s="100"/>
      <c r="E2023" s="100"/>
      <c r="F2023" s="100"/>
      <c r="G2023" s="100"/>
      <c r="H2023" s="100"/>
      <c r="I2023" s="100"/>
      <c r="J2023" s="100"/>
      <c r="K2023" s="100"/>
      <c r="L2023" s="100"/>
    </row>
    <row r="2024" spans="1:12">
      <c r="A2024" s="100"/>
      <c r="B2024" s="100"/>
      <c r="C2024" s="100"/>
      <c r="D2024" s="100"/>
      <c r="E2024" s="100"/>
      <c r="F2024" s="100"/>
      <c r="G2024" s="100"/>
      <c r="H2024" s="100"/>
      <c r="I2024" s="100"/>
      <c r="J2024" s="100"/>
      <c r="K2024" s="100"/>
      <c r="L2024" s="100"/>
    </row>
    <row r="2025" spans="1:12">
      <c r="A2025" s="100"/>
      <c r="B2025" s="100"/>
      <c r="C2025" s="100"/>
      <c r="D2025" s="100"/>
      <c r="E2025" s="100"/>
      <c r="F2025" s="100"/>
      <c r="G2025" s="100"/>
      <c r="H2025" s="100"/>
      <c r="I2025" s="100"/>
      <c r="J2025" s="100"/>
      <c r="K2025" s="100"/>
      <c r="L2025" s="100"/>
    </row>
    <row r="2026" spans="1:12">
      <c r="A2026" s="100"/>
      <c r="B2026" s="100"/>
      <c r="C2026" s="100"/>
      <c r="D2026" s="100"/>
      <c r="E2026" s="100"/>
      <c r="F2026" s="100"/>
      <c r="G2026" s="100"/>
      <c r="H2026" s="100"/>
      <c r="I2026" s="100"/>
      <c r="J2026" s="100"/>
      <c r="K2026" s="100"/>
      <c r="L2026" s="100"/>
    </row>
    <row r="2027" spans="1:12">
      <c r="A2027" s="100"/>
      <c r="B2027" s="100"/>
      <c r="C2027" s="100"/>
      <c r="D2027" s="100"/>
      <c r="E2027" s="100"/>
      <c r="F2027" s="100"/>
      <c r="G2027" s="100"/>
      <c r="H2027" s="100"/>
      <c r="I2027" s="100"/>
      <c r="J2027" s="100"/>
      <c r="K2027" s="100"/>
      <c r="L2027" s="100"/>
    </row>
    <row r="2028" spans="1:12">
      <c r="A2028" s="100"/>
      <c r="B2028" s="100"/>
      <c r="C2028" s="100"/>
      <c r="D2028" s="100"/>
      <c r="E2028" s="100"/>
      <c r="F2028" s="100"/>
      <c r="G2028" s="100"/>
      <c r="H2028" s="100"/>
      <c r="I2028" s="100"/>
      <c r="J2028" s="100"/>
      <c r="K2028" s="100"/>
      <c r="L2028" s="100"/>
    </row>
    <row r="2029" spans="1:12">
      <c r="A2029" s="100"/>
      <c r="B2029" s="100"/>
      <c r="C2029" s="100"/>
      <c r="D2029" s="100"/>
      <c r="E2029" s="100"/>
      <c r="F2029" s="100"/>
      <c r="G2029" s="100"/>
      <c r="H2029" s="100"/>
      <c r="I2029" s="100"/>
      <c r="J2029" s="100"/>
      <c r="K2029" s="100"/>
      <c r="L2029" s="100"/>
    </row>
    <row r="2030" spans="1:12">
      <c r="A2030" s="100"/>
      <c r="B2030" s="100"/>
      <c r="C2030" s="100"/>
      <c r="D2030" s="100"/>
      <c r="E2030" s="100"/>
      <c r="F2030" s="100"/>
      <c r="G2030" s="100"/>
      <c r="H2030" s="100"/>
      <c r="I2030" s="100"/>
      <c r="J2030" s="100"/>
      <c r="K2030" s="100"/>
      <c r="L2030" s="100"/>
    </row>
    <row r="2031" spans="1:12">
      <c r="A2031" s="100"/>
      <c r="B2031" s="100"/>
      <c r="C2031" s="100"/>
      <c r="D2031" s="100"/>
      <c r="E2031" s="100"/>
      <c r="F2031" s="100"/>
      <c r="G2031" s="100"/>
      <c r="H2031" s="100"/>
      <c r="I2031" s="100"/>
      <c r="J2031" s="100"/>
      <c r="K2031" s="100"/>
      <c r="L2031" s="100"/>
    </row>
    <row r="2032" spans="1:12">
      <c r="A2032" s="100"/>
      <c r="B2032" s="100"/>
      <c r="C2032" s="100"/>
      <c r="D2032" s="100"/>
      <c r="E2032" s="100"/>
      <c r="F2032" s="100"/>
      <c r="G2032" s="100"/>
      <c r="H2032" s="100"/>
      <c r="I2032" s="100"/>
      <c r="J2032" s="100"/>
      <c r="K2032" s="100"/>
      <c r="L2032" s="100"/>
    </row>
    <row r="2033" spans="1:12">
      <c r="A2033" s="100"/>
      <c r="B2033" s="100"/>
      <c r="C2033" s="100"/>
      <c r="D2033" s="100"/>
      <c r="E2033" s="100"/>
      <c r="F2033" s="100"/>
      <c r="G2033" s="100"/>
      <c r="H2033" s="100"/>
      <c r="I2033" s="100"/>
      <c r="J2033" s="100"/>
      <c r="K2033" s="100"/>
      <c r="L2033" s="100"/>
    </row>
    <row r="2034" spans="1:12">
      <c r="A2034" s="100"/>
      <c r="B2034" s="100"/>
      <c r="C2034" s="100"/>
      <c r="D2034" s="100"/>
      <c r="E2034" s="100"/>
      <c r="F2034" s="100"/>
      <c r="G2034" s="100"/>
      <c r="H2034" s="100"/>
      <c r="I2034" s="100"/>
      <c r="J2034" s="100"/>
      <c r="K2034" s="100"/>
      <c r="L2034" s="100"/>
    </row>
    <row r="2035" spans="1:12">
      <c r="A2035" s="100"/>
      <c r="B2035" s="100"/>
      <c r="C2035" s="100"/>
      <c r="D2035" s="100"/>
      <c r="E2035" s="100"/>
      <c r="F2035" s="100"/>
      <c r="G2035" s="100"/>
      <c r="H2035" s="100"/>
      <c r="I2035" s="100"/>
      <c r="J2035" s="100"/>
      <c r="K2035" s="100"/>
      <c r="L2035" s="100"/>
    </row>
    <row r="2036" spans="1:12">
      <c r="A2036" s="100"/>
      <c r="B2036" s="100"/>
      <c r="C2036" s="100"/>
      <c r="D2036" s="100"/>
      <c r="E2036" s="100"/>
      <c r="F2036" s="100"/>
      <c r="G2036" s="100"/>
      <c r="H2036" s="100"/>
      <c r="I2036" s="100"/>
      <c r="J2036" s="100"/>
      <c r="K2036" s="100"/>
      <c r="L2036" s="100"/>
    </row>
    <row r="2037" spans="1:12">
      <c r="A2037" s="100"/>
      <c r="B2037" s="100"/>
      <c r="C2037" s="100"/>
      <c r="D2037" s="100"/>
      <c r="E2037" s="100"/>
      <c r="F2037" s="100"/>
      <c r="G2037" s="100"/>
      <c r="H2037" s="100"/>
      <c r="I2037" s="100"/>
      <c r="J2037" s="100"/>
      <c r="K2037" s="100"/>
      <c r="L2037" s="100"/>
    </row>
    <row r="2038" spans="1:12">
      <c r="A2038" s="100"/>
      <c r="B2038" s="100"/>
      <c r="C2038" s="100"/>
      <c r="D2038" s="100"/>
      <c r="E2038" s="100"/>
      <c r="F2038" s="100"/>
      <c r="G2038" s="100"/>
      <c r="H2038" s="100"/>
      <c r="I2038" s="100"/>
      <c r="J2038" s="100"/>
      <c r="K2038" s="100"/>
      <c r="L2038" s="100"/>
    </row>
    <row r="2039" spans="1:12">
      <c r="A2039" s="100"/>
      <c r="B2039" s="100"/>
      <c r="C2039" s="100"/>
      <c r="D2039" s="100"/>
      <c r="E2039" s="100"/>
      <c r="F2039" s="100"/>
      <c r="G2039" s="100"/>
      <c r="H2039" s="100"/>
      <c r="I2039" s="100"/>
      <c r="J2039" s="100"/>
      <c r="K2039" s="100"/>
      <c r="L2039" s="100"/>
    </row>
    <row r="2040" spans="1:12">
      <c r="A2040" s="100"/>
      <c r="B2040" s="100"/>
      <c r="C2040" s="100"/>
      <c r="D2040" s="100"/>
      <c r="E2040" s="100"/>
      <c r="F2040" s="100"/>
      <c r="G2040" s="100"/>
      <c r="H2040" s="100"/>
      <c r="I2040" s="100"/>
      <c r="J2040" s="100"/>
      <c r="K2040" s="100"/>
      <c r="L2040" s="100"/>
    </row>
    <row r="2041" spans="1:12">
      <c r="A2041" s="100"/>
      <c r="B2041" s="100"/>
      <c r="C2041" s="100"/>
      <c r="D2041" s="100"/>
      <c r="E2041" s="100"/>
      <c r="F2041" s="100"/>
      <c r="G2041" s="100"/>
      <c r="H2041" s="100"/>
      <c r="I2041" s="100"/>
      <c r="J2041" s="100"/>
      <c r="K2041" s="100"/>
      <c r="L2041" s="100"/>
    </row>
    <row r="2042" spans="1:12">
      <c r="A2042" s="100"/>
      <c r="B2042" s="100"/>
      <c r="C2042" s="100"/>
      <c r="D2042" s="100"/>
      <c r="E2042" s="100"/>
      <c r="F2042" s="100"/>
      <c r="G2042" s="100"/>
      <c r="H2042" s="100"/>
      <c r="I2042" s="100"/>
      <c r="J2042" s="100"/>
      <c r="K2042" s="100"/>
      <c r="L2042" s="100"/>
    </row>
    <row r="2043" spans="1:12">
      <c r="A2043" s="100"/>
      <c r="B2043" s="100"/>
      <c r="C2043" s="100"/>
      <c r="D2043" s="100"/>
      <c r="E2043" s="100"/>
      <c r="F2043" s="100"/>
      <c r="G2043" s="100"/>
      <c r="H2043" s="100"/>
      <c r="I2043" s="100"/>
      <c r="J2043" s="100"/>
      <c r="K2043" s="100"/>
      <c r="L2043" s="100"/>
    </row>
    <row r="2044" spans="1:12">
      <c r="A2044" s="100"/>
      <c r="B2044" s="100"/>
      <c r="C2044" s="100"/>
      <c r="D2044" s="100"/>
      <c r="E2044" s="100"/>
      <c r="F2044" s="100"/>
      <c r="G2044" s="100"/>
      <c r="H2044" s="100"/>
      <c r="I2044" s="100"/>
      <c r="J2044" s="100"/>
      <c r="K2044" s="100"/>
      <c r="L2044" s="100"/>
    </row>
    <row r="2045" spans="1:12">
      <c r="A2045" s="100"/>
      <c r="B2045" s="100"/>
      <c r="C2045" s="100"/>
      <c r="D2045" s="100"/>
      <c r="E2045" s="100"/>
      <c r="F2045" s="100"/>
      <c r="G2045" s="100"/>
      <c r="H2045" s="100"/>
      <c r="I2045" s="100"/>
      <c r="J2045" s="100"/>
      <c r="K2045" s="100"/>
      <c r="L2045" s="100"/>
    </row>
    <row r="2046" spans="1:12">
      <c r="A2046" s="100"/>
      <c r="B2046" s="100"/>
      <c r="C2046" s="100"/>
      <c r="D2046" s="100"/>
      <c r="E2046" s="100"/>
      <c r="F2046" s="100"/>
      <c r="G2046" s="100"/>
      <c r="H2046" s="100"/>
      <c r="I2046" s="100"/>
      <c r="J2046" s="100"/>
      <c r="K2046" s="100"/>
      <c r="L2046" s="100"/>
    </row>
    <row r="2047" spans="1:12">
      <c r="A2047" s="100"/>
      <c r="B2047" s="100"/>
      <c r="C2047" s="100"/>
      <c r="D2047" s="100"/>
      <c r="E2047" s="100"/>
      <c r="F2047" s="100"/>
      <c r="G2047" s="100"/>
      <c r="H2047" s="100"/>
      <c r="I2047" s="100"/>
      <c r="J2047" s="100"/>
      <c r="K2047" s="100"/>
      <c r="L2047" s="100"/>
    </row>
    <row r="2048" spans="1:12">
      <c r="A2048" s="100"/>
      <c r="B2048" s="100"/>
      <c r="C2048" s="100"/>
      <c r="D2048" s="100"/>
      <c r="E2048" s="100"/>
      <c r="F2048" s="100"/>
      <c r="G2048" s="100"/>
      <c r="H2048" s="100"/>
      <c r="I2048" s="100"/>
      <c r="J2048" s="100"/>
      <c r="K2048" s="100"/>
      <c r="L2048" s="100"/>
    </row>
    <row r="2049" spans="1:12">
      <c r="A2049" s="100"/>
      <c r="B2049" s="100"/>
      <c r="C2049" s="100"/>
      <c r="D2049" s="100"/>
      <c r="E2049" s="100"/>
      <c r="F2049" s="100"/>
      <c r="G2049" s="100"/>
      <c r="H2049" s="100"/>
      <c r="I2049" s="100"/>
      <c r="J2049" s="100"/>
      <c r="K2049" s="100"/>
      <c r="L2049" s="100"/>
    </row>
    <row r="2050" spans="1:12">
      <c r="A2050" s="100"/>
      <c r="B2050" s="100"/>
      <c r="C2050" s="100"/>
      <c r="D2050" s="100"/>
      <c r="E2050" s="100"/>
      <c r="F2050" s="100"/>
      <c r="G2050" s="100"/>
      <c r="H2050" s="100"/>
      <c r="I2050" s="100"/>
      <c r="J2050" s="100"/>
      <c r="K2050" s="100"/>
      <c r="L2050" s="100"/>
    </row>
    <row r="2051" spans="1:12">
      <c r="A2051" s="100"/>
      <c r="B2051" s="100"/>
      <c r="C2051" s="100"/>
      <c r="D2051" s="100"/>
      <c r="E2051" s="100"/>
      <c r="F2051" s="100"/>
      <c r="G2051" s="100"/>
      <c r="H2051" s="100"/>
      <c r="I2051" s="100"/>
      <c r="J2051" s="100"/>
      <c r="K2051" s="100"/>
      <c r="L2051" s="100"/>
    </row>
    <row r="2052" spans="1:12">
      <c r="A2052" s="100"/>
      <c r="B2052" s="100"/>
      <c r="C2052" s="100"/>
      <c r="D2052" s="100"/>
      <c r="E2052" s="100"/>
      <c r="F2052" s="100"/>
      <c r="G2052" s="100"/>
      <c r="H2052" s="100"/>
      <c r="I2052" s="100"/>
      <c r="J2052" s="100"/>
      <c r="K2052" s="100"/>
      <c r="L2052" s="100"/>
    </row>
    <row r="2053" spans="1:12">
      <c r="A2053" s="100"/>
      <c r="B2053" s="100"/>
      <c r="C2053" s="100"/>
      <c r="D2053" s="100"/>
      <c r="E2053" s="100"/>
      <c r="F2053" s="100"/>
      <c r="G2053" s="100"/>
      <c r="H2053" s="100"/>
      <c r="I2053" s="100"/>
      <c r="J2053" s="100"/>
      <c r="K2053" s="100"/>
      <c r="L2053" s="100"/>
    </row>
    <row r="2054" spans="1:12">
      <c r="A2054" s="100"/>
      <c r="B2054" s="100"/>
      <c r="C2054" s="100"/>
      <c r="D2054" s="100"/>
      <c r="E2054" s="100"/>
      <c r="F2054" s="100"/>
      <c r="G2054" s="100"/>
      <c r="H2054" s="100"/>
      <c r="I2054" s="100"/>
      <c r="J2054" s="100"/>
      <c r="K2054" s="100"/>
      <c r="L2054" s="100"/>
    </row>
    <row r="2055" spans="1:12">
      <c r="A2055" s="100"/>
      <c r="B2055" s="100"/>
      <c r="C2055" s="100"/>
      <c r="D2055" s="100"/>
      <c r="E2055" s="100"/>
      <c r="F2055" s="100"/>
      <c r="G2055" s="100"/>
      <c r="H2055" s="100"/>
      <c r="I2055" s="100"/>
      <c r="J2055" s="100"/>
      <c r="K2055" s="100"/>
      <c r="L2055" s="100"/>
    </row>
    <row r="2056" spans="1:12">
      <c r="A2056" s="100"/>
      <c r="B2056" s="100"/>
      <c r="C2056" s="100"/>
      <c r="D2056" s="100"/>
      <c r="E2056" s="100"/>
      <c r="F2056" s="100"/>
      <c r="G2056" s="100"/>
      <c r="H2056" s="100"/>
      <c r="I2056" s="100"/>
      <c r="J2056" s="100"/>
      <c r="K2056" s="100"/>
      <c r="L2056" s="100"/>
    </row>
    <row r="2057" spans="1:12">
      <c r="A2057" s="100"/>
      <c r="B2057" s="100"/>
      <c r="C2057" s="100"/>
      <c r="D2057" s="100"/>
      <c r="E2057" s="100"/>
      <c r="F2057" s="100"/>
      <c r="G2057" s="100"/>
      <c r="H2057" s="100"/>
      <c r="I2057" s="100"/>
      <c r="J2057" s="100"/>
      <c r="K2057" s="100"/>
      <c r="L2057" s="100"/>
    </row>
    <row r="2058" spans="1:12">
      <c r="A2058" s="100"/>
      <c r="B2058" s="100"/>
      <c r="C2058" s="100"/>
      <c r="D2058" s="100"/>
      <c r="E2058" s="100"/>
      <c r="F2058" s="100"/>
      <c r="G2058" s="100"/>
      <c r="H2058" s="100"/>
      <c r="I2058" s="100"/>
      <c r="J2058" s="100"/>
      <c r="K2058" s="100"/>
      <c r="L2058" s="100"/>
    </row>
    <row r="2059" spans="1:12">
      <c r="A2059" s="100"/>
      <c r="B2059" s="100"/>
      <c r="C2059" s="100"/>
      <c r="D2059" s="100"/>
      <c r="E2059" s="100"/>
      <c r="F2059" s="100"/>
      <c r="G2059" s="100"/>
      <c r="H2059" s="100"/>
      <c r="I2059" s="100"/>
      <c r="J2059" s="100"/>
      <c r="K2059" s="100"/>
      <c r="L2059" s="100"/>
    </row>
    <row r="2060" spans="1:12">
      <c r="A2060" s="100"/>
      <c r="B2060" s="100"/>
      <c r="C2060" s="100"/>
      <c r="D2060" s="100"/>
      <c r="E2060" s="100"/>
      <c r="F2060" s="100"/>
      <c r="G2060" s="100"/>
      <c r="H2060" s="100"/>
      <c r="I2060" s="100"/>
      <c r="J2060" s="100"/>
      <c r="K2060" s="100"/>
      <c r="L2060" s="100"/>
    </row>
    <row r="2061" spans="1:12">
      <c r="A2061" s="100"/>
      <c r="B2061" s="100"/>
      <c r="C2061" s="100"/>
      <c r="D2061" s="100"/>
      <c r="E2061" s="100"/>
      <c r="F2061" s="100"/>
      <c r="G2061" s="100"/>
      <c r="H2061" s="100"/>
      <c r="I2061" s="100"/>
      <c r="J2061" s="100"/>
      <c r="K2061" s="100"/>
      <c r="L2061" s="100"/>
    </row>
    <row r="2062" spans="1:12">
      <c r="A2062" s="100"/>
      <c r="B2062" s="100"/>
      <c r="C2062" s="100"/>
      <c r="D2062" s="100"/>
      <c r="E2062" s="100"/>
      <c r="F2062" s="100"/>
      <c r="G2062" s="100"/>
      <c r="H2062" s="100"/>
      <c r="I2062" s="100"/>
      <c r="J2062" s="100"/>
      <c r="K2062" s="100"/>
      <c r="L2062" s="100"/>
    </row>
    <row r="2063" spans="1:12">
      <c r="A2063" s="100"/>
      <c r="B2063" s="100"/>
      <c r="C2063" s="100"/>
      <c r="D2063" s="100"/>
      <c r="E2063" s="100"/>
      <c r="F2063" s="100"/>
      <c r="G2063" s="100"/>
      <c r="H2063" s="100"/>
      <c r="I2063" s="100"/>
      <c r="J2063" s="100"/>
      <c r="K2063" s="100"/>
      <c r="L2063" s="100"/>
    </row>
    <row r="2064" spans="1:12">
      <c r="A2064" s="100"/>
      <c r="B2064" s="100"/>
      <c r="C2064" s="100"/>
      <c r="D2064" s="100"/>
      <c r="E2064" s="100"/>
      <c r="F2064" s="100"/>
      <c r="G2064" s="100"/>
      <c r="H2064" s="100"/>
      <c r="I2064" s="100"/>
      <c r="J2064" s="100"/>
      <c r="K2064" s="100"/>
      <c r="L2064" s="100"/>
    </row>
    <row r="2065" spans="1:12">
      <c r="A2065" s="100"/>
      <c r="B2065" s="100"/>
      <c r="C2065" s="100"/>
      <c r="D2065" s="100"/>
      <c r="E2065" s="100"/>
      <c r="F2065" s="100"/>
      <c r="G2065" s="100"/>
      <c r="H2065" s="100"/>
      <c r="I2065" s="100"/>
      <c r="J2065" s="100"/>
      <c r="K2065" s="100"/>
      <c r="L2065" s="100"/>
    </row>
    <row r="2066" spans="1:12">
      <c r="A2066" s="100"/>
      <c r="B2066" s="100"/>
      <c r="C2066" s="100"/>
      <c r="D2066" s="100"/>
      <c r="E2066" s="100"/>
      <c r="F2066" s="100"/>
      <c r="G2066" s="100"/>
      <c r="H2066" s="100"/>
      <c r="I2066" s="100"/>
      <c r="J2066" s="100"/>
      <c r="K2066" s="100"/>
      <c r="L2066" s="100"/>
    </row>
    <row r="2067" spans="1:12">
      <c r="A2067" s="100"/>
      <c r="B2067" s="100"/>
      <c r="C2067" s="100"/>
      <c r="D2067" s="100"/>
      <c r="E2067" s="100"/>
      <c r="F2067" s="100"/>
      <c r="G2067" s="100"/>
      <c r="H2067" s="100"/>
      <c r="I2067" s="100"/>
      <c r="J2067" s="100"/>
      <c r="K2067" s="100"/>
      <c r="L2067" s="100"/>
    </row>
    <row r="2068" spans="1:12">
      <c r="A2068" s="100"/>
      <c r="B2068" s="100"/>
      <c r="C2068" s="100"/>
      <c r="D2068" s="100"/>
      <c r="E2068" s="100"/>
      <c r="F2068" s="100"/>
      <c r="G2068" s="100"/>
      <c r="H2068" s="100"/>
      <c r="I2068" s="100"/>
      <c r="J2068" s="100"/>
      <c r="K2068" s="100"/>
      <c r="L2068" s="100"/>
    </row>
    <row r="2069" spans="1:12">
      <c r="A2069" s="100"/>
      <c r="B2069" s="100"/>
      <c r="C2069" s="100"/>
      <c r="D2069" s="100"/>
      <c r="E2069" s="100"/>
      <c r="F2069" s="100"/>
      <c r="G2069" s="100"/>
      <c r="H2069" s="100"/>
      <c r="I2069" s="100"/>
      <c r="J2069" s="100"/>
      <c r="K2069" s="100"/>
      <c r="L2069" s="100"/>
    </row>
    <row r="2070" spans="1:12">
      <c r="A2070" s="100"/>
      <c r="B2070" s="100"/>
      <c r="C2070" s="100"/>
      <c r="D2070" s="100"/>
      <c r="E2070" s="100"/>
      <c r="F2070" s="100"/>
      <c r="G2070" s="100"/>
      <c r="H2070" s="100"/>
      <c r="I2070" s="100"/>
      <c r="J2070" s="100"/>
      <c r="K2070" s="100"/>
      <c r="L2070" s="100"/>
    </row>
    <row r="2071" spans="1:12">
      <c r="A2071" s="100"/>
      <c r="B2071" s="100"/>
      <c r="C2071" s="100"/>
      <c r="D2071" s="100"/>
      <c r="E2071" s="100"/>
      <c r="F2071" s="100"/>
      <c r="G2071" s="100"/>
      <c r="H2071" s="100"/>
      <c r="I2071" s="100"/>
      <c r="J2071" s="100"/>
      <c r="K2071" s="100"/>
      <c r="L2071" s="100"/>
    </row>
    <row r="2072" spans="1:12">
      <c r="A2072" s="100"/>
      <c r="B2072" s="100"/>
      <c r="C2072" s="100"/>
      <c r="D2072" s="100"/>
      <c r="E2072" s="100"/>
      <c r="F2072" s="100"/>
      <c r="G2072" s="100"/>
      <c r="H2072" s="100"/>
      <c r="I2072" s="100"/>
      <c r="J2072" s="100"/>
      <c r="K2072" s="100"/>
      <c r="L2072" s="100"/>
    </row>
    <row r="2073" spans="1:12">
      <c r="A2073" s="100"/>
      <c r="B2073" s="100"/>
      <c r="C2073" s="100"/>
      <c r="D2073" s="100"/>
      <c r="E2073" s="100"/>
      <c r="F2073" s="100"/>
      <c r="G2073" s="100"/>
      <c r="H2073" s="100"/>
      <c r="I2073" s="100"/>
      <c r="J2073" s="100"/>
      <c r="K2073" s="100"/>
      <c r="L2073" s="100"/>
    </row>
    <row r="2074" spans="1:12">
      <c r="A2074" s="100"/>
      <c r="B2074" s="100"/>
      <c r="C2074" s="100"/>
      <c r="D2074" s="100"/>
      <c r="E2074" s="100"/>
      <c r="F2074" s="100"/>
      <c r="G2074" s="100"/>
      <c r="H2074" s="100"/>
      <c r="I2074" s="100"/>
      <c r="J2074" s="100"/>
      <c r="K2074" s="100"/>
      <c r="L2074" s="100"/>
    </row>
    <row r="2075" spans="1:12">
      <c r="A2075" s="100"/>
      <c r="B2075" s="100"/>
      <c r="C2075" s="100"/>
      <c r="D2075" s="100"/>
      <c r="E2075" s="100"/>
      <c r="F2075" s="100"/>
      <c r="G2075" s="100"/>
      <c r="H2075" s="100"/>
      <c r="I2075" s="100"/>
      <c r="J2075" s="100"/>
      <c r="K2075" s="100"/>
      <c r="L2075" s="100"/>
    </row>
    <row r="2076" spans="1:12">
      <c r="A2076" s="100"/>
      <c r="B2076" s="100"/>
      <c r="C2076" s="100"/>
      <c r="D2076" s="100"/>
      <c r="E2076" s="100"/>
      <c r="F2076" s="100"/>
      <c r="G2076" s="100"/>
      <c r="H2076" s="100"/>
      <c r="I2076" s="100"/>
      <c r="J2076" s="100"/>
      <c r="K2076" s="100"/>
      <c r="L2076" s="100"/>
    </row>
    <row r="2077" spans="1:12">
      <c r="A2077" s="100"/>
      <c r="B2077" s="100"/>
      <c r="C2077" s="100"/>
      <c r="D2077" s="100"/>
      <c r="E2077" s="100"/>
      <c r="F2077" s="100"/>
      <c r="G2077" s="100"/>
      <c r="H2077" s="100"/>
      <c r="I2077" s="100"/>
      <c r="J2077" s="100"/>
      <c r="K2077" s="100"/>
      <c r="L2077" s="100"/>
    </row>
    <row r="2078" spans="1:12">
      <c r="A2078" s="100"/>
      <c r="B2078" s="100"/>
      <c r="C2078" s="100"/>
      <c r="D2078" s="100"/>
      <c r="E2078" s="100"/>
      <c r="F2078" s="100"/>
      <c r="G2078" s="100"/>
      <c r="H2078" s="100"/>
      <c r="I2078" s="100"/>
      <c r="J2078" s="100"/>
      <c r="K2078" s="100"/>
      <c r="L2078" s="100"/>
    </row>
    <row r="2079" spans="1:12">
      <c r="A2079" s="100"/>
      <c r="B2079" s="100"/>
      <c r="C2079" s="100"/>
      <c r="D2079" s="100"/>
      <c r="E2079" s="100"/>
      <c r="F2079" s="100"/>
      <c r="G2079" s="100"/>
      <c r="H2079" s="100"/>
      <c r="I2079" s="100"/>
      <c r="J2079" s="100"/>
      <c r="K2079" s="100"/>
      <c r="L2079" s="100"/>
    </row>
    <row r="2080" spans="1:12">
      <c r="A2080" s="100"/>
      <c r="B2080" s="100"/>
      <c r="C2080" s="100"/>
      <c r="D2080" s="100"/>
      <c r="E2080" s="100"/>
      <c r="F2080" s="100"/>
      <c r="G2080" s="100"/>
      <c r="H2080" s="100"/>
      <c r="I2080" s="100"/>
      <c r="J2080" s="100"/>
      <c r="K2080" s="100"/>
      <c r="L2080" s="100"/>
    </row>
    <row r="2081" spans="1:12">
      <c r="A2081" s="100"/>
      <c r="B2081" s="100"/>
      <c r="C2081" s="100"/>
      <c r="D2081" s="100"/>
      <c r="E2081" s="100"/>
      <c r="F2081" s="100"/>
      <c r="G2081" s="100"/>
      <c r="H2081" s="100"/>
      <c r="I2081" s="100"/>
      <c r="J2081" s="100"/>
      <c r="K2081" s="100"/>
      <c r="L2081" s="100"/>
    </row>
    <row r="2082" spans="1:12">
      <c r="A2082" s="100"/>
      <c r="B2082" s="100"/>
      <c r="C2082" s="100"/>
      <c r="D2082" s="100"/>
      <c r="E2082" s="100"/>
      <c r="F2082" s="100"/>
      <c r="G2082" s="100"/>
      <c r="H2082" s="100"/>
      <c r="I2082" s="100"/>
      <c r="J2082" s="100"/>
      <c r="K2082" s="100"/>
      <c r="L2082" s="100"/>
    </row>
    <row r="2083" spans="1:12">
      <c r="A2083" s="100"/>
      <c r="B2083" s="100"/>
      <c r="C2083" s="100"/>
      <c r="D2083" s="100"/>
      <c r="E2083" s="100"/>
      <c r="F2083" s="100"/>
      <c r="G2083" s="100"/>
      <c r="H2083" s="100"/>
      <c r="I2083" s="100"/>
      <c r="J2083" s="100"/>
      <c r="K2083" s="100"/>
      <c r="L2083" s="100"/>
    </row>
    <row r="2084" spans="1:12">
      <c r="A2084" s="100"/>
      <c r="B2084" s="100"/>
      <c r="C2084" s="100"/>
      <c r="D2084" s="100"/>
      <c r="E2084" s="100"/>
      <c r="F2084" s="100"/>
      <c r="G2084" s="100"/>
      <c r="H2084" s="100"/>
      <c r="I2084" s="100"/>
      <c r="J2084" s="100"/>
      <c r="K2084" s="100"/>
      <c r="L2084" s="100"/>
    </row>
    <row r="2085" spans="1:12">
      <c r="A2085" s="100"/>
      <c r="B2085" s="100"/>
      <c r="C2085" s="100"/>
      <c r="D2085" s="100"/>
      <c r="E2085" s="100"/>
      <c r="F2085" s="100"/>
      <c r="G2085" s="100"/>
      <c r="H2085" s="100"/>
      <c r="I2085" s="100"/>
      <c r="J2085" s="100"/>
      <c r="K2085" s="100"/>
      <c r="L2085" s="100"/>
    </row>
    <row r="2086" spans="1:12">
      <c r="A2086" s="100"/>
      <c r="B2086" s="100"/>
      <c r="C2086" s="100"/>
      <c r="D2086" s="100"/>
      <c r="E2086" s="100"/>
      <c r="F2086" s="100"/>
      <c r="G2086" s="100"/>
      <c r="H2086" s="100"/>
      <c r="I2086" s="100"/>
      <c r="J2086" s="100"/>
      <c r="K2086" s="100"/>
      <c r="L2086" s="100"/>
    </row>
    <row r="2087" spans="1:12">
      <c r="A2087" s="100"/>
      <c r="B2087" s="100"/>
      <c r="C2087" s="100"/>
      <c r="D2087" s="100"/>
      <c r="E2087" s="100"/>
      <c r="F2087" s="100"/>
      <c r="G2087" s="100"/>
      <c r="H2087" s="100"/>
      <c r="I2087" s="100"/>
      <c r="J2087" s="100"/>
      <c r="K2087" s="100"/>
      <c r="L2087" s="100"/>
    </row>
    <row r="2088" spans="1:12">
      <c r="A2088" s="100"/>
      <c r="B2088" s="100"/>
      <c r="C2088" s="100"/>
      <c r="D2088" s="100"/>
      <c r="E2088" s="100"/>
      <c r="F2088" s="100"/>
      <c r="G2088" s="100"/>
      <c r="H2088" s="100"/>
      <c r="I2088" s="100"/>
      <c r="J2088" s="100"/>
      <c r="K2088" s="100"/>
      <c r="L2088" s="100"/>
    </row>
    <row r="2089" spans="1:12">
      <c r="A2089" s="100"/>
      <c r="B2089" s="100"/>
      <c r="C2089" s="100"/>
      <c r="D2089" s="100"/>
      <c r="E2089" s="100"/>
      <c r="F2089" s="100"/>
      <c r="G2089" s="100"/>
      <c r="H2089" s="100"/>
      <c r="I2089" s="100"/>
      <c r="J2089" s="100"/>
      <c r="K2089" s="100"/>
      <c r="L2089" s="100"/>
    </row>
    <row r="2090" spans="1:12">
      <c r="A2090" s="100"/>
      <c r="B2090" s="100"/>
      <c r="C2090" s="100"/>
      <c r="D2090" s="100"/>
      <c r="E2090" s="100"/>
      <c r="F2090" s="100"/>
      <c r="G2090" s="100"/>
      <c r="H2090" s="100"/>
      <c r="I2090" s="100"/>
      <c r="J2090" s="100"/>
      <c r="K2090" s="100"/>
      <c r="L2090" s="100"/>
    </row>
    <row r="2091" spans="1:12">
      <c r="A2091" s="100"/>
      <c r="B2091" s="100"/>
      <c r="C2091" s="100"/>
      <c r="D2091" s="100"/>
      <c r="E2091" s="100"/>
      <c r="F2091" s="100"/>
      <c r="G2091" s="100"/>
      <c r="H2091" s="100"/>
      <c r="I2091" s="100"/>
      <c r="J2091" s="100"/>
      <c r="K2091" s="100"/>
      <c r="L2091" s="100"/>
    </row>
    <row r="2092" spans="1:12">
      <c r="A2092" s="100"/>
      <c r="B2092" s="100"/>
      <c r="C2092" s="100"/>
      <c r="D2092" s="100"/>
      <c r="E2092" s="100"/>
      <c r="F2092" s="100"/>
      <c r="G2092" s="100"/>
      <c r="H2092" s="100"/>
      <c r="I2092" s="100"/>
      <c r="J2092" s="100"/>
      <c r="K2092" s="100"/>
      <c r="L2092" s="100"/>
    </row>
    <row r="2093" spans="1:12">
      <c r="A2093" s="100"/>
      <c r="B2093" s="100"/>
      <c r="C2093" s="100"/>
      <c r="D2093" s="100"/>
      <c r="E2093" s="100"/>
      <c r="F2093" s="100"/>
      <c r="G2093" s="100"/>
      <c r="H2093" s="100"/>
      <c r="I2093" s="100"/>
      <c r="J2093" s="100"/>
      <c r="K2093" s="100"/>
      <c r="L2093" s="100"/>
    </row>
    <row r="2094" spans="1:12">
      <c r="A2094" s="100"/>
      <c r="B2094" s="100"/>
      <c r="C2094" s="100"/>
      <c r="D2094" s="100"/>
      <c r="E2094" s="100"/>
      <c r="F2094" s="100"/>
      <c r="G2094" s="100"/>
      <c r="H2094" s="100"/>
      <c r="I2094" s="100"/>
      <c r="J2094" s="100"/>
      <c r="K2094" s="100"/>
      <c r="L2094" s="100"/>
    </row>
    <row r="2095" spans="1:12">
      <c r="A2095" s="100"/>
      <c r="B2095" s="100"/>
      <c r="C2095" s="100"/>
      <c r="D2095" s="100"/>
      <c r="E2095" s="100"/>
      <c r="F2095" s="100"/>
      <c r="G2095" s="100"/>
      <c r="H2095" s="100"/>
      <c r="I2095" s="100"/>
      <c r="J2095" s="100"/>
      <c r="K2095" s="100"/>
      <c r="L2095" s="100"/>
    </row>
    <row r="2096" spans="1:12">
      <c r="A2096" s="100"/>
      <c r="B2096" s="100"/>
      <c r="C2096" s="100"/>
      <c r="D2096" s="100"/>
      <c r="E2096" s="100"/>
      <c r="F2096" s="100"/>
      <c r="G2096" s="100"/>
      <c r="H2096" s="100"/>
      <c r="I2096" s="100"/>
      <c r="J2096" s="100"/>
      <c r="K2096" s="100"/>
      <c r="L2096" s="100"/>
    </row>
    <row r="2097" spans="1:12">
      <c r="A2097" s="100"/>
      <c r="B2097" s="100"/>
      <c r="C2097" s="100"/>
      <c r="D2097" s="100"/>
      <c r="E2097" s="100"/>
      <c r="F2097" s="100"/>
      <c r="G2097" s="100"/>
      <c r="H2097" s="100"/>
      <c r="I2097" s="100"/>
      <c r="J2097" s="100"/>
      <c r="K2097" s="100"/>
      <c r="L2097" s="100"/>
    </row>
    <row r="2098" spans="1:12">
      <c r="A2098" s="100"/>
      <c r="B2098" s="100"/>
      <c r="C2098" s="100"/>
      <c r="D2098" s="100"/>
      <c r="E2098" s="100"/>
      <c r="F2098" s="100"/>
      <c r="G2098" s="100"/>
      <c r="H2098" s="100"/>
      <c r="I2098" s="100"/>
      <c r="J2098" s="100"/>
      <c r="K2098" s="100"/>
      <c r="L2098" s="100"/>
    </row>
    <row r="2099" spans="1:12">
      <c r="A2099" s="100"/>
      <c r="B2099" s="100"/>
      <c r="C2099" s="100"/>
      <c r="D2099" s="100"/>
      <c r="E2099" s="100"/>
      <c r="F2099" s="100"/>
      <c r="G2099" s="100"/>
      <c r="H2099" s="100"/>
      <c r="I2099" s="100"/>
      <c r="J2099" s="100"/>
      <c r="K2099" s="100"/>
      <c r="L2099" s="100"/>
    </row>
    <row r="2100" spans="1:12">
      <c r="A2100" s="100"/>
      <c r="B2100" s="100"/>
      <c r="C2100" s="100"/>
      <c r="D2100" s="100"/>
      <c r="E2100" s="100"/>
      <c r="F2100" s="100"/>
      <c r="G2100" s="100"/>
      <c r="H2100" s="100"/>
      <c r="I2100" s="100"/>
      <c r="J2100" s="100"/>
      <c r="K2100" s="100"/>
      <c r="L2100" s="100"/>
    </row>
    <row r="2101" spans="1:12">
      <c r="A2101" s="100"/>
      <c r="B2101" s="100"/>
      <c r="C2101" s="100"/>
      <c r="D2101" s="100"/>
      <c r="E2101" s="100"/>
      <c r="F2101" s="100"/>
      <c r="G2101" s="100"/>
      <c r="H2101" s="100"/>
      <c r="I2101" s="100"/>
      <c r="J2101" s="100"/>
      <c r="K2101" s="100"/>
      <c r="L2101" s="100"/>
    </row>
    <row r="2102" spans="1:12">
      <c r="A2102" s="100"/>
      <c r="B2102" s="100"/>
      <c r="C2102" s="100"/>
      <c r="D2102" s="100"/>
      <c r="E2102" s="100"/>
      <c r="F2102" s="100"/>
      <c r="G2102" s="100"/>
      <c r="H2102" s="100"/>
      <c r="I2102" s="100"/>
      <c r="J2102" s="100"/>
      <c r="K2102" s="100"/>
      <c r="L2102" s="100"/>
    </row>
    <row r="2103" spans="1:12">
      <c r="A2103" s="100"/>
      <c r="B2103" s="100"/>
      <c r="C2103" s="100"/>
      <c r="D2103" s="100"/>
      <c r="E2103" s="100"/>
      <c r="F2103" s="100"/>
      <c r="G2103" s="100"/>
      <c r="H2103" s="100"/>
      <c r="I2103" s="100"/>
      <c r="J2103" s="100"/>
      <c r="K2103" s="100"/>
      <c r="L2103" s="100"/>
    </row>
    <row r="2104" spans="1:12">
      <c r="A2104" s="100"/>
      <c r="B2104" s="100"/>
      <c r="C2104" s="100"/>
      <c r="D2104" s="100"/>
      <c r="E2104" s="100"/>
      <c r="F2104" s="100"/>
      <c r="G2104" s="100"/>
      <c r="H2104" s="100"/>
      <c r="I2104" s="100"/>
      <c r="J2104" s="100"/>
      <c r="K2104" s="100"/>
      <c r="L2104" s="100"/>
    </row>
    <row r="2105" spans="1:12">
      <c r="A2105" s="100"/>
      <c r="B2105" s="100"/>
      <c r="C2105" s="100"/>
      <c r="D2105" s="100"/>
      <c r="E2105" s="100"/>
      <c r="F2105" s="100"/>
      <c r="G2105" s="100"/>
      <c r="H2105" s="100"/>
      <c r="I2105" s="100"/>
      <c r="J2105" s="100"/>
      <c r="K2105" s="100"/>
      <c r="L2105" s="100"/>
    </row>
    <row r="2106" spans="1:12">
      <c r="A2106" s="100"/>
      <c r="B2106" s="100"/>
      <c r="C2106" s="100"/>
      <c r="D2106" s="100"/>
      <c r="E2106" s="100"/>
      <c r="F2106" s="100"/>
      <c r="G2106" s="100"/>
      <c r="H2106" s="100"/>
      <c r="I2106" s="100"/>
      <c r="J2106" s="100"/>
      <c r="K2106" s="100"/>
      <c r="L2106" s="100"/>
    </row>
    <row r="2107" spans="1:12">
      <c r="A2107" s="100"/>
      <c r="B2107" s="100"/>
      <c r="C2107" s="100"/>
      <c r="D2107" s="100"/>
      <c r="E2107" s="100"/>
      <c r="F2107" s="100"/>
      <c r="G2107" s="100"/>
      <c r="H2107" s="100"/>
      <c r="I2107" s="100"/>
      <c r="J2107" s="100"/>
      <c r="K2107" s="100"/>
      <c r="L2107" s="100"/>
    </row>
    <row r="2108" spans="1:12">
      <c r="A2108" s="100"/>
      <c r="B2108" s="100"/>
      <c r="C2108" s="100"/>
      <c r="D2108" s="100"/>
      <c r="E2108" s="100"/>
      <c r="F2108" s="100"/>
      <c r="G2108" s="100"/>
      <c r="H2108" s="100"/>
      <c r="I2108" s="100"/>
      <c r="J2108" s="100"/>
      <c r="K2108" s="100"/>
      <c r="L2108" s="100"/>
    </row>
    <row r="2109" spans="1:12">
      <c r="A2109" s="100"/>
      <c r="B2109" s="100"/>
      <c r="C2109" s="100"/>
      <c r="D2109" s="100"/>
      <c r="E2109" s="100"/>
      <c r="F2109" s="100"/>
      <c r="G2109" s="100"/>
      <c r="H2109" s="100"/>
      <c r="I2109" s="100"/>
      <c r="J2109" s="100"/>
      <c r="K2109" s="100"/>
      <c r="L2109" s="100"/>
    </row>
    <row r="2110" spans="1:12">
      <c r="A2110" s="100"/>
      <c r="B2110" s="100"/>
      <c r="C2110" s="100"/>
      <c r="D2110" s="100"/>
      <c r="E2110" s="100"/>
      <c r="F2110" s="100"/>
      <c r="G2110" s="100"/>
      <c r="H2110" s="100"/>
      <c r="I2110" s="100"/>
      <c r="J2110" s="100"/>
      <c r="K2110" s="100"/>
      <c r="L2110" s="100"/>
    </row>
    <row r="2111" spans="1:12">
      <c r="A2111" s="100"/>
      <c r="B2111" s="100"/>
      <c r="C2111" s="100"/>
      <c r="D2111" s="100"/>
      <c r="E2111" s="100"/>
      <c r="F2111" s="100"/>
      <c r="G2111" s="100"/>
      <c r="H2111" s="100"/>
      <c r="I2111" s="100"/>
      <c r="J2111" s="100"/>
      <c r="K2111" s="100"/>
      <c r="L2111" s="100"/>
    </row>
    <row r="2112" spans="1:12">
      <c r="A2112" s="100"/>
      <c r="B2112" s="100"/>
      <c r="C2112" s="100"/>
      <c r="D2112" s="100"/>
      <c r="E2112" s="100"/>
      <c r="F2112" s="100"/>
      <c r="G2112" s="100"/>
      <c r="H2112" s="100"/>
      <c r="I2112" s="100"/>
      <c r="J2112" s="100"/>
      <c r="K2112" s="100"/>
      <c r="L2112" s="100"/>
    </row>
    <row r="2113" spans="1:12">
      <c r="A2113" s="100"/>
      <c r="B2113" s="100"/>
      <c r="C2113" s="100"/>
      <c r="D2113" s="100"/>
      <c r="E2113" s="100"/>
      <c r="F2113" s="100"/>
      <c r="G2113" s="100"/>
      <c r="H2113" s="100"/>
      <c r="I2113" s="100"/>
      <c r="J2113" s="100"/>
      <c r="K2113" s="100"/>
      <c r="L2113" s="100"/>
    </row>
    <row r="2114" spans="1:12">
      <c r="A2114" s="100"/>
      <c r="B2114" s="100"/>
      <c r="C2114" s="100"/>
      <c r="D2114" s="100"/>
      <c r="E2114" s="100"/>
      <c r="F2114" s="100"/>
      <c r="G2114" s="100"/>
      <c r="H2114" s="100"/>
      <c r="I2114" s="100"/>
      <c r="J2114" s="100"/>
      <c r="K2114" s="100"/>
      <c r="L2114" s="100"/>
    </row>
    <row r="2115" spans="1:12">
      <c r="A2115" s="100"/>
      <c r="B2115" s="100"/>
      <c r="C2115" s="100"/>
      <c r="D2115" s="100"/>
      <c r="E2115" s="100"/>
      <c r="F2115" s="100"/>
      <c r="G2115" s="100"/>
      <c r="H2115" s="100"/>
      <c r="I2115" s="100"/>
      <c r="J2115" s="100"/>
      <c r="K2115" s="100"/>
      <c r="L2115" s="100"/>
    </row>
    <row r="2116" spans="1:12">
      <c r="A2116" s="100"/>
      <c r="B2116" s="100"/>
      <c r="C2116" s="100"/>
      <c r="D2116" s="100"/>
      <c r="E2116" s="100"/>
      <c r="F2116" s="100"/>
      <c r="G2116" s="100"/>
      <c r="H2116" s="100"/>
      <c r="I2116" s="100"/>
      <c r="J2116" s="100"/>
      <c r="K2116" s="100"/>
      <c r="L2116" s="100"/>
    </row>
    <row r="2117" spans="1:12">
      <c r="A2117" s="100"/>
      <c r="B2117" s="100"/>
      <c r="C2117" s="100"/>
      <c r="D2117" s="100"/>
      <c r="E2117" s="100"/>
      <c r="F2117" s="100"/>
      <c r="G2117" s="100"/>
      <c r="H2117" s="100"/>
      <c r="I2117" s="100"/>
      <c r="J2117" s="100"/>
      <c r="K2117" s="100"/>
      <c r="L2117" s="100"/>
    </row>
    <row r="2118" spans="1:12">
      <c r="A2118" s="100"/>
      <c r="B2118" s="100"/>
      <c r="C2118" s="100"/>
      <c r="D2118" s="100"/>
      <c r="E2118" s="100"/>
      <c r="F2118" s="100"/>
      <c r="G2118" s="100"/>
      <c r="H2118" s="100"/>
      <c r="I2118" s="100"/>
      <c r="J2118" s="100"/>
      <c r="K2118" s="100"/>
      <c r="L2118" s="100"/>
    </row>
    <row r="2119" spans="1:12">
      <c r="A2119" s="100"/>
      <c r="B2119" s="100"/>
      <c r="C2119" s="100"/>
      <c r="D2119" s="100"/>
      <c r="E2119" s="100"/>
      <c r="F2119" s="100"/>
      <c r="G2119" s="100"/>
      <c r="H2119" s="100"/>
      <c r="I2119" s="100"/>
      <c r="J2119" s="100"/>
      <c r="K2119" s="100"/>
      <c r="L2119" s="100"/>
    </row>
    <row r="2120" spans="1:12">
      <c r="A2120" s="100"/>
      <c r="B2120" s="100"/>
      <c r="C2120" s="100"/>
      <c r="D2120" s="100"/>
      <c r="E2120" s="100"/>
      <c r="F2120" s="100"/>
      <c r="G2120" s="100"/>
      <c r="H2120" s="100"/>
      <c r="I2120" s="100"/>
      <c r="J2120" s="100"/>
      <c r="K2120" s="100"/>
      <c r="L2120" s="100"/>
    </row>
    <row r="2121" spans="1:12">
      <c r="A2121" s="100"/>
      <c r="B2121" s="100"/>
      <c r="C2121" s="100"/>
      <c r="D2121" s="100"/>
      <c r="E2121" s="100"/>
      <c r="F2121" s="100"/>
      <c r="G2121" s="100"/>
      <c r="H2121" s="100"/>
      <c r="I2121" s="100"/>
      <c r="J2121" s="100"/>
      <c r="K2121" s="100"/>
      <c r="L2121" s="100"/>
    </row>
    <row r="2122" spans="1:12">
      <c r="A2122" s="100"/>
      <c r="B2122" s="100"/>
      <c r="C2122" s="100"/>
      <c r="D2122" s="100"/>
      <c r="E2122" s="100"/>
      <c r="F2122" s="100"/>
      <c r="G2122" s="100"/>
      <c r="H2122" s="100"/>
      <c r="I2122" s="100"/>
      <c r="J2122" s="100"/>
      <c r="K2122" s="100"/>
      <c r="L2122" s="100"/>
    </row>
    <row r="2123" spans="1:12">
      <c r="A2123" s="100"/>
      <c r="B2123" s="100"/>
      <c r="C2123" s="100"/>
      <c r="D2123" s="100"/>
      <c r="E2123" s="100"/>
      <c r="F2123" s="100"/>
      <c r="G2123" s="100"/>
      <c r="H2123" s="100"/>
      <c r="I2123" s="100"/>
      <c r="J2123" s="100"/>
      <c r="K2123" s="100"/>
      <c r="L2123" s="100"/>
    </row>
    <row r="2124" spans="1:12">
      <c r="A2124" s="100"/>
      <c r="B2124" s="100"/>
      <c r="C2124" s="100"/>
      <c r="D2124" s="100"/>
      <c r="E2124" s="100"/>
      <c r="F2124" s="100"/>
      <c r="G2124" s="100"/>
      <c r="H2124" s="100"/>
      <c r="I2124" s="100"/>
      <c r="J2124" s="100"/>
      <c r="K2124" s="100"/>
      <c r="L2124" s="100"/>
    </row>
    <row r="2125" spans="1:12">
      <c r="A2125" s="100"/>
      <c r="B2125" s="100"/>
      <c r="C2125" s="100"/>
      <c r="D2125" s="100"/>
      <c r="E2125" s="100"/>
      <c r="F2125" s="100"/>
      <c r="G2125" s="100"/>
      <c r="H2125" s="100"/>
      <c r="I2125" s="100"/>
      <c r="J2125" s="100"/>
      <c r="K2125" s="100"/>
      <c r="L2125" s="100"/>
    </row>
    <row r="2126" spans="1:12">
      <c r="A2126" s="100"/>
      <c r="B2126" s="100"/>
      <c r="C2126" s="100"/>
      <c r="D2126" s="100"/>
      <c r="E2126" s="100"/>
      <c r="F2126" s="100"/>
      <c r="G2126" s="100"/>
      <c r="H2126" s="100"/>
      <c r="I2126" s="100"/>
      <c r="J2126" s="100"/>
      <c r="K2126" s="100"/>
      <c r="L2126" s="100"/>
    </row>
    <row r="2127" spans="1:12">
      <c r="A2127" s="100"/>
      <c r="B2127" s="100"/>
      <c r="C2127" s="100"/>
      <c r="D2127" s="100"/>
      <c r="E2127" s="100"/>
      <c r="F2127" s="100"/>
      <c r="G2127" s="100"/>
      <c r="H2127" s="100"/>
      <c r="I2127" s="100"/>
      <c r="J2127" s="100"/>
      <c r="K2127" s="100"/>
      <c r="L2127" s="100"/>
    </row>
    <row r="2128" spans="1:12">
      <c r="A2128" s="100"/>
      <c r="B2128" s="100"/>
      <c r="C2128" s="100"/>
      <c r="D2128" s="100"/>
      <c r="E2128" s="100"/>
      <c r="F2128" s="100"/>
      <c r="G2128" s="100"/>
      <c r="H2128" s="100"/>
      <c r="I2128" s="100"/>
      <c r="J2128" s="100"/>
      <c r="K2128" s="100"/>
      <c r="L2128" s="100"/>
    </row>
    <row r="2129" spans="1:12">
      <c r="A2129" s="100"/>
      <c r="B2129" s="100"/>
      <c r="C2129" s="100"/>
      <c r="D2129" s="100"/>
      <c r="E2129" s="100"/>
      <c r="F2129" s="100"/>
      <c r="G2129" s="100"/>
      <c r="H2129" s="100"/>
      <c r="I2129" s="100"/>
      <c r="J2129" s="100"/>
      <c r="K2129" s="100"/>
      <c r="L2129" s="100"/>
    </row>
    <row r="2130" spans="1:12">
      <c r="A2130" s="100"/>
      <c r="B2130" s="100"/>
      <c r="C2130" s="100"/>
      <c r="D2130" s="100"/>
      <c r="E2130" s="100"/>
      <c r="F2130" s="100"/>
      <c r="G2130" s="100"/>
      <c r="H2130" s="100"/>
      <c r="I2130" s="100"/>
      <c r="J2130" s="100"/>
      <c r="K2130" s="100"/>
      <c r="L2130" s="100"/>
    </row>
    <row r="2131" spans="1:12">
      <c r="A2131" s="100"/>
      <c r="B2131" s="100"/>
      <c r="C2131" s="100"/>
      <c r="D2131" s="100"/>
      <c r="E2131" s="100"/>
      <c r="F2131" s="100"/>
      <c r="G2131" s="100"/>
      <c r="H2131" s="100"/>
      <c r="I2131" s="100"/>
      <c r="J2131" s="100"/>
      <c r="K2131" s="100"/>
      <c r="L2131" s="100"/>
    </row>
    <row r="2132" spans="1:12">
      <c r="A2132" s="100"/>
      <c r="B2132" s="100"/>
      <c r="C2132" s="100"/>
      <c r="D2132" s="100"/>
      <c r="E2132" s="100"/>
      <c r="F2132" s="100"/>
      <c r="G2132" s="100"/>
      <c r="H2132" s="100"/>
      <c r="I2132" s="100"/>
      <c r="J2132" s="100"/>
      <c r="K2132" s="100"/>
      <c r="L2132" s="100"/>
    </row>
    <row r="2133" spans="1:12">
      <c r="A2133" s="100"/>
      <c r="B2133" s="100"/>
      <c r="C2133" s="100"/>
      <c r="D2133" s="100"/>
      <c r="E2133" s="100"/>
      <c r="F2133" s="100"/>
      <c r="G2133" s="100"/>
      <c r="H2133" s="100"/>
      <c r="I2133" s="100"/>
      <c r="J2133" s="100"/>
      <c r="K2133" s="100"/>
      <c r="L2133" s="100"/>
    </row>
    <row r="2134" spans="1:12">
      <c r="A2134" s="100"/>
      <c r="B2134" s="100"/>
      <c r="C2134" s="100"/>
      <c r="D2134" s="100"/>
      <c r="E2134" s="100"/>
      <c r="F2134" s="100"/>
      <c r="G2134" s="100"/>
      <c r="H2134" s="100"/>
      <c r="I2134" s="100"/>
      <c r="J2134" s="100"/>
      <c r="K2134" s="100"/>
      <c r="L2134" s="100"/>
    </row>
    <row r="2135" spans="1:12">
      <c r="A2135" s="100"/>
      <c r="B2135" s="100"/>
      <c r="C2135" s="100"/>
      <c r="D2135" s="100"/>
      <c r="E2135" s="100"/>
      <c r="F2135" s="100"/>
      <c r="G2135" s="100"/>
      <c r="H2135" s="100"/>
      <c r="I2135" s="100"/>
      <c r="J2135" s="100"/>
      <c r="K2135" s="100"/>
      <c r="L2135" s="100"/>
    </row>
    <row r="2136" spans="1:12">
      <c r="A2136" s="100"/>
      <c r="B2136" s="100"/>
      <c r="C2136" s="100"/>
      <c r="D2136" s="100"/>
      <c r="E2136" s="100"/>
      <c r="F2136" s="100"/>
      <c r="G2136" s="100"/>
      <c r="H2136" s="100"/>
      <c r="I2136" s="100"/>
      <c r="J2136" s="100"/>
      <c r="K2136" s="100"/>
      <c r="L2136" s="100"/>
    </row>
    <row r="2137" spans="1:12">
      <c r="A2137" s="100"/>
      <c r="B2137" s="100"/>
      <c r="C2137" s="100"/>
      <c r="D2137" s="100"/>
      <c r="E2137" s="100"/>
      <c r="F2137" s="100"/>
      <c r="G2137" s="100"/>
      <c r="H2137" s="100"/>
      <c r="I2137" s="100"/>
      <c r="J2137" s="100"/>
      <c r="K2137" s="100"/>
      <c r="L2137" s="100"/>
    </row>
    <row r="2138" spans="1:12">
      <c r="A2138" s="100"/>
      <c r="B2138" s="100"/>
      <c r="C2138" s="100"/>
      <c r="D2138" s="100"/>
      <c r="E2138" s="100"/>
      <c r="F2138" s="100"/>
      <c r="G2138" s="100"/>
      <c r="H2138" s="100"/>
      <c r="I2138" s="100"/>
      <c r="J2138" s="100"/>
      <c r="K2138" s="100"/>
      <c r="L2138" s="100"/>
    </row>
    <row r="2139" spans="1:12">
      <c r="A2139" s="100"/>
      <c r="B2139" s="100"/>
      <c r="C2139" s="100"/>
      <c r="D2139" s="100"/>
      <c r="E2139" s="100"/>
      <c r="F2139" s="100"/>
      <c r="G2139" s="100"/>
      <c r="H2139" s="100"/>
      <c r="I2139" s="100"/>
      <c r="J2139" s="100"/>
      <c r="K2139" s="100"/>
      <c r="L2139" s="100"/>
    </row>
    <row r="2140" spans="1:12">
      <c r="A2140" s="100"/>
      <c r="B2140" s="100"/>
      <c r="C2140" s="100"/>
      <c r="D2140" s="100"/>
      <c r="E2140" s="100"/>
      <c r="F2140" s="100"/>
      <c r="G2140" s="100"/>
      <c r="H2140" s="100"/>
      <c r="I2140" s="100"/>
      <c r="J2140" s="100"/>
      <c r="K2140" s="100"/>
      <c r="L2140" s="100"/>
    </row>
    <row r="2141" spans="1:12">
      <c r="A2141" s="100"/>
      <c r="B2141" s="100"/>
      <c r="C2141" s="100"/>
      <c r="D2141" s="100"/>
      <c r="E2141" s="100"/>
      <c r="F2141" s="100"/>
      <c r="G2141" s="100"/>
      <c r="H2141" s="100"/>
      <c r="I2141" s="100"/>
      <c r="J2141" s="100"/>
      <c r="K2141" s="100"/>
      <c r="L2141" s="100"/>
    </row>
    <row r="2142" spans="1:12">
      <c r="A2142" s="100"/>
      <c r="B2142" s="100"/>
      <c r="C2142" s="100"/>
      <c r="D2142" s="100"/>
      <c r="E2142" s="100"/>
      <c r="F2142" s="100"/>
      <c r="G2142" s="100"/>
      <c r="H2142" s="100"/>
      <c r="I2142" s="100"/>
      <c r="J2142" s="100"/>
      <c r="K2142" s="100"/>
      <c r="L2142" s="100"/>
    </row>
    <row r="2143" spans="1:12">
      <c r="A2143" s="100"/>
      <c r="B2143" s="100"/>
      <c r="C2143" s="100"/>
      <c r="D2143" s="100"/>
      <c r="E2143" s="100"/>
      <c r="F2143" s="100"/>
      <c r="G2143" s="100"/>
      <c r="H2143" s="100"/>
      <c r="I2143" s="100"/>
      <c r="J2143" s="100"/>
      <c r="K2143" s="100"/>
      <c r="L2143" s="100"/>
    </row>
    <row r="2144" spans="1:12">
      <c r="A2144" s="100"/>
      <c r="B2144" s="100"/>
      <c r="C2144" s="100"/>
      <c r="D2144" s="100"/>
      <c r="E2144" s="100"/>
      <c r="F2144" s="100"/>
      <c r="G2144" s="100"/>
      <c r="H2144" s="100"/>
      <c r="I2144" s="100"/>
      <c r="J2144" s="100"/>
      <c r="K2144" s="100"/>
      <c r="L2144" s="100"/>
    </row>
    <row r="2145" spans="1:12">
      <c r="A2145" s="100"/>
      <c r="B2145" s="100"/>
      <c r="C2145" s="100"/>
      <c r="D2145" s="100"/>
      <c r="E2145" s="100"/>
      <c r="F2145" s="100"/>
      <c r="G2145" s="100"/>
      <c r="H2145" s="100"/>
      <c r="I2145" s="100"/>
      <c r="J2145" s="100"/>
      <c r="K2145" s="100"/>
      <c r="L2145" s="100"/>
    </row>
    <row r="2146" spans="1:12">
      <c r="A2146" s="100"/>
      <c r="B2146" s="100"/>
      <c r="C2146" s="100"/>
      <c r="D2146" s="100"/>
      <c r="E2146" s="100"/>
      <c r="F2146" s="100"/>
      <c r="G2146" s="100"/>
      <c r="H2146" s="100"/>
      <c r="I2146" s="100"/>
      <c r="J2146" s="100"/>
      <c r="K2146" s="100"/>
      <c r="L2146" s="100"/>
    </row>
    <row r="2147" spans="1:12">
      <c r="A2147" s="100"/>
      <c r="B2147" s="100"/>
      <c r="C2147" s="100"/>
      <c r="D2147" s="100"/>
      <c r="E2147" s="100"/>
      <c r="F2147" s="100"/>
      <c r="G2147" s="100"/>
      <c r="H2147" s="100"/>
      <c r="I2147" s="100"/>
      <c r="J2147" s="100"/>
      <c r="K2147" s="100"/>
      <c r="L2147" s="100"/>
    </row>
    <row r="2148" spans="1:12">
      <c r="A2148" s="100"/>
      <c r="B2148" s="100"/>
      <c r="C2148" s="100"/>
      <c r="D2148" s="100"/>
      <c r="E2148" s="100"/>
      <c r="F2148" s="100"/>
      <c r="G2148" s="100"/>
      <c r="H2148" s="100"/>
      <c r="I2148" s="100"/>
      <c r="J2148" s="100"/>
      <c r="K2148" s="100"/>
      <c r="L2148" s="100"/>
    </row>
    <row r="2149" spans="1:12">
      <c r="A2149" s="100"/>
      <c r="B2149" s="100"/>
      <c r="C2149" s="100"/>
      <c r="D2149" s="100"/>
      <c r="E2149" s="100"/>
      <c r="F2149" s="100"/>
      <c r="G2149" s="100"/>
      <c r="H2149" s="100"/>
      <c r="I2149" s="100"/>
      <c r="J2149" s="100"/>
      <c r="K2149" s="100"/>
      <c r="L2149" s="100"/>
    </row>
    <row r="2150" spans="1:12">
      <c r="A2150" s="100"/>
      <c r="B2150" s="100"/>
      <c r="C2150" s="100"/>
      <c r="D2150" s="100"/>
      <c r="E2150" s="100"/>
      <c r="F2150" s="100"/>
      <c r="G2150" s="100"/>
      <c r="H2150" s="100"/>
      <c r="I2150" s="100"/>
      <c r="J2150" s="100"/>
      <c r="K2150" s="100"/>
      <c r="L2150" s="100"/>
    </row>
    <row r="2151" spans="1:12">
      <c r="A2151" s="100"/>
      <c r="B2151" s="100"/>
      <c r="C2151" s="100"/>
      <c r="D2151" s="100"/>
      <c r="E2151" s="100"/>
      <c r="F2151" s="100"/>
      <c r="G2151" s="100"/>
      <c r="H2151" s="100"/>
      <c r="I2151" s="100"/>
      <c r="J2151" s="100"/>
      <c r="K2151" s="100"/>
      <c r="L2151" s="100"/>
    </row>
    <row r="2152" spans="1:12">
      <c r="A2152" s="100"/>
      <c r="B2152" s="100"/>
      <c r="C2152" s="100"/>
      <c r="D2152" s="100"/>
      <c r="E2152" s="100"/>
      <c r="F2152" s="100"/>
      <c r="G2152" s="100"/>
      <c r="H2152" s="100"/>
      <c r="I2152" s="100"/>
      <c r="J2152" s="100"/>
      <c r="K2152" s="100"/>
      <c r="L2152" s="100"/>
    </row>
    <row r="2153" spans="1:12">
      <c r="A2153" s="100"/>
      <c r="B2153" s="100"/>
      <c r="C2153" s="100"/>
      <c r="D2153" s="100"/>
      <c r="E2153" s="100"/>
      <c r="F2153" s="100"/>
      <c r="G2153" s="100"/>
      <c r="H2153" s="100"/>
      <c r="I2153" s="100"/>
      <c r="J2153" s="100"/>
      <c r="K2153" s="100"/>
      <c r="L2153" s="100"/>
    </row>
    <row r="2154" spans="1:12">
      <c r="A2154" s="100"/>
      <c r="B2154" s="100"/>
      <c r="C2154" s="100"/>
      <c r="D2154" s="100"/>
      <c r="E2154" s="100"/>
      <c r="F2154" s="100"/>
      <c r="G2154" s="100"/>
      <c r="H2154" s="100"/>
      <c r="I2154" s="100"/>
      <c r="J2154" s="100"/>
      <c r="K2154" s="100"/>
      <c r="L2154" s="100"/>
    </row>
    <row r="2155" spans="1:12">
      <c r="A2155" s="100"/>
      <c r="B2155" s="100"/>
      <c r="C2155" s="100"/>
      <c r="D2155" s="100"/>
      <c r="E2155" s="100"/>
      <c r="F2155" s="100"/>
      <c r="G2155" s="100"/>
      <c r="H2155" s="100"/>
      <c r="I2155" s="100"/>
      <c r="J2155" s="100"/>
      <c r="K2155" s="100"/>
      <c r="L2155" s="100"/>
    </row>
    <row r="2156" spans="1:12">
      <c r="A2156" s="100"/>
      <c r="B2156" s="100"/>
      <c r="C2156" s="100"/>
      <c r="D2156" s="100"/>
      <c r="E2156" s="100"/>
      <c r="F2156" s="100"/>
      <c r="G2156" s="100"/>
      <c r="H2156" s="100"/>
      <c r="I2156" s="100"/>
      <c r="J2156" s="100"/>
      <c r="K2156" s="100"/>
      <c r="L2156" s="100"/>
    </row>
    <row r="2157" spans="1:12">
      <c r="A2157" s="100"/>
      <c r="B2157" s="100"/>
      <c r="C2157" s="100"/>
      <c r="D2157" s="100"/>
      <c r="E2157" s="100"/>
      <c r="F2157" s="100"/>
      <c r="G2157" s="100"/>
      <c r="H2157" s="100"/>
      <c r="I2157" s="100"/>
      <c r="J2157" s="100"/>
      <c r="K2157" s="100"/>
      <c r="L2157" s="100"/>
    </row>
    <row r="2158" spans="1:12">
      <c r="A2158" s="100"/>
      <c r="B2158" s="100"/>
      <c r="C2158" s="100"/>
      <c r="D2158" s="100"/>
      <c r="E2158" s="100"/>
      <c r="F2158" s="100"/>
      <c r="G2158" s="100"/>
      <c r="H2158" s="100"/>
      <c r="I2158" s="100"/>
      <c r="J2158" s="100"/>
      <c r="K2158" s="100"/>
      <c r="L2158" s="100"/>
    </row>
    <row r="2159" spans="1:12">
      <c r="A2159" s="100"/>
      <c r="B2159" s="100"/>
      <c r="C2159" s="100"/>
      <c r="D2159" s="100"/>
      <c r="E2159" s="100"/>
      <c r="F2159" s="100"/>
      <c r="G2159" s="100"/>
      <c r="H2159" s="100"/>
      <c r="I2159" s="100"/>
      <c r="J2159" s="100"/>
      <c r="K2159" s="100"/>
      <c r="L2159" s="100"/>
    </row>
    <row r="2160" spans="1:12">
      <c r="A2160" s="100"/>
      <c r="B2160" s="100"/>
      <c r="C2160" s="100"/>
      <c r="D2160" s="100"/>
      <c r="E2160" s="100"/>
      <c r="F2160" s="100"/>
      <c r="G2160" s="100"/>
      <c r="H2160" s="100"/>
      <c r="I2160" s="100"/>
      <c r="J2160" s="100"/>
      <c r="K2160" s="100"/>
      <c r="L2160" s="100"/>
    </row>
    <row r="2161" spans="1:12">
      <c r="A2161" s="100"/>
      <c r="B2161" s="100"/>
      <c r="C2161" s="100"/>
      <c r="D2161" s="100"/>
      <c r="E2161" s="100"/>
      <c r="F2161" s="100"/>
      <c r="G2161" s="100"/>
      <c r="H2161" s="100"/>
      <c r="I2161" s="100"/>
      <c r="J2161" s="100"/>
      <c r="K2161" s="100"/>
      <c r="L2161" s="100"/>
    </row>
    <row r="2162" spans="1:12">
      <c r="A2162" s="100"/>
      <c r="B2162" s="100"/>
      <c r="C2162" s="100"/>
      <c r="D2162" s="100"/>
      <c r="E2162" s="100"/>
      <c r="F2162" s="100"/>
      <c r="G2162" s="100"/>
      <c r="H2162" s="100"/>
      <c r="I2162" s="100"/>
      <c r="J2162" s="100"/>
      <c r="K2162" s="100"/>
      <c r="L2162" s="100"/>
    </row>
    <row r="2163" spans="1:12">
      <c r="A2163" s="100"/>
      <c r="B2163" s="100"/>
      <c r="C2163" s="100"/>
      <c r="D2163" s="100"/>
      <c r="E2163" s="100"/>
      <c r="F2163" s="100"/>
      <c r="G2163" s="100"/>
      <c r="H2163" s="100"/>
      <c r="I2163" s="100"/>
      <c r="J2163" s="100"/>
      <c r="K2163" s="100"/>
      <c r="L2163" s="100"/>
    </row>
    <row r="2164" spans="1:12">
      <c r="A2164" s="100"/>
      <c r="B2164" s="100"/>
      <c r="C2164" s="100"/>
      <c r="D2164" s="100"/>
      <c r="E2164" s="100"/>
      <c r="F2164" s="100"/>
      <c r="G2164" s="100"/>
      <c r="H2164" s="100"/>
      <c r="I2164" s="100"/>
      <c r="J2164" s="100"/>
      <c r="K2164" s="100"/>
      <c r="L2164" s="100"/>
    </row>
    <row r="2165" spans="1:12">
      <c r="A2165" s="100"/>
      <c r="B2165" s="100"/>
      <c r="C2165" s="100"/>
      <c r="D2165" s="100"/>
      <c r="E2165" s="100"/>
      <c r="F2165" s="100"/>
      <c r="G2165" s="100"/>
      <c r="H2165" s="100"/>
      <c r="I2165" s="100"/>
      <c r="J2165" s="100"/>
      <c r="K2165" s="100"/>
      <c r="L2165" s="100"/>
    </row>
    <row r="2166" spans="1:12">
      <c r="A2166" s="100"/>
      <c r="B2166" s="100"/>
      <c r="C2166" s="100"/>
      <c r="D2166" s="100"/>
      <c r="E2166" s="100"/>
      <c r="F2166" s="100"/>
      <c r="G2166" s="100"/>
      <c r="H2166" s="100"/>
      <c r="I2166" s="100"/>
      <c r="J2166" s="100"/>
      <c r="K2166" s="100"/>
      <c r="L2166" s="100"/>
    </row>
    <row r="2167" spans="1:12">
      <c r="A2167" s="100"/>
      <c r="B2167" s="100"/>
      <c r="C2167" s="100"/>
      <c r="D2167" s="100"/>
      <c r="E2167" s="100"/>
      <c r="F2167" s="100"/>
      <c r="G2167" s="100"/>
      <c r="H2167" s="100"/>
      <c r="I2167" s="100"/>
      <c r="J2167" s="100"/>
      <c r="K2167" s="100"/>
      <c r="L2167" s="100"/>
    </row>
    <row r="2168" spans="1:12">
      <c r="A2168" s="100"/>
      <c r="B2168" s="100"/>
      <c r="C2168" s="100"/>
      <c r="D2168" s="100"/>
      <c r="E2168" s="100"/>
      <c r="F2168" s="100"/>
      <c r="G2168" s="100"/>
      <c r="H2168" s="100"/>
      <c r="I2168" s="100"/>
      <c r="J2168" s="100"/>
      <c r="K2168" s="100"/>
      <c r="L2168" s="100"/>
    </row>
    <row r="2169" spans="1:12">
      <c r="A2169" s="100"/>
      <c r="B2169" s="100"/>
      <c r="C2169" s="100"/>
      <c r="D2169" s="100"/>
      <c r="E2169" s="100"/>
      <c r="F2169" s="100"/>
      <c r="G2169" s="100"/>
      <c r="H2169" s="100"/>
      <c r="I2169" s="100"/>
      <c r="J2169" s="100"/>
      <c r="K2169" s="100"/>
      <c r="L2169" s="100"/>
    </row>
    <row r="2170" spans="1:12">
      <c r="A2170" s="100"/>
      <c r="B2170" s="100"/>
      <c r="C2170" s="100"/>
      <c r="D2170" s="100"/>
      <c r="E2170" s="100"/>
      <c r="F2170" s="100"/>
      <c r="G2170" s="100"/>
      <c r="H2170" s="100"/>
      <c r="I2170" s="100"/>
      <c r="J2170" s="100"/>
      <c r="K2170" s="100"/>
      <c r="L2170" s="100"/>
    </row>
    <row r="2171" spans="1:12">
      <c r="A2171" s="100"/>
      <c r="B2171" s="100"/>
      <c r="C2171" s="100"/>
      <c r="D2171" s="100"/>
      <c r="E2171" s="100"/>
      <c r="F2171" s="100"/>
      <c r="G2171" s="100"/>
      <c r="H2171" s="100"/>
      <c r="I2171" s="100"/>
      <c r="J2171" s="100"/>
      <c r="K2171" s="100"/>
      <c r="L2171" s="100"/>
    </row>
    <row r="2172" spans="1:12">
      <c r="A2172" s="100"/>
      <c r="B2172" s="100"/>
      <c r="C2172" s="100"/>
      <c r="D2172" s="100"/>
      <c r="E2172" s="100"/>
      <c r="F2172" s="100"/>
      <c r="G2172" s="100"/>
      <c r="H2172" s="100"/>
      <c r="I2172" s="100"/>
      <c r="J2172" s="100"/>
      <c r="K2172" s="100"/>
      <c r="L2172" s="100"/>
    </row>
    <row r="2173" spans="1:12">
      <c r="A2173" s="100"/>
      <c r="B2173" s="100"/>
      <c r="C2173" s="100"/>
      <c r="D2173" s="100"/>
      <c r="E2173" s="100"/>
      <c r="F2173" s="100"/>
      <c r="G2173" s="100"/>
      <c r="H2173" s="100"/>
      <c r="I2173" s="100"/>
      <c r="J2173" s="100"/>
      <c r="K2173" s="100"/>
      <c r="L2173" s="100"/>
    </row>
    <row r="2174" spans="1:12">
      <c r="A2174" s="100"/>
      <c r="B2174" s="100"/>
      <c r="C2174" s="100"/>
      <c r="D2174" s="100"/>
      <c r="E2174" s="100"/>
      <c r="F2174" s="100"/>
      <c r="G2174" s="100"/>
      <c r="H2174" s="100"/>
      <c r="I2174" s="100"/>
      <c r="J2174" s="100"/>
      <c r="K2174" s="100"/>
      <c r="L2174" s="100"/>
    </row>
    <row r="2175" spans="1:12">
      <c r="A2175" s="100"/>
      <c r="B2175" s="100"/>
      <c r="C2175" s="100"/>
      <c r="D2175" s="100"/>
      <c r="E2175" s="100"/>
      <c r="F2175" s="100"/>
      <c r="G2175" s="100"/>
      <c r="H2175" s="100"/>
      <c r="I2175" s="100"/>
      <c r="J2175" s="100"/>
      <c r="K2175" s="100"/>
      <c r="L2175" s="100"/>
    </row>
    <row r="2176" spans="1:12">
      <c r="A2176" s="100"/>
      <c r="B2176" s="100"/>
      <c r="C2176" s="100"/>
      <c r="D2176" s="100"/>
      <c r="E2176" s="100"/>
      <c r="F2176" s="100"/>
      <c r="G2176" s="100"/>
      <c r="H2176" s="100"/>
      <c r="I2176" s="100"/>
      <c r="J2176" s="100"/>
      <c r="K2176" s="100"/>
      <c r="L2176" s="100"/>
    </row>
    <row r="2177" spans="1:12">
      <c r="A2177" s="100"/>
      <c r="B2177" s="100"/>
      <c r="C2177" s="100"/>
      <c r="D2177" s="100"/>
      <c r="E2177" s="100"/>
      <c r="F2177" s="100"/>
      <c r="G2177" s="100"/>
      <c r="H2177" s="100"/>
      <c r="I2177" s="100"/>
      <c r="J2177" s="100"/>
      <c r="K2177" s="100"/>
      <c r="L2177" s="100"/>
    </row>
    <row r="2178" spans="1:12">
      <c r="A2178" s="100"/>
      <c r="B2178" s="100"/>
      <c r="C2178" s="100"/>
      <c r="D2178" s="100"/>
      <c r="E2178" s="100"/>
      <c r="F2178" s="100"/>
      <c r="G2178" s="100"/>
      <c r="H2178" s="100"/>
      <c r="I2178" s="100"/>
      <c r="J2178" s="100"/>
      <c r="K2178" s="100"/>
      <c r="L2178" s="100"/>
    </row>
    <row r="2179" spans="1:12">
      <c r="A2179" s="100"/>
      <c r="B2179" s="100"/>
      <c r="C2179" s="100"/>
      <c r="D2179" s="100"/>
      <c r="E2179" s="100"/>
      <c r="F2179" s="100"/>
      <c r="G2179" s="100"/>
      <c r="H2179" s="100"/>
      <c r="I2179" s="100"/>
      <c r="J2179" s="100"/>
      <c r="K2179" s="100"/>
      <c r="L2179" s="100"/>
    </row>
    <row r="2180" spans="1:12">
      <c r="A2180" s="100"/>
      <c r="B2180" s="100"/>
      <c r="C2180" s="100"/>
      <c r="D2180" s="100"/>
      <c r="E2180" s="100"/>
      <c r="F2180" s="100"/>
      <c r="G2180" s="100"/>
      <c r="H2180" s="100"/>
      <c r="I2180" s="100"/>
      <c r="J2180" s="100"/>
      <c r="K2180" s="100"/>
      <c r="L2180" s="100"/>
    </row>
    <row r="2181" spans="1:12">
      <c r="A2181" s="100"/>
      <c r="B2181" s="100"/>
      <c r="C2181" s="100"/>
      <c r="D2181" s="100"/>
      <c r="E2181" s="100"/>
      <c r="F2181" s="100"/>
      <c r="G2181" s="100"/>
      <c r="H2181" s="100"/>
      <c r="I2181" s="100"/>
      <c r="J2181" s="100"/>
      <c r="K2181" s="100"/>
      <c r="L2181" s="100"/>
    </row>
    <row r="2182" spans="1:12">
      <c r="A2182" s="100"/>
      <c r="B2182" s="100"/>
      <c r="C2182" s="100"/>
      <c r="D2182" s="100"/>
      <c r="E2182" s="100"/>
      <c r="F2182" s="100"/>
      <c r="G2182" s="100"/>
      <c r="H2182" s="100"/>
      <c r="I2182" s="100"/>
      <c r="J2182" s="100"/>
      <c r="K2182" s="100"/>
      <c r="L2182" s="100"/>
    </row>
    <row r="2183" spans="1:12">
      <c r="A2183" s="100"/>
      <c r="B2183" s="100"/>
      <c r="C2183" s="100"/>
      <c r="D2183" s="100"/>
      <c r="E2183" s="100"/>
      <c r="F2183" s="100"/>
      <c r="G2183" s="100"/>
      <c r="H2183" s="100"/>
      <c r="I2183" s="100"/>
      <c r="J2183" s="100"/>
      <c r="K2183" s="100"/>
      <c r="L2183" s="100"/>
    </row>
    <row r="2184" spans="1:12">
      <c r="A2184" s="100"/>
      <c r="B2184" s="100"/>
      <c r="C2184" s="100"/>
      <c r="D2184" s="100"/>
      <c r="E2184" s="100"/>
      <c r="F2184" s="100"/>
      <c r="G2184" s="100"/>
      <c r="H2184" s="100"/>
      <c r="I2184" s="100"/>
      <c r="J2184" s="100"/>
      <c r="K2184" s="100"/>
      <c r="L2184" s="100"/>
    </row>
    <row r="2185" spans="1:12">
      <c r="A2185" s="100"/>
      <c r="B2185" s="100"/>
      <c r="C2185" s="100"/>
      <c r="D2185" s="100"/>
      <c r="E2185" s="100"/>
      <c r="F2185" s="100"/>
      <c r="G2185" s="100"/>
      <c r="H2185" s="100"/>
      <c r="I2185" s="100"/>
      <c r="J2185" s="100"/>
      <c r="K2185" s="100"/>
      <c r="L2185" s="100"/>
    </row>
    <row r="2186" spans="1:12">
      <c r="A2186" s="100"/>
      <c r="B2186" s="100"/>
      <c r="C2186" s="100"/>
      <c r="D2186" s="100"/>
      <c r="E2186" s="100"/>
      <c r="F2186" s="100"/>
      <c r="G2186" s="100"/>
      <c r="H2186" s="100"/>
      <c r="I2186" s="100"/>
      <c r="J2186" s="100"/>
      <c r="K2186" s="100"/>
      <c r="L2186" s="100"/>
    </row>
    <row r="2187" spans="1:12">
      <c r="A2187" s="100"/>
      <c r="B2187" s="100"/>
      <c r="C2187" s="100"/>
      <c r="D2187" s="100"/>
      <c r="E2187" s="100"/>
      <c r="F2187" s="100"/>
      <c r="G2187" s="100"/>
      <c r="H2187" s="100"/>
      <c r="I2187" s="100"/>
      <c r="J2187" s="100"/>
      <c r="K2187" s="100"/>
      <c r="L2187" s="100"/>
    </row>
    <row r="2188" spans="1:12">
      <c r="A2188" s="100"/>
      <c r="B2188" s="100"/>
      <c r="C2188" s="100"/>
      <c r="D2188" s="100"/>
      <c r="E2188" s="100"/>
      <c r="F2188" s="100"/>
      <c r="G2188" s="100"/>
      <c r="H2188" s="100"/>
      <c r="I2188" s="100"/>
      <c r="J2188" s="100"/>
      <c r="K2188" s="100"/>
      <c r="L2188" s="100"/>
    </row>
    <row r="2189" spans="1:12">
      <c r="A2189" s="100"/>
      <c r="B2189" s="100"/>
      <c r="C2189" s="100"/>
      <c r="D2189" s="100"/>
      <c r="E2189" s="100"/>
      <c r="F2189" s="100"/>
      <c r="G2189" s="100"/>
      <c r="H2189" s="100"/>
      <c r="I2189" s="100"/>
      <c r="J2189" s="100"/>
      <c r="K2189" s="100"/>
      <c r="L2189" s="100"/>
    </row>
    <row r="2190" spans="1:12">
      <c r="A2190" s="100"/>
      <c r="B2190" s="100"/>
      <c r="C2190" s="100"/>
      <c r="D2190" s="100"/>
      <c r="E2190" s="100"/>
      <c r="F2190" s="100"/>
      <c r="G2190" s="100"/>
      <c r="H2190" s="100"/>
      <c r="I2190" s="100"/>
      <c r="J2190" s="100"/>
      <c r="K2190" s="100"/>
      <c r="L2190" s="100"/>
    </row>
    <row r="2191" spans="1:12">
      <c r="A2191" s="100"/>
      <c r="B2191" s="100"/>
      <c r="C2191" s="100"/>
      <c r="D2191" s="100"/>
      <c r="E2191" s="100"/>
      <c r="F2191" s="100"/>
      <c r="G2191" s="100"/>
      <c r="H2191" s="100"/>
      <c r="I2191" s="100"/>
      <c r="J2191" s="100"/>
      <c r="K2191" s="100"/>
      <c r="L2191" s="100"/>
    </row>
    <row r="2192" spans="1:12">
      <c r="A2192" s="100"/>
      <c r="B2192" s="100"/>
      <c r="C2192" s="100"/>
      <c r="D2192" s="100"/>
      <c r="E2192" s="100"/>
      <c r="F2192" s="100"/>
      <c r="G2192" s="100"/>
      <c r="H2192" s="100"/>
      <c r="I2192" s="100"/>
      <c r="J2192" s="100"/>
      <c r="K2192" s="100"/>
      <c r="L2192" s="100"/>
    </row>
    <row r="2193" spans="1:12">
      <c r="A2193" s="100"/>
      <c r="B2193" s="100"/>
      <c r="C2193" s="100"/>
      <c r="D2193" s="100"/>
      <c r="E2193" s="100"/>
      <c r="F2193" s="100"/>
      <c r="G2193" s="100"/>
      <c r="H2193" s="100"/>
      <c r="I2193" s="100"/>
      <c r="J2193" s="100"/>
      <c r="K2193" s="100"/>
      <c r="L2193" s="100"/>
    </row>
    <row r="2194" spans="1:12">
      <c r="A2194" s="100"/>
      <c r="B2194" s="100"/>
      <c r="C2194" s="100"/>
      <c r="D2194" s="100"/>
      <c r="E2194" s="100"/>
      <c r="F2194" s="100"/>
      <c r="G2194" s="100"/>
      <c r="H2194" s="100"/>
      <c r="I2194" s="100"/>
      <c r="J2194" s="100"/>
      <c r="K2194" s="100"/>
      <c r="L2194" s="100"/>
    </row>
    <row r="2195" spans="1:12">
      <c r="A2195" s="100"/>
      <c r="B2195" s="100"/>
      <c r="C2195" s="100"/>
      <c r="D2195" s="100"/>
      <c r="E2195" s="100"/>
      <c r="F2195" s="100"/>
      <c r="G2195" s="100"/>
      <c r="H2195" s="100"/>
      <c r="I2195" s="100"/>
      <c r="J2195" s="100"/>
      <c r="K2195" s="100"/>
      <c r="L2195" s="100"/>
    </row>
    <row r="2196" spans="1:12">
      <c r="A2196" s="100"/>
      <c r="B2196" s="100"/>
      <c r="C2196" s="100"/>
      <c r="D2196" s="100"/>
      <c r="E2196" s="100"/>
      <c r="F2196" s="100"/>
      <c r="G2196" s="100"/>
      <c r="H2196" s="100"/>
      <c r="I2196" s="100"/>
      <c r="J2196" s="100"/>
      <c r="K2196" s="100"/>
      <c r="L2196" s="100"/>
    </row>
    <row r="2197" spans="1:12">
      <c r="A2197" s="100"/>
      <c r="B2197" s="100"/>
      <c r="C2197" s="100"/>
      <c r="D2197" s="100"/>
      <c r="E2197" s="100"/>
      <c r="F2197" s="100"/>
      <c r="G2197" s="100"/>
      <c r="H2197" s="100"/>
      <c r="I2197" s="100"/>
      <c r="J2197" s="100"/>
      <c r="K2197" s="100"/>
      <c r="L2197" s="100"/>
    </row>
    <row r="2198" spans="1:12">
      <c r="A2198" s="100"/>
      <c r="B2198" s="100"/>
      <c r="C2198" s="100"/>
      <c r="D2198" s="100"/>
      <c r="E2198" s="100"/>
      <c r="F2198" s="100"/>
      <c r="G2198" s="100"/>
      <c r="H2198" s="100"/>
      <c r="I2198" s="100"/>
      <c r="J2198" s="100"/>
      <c r="K2198" s="100"/>
      <c r="L2198" s="100"/>
    </row>
    <row r="2199" spans="1:12">
      <c r="A2199" s="100"/>
      <c r="B2199" s="100"/>
      <c r="C2199" s="100"/>
      <c r="D2199" s="100"/>
      <c r="E2199" s="100"/>
      <c r="F2199" s="100"/>
      <c r="G2199" s="100"/>
      <c r="H2199" s="100"/>
      <c r="I2199" s="100"/>
      <c r="J2199" s="100"/>
      <c r="K2199" s="100"/>
      <c r="L2199" s="100"/>
    </row>
    <row r="2200" spans="1:12">
      <c r="A2200" s="100"/>
      <c r="B2200" s="100"/>
      <c r="C2200" s="100"/>
      <c r="D2200" s="100"/>
      <c r="E2200" s="100"/>
      <c r="F2200" s="100"/>
      <c r="G2200" s="100"/>
      <c r="H2200" s="100"/>
      <c r="I2200" s="100"/>
      <c r="J2200" s="100"/>
      <c r="K2200" s="100"/>
      <c r="L2200" s="100"/>
    </row>
    <row r="2201" spans="1:12">
      <c r="A2201" s="100"/>
      <c r="B2201" s="100"/>
      <c r="C2201" s="100"/>
      <c r="D2201" s="100"/>
      <c r="E2201" s="100"/>
      <c r="F2201" s="100"/>
      <c r="G2201" s="100"/>
      <c r="H2201" s="100"/>
      <c r="I2201" s="100"/>
      <c r="J2201" s="100"/>
      <c r="K2201" s="100"/>
      <c r="L2201" s="100"/>
    </row>
    <row r="2202" spans="1:12">
      <c r="A2202" s="100"/>
      <c r="B2202" s="100"/>
      <c r="C2202" s="100"/>
      <c r="D2202" s="100"/>
      <c r="E2202" s="100"/>
      <c r="F2202" s="100"/>
      <c r="G2202" s="100"/>
      <c r="H2202" s="100"/>
      <c r="I2202" s="100"/>
      <c r="J2202" s="100"/>
      <c r="K2202" s="100"/>
      <c r="L2202" s="100"/>
    </row>
    <row r="2203" spans="1:12">
      <c r="A2203" s="100"/>
      <c r="B2203" s="100"/>
      <c r="C2203" s="100"/>
      <c r="D2203" s="100"/>
      <c r="E2203" s="100"/>
      <c r="F2203" s="100"/>
      <c r="G2203" s="100"/>
      <c r="H2203" s="100"/>
      <c r="I2203" s="100"/>
      <c r="J2203" s="100"/>
      <c r="K2203" s="100"/>
      <c r="L2203" s="100"/>
    </row>
    <row r="2204" spans="1:12">
      <c r="A2204" s="100"/>
      <c r="B2204" s="100"/>
      <c r="C2204" s="100"/>
      <c r="D2204" s="100"/>
      <c r="E2204" s="100"/>
      <c r="F2204" s="100"/>
      <c r="G2204" s="100"/>
      <c r="H2204" s="100"/>
      <c r="I2204" s="100"/>
      <c r="J2204" s="100"/>
      <c r="K2204" s="100"/>
      <c r="L2204" s="100"/>
    </row>
    <row r="2205" spans="1:12">
      <c r="A2205" s="100"/>
      <c r="B2205" s="100"/>
      <c r="C2205" s="100"/>
      <c r="D2205" s="100"/>
      <c r="E2205" s="100"/>
      <c r="F2205" s="100"/>
      <c r="G2205" s="100"/>
      <c r="H2205" s="100"/>
      <c r="I2205" s="100"/>
      <c r="J2205" s="100"/>
      <c r="K2205" s="100"/>
      <c r="L2205" s="100"/>
    </row>
    <row r="2206" spans="1:12">
      <c r="A2206" s="100"/>
      <c r="B2206" s="100"/>
      <c r="C2206" s="100"/>
      <c r="D2206" s="100"/>
      <c r="E2206" s="100"/>
      <c r="F2206" s="100"/>
      <c r="G2206" s="100"/>
      <c r="H2206" s="100"/>
      <c r="I2206" s="100"/>
      <c r="J2206" s="100"/>
      <c r="K2206" s="100"/>
      <c r="L2206" s="100"/>
    </row>
    <row r="2207" spans="1:12">
      <c r="A2207" s="100"/>
      <c r="B2207" s="100"/>
      <c r="C2207" s="100"/>
      <c r="D2207" s="100"/>
      <c r="E2207" s="100"/>
      <c r="F2207" s="100"/>
      <c r="G2207" s="100"/>
      <c r="H2207" s="100"/>
      <c r="I2207" s="100"/>
      <c r="J2207" s="100"/>
      <c r="K2207" s="100"/>
      <c r="L2207" s="100"/>
    </row>
    <row r="2208" spans="1:12">
      <c r="A2208" s="100"/>
      <c r="B2208" s="100"/>
      <c r="C2208" s="100"/>
      <c r="D2208" s="100"/>
      <c r="E2208" s="100"/>
      <c r="F2208" s="100"/>
      <c r="G2208" s="100"/>
      <c r="H2208" s="100"/>
      <c r="I2208" s="100"/>
      <c r="J2208" s="100"/>
      <c r="K2208" s="100"/>
      <c r="L2208" s="100"/>
    </row>
    <row r="2209" spans="1:12">
      <c r="A2209" s="100"/>
      <c r="B2209" s="100"/>
      <c r="C2209" s="100"/>
      <c r="D2209" s="100"/>
      <c r="E2209" s="100"/>
      <c r="F2209" s="100"/>
      <c r="G2209" s="100"/>
      <c r="H2209" s="100"/>
      <c r="I2209" s="100"/>
      <c r="J2209" s="100"/>
      <c r="K2209" s="100"/>
      <c r="L2209" s="100"/>
    </row>
    <row r="2210" spans="1:12">
      <c r="A2210" s="100"/>
      <c r="B2210" s="100"/>
      <c r="C2210" s="100"/>
      <c r="D2210" s="100"/>
      <c r="E2210" s="100"/>
      <c r="F2210" s="100"/>
      <c r="G2210" s="100"/>
      <c r="H2210" s="100"/>
      <c r="I2210" s="100"/>
      <c r="J2210" s="100"/>
      <c r="K2210" s="100"/>
      <c r="L2210" s="100"/>
    </row>
    <row r="2211" spans="1:12">
      <c r="A2211" s="100"/>
      <c r="B2211" s="100"/>
      <c r="C2211" s="100"/>
      <c r="D2211" s="100"/>
      <c r="E2211" s="100"/>
      <c r="F2211" s="100"/>
      <c r="G2211" s="100"/>
      <c r="H2211" s="100"/>
      <c r="I2211" s="100"/>
      <c r="J2211" s="100"/>
      <c r="K2211" s="100"/>
      <c r="L2211" s="100"/>
    </row>
    <row r="2212" spans="1:12">
      <c r="A2212" s="100"/>
      <c r="B2212" s="100"/>
      <c r="C2212" s="100"/>
      <c r="D2212" s="100"/>
      <c r="E2212" s="100"/>
      <c r="F2212" s="100"/>
      <c r="G2212" s="100"/>
      <c r="H2212" s="100"/>
      <c r="I2212" s="100"/>
      <c r="J2212" s="100"/>
      <c r="K2212" s="100"/>
      <c r="L2212" s="100"/>
    </row>
    <row r="2213" spans="1:12">
      <c r="A2213" s="100"/>
      <c r="B2213" s="100"/>
      <c r="C2213" s="100"/>
      <c r="D2213" s="100"/>
      <c r="E2213" s="100"/>
      <c r="F2213" s="100"/>
      <c r="G2213" s="100"/>
      <c r="H2213" s="100"/>
      <c r="I2213" s="100"/>
      <c r="J2213" s="100"/>
      <c r="K2213" s="100"/>
      <c r="L2213" s="100"/>
    </row>
    <row r="2214" spans="1:12">
      <c r="A2214" s="100"/>
      <c r="B2214" s="100"/>
      <c r="C2214" s="100"/>
      <c r="D2214" s="100"/>
      <c r="E2214" s="100"/>
      <c r="F2214" s="100"/>
      <c r="G2214" s="100"/>
      <c r="H2214" s="100"/>
      <c r="I2214" s="100"/>
      <c r="J2214" s="100"/>
      <c r="K2214" s="100"/>
      <c r="L2214" s="100"/>
    </row>
    <row r="2215" spans="1:12">
      <c r="A2215" s="100"/>
      <c r="B2215" s="100"/>
      <c r="C2215" s="100"/>
      <c r="D2215" s="100"/>
      <c r="E2215" s="100"/>
      <c r="F2215" s="100"/>
      <c r="G2215" s="100"/>
      <c r="H2215" s="100"/>
      <c r="I2215" s="100"/>
      <c r="J2215" s="100"/>
      <c r="K2215" s="100"/>
      <c r="L2215" s="100"/>
    </row>
    <row r="2216" spans="1:12">
      <c r="A2216" s="100"/>
      <c r="B2216" s="100"/>
      <c r="C2216" s="100"/>
      <c r="D2216" s="100"/>
      <c r="E2216" s="100"/>
      <c r="F2216" s="100"/>
      <c r="G2216" s="100"/>
      <c r="H2216" s="100"/>
      <c r="I2216" s="100"/>
      <c r="J2216" s="100"/>
      <c r="K2216" s="100"/>
      <c r="L2216" s="100"/>
    </row>
    <row r="2217" spans="1:12">
      <c r="A2217" s="100"/>
      <c r="B2217" s="100"/>
      <c r="C2217" s="100"/>
      <c r="D2217" s="100"/>
      <c r="E2217" s="100"/>
      <c r="F2217" s="100"/>
      <c r="G2217" s="100"/>
      <c r="H2217" s="100"/>
      <c r="I2217" s="100"/>
      <c r="J2217" s="100"/>
      <c r="K2217" s="100"/>
      <c r="L2217" s="100"/>
    </row>
    <row r="2218" spans="1:12">
      <c r="A2218" s="100"/>
      <c r="B2218" s="100"/>
      <c r="C2218" s="100"/>
      <c r="D2218" s="100"/>
      <c r="E2218" s="100"/>
      <c r="F2218" s="100"/>
      <c r="G2218" s="100"/>
      <c r="H2218" s="100"/>
      <c r="I2218" s="100"/>
      <c r="J2218" s="100"/>
      <c r="K2218" s="100"/>
      <c r="L2218" s="100"/>
    </row>
    <row r="2219" spans="1:12">
      <c r="A2219" s="100"/>
      <c r="B2219" s="100"/>
      <c r="C2219" s="100"/>
      <c r="D2219" s="100"/>
      <c r="E2219" s="100"/>
      <c r="F2219" s="100"/>
      <c r="G2219" s="100"/>
      <c r="H2219" s="100"/>
      <c r="I2219" s="100"/>
      <c r="J2219" s="100"/>
      <c r="K2219" s="100"/>
      <c r="L2219" s="100"/>
    </row>
    <row r="2220" spans="1:12">
      <c r="A2220" s="100"/>
      <c r="B2220" s="100"/>
      <c r="C2220" s="100"/>
      <c r="D2220" s="100"/>
      <c r="E2220" s="100"/>
      <c r="F2220" s="100"/>
      <c r="G2220" s="100"/>
      <c r="H2220" s="100"/>
      <c r="I2220" s="100"/>
      <c r="J2220" s="100"/>
      <c r="K2220" s="100"/>
      <c r="L2220" s="100"/>
    </row>
    <row r="2221" spans="1:12">
      <c r="A2221" s="100"/>
      <c r="B2221" s="100"/>
      <c r="C2221" s="100"/>
      <c r="D2221" s="100"/>
      <c r="E2221" s="100"/>
      <c r="F2221" s="100"/>
      <c r="G2221" s="100"/>
      <c r="H2221" s="100"/>
      <c r="I2221" s="100"/>
      <c r="J2221" s="100"/>
      <c r="K2221" s="100"/>
      <c r="L2221" s="100"/>
    </row>
    <row r="2222" spans="1:12">
      <c r="A2222" s="100"/>
      <c r="B2222" s="100"/>
      <c r="C2222" s="100"/>
      <c r="D2222" s="100"/>
      <c r="E2222" s="100"/>
      <c r="F2222" s="100"/>
      <c r="G2222" s="100"/>
      <c r="H2222" s="100"/>
      <c r="I2222" s="100"/>
      <c r="J2222" s="100"/>
      <c r="K2222" s="100"/>
      <c r="L2222" s="100"/>
    </row>
    <row r="2223" spans="1:12">
      <c r="A2223" s="100"/>
      <c r="B2223" s="100"/>
      <c r="C2223" s="100"/>
      <c r="D2223" s="100"/>
      <c r="E2223" s="100"/>
      <c r="F2223" s="100"/>
      <c r="G2223" s="100"/>
      <c r="H2223" s="100"/>
      <c r="I2223" s="100"/>
      <c r="J2223" s="100"/>
      <c r="K2223" s="100"/>
      <c r="L2223" s="100"/>
    </row>
    <row r="2224" spans="1:12">
      <c r="A2224" s="100"/>
      <c r="B2224" s="100"/>
      <c r="C2224" s="100"/>
      <c r="D2224" s="100"/>
      <c r="E2224" s="100"/>
      <c r="F2224" s="100"/>
      <c r="G2224" s="100"/>
      <c r="H2224" s="100"/>
      <c r="I2224" s="100"/>
      <c r="J2224" s="100"/>
      <c r="K2224" s="100"/>
      <c r="L2224" s="100"/>
    </row>
    <row r="2225" spans="1:12">
      <c r="A2225" s="100"/>
      <c r="B2225" s="100"/>
      <c r="C2225" s="100"/>
      <c r="D2225" s="100"/>
      <c r="E2225" s="100"/>
      <c r="F2225" s="100"/>
      <c r="G2225" s="100"/>
      <c r="H2225" s="100"/>
      <c r="I2225" s="100"/>
      <c r="J2225" s="100"/>
      <c r="K2225" s="100"/>
      <c r="L2225" s="100"/>
    </row>
    <row r="2226" spans="1:12">
      <c r="A2226" s="100"/>
      <c r="B2226" s="100"/>
      <c r="C2226" s="100"/>
      <c r="D2226" s="100"/>
      <c r="E2226" s="100"/>
      <c r="F2226" s="100"/>
      <c r="G2226" s="100"/>
      <c r="H2226" s="100"/>
      <c r="I2226" s="100"/>
      <c r="J2226" s="100"/>
      <c r="K2226" s="100"/>
      <c r="L2226" s="100"/>
    </row>
    <row r="2227" spans="1:12">
      <c r="A2227" s="100"/>
      <c r="B2227" s="100"/>
      <c r="C2227" s="100"/>
      <c r="D2227" s="100"/>
      <c r="E2227" s="100"/>
      <c r="F2227" s="100"/>
      <c r="G2227" s="100"/>
      <c r="H2227" s="100"/>
      <c r="I2227" s="100"/>
      <c r="J2227" s="100"/>
      <c r="K2227" s="100"/>
      <c r="L2227" s="100"/>
    </row>
    <row r="2228" spans="1:12">
      <c r="A2228" s="100"/>
      <c r="B2228" s="100"/>
      <c r="C2228" s="100"/>
      <c r="D2228" s="100"/>
      <c r="E2228" s="100"/>
      <c r="F2228" s="100"/>
      <c r="G2228" s="100"/>
      <c r="H2228" s="100"/>
      <c r="I2228" s="100"/>
      <c r="J2228" s="100"/>
      <c r="K2228" s="100"/>
      <c r="L2228" s="100"/>
    </row>
    <row r="2229" spans="1:12">
      <c r="A2229" s="100"/>
      <c r="B2229" s="100"/>
      <c r="C2229" s="100"/>
      <c r="D2229" s="100"/>
      <c r="E2229" s="100"/>
      <c r="F2229" s="100"/>
      <c r="G2229" s="100"/>
      <c r="H2229" s="100"/>
      <c r="I2229" s="100"/>
      <c r="J2229" s="100"/>
      <c r="K2229" s="100"/>
      <c r="L2229" s="100"/>
    </row>
    <row r="2230" spans="1:12">
      <c r="A2230" s="100"/>
      <c r="B2230" s="100"/>
      <c r="C2230" s="100"/>
      <c r="D2230" s="100"/>
      <c r="E2230" s="100"/>
      <c r="F2230" s="100"/>
      <c r="G2230" s="100"/>
      <c r="H2230" s="100"/>
      <c r="I2230" s="100"/>
      <c r="J2230" s="100"/>
      <c r="K2230" s="100"/>
      <c r="L2230" s="100"/>
    </row>
    <row r="2231" spans="1:12">
      <c r="A2231" s="100"/>
      <c r="B2231" s="100"/>
      <c r="C2231" s="100"/>
      <c r="D2231" s="100"/>
      <c r="E2231" s="100"/>
      <c r="F2231" s="100"/>
      <c r="G2231" s="100"/>
      <c r="H2231" s="100"/>
      <c r="I2231" s="100"/>
      <c r="J2231" s="100"/>
      <c r="K2231" s="100"/>
      <c r="L2231" s="100"/>
    </row>
    <row r="2232" spans="1:12">
      <c r="A2232" s="100"/>
      <c r="B2232" s="100"/>
      <c r="C2232" s="100"/>
      <c r="D2232" s="100"/>
      <c r="E2232" s="100"/>
      <c r="F2232" s="100"/>
      <c r="G2232" s="100"/>
      <c r="H2232" s="100"/>
      <c r="I2232" s="100"/>
      <c r="J2232" s="100"/>
      <c r="K2232" s="100"/>
      <c r="L2232" s="100"/>
    </row>
    <row r="2233" spans="1:12">
      <c r="A2233" s="100"/>
      <c r="B2233" s="100"/>
      <c r="C2233" s="100"/>
      <c r="D2233" s="100"/>
      <c r="E2233" s="100"/>
      <c r="F2233" s="100"/>
      <c r="G2233" s="100"/>
      <c r="H2233" s="100"/>
      <c r="I2233" s="100"/>
      <c r="J2233" s="100"/>
      <c r="K2233" s="100"/>
      <c r="L2233" s="100"/>
    </row>
    <row r="2234" spans="1:12">
      <c r="A2234" s="100"/>
      <c r="B2234" s="100"/>
      <c r="C2234" s="100"/>
      <c r="D2234" s="100"/>
      <c r="E2234" s="100"/>
      <c r="F2234" s="100"/>
      <c r="G2234" s="100"/>
      <c r="H2234" s="100"/>
      <c r="I2234" s="100"/>
      <c r="J2234" s="100"/>
      <c r="K2234" s="100"/>
      <c r="L2234" s="100"/>
    </row>
    <row r="2235" spans="1:12">
      <c r="A2235" s="100"/>
      <c r="B2235" s="100"/>
      <c r="C2235" s="100"/>
      <c r="D2235" s="100"/>
      <c r="E2235" s="100"/>
      <c r="F2235" s="100"/>
      <c r="G2235" s="100"/>
      <c r="H2235" s="100"/>
      <c r="I2235" s="100"/>
      <c r="J2235" s="100"/>
      <c r="K2235" s="100"/>
      <c r="L2235" s="100"/>
    </row>
    <row r="2236" spans="1:12">
      <c r="A2236" s="100"/>
      <c r="B2236" s="100"/>
      <c r="C2236" s="100"/>
      <c r="D2236" s="100"/>
      <c r="E2236" s="100"/>
      <c r="F2236" s="100"/>
      <c r="G2236" s="100"/>
      <c r="H2236" s="100"/>
      <c r="I2236" s="100"/>
      <c r="J2236" s="100"/>
      <c r="K2236" s="100"/>
      <c r="L2236" s="100"/>
    </row>
    <row r="2237" spans="1:12">
      <c r="A2237" s="100"/>
      <c r="B2237" s="100"/>
      <c r="C2237" s="100"/>
      <c r="D2237" s="100"/>
      <c r="E2237" s="100"/>
      <c r="F2237" s="100"/>
      <c r="G2237" s="100"/>
      <c r="H2237" s="100"/>
      <c r="I2237" s="100"/>
      <c r="J2237" s="100"/>
      <c r="K2237" s="100"/>
      <c r="L2237" s="100"/>
    </row>
    <row r="2238" spans="1:12">
      <c r="A2238" s="100"/>
      <c r="B2238" s="100"/>
      <c r="C2238" s="100"/>
      <c r="D2238" s="100"/>
      <c r="E2238" s="100"/>
      <c r="F2238" s="100"/>
      <c r="G2238" s="100"/>
      <c r="H2238" s="100"/>
      <c r="I2238" s="100"/>
      <c r="J2238" s="100"/>
      <c r="K2238" s="100"/>
      <c r="L2238" s="100"/>
    </row>
    <row r="2239" spans="1:12">
      <c r="A2239" s="100"/>
      <c r="B2239" s="100"/>
      <c r="C2239" s="100"/>
      <c r="D2239" s="100"/>
      <c r="E2239" s="100"/>
      <c r="F2239" s="100"/>
      <c r="G2239" s="100"/>
      <c r="H2239" s="100"/>
      <c r="I2239" s="100"/>
      <c r="J2239" s="100"/>
      <c r="K2239" s="100"/>
      <c r="L2239" s="100"/>
    </row>
    <row r="2240" spans="1:12">
      <c r="A2240" s="100"/>
      <c r="B2240" s="100"/>
      <c r="C2240" s="100"/>
      <c r="D2240" s="100"/>
      <c r="E2240" s="100"/>
      <c r="F2240" s="100"/>
      <c r="G2240" s="100"/>
      <c r="H2240" s="100"/>
      <c r="I2240" s="100"/>
      <c r="J2240" s="100"/>
      <c r="K2240" s="100"/>
      <c r="L2240" s="100"/>
    </row>
    <row r="2241" spans="1:12">
      <c r="A2241" s="100"/>
      <c r="B2241" s="100"/>
      <c r="C2241" s="100"/>
      <c r="D2241" s="100"/>
      <c r="E2241" s="100"/>
      <c r="F2241" s="100"/>
      <c r="G2241" s="100"/>
      <c r="H2241" s="100"/>
      <c r="I2241" s="100"/>
      <c r="J2241" s="100"/>
      <c r="K2241" s="100"/>
      <c r="L2241" s="100"/>
    </row>
    <row r="2242" spans="1:12">
      <c r="A2242" s="100"/>
      <c r="B2242" s="100"/>
      <c r="C2242" s="100"/>
      <c r="D2242" s="100"/>
      <c r="E2242" s="100"/>
      <c r="F2242" s="100"/>
      <c r="G2242" s="100"/>
      <c r="H2242" s="100"/>
      <c r="I2242" s="100"/>
      <c r="J2242" s="100"/>
      <c r="K2242" s="100"/>
      <c r="L2242" s="100"/>
    </row>
    <row r="2243" spans="1:12">
      <c r="A2243" s="100"/>
      <c r="B2243" s="100"/>
      <c r="C2243" s="100"/>
      <c r="D2243" s="100"/>
      <c r="E2243" s="100"/>
      <c r="F2243" s="100"/>
      <c r="G2243" s="100"/>
      <c r="H2243" s="100"/>
      <c r="I2243" s="100"/>
      <c r="J2243" s="100"/>
      <c r="K2243" s="100"/>
      <c r="L2243" s="100"/>
    </row>
    <row r="2244" spans="1:12">
      <c r="A2244" s="100"/>
      <c r="B2244" s="100"/>
      <c r="C2244" s="100"/>
      <c r="D2244" s="100"/>
      <c r="E2244" s="100"/>
      <c r="F2244" s="100"/>
      <c r="G2244" s="100"/>
      <c r="H2244" s="100"/>
      <c r="I2244" s="100"/>
      <c r="J2244" s="100"/>
      <c r="K2244" s="100"/>
      <c r="L2244" s="100"/>
    </row>
    <row r="2245" spans="1:12">
      <c r="A2245" s="100"/>
      <c r="B2245" s="100"/>
      <c r="C2245" s="100"/>
      <c r="D2245" s="100"/>
      <c r="E2245" s="100"/>
      <c r="F2245" s="100"/>
      <c r="G2245" s="100"/>
      <c r="H2245" s="100"/>
      <c r="I2245" s="100"/>
      <c r="J2245" s="100"/>
      <c r="K2245" s="100"/>
      <c r="L2245" s="100"/>
    </row>
    <row r="2246" spans="1:12">
      <c r="A2246" s="100"/>
      <c r="B2246" s="100"/>
      <c r="C2246" s="100"/>
      <c r="D2246" s="100"/>
      <c r="E2246" s="100"/>
      <c r="F2246" s="100"/>
      <c r="G2246" s="100"/>
      <c r="H2246" s="100"/>
      <c r="I2246" s="100"/>
      <c r="J2246" s="100"/>
      <c r="K2246" s="100"/>
      <c r="L2246" s="100"/>
    </row>
    <row r="2247" spans="1:12">
      <c r="A2247" s="100"/>
      <c r="B2247" s="100"/>
      <c r="C2247" s="100"/>
      <c r="D2247" s="100"/>
      <c r="E2247" s="100"/>
      <c r="F2247" s="100"/>
      <c r="G2247" s="100"/>
      <c r="H2247" s="100"/>
      <c r="I2247" s="100"/>
      <c r="J2247" s="100"/>
      <c r="K2247" s="100"/>
      <c r="L2247" s="100"/>
    </row>
    <row r="2248" spans="1:12">
      <c r="A2248" s="100"/>
      <c r="B2248" s="100"/>
      <c r="C2248" s="100"/>
      <c r="D2248" s="100"/>
      <c r="E2248" s="100"/>
      <c r="F2248" s="100"/>
      <c r="G2248" s="100"/>
      <c r="H2248" s="100"/>
      <c r="I2248" s="100"/>
      <c r="J2248" s="100"/>
      <c r="K2248" s="100"/>
      <c r="L2248" s="100"/>
    </row>
    <row r="2249" spans="1:12">
      <c r="A2249" s="100"/>
      <c r="B2249" s="100"/>
      <c r="C2249" s="100"/>
      <c r="D2249" s="100"/>
      <c r="E2249" s="100"/>
      <c r="F2249" s="100"/>
      <c r="G2249" s="100"/>
      <c r="H2249" s="100"/>
      <c r="I2249" s="100"/>
      <c r="J2249" s="100"/>
      <c r="K2249" s="100"/>
      <c r="L2249" s="100"/>
    </row>
    <row r="2250" spans="1:12">
      <c r="A2250" s="100"/>
      <c r="B2250" s="100"/>
      <c r="C2250" s="100"/>
      <c r="D2250" s="100"/>
      <c r="E2250" s="100"/>
      <c r="F2250" s="100"/>
      <c r="G2250" s="100"/>
      <c r="H2250" s="100"/>
      <c r="I2250" s="100"/>
      <c r="J2250" s="100"/>
      <c r="K2250" s="100"/>
      <c r="L2250" s="100"/>
    </row>
    <row r="2251" spans="1:12">
      <c r="A2251" s="100"/>
      <c r="B2251" s="100"/>
      <c r="C2251" s="100"/>
      <c r="D2251" s="100"/>
      <c r="E2251" s="100"/>
      <c r="F2251" s="100"/>
      <c r="G2251" s="100"/>
      <c r="H2251" s="100"/>
      <c r="I2251" s="100"/>
      <c r="J2251" s="100"/>
      <c r="K2251" s="100"/>
      <c r="L2251" s="100"/>
    </row>
    <row r="2252" spans="1:12">
      <c r="A2252" s="100"/>
      <c r="B2252" s="100"/>
      <c r="C2252" s="100"/>
      <c r="D2252" s="100"/>
      <c r="E2252" s="100"/>
      <c r="F2252" s="100"/>
      <c r="G2252" s="100"/>
      <c r="H2252" s="100"/>
      <c r="I2252" s="100"/>
      <c r="J2252" s="100"/>
      <c r="K2252" s="100"/>
      <c r="L2252" s="100"/>
    </row>
    <row r="2253" spans="1:12">
      <c r="A2253" s="100"/>
      <c r="B2253" s="100"/>
      <c r="C2253" s="100"/>
      <c r="D2253" s="100"/>
      <c r="E2253" s="100"/>
      <c r="F2253" s="100"/>
      <c r="G2253" s="100"/>
      <c r="H2253" s="100"/>
      <c r="I2253" s="100"/>
      <c r="J2253" s="100"/>
      <c r="K2253" s="100"/>
      <c r="L2253" s="100"/>
    </row>
    <row r="2254" spans="1:12">
      <c r="A2254" s="100"/>
      <c r="B2254" s="100"/>
      <c r="C2254" s="100"/>
      <c r="D2254" s="100"/>
      <c r="E2254" s="100"/>
      <c r="F2254" s="100"/>
      <c r="G2254" s="100"/>
      <c r="H2254" s="100"/>
      <c r="I2254" s="100"/>
      <c r="J2254" s="100"/>
      <c r="K2254" s="100"/>
      <c r="L2254" s="100"/>
    </row>
    <row r="2255" spans="1:12">
      <c r="A2255" s="100"/>
      <c r="B2255" s="100"/>
      <c r="C2255" s="100"/>
      <c r="D2255" s="100"/>
      <c r="E2255" s="100"/>
      <c r="F2255" s="100"/>
      <c r="G2255" s="100"/>
      <c r="H2255" s="100"/>
      <c r="I2255" s="100"/>
      <c r="J2255" s="100"/>
      <c r="K2255" s="100"/>
      <c r="L2255" s="100"/>
    </row>
    <row r="2256" spans="1:12">
      <c r="A2256" s="100"/>
      <c r="B2256" s="100"/>
      <c r="C2256" s="100"/>
      <c r="D2256" s="100"/>
      <c r="E2256" s="100"/>
      <c r="F2256" s="100"/>
      <c r="G2256" s="100"/>
      <c r="H2256" s="100"/>
      <c r="I2256" s="100"/>
      <c r="J2256" s="100"/>
      <c r="K2256" s="100"/>
      <c r="L2256" s="100"/>
    </row>
    <row r="2257" spans="1:12">
      <c r="A2257" s="100"/>
      <c r="B2257" s="100"/>
      <c r="C2257" s="100"/>
      <c r="D2257" s="100"/>
      <c r="E2257" s="100"/>
      <c r="F2257" s="100"/>
      <c r="G2257" s="100"/>
      <c r="H2257" s="100"/>
      <c r="I2257" s="100"/>
      <c r="J2257" s="100"/>
      <c r="K2257" s="100"/>
      <c r="L2257" s="100"/>
    </row>
    <row r="2258" spans="1:12">
      <c r="A2258" s="100"/>
      <c r="B2258" s="100"/>
      <c r="C2258" s="100"/>
      <c r="D2258" s="100"/>
      <c r="E2258" s="100"/>
      <c r="F2258" s="100"/>
      <c r="G2258" s="100"/>
      <c r="H2258" s="100"/>
      <c r="I2258" s="100"/>
      <c r="J2258" s="100"/>
      <c r="K2258" s="100"/>
      <c r="L2258" s="100"/>
    </row>
    <row r="2259" spans="1:12">
      <c r="A2259" s="100"/>
      <c r="B2259" s="100"/>
      <c r="C2259" s="100"/>
      <c r="D2259" s="100"/>
      <c r="E2259" s="100"/>
      <c r="F2259" s="100"/>
      <c r="G2259" s="100"/>
      <c r="H2259" s="100"/>
      <c r="I2259" s="100"/>
      <c r="J2259" s="100"/>
      <c r="K2259" s="100"/>
      <c r="L2259" s="100"/>
    </row>
    <row r="2260" spans="1:12">
      <c r="A2260" s="100"/>
      <c r="B2260" s="100"/>
      <c r="C2260" s="100"/>
      <c r="D2260" s="100"/>
      <c r="E2260" s="100"/>
      <c r="F2260" s="100"/>
      <c r="G2260" s="100"/>
      <c r="H2260" s="100"/>
      <c r="I2260" s="100"/>
      <c r="J2260" s="100"/>
      <c r="K2260" s="100"/>
      <c r="L2260" s="100"/>
    </row>
    <row r="2261" spans="1:12">
      <c r="A2261" s="100"/>
      <c r="B2261" s="100"/>
      <c r="C2261" s="100"/>
      <c r="D2261" s="100"/>
      <c r="E2261" s="100"/>
      <c r="F2261" s="100"/>
      <c r="G2261" s="100"/>
      <c r="H2261" s="100"/>
      <c r="I2261" s="100"/>
      <c r="J2261" s="100"/>
      <c r="K2261" s="100"/>
      <c r="L2261" s="100"/>
    </row>
    <row r="2262" spans="1:12">
      <c r="A2262" s="100"/>
      <c r="B2262" s="100"/>
      <c r="C2262" s="100"/>
      <c r="D2262" s="100"/>
      <c r="E2262" s="100"/>
      <c r="F2262" s="100"/>
      <c r="G2262" s="100"/>
      <c r="H2262" s="100"/>
      <c r="I2262" s="100"/>
      <c r="J2262" s="100"/>
      <c r="K2262" s="100"/>
      <c r="L2262" s="100"/>
    </row>
    <row r="2263" spans="1:12">
      <c r="A2263" s="100"/>
      <c r="B2263" s="100"/>
      <c r="C2263" s="100"/>
      <c r="D2263" s="100"/>
      <c r="E2263" s="100"/>
      <c r="F2263" s="100"/>
      <c r="G2263" s="100"/>
      <c r="H2263" s="100"/>
      <c r="I2263" s="100"/>
      <c r="J2263" s="100"/>
      <c r="K2263" s="100"/>
      <c r="L2263" s="100"/>
    </row>
    <row r="2264" spans="1:12">
      <c r="A2264" s="100"/>
      <c r="B2264" s="100"/>
      <c r="C2264" s="100"/>
      <c r="D2264" s="100"/>
      <c r="E2264" s="100"/>
      <c r="F2264" s="100"/>
      <c r="G2264" s="100"/>
      <c r="H2264" s="100"/>
      <c r="I2264" s="100"/>
      <c r="J2264" s="100"/>
      <c r="K2264" s="100"/>
      <c r="L2264" s="100"/>
    </row>
    <row r="2265" spans="1:12">
      <c r="A2265" s="100"/>
      <c r="B2265" s="100"/>
      <c r="C2265" s="100"/>
      <c r="D2265" s="100"/>
      <c r="E2265" s="100"/>
      <c r="F2265" s="100"/>
      <c r="G2265" s="100"/>
      <c r="H2265" s="100"/>
      <c r="I2265" s="100"/>
      <c r="J2265" s="100"/>
      <c r="K2265" s="100"/>
      <c r="L2265" s="100"/>
    </row>
    <row r="2266" spans="1:12">
      <c r="A2266" s="100"/>
      <c r="B2266" s="100"/>
      <c r="C2266" s="100"/>
      <c r="D2266" s="100"/>
      <c r="E2266" s="100"/>
      <c r="F2266" s="100"/>
      <c r="G2266" s="100"/>
      <c r="H2266" s="100"/>
      <c r="I2266" s="100"/>
      <c r="J2266" s="100"/>
      <c r="K2266" s="100"/>
      <c r="L2266" s="100"/>
    </row>
    <row r="2267" spans="1:12">
      <c r="A2267" s="100"/>
      <c r="B2267" s="100"/>
      <c r="C2267" s="100"/>
      <c r="D2267" s="100"/>
      <c r="E2267" s="100"/>
      <c r="F2267" s="100"/>
      <c r="G2267" s="100"/>
      <c r="H2267" s="100"/>
      <c r="I2267" s="100"/>
      <c r="J2267" s="100"/>
      <c r="K2267" s="100"/>
      <c r="L2267" s="100"/>
    </row>
    <row r="2268" spans="1:12">
      <c r="A2268" s="100"/>
      <c r="B2268" s="100"/>
      <c r="C2268" s="100"/>
      <c r="D2268" s="100"/>
      <c r="E2268" s="100"/>
      <c r="F2268" s="100"/>
      <c r="G2268" s="100"/>
      <c r="H2268" s="100"/>
      <c r="I2268" s="100"/>
      <c r="J2268" s="100"/>
      <c r="K2268" s="100"/>
      <c r="L2268" s="100"/>
    </row>
    <row r="2269" spans="1:12">
      <c r="A2269" s="100"/>
      <c r="B2269" s="100"/>
      <c r="C2269" s="100"/>
      <c r="D2269" s="100"/>
      <c r="E2269" s="100"/>
      <c r="F2269" s="100"/>
      <c r="G2269" s="100"/>
      <c r="H2269" s="100"/>
      <c r="I2269" s="100"/>
      <c r="J2269" s="100"/>
      <c r="K2269" s="100"/>
      <c r="L2269" s="100"/>
    </row>
    <row r="2270" spans="1:12">
      <c r="A2270" s="100"/>
      <c r="B2270" s="100"/>
      <c r="C2270" s="100"/>
      <c r="D2270" s="100"/>
      <c r="E2270" s="100"/>
      <c r="F2270" s="100"/>
      <c r="G2270" s="100"/>
      <c r="H2270" s="100"/>
      <c r="I2270" s="100"/>
      <c r="J2270" s="100"/>
      <c r="K2270" s="100"/>
      <c r="L2270" s="100"/>
    </row>
    <row r="2271" spans="1:12">
      <c r="A2271" s="100"/>
      <c r="B2271" s="100"/>
      <c r="C2271" s="100"/>
      <c r="D2271" s="100"/>
      <c r="E2271" s="100"/>
      <c r="F2271" s="100"/>
      <c r="G2271" s="100"/>
      <c r="H2271" s="100"/>
      <c r="I2271" s="100"/>
      <c r="J2271" s="100"/>
      <c r="K2271" s="100"/>
      <c r="L2271" s="100"/>
    </row>
    <row r="2272" spans="1:12">
      <c r="A2272" s="100"/>
      <c r="B2272" s="100"/>
      <c r="C2272" s="100"/>
      <c r="D2272" s="100"/>
      <c r="E2272" s="100"/>
      <c r="F2272" s="100"/>
      <c r="G2272" s="100"/>
      <c r="H2272" s="100"/>
      <c r="I2272" s="100"/>
      <c r="J2272" s="100"/>
      <c r="K2272" s="100"/>
      <c r="L2272" s="100"/>
    </row>
    <row r="2273" spans="1:12">
      <c r="A2273" s="100"/>
      <c r="B2273" s="100"/>
      <c r="C2273" s="100"/>
      <c r="D2273" s="100"/>
      <c r="E2273" s="100"/>
      <c r="F2273" s="100"/>
      <c r="G2273" s="100"/>
      <c r="H2273" s="100"/>
      <c r="I2273" s="100"/>
      <c r="J2273" s="100"/>
      <c r="K2273" s="100"/>
      <c r="L2273" s="100"/>
    </row>
    <row r="2274" spans="1:12">
      <c r="A2274" s="100"/>
      <c r="B2274" s="100"/>
      <c r="C2274" s="100"/>
      <c r="D2274" s="100"/>
      <c r="E2274" s="100"/>
      <c r="F2274" s="100"/>
      <c r="G2274" s="100"/>
      <c r="H2274" s="100"/>
      <c r="I2274" s="100"/>
      <c r="J2274" s="100"/>
      <c r="K2274" s="100"/>
      <c r="L2274" s="100"/>
    </row>
    <row r="2275" spans="1:12">
      <c r="A2275" s="100"/>
      <c r="B2275" s="100"/>
      <c r="C2275" s="100"/>
      <c r="D2275" s="100"/>
      <c r="E2275" s="100"/>
      <c r="F2275" s="100"/>
      <c r="G2275" s="100"/>
      <c r="H2275" s="100"/>
      <c r="I2275" s="100"/>
      <c r="J2275" s="100"/>
      <c r="K2275" s="100"/>
      <c r="L2275" s="100"/>
    </row>
    <row r="2276" spans="1:12">
      <c r="A2276" s="100"/>
      <c r="B2276" s="100"/>
      <c r="C2276" s="100"/>
      <c r="D2276" s="100"/>
      <c r="E2276" s="100"/>
      <c r="F2276" s="100"/>
      <c r="G2276" s="100"/>
      <c r="H2276" s="100"/>
      <c r="I2276" s="100"/>
      <c r="J2276" s="100"/>
      <c r="K2276" s="100"/>
      <c r="L2276" s="100"/>
    </row>
    <row r="2277" spans="1:12">
      <c r="A2277" s="100"/>
      <c r="B2277" s="100"/>
      <c r="C2277" s="100"/>
      <c r="D2277" s="100"/>
      <c r="E2277" s="100"/>
      <c r="F2277" s="100"/>
      <c r="G2277" s="100"/>
      <c r="H2277" s="100"/>
      <c r="I2277" s="100"/>
      <c r="J2277" s="100"/>
      <c r="K2277" s="100"/>
      <c r="L2277" s="100"/>
    </row>
    <row r="2278" spans="1:12">
      <c r="A2278" s="100"/>
      <c r="B2278" s="100"/>
      <c r="C2278" s="100"/>
      <c r="D2278" s="100"/>
      <c r="E2278" s="100"/>
      <c r="F2278" s="100"/>
      <c r="G2278" s="100"/>
      <c r="H2278" s="100"/>
      <c r="I2278" s="100"/>
      <c r="J2278" s="100"/>
      <c r="K2278" s="100"/>
      <c r="L2278" s="100"/>
    </row>
    <row r="2279" spans="1:12">
      <c r="A2279" s="100"/>
      <c r="B2279" s="100"/>
      <c r="C2279" s="100"/>
      <c r="D2279" s="100"/>
      <c r="E2279" s="100"/>
      <c r="F2279" s="100"/>
      <c r="G2279" s="100"/>
      <c r="H2279" s="100"/>
      <c r="I2279" s="100"/>
      <c r="J2279" s="100"/>
      <c r="K2279" s="100"/>
      <c r="L2279" s="100"/>
    </row>
    <row r="2280" spans="1:12">
      <c r="A2280" s="100"/>
      <c r="B2280" s="100"/>
      <c r="C2280" s="100"/>
      <c r="D2280" s="100"/>
      <c r="E2280" s="100"/>
      <c r="F2280" s="100"/>
      <c r="G2280" s="100"/>
      <c r="H2280" s="100"/>
      <c r="I2280" s="100"/>
      <c r="J2280" s="100"/>
      <c r="K2280" s="100"/>
      <c r="L2280" s="100"/>
    </row>
    <row r="2281" spans="1:12">
      <c r="A2281" s="100"/>
      <c r="B2281" s="100"/>
      <c r="C2281" s="100"/>
      <c r="D2281" s="100"/>
      <c r="E2281" s="100"/>
      <c r="F2281" s="100"/>
      <c r="G2281" s="100"/>
      <c r="H2281" s="100"/>
      <c r="I2281" s="100"/>
      <c r="J2281" s="100"/>
      <c r="K2281" s="100"/>
      <c r="L2281" s="100"/>
    </row>
    <row r="2282" spans="1:12">
      <c r="A2282" s="100"/>
      <c r="B2282" s="100"/>
      <c r="C2282" s="100"/>
      <c r="D2282" s="100"/>
      <c r="E2282" s="100"/>
      <c r="F2282" s="100"/>
      <c r="G2282" s="100"/>
      <c r="H2282" s="100"/>
      <c r="I2282" s="100"/>
      <c r="J2282" s="100"/>
      <c r="K2282" s="100"/>
      <c r="L2282" s="100"/>
    </row>
    <row r="2283" spans="1:12">
      <c r="A2283" s="100"/>
      <c r="B2283" s="100"/>
      <c r="C2283" s="100"/>
      <c r="D2283" s="100"/>
      <c r="E2283" s="100"/>
      <c r="F2283" s="100"/>
      <c r="G2283" s="100"/>
      <c r="H2283" s="100"/>
      <c r="I2283" s="100"/>
      <c r="J2283" s="100"/>
      <c r="K2283" s="100"/>
      <c r="L2283" s="100"/>
    </row>
    <row r="2284" spans="1:12">
      <c r="A2284" s="100"/>
      <c r="B2284" s="100"/>
      <c r="C2284" s="100"/>
      <c r="D2284" s="100"/>
      <c r="E2284" s="100"/>
      <c r="F2284" s="100"/>
      <c r="G2284" s="100"/>
      <c r="H2284" s="100"/>
      <c r="I2284" s="100"/>
      <c r="J2284" s="100"/>
      <c r="K2284" s="100"/>
      <c r="L2284" s="100"/>
    </row>
    <row r="2285" spans="1:12">
      <c r="A2285" s="100"/>
      <c r="B2285" s="100"/>
      <c r="C2285" s="100"/>
      <c r="D2285" s="100"/>
      <c r="E2285" s="100"/>
      <c r="F2285" s="100"/>
      <c r="G2285" s="100"/>
      <c r="H2285" s="100"/>
      <c r="I2285" s="100"/>
      <c r="J2285" s="100"/>
      <c r="K2285" s="100"/>
      <c r="L2285" s="100"/>
    </row>
    <row r="2286" spans="1:12">
      <c r="A2286" s="100"/>
      <c r="B2286" s="100"/>
      <c r="C2286" s="100"/>
      <c r="D2286" s="100"/>
      <c r="E2286" s="100"/>
      <c r="F2286" s="100"/>
      <c r="G2286" s="100"/>
      <c r="H2286" s="100"/>
      <c r="I2286" s="100"/>
      <c r="J2286" s="100"/>
      <c r="K2286" s="100"/>
      <c r="L2286" s="100"/>
    </row>
    <row r="2287" spans="1:12">
      <c r="A2287" s="100"/>
      <c r="B2287" s="100"/>
      <c r="C2287" s="100"/>
      <c r="D2287" s="100"/>
      <c r="E2287" s="100"/>
      <c r="F2287" s="100"/>
      <c r="G2287" s="100"/>
      <c r="H2287" s="100"/>
      <c r="I2287" s="100"/>
      <c r="J2287" s="100"/>
      <c r="K2287" s="100"/>
      <c r="L2287" s="100"/>
    </row>
    <row r="2288" spans="1:12">
      <c r="A2288" s="100"/>
      <c r="B2288" s="100"/>
      <c r="C2288" s="100"/>
      <c r="D2288" s="100"/>
      <c r="E2288" s="100"/>
      <c r="F2288" s="100"/>
      <c r="G2288" s="100"/>
      <c r="H2288" s="100"/>
      <c r="I2288" s="100"/>
      <c r="J2288" s="100"/>
      <c r="K2288" s="100"/>
      <c r="L2288" s="100"/>
    </row>
    <row r="2289" spans="1:12">
      <c r="A2289" s="100"/>
      <c r="B2289" s="100"/>
      <c r="C2289" s="100"/>
      <c r="D2289" s="100"/>
      <c r="E2289" s="100"/>
      <c r="F2289" s="100"/>
      <c r="G2289" s="100"/>
      <c r="H2289" s="100"/>
      <c r="I2289" s="100"/>
      <c r="J2289" s="100"/>
      <c r="K2289" s="100"/>
      <c r="L2289" s="100"/>
    </row>
    <row r="2290" spans="1:12">
      <c r="A2290" s="100"/>
      <c r="B2290" s="100"/>
      <c r="C2290" s="100"/>
      <c r="D2290" s="100"/>
      <c r="E2290" s="100"/>
      <c r="F2290" s="100"/>
      <c r="G2290" s="100"/>
      <c r="H2290" s="100"/>
      <c r="I2290" s="100"/>
      <c r="J2290" s="100"/>
      <c r="K2290" s="100"/>
      <c r="L2290" s="100"/>
    </row>
    <row r="2291" spans="1:12">
      <c r="A2291" s="100"/>
      <c r="B2291" s="100"/>
      <c r="C2291" s="100"/>
      <c r="D2291" s="100"/>
      <c r="E2291" s="100"/>
      <c r="F2291" s="100"/>
      <c r="G2291" s="100"/>
      <c r="H2291" s="100"/>
      <c r="I2291" s="100"/>
      <c r="J2291" s="100"/>
      <c r="K2291" s="100"/>
      <c r="L2291" s="100"/>
    </row>
    <row r="2292" spans="1:12">
      <c r="A2292" s="100"/>
      <c r="B2292" s="100"/>
      <c r="C2292" s="100"/>
      <c r="D2292" s="100"/>
      <c r="E2292" s="100"/>
      <c r="F2292" s="100"/>
      <c r="G2292" s="100"/>
      <c r="H2292" s="100"/>
      <c r="I2292" s="100"/>
      <c r="J2292" s="100"/>
      <c r="K2292" s="100"/>
      <c r="L2292" s="100"/>
    </row>
    <row r="2293" spans="1:12">
      <c r="A2293" s="100"/>
      <c r="B2293" s="100"/>
      <c r="C2293" s="100"/>
      <c r="D2293" s="100"/>
      <c r="E2293" s="100"/>
      <c r="F2293" s="100"/>
      <c r="G2293" s="100"/>
      <c r="H2293" s="100"/>
      <c r="I2293" s="100"/>
      <c r="J2293" s="100"/>
      <c r="K2293" s="100"/>
      <c r="L2293" s="100"/>
    </row>
    <row r="2294" spans="1:12">
      <c r="A2294" s="100"/>
      <c r="B2294" s="100"/>
      <c r="C2294" s="100"/>
      <c r="D2294" s="100"/>
      <c r="E2294" s="100"/>
      <c r="F2294" s="100"/>
      <c r="G2294" s="100"/>
      <c r="H2294" s="100"/>
      <c r="I2294" s="100"/>
      <c r="J2294" s="100"/>
      <c r="K2294" s="100"/>
      <c r="L2294" s="100"/>
    </row>
    <row r="2295" spans="1:12">
      <c r="A2295" s="100"/>
      <c r="B2295" s="100"/>
      <c r="C2295" s="100"/>
      <c r="D2295" s="100"/>
      <c r="E2295" s="100"/>
      <c r="F2295" s="100"/>
      <c r="G2295" s="100"/>
      <c r="H2295" s="100"/>
      <c r="I2295" s="100"/>
      <c r="J2295" s="100"/>
      <c r="K2295" s="100"/>
      <c r="L2295" s="100"/>
    </row>
    <row r="2296" spans="1:12">
      <c r="A2296" s="100"/>
      <c r="B2296" s="100"/>
      <c r="C2296" s="100"/>
      <c r="D2296" s="100"/>
      <c r="E2296" s="100"/>
      <c r="F2296" s="100"/>
      <c r="G2296" s="100"/>
      <c r="H2296" s="100"/>
      <c r="I2296" s="100"/>
      <c r="J2296" s="100"/>
      <c r="K2296" s="100"/>
      <c r="L2296" s="100"/>
    </row>
    <row r="2297" spans="1:12">
      <c r="A2297" s="100"/>
      <c r="B2297" s="100"/>
      <c r="C2297" s="100"/>
      <c r="D2297" s="100"/>
      <c r="E2297" s="100"/>
      <c r="F2297" s="100"/>
      <c r="G2297" s="100"/>
      <c r="H2297" s="100"/>
      <c r="I2297" s="100"/>
      <c r="J2297" s="100"/>
      <c r="K2297" s="100"/>
      <c r="L2297" s="100"/>
    </row>
    <row r="2298" spans="1:12">
      <c r="A2298" s="100"/>
      <c r="B2298" s="100"/>
      <c r="C2298" s="100"/>
      <c r="D2298" s="100"/>
      <c r="E2298" s="100"/>
      <c r="F2298" s="100"/>
      <c r="G2298" s="100"/>
      <c r="H2298" s="100"/>
      <c r="I2298" s="100"/>
      <c r="J2298" s="100"/>
      <c r="K2298" s="100"/>
      <c r="L2298" s="100"/>
    </row>
    <row r="2299" spans="1:12">
      <c r="A2299" s="100"/>
      <c r="B2299" s="100"/>
      <c r="C2299" s="100"/>
      <c r="D2299" s="100"/>
      <c r="E2299" s="100"/>
      <c r="F2299" s="100"/>
      <c r="G2299" s="100"/>
      <c r="H2299" s="100"/>
      <c r="I2299" s="100"/>
      <c r="J2299" s="100"/>
      <c r="K2299" s="100"/>
      <c r="L2299" s="100"/>
    </row>
    <row r="2300" spans="1:12">
      <c r="A2300" s="100"/>
      <c r="B2300" s="100"/>
      <c r="C2300" s="100"/>
      <c r="D2300" s="100"/>
      <c r="E2300" s="100"/>
      <c r="F2300" s="100"/>
      <c r="G2300" s="100"/>
      <c r="H2300" s="100"/>
      <c r="I2300" s="100"/>
      <c r="J2300" s="100"/>
      <c r="K2300" s="100"/>
      <c r="L2300" s="100"/>
    </row>
    <row r="2301" spans="1:12">
      <c r="A2301" s="100"/>
      <c r="B2301" s="100"/>
      <c r="C2301" s="100"/>
      <c r="D2301" s="100"/>
      <c r="E2301" s="100"/>
      <c r="F2301" s="100"/>
      <c r="G2301" s="100"/>
      <c r="H2301" s="100"/>
      <c r="I2301" s="100"/>
      <c r="J2301" s="100"/>
      <c r="K2301" s="100"/>
      <c r="L2301" s="100"/>
    </row>
    <row r="2302" spans="1:12">
      <c r="A2302" s="100"/>
      <c r="B2302" s="100"/>
      <c r="C2302" s="100"/>
      <c r="D2302" s="100"/>
      <c r="E2302" s="100"/>
      <c r="F2302" s="100"/>
      <c r="G2302" s="100"/>
      <c r="H2302" s="100"/>
      <c r="I2302" s="100"/>
      <c r="J2302" s="100"/>
      <c r="K2302" s="100"/>
      <c r="L2302" s="100"/>
    </row>
    <row r="2303" spans="1:12">
      <c r="A2303" s="100"/>
      <c r="B2303" s="100"/>
      <c r="C2303" s="100"/>
      <c r="D2303" s="100"/>
      <c r="E2303" s="100"/>
      <c r="F2303" s="100"/>
      <c r="G2303" s="100"/>
      <c r="H2303" s="100"/>
      <c r="I2303" s="100"/>
      <c r="J2303" s="100"/>
      <c r="K2303" s="100"/>
      <c r="L2303" s="100"/>
    </row>
    <row r="2304" spans="1:12">
      <c r="A2304" s="100"/>
      <c r="B2304" s="100"/>
      <c r="C2304" s="100"/>
      <c r="D2304" s="100"/>
      <c r="E2304" s="100"/>
      <c r="F2304" s="100"/>
      <c r="G2304" s="100"/>
      <c r="H2304" s="100"/>
      <c r="I2304" s="100"/>
      <c r="J2304" s="100"/>
      <c r="K2304" s="100"/>
      <c r="L2304" s="100"/>
    </row>
    <row r="2305" spans="1:12">
      <c r="A2305" s="100"/>
      <c r="B2305" s="100"/>
      <c r="C2305" s="100"/>
      <c r="D2305" s="100"/>
      <c r="E2305" s="100"/>
      <c r="F2305" s="100"/>
      <c r="G2305" s="100"/>
      <c r="H2305" s="100"/>
      <c r="I2305" s="100"/>
      <c r="J2305" s="100"/>
      <c r="K2305" s="100"/>
      <c r="L2305" s="100"/>
    </row>
    <row r="2306" spans="1:12">
      <c r="A2306" s="100"/>
      <c r="B2306" s="100"/>
      <c r="C2306" s="100"/>
      <c r="D2306" s="100"/>
      <c r="E2306" s="100"/>
      <c r="F2306" s="100"/>
      <c r="G2306" s="100"/>
      <c r="H2306" s="100"/>
      <c r="I2306" s="100"/>
      <c r="J2306" s="100"/>
      <c r="K2306" s="100"/>
      <c r="L2306" s="100"/>
    </row>
    <row r="2307" spans="1:12">
      <c r="A2307" s="100"/>
      <c r="B2307" s="100"/>
      <c r="C2307" s="100"/>
      <c r="D2307" s="100"/>
      <c r="E2307" s="100"/>
      <c r="F2307" s="100"/>
      <c r="G2307" s="100"/>
      <c r="H2307" s="100"/>
      <c r="I2307" s="100"/>
      <c r="J2307" s="100"/>
      <c r="K2307" s="100"/>
      <c r="L2307" s="100"/>
    </row>
    <row r="2308" spans="1:12">
      <c r="A2308" s="100"/>
      <c r="B2308" s="100"/>
      <c r="C2308" s="100"/>
      <c r="D2308" s="100"/>
      <c r="E2308" s="100"/>
      <c r="F2308" s="100"/>
      <c r="G2308" s="100"/>
      <c r="H2308" s="100"/>
      <c r="I2308" s="100"/>
      <c r="J2308" s="100"/>
      <c r="K2308" s="100"/>
      <c r="L2308" s="100"/>
    </row>
    <row r="2309" spans="1:12">
      <c r="A2309" s="100"/>
      <c r="B2309" s="100"/>
      <c r="C2309" s="100"/>
      <c r="D2309" s="100"/>
      <c r="E2309" s="100"/>
      <c r="F2309" s="100"/>
      <c r="G2309" s="100"/>
      <c r="H2309" s="100"/>
      <c r="I2309" s="100"/>
      <c r="J2309" s="100"/>
      <c r="K2309" s="100"/>
      <c r="L2309" s="100"/>
    </row>
    <row r="2310" spans="1:12">
      <c r="A2310" s="100"/>
      <c r="B2310" s="100"/>
      <c r="C2310" s="100"/>
      <c r="D2310" s="100"/>
      <c r="E2310" s="100"/>
      <c r="F2310" s="100"/>
      <c r="G2310" s="100"/>
      <c r="H2310" s="100"/>
      <c r="I2310" s="100"/>
      <c r="J2310" s="100"/>
      <c r="K2310" s="100"/>
      <c r="L2310" s="100"/>
    </row>
    <row r="2311" spans="1:12">
      <c r="A2311" s="100"/>
      <c r="B2311" s="100"/>
      <c r="C2311" s="100"/>
      <c r="D2311" s="100"/>
      <c r="E2311" s="100"/>
      <c r="F2311" s="100"/>
      <c r="G2311" s="100"/>
      <c r="H2311" s="100"/>
      <c r="I2311" s="100"/>
      <c r="J2311" s="100"/>
      <c r="K2311" s="100"/>
      <c r="L2311" s="100"/>
    </row>
    <row r="2312" spans="1:12">
      <c r="A2312" s="100"/>
      <c r="B2312" s="100"/>
      <c r="C2312" s="100"/>
      <c r="D2312" s="100"/>
      <c r="E2312" s="100"/>
      <c r="F2312" s="100"/>
      <c r="G2312" s="100"/>
      <c r="H2312" s="100"/>
      <c r="I2312" s="100"/>
      <c r="J2312" s="100"/>
      <c r="K2312" s="100"/>
      <c r="L2312" s="100"/>
    </row>
    <row r="2313" spans="1:12">
      <c r="A2313" s="100"/>
      <c r="B2313" s="100"/>
      <c r="C2313" s="100"/>
      <c r="D2313" s="100"/>
      <c r="E2313" s="100"/>
      <c r="F2313" s="100"/>
      <c r="G2313" s="100"/>
      <c r="H2313" s="100"/>
      <c r="I2313" s="100"/>
      <c r="J2313" s="100"/>
      <c r="K2313" s="100"/>
      <c r="L2313" s="100"/>
    </row>
    <row r="2314" spans="1:12">
      <c r="A2314" s="100"/>
      <c r="B2314" s="100"/>
      <c r="C2314" s="100"/>
      <c r="D2314" s="100"/>
      <c r="E2314" s="100"/>
      <c r="F2314" s="100"/>
      <c r="G2314" s="100"/>
      <c r="H2314" s="100"/>
      <c r="I2314" s="100"/>
      <c r="J2314" s="100"/>
      <c r="K2314" s="100"/>
      <c r="L2314" s="100"/>
    </row>
    <row r="2315" spans="1:12">
      <c r="A2315" s="100"/>
      <c r="B2315" s="100"/>
      <c r="C2315" s="100"/>
      <c r="D2315" s="100"/>
      <c r="E2315" s="100"/>
      <c r="F2315" s="100"/>
      <c r="G2315" s="100"/>
      <c r="H2315" s="100"/>
      <c r="I2315" s="100"/>
      <c r="J2315" s="100"/>
      <c r="K2315" s="100"/>
      <c r="L2315" s="100"/>
    </row>
    <row r="2316" spans="1:12">
      <c r="A2316" s="100"/>
      <c r="B2316" s="100"/>
      <c r="C2316" s="100"/>
      <c r="D2316" s="100"/>
      <c r="E2316" s="100"/>
      <c r="F2316" s="100"/>
      <c r="G2316" s="100"/>
      <c r="H2316" s="100"/>
      <c r="I2316" s="100"/>
      <c r="J2316" s="100"/>
      <c r="K2316" s="100"/>
      <c r="L2316" s="100"/>
    </row>
    <row r="2317" spans="1:12">
      <c r="A2317" s="100"/>
      <c r="B2317" s="100"/>
      <c r="C2317" s="100"/>
      <c r="D2317" s="100"/>
      <c r="E2317" s="100"/>
      <c r="F2317" s="100"/>
      <c r="G2317" s="100"/>
      <c r="H2317" s="100"/>
      <c r="I2317" s="100"/>
      <c r="J2317" s="100"/>
      <c r="K2317" s="100"/>
      <c r="L2317" s="100"/>
    </row>
    <row r="2318" spans="1:12">
      <c r="A2318" s="100"/>
      <c r="B2318" s="100"/>
      <c r="C2318" s="100"/>
      <c r="D2318" s="100"/>
      <c r="E2318" s="100"/>
      <c r="F2318" s="100"/>
      <c r="G2318" s="100"/>
      <c r="H2318" s="100"/>
      <c r="I2318" s="100"/>
      <c r="J2318" s="100"/>
      <c r="K2318" s="100"/>
      <c r="L2318" s="100"/>
    </row>
    <row r="2319" spans="1:12">
      <c r="A2319" s="100"/>
      <c r="B2319" s="100"/>
      <c r="C2319" s="100"/>
      <c r="D2319" s="100"/>
      <c r="E2319" s="100"/>
      <c r="F2319" s="100"/>
      <c r="G2319" s="100"/>
      <c r="H2319" s="100"/>
      <c r="I2319" s="100"/>
      <c r="J2319" s="100"/>
      <c r="K2319" s="100"/>
      <c r="L2319" s="100"/>
    </row>
    <row r="2320" spans="1:12">
      <c r="A2320" s="100"/>
      <c r="B2320" s="100"/>
      <c r="C2320" s="100"/>
      <c r="D2320" s="100"/>
      <c r="E2320" s="100"/>
      <c r="F2320" s="100"/>
      <c r="G2320" s="100"/>
      <c r="H2320" s="100"/>
      <c r="I2320" s="100"/>
      <c r="J2320" s="100"/>
      <c r="K2320" s="100"/>
      <c r="L2320" s="100"/>
    </row>
    <row r="2321" spans="1:12">
      <c r="A2321" s="100"/>
      <c r="B2321" s="100"/>
      <c r="C2321" s="100"/>
      <c r="D2321" s="100"/>
      <c r="E2321" s="100"/>
      <c r="F2321" s="100"/>
      <c r="G2321" s="100"/>
      <c r="H2321" s="100"/>
      <c r="I2321" s="100"/>
      <c r="J2321" s="100"/>
      <c r="K2321" s="100"/>
      <c r="L2321" s="100"/>
    </row>
    <row r="2322" spans="1:12">
      <c r="A2322" s="100"/>
      <c r="B2322" s="100"/>
      <c r="C2322" s="100"/>
      <c r="D2322" s="100"/>
      <c r="E2322" s="100"/>
      <c r="F2322" s="100"/>
      <c r="G2322" s="100"/>
      <c r="H2322" s="100"/>
      <c r="I2322" s="100"/>
      <c r="J2322" s="100"/>
      <c r="K2322" s="100"/>
      <c r="L2322" s="100"/>
    </row>
    <row r="2323" spans="1:12">
      <c r="A2323" s="100"/>
      <c r="B2323" s="100"/>
      <c r="C2323" s="100"/>
      <c r="D2323" s="100"/>
      <c r="E2323" s="100"/>
      <c r="F2323" s="100"/>
      <c r="G2323" s="100"/>
      <c r="H2323" s="100"/>
      <c r="I2323" s="100"/>
      <c r="J2323" s="100"/>
      <c r="K2323" s="100"/>
      <c r="L2323" s="100"/>
    </row>
    <row r="2324" spans="1:12">
      <c r="A2324" s="100"/>
      <c r="B2324" s="100"/>
      <c r="C2324" s="100"/>
      <c r="D2324" s="100"/>
      <c r="E2324" s="100"/>
      <c r="F2324" s="100"/>
      <c r="G2324" s="100"/>
      <c r="H2324" s="100"/>
      <c r="I2324" s="100"/>
      <c r="J2324" s="100"/>
      <c r="K2324" s="100"/>
      <c r="L2324" s="100"/>
    </row>
    <row r="2325" spans="1:12">
      <c r="A2325" s="100"/>
      <c r="B2325" s="100"/>
      <c r="C2325" s="100"/>
      <c r="D2325" s="100"/>
      <c r="E2325" s="100"/>
      <c r="F2325" s="100"/>
      <c r="G2325" s="100"/>
      <c r="H2325" s="100"/>
      <c r="I2325" s="100"/>
      <c r="J2325" s="100"/>
      <c r="K2325" s="100"/>
      <c r="L2325" s="100"/>
    </row>
    <row r="2326" spans="1:12">
      <c r="A2326" s="100"/>
      <c r="B2326" s="100"/>
      <c r="C2326" s="100"/>
      <c r="D2326" s="100"/>
      <c r="E2326" s="100"/>
      <c r="F2326" s="100"/>
      <c r="G2326" s="100"/>
      <c r="H2326" s="100"/>
      <c r="I2326" s="100"/>
      <c r="J2326" s="100"/>
      <c r="K2326" s="100"/>
      <c r="L2326" s="100"/>
    </row>
    <row r="2327" spans="1:12">
      <c r="A2327" s="100"/>
      <c r="B2327" s="100"/>
      <c r="C2327" s="100"/>
      <c r="D2327" s="100"/>
      <c r="E2327" s="100"/>
      <c r="F2327" s="100"/>
      <c r="G2327" s="100"/>
      <c r="H2327" s="100"/>
      <c r="I2327" s="100"/>
      <c r="J2327" s="100"/>
      <c r="K2327" s="100"/>
      <c r="L2327" s="100"/>
    </row>
    <row r="2328" spans="1:12">
      <c r="A2328" s="100"/>
      <c r="B2328" s="100"/>
      <c r="C2328" s="100"/>
      <c r="D2328" s="100"/>
      <c r="E2328" s="100"/>
      <c r="F2328" s="100"/>
      <c r="G2328" s="100"/>
      <c r="H2328" s="100"/>
      <c r="I2328" s="100"/>
      <c r="J2328" s="100"/>
      <c r="K2328" s="100"/>
      <c r="L2328" s="100"/>
    </row>
    <row r="2329" spans="1:12">
      <c r="A2329" s="100"/>
      <c r="B2329" s="100"/>
      <c r="C2329" s="100"/>
      <c r="D2329" s="100"/>
      <c r="E2329" s="100"/>
      <c r="F2329" s="100"/>
      <c r="G2329" s="100"/>
      <c r="H2329" s="100"/>
      <c r="I2329" s="100"/>
      <c r="J2329" s="100"/>
      <c r="K2329" s="100"/>
      <c r="L2329" s="100"/>
    </row>
    <row r="2330" spans="1:12">
      <c r="A2330" s="100"/>
      <c r="B2330" s="100"/>
      <c r="C2330" s="100"/>
      <c r="D2330" s="100"/>
      <c r="E2330" s="100"/>
      <c r="F2330" s="100"/>
      <c r="G2330" s="100"/>
      <c r="H2330" s="100"/>
      <c r="I2330" s="100"/>
      <c r="J2330" s="100"/>
      <c r="K2330" s="100"/>
      <c r="L2330" s="100"/>
    </row>
    <row r="2331" spans="1:12">
      <c r="A2331" s="100"/>
      <c r="B2331" s="100"/>
      <c r="C2331" s="100"/>
      <c r="D2331" s="100"/>
      <c r="E2331" s="100"/>
      <c r="F2331" s="100"/>
      <c r="G2331" s="100"/>
      <c r="H2331" s="100"/>
      <c r="I2331" s="100"/>
      <c r="J2331" s="100"/>
      <c r="K2331" s="100"/>
      <c r="L2331" s="100"/>
    </row>
    <row r="2332" spans="1:12">
      <c r="A2332" s="100"/>
      <c r="B2332" s="100"/>
      <c r="C2332" s="100"/>
      <c r="D2332" s="100"/>
      <c r="E2332" s="100"/>
      <c r="F2332" s="100"/>
      <c r="G2332" s="100"/>
      <c r="H2332" s="100"/>
      <c r="I2332" s="100"/>
      <c r="J2332" s="100"/>
      <c r="K2332" s="100"/>
      <c r="L2332" s="100"/>
    </row>
    <row r="2333" spans="1:12">
      <c r="A2333" s="100"/>
      <c r="B2333" s="100"/>
      <c r="C2333" s="100"/>
      <c r="D2333" s="100"/>
      <c r="E2333" s="100"/>
      <c r="F2333" s="100"/>
      <c r="G2333" s="100"/>
      <c r="H2333" s="100"/>
      <c r="I2333" s="100"/>
      <c r="J2333" s="100"/>
      <c r="K2333" s="100"/>
      <c r="L2333" s="100"/>
    </row>
    <row r="2334" spans="1:12">
      <c r="A2334" s="100"/>
      <c r="B2334" s="100"/>
      <c r="C2334" s="100"/>
      <c r="D2334" s="100"/>
      <c r="E2334" s="100"/>
      <c r="F2334" s="100"/>
      <c r="G2334" s="100"/>
      <c r="H2334" s="100"/>
      <c r="I2334" s="100"/>
      <c r="J2334" s="100"/>
      <c r="K2334" s="100"/>
      <c r="L2334" s="100"/>
    </row>
    <row r="2335" spans="1:12">
      <c r="A2335" s="100"/>
      <c r="B2335" s="100"/>
      <c r="C2335" s="100"/>
      <c r="D2335" s="100"/>
      <c r="E2335" s="100"/>
      <c r="F2335" s="100"/>
      <c r="G2335" s="100"/>
      <c r="H2335" s="100"/>
      <c r="I2335" s="100"/>
      <c r="J2335" s="100"/>
      <c r="K2335" s="100"/>
      <c r="L2335" s="100"/>
    </row>
    <row r="2336" spans="1:12">
      <c r="A2336" s="100"/>
      <c r="B2336" s="100"/>
      <c r="C2336" s="100"/>
      <c r="D2336" s="100"/>
      <c r="E2336" s="100"/>
      <c r="F2336" s="100"/>
      <c r="G2336" s="100"/>
      <c r="H2336" s="100"/>
      <c r="I2336" s="100"/>
      <c r="J2336" s="100"/>
      <c r="K2336" s="100"/>
      <c r="L2336" s="100"/>
    </row>
    <row r="2337" spans="1:12">
      <c r="A2337" s="100"/>
      <c r="B2337" s="100"/>
      <c r="C2337" s="100"/>
      <c r="D2337" s="100"/>
      <c r="E2337" s="100"/>
      <c r="F2337" s="100"/>
      <c r="G2337" s="100"/>
      <c r="H2337" s="100"/>
      <c r="I2337" s="100"/>
      <c r="J2337" s="100"/>
      <c r="K2337" s="100"/>
      <c r="L2337" s="100"/>
    </row>
    <row r="2338" spans="1:12">
      <c r="A2338" s="100"/>
      <c r="B2338" s="100"/>
      <c r="C2338" s="100"/>
      <c r="D2338" s="100"/>
      <c r="E2338" s="100"/>
      <c r="F2338" s="100"/>
      <c r="G2338" s="100"/>
      <c r="H2338" s="100"/>
      <c r="I2338" s="100"/>
      <c r="J2338" s="100"/>
      <c r="K2338" s="100"/>
      <c r="L2338" s="100"/>
    </row>
    <row r="2339" spans="1:12">
      <c r="A2339" s="100"/>
      <c r="B2339" s="100"/>
      <c r="C2339" s="100"/>
      <c r="D2339" s="100"/>
      <c r="E2339" s="100"/>
      <c r="F2339" s="100"/>
      <c r="G2339" s="100"/>
      <c r="H2339" s="100"/>
      <c r="I2339" s="100"/>
      <c r="J2339" s="100"/>
      <c r="K2339" s="100"/>
      <c r="L2339" s="100"/>
    </row>
    <row r="2340" spans="1:12">
      <c r="A2340" s="100"/>
      <c r="B2340" s="100"/>
      <c r="C2340" s="100"/>
      <c r="D2340" s="100"/>
      <c r="E2340" s="100"/>
      <c r="F2340" s="100"/>
      <c r="G2340" s="100"/>
      <c r="H2340" s="100"/>
      <c r="I2340" s="100"/>
      <c r="J2340" s="100"/>
      <c r="K2340" s="100"/>
      <c r="L2340" s="100"/>
    </row>
    <row r="2341" spans="1:12">
      <c r="A2341" s="100"/>
      <c r="B2341" s="100"/>
      <c r="C2341" s="100"/>
      <c r="D2341" s="100"/>
      <c r="E2341" s="100"/>
      <c r="F2341" s="100"/>
      <c r="G2341" s="100"/>
      <c r="H2341" s="100"/>
      <c r="I2341" s="100"/>
      <c r="J2341" s="100"/>
      <c r="K2341" s="100"/>
      <c r="L2341" s="100"/>
    </row>
    <row r="2342" spans="1:12">
      <c r="A2342" s="100"/>
      <c r="B2342" s="100"/>
      <c r="C2342" s="100"/>
      <c r="D2342" s="100"/>
      <c r="E2342" s="100"/>
      <c r="F2342" s="100"/>
      <c r="G2342" s="100"/>
      <c r="H2342" s="100"/>
      <c r="I2342" s="100"/>
      <c r="J2342" s="100"/>
      <c r="K2342" s="100"/>
      <c r="L2342" s="100"/>
    </row>
    <row r="2343" spans="1:12">
      <c r="A2343" s="100"/>
      <c r="B2343" s="100"/>
      <c r="C2343" s="100"/>
      <c r="D2343" s="100"/>
      <c r="E2343" s="100"/>
      <c r="F2343" s="100"/>
      <c r="G2343" s="100"/>
      <c r="H2343" s="100"/>
      <c r="I2343" s="100"/>
      <c r="J2343" s="100"/>
      <c r="K2343" s="100"/>
      <c r="L2343" s="100"/>
    </row>
    <row r="2344" spans="1:12">
      <c r="A2344" s="100"/>
      <c r="B2344" s="100"/>
      <c r="C2344" s="100"/>
      <c r="D2344" s="100"/>
      <c r="E2344" s="100"/>
      <c r="F2344" s="100"/>
      <c r="G2344" s="100"/>
      <c r="H2344" s="100"/>
      <c r="I2344" s="100"/>
      <c r="J2344" s="100"/>
      <c r="K2344" s="100"/>
      <c r="L2344" s="100"/>
    </row>
    <row r="2345" spans="1:12">
      <c r="A2345" s="100"/>
      <c r="B2345" s="100"/>
      <c r="C2345" s="100"/>
      <c r="D2345" s="100"/>
      <c r="E2345" s="100"/>
      <c r="F2345" s="100"/>
      <c r="G2345" s="100"/>
      <c r="H2345" s="100"/>
      <c r="I2345" s="100"/>
      <c r="J2345" s="100"/>
      <c r="K2345" s="100"/>
      <c r="L2345" s="100"/>
    </row>
    <row r="2346" spans="1:12">
      <c r="A2346" s="100"/>
      <c r="B2346" s="100"/>
      <c r="C2346" s="100"/>
      <c r="D2346" s="100"/>
      <c r="E2346" s="100"/>
      <c r="F2346" s="100"/>
      <c r="G2346" s="100"/>
      <c r="H2346" s="100"/>
      <c r="I2346" s="100"/>
      <c r="J2346" s="100"/>
      <c r="K2346" s="100"/>
      <c r="L2346" s="100"/>
    </row>
    <row r="2347" spans="1:12">
      <c r="A2347" s="100"/>
      <c r="B2347" s="100"/>
      <c r="C2347" s="100"/>
      <c r="D2347" s="100"/>
      <c r="E2347" s="100"/>
      <c r="F2347" s="100"/>
      <c r="G2347" s="100"/>
      <c r="H2347" s="100"/>
      <c r="I2347" s="100"/>
      <c r="J2347" s="100"/>
      <c r="K2347" s="100"/>
      <c r="L2347" s="100"/>
    </row>
    <row r="2348" spans="1:12">
      <c r="A2348" s="100"/>
      <c r="B2348" s="100"/>
      <c r="C2348" s="100"/>
      <c r="D2348" s="100"/>
      <c r="E2348" s="100"/>
      <c r="F2348" s="100"/>
      <c r="G2348" s="100"/>
      <c r="H2348" s="100"/>
      <c r="I2348" s="100"/>
      <c r="J2348" s="100"/>
      <c r="K2348" s="100"/>
      <c r="L2348" s="100"/>
    </row>
    <row r="2349" spans="1:12">
      <c r="A2349" s="100"/>
      <c r="B2349" s="100"/>
      <c r="C2349" s="100"/>
      <c r="D2349" s="100"/>
      <c r="E2349" s="100"/>
      <c r="F2349" s="100"/>
      <c r="G2349" s="100"/>
      <c r="H2349" s="100"/>
      <c r="I2349" s="100"/>
      <c r="J2349" s="100"/>
      <c r="K2349" s="100"/>
      <c r="L2349" s="100"/>
    </row>
    <row r="2350" spans="1:12">
      <c r="A2350" s="100"/>
      <c r="B2350" s="100"/>
      <c r="C2350" s="100"/>
      <c r="D2350" s="100"/>
      <c r="E2350" s="100"/>
      <c r="F2350" s="100"/>
      <c r="G2350" s="100"/>
      <c r="H2350" s="100"/>
      <c r="I2350" s="100"/>
      <c r="J2350" s="100"/>
      <c r="K2350" s="100"/>
      <c r="L2350" s="100"/>
    </row>
    <row r="2351" spans="1:12">
      <c r="A2351" s="100"/>
      <c r="B2351" s="100"/>
      <c r="C2351" s="100"/>
      <c r="D2351" s="100"/>
      <c r="E2351" s="100"/>
      <c r="F2351" s="100"/>
      <c r="G2351" s="100"/>
      <c r="H2351" s="100"/>
      <c r="I2351" s="100"/>
      <c r="J2351" s="100"/>
      <c r="K2351" s="100"/>
      <c r="L2351" s="100"/>
    </row>
    <row r="2352" spans="1:12">
      <c r="A2352" s="100"/>
      <c r="B2352" s="100"/>
      <c r="C2352" s="100"/>
      <c r="D2352" s="100"/>
      <c r="E2352" s="100"/>
      <c r="F2352" s="100"/>
      <c r="G2352" s="100"/>
      <c r="H2352" s="100"/>
      <c r="I2352" s="100"/>
      <c r="J2352" s="100"/>
      <c r="K2352" s="100"/>
      <c r="L2352" s="100"/>
    </row>
    <row r="2353" spans="1:12">
      <c r="A2353" s="100"/>
      <c r="B2353" s="100"/>
      <c r="C2353" s="100"/>
      <c r="D2353" s="100"/>
      <c r="E2353" s="100"/>
      <c r="F2353" s="100"/>
      <c r="G2353" s="100"/>
      <c r="H2353" s="100"/>
      <c r="I2353" s="100"/>
      <c r="J2353" s="100"/>
      <c r="K2353" s="100"/>
      <c r="L2353" s="100"/>
    </row>
    <row r="2354" spans="1:12">
      <c r="A2354" s="100"/>
      <c r="B2354" s="100"/>
      <c r="C2354" s="100"/>
      <c r="D2354" s="100"/>
      <c r="E2354" s="100"/>
      <c r="F2354" s="100"/>
      <c r="G2354" s="100"/>
      <c r="H2354" s="100"/>
      <c r="I2354" s="100"/>
      <c r="J2354" s="100"/>
      <c r="K2354" s="100"/>
      <c r="L2354" s="100"/>
    </row>
    <row r="2355" spans="1:12">
      <c r="A2355" s="100"/>
      <c r="B2355" s="100"/>
      <c r="C2355" s="100"/>
      <c r="D2355" s="100"/>
      <c r="E2355" s="100"/>
      <c r="F2355" s="100"/>
      <c r="G2355" s="100"/>
      <c r="H2355" s="100"/>
      <c r="I2355" s="100"/>
      <c r="J2355" s="100"/>
      <c r="K2355" s="100"/>
      <c r="L2355" s="100"/>
    </row>
    <row r="2356" spans="1:12">
      <c r="A2356" s="100"/>
      <c r="B2356" s="100"/>
      <c r="C2356" s="100"/>
      <c r="D2356" s="100"/>
      <c r="E2356" s="100"/>
      <c r="F2356" s="100"/>
      <c r="G2356" s="100"/>
      <c r="H2356" s="100"/>
      <c r="I2356" s="100"/>
      <c r="J2356" s="100"/>
      <c r="K2356" s="100"/>
      <c r="L2356" s="100"/>
    </row>
    <row r="2357" spans="1:12">
      <c r="A2357" s="100"/>
      <c r="B2357" s="100"/>
      <c r="C2357" s="100"/>
      <c r="D2357" s="100"/>
      <c r="E2357" s="100"/>
      <c r="F2357" s="100"/>
      <c r="G2357" s="100"/>
      <c r="H2357" s="100"/>
      <c r="I2357" s="100"/>
      <c r="J2357" s="100"/>
      <c r="K2357" s="100"/>
      <c r="L2357" s="100"/>
    </row>
    <row r="2358" spans="1:12">
      <c r="A2358" s="100"/>
      <c r="B2358" s="100"/>
      <c r="C2358" s="100"/>
      <c r="D2358" s="100"/>
      <c r="E2358" s="100"/>
      <c r="F2358" s="100"/>
      <c r="G2358" s="100"/>
      <c r="H2358" s="100"/>
      <c r="I2358" s="100"/>
      <c r="J2358" s="100"/>
      <c r="K2358" s="100"/>
      <c r="L2358" s="100"/>
    </row>
    <row r="2359" spans="1:12">
      <c r="A2359" s="100"/>
      <c r="B2359" s="100"/>
      <c r="C2359" s="100"/>
      <c r="D2359" s="100"/>
      <c r="E2359" s="100"/>
      <c r="F2359" s="100"/>
      <c r="G2359" s="100"/>
      <c r="H2359" s="100"/>
      <c r="I2359" s="100"/>
      <c r="J2359" s="100"/>
      <c r="K2359" s="100"/>
      <c r="L2359" s="100"/>
    </row>
    <row r="2360" spans="1:12">
      <c r="A2360" s="100"/>
      <c r="B2360" s="100"/>
      <c r="C2360" s="100"/>
      <c r="D2360" s="100"/>
      <c r="E2360" s="100"/>
      <c r="F2360" s="100"/>
      <c r="G2360" s="100"/>
      <c r="H2360" s="100"/>
      <c r="I2360" s="100"/>
      <c r="J2360" s="100"/>
      <c r="K2360" s="100"/>
      <c r="L2360" s="100"/>
    </row>
    <row r="2361" spans="1:12">
      <c r="A2361" s="100"/>
      <c r="B2361" s="100"/>
      <c r="C2361" s="100"/>
      <c r="D2361" s="100"/>
      <c r="E2361" s="100"/>
      <c r="F2361" s="100"/>
      <c r="G2361" s="100"/>
      <c r="H2361" s="100"/>
      <c r="I2361" s="100"/>
      <c r="J2361" s="100"/>
      <c r="K2361" s="100"/>
      <c r="L2361" s="100"/>
    </row>
    <row r="2362" spans="1:12">
      <c r="A2362" s="100"/>
      <c r="B2362" s="100"/>
      <c r="C2362" s="100"/>
      <c r="D2362" s="100"/>
      <c r="E2362" s="100"/>
      <c r="F2362" s="100"/>
      <c r="G2362" s="100"/>
      <c r="H2362" s="100"/>
      <c r="I2362" s="100"/>
      <c r="J2362" s="100"/>
      <c r="K2362" s="100"/>
      <c r="L2362" s="100"/>
    </row>
    <row r="2363" spans="1:12">
      <c r="A2363" s="100"/>
      <c r="B2363" s="100"/>
      <c r="C2363" s="100"/>
      <c r="D2363" s="100"/>
      <c r="E2363" s="100"/>
      <c r="F2363" s="100"/>
      <c r="G2363" s="100"/>
      <c r="H2363" s="100"/>
      <c r="I2363" s="100"/>
      <c r="J2363" s="100"/>
      <c r="K2363" s="100"/>
      <c r="L2363" s="100"/>
    </row>
    <row r="2364" spans="1:12">
      <c r="A2364" s="100"/>
      <c r="B2364" s="100"/>
      <c r="C2364" s="100"/>
      <c r="D2364" s="100"/>
      <c r="E2364" s="100"/>
      <c r="F2364" s="100"/>
      <c r="G2364" s="100"/>
      <c r="H2364" s="100"/>
      <c r="I2364" s="100"/>
      <c r="J2364" s="100"/>
      <c r="K2364" s="100"/>
      <c r="L2364" s="100"/>
    </row>
    <row r="2365" spans="1:12">
      <c r="A2365" s="100"/>
      <c r="B2365" s="100"/>
      <c r="C2365" s="100"/>
      <c r="D2365" s="100"/>
      <c r="E2365" s="100"/>
      <c r="F2365" s="100"/>
      <c r="G2365" s="100"/>
      <c r="H2365" s="100"/>
      <c r="I2365" s="100"/>
      <c r="J2365" s="100"/>
      <c r="K2365" s="100"/>
      <c r="L2365" s="100"/>
    </row>
    <row r="2366" spans="1:12">
      <c r="A2366" s="100"/>
      <c r="B2366" s="100"/>
      <c r="C2366" s="100"/>
      <c r="D2366" s="100"/>
      <c r="E2366" s="100"/>
      <c r="F2366" s="100"/>
      <c r="G2366" s="100"/>
      <c r="H2366" s="100"/>
      <c r="I2366" s="100"/>
      <c r="J2366" s="100"/>
      <c r="K2366" s="100"/>
      <c r="L2366" s="100"/>
    </row>
    <row r="2367" spans="1:12">
      <c r="A2367" s="100"/>
      <c r="B2367" s="100"/>
      <c r="C2367" s="100"/>
      <c r="D2367" s="100"/>
      <c r="E2367" s="100"/>
      <c r="F2367" s="100"/>
      <c r="G2367" s="100"/>
      <c r="H2367" s="100"/>
      <c r="I2367" s="100"/>
      <c r="J2367" s="100"/>
      <c r="K2367" s="100"/>
      <c r="L2367" s="100"/>
    </row>
    <row r="2368" spans="1:12">
      <c r="A2368" s="100"/>
      <c r="B2368" s="100"/>
      <c r="C2368" s="100"/>
      <c r="D2368" s="100"/>
      <c r="E2368" s="100"/>
      <c r="F2368" s="100"/>
      <c r="G2368" s="100"/>
      <c r="H2368" s="100"/>
      <c r="I2368" s="100"/>
      <c r="J2368" s="100"/>
      <c r="K2368" s="100"/>
      <c r="L2368" s="100"/>
    </row>
    <row r="2369" spans="1:12">
      <c r="A2369" s="100"/>
      <c r="B2369" s="100"/>
      <c r="C2369" s="100"/>
      <c r="D2369" s="100"/>
      <c r="E2369" s="100"/>
      <c r="F2369" s="100"/>
      <c r="G2369" s="100"/>
      <c r="H2369" s="100"/>
      <c r="I2369" s="100"/>
      <c r="J2369" s="100"/>
      <c r="K2369" s="100"/>
      <c r="L2369" s="100"/>
    </row>
    <row r="2370" spans="1:12">
      <c r="A2370" s="100"/>
      <c r="B2370" s="100"/>
      <c r="C2370" s="100"/>
      <c r="D2370" s="100"/>
      <c r="E2370" s="100"/>
      <c r="F2370" s="100"/>
      <c r="G2370" s="100"/>
      <c r="H2370" s="100"/>
      <c r="I2370" s="100"/>
      <c r="J2370" s="100"/>
      <c r="K2370" s="100"/>
      <c r="L2370" s="100"/>
    </row>
    <row r="2371" spans="1:12">
      <c r="A2371" s="100"/>
      <c r="B2371" s="100"/>
      <c r="C2371" s="100"/>
      <c r="D2371" s="100"/>
      <c r="E2371" s="100"/>
      <c r="F2371" s="100"/>
      <c r="G2371" s="100"/>
      <c r="H2371" s="100"/>
      <c r="I2371" s="100"/>
      <c r="J2371" s="100"/>
      <c r="K2371" s="100"/>
      <c r="L2371" s="100"/>
    </row>
    <row r="2372" spans="1:12">
      <c r="A2372" s="100"/>
      <c r="B2372" s="100"/>
      <c r="C2372" s="100"/>
      <c r="D2372" s="100"/>
      <c r="E2372" s="100"/>
      <c r="F2372" s="100"/>
      <c r="G2372" s="100"/>
      <c r="H2372" s="100"/>
      <c r="I2372" s="100"/>
      <c r="J2372" s="100"/>
      <c r="K2372" s="100"/>
      <c r="L2372" s="100"/>
    </row>
    <row r="2373" spans="1:12">
      <c r="A2373" s="100"/>
      <c r="B2373" s="100"/>
      <c r="C2373" s="100"/>
      <c r="D2373" s="100"/>
      <c r="E2373" s="100"/>
      <c r="F2373" s="100"/>
      <c r="G2373" s="100"/>
      <c r="H2373" s="100"/>
      <c r="I2373" s="100"/>
      <c r="J2373" s="100"/>
      <c r="K2373" s="100"/>
      <c r="L2373" s="100"/>
    </row>
    <row r="2374" spans="1:12">
      <c r="A2374" s="100"/>
      <c r="B2374" s="100"/>
      <c r="C2374" s="100"/>
      <c r="D2374" s="100"/>
      <c r="E2374" s="100"/>
      <c r="F2374" s="100"/>
      <c r="G2374" s="100"/>
      <c r="H2374" s="100"/>
      <c r="I2374" s="100"/>
      <c r="J2374" s="100"/>
      <c r="K2374" s="100"/>
      <c r="L2374" s="100"/>
    </row>
    <row r="2375" spans="1:12">
      <c r="A2375" s="100"/>
      <c r="B2375" s="100"/>
      <c r="C2375" s="100"/>
      <c r="D2375" s="100"/>
      <c r="E2375" s="100"/>
      <c r="F2375" s="100"/>
      <c r="G2375" s="100"/>
      <c r="H2375" s="100"/>
      <c r="I2375" s="100"/>
      <c r="J2375" s="100"/>
      <c r="K2375" s="100"/>
      <c r="L2375" s="100"/>
    </row>
    <row r="2376" spans="1:12">
      <c r="A2376" s="100"/>
      <c r="B2376" s="100"/>
      <c r="C2376" s="100"/>
      <c r="D2376" s="100"/>
      <c r="E2376" s="100"/>
      <c r="F2376" s="100"/>
      <c r="G2376" s="100"/>
      <c r="H2376" s="100"/>
      <c r="I2376" s="100"/>
      <c r="J2376" s="100"/>
      <c r="K2376" s="100"/>
      <c r="L2376" s="100"/>
    </row>
    <row r="2377" spans="1:12">
      <c r="A2377" s="100"/>
      <c r="B2377" s="100"/>
      <c r="C2377" s="100"/>
      <c r="D2377" s="100"/>
      <c r="E2377" s="100"/>
      <c r="F2377" s="100"/>
      <c r="G2377" s="100"/>
      <c r="H2377" s="100"/>
      <c r="I2377" s="100"/>
      <c r="J2377" s="100"/>
      <c r="K2377" s="100"/>
      <c r="L2377" s="100"/>
    </row>
    <row r="2378" spans="1:12">
      <c r="A2378" s="100"/>
      <c r="B2378" s="100"/>
      <c r="C2378" s="100"/>
      <c r="D2378" s="100"/>
      <c r="E2378" s="100"/>
      <c r="F2378" s="100"/>
      <c r="G2378" s="100"/>
      <c r="H2378" s="100"/>
      <c r="I2378" s="100"/>
      <c r="J2378" s="100"/>
      <c r="K2378" s="100"/>
      <c r="L2378" s="100"/>
    </row>
    <row r="2379" spans="1:12">
      <c r="A2379" s="100"/>
      <c r="B2379" s="100"/>
      <c r="C2379" s="100"/>
      <c r="D2379" s="100"/>
      <c r="E2379" s="100"/>
      <c r="F2379" s="100"/>
      <c r="G2379" s="100"/>
      <c r="H2379" s="100"/>
      <c r="I2379" s="100"/>
      <c r="J2379" s="100"/>
      <c r="K2379" s="100"/>
      <c r="L2379" s="100"/>
    </row>
    <row r="2380" spans="1:12">
      <c r="A2380" s="100"/>
      <c r="B2380" s="100"/>
      <c r="C2380" s="100"/>
      <c r="D2380" s="100"/>
      <c r="E2380" s="100"/>
      <c r="F2380" s="100"/>
      <c r="G2380" s="100"/>
      <c r="H2380" s="100"/>
      <c r="I2380" s="100"/>
      <c r="J2380" s="100"/>
      <c r="K2380" s="100"/>
      <c r="L2380" s="100"/>
    </row>
    <row r="2381" spans="1:12">
      <c r="A2381" s="100"/>
      <c r="B2381" s="100"/>
      <c r="C2381" s="100"/>
      <c r="D2381" s="100"/>
      <c r="E2381" s="100"/>
      <c r="F2381" s="100"/>
      <c r="G2381" s="100"/>
      <c r="H2381" s="100"/>
      <c r="I2381" s="100"/>
      <c r="J2381" s="100"/>
      <c r="K2381" s="100"/>
      <c r="L2381" s="100"/>
    </row>
    <row r="2382" spans="1:12">
      <c r="A2382" s="100"/>
      <c r="B2382" s="100"/>
      <c r="C2382" s="100"/>
      <c r="D2382" s="100"/>
      <c r="E2382" s="100"/>
      <c r="F2382" s="100"/>
      <c r="G2382" s="100"/>
      <c r="H2382" s="100"/>
      <c r="I2382" s="100"/>
      <c r="J2382" s="100"/>
      <c r="K2382" s="100"/>
      <c r="L2382" s="100"/>
    </row>
    <row r="2383" spans="1:12">
      <c r="A2383" s="100"/>
      <c r="B2383" s="100"/>
      <c r="C2383" s="100"/>
      <c r="D2383" s="100"/>
      <c r="E2383" s="100"/>
      <c r="F2383" s="100"/>
      <c r="G2383" s="100"/>
      <c r="H2383" s="100"/>
      <c r="I2383" s="100"/>
      <c r="J2383" s="100"/>
      <c r="K2383" s="100"/>
      <c r="L2383" s="100"/>
    </row>
    <row r="2384" spans="1:12">
      <c r="A2384" s="100"/>
      <c r="B2384" s="100"/>
      <c r="C2384" s="100"/>
      <c r="D2384" s="100"/>
      <c r="E2384" s="100"/>
      <c r="F2384" s="100"/>
      <c r="G2384" s="100"/>
      <c r="H2384" s="100"/>
      <c r="I2384" s="100"/>
      <c r="J2384" s="100"/>
      <c r="K2384" s="100"/>
      <c r="L2384" s="100"/>
    </row>
    <row r="2385" spans="1:12">
      <c r="A2385" s="100"/>
      <c r="B2385" s="100"/>
      <c r="C2385" s="100"/>
      <c r="D2385" s="100"/>
      <c r="E2385" s="100"/>
      <c r="F2385" s="100"/>
      <c r="G2385" s="100"/>
      <c r="H2385" s="100"/>
      <c r="I2385" s="100"/>
      <c r="J2385" s="100"/>
      <c r="K2385" s="100"/>
      <c r="L2385" s="100"/>
    </row>
    <row r="2386" spans="1:12">
      <c r="A2386" s="100"/>
      <c r="B2386" s="100"/>
      <c r="C2386" s="100"/>
      <c r="D2386" s="100"/>
      <c r="E2386" s="100"/>
      <c r="F2386" s="100"/>
      <c r="G2386" s="100"/>
      <c r="H2386" s="100"/>
      <c r="I2386" s="100"/>
      <c r="J2386" s="100"/>
      <c r="K2386" s="100"/>
      <c r="L2386" s="100"/>
    </row>
    <row r="2387" spans="1:12">
      <c r="A2387" s="100"/>
      <c r="B2387" s="100"/>
      <c r="C2387" s="100"/>
      <c r="D2387" s="100"/>
      <c r="E2387" s="100"/>
      <c r="F2387" s="100"/>
      <c r="G2387" s="100"/>
      <c r="H2387" s="100"/>
      <c r="I2387" s="100"/>
      <c r="J2387" s="100"/>
      <c r="K2387" s="100"/>
      <c r="L2387" s="100"/>
    </row>
    <row r="2388" spans="1:12">
      <c r="A2388" s="100"/>
      <c r="B2388" s="100"/>
      <c r="C2388" s="100"/>
      <c r="D2388" s="100"/>
      <c r="E2388" s="100"/>
      <c r="F2388" s="100"/>
      <c r="G2388" s="100"/>
      <c r="H2388" s="100"/>
      <c r="I2388" s="100"/>
      <c r="J2388" s="100"/>
      <c r="K2388" s="100"/>
      <c r="L2388" s="100"/>
    </row>
    <row r="2389" spans="1:12">
      <c r="A2389" s="100"/>
      <c r="B2389" s="100"/>
      <c r="C2389" s="100"/>
      <c r="D2389" s="100"/>
      <c r="E2389" s="100"/>
      <c r="F2389" s="100"/>
      <c r="G2389" s="100"/>
      <c r="H2389" s="100"/>
      <c r="I2389" s="100"/>
      <c r="J2389" s="100"/>
      <c r="K2389" s="100"/>
      <c r="L2389" s="100"/>
    </row>
    <row r="2390" spans="1:12">
      <c r="A2390" s="100"/>
      <c r="B2390" s="100"/>
      <c r="C2390" s="100"/>
      <c r="D2390" s="100"/>
      <c r="E2390" s="100"/>
      <c r="F2390" s="100"/>
      <c r="G2390" s="100"/>
      <c r="H2390" s="100"/>
      <c r="I2390" s="100"/>
      <c r="J2390" s="100"/>
      <c r="K2390" s="100"/>
      <c r="L2390" s="100"/>
    </row>
    <row r="2391" spans="1:12">
      <c r="A2391" s="100"/>
      <c r="B2391" s="100"/>
      <c r="C2391" s="100"/>
      <c r="D2391" s="100"/>
      <c r="E2391" s="100"/>
      <c r="F2391" s="100"/>
      <c r="G2391" s="100"/>
      <c r="H2391" s="100"/>
      <c r="I2391" s="100"/>
      <c r="J2391" s="100"/>
      <c r="K2391" s="100"/>
      <c r="L2391" s="100"/>
    </row>
    <row r="2392" spans="1:12">
      <c r="A2392" s="100"/>
      <c r="B2392" s="100"/>
      <c r="C2392" s="100"/>
      <c r="D2392" s="100"/>
      <c r="E2392" s="100"/>
      <c r="F2392" s="100"/>
      <c r="G2392" s="100"/>
      <c r="H2392" s="100"/>
      <c r="I2392" s="100"/>
      <c r="J2392" s="100"/>
      <c r="K2392" s="100"/>
      <c r="L2392" s="100"/>
    </row>
    <row r="2393" spans="1:12">
      <c r="A2393" s="100"/>
      <c r="B2393" s="100"/>
      <c r="C2393" s="100"/>
      <c r="D2393" s="100"/>
      <c r="E2393" s="100"/>
      <c r="F2393" s="100"/>
      <c r="G2393" s="100"/>
      <c r="H2393" s="100"/>
      <c r="I2393" s="100"/>
      <c r="J2393" s="100"/>
      <c r="K2393" s="100"/>
      <c r="L2393" s="100"/>
    </row>
    <row r="2394" spans="1:12">
      <c r="A2394" s="100"/>
      <c r="B2394" s="100"/>
      <c r="C2394" s="100"/>
      <c r="D2394" s="100"/>
      <c r="E2394" s="100"/>
      <c r="F2394" s="100"/>
      <c r="G2394" s="100"/>
      <c r="H2394" s="100"/>
      <c r="I2394" s="100"/>
      <c r="J2394" s="100"/>
      <c r="K2394" s="100"/>
      <c r="L2394" s="100"/>
    </row>
    <row r="2395" spans="1:12">
      <c r="A2395" s="100"/>
      <c r="B2395" s="100"/>
      <c r="C2395" s="100"/>
      <c r="D2395" s="100"/>
      <c r="E2395" s="100"/>
      <c r="F2395" s="100"/>
      <c r="G2395" s="100"/>
      <c r="H2395" s="100"/>
      <c r="I2395" s="100"/>
      <c r="J2395" s="100"/>
      <c r="K2395" s="100"/>
      <c r="L2395" s="100"/>
    </row>
    <row r="2396" spans="1:12">
      <c r="A2396" s="100"/>
      <c r="B2396" s="100"/>
      <c r="C2396" s="100"/>
      <c r="D2396" s="100"/>
      <c r="E2396" s="100"/>
      <c r="F2396" s="100"/>
      <c r="G2396" s="100"/>
      <c r="H2396" s="100"/>
      <c r="I2396" s="100"/>
      <c r="J2396" s="100"/>
      <c r="K2396" s="100"/>
      <c r="L2396" s="100"/>
    </row>
    <row r="2397" spans="1:12">
      <c r="A2397" s="100"/>
      <c r="B2397" s="100"/>
      <c r="C2397" s="100"/>
      <c r="D2397" s="100"/>
      <c r="E2397" s="100"/>
      <c r="F2397" s="100"/>
      <c r="G2397" s="100"/>
      <c r="H2397" s="100"/>
      <c r="I2397" s="100"/>
      <c r="J2397" s="100"/>
      <c r="K2397" s="100"/>
      <c r="L2397" s="100"/>
    </row>
    <row r="2398" spans="1:12">
      <c r="A2398" s="100"/>
      <c r="B2398" s="100"/>
      <c r="C2398" s="100"/>
      <c r="D2398" s="100"/>
      <c r="E2398" s="100"/>
      <c r="F2398" s="100"/>
      <c r="G2398" s="100"/>
      <c r="H2398" s="100"/>
      <c r="I2398" s="100"/>
      <c r="J2398" s="100"/>
      <c r="K2398" s="100"/>
      <c r="L2398" s="100"/>
    </row>
    <row r="2399" spans="1:12">
      <c r="A2399" s="100"/>
      <c r="B2399" s="100"/>
      <c r="C2399" s="100"/>
      <c r="D2399" s="100"/>
      <c r="E2399" s="100"/>
      <c r="F2399" s="100"/>
      <c r="G2399" s="100"/>
      <c r="H2399" s="100"/>
      <c r="I2399" s="100"/>
      <c r="J2399" s="100"/>
      <c r="K2399" s="100"/>
      <c r="L2399" s="100"/>
    </row>
    <row r="2400" spans="1:12">
      <c r="A2400" s="100"/>
      <c r="B2400" s="100"/>
      <c r="C2400" s="100"/>
      <c r="D2400" s="100"/>
      <c r="E2400" s="100"/>
      <c r="F2400" s="100"/>
      <c r="G2400" s="100"/>
      <c r="H2400" s="100"/>
      <c r="I2400" s="100"/>
      <c r="J2400" s="100"/>
      <c r="K2400" s="100"/>
      <c r="L2400" s="100"/>
    </row>
    <row r="2401" spans="1:12">
      <c r="A2401" s="100"/>
      <c r="B2401" s="100"/>
      <c r="C2401" s="100"/>
      <c r="D2401" s="100"/>
      <c r="E2401" s="100"/>
      <c r="F2401" s="100"/>
      <c r="G2401" s="100"/>
      <c r="H2401" s="100"/>
      <c r="I2401" s="100"/>
      <c r="J2401" s="100"/>
      <c r="K2401" s="100"/>
      <c r="L2401" s="100"/>
    </row>
    <row r="2402" spans="1:12">
      <c r="A2402" s="100"/>
      <c r="B2402" s="100"/>
      <c r="C2402" s="100"/>
      <c r="D2402" s="100"/>
      <c r="E2402" s="100"/>
      <c r="F2402" s="100"/>
      <c r="G2402" s="100"/>
      <c r="H2402" s="100"/>
      <c r="I2402" s="100"/>
      <c r="J2402" s="100"/>
      <c r="K2402" s="100"/>
      <c r="L2402" s="100"/>
    </row>
    <row r="2403" spans="1:12">
      <c r="A2403" s="100"/>
      <c r="B2403" s="100"/>
      <c r="C2403" s="100"/>
      <c r="D2403" s="100"/>
      <c r="E2403" s="100"/>
      <c r="F2403" s="100"/>
      <c r="G2403" s="100"/>
      <c r="H2403" s="100"/>
      <c r="I2403" s="100"/>
      <c r="J2403" s="100"/>
      <c r="K2403" s="100"/>
      <c r="L2403" s="100"/>
    </row>
    <row r="2404" spans="1:12">
      <c r="A2404" s="100"/>
      <c r="B2404" s="100"/>
      <c r="C2404" s="100"/>
      <c r="D2404" s="100"/>
      <c r="E2404" s="100"/>
      <c r="F2404" s="100"/>
      <c r="G2404" s="100"/>
      <c r="H2404" s="100"/>
      <c r="I2404" s="100"/>
      <c r="J2404" s="100"/>
      <c r="K2404" s="100"/>
      <c r="L2404" s="100"/>
    </row>
    <row r="2405" spans="1:12">
      <c r="A2405" s="100"/>
      <c r="B2405" s="100"/>
      <c r="C2405" s="100"/>
      <c r="D2405" s="100"/>
      <c r="E2405" s="100"/>
      <c r="F2405" s="100"/>
      <c r="G2405" s="100"/>
      <c r="H2405" s="100"/>
      <c r="I2405" s="100"/>
      <c r="J2405" s="100"/>
      <c r="K2405" s="100"/>
      <c r="L2405" s="100"/>
    </row>
    <row r="2406" spans="1:12">
      <c r="A2406" s="100"/>
      <c r="B2406" s="100"/>
      <c r="C2406" s="100"/>
      <c r="D2406" s="100"/>
      <c r="E2406" s="100"/>
      <c r="F2406" s="100"/>
      <c r="G2406" s="100"/>
      <c r="H2406" s="100"/>
      <c r="I2406" s="100"/>
      <c r="J2406" s="100"/>
      <c r="K2406" s="100"/>
      <c r="L2406" s="100"/>
    </row>
    <row r="2407" spans="1:12">
      <c r="A2407" s="100"/>
      <c r="B2407" s="100"/>
      <c r="C2407" s="100"/>
      <c r="D2407" s="100"/>
      <c r="E2407" s="100"/>
      <c r="F2407" s="100"/>
      <c r="G2407" s="100"/>
      <c r="H2407" s="100"/>
      <c r="I2407" s="100"/>
      <c r="J2407" s="100"/>
      <c r="K2407" s="100"/>
      <c r="L2407" s="100"/>
    </row>
    <row r="2408" spans="1:12">
      <c r="A2408" s="100"/>
      <c r="B2408" s="100"/>
      <c r="C2408" s="100"/>
      <c r="D2408" s="100"/>
      <c r="E2408" s="100"/>
      <c r="F2408" s="100"/>
      <c r="G2408" s="100"/>
      <c r="H2408" s="100"/>
      <c r="I2408" s="100"/>
      <c r="J2408" s="100"/>
      <c r="K2408" s="100"/>
      <c r="L2408" s="100"/>
    </row>
    <row r="2409" spans="1:12">
      <c r="A2409" s="100"/>
      <c r="B2409" s="100"/>
      <c r="C2409" s="100"/>
      <c r="D2409" s="100"/>
      <c r="E2409" s="100"/>
      <c r="F2409" s="100"/>
      <c r="G2409" s="100"/>
      <c r="H2409" s="100"/>
      <c r="I2409" s="100"/>
      <c r="J2409" s="100"/>
      <c r="K2409" s="100"/>
      <c r="L2409" s="100"/>
    </row>
    <row r="2410" spans="1:12">
      <c r="A2410" s="100"/>
      <c r="B2410" s="100"/>
      <c r="C2410" s="100"/>
      <c r="D2410" s="100"/>
      <c r="E2410" s="100"/>
      <c r="F2410" s="100"/>
      <c r="G2410" s="100"/>
      <c r="H2410" s="100"/>
      <c r="I2410" s="100"/>
      <c r="J2410" s="100"/>
      <c r="K2410" s="100"/>
      <c r="L2410" s="100"/>
    </row>
    <row r="2411" spans="1:12">
      <c r="A2411" s="100"/>
      <c r="B2411" s="100"/>
      <c r="C2411" s="100"/>
      <c r="D2411" s="100"/>
      <c r="E2411" s="100"/>
      <c r="F2411" s="100"/>
      <c r="G2411" s="100"/>
      <c r="H2411" s="100"/>
      <c r="I2411" s="100"/>
      <c r="J2411" s="100"/>
      <c r="K2411" s="100"/>
      <c r="L2411" s="100"/>
    </row>
    <row r="2412" spans="1:12">
      <c r="A2412" s="100"/>
      <c r="B2412" s="100"/>
      <c r="C2412" s="100"/>
      <c r="D2412" s="100"/>
      <c r="E2412" s="100"/>
      <c r="F2412" s="100"/>
      <c r="G2412" s="100"/>
      <c r="H2412" s="100"/>
      <c r="I2412" s="100"/>
      <c r="J2412" s="100"/>
      <c r="K2412" s="100"/>
      <c r="L2412" s="100"/>
    </row>
    <row r="2413" spans="1:12">
      <c r="A2413" s="100"/>
      <c r="B2413" s="100"/>
      <c r="C2413" s="100"/>
      <c r="D2413" s="100"/>
      <c r="E2413" s="100"/>
      <c r="F2413" s="100"/>
      <c r="G2413" s="100"/>
      <c r="H2413" s="100"/>
      <c r="I2413" s="100"/>
      <c r="J2413" s="100"/>
      <c r="K2413" s="100"/>
      <c r="L2413" s="100"/>
    </row>
    <row r="2414" spans="1:12">
      <c r="A2414" s="100"/>
      <c r="B2414" s="100"/>
      <c r="C2414" s="100"/>
      <c r="D2414" s="100"/>
      <c r="E2414" s="100"/>
      <c r="F2414" s="100"/>
      <c r="G2414" s="100"/>
      <c r="H2414" s="100"/>
      <c r="I2414" s="100"/>
      <c r="J2414" s="100"/>
      <c r="K2414" s="100"/>
      <c r="L2414" s="100"/>
    </row>
    <row r="2415" spans="1:12">
      <c r="A2415" s="100"/>
      <c r="B2415" s="100"/>
      <c r="C2415" s="100"/>
      <c r="D2415" s="100"/>
      <c r="E2415" s="100"/>
      <c r="F2415" s="100"/>
      <c r="G2415" s="100"/>
      <c r="H2415" s="100"/>
      <c r="I2415" s="100"/>
      <c r="J2415" s="100"/>
      <c r="K2415" s="100"/>
      <c r="L2415" s="100"/>
    </row>
    <row r="2416" spans="1:12">
      <c r="A2416" s="100"/>
      <c r="B2416" s="100"/>
      <c r="C2416" s="100"/>
      <c r="D2416" s="100"/>
      <c r="E2416" s="100"/>
      <c r="F2416" s="100"/>
      <c r="G2416" s="100"/>
      <c r="H2416" s="100"/>
      <c r="I2416" s="100"/>
      <c r="J2416" s="100"/>
      <c r="K2416" s="100"/>
      <c r="L2416" s="100"/>
    </row>
    <row r="2417" spans="1:12">
      <c r="A2417" s="100"/>
      <c r="B2417" s="100"/>
      <c r="C2417" s="100"/>
      <c r="D2417" s="100"/>
      <c r="E2417" s="100"/>
      <c r="F2417" s="100"/>
      <c r="G2417" s="100"/>
      <c r="H2417" s="100"/>
      <c r="I2417" s="100"/>
      <c r="J2417" s="100"/>
      <c r="K2417" s="100"/>
      <c r="L2417" s="100"/>
    </row>
    <row r="2418" spans="1:12">
      <c r="A2418" s="100"/>
      <c r="B2418" s="100"/>
      <c r="C2418" s="100"/>
      <c r="D2418" s="100"/>
      <c r="E2418" s="100"/>
      <c r="F2418" s="100"/>
      <c r="G2418" s="100"/>
      <c r="H2418" s="100"/>
      <c r="I2418" s="100"/>
      <c r="J2418" s="100"/>
      <c r="K2418" s="100"/>
      <c r="L2418" s="100"/>
    </row>
    <row r="2419" spans="1:12">
      <c r="A2419" s="100"/>
      <c r="B2419" s="100"/>
      <c r="C2419" s="100"/>
      <c r="D2419" s="100"/>
      <c r="E2419" s="100"/>
      <c r="F2419" s="100"/>
      <c r="G2419" s="100"/>
      <c r="H2419" s="100"/>
      <c r="I2419" s="100"/>
      <c r="J2419" s="100"/>
      <c r="K2419" s="100"/>
      <c r="L2419" s="100"/>
    </row>
    <row r="2420" spans="1:12">
      <c r="A2420" s="100"/>
      <c r="B2420" s="100"/>
      <c r="C2420" s="100"/>
      <c r="D2420" s="100"/>
      <c r="E2420" s="100"/>
      <c r="F2420" s="100"/>
      <c r="G2420" s="100"/>
      <c r="H2420" s="100"/>
      <c r="I2420" s="100"/>
      <c r="J2420" s="100"/>
      <c r="K2420" s="100"/>
      <c r="L2420" s="100"/>
    </row>
    <row r="2421" spans="1:12">
      <c r="A2421" s="100"/>
      <c r="B2421" s="100"/>
      <c r="C2421" s="100"/>
      <c r="D2421" s="100"/>
      <c r="E2421" s="100"/>
      <c r="F2421" s="100"/>
      <c r="G2421" s="100"/>
      <c r="H2421" s="100"/>
      <c r="I2421" s="100"/>
      <c r="J2421" s="100"/>
      <c r="K2421" s="100"/>
      <c r="L2421" s="100"/>
    </row>
    <row r="2422" spans="1:12">
      <c r="A2422" s="100"/>
      <c r="B2422" s="100"/>
      <c r="C2422" s="100"/>
      <c r="D2422" s="100"/>
      <c r="E2422" s="100"/>
      <c r="F2422" s="100"/>
      <c r="G2422" s="100"/>
      <c r="H2422" s="100"/>
      <c r="I2422" s="100"/>
      <c r="J2422" s="100"/>
      <c r="K2422" s="100"/>
      <c r="L2422" s="100"/>
    </row>
    <row r="2423" spans="1:12">
      <c r="A2423" s="100"/>
      <c r="B2423" s="100"/>
      <c r="C2423" s="100"/>
      <c r="D2423" s="100"/>
      <c r="E2423" s="100"/>
      <c r="F2423" s="100"/>
      <c r="G2423" s="100"/>
      <c r="H2423" s="100"/>
      <c r="I2423" s="100"/>
      <c r="J2423" s="100"/>
      <c r="K2423" s="100"/>
      <c r="L2423" s="100"/>
    </row>
    <row r="2424" spans="1:12">
      <c r="A2424" s="100"/>
      <c r="B2424" s="100"/>
      <c r="C2424" s="100"/>
      <c r="D2424" s="100"/>
      <c r="E2424" s="100"/>
      <c r="F2424" s="100"/>
      <c r="G2424" s="100"/>
      <c r="H2424" s="100"/>
      <c r="I2424" s="100"/>
      <c r="J2424" s="100"/>
      <c r="K2424" s="100"/>
      <c r="L2424" s="100"/>
    </row>
    <row r="2425" spans="1:12">
      <c r="A2425" s="100"/>
      <c r="B2425" s="100"/>
      <c r="C2425" s="100"/>
      <c r="D2425" s="100"/>
      <c r="E2425" s="100"/>
      <c r="F2425" s="100"/>
      <c r="G2425" s="100"/>
      <c r="H2425" s="100"/>
      <c r="I2425" s="100"/>
      <c r="J2425" s="100"/>
      <c r="K2425" s="100"/>
      <c r="L2425" s="100"/>
    </row>
    <row r="2426" spans="1:12">
      <c r="A2426" s="100"/>
      <c r="B2426" s="100"/>
      <c r="C2426" s="100"/>
      <c r="D2426" s="100"/>
      <c r="E2426" s="100"/>
      <c r="F2426" s="100"/>
      <c r="G2426" s="100"/>
      <c r="H2426" s="100"/>
      <c r="I2426" s="100"/>
      <c r="J2426" s="100"/>
      <c r="K2426" s="100"/>
      <c r="L2426" s="100"/>
    </row>
    <row r="2427" spans="1:12">
      <c r="A2427" s="100"/>
      <c r="B2427" s="100"/>
      <c r="C2427" s="100"/>
      <c r="D2427" s="100"/>
      <c r="E2427" s="100"/>
      <c r="F2427" s="100"/>
      <c r="G2427" s="100"/>
      <c r="H2427" s="100"/>
      <c r="I2427" s="100"/>
      <c r="J2427" s="100"/>
      <c r="K2427" s="100"/>
      <c r="L2427" s="100"/>
    </row>
    <row r="2428" spans="1:12">
      <c r="A2428" s="100"/>
      <c r="B2428" s="100"/>
      <c r="C2428" s="100"/>
      <c r="D2428" s="100"/>
      <c r="E2428" s="100"/>
      <c r="F2428" s="100"/>
      <c r="G2428" s="100"/>
      <c r="H2428" s="100"/>
      <c r="I2428" s="100"/>
      <c r="J2428" s="100"/>
      <c r="K2428" s="100"/>
      <c r="L2428" s="100"/>
    </row>
    <row r="2429" spans="1:12">
      <c r="A2429" s="100"/>
      <c r="B2429" s="100"/>
      <c r="C2429" s="100"/>
      <c r="D2429" s="100"/>
      <c r="E2429" s="100"/>
      <c r="F2429" s="100"/>
      <c r="G2429" s="100"/>
      <c r="H2429" s="100"/>
      <c r="I2429" s="100"/>
      <c r="J2429" s="100"/>
      <c r="K2429" s="100"/>
      <c r="L2429" s="100"/>
    </row>
    <row r="2430" spans="1:12">
      <c r="A2430" s="100"/>
      <c r="B2430" s="100"/>
      <c r="C2430" s="100"/>
      <c r="D2430" s="100"/>
      <c r="E2430" s="100"/>
      <c r="F2430" s="100"/>
      <c r="G2430" s="100"/>
      <c r="H2430" s="100"/>
      <c r="I2430" s="100"/>
      <c r="J2430" s="100"/>
      <c r="K2430" s="100"/>
      <c r="L2430" s="100"/>
    </row>
    <row r="2431" spans="1:12">
      <c r="A2431" s="100"/>
      <c r="B2431" s="100"/>
      <c r="C2431" s="100"/>
      <c r="D2431" s="100"/>
      <c r="E2431" s="100"/>
      <c r="F2431" s="100"/>
      <c r="G2431" s="100"/>
      <c r="H2431" s="100"/>
      <c r="I2431" s="100"/>
      <c r="J2431" s="100"/>
      <c r="K2431" s="100"/>
      <c r="L2431" s="100"/>
    </row>
    <row r="2432" spans="1:12">
      <c r="A2432" s="100"/>
      <c r="B2432" s="100"/>
      <c r="C2432" s="100"/>
      <c r="D2432" s="100"/>
      <c r="E2432" s="100"/>
      <c r="F2432" s="100"/>
      <c r="G2432" s="100"/>
      <c r="H2432" s="100"/>
      <c r="I2432" s="100"/>
      <c r="J2432" s="100"/>
      <c r="K2432" s="100"/>
      <c r="L2432" s="100"/>
    </row>
    <row r="2433" spans="1:12">
      <c r="A2433" s="100"/>
      <c r="B2433" s="100"/>
      <c r="C2433" s="100"/>
      <c r="D2433" s="100"/>
      <c r="E2433" s="100"/>
      <c r="F2433" s="100"/>
      <c r="G2433" s="100"/>
      <c r="H2433" s="100"/>
      <c r="I2433" s="100"/>
      <c r="J2433" s="100"/>
      <c r="K2433" s="100"/>
      <c r="L2433" s="100"/>
    </row>
    <row r="2434" spans="1:12">
      <c r="A2434" s="100"/>
      <c r="B2434" s="100"/>
      <c r="C2434" s="100"/>
      <c r="D2434" s="100"/>
      <c r="E2434" s="100"/>
      <c r="F2434" s="100"/>
      <c r="G2434" s="100"/>
      <c r="H2434" s="100"/>
      <c r="I2434" s="100"/>
      <c r="J2434" s="100"/>
      <c r="K2434" s="100"/>
      <c r="L2434" s="100"/>
    </row>
    <row r="2435" spans="1:12">
      <c r="A2435" s="100"/>
      <c r="B2435" s="100"/>
      <c r="C2435" s="100"/>
      <c r="D2435" s="100"/>
      <c r="E2435" s="100"/>
      <c r="F2435" s="100"/>
      <c r="G2435" s="100"/>
      <c r="H2435" s="100"/>
      <c r="I2435" s="100"/>
      <c r="J2435" s="100"/>
      <c r="K2435" s="100"/>
      <c r="L2435" s="100"/>
    </row>
    <row r="2436" spans="1:12">
      <c r="A2436" s="100"/>
      <c r="B2436" s="100"/>
      <c r="C2436" s="100"/>
      <c r="D2436" s="100"/>
      <c r="E2436" s="100"/>
      <c r="F2436" s="100"/>
      <c r="G2436" s="100"/>
      <c r="H2436" s="100"/>
      <c r="I2436" s="100"/>
      <c r="J2436" s="100"/>
      <c r="K2436" s="100"/>
      <c r="L2436" s="100"/>
    </row>
    <row r="2437" spans="1:12">
      <c r="A2437" s="100"/>
      <c r="B2437" s="100"/>
      <c r="C2437" s="100"/>
      <c r="D2437" s="100"/>
      <c r="E2437" s="100"/>
      <c r="F2437" s="100"/>
      <c r="G2437" s="100"/>
      <c r="H2437" s="100"/>
      <c r="I2437" s="100"/>
      <c r="J2437" s="100"/>
      <c r="K2437" s="100"/>
      <c r="L2437" s="100"/>
    </row>
    <row r="2438" spans="1:12">
      <c r="A2438" s="100"/>
      <c r="B2438" s="100"/>
      <c r="C2438" s="100"/>
      <c r="D2438" s="100"/>
      <c r="E2438" s="100"/>
      <c r="F2438" s="100"/>
      <c r="G2438" s="100"/>
      <c r="H2438" s="100"/>
      <c r="I2438" s="100"/>
      <c r="J2438" s="100"/>
      <c r="K2438" s="100"/>
      <c r="L2438" s="100"/>
    </row>
    <row r="2439" spans="1:12">
      <c r="A2439" s="100"/>
      <c r="B2439" s="100"/>
      <c r="C2439" s="100"/>
      <c r="D2439" s="100"/>
      <c r="E2439" s="100"/>
      <c r="F2439" s="100"/>
      <c r="G2439" s="100"/>
      <c r="H2439" s="100"/>
      <c r="I2439" s="100"/>
      <c r="J2439" s="100"/>
      <c r="K2439" s="100"/>
      <c r="L2439" s="100"/>
    </row>
    <row r="2440" spans="1:12">
      <c r="A2440" s="100"/>
      <c r="B2440" s="100"/>
      <c r="C2440" s="100"/>
      <c r="D2440" s="100"/>
      <c r="E2440" s="100"/>
      <c r="F2440" s="100"/>
      <c r="G2440" s="100"/>
      <c r="H2440" s="100"/>
      <c r="I2440" s="100"/>
      <c r="J2440" s="100"/>
      <c r="K2440" s="100"/>
      <c r="L2440" s="100"/>
    </row>
    <row r="2441" spans="1:12">
      <c r="A2441" s="100"/>
      <c r="B2441" s="100"/>
      <c r="C2441" s="100"/>
      <c r="D2441" s="100"/>
      <c r="E2441" s="100"/>
      <c r="F2441" s="100"/>
      <c r="G2441" s="100"/>
      <c r="H2441" s="100"/>
      <c r="I2441" s="100"/>
      <c r="J2441" s="100"/>
      <c r="K2441" s="100"/>
      <c r="L2441" s="100"/>
    </row>
    <row r="2442" spans="1:12">
      <c r="A2442" s="100"/>
      <c r="B2442" s="100"/>
      <c r="C2442" s="100"/>
      <c r="D2442" s="100"/>
      <c r="E2442" s="100"/>
      <c r="F2442" s="100"/>
      <c r="G2442" s="100"/>
      <c r="H2442" s="100"/>
      <c r="I2442" s="100"/>
      <c r="J2442" s="100"/>
      <c r="K2442" s="100"/>
      <c r="L2442" s="100"/>
    </row>
    <row r="2443" spans="1:12">
      <c r="A2443" s="100"/>
      <c r="B2443" s="100"/>
      <c r="C2443" s="100"/>
      <c r="D2443" s="100"/>
      <c r="E2443" s="100"/>
      <c r="F2443" s="100"/>
      <c r="G2443" s="100"/>
      <c r="H2443" s="100"/>
      <c r="I2443" s="100"/>
      <c r="J2443" s="100"/>
      <c r="K2443" s="100"/>
      <c r="L2443" s="100"/>
    </row>
    <row r="2444" spans="1:12">
      <c r="A2444" s="100"/>
      <c r="B2444" s="100"/>
      <c r="C2444" s="100"/>
      <c r="D2444" s="100"/>
      <c r="E2444" s="100"/>
      <c r="F2444" s="100"/>
      <c r="G2444" s="100"/>
      <c r="H2444" s="100"/>
      <c r="I2444" s="100"/>
      <c r="J2444" s="100"/>
      <c r="K2444" s="100"/>
      <c r="L2444" s="100"/>
    </row>
    <row r="2445" spans="1:12">
      <c r="A2445" s="100"/>
      <c r="B2445" s="100"/>
      <c r="C2445" s="100"/>
      <c r="D2445" s="100"/>
      <c r="E2445" s="100"/>
      <c r="F2445" s="100"/>
      <c r="G2445" s="100"/>
      <c r="H2445" s="100"/>
      <c r="I2445" s="100"/>
      <c r="J2445" s="100"/>
      <c r="K2445" s="100"/>
      <c r="L2445" s="100"/>
    </row>
    <row r="2446" spans="1:12">
      <c r="A2446" s="100"/>
      <c r="B2446" s="100"/>
      <c r="C2446" s="100"/>
      <c r="D2446" s="100"/>
      <c r="E2446" s="100"/>
      <c r="F2446" s="100"/>
      <c r="G2446" s="100"/>
      <c r="H2446" s="100"/>
      <c r="I2446" s="100"/>
      <c r="J2446" s="100"/>
      <c r="K2446" s="100"/>
      <c r="L2446" s="100"/>
    </row>
    <row r="2447" spans="1:12">
      <c r="A2447" s="100"/>
      <c r="B2447" s="100"/>
      <c r="C2447" s="100"/>
      <c r="D2447" s="100"/>
      <c r="E2447" s="100"/>
      <c r="F2447" s="100"/>
      <c r="G2447" s="100"/>
      <c r="H2447" s="100"/>
      <c r="I2447" s="100"/>
      <c r="J2447" s="100"/>
      <c r="K2447" s="100"/>
      <c r="L2447" s="100"/>
    </row>
    <row r="2448" spans="1:12">
      <c r="A2448" s="100"/>
      <c r="B2448" s="100"/>
      <c r="C2448" s="100"/>
      <c r="D2448" s="100"/>
      <c r="E2448" s="100"/>
      <c r="F2448" s="100"/>
      <c r="G2448" s="100"/>
      <c r="H2448" s="100"/>
      <c r="I2448" s="100"/>
      <c r="J2448" s="100"/>
      <c r="K2448" s="100"/>
      <c r="L2448" s="100"/>
    </row>
    <row r="2449" spans="1:12">
      <c r="A2449" s="100"/>
      <c r="B2449" s="100"/>
      <c r="C2449" s="100"/>
      <c r="D2449" s="100"/>
      <c r="E2449" s="100"/>
      <c r="F2449" s="100"/>
      <c r="G2449" s="100"/>
      <c r="H2449" s="100"/>
      <c r="I2449" s="100"/>
      <c r="J2449" s="100"/>
      <c r="K2449" s="100"/>
      <c r="L2449" s="100"/>
    </row>
    <row r="2450" spans="1:12">
      <c r="A2450" s="100"/>
      <c r="B2450" s="100"/>
      <c r="C2450" s="100"/>
      <c r="D2450" s="100"/>
      <c r="E2450" s="100"/>
      <c r="F2450" s="100"/>
      <c r="G2450" s="100"/>
      <c r="H2450" s="100"/>
      <c r="I2450" s="100"/>
      <c r="J2450" s="100"/>
      <c r="K2450" s="100"/>
      <c r="L2450" s="100"/>
    </row>
    <row r="2451" spans="1:12">
      <c r="A2451" s="100"/>
      <c r="B2451" s="100"/>
      <c r="C2451" s="100"/>
      <c r="D2451" s="100"/>
      <c r="E2451" s="100"/>
      <c r="F2451" s="100"/>
      <c r="G2451" s="100"/>
      <c r="H2451" s="100"/>
      <c r="I2451" s="100"/>
      <c r="J2451" s="100"/>
      <c r="K2451" s="100"/>
      <c r="L2451" s="100"/>
    </row>
    <row r="2452" spans="1:12">
      <c r="A2452" s="100"/>
      <c r="B2452" s="100"/>
      <c r="C2452" s="100"/>
      <c r="D2452" s="100"/>
      <c r="E2452" s="100"/>
      <c r="F2452" s="100"/>
      <c r="G2452" s="100"/>
      <c r="H2452" s="100"/>
      <c r="I2452" s="100"/>
      <c r="J2452" s="100"/>
      <c r="K2452" s="100"/>
      <c r="L2452" s="100"/>
    </row>
    <row r="2453" spans="1:12">
      <c r="A2453" s="100"/>
      <c r="B2453" s="100"/>
      <c r="C2453" s="100"/>
      <c r="D2453" s="100"/>
      <c r="E2453" s="100"/>
      <c r="F2453" s="100"/>
      <c r="G2453" s="100"/>
      <c r="H2453" s="100"/>
      <c r="I2453" s="100"/>
      <c r="J2453" s="100"/>
      <c r="K2453" s="100"/>
      <c r="L2453" s="100"/>
    </row>
    <row r="2454" spans="1:12">
      <c r="A2454" s="100"/>
      <c r="B2454" s="100"/>
      <c r="C2454" s="100"/>
      <c r="D2454" s="100"/>
      <c r="E2454" s="100"/>
      <c r="F2454" s="100"/>
      <c r="G2454" s="100"/>
      <c r="H2454" s="100"/>
      <c r="I2454" s="100"/>
      <c r="J2454" s="100"/>
      <c r="K2454" s="100"/>
      <c r="L2454" s="100"/>
    </row>
    <row r="2455" spans="1:12">
      <c r="A2455" s="100"/>
      <c r="B2455" s="100"/>
      <c r="C2455" s="100"/>
      <c r="D2455" s="100"/>
      <c r="E2455" s="100"/>
      <c r="F2455" s="100"/>
      <c r="G2455" s="100"/>
      <c r="H2455" s="100"/>
      <c r="I2455" s="100"/>
      <c r="J2455" s="100"/>
      <c r="K2455" s="100"/>
      <c r="L2455" s="100"/>
    </row>
    <row r="2456" spans="1:12">
      <c r="A2456" s="100"/>
      <c r="B2456" s="100"/>
      <c r="C2456" s="100"/>
      <c r="D2456" s="100"/>
      <c r="E2456" s="100"/>
      <c r="F2456" s="100"/>
      <c r="G2456" s="100"/>
      <c r="H2456" s="100"/>
      <c r="I2456" s="100"/>
      <c r="J2456" s="100"/>
      <c r="K2456" s="100"/>
      <c r="L2456" s="100"/>
    </row>
    <row r="2457" spans="1:12">
      <c r="A2457" s="100"/>
      <c r="B2457" s="100"/>
      <c r="C2457" s="100"/>
      <c r="D2457" s="100"/>
      <c r="E2457" s="100"/>
      <c r="F2457" s="100"/>
      <c r="G2457" s="100"/>
      <c r="H2457" s="100"/>
      <c r="I2457" s="100"/>
      <c r="J2457" s="100"/>
      <c r="K2457" s="100"/>
      <c r="L2457" s="100"/>
    </row>
    <row r="2458" spans="1:12">
      <c r="A2458" s="100"/>
      <c r="B2458" s="100"/>
      <c r="C2458" s="100"/>
      <c r="D2458" s="100"/>
      <c r="E2458" s="100"/>
      <c r="F2458" s="100"/>
      <c r="G2458" s="100"/>
      <c r="H2458" s="100"/>
      <c r="I2458" s="100"/>
      <c r="J2458" s="100"/>
      <c r="K2458" s="100"/>
      <c r="L2458" s="100"/>
    </row>
    <row r="2459" spans="1:12">
      <c r="A2459" s="100"/>
      <c r="B2459" s="100"/>
      <c r="C2459" s="100"/>
      <c r="D2459" s="100"/>
      <c r="E2459" s="100"/>
      <c r="F2459" s="100"/>
      <c r="G2459" s="100"/>
      <c r="H2459" s="100"/>
      <c r="I2459" s="100"/>
      <c r="J2459" s="100"/>
      <c r="K2459" s="100"/>
      <c r="L2459" s="100"/>
    </row>
    <row r="2460" spans="1:12">
      <c r="A2460" s="100"/>
      <c r="B2460" s="100"/>
      <c r="C2460" s="100"/>
      <c r="D2460" s="100"/>
      <c r="E2460" s="100"/>
      <c r="F2460" s="100"/>
      <c r="G2460" s="100"/>
      <c r="H2460" s="100"/>
      <c r="I2460" s="100"/>
      <c r="J2460" s="100"/>
      <c r="K2460" s="100"/>
      <c r="L2460" s="100"/>
    </row>
    <row r="2461" spans="1:12">
      <c r="A2461" s="100"/>
      <c r="B2461" s="100"/>
      <c r="C2461" s="100"/>
      <c r="D2461" s="100"/>
      <c r="E2461" s="100"/>
      <c r="F2461" s="100"/>
      <c r="G2461" s="100"/>
      <c r="H2461" s="100"/>
      <c r="I2461" s="100"/>
      <c r="J2461" s="100"/>
      <c r="K2461" s="100"/>
      <c r="L2461" s="100"/>
    </row>
    <row r="2462" spans="1:12">
      <c r="A2462" s="100"/>
      <c r="B2462" s="100"/>
      <c r="C2462" s="100"/>
      <c r="D2462" s="100"/>
      <c r="E2462" s="100"/>
      <c r="F2462" s="100"/>
      <c r="G2462" s="100"/>
      <c r="H2462" s="100"/>
      <c r="I2462" s="100"/>
      <c r="J2462" s="100"/>
      <c r="K2462" s="100"/>
      <c r="L2462" s="100"/>
    </row>
    <row r="2463" spans="1:12">
      <c r="A2463" s="100"/>
      <c r="B2463" s="100"/>
      <c r="C2463" s="100"/>
      <c r="D2463" s="100"/>
      <c r="E2463" s="100"/>
      <c r="F2463" s="100"/>
      <c r="G2463" s="100"/>
      <c r="H2463" s="100"/>
      <c r="I2463" s="100"/>
      <c r="J2463" s="100"/>
      <c r="K2463" s="100"/>
      <c r="L2463" s="100"/>
    </row>
    <row r="2464" spans="1:12">
      <c r="A2464" s="100"/>
      <c r="B2464" s="100"/>
      <c r="C2464" s="100"/>
      <c r="D2464" s="100"/>
      <c r="E2464" s="100"/>
      <c r="F2464" s="100"/>
      <c r="G2464" s="100"/>
      <c r="H2464" s="100"/>
      <c r="I2464" s="100"/>
      <c r="J2464" s="100"/>
      <c r="K2464" s="100"/>
      <c r="L2464" s="100"/>
    </row>
    <row r="2465" spans="1:12">
      <c r="A2465" s="100"/>
      <c r="B2465" s="100"/>
      <c r="C2465" s="100"/>
      <c r="D2465" s="100"/>
      <c r="E2465" s="100"/>
      <c r="F2465" s="100"/>
      <c r="G2465" s="100"/>
      <c r="H2465" s="100"/>
      <c r="I2465" s="100"/>
      <c r="J2465" s="100"/>
      <c r="K2465" s="100"/>
      <c r="L2465" s="100"/>
    </row>
    <row r="2466" spans="1:12">
      <c r="A2466" s="100"/>
      <c r="B2466" s="100"/>
      <c r="C2466" s="100"/>
      <c r="D2466" s="100"/>
      <c r="E2466" s="100"/>
      <c r="F2466" s="100"/>
      <c r="G2466" s="100"/>
      <c r="H2466" s="100"/>
      <c r="I2466" s="100"/>
      <c r="J2466" s="100"/>
      <c r="K2466" s="100"/>
      <c r="L2466" s="100"/>
    </row>
    <row r="2467" spans="1:12">
      <c r="A2467" s="100"/>
      <c r="B2467" s="100"/>
      <c r="C2467" s="100"/>
      <c r="D2467" s="100"/>
      <c r="E2467" s="100"/>
      <c r="F2467" s="100"/>
      <c r="G2467" s="100"/>
      <c r="H2467" s="100"/>
      <c r="I2467" s="100"/>
      <c r="J2467" s="100"/>
      <c r="K2467" s="100"/>
      <c r="L2467" s="100"/>
    </row>
    <row r="2468" spans="1:12">
      <c r="A2468" s="100"/>
      <c r="B2468" s="100"/>
      <c r="C2468" s="100"/>
      <c r="D2468" s="100"/>
      <c r="E2468" s="100"/>
      <c r="F2468" s="100"/>
      <c r="G2468" s="100"/>
      <c r="H2468" s="100"/>
      <c r="I2468" s="100"/>
      <c r="J2468" s="100"/>
      <c r="K2468" s="100"/>
      <c r="L2468" s="100"/>
    </row>
    <row r="2469" spans="1:12">
      <c r="A2469" s="100"/>
      <c r="B2469" s="100"/>
      <c r="C2469" s="100"/>
      <c r="D2469" s="100"/>
      <c r="E2469" s="100"/>
      <c r="F2469" s="100"/>
      <c r="G2469" s="100"/>
      <c r="H2469" s="100"/>
      <c r="I2469" s="100"/>
      <c r="J2469" s="100"/>
      <c r="K2469" s="100"/>
      <c r="L2469" s="100"/>
    </row>
    <row r="2470" spans="1:12">
      <c r="A2470" s="100"/>
      <c r="B2470" s="100"/>
      <c r="C2470" s="100"/>
      <c r="D2470" s="100"/>
      <c r="E2470" s="100"/>
      <c r="F2470" s="100"/>
      <c r="G2470" s="100"/>
      <c r="H2470" s="100"/>
      <c r="I2470" s="100"/>
      <c r="J2470" s="100"/>
      <c r="K2470" s="100"/>
      <c r="L2470" s="100"/>
    </row>
    <row r="2471" spans="1:12">
      <c r="A2471" s="100"/>
      <c r="B2471" s="100"/>
      <c r="C2471" s="100"/>
      <c r="D2471" s="100"/>
      <c r="E2471" s="100"/>
      <c r="F2471" s="100"/>
      <c r="G2471" s="100"/>
      <c r="H2471" s="100"/>
      <c r="I2471" s="100"/>
      <c r="J2471" s="100"/>
      <c r="K2471" s="100"/>
      <c r="L2471" s="100"/>
    </row>
    <row r="2472" spans="1:12">
      <c r="A2472" s="100"/>
      <c r="B2472" s="100"/>
      <c r="C2472" s="100"/>
      <c r="D2472" s="100"/>
      <c r="E2472" s="100"/>
      <c r="F2472" s="100"/>
      <c r="G2472" s="100"/>
      <c r="H2472" s="100"/>
      <c r="I2472" s="100"/>
      <c r="J2472" s="100"/>
      <c r="K2472" s="100"/>
      <c r="L2472" s="100"/>
    </row>
    <row r="2473" spans="1:12">
      <c r="A2473" s="100"/>
      <c r="B2473" s="100"/>
      <c r="C2473" s="100"/>
      <c r="D2473" s="100"/>
      <c r="E2473" s="100"/>
      <c r="F2473" s="100"/>
      <c r="G2473" s="100"/>
      <c r="H2473" s="100"/>
      <c r="I2473" s="100"/>
      <c r="J2473" s="100"/>
      <c r="K2473" s="100"/>
      <c r="L2473" s="100"/>
    </row>
    <row r="2474" spans="1:12">
      <c r="A2474" s="100"/>
      <c r="B2474" s="100"/>
      <c r="C2474" s="100"/>
      <c r="D2474" s="100"/>
      <c r="E2474" s="100"/>
      <c r="F2474" s="100"/>
      <c r="G2474" s="100"/>
      <c r="H2474" s="100"/>
      <c r="I2474" s="100"/>
      <c r="J2474" s="100"/>
      <c r="K2474" s="100"/>
      <c r="L2474" s="100"/>
    </row>
    <row r="2475" spans="1:12">
      <c r="A2475" s="100"/>
      <c r="B2475" s="100"/>
      <c r="C2475" s="100"/>
      <c r="D2475" s="100"/>
      <c r="E2475" s="100"/>
      <c r="F2475" s="100"/>
      <c r="G2475" s="100"/>
      <c r="H2475" s="100"/>
      <c r="I2475" s="100"/>
      <c r="J2475" s="100"/>
      <c r="K2475" s="100"/>
      <c r="L2475" s="100"/>
    </row>
    <row r="2476" spans="1:12">
      <c r="A2476" s="100"/>
      <c r="B2476" s="100"/>
      <c r="C2476" s="100"/>
      <c r="D2476" s="100"/>
      <c r="E2476" s="100"/>
      <c r="F2476" s="100"/>
      <c r="G2476" s="100"/>
      <c r="H2476" s="100"/>
      <c r="I2476" s="100"/>
      <c r="J2476" s="100"/>
      <c r="K2476" s="100"/>
      <c r="L2476" s="100"/>
    </row>
    <row r="2477" spans="1:12">
      <c r="A2477" s="100"/>
      <c r="B2477" s="100"/>
      <c r="C2477" s="100"/>
      <c r="D2477" s="100"/>
      <c r="E2477" s="100"/>
      <c r="F2477" s="100"/>
      <c r="G2477" s="100"/>
      <c r="H2477" s="100"/>
      <c r="I2477" s="100"/>
      <c r="J2477" s="100"/>
      <c r="K2477" s="100"/>
      <c r="L2477" s="100"/>
    </row>
    <row r="2478" spans="1:12">
      <c r="A2478" s="100"/>
      <c r="B2478" s="100"/>
      <c r="C2478" s="100"/>
      <c r="D2478" s="100"/>
      <c r="E2478" s="100"/>
      <c r="F2478" s="100"/>
      <c r="G2478" s="100"/>
      <c r="H2478" s="100"/>
      <c r="I2478" s="100"/>
      <c r="J2478" s="100"/>
      <c r="K2478" s="100"/>
      <c r="L2478" s="100"/>
    </row>
    <row r="2479" spans="1:12">
      <c r="A2479" s="100"/>
      <c r="B2479" s="100"/>
      <c r="C2479" s="100"/>
      <c r="D2479" s="100"/>
      <c r="E2479" s="100"/>
      <c r="F2479" s="100"/>
      <c r="G2479" s="100"/>
      <c r="H2479" s="100"/>
      <c r="I2479" s="100"/>
      <c r="J2479" s="100"/>
      <c r="K2479" s="100"/>
      <c r="L2479" s="100"/>
    </row>
    <row r="2480" spans="1:12">
      <c r="A2480" s="100"/>
      <c r="B2480" s="100"/>
      <c r="C2480" s="100"/>
      <c r="D2480" s="100"/>
      <c r="E2480" s="100"/>
      <c r="F2480" s="100"/>
      <c r="G2480" s="100"/>
      <c r="H2480" s="100"/>
      <c r="I2480" s="100"/>
      <c r="J2480" s="100"/>
      <c r="K2480" s="100"/>
      <c r="L2480" s="100"/>
    </row>
    <row r="2481" spans="1:12">
      <c r="A2481" s="100"/>
      <c r="B2481" s="100"/>
      <c r="C2481" s="100"/>
      <c r="D2481" s="100"/>
      <c r="E2481" s="100"/>
      <c r="F2481" s="100"/>
      <c r="G2481" s="100"/>
      <c r="H2481" s="100"/>
      <c r="I2481" s="100"/>
      <c r="J2481" s="100"/>
      <c r="K2481" s="100"/>
      <c r="L2481" s="100"/>
    </row>
    <row r="2482" spans="1:12">
      <c r="A2482" s="100"/>
      <c r="B2482" s="100"/>
      <c r="C2482" s="100"/>
      <c r="D2482" s="100"/>
      <c r="E2482" s="100"/>
      <c r="F2482" s="100"/>
      <c r="G2482" s="100"/>
      <c r="H2482" s="100"/>
      <c r="I2482" s="100"/>
      <c r="J2482" s="100"/>
      <c r="K2482" s="100"/>
      <c r="L2482" s="100"/>
    </row>
    <row r="2483" spans="1:12">
      <c r="A2483" s="100"/>
      <c r="B2483" s="100"/>
      <c r="C2483" s="100"/>
      <c r="D2483" s="100"/>
      <c r="E2483" s="100"/>
      <c r="F2483" s="100"/>
      <c r="G2483" s="100"/>
      <c r="H2483" s="100"/>
      <c r="I2483" s="100"/>
      <c r="J2483" s="100"/>
      <c r="K2483" s="100"/>
      <c r="L2483" s="100"/>
    </row>
    <row r="2484" spans="1:12">
      <c r="A2484" s="100"/>
      <c r="B2484" s="100"/>
      <c r="C2484" s="100"/>
      <c r="D2484" s="100"/>
      <c r="E2484" s="100"/>
      <c r="F2484" s="100"/>
      <c r="G2484" s="100"/>
      <c r="H2484" s="100"/>
      <c r="I2484" s="100"/>
      <c r="J2484" s="100"/>
      <c r="K2484" s="100"/>
      <c r="L2484" s="100"/>
    </row>
    <row r="2485" spans="1:12">
      <c r="A2485" s="100"/>
      <c r="B2485" s="100"/>
      <c r="C2485" s="100"/>
      <c r="D2485" s="100"/>
      <c r="E2485" s="100"/>
      <c r="F2485" s="100"/>
      <c r="G2485" s="100"/>
      <c r="H2485" s="100"/>
      <c r="I2485" s="100"/>
      <c r="J2485" s="100"/>
      <c r="K2485" s="100"/>
      <c r="L2485" s="100"/>
    </row>
    <row r="2486" spans="1:12">
      <c r="A2486" s="100"/>
      <c r="B2486" s="100"/>
      <c r="C2486" s="100"/>
      <c r="D2486" s="100"/>
      <c r="E2486" s="100"/>
      <c r="F2486" s="100"/>
      <c r="G2486" s="100"/>
      <c r="H2486" s="100"/>
      <c r="I2486" s="100"/>
      <c r="J2486" s="100"/>
      <c r="K2486" s="100"/>
      <c r="L2486" s="100"/>
    </row>
    <row r="2487" spans="1:12">
      <c r="A2487" s="100"/>
      <c r="B2487" s="100"/>
      <c r="C2487" s="100"/>
      <c r="D2487" s="100"/>
      <c r="E2487" s="100"/>
      <c r="F2487" s="100"/>
      <c r="G2487" s="100"/>
      <c r="H2487" s="100"/>
      <c r="I2487" s="100"/>
      <c r="J2487" s="100"/>
      <c r="K2487" s="100"/>
      <c r="L2487" s="100"/>
    </row>
    <row r="2488" spans="1:12">
      <c r="A2488" s="100"/>
      <c r="B2488" s="100"/>
      <c r="C2488" s="100"/>
      <c r="D2488" s="100"/>
      <c r="E2488" s="100"/>
      <c r="F2488" s="100"/>
      <c r="G2488" s="100"/>
      <c r="H2488" s="100"/>
      <c r="I2488" s="100"/>
      <c r="J2488" s="100"/>
      <c r="K2488" s="100"/>
      <c r="L2488" s="100"/>
    </row>
    <row r="2489" spans="1:12">
      <c r="A2489" s="100"/>
      <c r="B2489" s="100"/>
      <c r="C2489" s="100"/>
      <c r="D2489" s="100"/>
      <c r="E2489" s="100"/>
      <c r="F2489" s="100"/>
      <c r="G2489" s="100"/>
      <c r="H2489" s="100"/>
      <c r="I2489" s="100"/>
      <c r="J2489" s="100"/>
      <c r="K2489" s="100"/>
      <c r="L2489" s="100"/>
    </row>
    <row r="2490" spans="1:12">
      <c r="A2490" s="100"/>
      <c r="B2490" s="100"/>
      <c r="C2490" s="100"/>
      <c r="D2490" s="100"/>
      <c r="E2490" s="100"/>
      <c r="F2490" s="100"/>
      <c r="G2490" s="100"/>
      <c r="H2490" s="100"/>
      <c r="I2490" s="100"/>
      <c r="J2490" s="100"/>
      <c r="K2490" s="100"/>
      <c r="L2490" s="100"/>
    </row>
    <row r="2491" spans="1:12">
      <c r="A2491" s="100"/>
      <c r="B2491" s="100"/>
      <c r="C2491" s="100"/>
      <c r="D2491" s="100"/>
      <c r="E2491" s="100"/>
      <c r="F2491" s="100"/>
      <c r="G2491" s="100"/>
      <c r="H2491" s="100"/>
      <c r="I2491" s="100"/>
      <c r="J2491" s="100"/>
      <c r="K2491" s="100"/>
      <c r="L2491" s="100"/>
    </row>
    <row r="2492" spans="1:12">
      <c r="A2492" s="100"/>
      <c r="B2492" s="100"/>
      <c r="C2492" s="100"/>
      <c r="D2492" s="100"/>
      <c r="E2492" s="100"/>
      <c r="F2492" s="100"/>
      <c r="G2492" s="100"/>
      <c r="H2492" s="100"/>
      <c r="I2492" s="100"/>
      <c r="J2492" s="100"/>
      <c r="K2492" s="100"/>
      <c r="L2492" s="100"/>
    </row>
    <row r="2493" spans="1:12">
      <c r="A2493" s="100"/>
      <c r="B2493" s="100"/>
      <c r="C2493" s="100"/>
      <c r="D2493" s="100"/>
      <c r="E2493" s="100"/>
      <c r="F2493" s="100"/>
      <c r="G2493" s="100"/>
      <c r="H2493" s="100"/>
      <c r="I2493" s="100"/>
      <c r="J2493" s="100"/>
      <c r="K2493" s="100"/>
      <c r="L2493" s="100"/>
    </row>
    <row r="2494" spans="1:12">
      <c r="A2494" s="100"/>
      <c r="B2494" s="100"/>
      <c r="C2494" s="100"/>
      <c r="D2494" s="100"/>
      <c r="E2494" s="100"/>
      <c r="F2494" s="100"/>
      <c r="G2494" s="100"/>
      <c r="H2494" s="100"/>
      <c r="I2494" s="100"/>
      <c r="J2494" s="100"/>
      <c r="K2494" s="100"/>
      <c r="L2494" s="100"/>
    </row>
    <row r="2495" spans="1:12">
      <c r="A2495" s="100"/>
      <c r="B2495" s="100"/>
      <c r="C2495" s="100"/>
      <c r="D2495" s="100"/>
      <c r="E2495" s="100"/>
      <c r="F2495" s="100"/>
      <c r="G2495" s="100"/>
      <c r="H2495" s="100"/>
      <c r="I2495" s="100"/>
      <c r="J2495" s="100"/>
      <c r="K2495" s="100"/>
      <c r="L2495" s="100"/>
    </row>
    <row r="2496" spans="1:12">
      <c r="A2496" s="100"/>
      <c r="B2496" s="100"/>
      <c r="C2496" s="100"/>
      <c r="D2496" s="100"/>
      <c r="E2496" s="100"/>
      <c r="F2496" s="100"/>
      <c r="G2496" s="100"/>
      <c r="H2496" s="100"/>
      <c r="I2496" s="100"/>
      <c r="J2496" s="100"/>
      <c r="K2496" s="100"/>
      <c r="L2496" s="100"/>
    </row>
    <row r="2497" spans="1:12">
      <c r="A2497" s="100"/>
      <c r="B2497" s="100"/>
      <c r="C2497" s="100"/>
      <c r="D2497" s="100"/>
      <c r="E2497" s="100"/>
      <c r="F2497" s="100"/>
      <c r="G2497" s="100"/>
      <c r="H2497" s="100"/>
      <c r="I2497" s="100"/>
      <c r="J2497" s="100"/>
      <c r="K2497" s="100"/>
      <c r="L2497" s="100"/>
    </row>
    <row r="2498" spans="1:12">
      <c r="A2498" s="100"/>
      <c r="B2498" s="100"/>
      <c r="C2498" s="100"/>
      <c r="D2498" s="100"/>
      <c r="E2498" s="100"/>
      <c r="F2498" s="100"/>
      <c r="G2498" s="100"/>
      <c r="H2498" s="100"/>
      <c r="I2498" s="100"/>
      <c r="J2498" s="100"/>
      <c r="K2498" s="100"/>
      <c r="L2498" s="100"/>
    </row>
    <row r="2499" spans="1:12">
      <c r="A2499" s="100"/>
      <c r="B2499" s="100"/>
      <c r="C2499" s="100"/>
      <c r="D2499" s="100"/>
      <c r="E2499" s="100"/>
      <c r="F2499" s="100"/>
      <c r="G2499" s="100"/>
      <c r="H2499" s="100"/>
      <c r="I2499" s="100"/>
      <c r="J2499" s="100"/>
      <c r="K2499" s="100"/>
      <c r="L2499" s="100"/>
    </row>
    <row r="2500" spans="1:12">
      <c r="A2500" s="100"/>
      <c r="B2500" s="100"/>
      <c r="C2500" s="100"/>
      <c r="D2500" s="100"/>
      <c r="E2500" s="100"/>
      <c r="F2500" s="100"/>
      <c r="G2500" s="100"/>
      <c r="H2500" s="100"/>
      <c r="I2500" s="100"/>
      <c r="J2500" s="100"/>
      <c r="K2500" s="100"/>
      <c r="L2500" s="100"/>
    </row>
    <row r="2501" spans="1:12">
      <c r="A2501" s="100"/>
      <c r="B2501" s="100"/>
      <c r="C2501" s="100"/>
      <c r="D2501" s="100"/>
      <c r="E2501" s="100"/>
      <c r="F2501" s="100"/>
      <c r="G2501" s="100"/>
      <c r="H2501" s="100"/>
      <c r="I2501" s="100"/>
      <c r="J2501" s="100"/>
      <c r="K2501" s="100"/>
      <c r="L2501" s="100"/>
    </row>
    <row r="2502" spans="1:12">
      <c r="A2502" s="100"/>
      <c r="B2502" s="100"/>
      <c r="C2502" s="100"/>
      <c r="D2502" s="100"/>
      <c r="E2502" s="100"/>
      <c r="F2502" s="100"/>
      <c r="G2502" s="100"/>
      <c r="H2502" s="100"/>
      <c r="I2502" s="100"/>
      <c r="J2502" s="100"/>
      <c r="K2502" s="100"/>
      <c r="L2502" s="100"/>
    </row>
    <row r="2503" spans="1:12">
      <c r="A2503" s="100"/>
      <c r="B2503" s="100"/>
      <c r="C2503" s="100"/>
      <c r="D2503" s="100"/>
      <c r="E2503" s="100"/>
      <c r="F2503" s="100"/>
      <c r="G2503" s="100"/>
      <c r="H2503" s="100"/>
      <c r="I2503" s="100"/>
      <c r="J2503" s="100"/>
      <c r="K2503" s="100"/>
      <c r="L2503" s="100"/>
    </row>
    <row r="2504" spans="1:12">
      <c r="A2504" s="100"/>
      <c r="B2504" s="100"/>
      <c r="C2504" s="100"/>
      <c r="D2504" s="100"/>
      <c r="E2504" s="100"/>
      <c r="F2504" s="100"/>
      <c r="G2504" s="100"/>
      <c r="H2504" s="100"/>
      <c r="I2504" s="100"/>
      <c r="J2504" s="100"/>
      <c r="K2504" s="100"/>
      <c r="L2504" s="100"/>
    </row>
    <row r="2505" spans="1:12">
      <c r="A2505" s="100"/>
      <c r="B2505" s="100"/>
      <c r="C2505" s="100"/>
      <c r="D2505" s="100"/>
      <c r="E2505" s="100"/>
      <c r="F2505" s="100"/>
      <c r="G2505" s="100"/>
      <c r="H2505" s="100"/>
      <c r="I2505" s="100"/>
      <c r="J2505" s="100"/>
      <c r="K2505" s="100"/>
      <c r="L2505" s="100"/>
    </row>
    <row r="2506" spans="1:12">
      <c r="A2506" s="100"/>
      <c r="B2506" s="100"/>
      <c r="C2506" s="100"/>
      <c r="D2506" s="100"/>
      <c r="E2506" s="100"/>
      <c r="F2506" s="100"/>
      <c r="G2506" s="100"/>
      <c r="H2506" s="100"/>
      <c r="I2506" s="100"/>
      <c r="J2506" s="100"/>
      <c r="K2506" s="100"/>
      <c r="L2506" s="100"/>
    </row>
    <row r="2507" spans="1:12">
      <c r="A2507" s="100"/>
      <c r="B2507" s="100"/>
      <c r="C2507" s="100"/>
      <c r="D2507" s="100"/>
      <c r="E2507" s="100"/>
      <c r="F2507" s="100"/>
      <c r="G2507" s="100"/>
      <c r="H2507" s="100"/>
      <c r="I2507" s="100"/>
      <c r="J2507" s="100"/>
      <c r="K2507" s="100"/>
      <c r="L2507" s="100"/>
    </row>
    <row r="2508" spans="1:12">
      <c r="A2508" s="100"/>
      <c r="B2508" s="100"/>
      <c r="C2508" s="100"/>
      <c r="D2508" s="100"/>
      <c r="E2508" s="100"/>
      <c r="F2508" s="100"/>
      <c r="G2508" s="100"/>
      <c r="H2508" s="100"/>
      <c r="I2508" s="100"/>
      <c r="J2508" s="100"/>
      <c r="K2508" s="100"/>
      <c r="L2508" s="100"/>
    </row>
    <row r="2509" spans="1:12">
      <c r="A2509" s="100"/>
      <c r="B2509" s="100"/>
      <c r="C2509" s="100"/>
      <c r="D2509" s="100"/>
      <c r="E2509" s="100"/>
      <c r="F2509" s="100"/>
      <c r="G2509" s="100"/>
      <c r="H2509" s="100"/>
      <c r="I2509" s="100"/>
      <c r="J2509" s="100"/>
      <c r="K2509" s="100"/>
      <c r="L2509" s="100"/>
    </row>
    <row r="2510" spans="1:12">
      <c r="A2510" s="100"/>
      <c r="B2510" s="100"/>
      <c r="C2510" s="100"/>
      <c r="D2510" s="100"/>
      <c r="E2510" s="100"/>
      <c r="F2510" s="100"/>
      <c r="G2510" s="100"/>
      <c r="H2510" s="100"/>
      <c r="I2510" s="100"/>
      <c r="J2510" s="100"/>
      <c r="K2510" s="100"/>
      <c r="L2510" s="100"/>
    </row>
    <row r="2511" spans="1:12">
      <c r="A2511" s="100"/>
      <c r="B2511" s="100"/>
      <c r="C2511" s="100"/>
      <c r="D2511" s="100"/>
      <c r="E2511" s="100"/>
      <c r="F2511" s="100"/>
      <c r="G2511" s="100"/>
      <c r="H2511" s="100"/>
      <c r="I2511" s="100"/>
      <c r="J2511" s="100"/>
      <c r="K2511" s="100"/>
      <c r="L2511" s="100"/>
    </row>
    <row r="2512" spans="1:12">
      <c r="A2512" s="100"/>
      <c r="B2512" s="100"/>
      <c r="C2512" s="100"/>
      <c r="D2512" s="100"/>
      <c r="E2512" s="100"/>
      <c r="F2512" s="100"/>
      <c r="G2512" s="100"/>
      <c r="H2512" s="100"/>
      <c r="I2512" s="100"/>
      <c r="J2512" s="100"/>
      <c r="K2512" s="100"/>
      <c r="L2512" s="100"/>
    </row>
    <row r="2513" spans="1:12">
      <c r="A2513" s="100"/>
      <c r="B2513" s="100"/>
      <c r="C2513" s="100"/>
      <c r="D2513" s="100"/>
      <c r="E2513" s="100"/>
      <c r="F2513" s="100"/>
      <c r="G2513" s="100"/>
      <c r="H2513" s="100"/>
      <c r="I2513" s="100"/>
      <c r="J2513" s="100"/>
      <c r="K2513" s="100"/>
      <c r="L2513" s="100"/>
    </row>
    <row r="2514" spans="1:12">
      <c r="A2514" s="100"/>
      <c r="B2514" s="100"/>
      <c r="C2514" s="100"/>
      <c r="D2514" s="100"/>
      <c r="E2514" s="100"/>
      <c r="F2514" s="100"/>
      <c r="G2514" s="100"/>
      <c r="H2514" s="100"/>
      <c r="I2514" s="100"/>
      <c r="J2514" s="100"/>
      <c r="K2514" s="100"/>
      <c r="L2514" s="100"/>
    </row>
    <row r="2515" spans="1:12">
      <c r="A2515" s="100"/>
      <c r="B2515" s="100"/>
      <c r="C2515" s="100"/>
      <c r="D2515" s="100"/>
      <c r="E2515" s="100"/>
      <c r="F2515" s="100"/>
      <c r="G2515" s="100"/>
      <c r="H2515" s="100"/>
      <c r="I2515" s="100"/>
      <c r="J2515" s="100"/>
      <c r="K2515" s="100"/>
      <c r="L2515" s="100"/>
    </row>
    <row r="2516" spans="1:12">
      <c r="A2516" s="100"/>
      <c r="B2516" s="100"/>
      <c r="C2516" s="100"/>
      <c r="D2516" s="100"/>
      <c r="E2516" s="100"/>
      <c r="F2516" s="100"/>
      <c r="G2516" s="100"/>
      <c r="H2516" s="100"/>
      <c r="I2516" s="100"/>
      <c r="J2516" s="100"/>
      <c r="K2516" s="100"/>
      <c r="L2516" s="100"/>
    </row>
    <row r="2517" spans="1:12">
      <c r="A2517" s="100"/>
      <c r="B2517" s="100"/>
      <c r="C2517" s="100"/>
      <c r="D2517" s="100"/>
      <c r="E2517" s="100"/>
      <c r="F2517" s="100"/>
      <c r="G2517" s="100"/>
      <c r="H2517" s="100"/>
      <c r="I2517" s="100"/>
      <c r="J2517" s="100"/>
      <c r="K2517" s="100"/>
      <c r="L2517" s="100"/>
    </row>
    <row r="2518" spans="1:12">
      <c r="A2518" s="100"/>
      <c r="B2518" s="100"/>
      <c r="C2518" s="100"/>
      <c r="D2518" s="100"/>
      <c r="E2518" s="100"/>
      <c r="F2518" s="100"/>
      <c r="G2518" s="100"/>
      <c r="H2518" s="100"/>
      <c r="I2518" s="100"/>
      <c r="J2518" s="100"/>
      <c r="K2518" s="100"/>
      <c r="L2518" s="100"/>
    </row>
    <row r="2519" spans="1:12">
      <c r="A2519" s="100"/>
      <c r="B2519" s="100"/>
      <c r="C2519" s="100"/>
      <c r="D2519" s="100"/>
      <c r="E2519" s="100"/>
      <c r="F2519" s="100"/>
      <c r="G2519" s="100"/>
      <c r="H2519" s="100"/>
      <c r="I2519" s="100"/>
      <c r="J2519" s="100"/>
      <c r="K2519" s="100"/>
      <c r="L2519" s="100"/>
    </row>
    <row r="2520" spans="1:12">
      <c r="A2520" s="100"/>
      <c r="B2520" s="100"/>
      <c r="C2520" s="100"/>
      <c r="D2520" s="100"/>
      <c r="E2520" s="100"/>
      <c r="F2520" s="100"/>
      <c r="G2520" s="100"/>
      <c r="H2520" s="100"/>
      <c r="I2520" s="100"/>
      <c r="J2520" s="100"/>
      <c r="K2520" s="100"/>
      <c r="L2520" s="100"/>
    </row>
    <row r="2521" spans="1:12">
      <c r="A2521" s="100"/>
      <c r="B2521" s="100"/>
      <c r="C2521" s="100"/>
      <c r="D2521" s="100"/>
      <c r="E2521" s="100"/>
      <c r="F2521" s="100"/>
      <c r="G2521" s="100"/>
      <c r="H2521" s="100"/>
      <c r="I2521" s="100"/>
      <c r="J2521" s="100"/>
      <c r="K2521" s="100"/>
      <c r="L2521" s="100"/>
    </row>
    <row r="2522" spans="1:12">
      <c r="A2522" s="100"/>
      <c r="B2522" s="100"/>
      <c r="C2522" s="100"/>
      <c r="D2522" s="100"/>
      <c r="E2522" s="100"/>
      <c r="F2522" s="100"/>
      <c r="G2522" s="100"/>
      <c r="H2522" s="100"/>
      <c r="I2522" s="100"/>
      <c r="J2522" s="100"/>
      <c r="K2522" s="100"/>
      <c r="L2522" s="100"/>
    </row>
    <row r="2523" spans="1:12">
      <c r="A2523" s="100"/>
      <c r="B2523" s="100"/>
      <c r="C2523" s="100"/>
      <c r="D2523" s="100"/>
      <c r="E2523" s="100"/>
      <c r="F2523" s="100"/>
      <c r="G2523" s="100"/>
      <c r="H2523" s="100"/>
      <c r="I2523" s="100"/>
      <c r="J2523" s="100"/>
      <c r="K2523" s="100"/>
      <c r="L2523" s="100"/>
    </row>
    <row r="2524" spans="1:12">
      <c r="A2524" s="100"/>
      <c r="B2524" s="100"/>
      <c r="C2524" s="100"/>
      <c r="D2524" s="100"/>
      <c r="E2524" s="100"/>
      <c r="F2524" s="100"/>
      <c r="G2524" s="100"/>
      <c r="H2524" s="100"/>
      <c r="I2524" s="100"/>
      <c r="J2524" s="100"/>
      <c r="K2524" s="100"/>
      <c r="L2524" s="100"/>
    </row>
    <row r="2525" spans="1:12">
      <c r="A2525" s="100"/>
      <c r="B2525" s="100"/>
      <c r="C2525" s="100"/>
      <c r="D2525" s="100"/>
      <c r="E2525" s="100"/>
      <c r="F2525" s="100"/>
      <c r="G2525" s="100"/>
      <c r="H2525" s="100"/>
      <c r="I2525" s="100"/>
      <c r="J2525" s="100"/>
      <c r="K2525" s="100"/>
      <c r="L2525" s="100"/>
    </row>
    <row r="2526" spans="1:12">
      <c r="A2526" s="100"/>
      <c r="B2526" s="100"/>
      <c r="C2526" s="100"/>
      <c r="D2526" s="100"/>
      <c r="E2526" s="100"/>
      <c r="F2526" s="100"/>
      <c r="G2526" s="100"/>
      <c r="H2526" s="100"/>
      <c r="I2526" s="100"/>
      <c r="J2526" s="100"/>
      <c r="K2526" s="100"/>
      <c r="L2526" s="100"/>
    </row>
    <row r="2527" spans="1:12">
      <c r="A2527" s="100"/>
      <c r="B2527" s="100"/>
      <c r="C2527" s="100"/>
      <c r="D2527" s="100"/>
      <c r="E2527" s="100"/>
      <c r="F2527" s="100"/>
      <c r="G2527" s="100"/>
      <c r="H2527" s="100"/>
      <c r="I2527" s="100"/>
      <c r="J2527" s="100"/>
      <c r="K2527" s="100"/>
      <c r="L2527" s="100"/>
    </row>
    <row r="2528" spans="1:12">
      <c r="A2528" s="100"/>
      <c r="B2528" s="100"/>
      <c r="C2528" s="100"/>
      <c r="D2528" s="100"/>
      <c r="E2528" s="100"/>
      <c r="F2528" s="100"/>
      <c r="G2528" s="100"/>
      <c r="H2528" s="100"/>
      <c r="I2528" s="100"/>
      <c r="J2528" s="100"/>
      <c r="K2528" s="100"/>
      <c r="L2528" s="100"/>
    </row>
    <row r="2529" spans="1:12">
      <c r="A2529" s="100"/>
      <c r="B2529" s="100"/>
      <c r="C2529" s="100"/>
      <c r="D2529" s="100"/>
      <c r="E2529" s="100"/>
      <c r="F2529" s="100"/>
      <c r="G2529" s="100"/>
      <c r="H2529" s="100"/>
      <c r="I2529" s="100"/>
      <c r="J2529" s="100"/>
      <c r="K2529" s="100"/>
      <c r="L2529" s="100"/>
    </row>
    <row r="2530" spans="1:12">
      <c r="A2530" s="100"/>
      <c r="B2530" s="100"/>
      <c r="C2530" s="100"/>
      <c r="D2530" s="100"/>
      <c r="E2530" s="100"/>
      <c r="F2530" s="100"/>
      <c r="G2530" s="100"/>
      <c r="H2530" s="100"/>
      <c r="I2530" s="100"/>
      <c r="J2530" s="100"/>
      <c r="K2530" s="100"/>
      <c r="L2530" s="100"/>
    </row>
    <row r="2531" spans="1:12">
      <c r="A2531" s="100"/>
      <c r="B2531" s="100"/>
      <c r="C2531" s="100"/>
      <c r="D2531" s="100"/>
      <c r="E2531" s="100"/>
      <c r="F2531" s="100"/>
      <c r="G2531" s="100"/>
      <c r="H2531" s="100"/>
      <c r="I2531" s="100"/>
      <c r="J2531" s="100"/>
      <c r="K2531" s="100"/>
      <c r="L2531" s="100"/>
    </row>
    <row r="2532" spans="1:12">
      <c r="A2532" s="100"/>
      <c r="B2532" s="100"/>
      <c r="C2532" s="100"/>
      <c r="D2532" s="100"/>
      <c r="E2532" s="100"/>
      <c r="F2532" s="100"/>
      <c r="G2532" s="100"/>
      <c r="H2532" s="100"/>
      <c r="I2532" s="100"/>
      <c r="J2532" s="100"/>
      <c r="K2532" s="100"/>
      <c r="L2532" s="100"/>
    </row>
    <row r="2533" spans="1:12">
      <c r="A2533" s="100"/>
      <c r="B2533" s="100"/>
      <c r="C2533" s="100"/>
      <c r="D2533" s="100"/>
      <c r="E2533" s="100"/>
      <c r="F2533" s="100"/>
      <c r="G2533" s="100"/>
      <c r="H2533" s="100"/>
      <c r="I2533" s="100"/>
      <c r="J2533" s="100"/>
      <c r="K2533" s="100"/>
      <c r="L2533" s="100"/>
    </row>
    <row r="2534" spans="1:12">
      <c r="A2534" s="100"/>
      <c r="B2534" s="100"/>
      <c r="C2534" s="100"/>
      <c r="D2534" s="100"/>
      <c r="E2534" s="100"/>
      <c r="F2534" s="100"/>
      <c r="G2534" s="100"/>
      <c r="H2534" s="100"/>
      <c r="I2534" s="100"/>
      <c r="J2534" s="100"/>
      <c r="K2534" s="100"/>
      <c r="L2534" s="100"/>
    </row>
    <row r="2535" spans="1:12">
      <c r="A2535" s="100"/>
      <c r="B2535" s="100"/>
      <c r="C2535" s="100"/>
      <c r="D2535" s="100"/>
      <c r="E2535" s="100"/>
      <c r="F2535" s="100"/>
      <c r="G2535" s="100"/>
      <c r="H2535" s="100"/>
      <c r="I2535" s="100"/>
      <c r="J2535" s="100"/>
      <c r="K2535" s="100"/>
      <c r="L2535" s="100"/>
    </row>
    <row r="2536" spans="1:12">
      <c r="A2536" s="100"/>
      <c r="B2536" s="100"/>
      <c r="C2536" s="100"/>
      <c r="D2536" s="100"/>
      <c r="E2536" s="100"/>
      <c r="F2536" s="100"/>
      <c r="G2536" s="100"/>
      <c r="H2536" s="100"/>
      <c r="I2536" s="100"/>
      <c r="J2536" s="100"/>
      <c r="K2536" s="100"/>
      <c r="L2536" s="100"/>
    </row>
    <row r="2537" spans="1:12">
      <c r="A2537" s="100"/>
      <c r="B2537" s="100"/>
      <c r="C2537" s="100"/>
      <c r="D2537" s="100"/>
      <c r="E2537" s="100"/>
      <c r="F2537" s="100"/>
      <c r="G2537" s="100"/>
      <c r="H2537" s="100"/>
      <c r="I2537" s="100"/>
      <c r="J2537" s="100"/>
      <c r="K2537" s="100"/>
      <c r="L2537" s="100"/>
    </row>
    <row r="2538" spans="1:12">
      <c r="A2538" s="100"/>
      <c r="B2538" s="100"/>
      <c r="C2538" s="100"/>
      <c r="D2538" s="100"/>
      <c r="E2538" s="100"/>
      <c r="F2538" s="100"/>
      <c r="G2538" s="100"/>
      <c r="H2538" s="100"/>
      <c r="I2538" s="100"/>
      <c r="J2538" s="100"/>
      <c r="K2538" s="100"/>
      <c r="L2538" s="100"/>
    </row>
    <row r="2539" spans="1:12">
      <c r="A2539" s="100"/>
      <c r="B2539" s="100"/>
      <c r="C2539" s="100"/>
      <c r="D2539" s="100"/>
      <c r="E2539" s="100"/>
      <c r="F2539" s="100"/>
      <c r="G2539" s="100"/>
      <c r="H2539" s="100"/>
      <c r="I2539" s="100"/>
      <c r="J2539" s="100"/>
      <c r="K2539" s="100"/>
      <c r="L2539" s="100"/>
    </row>
    <row r="2540" spans="1:12">
      <c r="A2540" s="100"/>
      <c r="B2540" s="100"/>
      <c r="C2540" s="100"/>
      <c r="D2540" s="100"/>
      <c r="E2540" s="100"/>
      <c r="F2540" s="100"/>
      <c r="G2540" s="100"/>
      <c r="H2540" s="100"/>
      <c r="I2540" s="100"/>
      <c r="J2540" s="100"/>
      <c r="K2540" s="100"/>
      <c r="L2540" s="100"/>
    </row>
    <row r="2541" spans="1:12">
      <c r="A2541" s="100"/>
      <c r="B2541" s="100"/>
      <c r="C2541" s="100"/>
      <c r="D2541" s="100"/>
      <c r="E2541" s="100"/>
      <c r="F2541" s="100"/>
      <c r="G2541" s="100"/>
      <c r="H2541" s="100"/>
      <c r="I2541" s="100"/>
      <c r="J2541" s="100"/>
      <c r="K2541" s="100"/>
      <c r="L2541" s="100"/>
    </row>
    <row r="2542" spans="1:12">
      <c r="A2542" s="100"/>
      <c r="B2542" s="100"/>
      <c r="C2542" s="100"/>
      <c r="D2542" s="100"/>
      <c r="E2542" s="100"/>
      <c r="F2542" s="100"/>
      <c r="G2542" s="100"/>
      <c r="H2542" s="100"/>
      <c r="I2542" s="100"/>
      <c r="J2542" s="100"/>
      <c r="K2542" s="100"/>
      <c r="L2542" s="100"/>
    </row>
    <row r="2543" spans="1:12">
      <c r="A2543" s="100"/>
      <c r="B2543" s="100"/>
      <c r="C2543" s="100"/>
      <c r="D2543" s="100"/>
      <c r="E2543" s="100"/>
      <c r="F2543" s="100"/>
      <c r="G2543" s="100"/>
      <c r="H2543" s="100"/>
      <c r="I2543" s="100"/>
      <c r="J2543" s="100"/>
      <c r="K2543" s="100"/>
      <c r="L2543" s="100"/>
    </row>
    <row r="2544" spans="1:12">
      <c r="A2544" s="100"/>
      <c r="B2544" s="100"/>
      <c r="C2544" s="100"/>
      <c r="D2544" s="100"/>
      <c r="E2544" s="100"/>
      <c r="F2544" s="100"/>
      <c r="G2544" s="100"/>
      <c r="H2544" s="100"/>
      <c r="I2544" s="100"/>
      <c r="J2544" s="100"/>
      <c r="K2544" s="100"/>
      <c r="L2544" s="100"/>
    </row>
    <row r="2545" spans="1:12">
      <c r="A2545" s="100"/>
      <c r="B2545" s="100"/>
      <c r="C2545" s="100"/>
      <c r="D2545" s="100"/>
      <c r="E2545" s="100"/>
      <c r="F2545" s="100"/>
      <c r="G2545" s="100"/>
      <c r="H2545" s="100"/>
      <c r="I2545" s="100"/>
      <c r="J2545" s="100"/>
      <c r="K2545" s="100"/>
      <c r="L2545" s="100"/>
    </row>
    <row r="2546" spans="1:12">
      <c r="A2546" s="100"/>
      <c r="B2546" s="100"/>
      <c r="C2546" s="100"/>
      <c r="D2546" s="100"/>
      <c r="E2546" s="100"/>
      <c r="F2546" s="100"/>
      <c r="G2546" s="100"/>
      <c r="H2546" s="100"/>
      <c r="I2546" s="100"/>
      <c r="J2546" s="100"/>
      <c r="K2546" s="100"/>
      <c r="L2546" s="100"/>
    </row>
    <row r="2547" spans="1:12">
      <c r="A2547" s="100"/>
      <c r="B2547" s="100"/>
      <c r="C2547" s="100"/>
      <c r="D2547" s="100"/>
      <c r="E2547" s="100"/>
      <c r="F2547" s="100"/>
      <c r="G2547" s="100"/>
      <c r="H2547" s="100"/>
      <c r="I2547" s="100"/>
      <c r="J2547" s="100"/>
      <c r="K2547" s="100"/>
      <c r="L2547" s="100"/>
    </row>
    <row r="2548" spans="1:12">
      <c r="A2548" s="100"/>
      <c r="B2548" s="100"/>
      <c r="C2548" s="100"/>
      <c r="D2548" s="100"/>
      <c r="E2548" s="100"/>
      <c r="F2548" s="100"/>
      <c r="G2548" s="100"/>
      <c r="H2548" s="100"/>
      <c r="I2548" s="100"/>
      <c r="J2548" s="100"/>
      <c r="K2548" s="100"/>
      <c r="L2548" s="100"/>
    </row>
    <row r="2549" spans="1:12">
      <c r="A2549" s="100"/>
      <c r="B2549" s="100"/>
      <c r="C2549" s="100"/>
      <c r="D2549" s="100"/>
      <c r="E2549" s="100"/>
      <c r="F2549" s="100"/>
      <c r="G2549" s="100"/>
      <c r="H2549" s="100"/>
      <c r="I2549" s="100"/>
      <c r="J2549" s="100"/>
      <c r="K2549" s="100"/>
      <c r="L2549" s="100"/>
    </row>
    <row r="2550" spans="1:12">
      <c r="A2550" s="100"/>
      <c r="B2550" s="100"/>
      <c r="C2550" s="100"/>
      <c r="D2550" s="100"/>
      <c r="E2550" s="100"/>
      <c r="F2550" s="100"/>
      <c r="G2550" s="100"/>
      <c r="H2550" s="100"/>
      <c r="I2550" s="100"/>
      <c r="J2550" s="100"/>
      <c r="K2550" s="100"/>
      <c r="L2550" s="100"/>
    </row>
    <row r="2551" spans="1:12">
      <c r="A2551" s="100"/>
      <c r="B2551" s="100"/>
      <c r="C2551" s="100"/>
      <c r="D2551" s="100"/>
      <c r="E2551" s="100"/>
      <c r="F2551" s="100"/>
      <c r="G2551" s="100"/>
      <c r="H2551" s="100"/>
      <c r="I2551" s="100"/>
      <c r="J2551" s="100"/>
      <c r="K2551" s="100"/>
      <c r="L2551" s="100"/>
    </row>
    <row r="2552" spans="1:12">
      <c r="A2552" s="100"/>
      <c r="B2552" s="100"/>
      <c r="C2552" s="100"/>
      <c r="D2552" s="100"/>
      <c r="E2552" s="100"/>
      <c r="F2552" s="100"/>
      <c r="G2552" s="100"/>
      <c r="H2552" s="100"/>
      <c r="I2552" s="100"/>
      <c r="J2552" s="100"/>
      <c r="K2552" s="100"/>
      <c r="L2552" s="100"/>
    </row>
    <row r="2553" spans="1:12">
      <c r="A2553" s="100"/>
      <c r="B2553" s="100"/>
      <c r="C2553" s="100"/>
      <c r="D2553" s="100"/>
      <c r="E2553" s="100"/>
      <c r="F2553" s="100"/>
      <c r="G2553" s="100"/>
      <c r="H2553" s="100"/>
      <c r="I2553" s="100"/>
      <c r="J2553" s="100"/>
      <c r="K2553" s="100"/>
      <c r="L2553" s="100"/>
    </row>
    <row r="2554" spans="1:12">
      <c r="A2554" s="100"/>
      <c r="B2554" s="100"/>
      <c r="C2554" s="100"/>
      <c r="D2554" s="100"/>
      <c r="E2554" s="100"/>
      <c r="F2554" s="100"/>
      <c r="G2554" s="100"/>
      <c r="H2554" s="100"/>
      <c r="I2554" s="100"/>
      <c r="J2554" s="100"/>
      <c r="K2554" s="100"/>
      <c r="L2554" s="100"/>
    </row>
    <row r="2555" spans="1:12">
      <c r="A2555" s="100"/>
      <c r="B2555" s="100"/>
      <c r="C2555" s="100"/>
      <c r="D2555" s="100"/>
      <c r="E2555" s="100"/>
      <c r="F2555" s="100"/>
      <c r="G2555" s="100"/>
      <c r="H2555" s="100"/>
      <c r="I2555" s="100"/>
      <c r="J2555" s="100"/>
      <c r="K2555" s="100"/>
      <c r="L2555" s="100"/>
    </row>
    <row r="2556" spans="1:12">
      <c r="A2556" s="100"/>
      <c r="B2556" s="100"/>
      <c r="C2556" s="100"/>
      <c r="D2556" s="100"/>
      <c r="E2556" s="100"/>
      <c r="F2556" s="100"/>
      <c r="G2556" s="100"/>
      <c r="H2556" s="100"/>
      <c r="I2556" s="100"/>
      <c r="J2556" s="100"/>
      <c r="K2556" s="100"/>
      <c r="L2556" s="100"/>
    </row>
    <row r="2557" spans="1:12">
      <c r="A2557" s="100"/>
      <c r="B2557" s="100"/>
      <c r="C2557" s="100"/>
      <c r="D2557" s="100"/>
      <c r="E2557" s="100"/>
      <c r="F2557" s="100"/>
      <c r="G2557" s="100"/>
      <c r="H2557" s="100"/>
      <c r="I2557" s="100"/>
      <c r="J2557" s="100"/>
      <c r="K2557" s="100"/>
      <c r="L2557" s="100"/>
    </row>
    <row r="2558" spans="1:12">
      <c r="A2558" s="100"/>
      <c r="B2558" s="100"/>
      <c r="C2558" s="100"/>
      <c r="D2558" s="100"/>
      <c r="E2558" s="100"/>
      <c r="F2558" s="100"/>
      <c r="G2558" s="100"/>
      <c r="H2558" s="100"/>
      <c r="I2558" s="100"/>
      <c r="J2558" s="100"/>
      <c r="K2558" s="100"/>
      <c r="L2558" s="100"/>
    </row>
    <row r="2559" spans="1:12">
      <c r="A2559" s="100"/>
      <c r="B2559" s="100"/>
      <c r="C2559" s="100"/>
      <c r="D2559" s="100"/>
      <c r="E2559" s="100"/>
      <c r="F2559" s="100"/>
      <c r="G2559" s="100"/>
      <c r="H2559" s="100"/>
      <c r="I2559" s="100"/>
      <c r="J2559" s="100"/>
      <c r="K2559" s="100"/>
      <c r="L2559" s="100"/>
    </row>
    <row r="2560" spans="1:12">
      <c r="A2560" s="100"/>
      <c r="B2560" s="100"/>
      <c r="C2560" s="100"/>
      <c r="D2560" s="100"/>
      <c r="E2560" s="100"/>
      <c r="F2560" s="100"/>
      <c r="G2560" s="100"/>
      <c r="H2560" s="100"/>
      <c r="I2560" s="100"/>
      <c r="J2560" s="100"/>
      <c r="K2560" s="100"/>
      <c r="L2560" s="100"/>
    </row>
    <row r="2561" spans="1:12">
      <c r="A2561" s="100"/>
      <c r="B2561" s="100"/>
      <c r="C2561" s="100"/>
      <c r="D2561" s="100"/>
      <c r="E2561" s="100"/>
      <c r="F2561" s="100"/>
      <c r="G2561" s="100"/>
      <c r="H2561" s="100"/>
      <c r="I2561" s="100"/>
      <c r="J2561" s="100"/>
      <c r="K2561" s="100"/>
      <c r="L2561" s="100"/>
    </row>
    <row r="2562" spans="1:12">
      <c r="A2562" s="100"/>
      <c r="B2562" s="100"/>
      <c r="C2562" s="100"/>
      <c r="D2562" s="100"/>
      <c r="E2562" s="100"/>
      <c r="F2562" s="100"/>
      <c r="G2562" s="100"/>
      <c r="H2562" s="100"/>
      <c r="I2562" s="100"/>
      <c r="J2562" s="100"/>
      <c r="K2562" s="100"/>
      <c r="L2562" s="100"/>
    </row>
    <row r="2563" spans="1:12">
      <c r="A2563" s="100"/>
      <c r="B2563" s="100"/>
      <c r="C2563" s="100"/>
      <c r="D2563" s="100"/>
      <c r="E2563" s="100"/>
      <c r="F2563" s="100"/>
      <c r="G2563" s="100"/>
      <c r="H2563" s="100"/>
      <c r="I2563" s="100"/>
      <c r="J2563" s="100"/>
      <c r="K2563" s="100"/>
      <c r="L2563" s="100"/>
    </row>
    <row r="2564" spans="1:12">
      <c r="A2564" s="100"/>
      <c r="B2564" s="100"/>
      <c r="C2564" s="100"/>
      <c r="D2564" s="100"/>
      <c r="E2564" s="100"/>
      <c r="F2564" s="100"/>
      <c r="G2564" s="100"/>
      <c r="H2564" s="100"/>
      <c r="I2564" s="100"/>
      <c r="J2564" s="100"/>
      <c r="K2564" s="100"/>
      <c r="L2564" s="100"/>
    </row>
    <row r="2565" spans="1:12">
      <c r="A2565" s="100"/>
      <c r="B2565" s="100"/>
      <c r="C2565" s="100"/>
      <c r="D2565" s="100"/>
      <c r="E2565" s="100"/>
      <c r="F2565" s="100"/>
      <c r="G2565" s="100"/>
      <c r="H2565" s="100"/>
      <c r="I2565" s="100"/>
      <c r="J2565" s="100"/>
      <c r="K2565" s="100"/>
      <c r="L2565" s="100"/>
    </row>
    <row r="2566" spans="1:12">
      <c r="A2566" s="100"/>
      <c r="B2566" s="100"/>
      <c r="C2566" s="100"/>
      <c r="D2566" s="100"/>
      <c r="E2566" s="100"/>
      <c r="F2566" s="100"/>
      <c r="G2566" s="100"/>
      <c r="H2566" s="100"/>
      <c r="I2566" s="100"/>
      <c r="J2566" s="100"/>
      <c r="K2566" s="100"/>
      <c r="L2566" s="100"/>
    </row>
    <row r="2567" spans="1:12">
      <c r="A2567" s="100"/>
      <c r="B2567" s="100"/>
      <c r="C2567" s="100"/>
      <c r="D2567" s="100"/>
      <c r="E2567" s="100"/>
      <c r="F2567" s="100"/>
      <c r="G2567" s="100"/>
      <c r="H2567" s="100"/>
      <c r="I2567" s="100"/>
      <c r="J2567" s="100"/>
      <c r="K2567" s="100"/>
      <c r="L2567" s="100"/>
    </row>
    <row r="2568" spans="1:12">
      <c r="A2568" s="100"/>
      <c r="B2568" s="100"/>
      <c r="C2568" s="100"/>
      <c r="D2568" s="100"/>
      <c r="E2568" s="100"/>
      <c r="F2568" s="100"/>
      <c r="G2568" s="100"/>
      <c r="H2568" s="100"/>
      <c r="I2568" s="100"/>
      <c r="J2568" s="100"/>
      <c r="K2568" s="100"/>
      <c r="L2568" s="100"/>
    </row>
    <row r="2569" spans="1:12">
      <c r="A2569" s="100"/>
      <c r="B2569" s="100"/>
      <c r="C2569" s="100"/>
      <c r="D2569" s="100"/>
      <c r="E2569" s="100"/>
      <c r="F2569" s="100"/>
      <c r="G2569" s="100"/>
      <c r="H2569" s="100"/>
      <c r="I2569" s="100"/>
      <c r="J2569" s="100"/>
      <c r="K2569" s="100"/>
      <c r="L2569" s="100"/>
    </row>
    <row r="2570" spans="1:12">
      <c r="A2570" s="100"/>
      <c r="B2570" s="100"/>
      <c r="C2570" s="100"/>
      <c r="D2570" s="100"/>
      <c r="E2570" s="100"/>
      <c r="F2570" s="100"/>
      <c r="G2570" s="100"/>
      <c r="H2570" s="100"/>
      <c r="I2570" s="100"/>
      <c r="J2570" s="100"/>
      <c r="K2570" s="100"/>
      <c r="L2570" s="100"/>
    </row>
    <row r="2571" spans="1:12">
      <c r="A2571" s="100"/>
      <c r="B2571" s="100"/>
      <c r="C2571" s="100"/>
      <c r="D2571" s="100"/>
      <c r="E2571" s="100"/>
      <c r="F2571" s="100"/>
      <c r="G2571" s="100"/>
      <c r="H2571" s="100"/>
      <c r="I2571" s="100"/>
      <c r="J2571" s="100"/>
      <c r="K2571" s="100"/>
      <c r="L2571" s="100"/>
    </row>
    <row r="2572" spans="1:12">
      <c r="A2572" s="100"/>
      <c r="B2572" s="100"/>
      <c r="C2572" s="100"/>
      <c r="D2572" s="100"/>
      <c r="E2572" s="100"/>
      <c r="F2572" s="100"/>
      <c r="G2572" s="100"/>
      <c r="H2572" s="100"/>
      <c r="I2572" s="100"/>
      <c r="J2572" s="100"/>
      <c r="K2572" s="100"/>
      <c r="L2572" s="100"/>
    </row>
    <row r="2573" spans="1:12">
      <c r="A2573" s="100"/>
      <c r="B2573" s="100"/>
      <c r="C2573" s="100"/>
      <c r="D2573" s="100"/>
      <c r="E2573" s="100"/>
      <c r="F2573" s="100"/>
      <c r="G2573" s="100"/>
      <c r="H2573" s="100"/>
      <c r="I2573" s="100"/>
      <c r="J2573" s="100"/>
      <c r="K2573" s="100"/>
      <c r="L2573" s="100"/>
    </row>
    <row r="2574" spans="1:12">
      <c r="A2574" s="100"/>
      <c r="B2574" s="100"/>
      <c r="C2574" s="100"/>
      <c r="D2574" s="100"/>
      <c r="E2574" s="100"/>
      <c r="F2574" s="100"/>
      <c r="G2574" s="100"/>
      <c r="H2574" s="100"/>
      <c r="I2574" s="100"/>
      <c r="J2574" s="100"/>
      <c r="K2574" s="100"/>
      <c r="L2574" s="100"/>
    </row>
    <row r="2575" spans="1:12">
      <c r="A2575" s="100"/>
      <c r="B2575" s="100"/>
      <c r="C2575" s="100"/>
      <c r="D2575" s="100"/>
      <c r="E2575" s="100"/>
      <c r="F2575" s="100"/>
      <c r="G2575" s="100"/>
      <c r="H2575" s="100"/>
      <c r="I2575" s="100"/>
      <c r="J2575" s="100"/>
      <c r="K2575" s="100"/>
      <c r="L2575" s="100"/>
    </row>
    <row r="2576" spans="1:12">
      <c r="A2576" s="100"/>
      <c r="B2576" s="100"/>
      <c r="C2576" s="100"/>
      <c r="D2576" s="100"/>
      <c r="E2576" s="100"/>
      <c r="F2576" s="100"/>
      <c r="G2576" s="100"/>
      <c r="H2576" s="100"/>
      <c r="I2576" s="100"/>
      <c r="J2576" s="100"/>
      <c r="K2576" s="100"/>
      <c r="L2576" s="100"/>
    </row>
    <row r="2577" spans="1:12">
      <c r="A2577" s="100"/>
      <c r="B2577" s="100"/>
      <c r="C2577" s="100"/>
      <c r="D2577" s="100"/>
      <c r="E2577" s="100"/>
      <c r="F2577" s="100"/>
      <c r="G2577" s="100"/>
      <c r="H2577" s="100"/>
      <c r="I2577" s="100"/>
      <c r="J2577" s="100"/>
      <c r="K2577" s="100"/>
      <c r="L2577" s="100"/>
    </row>
    <row r="2578" spans="1:12">
      <c r="A2578" s="100"/>
      <c r="B2578" s="100"/>
      <c r="C2578" s="100"/>
      <c r="D2578" s="100"/>
      <c r="E2578" s="100"/>
      <c r="F2578" s="100"/>
      <c r="G2578" s="100"/>
      <c r="H2578" s="100"/>
      <c r="I2578" s="100"/>
      <c r="J2578" s="100"/>
      <c r="K2578" s="100"/>
      <c r="L2578" s="100"/>
    </row>
    <row r="2579" spans="1:12">
      <c r="A2579" s="100"/>
      <c r="B2579" s="100"/>
      <c r="C2579" s="100"/>
      <c r="D2579" s="100"/>
      <c r="E2579" s="100"/>
      <c r="F2579" s="100"/>
      <c r="G2579" s="100"/>
      <c r="H2579" s="100"/>
      <c r="I2579" s="100"/>
      <c r="J2579" s="100"/>
      <c r="K2579" s="100"/>
      <c r="L2579" s="100"/>
    </row>
    <row r="2580" spans="1:12">
      <c r="A2580" s="100"/>
      <c r="B2580" s="100"/>
      <c r="C2580" s="100"/>
      <c r="D2580" s="100"/>
      <c r="E2580" s="100"/>
      <c r="F2580" s="100"/>
      <c r="G2580" s="100"/>
      <c r="H2580" s="100"/>
      <c r="I2580" s="100"/>
      <c r="J2580" s="100"/>
      <c r="K2580" s="100"/>
      <c r="L2580" s="100"/>
    </row>
    <row r="2581" spans="1:12">
      <c r="A2581" s="100"/>
      <c r="B2581" s="100"/>
      <c r="C2581" s="100"/>
      <c r="D2581" s="100"/>
      <c r="E2581" s="100"/>
      <c r="F2581" s="100"/>
      <c r="G2581" s="100"/>
      <c r="H2581" s="100"/>
      <c r="I2581" s="100"/>
      <c r="J2581" s="100"/>
      <c r="K2581" s="100"/>
      <c r="L2581" s="100"/>
    </row>
    <row r="2582" spans="1:12">
      <c r="A2582" s="100"/>
      <c r="B2582" s="100"/>
      <c r="C2582" s="100"/>
      <c r="D2582" s="100"/>
      <c r="E2582" s="100"/>
      <c r="F2582" s="100"/>
      <c r="G2582" s="100"/>
      <c r="H2582" s="100"/>
      <c r="I2582" s="100"/>
      <c r="J2582" s="100"/>
      <c r="K2582" s="100"/>
      <c r="L2582" s="100"/>
    </row>
    <row r="2583" spans="1:12">
      <c r="A2583" s="100"/>
      <c r="B2583" s="100"/>
      <c r="C2583" s="100"/>
      <c r="D2583" s="100"/>
      <c r="E2583" s="100"/>
      <c r="F2583" s="100"/>
      <c r="G2583" s="100"/>
      <c r="H2583" s="100"/>
      <c r="I2583" s="100"/>
      <c r="J2583" s="100"/>
      <c r="K2583" s="100"/>
      <c r="L2583" s="100"/>
    </row>
    <row r="2584" spans="1:12">
      <c r="A2584" s="100"/>
      <c r="B2584" s="100"/>
      <c r="C2584" s="100"/>
      <c r="D2584" s="100"/>
      <c r="E2584" s="100"/>
      <c r="F2584" s="100"/>
      <c r="G2584" s="100"/>
      <c r="H2584" s="100"/>
      <c r="I2584" s="100"/>
      <c r="J2584" s="100"/>
      <c r="K2584" s="100"/>
      <c r="L2584" s="100"/>
    </row>
    <row r="2585" spans="1:12">
      <c r="A2585" s="100"/>
      <c r="B2585" s="100"/>
      <c r="C2585" s="100"/>
      <c r="D2585" s="100"/>
      <c r="E2585" s="100"/>
      <c r="F2585" s="100"/>
      <c r="G2585" s="100"/>
      <c r="H2585" s="100"/>
      <c r="I2585" s="100"/>
      <c r="J2585" s="100"/>
      <c r="K2585" s="100"/>
      <c r="L2585" s="100"/>
    </row>
    <row r="2586" spans="1:12">
      <c r="A2586" s="100"/>
      <c r="B2586" s="100"/>
      <c r="C2586" s="100"/>
      <c r="D2586" s="100"/>
      <c r="E2586" s="100"/>
      <c r="F2586" s="100"/>
      <c r="G2586" s="100"/>
      <c r="H2586" s="100"/>
      <c r="I2586" s="100"/>
      <c r="J2586" s="100"/>
      <c r="K2586" s="100"/>
      <c r="L2586" s="100"/>
    </row>
    <row r="2587" spans="1:12">
      <c r="A2587" s="100"/>
      <c r="B2587" s="100"/>
      <c r="C2587" s="100"/>
      <c r="D2587" s="100"/>
      <c r="E2587" s="100"/>
      <c r="F2587" s="100"/>
      <c r="G2587" s="100"/>
      <c r="H2587" s="100"/>
      <c r="I2587" s="100"/>
      <c r="J2587" s="100"/>
      <c r="K2587" s="100"/>
      <c r="L2587" s="100"/>
    </row>
    <row r="2588" spans="1:12">
      <c r="A2588" s="100"/>
      <c r="B2588" s="100"/>
      <c r="C2588" s="100"/>
      <c r="D2588" s="100"/>
      <c r="E2588" s="100"/>
      <c r="F2588" s="100"/>
      <c r="G2588" s="100"/>
      <c r="H2588" s="100"/>
      <c r="I2588" s="100"/>
      <c r="J2588" s="100"/>
      <c r="K2588" s="100"/>
      <c r="L2588" s="100"/>
    </row>
    <row r="2589" spans="1:12">
      <c r="A2589" s="100"/>
      <c r="B2589" s="100"/>
      <c r="C2589" s="100"/>
      <c r="D2589" s="100"/>
      <c r="E2589" s="100"/>
      <c r="F2589" s="100"/>
      <c r="G2589" s="100"/>
      <c r="H2589" s="100"/>
      <c r="I2589" s="100"/>
      <c r="J2589" s="100"/>
      <c r="K2589" s="100"/>
      <c r="L2589" s="100"/>
    </row>
    <row r="2590" spans="1:12">
      <c r="A2590" s="100"/>
      <c r="B2590" s="100"/>
      <c r="C2590" s="100"/>
      <c r="D2590" s="100"/>
      <c r="E2590" s="100"/>
      <c r="F2590" s="100"/>
      <c r="G2590" s="100"/>
      <c r="H2590" s="100"/>
      <c r="I2590" s="100"/>
      <c r="J2590" s="100"/>
      <c r="K2590" s="100"/>
      <c r="L2590" s="100"/>
    </row>
    <row r="2591" spans="1:12">
      <c r="A2591" s="100"/>
      <c r="B2591" s="100"/>
      <c r="C2591" s="100"/>
      <c r="D2591" s="100"/>
      <c r="E2591" s="100"/>
      <c r="F2591" s="100"/>
      <c r="G2591" s="100"/>
      <c r="H2591" s="100"/>
      <c r="I2591" s="100"/>
      <c r="J2591" s="100"/>
      <c r="K2591" s="100"/>
      <c r="L2591" s="100"/>
    </row>
    <row r="2592" spans="1:12">
      <c r="A2592" s="100"/>
      <c r="B2592" s="100"/>
      <c r="C2592" s="100"/>
      <c r="D2592" s="100"/>
      <c r="E2592" s="100"/>
      <c r="F2592" s="100"/>
      <c r="G2592" s="100"/>
      <c r="H2592" s="100"/>
      <c r="I2592" s="100"/>
      <c r="J2592" s="100"/>
      <c r="K2592" s="100"/>
      <c r="L2592" s="100"/>
    </row>
    <row r="2593" spans="1:12">
      <c r="A2593" s="100"/>
      <c r="B2593" s="100"/>
      <c r="C2593" s="100"/>
      <c r="D2593" s="100"/>
      <c r="E2593" s="100"/>
      <c r="F2593" s="100"/>
      <c r="G2593" s="100"/>
      <c r="H2593" s="100"/>
      <c r="I2593" s="100"/>
      <c r="J2593" s="100"/>
      <c r="K2593" s="100"/>
      <c r="L2593" s="100"/>
    </row>
    <row r="2594" spans="1:12">
      <c r="A2594" s="100"/>
      <c r="B2594" s="100"/>
      <c r="C2594" s="100"/>
      <c r="D2594" s="100"/>
      <c r="E2594" s="100"/>
      <c r="F2594" s="100"/>
      <c r="G2594" s="100"/>
      <c r="H2594" s="100"/>
      <c r="I2594" s="100"/>
      <c r="J2594" s="100"/>
      <c r="K2594" s="100"/>
      <c r="L2594" s="100"/>
    </row>
    <row r="2595" spans="1:12">
      <c r="A2595" s="100"/>
      <c r="B2595" s="100"/>
      <c r="C2595" s="100"/>
      <c r="D2595" s="100"/>
      <c r="E2595" s="100"/>
      <c r="F2595" s="100"/>
      <c r="G2595" s="100"/>
      <c r="H2595" s="100"/>
      <c r="I2595" s="100"/>
      <c r="J2595" s="100"/>
      <c r="K2595" s="100"/>
      <c r="L2595" s="100"/>
    </row>
    <row r="2596" spans="1:12">
      <c r="A2596" s="100"/>
      <c r="B2596" s="100"/>
      <c r="C2596" s="100"/>
      <c r="D2596" s="100"/>
      <c r="E2596" s="100"/>
      <c r="F2596" s="100"/>
      <c r="G2596" s="100"/>
      <c r="H2596" s="100"/>
      <c r="I2596" s="100"/>
      <c r="J2596" s="100"/>
      <c r="K2596" s="100"/>
      <c r="L2596" s="100"/>
    </row>
    <row r="2597" spans="1:12">
      <c r="A2597" s="100"/>
      <c r="B2597" s="100"/>
      <c r="C2597" s="100"/>
      <c r="D2597" s="100"/>
      <c r="E2597" s="100"/>
      <c r="F2597" s="100"/>
      <c r="G2597" s="100"/>
      <c r="H2597" s="100"/>
      <c r="I2597" s="100"/>
      <c r="J2597" s="100"/>
      <c r="K2597" s="100"/>
      <c r="L2597" s="100"/>
    </row>
    <row r="2598" spans="1:12">
      <c r="A2598" s="100"/>
      <c r="B2598" s="100"/>
      <c r="C2598" s="100"/>
      <c r="D2598" s="100"/>
      <c r="E2598" s="100"/>
      <c r="F2598" s="100"/>
      <c r="G2598" s="100"/>
      <c r="H2598" s="100"/>
      <c r="I2598" s="100"/>
      <c r="J2598" s="100"/>
      <c r="K2598" s="100"/>
      <c r="L2598" s="100"/>
    </row>
    <row r="2599" spans="1:12">
      <c r="A2599" s="100"/>
      <c r="B2599" s="100"/>
      <c r="C2599" s="100"/>
      <c r="D2599" s="100"/>
      <c r="E2599" s="100"/>
      <c r="F2599" s="100"/>
      <c r="G2599" s="100"/>
      <c r="H2599" s="100"/>
      <c r="I2599" s="100"/>
      <c r="J2599" s="100"/>
      <c r="K2599" s="100"/>
      <c r="L2599" s="100"/>
    </row>
    <row r="2600" spans="1:12">
      <c r="A2600" s="100"/>
      <c r="B2600" s="100"/>
      <c r="C2600" s="100"/>
      <c r="D2600" s="100"/>
      <c r="E2600" s="100"/>
      <c r="F2600" s="100"/>
      <c r="G2600" s="100"/>
      <c r="H2600" s="100"/>
      <c r="I2600" s="100"/>
      <c r="J2600" s="100"/>
      <c r="K2600" s="100"/>
      <c r="L2600" s="100"/>
    </row>
    <row r="2601" spans="1:12">
      <c r="A2601" s="100"/>
      <c r="B2601" s="100"/>
      <c r="C2601" s="100"/>
      <c r="D2601" s="100"/>
      <c r="E2601" s="100"/>
      <c r="F2601" s="100"/>
      <c r="G2601" s="100"/>
      <c r="H2601" s="100"/>
      <c r="I2601" s="100"/>
      <c r="J2601" s="100"/>
      <c r="K2601" s="100"/>
      <c r="L2601" s="100"/>
    </row>
    <row r="2602" spans="1:12">
      <c r="A2602" s="100"/>
      <c r="B2602" s="100"/>
      <c r="C2602" s="100"/>
      <c r="D2602" s="100"/>
      <c r="E2602" s="100"/>
      <c r="F2602" s="100"/>
      <c r="G2602" s="100"/>
      <c r="H2602" s="100"/>
      <c r="I2602" s="100"/>
      <c r="J2602" s="100"/>
      <c r="K2602" s="100"/>
      <c r="L2602" s="100"/>
    </row>
    <row r="2603" spans="1:12">
      <c r="A2603" s="100"/>
      <c r="B2603" s="100"/>
      <c r="C2603" s="100"/>
      <c r="D2603" s="100"/>
      <c r="E2603" s="100"/>
      <c r="F2603" s="100"/>
      <c r="G2603" s="100"/>
      <c r="H2603" s="100"/>
      <c r="I2603" s="100"/>
      <c r="J2603" s="100"/>
      <c r="K2603" s="100"/>
      <c r="L2603" s="100"/>
    </row>
    <row r="2604" spans="1:12">
      <c r="A2604" s="100"/>
      <c r="B2604" s="100"/>
      <c r="C2604" s="100"/>
      <c r="D2604" s="100"/>
      <c r="E2604" s="100"/>
      <c r="F2604" s="100"/>
      <c r="G2604" s="100"/>
      <c r="H2604" s="100"/>
      <c r="I2604" s="100"/>
      <c r="J2604" s="100"/>
      <c r="K2604" s="100"/>
      <c r="L2604" s="100"/>
    </row>
    <row r="2605" spans="1:12">
      <c r="A2605" s="100"/>
      <c r="B2605" s="100"/>
      <c r="C2605" s="100"/>
      <c r="D2605" s="100"/>
      <c r="E2605" s="100"/>
      <c r="F2605" s="100"/>
      <c r="G2605" s="100"/>
      <c r="H2605" s="100"/>
      <c r="I2605" s="100"/>
      <c r="J2605" s="100"/>
      <c r="K2605" s="100"/>
      <c r="L2605" s="100"/>
    </row>
    <row r="2606" spans="1:12">
      <c r="A2606" s="100"/>
      <c r="B2606" s="100"/>
      <c r="C2606" s="100"/>
      <c r="D2606" s="100"/>
      <c r="E2606" s="100"/>
      <c r="F2606" s="100"/>
      <c r="G2606" s="100"/>
      <c r="H2606" s="100"/>
      <c r="I2606" s="100"/>
      <c r="J2606" s="100"/>
      <c r="K2606" s="100"/>
      <c r="L2606" s="100"/>
    </row>
    <row r="2607" spans="1:12">
      <c r="A2607" s="100"/>
      <c r="B2607" s="100"/>
      <c r="C2607" s="100"/>
      <c r="D2607" s="100"/>
      <c r="E2607" s="100"/>
      <c r="F2607" s="100"/>
      <c r="G2607" s="100"/>
      <c r="H2607" s="100"/>
      <c r="I2607" s="100"/>
      <c r="J2607" s="100"/>
      <c r="K2607" s="100"/>
      <c r="L2607" s="100"/>
    </row>
    <row r="2608" spans="1:12">
      <c r="A2608" s="100"/>
      <c r="B2608" s="100"/>
      <c r="C2608" s="100"/>
      <c r="D2608" s="100"/>
      <c r="E2608" s="100"/>
      <c r="F2608" s="100"/>
      <c r="G2608" s="100"/>
      <c r="H2608" s="100"/>
      <c r="I2608" s="100"/>
      <c r="J2608" s="100"/>
      <c r="K2608" s="100"/>
      <c r="L2608" s="100"/>
    </row>
    <row r="2609" spans="1:12">
      <c r="A2609" s="100"/>
      <c r="B2609" s="100"/>
      <c r="C2609" s="100"/>
      <c r="D2609" s="100"/>
      <c r="E2609" s="100"/>
      <c r="F2609" s="100"/>
      <c r="G2609" s="100"/>
      <c r="H2609" s="100"/>
      <c r="I2609" s="100"/>
      <c r="J2609" s="100"/>
      <c r="K2609" s="100"/>
      <c r="L2609" s="100"/>
    </row>
    <row r="2610" spans="1:12">
      <c r="A2610" s="100"/>
      <c r="B2610" s="100"/>
      <c r="C2610" s="100"/>
      <c r="D2610" s="100"/>
      <c r="E2610" s="100"/>
      <c r="F2610" s="100"/>
      <c r="G2610" s="100"/>
      <c r="H2610" s="100"/>
      <c r="I2610" s="100"/>
      <c r="J2610" s="100"/>
      <c r="K2610" s="100"/>
      <c r="L2610" s="100"/>
    </row>
    <row r="2611" spans="1:12">
      <c r="A2611" s="100"/>
      <c r="B2611" s="100"/>
      <c r="C2611" s="100"/>
      <c r="D2611" s="100"/>
      <c r="E2611" s="100"/>
      <c r="F2611" s="100"/>
      <c r="G2611" s="100"/>
      <c r="H2611" s="100"/>
      <c r="I2611" s="100"/>
      <c r="J2611" s="100"/>
      <c r="K2611" s="100"/>
      <c r="L2611" s="100"/>
    </row>
    <row r="2612" spans="1:12">
      <c r="A2612" s="100"/>
      <c r="B2612" s="100"/>
      <c r="C2612" s="100"/>
      <c r="D2612" s="100"/>
      <c r="E2612" s="100"/>
      <c r="F2612" s="100"/>
      <c r="G2612" s="100"/>
      <c r="H2612" s="100"/>
      <c r="I2612" s="100"/>
      <c r="J2612" s="100"/>
      <c r="K2612" s="100"/>
      <c r="L2612" s="100"/>
    </row>
    <row r="2613" spans="1:12">
      <c r="A2613" s="100"/>
      <c r="B2613" s="100"/>
      <c r="C2613" s="100"/>
      <c r="D2613" s="100"/>
      <c r="E2613" s="100"/>
      <c r="F2613" s="100"/>
      <c r="G2613" s="100"/>
      <c r="H2613" s="100"/>
      <c r="I2613" s="100"/>
      <c r="J2613" s="100"/>
      <c r="K2613" s="100"/>
      <c r="L2613" s="100"/>
    </row>
    <row r="2614" spans="1:12">
      <c r="A2614" s="100"/>
      <c r="B2614" s="100"/>
      <c r="C2614" s="100"/>
      <c r="D2614" s="100"/>
      <c r="E2614" s="100"/>
      <c r="F2614" s="100"/>
      <c r="G2614" s="100"/>
      <c r="H2614" s="100"/>
      <c r="I2614" s="100"/>
      <c r="J2614" s="100"/>
      <c r="K2614" s="100"/>
      <c r="L2614" s="100"/>
    </row>
    <row r="2615" spans="1:12">
      <c r="A2615" s="100"/>
      <c r="B2615" s="100"/>
      <c r="C2615" s="100"/>
      <c r="D2615" s="100"/>
      <c r="E2615" s="100"/>
      <c r="F2615" s="100"/>
      <c r="G2615" s="100"/>
      <c r="H2615" s="100"/>
      <c r="I2615" s="100"/>
      <c r="J2615" s="100"/>
      <c r="K2615" s="100"/>
      <c r="L2615" s="100"/>
    </row>
    <row r="2616" spans="1:12">
      <c r="A2616" s="100"/>
      <c r="B2616" s="100"/>
      <c r="C2616" s="100"/>
      <c r="D2616" s="100"/>
      <c r="E2616" s="100"/>
      <c r="F2616" s="100"/>
      <c r="G2616" s="100"/>
      <c r="H2616" s="100"/>
      <c r="I2616" s="100"/>
      <c r="J2616" s="100"/>
      <c r="K2616" s="100"/>
      <c r="L2616" s="100"/>
    </row>
    <row r="2617" spans="1:12">
      <c r="A2617" s="100"/>
      <c r="B2617" s="100"/>
      <c r="C2617" s="100"/>
      <c r="D2617" s="100"/>
      <c r="E2617" s="100"/>
      <c r="F2617" s="100"/>
      <c r="G2617" s="100"/>
      <c r="H2617" s="100"/>
      <c r="I2617" s="100"/>
      <c r="J2617" s="100"/>
      <c r="K2617" s="100"/>
      <c r="L2617" s="100"/>
    </row>
    <row r="2618" spans="1:12">
      <c r="A2618" s="100"/>
      <c r="B2618" s="100"/>
      <c r="C2618" s="100"/>
      <c r="D2618" s="100"/>
      <c r="E2618" s="100"/>
      <c r="F2618" s="100"/>
      <c r="G2618" s="100"/>
      <c r="H2618" s="100"/>
      <c r="I2618" s="100"/>
      <c r="J2618" s="100"/>
      <c r="K2618" s="100"/>
      <c r="L2618" s="100"/>
    </row>
    <row r="2619" spans="1:12">
      <c r="A2619" s="100"/>
      <c r="B2619" s="100"/>
      <c r="C2619" s="100"/>
      <c r="D2619" s="100"/>
      <c r="E2619" s="100"/>
      <c r="F2619" s="100"/>
      <c r="G2619" s="100"/>
      <c r="H2619" s="100"/>
      <c r="I2619" s="100"/>
      <c r="J2619" s="100"/>
      <c r="K2619" s="100"/>
      <c r="L2619" s="100"/>
    </row>
    <row r="2620" spans="1:12">
      <c r="A2620" s="100"/>
      <c r="B2620" s="100"/>
      <c r="C2620" s="100"/>
      <c r="D2620" s="100"/>
      <c r="E2620" s="100"/>
      <c r="F2620" s="100"/>
      <c r="G2620" s="100"/>
      <c r="H2620" s="100"/>
      <c r="I2620" s="100"/>
      <c r="J2620" s="100"/>
      <c r="K2620" s="100"/>
      <c r="L2620" s="100"/>
    </row>
    <row r="2621" spans="1:12">
      <c r="A2621" s="100"/>
      <c r="B2621" s="100"/>
      <c r="C2621" s="100"/>
      <c r="D2621" s="100"/>
      <c r="E2621" s="100"/>
      <c r="F2621" s="100"/>
      <c r="G2621" s="100"/>
      <c r="H2621" s="100"/>
      <c r="I2621" s="100"/>
      <c r="J2621" s="100"/>
      <c r="K2621" s="100"/>
      <c r="L2621" s="100"/>
    </row>
    <row r="2622" spans="1:12">
      <c r="A2622" s="100"/>
      <c r="B2622" s="100"/>
      <c r="C2622" s="100"/>
      <c r="D2622" s="100"/>
      <c r="E2622" s="100"/>
      <c r="F2622" s="100"/>
      <c r="G2622" s="100"/>
      <c r="H2622" s="100"/>
      <c r="I2622" s="100"/>
      <c r="J2622" s="100"/>
      <c r="K2622" s="100"/>
      <c r="L2622" s="100"/>
    </row>
    <row r="2623" spans="1:12">
      <c r="A2623" s="100"/>
      <c r="B2623" s="100"/>
      <c r="C2623" s="100"/>
      <c r="D2623" s="100"/>
      <c r="E2623" s="100"/>
      <c r="F2623" s="100"/>
      <c r="G2623" s="100"/>
      <c r="H2623" s="100"/>
      <c r="I2623" s="100"/>
      <c r="J2623" s="100"/>
      <c r="K2623" s="100"/>
      <c r="L2623" s="100"/>
    </row>
    <row r="2624" spans="1:12">
      <c r="A2624" s="100"/>
      <c r="B2624" s="100"/>
      <c r="C2624" s="100"/>
      <c r="D2624" s="100"/>
      <c r="E2624" s="100"/>
      <c r="F2624" s="100"/>
      <c r="G2624" s="100"/>
      <c r="H2624" s="100"/>
      <c r="I2624" s="100"/>
      <c r="J2624" s="100"/>
      <c r="K2624" s="100"/>
      <c r="L2624" s="100"/>
    </row>
    <row r="2625" spans="1:12">
      <c r="A2625" s="100"/>
      <c r="B2625" s="100"/>
      <c r="C2625" s="100"/>
      <c r="D2625" s="100"/>
      <c r="E2625" s="100"/>
      <c r="F2625" s="100"/>
      <c r="G2625" s="100"/>
      <c r="H2625" s="100"/>
      <c r="I2625" s="100"/>
      <c r="J2625" s="100"/>
      <c r="K2625" s="100"/>
      <c r="L2625" s="100"/>
    </row>
    <row r="2626" spans="1:12">
      <c r="A2626" s="100"/>
      <c r="B2626" s="100"/>
      <c r="C2626" s="100"/>
      <c r="D2626" s="100"/>
      <c r="E2626" s="100"/>
      <c r="F2626" s="100"/>
      <c r="G2626" s="100"/>
      <c r="H2626" s="100"/>
      <c r="I2626" s="100"/>
      <c r="J2626" s="100"/>
      <c r="K2626" s="100"/>
      <c r="L2626" s="100"/>
    </row>
    <row r="2627" spans="1:12">
      <c r="A2627" s="100"/>
      <c r="B2627" s="100"/>
      <c r="C2627" s="100"/>
      <c r="D2627" s="100"/>
      <c r="E2627" s="100"/>
      <c r="F2627" s="100"/>
      <c r="G2627" s="100"/>
      <c r="H2627" s="100"/>
      <c r="I2627" s="100"/>
      <c r="J2627" s="100"/>
      <c r="K2627" s="100"/>
      <c r="L2627" s="100"/>
    </row>
    <row r="2628" spans="1:12">
      <c r="A2628" s="100"/>
      <c r="B2628" s="100"/>
      <c r="C2628" s="100"/>
      <c r="D2628" s="100"/>
      <c r="E2628" s="100"/>
      <c r="F2628" s="100"/>
      <c r="G2628" s="100"/>
      <c r="H2628" s="100"/>
      <c r="I2628" s="100"/>
      <c r="J2628" s="100"/>
      <c r="K2628" s="100"/>
      <c r="L2628" s="100"/>
    </row>
    <row r="2629" spans="1:12">
      <c r="A2629" s="100"/>
      <c r="B2629" s="100"/>
      <c r="C2629" s="100"/>
      <c r="D2629" s="100"/>
      <c r="E2629" s="100"/>
      <c r="F2629" s="100"/>
      <c r="G2629" s="100"/>
      <c r="H2629" s="100"/>
      <c r="I2629" s="100"/>
      <c r="J2629" s="100"/>
      <c r="K2629" s="100"/>
      <c r="L2629" s="100"/>
    </row>
    <row r="2630" spans="1:12">
      <c r="A2630" s="100"/>
      <c r="B2630" s="100"/>
      <c r="C2630" s="100"/>
      <c r="D2630" s="100"/>
      <c r="E2630" s="100"/>
      <c r="F2630" s="100"/>
      <c r="G2630" s="100"/>
      <c r="H2630" s="100"/>
      <c r="I2630" s="100"/>
      <c r="J2630" s="100"/>
      <c r="K2630" s="100"/>
      <c r="L2630" s="100"/>
    </row>
    <row r="2631" spans="1:12">
      <c r="A2631" s="100"/>
      <c r="B2631" s="100"/>
      <c r="C2631" s="100"/>
      <c r="D2631" s="100"/>
      <c r="E2631" s="100"/>
      <c r="F2631" s="100"/>
      <c r="G2631" s="100"/>
      <c r="H2631" s="100"/>
      <c r="I2631" s="100"/>
      <c r="J2631" s="100"/>
      <c r="K2631" s="100"/>
      <c r="L2631" s="100"/>
    </row>
    <row r="2632" spans="1:12">
      <c r="A2632" s="100"/>
      <c r="B2632" s="100"/>
      <c r="C2632" s="100"/>
      <c r="D2632" s="100"/>
      <c r="E2632" s="100"/>
      <c r="F2632" s="100"/>
      <c r="G2632" s="100"/>
      <c r="H2632" s="100"/>
      <c r="I2632" s="100"/>
      <c r="J2632" s="100"/>
      <c r="K2632" s="100"/>
      <c r="L2632" s="100"/>
    </row>
    <row r="2633" spans="1:12">
      <c r="A2633" s="100"/>
      <c r="B2633" s="100"/>
      <c r="C2633" s="100"/>
      <c r="D2633" s="100"/>
      <c r="E2633" s="100"/>
      <c r="F2633" s="100"/>
      <c r="G2633" s="100"/>
      <c r="H2633" s="100"/>
      <c r="I2633" s="100"/>
      <c r="J2633" s="100"/>
      <c r="K2633" s="100"/>
      <c r="L2633" s="100"/>
    </row>
    <row r="2634" spans="1:12">
      <c r="A2634" s="100"/>
      <c r="B2634" s="100"/>
      <c r="C2634" s="100"/>
      <c r="D2634" s="100"/>
      <c r="E2634" s="100"/>
      <c r="F2634" s="100"/>
      <c r="G2634" s="100"/>
      <c r="H2634" s="100"/>
      <c r="I2634" s="100"/>
      <c r="J2634" s="100"/>
      <c r="K2634" s="100"/>
      <c r="L2634" s="100"/>
    </row>
    <row r="2635" spans="1:12">
      <c r="A2635" s="100"/>
      <c r="B2635" s="100"/>
      <c r="C2635" s="100"/>
      <c r="D2635" s="100"/>
      <c r="E2635" s="100"/>
      <c r="F2635" s="100"/>
      <c r="G2635" s="100"/>
      <c r="H2635" s="100"/>
      <c r="I2635" s="100"/>
      <c r="J2635" s="100"/>
      <c r="K2635" s="100"/>
      <c r="L2635" s="100"/>
    </row>
    <row r="2636" spans="1:12">
      <c r="A2636" s="100"/>
      <c r="B2636" s="100"/>
      <c r="C2636" s="100"/>
      <c r="D2636" s="100"/>
      <c r="E2636" s="100"/>
      <c r="F2636" s="100"/>
      <c r="G2636" s="100"/>
      <c r="H2636" s="100"/>
      <c r="I2636" s="100"/>
      <c r="J2636" s="100"/>
      <c r="K2636" s="100"/>
      <c r="L2636" s="100"/>
    </row>
    <row r="2637" spans="1:12">
      <c r="A2637" s="100"/>
      <c r="B2637" s="100"/>
      <c r="C2637" s="100"/>
      <c r="D2637" s="100"/>
      <c r="E2637" s="100"/>
      <c r="F2637" s="100"/>
      <c r="G2637" s="100"/>
      <c r="H2637" s="100"/>
      <c r="I2637" s="100"/>
      <c r="J2637" s="100"/>
      <c r="K2637" s="100"/>
      <c r="L2637" s="100"/>
    </row>
    <row r="2638" spans="1:12">
      <c r="A2638" s="100"/>
      <c r="B2638" s="100"/>
      <c r="C2638" s="100"/>
      <c r="D2638" s="100"/>
      <c r="E2638" s="100"/>
      <c r="F2638" s="100"/>
      <c r="G2638" s="100"/>
      <c r="H2638" s="100"/>
      <c r="I2638" s="100"/>
      <c r="J2638" s="100"/>
      <c r="K2638" s="100"/>
      <c r="L2638" s="100"/>
    </row>
    <row r="2639" spans="1:12">
      <c r="A2639" s="100"/>
      <c r="B2639" s="100"/>
      <c r="C2639" s="100"/>
      <c r="D2639" s="100"/>
      <c r="E2639" s="100"/>
      <c r="F2639" s="100"/>
      <c r="G2639" s="100"/>
      <c r="H2639" s="100"/>
      <c r="I2639" s="100"/>
      <c r="J2639" s="100"/>
      <c r="K2639" s="100"/>
      <c r="L2639" s="100"/>
    </row>
    <row r="2640" spans="1:12">
      <c r="A2640" s="100"/>
      <c r="B2640" s="100"/>
      <c r="C2640" s="100"/>
      <c r="D2640" s="100"/>
      <c r="E2640" s="100"/>
      <c r="F2640" s="100"/>
      <c r="G2640" s="100"/>
      <c r="H2640" s="100"/>
      <c r="I2640" s="100"/>
      <c r="J2640" s="100"/>
      <c r="K2640" s="100"/>
      <c r="L2640" s="100"/>
    </row>
    <row r="2641" spans="1:12">
      <c r="A2641" s="100"/>
      <c r="B2641" s="100"/>
      <c r="C2641" s="100"/>
      <c r="D2641" s="100"/>
      <c r="E2641" s="100"/>
      <c r="F2641" s="100"/>
      <c r="G2641" s="100"/>
      <c r="H2641" s="100"/>
      <c r="I2641" s="100"/>
      <c r="J2641" s="100"/>
      <c r="K2641" s="100"/>
      <c r="L2641" s="100"/>
    </row>
    <row r="2642" spans="1:12">
      <c r="A2642" s="100"/>
      <c r="B2642" s="100"/>
      <c r="C2642" s="100"/>
      <c r="D2642" s="100"/>
      <c r="E2642" s="100"/>
      <c r="F2642" s="100"/>
      <c r="G2642" s="100"/>
      <c r="H2642" s="100"/>
      <c r="I2642" s="100"/>
      <c r="J2642" s="100"/>
      <c r="K2642" s="100"/>
      <c r="L2642" s="100"/>
    </row>
    <row r="2643" spans="1:12">
      <c r="A2643" s="100"/>
      <c r="B2643" s="100"/>
      <c r="C2643" s="100"/>
      <c r="D2643" s="100"/>
      <c r="E2643" s="100"/>
      <c r="F2643" s="100"/>
      <c r="G2643" s="100"/>
      <c r="H2643" s="100"/>
      <c r="I2643" s="100"/>
      <c r="J2643" s="100"/>
      <c r="K2643" s="100"/>
      <c r="L2643" s="100"/>
    </row>
    <row r="2644" spans="1:12">
      <c r="A2644" s="100"/>
      <c r="B2644" s="100"/>
      <c r="C2644" s="100"/>
      <c r="D2644" s="100"/>
      <c r="E2644" s="100"/>
      <c r="F2644" s="100"/>
      <c r="G2644" s="100"/>
      <c r="H2644" s="100"/>
      <c r="I2644" s="100"/>
      <c r="J2644" s="100"/>
      <c r="K2644" s="100"/>
      <c r="L2644" s="100"/>
    </row>
    <row r="2645" spans="1:12">
      <c r="A2645" s="100"/>
      <c r="B2645" s="100"/>
      <c r="C2645" s="100"/>
      <c r="D2645" s="100"/>
      <c r="E2645" s="100"/>
      <c r="F2645" s="100"/>
      <c r="G2645" s="100"/>
      <c r="H2645" s="100"/>
      <c r="I2645" s="100"/>
      <c r="J2645" s="100"/>
      <c r="K2645" s="100"/>
      <c r="L2645" s="100"/>
    </row>
    <row r="2646" spans="1:12">
      <c r="A2646" s="100"/>
      <c r="B2646" s="100"/>
      <c r="C2646" s="100"/>
      <c r="D2646" s="100"/>
      <c r="E2646" s="100"/>
      <c r="F2646" s="100"/>
      <c r="G2646" s="100"/>
      <c r="H2646" s="100"/>
      <c r="I2646" s="100"/>
      <c r="J2646" s="100"/>
      <c r="K2646" s="100"/>
      <c r="L2646" s="100"/>
    </row>
    <row r="2647" spans="1:12">
      <c r="A2647" s="100"/>
      <c r="B2647" s="100"/>
      <c r="C2647" s="100"/>
      <c r="D2647" s="100"/>
      <c r="E2647" s="100"/>
      <c r="F2647" s="100"/>
      <c r="G2647" s="100"/>
      <c r="H2647" s="100"/>
      <c r="I2647" s="100"/>
      <c r="J2647" s="100"/>
      <c r="K2647" s="100"/>
      <c r="L2647" s="100"/>
    </row>
    <row r="2648" spans="1:12">
      <c r="A2648" s="100"/>
      <c r="B2648" s="100"/>
      <c r="C2648" s="100"/>
      <c r="D2648" s="100"/>
      <c r="E2648" s="100"/>
      <c r="F2648" s="100"/>
      <c r="G2648" s="100"/>
      <c r="H2648" s="100"/>
      <c r="I2648" s="100"/>
      <c r="J2648" s="100"/>
      <c r="K2648" s="100"/>
      <c r="L2648" s="100"/>
    </row>
    <row r="2649" spans="1:12">
      <c r="A2649" s="100"/>
      <c r="B2649" s="100"/>
      <c r="C2649" s="100"/>
      <c r="D2649" s="100"/>
      <c r="E2649" s="100"/>
      <c r="F2649" s="100"/>
      <c r="G2649" s="100"/>
      <c r="H2649" s="100"/>
      <c r="I2649" s="100"/>
      <c r="J2649" s="100"/>
      <c r="K2649" s="100"/>
      <c r="L2649" s="100"/>
    </row>
    <row r="2650" spans="1:12">
      <c r="A2650" s="100"/>
      <c r="B2650" s="100"/>
      <c r="C2650" s="100"/>
      <c r="D2650" s="100"/>
      <c r="E2650" s="100"/>
      <c r="F2650" s="100"/>
      <c r="G2650" s="100"/>
      <c r="H2650" s="100"/>
      <c r="I2650" s="100"/>
      <c r="J2650" s="100"/>
      <c r="K2650" s="100"/>
      <c r="L2650" s="100"/>
    </row>
    <row r="2651" spans="1:12">
      <c r="A2651" s="100"/>
      <c r="B2651" s="100"/>
      <c r="C2651" s="100"/>
      <c r="D2651" s="100"/>
      <c r="E2651" s="100"/>
      <c r="F2651" s="100"/>
      <c r="G2651" s="100"/>
      <c r="H2651" s="100"/>
      <c r="I2651" s="100"/>
      <c r="J2651" s="100"/>
      <c r="K2651" s="100"/>
      <c r="L2651" s="100"/>
    </row>
    <row r="2652" spans="1:12">
      <c r="A2652" s="100"/>
      <c r="B2652" s="100"/>
      <c r="C2652" s="100"/>
      <c r="D2652" s="100"/>
      <c r="E2652" s="100"/>
      <c r="F2652" s="100"/>
      <c r="G2652" s="100"/>
      <c r="H2652" s="100"/>
      <c r="I2652" s="100"/>
      <c r="J2652" s="100"/>
      <c r="K2652" s="100"/>
      <c r="L2652" s="100"/>
    </row>
    <row r="2653" spans="1:12">
      <c r="A2653" s="100"/>
      <c r="B2653" s="100"/>
      <c r="C2653" s="100"/>
      <c r="D2653" s="100"/>
      <c r="E2653" s="100"/>
      <c r="F2653" s="100"/>
      <c r="G2653" s="100"/>
      <c r="H2653" s="100"/>
      <c r="I2653" s="100"/>
      <c r="J2653" s="100"/>
      <c r="K2653" s="100"/>
      <c r="L2653" s="100"/>
    </row>
    <row r="2654" spans="1:12">
      <c r="A2654" s="100"/>
      <c r="B2654" s="100"/>
      <c r="C2654" s="100"/>
      <c r="D2654" s="100"/>
      <c r="E2654" s="100"/>
      <c r="F2654" s="100"/>
      <c r="G2654" s="100"/>
      <c r="H2654" s="100"/>
      <c r="I2654" s="100"/>
      <c r="J2654" s="100"/>
      <c r="K2654" s="100"/>
      <c r="L2654" s="100"/>
    </row>
    <row r="2655" spans="1:12">
      <c r="A2655" s="100"/>
      <c r="B2655" s="100"/>
      <c r="C2655" s="100"/>
      <c r="D2655" s="100"/>
      <c r="E2655" s="100"/>
      <c r="F2655" s="100"/>
      <c r="G2655" s="100"/>
      <c r="H2655" s="100"/>
      <c r="I2655" s="100"/>
      <c r="J2655" s="100"/>
      <c r="K2655" s="100"/>
      <c r="L2655" s="100"/>
    </row>
    <row r="2656" spans="1:12">
      <c r="A2656" s="100"/>
      <c r="B2656" s="100"/>
      <c r="C2656" s="100"/>
      <c r="D2656" s="100"/>
      <c r="E2656" s="100"/>
      <c r="F2656" s="100"/>
      <c r="G2656" s="100"/>
      <c r="H2656" s="100"/>
      <c r="I2656" s="100"/>
      <c r="J2656" s="100"/>
      <c r="K2656" s="100"/>
      <c r="L2656" s="100"/>
    </row>
    <row r="2657" spans="1:12">
      <c r="A2657" s="100"/>
      <c r="B2657" s="100"/>
      <c r="C2657" s="100"/>
      <c r="D2657" s="100"/>
      <c r="E2657" s="100"/>
      <c r="F2657" s="100"/>
      <c r="G2657" s="100"/>
      <c r="H2657" s="100"/>
      <c r="I2657" s="100"/>
      <c r="J2657" s="100"/>
      <c r="K2657" s="100"/>
      <c r="L2657" s="100"/>
    </row>
    <row r="2658" spans="1:12">
      <c r="A2658" s="100"/>
      <c r="B2658" s="100"/>
      <c r="C2658" s="100"/>
      <c r="D2658" s="100"/>
      <c r="E2658" s="100"/>
      <c r="F2658" s="100"/>
      <c r="G2658" s="100"/>
      <c r="H2658" s="100"/>
      <c r="I2658" s="100"/>
      <c r="J2658" s="100"/>
      <c r="K2658" s="100"/>
      <c r="L2658" s="100"/>
    </row>
    <row r="2659" spans="1:12">
      <c r="A2659" s="100"/>
      <c r="B2659" s="100"/>
      <c r="C2659" s="100"/>
      <c r="D2659" s="100"/>
      <c r="E2659" s="100"/>
      <c r="F2659" s="100"/>
      <c r="G2659" s="100"/>
      <c r="H2659" s="100"/>
      <c r="I2659" s="100"/>
      <c r="J2659" s="100"/>
      <c r="K2659" s="100"/>
      <c r="L2659" s="100"/>
    </row>
    <row r="2660" spans="1:12">
      <c r="A2660" s="100"/>
      <c r="B2660" s="100"/>
      <c r="C2660" s="100"/>
      <c r="D2660" s="100"/>
      <c r="E2660" s="100"/>
      <c r="F2660" s="100"/>
      <c r="G2660" s="100"/>
      <c r="H2660" s="100"/>
      <c r="I2660" s="100"/>
      <c r="J2660" s="100"/>
      <c r="K2660" s="100"/>
      <c r="L2660" s="100"/>
    </row>
    <row r="2661" spans="1:12">
      <c r="A2661" s="100"/>
      <c r="B2661" s="100"/>
      <c r="C2661" s="100"/>
      <c r="D2661" s="100"/>
      <c r="E2661" s="100"/>
      <c r="F2661" s="100"/>
      <c r="G2661" s="100"/>
      <c r="H2661" s="100"/>
      <c r="I2661" s="100"/>
      <c r="J2661" s="100"/>
      <c r="K2661" s="100"/>
      <c r="L2661" s="100"/>
    </row>
    <row r="2662" spans="1:12">
      <c r="A2662" s="100"/>
      <c r="B2662" s="100"/>
      <c r="C2662" s="100"/>
      <c r="D2662" s="100"/>
      <c r="E2662" s="100"/>
      <c r="F2662" s="100"/>
      <c r="G2662" s="100"/>
      <c r="H2662" s="100"/>
      <c r="I2662" s="100"/>
      <c r="J2662" s="100"/>
      <c r="K2662" s="100"/>
      <c r="L2662" s="100"/>
    </row>
    <row r="2663" spans="1:12">
      <c r="A2663" s="100"/>
      <c r="B2663" s="100"/>
      <c r="C2663" s="100"/>
      <c r="D2663" s="100"/>
      <c r="E2663" s="100"/>
      <c r="F2663" s="100"/>
      <c r="G2663" s="100"/>
      <c r="H2663" s="100"/>
      <c r="I2663" s="100"/>
      <c r="J2663" s="100"/>
      <c r="K2663" s="100"/>
      <c r="L2663" s="100"/>
    </row>
    <row r="2664" spans="1:12">
      <c r="A2664" s="100"/>
      <c r="B2664" s="100"/>
      <c r="C2664" s="100"/>
      <c r="D2664" s="100"/>
      <c r="E2664" s="100"/>
      <c r="F2664" s="100"/>
      <c r="G2664" s="100"/>
      <c r="H2664" s="100"/>
      <c r="I2664" s="100"/>
      <c r="J2664" s="100"/>
      <c r="K2664" s="100"/>
      <c r="L2664" s="100"/>
    </row>
    <row r="2665" spans="1:12">
      <c r="A2665" s="100"/>
      <c r="B2665" s="100"/>
      <c r="C2665" s="100"/>
      <c r="D2665" s="100"/>
      <c r="E2665" s="100"/>
      <c r="F2665" s="100"/>
      <c r="G2665" s="100"/>
      <c r="H2665" s="100"/>
      <c r="I2665" s="100"/>
      <c r="J2665" s="100"/>
      <c r="K2665" s="100"/>
      <c r="L2665" s="100"/>
    </row>
    <row r="2666" spans="1:12">
      <c r="A2666" s="100"/>
      <c r="B2666" s="100"/>
      <c r="C2666" s="100"/>
      <c r="D2666" s="100"/>
      <c r="E2666" s="100"/>
      <c r="F2666" s="100"/>
      <c r="G2666" s="100"/>
      <c r="H2666" s="100"/>
      <c r="I2666" s="100"/>
      <c r="J2666" s="100"/>
      <c r="K2666" s="100"/>
      <c r="L2666" s="100"/>
    </row>
    <row r="2667" spans="1:12">
      <c r="A2667" s="100"/>
      <c r="B2667" s="100"/>
      <c r="C2667" s="100"/>
      <c r="D2667" s="100"/>
      <c r="E2667" s="100"/>
      <c r="F2667" s="100"/>
      <c r="G2667" s="100"/>
      <c r="H2667" s="100"/>
      <c r="I2667" s="100"/>
      <c r="J2667" s="100"/>
      <c r="K2667" s="100"/>
      <c r="L2667" s="100"/>
    </row>
    <row r="2668" spans="1:12">
      <c r="A2668" s="100"/>
      <c r="B2668" s="100"/>
      <c r="C2668" s="100"/>
      <c r="D2668" s="100"/>
      <c r="E2668" s="100"/>
      <c r="F2668" s="100"/>
      <c r="G2668" s="100"/>
      <c r="H2668" s="100"/>
      <c r="I2668" s="100"/>
      <c r="J2668" s="100"/>
      <c r="K2668" s="100"/>
      <c r="L2668" s="100"/>
    </row>
    <row r="2669" spans="1:12">
      <c r="A2669" s="100"/>
      <c r="B2669" s="100"/>
      <c r="C2669" s="100"/>
      <c r="D2669" s="100"/>
      <c r="E2669" s="100"/>
      <c r="F2669" s="100"/>
      <c r="G2669" s="100"/>
      <c r="H2669" s="100"/>
      <c r="I2669" s="100"/>
      <c r="J2669" s="100"/>
      <c r="K2669" s="100"/>
      <c r="L2669" s="100"/>
    </row>
    <row r="2670" spans="1:12">
      <c r="A2670" s="100"/>
      <c r="B2670" s="100"/>
      <c r="C2670" s="100"/>
      <c r="D2670" s="100"/>
      <c r="E2670" s="100"/>
      <c r="F2670" s="100"/>
      <c r="G2670" s="100"/>
      <c r="H2670" s="100"/>
      <c r="I2670" s="100"/>
      <c r="J2670" s="100"/>
      <c r="K2670" s="100"/>
      <c r="L2670" s="100"/>
    </row>
    <row r="2671" spans="1:12">
      <c r="A2671" s="100"/>
      <c r="B2671" s="100"/>
      <c r="C2671" s="100"/>
      <c r="D2671" s="100"/>
      <c r="E2671" s="100"/>
      <c r="F2671" s="100"/>
      <c r="G2671" s="100"/>
      <c r="H2671" s="100"/>
      <c r="I2671" s="100"/>
      <c r="J2671" s="100"/>
      <c r="K2671" s="100"/>
      <c r="L2671" s="100"/>
    </row>
    <row r="2672" spans="1:12">
      <c r="A2672" s="100"/>
      <c r="B2672" s="100"/>
      <c r="C2672" s="100"/>
      <c r="D2672" s="100"/>
      <c r="E2672" s="100"/>
      <c r="F2672" s="100"/>
      <c r="G2672" s="100"/>
      <c r="H2672" s="100"/>
      <c r="I2672" s="100"/>
      <c r="J2672" s="100"/>
      <c r="K2672" s="100"/>
      <c r="L2672" s="100"/>
    </row>
    <row r="2673" spans="1:12">
      <c r="A2673" s="100"/>
      <c r="B2673" s="100"/>
      <c r="C2673" s="100"/>
      <c r="D2673" s="100"/>
      <c r="E2673" s="100"/>
      <c r="F2673" s="100"/>
      <c r="G2673" s="100"/>
      <c r="H2673" s="100"/>
      <c r="I2673" s="100"/>
      <c r="J2673" s="100"/>
      <c r="K2673" s="100"/>
      <c r="L2673" s="100"/>
    </row>
    <row r="2674" spans="1:12">
      <c r="A2674" s="100"/>
      <c r="B2674" s="100"/>
      <c r="C2674" s="100"/>
      <c r="D2674" s="100"/>
      <c r="E2674" s="100"/>
      <c r="F2674" s="100"/>
      <c r="G2674" s="100"/>
      <c r="H2674" s="100"/>
      <c r="I2674" s="100"/>
      <c r="J2674" s="100"/>
      <c r="K2674" s="100"/>
      <c r="L2674" s="100"/>
    </row>
    <row r="2675" spans="1:12">
      <c r="A2675" s="100"/>
      <c r="B2675" s="100"/>
      <c r="C2675" s="100"/>
      <c r="D2675" s="100"/>
      <c r="E2675" s="100"/>
      <c r="F2675" s="100"/>
      <c r="G2675" s="100"/>
      <c r="H2675" s="100"/>
      <c r="I2675" s="100"/>
      <c r="J2675" s="100"/>
      <c r="K2675" s="100"/>
      <c r="L2675" s="100"/>
    </row>
    <row r="2676" spans="1:12">
      <c r="A2676" s="100"/>
      <c r="B2676" s="100"/>
      <c r="C2676" s="100"/>
      <c r="D2676" s="100"/>
      <c r="E2676" s="100"/>
      <c r="F2676" s="100"/>
      <c r="G2676" s="100"/>
      <c r="H2676" s="100"/>
      <c r="I2676" s="100"/>
      <c r="J2676" s="100"/>
      <c r="K2676" s="100"/>
      <c r="L2676" s="100"/>
    </row>
    <row r="2677" spans="1:12">
      <c r="A2677" s="100"/>
      <c r="B2677" s="100"/>
      <c r="C2677" s="100"/>
      <c r="D2677" s="100"/>
      <c r="E2677" s="100"/>
      <c r="F2677" s="100"/>
      <c r="G2677" s="100"/>
      <c r="H2677" s="100"/>
      <c r="I2677" s="100"/>
      <c r="J2677" s="100"/>
      <c r="K2677" s="100"/>
      <c r="L2677" s="100"/>
    </row>
    <row r="2678" spans="1:12">
      <c r="A2678" s="100"/>
      <c r="B2678" s="100"/>
      <c r="C2678" s="100"/>
      <c r="D2678" s="100"/>
      <c r="E2678" s="100"/>
      <c r="F2678" s="100"/>
      <c r="G2678" s="100"/>
      <c r="H2678" s="100"/>
      <c r="I2678" s="100"/>
      <c r="J2678" s="100"/>
      <c r="K2678" s="100"/>
      <c r="L2678" s="100"/>
    </row>
    <row r="2679" spans="1:12">
      <c r="A2679" s="100"/>
      <c r="B2679" s="100"/>
      <c r="C2679" s="100"/>
      <c r="D2679" s="100"/>
      <c r="E2679" s="100"/>
      <c r="F2679" s="100"/>
      <c r="G2679" s="100"/>
      <c r="H2679" s="100"/>
      <c r="I2679" s="100"/>
      <c r="J2679" s="100"/>
      <c r="K2679" s="100"/>
      <c r="L2679" s="100"/>
    </row>
    <row r="2680" spans="1:12">
      <c r="A2680" s="100"/>
      <c r="B2680" s="100"/>
      <c r="C2680" s="100"/>
      <c r="D2680" s="100"/>
      <c r="E2680" s="100"/>
      <c r="F2680" s="100"/>
      <c r="G2680" s="100"/>
      <c r="H2680" s="100"/>
      <c r="I2680" s="100"/>
      <c r="J2680" s="100"/>
      <c r="K2680" s="100"/>
      <c r="L2680" s="100"/>
    </row>
    <row r="2681" spans="1:12">
      <c r="A2681" s="100"/>
      <c r="B2681" s="100"/>
      <c r="C2681" s="100"/>
      <c r="D2681" s="100"/>
      <c r="E2681" s="100"/>
      <c r="F2681" s="100"/>
      <c r="G2681" s="100"/>
      <c r="H2681" s="100"/>
      <c r="I2681" s="100"/>
      <c r="J2681" s="100"/>
      <c r="K2681" s="100"/>
      <c r="L2681" s="100"/>
    </row>
    <row r="2682" spans="1:12">
      <c r="A2682" s="100"/>
      <c r="B2682" s="100"/>
      <c r="C2682" s="100"/>
      <c r="D2682" s="100"/>
      <c r="E2682" s="100"/>
      <c r="F2682" s="100"/>
      <c r="G2682" s="100"/>
      <c r="H2682" s="100"/>
      <c r="I2682" s="100"/>
      <c r="J2682" s="100"/>
      <c r="K2682" s="100"/>
      <c r="L2682" s="100"/>
    </row>
    <row r="2683" spans="1:12">
      <c r="A2683" s="100"/>
      <c r="B2683" s="100"/>
      <c r="C2683" s="100"/>
      <c r="D2683" s="100"/>
      <c r="E2683" s="100"/>
      <c r="F2683" s="100"/>
      <c r="G2683" s="100"/>
      <c r="H2683" s="100"/>
      <c r="I2683" s="100"/>
      <c r="J2683" s="100"/>
      <c r="K2683" s="100"/>
      <c r="L2683" s="100"/>
    </row>
    <row r="2684" spans="1:12">
      <c r="A2684" s="100"/>
      <c r="B2684" s="100"/>
      <c r="C2684" s="100"/>
      <c r="D2684" s="100"/>
      <c r="E2684" s="100"/>
      <c r="F2684" s="100"/>
      <c r="G2684" s="100"/>
      <c r="H2684" s="100"/>
      <c r="I2684" s="100"/>
      <c r="J2684" s="100"/>
      <c r="K2684" s="100"/>
      <c r="L2684" s="100"/>
    </row>
    <row r="2685" spans="1:12">
      <c r="A2685" s="100"/>
      <c r="B2685" s="100"/>
      <c r="C2685" s="100"/>
      <c r="D2685" s="100"/>
      <c r="E2685" s="100"/>
      <c r="F2685" s="100"/>
      <c r="G2685" s="100"/>
      <c r="H2685" s="100"/>
      <c r="I2685" s="100"/>
      <c r="J2685" s="100"/>
      <c r="K2685" s="100"/>
      <c r="L2685" s="100"/>
    </row>
    <row r="2686" spans="1:12">
      <c r="A2686" s="100"/>
      <c r="B2686" s="100"/>
      <c r="C2686" s="100"/>
      <c r="D2686" s="100"/>
      <c r="E2686" s="100"/>
      <c r="F2686" s="100"/>
      <c r="G2686" s="100"/>
      <c r="H2686" s="100"/>
      <c r="I2686" s="100"/>
      <c r="J2686" s="100"/>
      <c r="K2686" s="100"/>
      <c r="L2686" s="100"/>
    </row>
    <row r="2687" spans="1:12">
      <c r="A2687" s="100"/>
      <c r="B2687" s="100"/>
      <c r="C2687" s="100"/>
      <c r="D2687" s="100"/>
      <c r="E2687" s="100"/>
      <c r="F2687" s="100"/>
      <c r="G2687" s="100"/>
      <c r="H2687" s="100"/>
      <c r="I2687" s="100"/>
      <c r="J2687" s="100"/>
      <c r="K2687" s="100"/>
      <c r="L2687" s="100"/>
    </row>
    <row r="2688" spans="1:12">
      <c r="A2688" s="100"/>
      <c r="B2688" s="100"/>
      <c r="C2688" s="100"/>
      <c r="D2688" s="100"/>
      <c r="E2688" s="100"/>
      <c r="F2688" s="100"/>
      <c r="G2688" s="100"/>
      <c r="H2688" s="100"/>
      <c r="I2688" s="100"/>
      <c r="J2688" s="100"/>
      <c r="K2688" s="100"/>
      <c r="L2688" s="100"/>
    </row>
    <row r="2689" spans="1:12">
      <c r="A2689" s="100"/>
      <c r="B2689" s="100"/>
      <c r="C2689" s="100"/>
      <c r="D2689" s="100"/>
      <c r="E2689" s="100"/>
      <c r="F2689" s="100"/>
      <c r="G2689" s="100"/>
      <c r="H2689" s="100"/>
      <c r="I2689" s="100"/>
      <c r="J2689" s="100"/>
      <c r="K2689" s="100"/>
      <c r="L2689" s="100"/>
    </row>
    <row r="2690" spans="1:12">
      <c r="A2690" s="100"/>
      <c r="B2690" s="100"/>
      <c r="C2690" s="100"/>
      <c r="D2690" s="100"/>
      <c r="E2690" s="100"/>
      <c r="F2690" s="100"/>
      <c r="G2690" s="100"/>
      <c r="H2690" s="100"/>
      <c r="I2690" s="100"/>
      <c r="J2690" s="100"/>
      <c r="K2690" s="100"/>
      <c r="L2690" s="100"/>
    </row>
    <row r="2691" spans="1:12">
      <c r="A2691" s="100"/>
      <c r="B2691" s="100"/>
      <c r="C2691" s="100"/>
      <c r="D2691" s="100"/>
      <c r="E2691" s="100"/>
      <c r="F2691" s="100"/>
      <c r="G2691" s="100"/>
      <c r="H2691" s="100"/>
      <c r="I2691" s="100"/>
      <c r="J2691" s="100"/>
      <c r="K2691" s="100"/>
      <c r="L2691" s="100"/>
    </row>
    <row r="2692" spans="1:12">
      <c r="A2692" s="100"/>
      <c r="B2692" s="100"/>
      <c r="C2692" s="100"/>
      <c r="D2692" s="100"/>
      <c r="E2692" s="100"/>
      <c r="F2692" s="100"/>
      <c r="G2692" s="100"/>
      <c r="H2692" s="100"/>
      <c r="I2692" s="100"/>
      <c r="J2692" s="100"/>
      <c r="K2692" s="100"/>
      <c r="L2692" s="100"/>
    </row>
    <row r="2693" spans="1:12">
      <c r="A2693" s="100"/>
      <c r="B2693" s="100"/>
      <c r="C2693" s="100"/>
      <c r="D2693" s="100"/>
      <c r="E2693" s="100"/>
      <c r="F2693" s="100"/>
      <c r="G2693" s="100"/>
      <c r="H2693" s="100"/>
      <c r="I2693" s="100"/>
      <c r="J2693" s="100"/>
      <c r="K2693" s="100"/>
      <c r="L2693" s="100"/>
    </row>
    <row r="2694" spans="1:12">
      <c r="A2694" s="100"/>
      <c r="B2694" s="100"/>
      <c r="C2694" s="100"/>
      <c r="D2694" s="100"/>
      <c r="E2694" s="100"/>
      <c r="F2694" s="100"/>
      <c r="G2694" s="100"/>
      <c r="H2694" s="100"/>
      <c r="I2694" s="100"/>
      <c r="J2694" s="100"/>
      <c r="K2694" s="100"/>
      <c r="L2694" s="100"/>
    </row>
    <row r="2695" spans="1:12">
      <c r="A2695" s="100"/>
      <c r="B2695" s="100"/>
      <c r="C2695" s="100"/>
      <c r="D2695" s="100"/>
      <c r="E2695" s="100"/>
      <c r="F2695" s="100"/>
      <c r="G2695" s="100"/>
      <c r="H2695" s="100"/>
      <c r="I2695" s="100"/>
      <c r="J2695" s="100"/>
      <c r="K2695" s="100"/>
      <c r="L2695" s="100"/>
    </row>
    <row r="2696" spans="1:12">
      <c r="A2696" s="100"/>
      <c r="B2696" s="100"/>
      <c r="C2696" s="100"/>
      <c r="D2696" s="100"/>
      <c r="E2696" s="100"/>
      <c r="F2696" s="100"/>
      <c r="G2696" s="100"/>
      <c r="H2696" s="100"/>
      <c r="I2696" s="100"/>
      <c r="J2696" s="100"/>
      <c r="K2696" s="100"/>
      <c r="L2696" s="100"/>
    </row>
    <row r="2697" spans="1:12">
      <c r="A2697" s="100"/>
      <c r="B2697" s="100"/>
      <c r="C2697" s="100"/>
      <c r="D2697" s="100"/>
      <c r="E2697" s="100"/>
      <c r="F2697" s="100"/>
      <c r="G2697" s="100"/>
      <c r="H2697" s="100"/>
      <c r="I2697" s="100"/>
      <c r="J2697" s="100"/>
      <c r="K2697" s="100"/>
      <c r="L2697" s="100"/>
    </row>
    <row r="2698" spans="1:12">
      <c r="A2698" s="100"/>
      <c r="B2698" s="100"/>
      <c r="C2698" s="100"/>
      <c r="D2698" s="100"/>
      <c r="E2698" s="100"/>
      <c r="F2698" s="100"/>
      <c r="G2698" s="100"/>
      <c r="H2698" s="100"/>
      <c r="I2698" s="100"/>
      <c r="J2698" s="100"/>
      <c r="K2698" s="100"/>
      <c r="L2698" s="100"/>
    </row>
    <row r="2699" spans="1:12">
      <c r="A2699" s="100"/>
      <c r="B2699" s="100"/>
      <c r="C2699" s="100"/>
      <c r="D2699" s="100"/>
      <c r="E2699" s="100"/>
      <c r="F2699" s="100"/>
      <c r="G2699" s="100"/>
      <c r="H2699" s="100"/>
      <c r="I2699" s="100"/>
      <c r="J2699" s="100"/>
      <c r="K2699" s="100"/>
      <c r="L2699" s="100"/>
    </row>
    <row r="2700" spans="1:12">
      <c r="A2700" s="100"/>
      <c r="B2700" s="100"/>
      <c r="C2700" s="100"/>
      <c r="D2700" s="100"/>
      <c r="E2700" s="100"/>
      <c r="F2700" s="100"/>
      <c r="G2700" s="100"/>
      <c r="H2700" s="100"/>
      <c r="I2700" s="100"/>
      <c r="J2700" s="100"/>
      <c r="K2700" s="100"/>
      <c r="L2700" s="100"/>
    </row>
    <row r="2701" spans="1:12">
      <c r="A2701" s="100"/>
      <c r="B2701" s="100"/>
      <c r="C2701" s="100"/>
      <c r="D2701" s="100"/>
      <c r="E2701" s="100"/>
      <c r="F2701" s="100"/>
      <c r="G2701" s="100"/>
      <c r="H2701" s="100"/>
      <c r="I2701" s="100"/>
      <c r="J2701" s="100"/>
      <c r="K2701" s="100"/>
      <c r="L2701" s="100"/>
    </row>
    <row r="2702" spans="1:12">
      <c r="A2702" s="100"/>
      <c r="B2702" s="100"/>
      <c r="C2702" s="100"/>
      <c r="D2702" s="100"/>
      <c r="E2702" s="100"/>
      <c r="F2702" s="100"/>
      <c r="G2702" s="100"/>
      <c r="H2702" s="100"/>
      <c r="I2702" s="100"/>
      <c r="J2702" s="100"/>
      <c r="K2702" s="100"/>
      <c r="L2702" s="100"/>
    </row>
    <row r="2703" spans="1:12">
      <c r="A2703" s="100"/>
      <c r="B2703" s="100"/>
      <c r="C2703" s="100"/>
      <c r="D2703" s="100"/>
      <c r="E2703" s="100"/>
      <c r="F2703" s="100"/>
      <c r="G2703" s="100"/>
      <c r="H2703" s="100"/>
      <c r="I2703" s="100"/>
      <c r="J2703" s="100"/>
      <c r="K2703" s="100"/>
      <c r="L2703" s="100"/>
    </row>
    <row r="2704" spans="1:12">
      <c r="A2704" s="100"/>
      <c r="B2704" s="100"/>
      <c r="C2704" s="100"/>
      <c r="D2704" s="100"/>
      <c r="E2704" s="100"/>
      <c r="F2704" s="100"/>
      <c r="G2704" s="100"/>
      <c r="H2704" s="100"/>
      <c r="I2704" s="100"/>
      <c r="J2704" s="100"/>
      <c r="K2704" s="100"/>
      <c r="L2704" s="100"/>
    </row>
    <row r="2705" spans="1:12">
      <c r="A2705" s="100"/>
      <c r="B2705" s="100"/>
      <c r="C2705" s="100"/>
      <c r="D2705" s="100"/>
      <c r="E2705" s="100"/>
      <c r="F2705" s="100"/>
      <c r="G2705" s="100"/>
      <c r="H2705" s="100"/>
      <c r="I2705" s="100"/>
      <c r="J2705" s="100"/>
      <c r="K2705" s="100"/>
      <c r="L2705" s="100"/>
    </row>
    <row r="2706" spans="1:12">
      <c r="A2706" s="100"/>
      <c r="B2706" s="100"/>
      <c r="C2706" s="100"/>
      <c r="D2706" s="100"/>
      <c r="E2706" s="100"/>
      <c r="F2706" s="100"/>
      <c r="G2706" s="100"/>
      <c r="H2706" s="100"/>
      <c r="I2706" s="100"/>
      <c r="J2706" s="100"/>
      <c r="K2706" s="100"/>
      <c r="L2706" s="100"/>
    </row>
    <row r="2707" spans="1:12">
      <c r="A2707" s="100"/>
      <c r="B2707" s="100"/>
      <c r="C2707" s="100"/>
      <c r="D2707" s="100"/>
      <c r="E2707" s="100"/>
      <c r="F2707" s="100"/>
      <c r="G2707" s="100"/>
      <c r="H2707" s="100"/>
      <c r="I2707" s="100"/>
      <c r="J2707" s="100"/>
      <c r="K2707" s="100"/>
      <c r="L2707" s="100"/>
    </row>
    <row r="2708" spans="1:12">
      <c r="A2708" s="100"/>
      <c r="B2708" s="100"/>
      <c r="C2708" s="100"/>
      <c r="D2708" s="100"/>
      <c r="E2708" s="100"/>
      <c r="F2708" s="100"/>
      <c r="G2708" s="100"/>
      <c r="H2708" s="100"/>
      <c r="I2708" s="100"/>
      <c r="J2708" s="100"/>
      <c r="K2708" s="100"/>
      <c r="L2708" s="100"/>
    </row>
    <row r="2709" spans="1:12">
      <c r="A2709" s="100"/>
      <c r="B2709" s="100"/>
      <c r="C2709" s="100"/>
      <c r="D2709" s="100"/>
      <c r="E2709" s="100"/>
      <c r="F2709" s="100"/>
      <c r="G2709" s="100"/>
      <c r="H2709" s="100"/>
      <c r="I2709" s="100"/>
      <c r="J2709" s="100"/>
      <c r="K2709" s="100"/>
      <c r="L2709" s="100"/>
    </row>
    <row r="2710" spans="1:12">
      <c r="A2710" s="100"/>
      <c r="B2710" s="100"/>
      <c r="C2710" s="100"/>
      <c r="D2710" s="100"/>
      <c r="E2710" s="100"/>
      <c r="F2710" s="100"/>
      <c r="G2710" s="100"/>
      <c r="H2710" s="100"/>
      <c r="I2710" s="100"/>
      <c r="J2710" s="100"/>
      <c r="K2710" s="100"/>
      <c r="L2710" s="100"/>
    </row>
    <row r="2711" spans="1:12">
      <c r="A2711" s="100"/>
      <c r="B2711" s="100"/>
      <c r="C2711" s="100"/>
      <c r="D2711" s="100"/>
      <c r="E2711" s="100"/>
      <c r="F2711" s="100"/>
      <c r="G2711" s="100"/>
      <c r="H2711" s="100"/>
      <c r="I2711" s="100"/>
      <c r="J2711" s="100"/>
      <c r="K2711" s="100"/>
      <c r="L2711" s="100"/>
    </row>
    <row r="2712" spans="1:12">
      <c r="A2712" s="100"/>
      <c r="B2712" s="100"/>
      <c r="C2712" s="100"/>
      <c r="D2712" s="100"/>
      <c r="E2712" s="100"/>
      <c r="F2712" s="100"/>
      <c r="G2712" s="100"/>
      <c r="H2712" s="100"/>
      <c r="I2712" s="100"/>
      <c r="J2712" s="100"/>
      <c r="K2712" s="100"/>
      <c r="L2712" s="100"/>
    </row>
    <row r="2713" spans="1:12">
      <c r="A2713" s="100"/>
      <c r="B2713" s="100"/>
      <c r="C2713" s="100"/>
      <c r="D2713" s="100"/>
      <c r="E2713" s="100"/>
      <c r="F2713" s="100"/>
      <c r="G2713" s="100"/>
      <c r="H2713" s="100"/>
      <c r="I2713" s="100"/>
      <c r="J2713" s="100"/>
      <c r="K2713" s="100"/>
      <c r="L2713" s="100"/>
    </row>
    <row r="2714" spans="1:12">
      <c r="A2714" s="100"/>
      <c r="B2714" s="100"/>
      <c r="C2714" s="100"/>
      <c r="D2714" s="100"/>
      <c r="E2714" s="100"/>
      <c r="F2714" s="100"/>
      <c r="G2714" s="100"/>
      <c r="H2714" s="100"/>
      <c r="I2714" s="100"/>
      <c r="J2714" s="100"/>
      <c r="K2714" s="100"/>
      <c r="L2714" s="100"/>
    </row>
    <row r="2715" spans="1:12">
      <c r="A2715" s="100"/>
      <c r="B2715" s="100"/>
      <c r="C2715" s="100"/>
      <c r="D2715" s="100"/>
      <c r="E2715" s="100"/>
      <c r="F2715" s="100"/>
      <c r="G2715" s="100"/>
      <c r="H2715" s="100"/>
      <c r="I2715" s="100"/>
      <c r="J2715" s="100"/>
      <c r="K2715" s="100"/>
      <c r="L2715" s="100"/>
    </row>
    <row r="2716" spans="1:12">
      <c r="A2716" s="100"/>
      <c r="B2716" s="100"/>
      <c r="C2716" s="100"/>
      <c r="D2716" s="100"/>
      <c r="E2716" s="100"/>
      <c r="F2716" s="100"/>
      <c r="G2716" s="100"/>
      <c r="H2716" s="100"/>
      <c r="I2716" s="100"/>
      <c r="J2716" s="100"/>
      <c r="K2716" s="100"/>
      <c r="L2716" s="100"/>
    </row>
    <row r="2717" spans="1:12">
      <c r="A2717" s="100"/>
      <c r="B2717" s="100"/>
      <c r="C2717" s="100"/>
      <c r="D2717" s="100"/>
      <c r="E2717" s="100"/>
      <c r="F2717" s="100"/>
      <c r="G2717" s="100"/>
      <c r="H2717" s="100"/>
      <c r="I2717" s="100"/>
      <c r="J2717" s="100"/>
      <c r="K2717" s="100"/>
      <c r="L2717" s="100"/>
    </row>
    <row r="2718" spans="1:12">
      <c r="A2718" s="100"/>
      <c r="B2718" s="100"/>
      <c r="C2718" s="100"/>
      <c r="D2718" s="100"/>
      <c r="E2718" s="100"/>
      <c r="F2718" s="100"/>
      <c r="G2718" s="100"/>
      <c r="H2718" s="100"/>
      <c r="I2718" s="100"/>
      <c r="J2718" s="100"/>
      <c r="K2718" s="100"/>
      <c r="L2718" s="100"/>
    </row>
    <row r="2719" spans="1:12">
      <c r="A2719" s="100"/>
      <c r="B2719" s="100"/>
      <c r="C2719" s="100"/>
      <c r="D2719" s="100"/>
      <c r="E2719" s="100"/>
      <c r="F2719" s="100"/>
      <c r="G2719" s="100"/>
      <c r="H2719" s="100"/>
      <c r="I2719" s="100"/>
      <c r="J2719" s="100"/>
      <c r="K2719" s="100"/>
      <c r="L2719" s="100"/>
    </row>
    <row r="2720" spans="1:12">
      <c r="A2720" s="100"/>
      <c r="B2720" s="100"/>
      <c r="C2720" s="100"/>
      <c r="D2720" s="100"/>
      <c r="E2720" s="100"/>
      <c r="F2720" s="100"/>
      <c r="G2720" s="100"/>
      <c r="H2720" s="100"/>
      <c r="I2720" s="100"/>
      <c r="J2720" s="100"/>
      <c r="K2720" s="100"/>
      <c r="L2720" s="100"/>
    </row>
    <row r="2721" spans="1:12">
      <c r="A2721" s="100"/>
      <c r="B2721" s="100"/>
      <c r="C2721" s="100"/>
      <c r="D2721" s="100"/>
      <c r="E2721" s="100"/>
      <c r="F2721" s="100"/>
      <c r="G2721" s="100"/>
      <c r="H2721" s="100"/>
      <c r="I2721" s="100"/>
      <c r="J2721" s="100"/>
      <c r="K2721" s="100"/>
      <c r="L2721" s="100"/>
    </row>
    <row r="2722" spans="1:12">
      <c r="A2722" s="100"/>
      <c r="B2722" s="100"/>
      <c r="C2722" s="100"/>
      <c r="D2722" s="100"/>
      <c r="E2722" s="100"/>
      <c r="F2722" s="100"/>
      <c r="G2722" s="100"/>
      <c r="H2722" s="100"/>
      <c r="I2722" s="100"/>
      <c r="J2722" s="100"/>
      <c r="K2722" s="100"/>
      <c r="L2722" s="100"/>
    </row>
    <row r="2723" spans="1:12">
      <c r="A2723" s="100"/>
      <c r="B2723" s="100"/>
      <c r="C2723" s="100"/>
      <c r="D2723" s="100"/>
      <c r="E2723" s="100"/>
      <c r="F2723" s="100"/>
      <c r="G2723" s="100"/>
      <c r="H2723" s="100"/>
      <c r="I2723" s="100"/>
      <c r="J2723" s="100"/>
      <c r="K2723" s="100"/>
      <c r="L2723" s="100"/>
    </row>
    <row r="2724" spans="1:12">
      <c r="A2724" s="100"/>
      <c r="B2724" s="100"/>
      <c r="C2724" s="100"/>
      <c r="D2724" s="100"/>
      <c r="E2724" s="100"/>
      <c r="F2724" s="100"/>
      <c r="G2724" s="100"/>
      <c r="H2724" s="100"/>
      <c r="I2724" s="100"/>
      <c r="J2724" s="100"/>
      <c r="K2724" s="100"/>
      <c r="L2724" s="100"/>
    </row>
    <row r="2725" spans="1:12">
      <c r="A2725" s="100"/>
      <c r="B2725" s="100"/>
      <c r="C2725" s="100"/>
      <c r="D2725" s="100"/>
      <c r="E2725" s="100"/>
      <c r="F2725" s="100"/>
      <c r="G2725" s="100"/>
      <c r="H2725" s="100"/>
      <c r="I2725" s="100"/>
      <c r="J2725" s="100"/>
      <c r="K2725" s="100"/>
      <c r="L2725" s="100"/>
    </row>
    <row r="2726" spans="1:12">
      <c r="A2726" s="100"/>
      <c r="B2726" s="100"/>
      <c r="C2726" s="100"/>
      <c r="D2726" s="100"/>
      <c r="E2726" s="100"/>
      <c r="F2726" s="100"/>
      <c r="G2726" s="100"/>
      <c r="H2726" s="100"/>
      <c r="I2726" s="100"/>
      <c r="J2726" s="100"/>
      <c r="K2726" s="100"/>
      <c r="L2726" s="100"/>
    </row>
    <row r="2727" spans="1:12">
      <c r="A2727" s="100"/>
      <c r="B2727" s="100"/>
      <c r="C2727" s="100"/>
      <c r="D2727" s="100"/>
      <c r="E2727" s="100"/>
      <c r="F2727" s="100"/>
      <c r="G2727" s="100"/>
      <c r="H2727" s="100"/>
      <c r="I2727" s="100"/>
      <c r="J2727" s="100"/>
      <c r="K2727" s="100"/>
      <c r="L2727" s="100"/>
    </row>
    <row r="2728" spans="1:12">
      <c r="A2728" s="100"/>
      <c r="B2728" s="100"/>
      <c r="C2728" s="100"/>
      <c r="D2728" s="100"/>
      <c r="E2728" s="100"/>
      <c r="F2728" s="100"/>
      <c r="G2728" s="100"/>
      <c r="H2728" s="100"/>
      <c r="I2728" s="100"/>
      <c r="J2728" s="100"/>
      <c r="K2728" s="100"/>
      <c r="L2728" s="100"/>
    </row>
    <row r="2729" spans="1:12">
      <c r="A2729" s="100"/>
      <c r="B2729" s="100"/>
      <c r="C2729" s="100"/>
      <c r="D2729" s="100"/>
      <c r="E2729" s="100"/>
      <c r="F2729" s="100"/>
      <c r="G2729" s="100"/>
      <c r="H2729" s="100"/>
      <c r="I2729" s="100"/>
      <c r="J2729" s="100"/>
      <c r="K2729" s="100"/>
      <c r="L2729" s="100"/>
    </row>
    <row r="2730" spans="1:12">
      <c r="A2730" s="100"/>
      <c r="B2730" s="100"/>
      <c r="C2730" s="100"/>
      <c r="D2730" s="100"/>
      <c r="E2730" s="100"/>
      <c r="F2730" s="100"/>
      <c r="G2730" s="100"/>
      <c r="H2730" s="100"/>
      <c r="I2730" s="100"/>
      <c r="J2730" s="100"/>
      <c r="K2730" s="100"/>
      <c r="L2730" s="100"/>
    </row>
    <row r="2731" spans="1:12">
      <c r="A2731" s="100"/>
      <c r="B2731" s="100"/>
      <c r="C2731" s="100"/>
      <c r="D2731" s="100"/>
      <c r="E2731" s="100"/>
      <c r="F2731" s="100"/>
      <c r="G2731" s="100"/>
      <c r="H2731" s="100"/>
      <c r="I2731" s="100"/>
      <c r="J2731" s="100"/>
      <c r="K2731" s="100"/>
      <c r="L2731" s="100"/>
    </row>
    <row r="2732" spans="1:12">
      <c r="A2732" s="100"/>
      <c r="B2732" s="100"/>
      <c r="C2732" s="100"/>
      <c r="D2732" s="100"/>
      <c r="E2732" s="100"/>
      <c r="F2732" s="100"/>
      <c r="G2732" s="100"/>
      <c r="H2732" s="100"/>
      <c r="I2732" s="100"/>
      <c r="J2732" s="100"/>
      <c r="K2732" s="100"/>
      <c r="L2732" s="100"/>
    </row>
    <row r="2733" spans="1:12">
      <c r="A2733" s="100"/>
      <c r="B2733" s="100"/>
      <c r="C2733" s="100"/>
      <c r="D2733" s="100"/>
      <c r="E2733" s="100"/>
      <c r="F2733" s="100"/>
      <c r="G2733" s="100"/>
      <c r="H2733" s="100"/>
      <c r="I2733" s="100"/>
      <c r="J2733" s="100"/>
      <c r="K2733" s="100"/>
      <c r="L2733" s="100"/>
    </row>
    <row r="2734" spans="1:12">
      <c r="A2734" s="100"/>
      <c r="B2734" s="100"/>
      <c r="C2734" s="100"/>
      <c r="D2734" s="100"/>
      <c r="E2734" s="100"/>
      <c r="F2734" s="100"/>
      <c r="G2734" s="100"/>
      <c r="H2734" s="100"/>
      <c r="I2734" s="100"/>
      <c r="J2734" s="100"/>
      <c r="K2734" s="100"/>
      <c r="L2734" s="100"/>
    </row>
    <row r="2735" spans="1:12">
      <c r="A2735" s="100"/>
      <c r="B2735" s="100"/>
      <c r="C2735" s="100"/>
      <c r="D2735" s="100"/>
      <c r="E2735" s="100"/>
      <c r="F2735" s="100"/>
      <c r="G2735" s="100"/>
      <c r="H2735" s="100"/>
      <c r="I2735" s="100"/>
      <c r="J2735" s="100"/>
      <c r="K2735" s="100"/>
      <c r="L2735" s="100"/>
    </row>
    <row r="2736" spans="1:12">
      <c r="A2736" s="100"/>
      <c r="B2736" s="100"/>
      <c r="C2736" s="100"/>
      <c r="D2736" s="100"/>
      <c r="E2736" s="100"/>
      <c r="F2736" s="100"/>
      <c r="G2736" s="100"/>
      <c r="H2736" s="100"/>
      <c r="I2736" s="100"/>
      <c r="J2736" s="100"/>
      <c r="K2736" s="100"/>
      <c r="L2736" s="100"/>
    </row>
    <row r="2737" spans="1:12">
      <c r="A2737" s="100"/>
      <c r="B2737" s="100"/>
      <c r="C2737" s="100"/>
      <c r="D2737" s="100"/>
      <c r="E2737" s="100"/>
      <c r="F2737" s="100"/>
      <c r="G2737" s="100"/>
      <c r="H2737" s="100"/>
      <c r="I2737" s="100"/>
      <c r="J2737" s="100"/>
      <c r="K2737" s="100"/>
      <c r="L2737" s="100"/>
    </row>
    <row r="2738" spans="1:12">
      <c r="A2738" s="100"/>
      <c r="B2738" s="100"/>
      <c r="C2738" s="100"/>
      <c r="D2738" s="100"/>
      <c r="E2738" s="100"/>
      <c r="F2738" s="100"/>
      <c r="G2738" s="100"/>
      <c r="H2738" s="100"/>
      <c r="I2738" s="100"/>
      <c r="J2738" s="100"/>
      <c r="K2738" s="100"/>
      <c r="L2738" s="100"/>
    </row>
    <row r="2739" spans="1:12">
      <c r="A2739" s="100"/>
      <c r="B2739" s="100"/>
      <c r="C2739" s="100"/>
      <c r="D2739" s="100"/>
      <c r="E2739" s="100"/>
      <c r="F2739" s="100"/>
      <c r="G2739" s="100"/>
      <c r="H2739" s="100"/>
      <c r="I2739" s="100"/>
      <c r="J2739" s="100"/>
      <c r="K2739" s="100"/>
      <c r="L2739" s="100"/>
    </row>
    <row r="2740" spans="1:12">
      <c r="A2740" s="100"/>
      <c r="B2740" s="100"/>
      <c r="C2740" s="100"/>
      <c r="D2740" s="100"/>
      <c r="E2740" s="100"/>
      <c r="F2740" s="100"/>
      <c r="G2740" s="100"/>
      <c r="H2740" s="100"/>
      <c r="I2740" s="100"/>
      <c r="J2740" s="100"/>
      <c r="K2740" s="100"/>
      <c r="L2740" s="100"/>
    </row>
    <row r="2741" spans="1:12">
      <c r="A2741" s="100"/>
      <c r="B2741" s="100"/>
      <c r="C2741" s="100"/>
      <c r="D2741" s="100"/>
      <c r="E2741" s="100"/>
      <c r="F2741" s="100"/>
      <c r="G2741" s="100"/>
      <c r="H2741" s="100"/>
      <c r="I2741" s="100"/>
      <c r="J2741" s="100"/>
      <c r="K2741" s="100"/>
      <c r="L2741" s="100"/>
    </row>
    <row r="2742" spans="1:12">
      <c r="A2742" s="100"/>
      <c r="B2742" s="100"/>
      <c r="C2742" s="100"/>
      <c r="D2742" s="100"/>
      <c r="E2742" s="100"/>
      <c r="F2742" s="100"/>
      <c r="G2742" s="100"/>
      <c r="H2742" s="100"/>
      <c r="I2742" s="100"/>
      <c r="J2742" s="100"/>
      <c r="K2742" s="100"/>
      <c r="L2742" s="100"/>
    </row>
    <row r="2743" spans="1:12">
      <c r="A2743" s="100"/>
      <c r="B2743" s="100"/>
      <c r="C2743" s="100"/>
      <c r="D2743" s="100"/>
      <c r="E2743" s="100"/>
      <c r="F2743" s="100"/>
      <c r="G2743" s="100"/>
      <c r="H2743" s="100"/>
      <c r="I2743" s="100"/>
      <c r="J2743" s="100"/>
      <c r="K2743" s="100"/>
      <c r="L2743" s="100"/>
    </row>
    <row r="2744" spans="1:12">
      <c r="A2744" s="100"/>
      <c r="B2744" s="100"/>
      <c r="C2744" s="100"/>
      <c r="D2744" s="100"/>
      <c r="E2744" s="100"/>
      <c r="F2744" s="100"/>
      <c r="G2744" s="100"/>
      <c r="H2744" s="100"/>
      <c r="I2744" s="100"/>
      <c r="J2744" s="100"/>
      <c r="K2744" s="100"/>
      <c r="L2744" s="100"/>
    </row>
    <row r="2745" spans="1:12">
      <c r="A2745" s="100"/>
      <c r="B2745" s="100"/>
      <c r="C2745" s="100"/>
      <c r="D2745" s="100"/>
      <c r="E2745" s="100"/>
      <c r="F2745" s="100"/>
      <c r="G2745" s="100"/>
      <c r="H2745" s="100"/>
      <c r="I2745" s="100"/>
      <c r="J2745" s="100"/>
      <c r="K2745" s="100"/>
      <c r="L2745" s="100"/>
    </row>
    <row r="2746" spans="1:12">
      <c r="A2746" s="100"/>
      <c r="B2746" s="100"/>
      <c r="C2746" s="100"/>
      <c r="D2746" s="100"/>
      <c r="E2746" s="100"/>
      <c r="F2746" s="100"/>
      <c r="G2746" s="100"/>
      <c r="H2746" s="100"/>
      <c r="I2746" s="100"/>
      <c r="J2746" s="100"/>
      <c r="K2746" s="100"/>
      <c r="L2746" s="100"/>
    </row>
    <row r="2747" spans="1:12">
      <c r="A2747" s="100"/>
      <c r="B2747" s="100"/>
      <c r="C2747" s="100"/>
      <c r="D2747" s="100"/>
      <c r="E2747" s="100"/>
      <c r="F2747" s="100"/>
      <c r="G2747" s="100"/>
      <c r="H2747" s="100"/>
      <c r="I2747" s="100"/>
      <c r="J2747" s="100"/>
      <c r="K2747" s="100"/>
      <c r="L2747" s="100"/>
    </row>
    <row r="2748" spans="1:12">
      <c r="A2748" s="100"/>
      <c r="B2748" s="100"/>
      <c r="C2748" s="100"/>
      <c r="D2748" s="100"/>
      <c r="E2748" s="100"/>
      <c r="F2748" s="100"/>
      <c r="G2748" s="100"/>
      <c r="H2748" s="100"/>
      <c r="I2748" s="100"/>
      <c r="J2748" s="100"/>
      <c r="K2748" s="100"/>
      <c r="L2748" s="100"/>
    </row>
    <row r="2749" spans="1:12">
      <c r="A2749" s="100"/>
      <c r="B2749" s="100"/>
      <c r="C2749" s="100"/>
      <c r="D2749" s="100"/>
      <c r="E2749" s="100"/>
      <c r="F2749" s="100"/>
      <c r="G2749" s="100"/>
      <c r="H2749" s="100"/>
      <c r="I2749" s="100"/>
      <c r="J2749" s="100"/>
      <c r="K2749" s="100"/>
      <c r="L2749" s="100"/>
    </row>
    <row r="2750" spans="1:12">
      <c r="A2750" s="100"/>
      <c r="B2750" s="100"/>
      <c r="C2750" s="100"/>
      <c r="D2750" s="100"/>
      <c r="E2750" s="100"/>
      <c r="F2750" s="100"/>
      <c r="G2750" s="100"/>
      <c r="H2750" s="100"/>
      <c r="I2750" s="100"/>
      <c r="J2750" s="100"/>
      <c r="K2750" s="100"/>
      <c r="L2750" s="100"/>
    </row>
    <row r="2751" spans="1:12">
      <c r="A2751" s="100"/>
      <c r="B2751" s="100"/>
      <c r="C2751" s="100"/>
      <c r="D2751" s="100"/>
      <c r="E2751" s="100"/>
      <c r="F2751" s="100"/>
      <c r="G2751" s="100"/>
      <c r="H2751" s="100"/>
      <c r="I2751" s="100"/>
      <c r="J2751" s="100"/>
      <c r="K2751" s="100"/>
      <c r="L2751" s="100"/>
    </row>
    <row r="2752" spans="1:12">
      <c r="A2752" s="100"/>
      <c r="B2752" s="100"/>
      <c r="C2752" s="100"/>
      <c r="D2752" s="100"/>
      <c r="E2752" s="100"/>
      <c r="F2752" s="100"/>
      <c r="G2752" s="100"/>
      <c r="H2752" s="100"/>
      <c r="I2752" s="100"/>
      <c r="J2752" s="100"/>
      <c r="K2752" s="100"/>
      <c r="L2752" s="100"/>
    </row>
    <row r="2753" spans="1:12">
      <c r="A2753" s="100"/>
      <c r="B2753" s="100"/>
      <c r="C2753" s="100"/>
      <c r="D2753" s="100"/>
      <c r="E2753" s="100"/>
      <c r="F2753" s="100"/>
      <c r="G2753" s="100"/>
      <c r="H2753" s="100"/>
      <c r="I2753" s="100"/>
      <c r="J2753" s="100"/>
      <c r="K2753" s="100"/>
      <c r="L2753" s="100"/>
    </row>
    <row r="2754" spans="1:12">
      <c r="A2754" s="100"/>
      <c r="B2754" s="100"/>
      <c r="C2754" s="100"/>
      <c r="D2754" s="100"/>
      <c r="E2754" s="100"/>
      <c r="F2754" s="100"/>
      <c r="G2754" s="100"/>
      <c r="H2754" s="100"/>
      <c r="I2754" s="100"/>
      <c r="J2754" s="100"/>
      <c r="K2754" s="100"/>
      <c r="L2754" s="100"/>
    </row>
    <row r="2755" spans="1:12">
      <c r="A2755" s="100"/>
      <c r="B2755" s="100"/>
      <c r="C2755" s="100"/>
      <c r="D2755" s="100"/>
      <c r="E2755" s="100"/>
      <c r="F2755" s="100"/>
      <c r="G2755" s="100"/>
      <c r="H2755" s="100"/>
      <c r="I2755" s="100"/>
      <c r="J2755" s="100"/>
      <c r="K2755" s="100"/>
      <c r="L2755" s="100"/>
    </row>
    <row r="2756" spans="1:12">
      <c r="A2756" s="100"/>
      <c r="B2756" s="100"/>
      <c r="C2756" s="100"/>
      <c r="D2756" s="100"/>
      <c r="E2756" s="100"/>
      <c r="F2756" s="100"/>
      <c r="G2756" s="100"/>
      <c r="H2756" s="100"/>
      <c r="I2756" s="100"/>
      <c r="J2756" s="100"/>
      <c r="K2756" s="100"/>
      <c r="L2756" s="100"/>
    </row>
    <row r="2757" spans="1:12">
      <c r="A2757" s="100"/>
      <c r="B2757" s="100"/>
      <c r="C2757" s="100"/>
      <c r="D2757" s="100"/>
      <c r="E2757" s="100"/>
      <c r="F2757" s="100"/>
      <c r="G2757" s="100"/>
      <c r="H2757" s="100"/>
      <c r="I2757" s="100"/>
      <c r="J2757" s="100"/>
      <c r="K2757" s="100"/>
      <c r="L2757" s="100"/>
    </row>
    <row r="2758" spans="1:12">
      <c r="A2758" s="100"/>
      <c r="B2758" s="100"/>
      <c r="C2758" s="100"/>
      <c r="D2758" s="100"/>
      <c r="E2758" s="100"/>
      <c r="F2758" s="100"/>
      <c r="G2758" s="100"/>
      <c r="H2758" s="100"/>
      <c r="I2758" s="100"/>
      <c r="J2758" s="100"/>
      <c r="K2758" s="100"/>
      <c r="L2758" s="100"/>
    </row>
    <row r="2759" spans="1:12">
      <c r="A2759" s="100"/>
      <c r="B2759" s="100"/>
      <c r="C2759" s="100"/>
      <c r="D2759" s="100"/>
      <c r="E2759" s="100"/>
      <c r="F2759" s="100"/>
      <c r="G2759" s="100"/>
      <c r="H2759" s="100"/>
      <c r="I2759" s="100"/>
      <c r="J2759" s="100"/>
      <c r="K2759" s="100"/>
      <c r="L2759" s="100"/>
    </row>
    <row r="2760" spans="1:12">
      <c r="A2760" s="100"/>
      <c r="B2760" s="100"/>
      <c r="C2760" s="100"/>
      <c r="D2760" s="100"/>
      <c r="E2760" s="100"/>
      <c r="F2760" s="100"/>
      <c r="G2760" s="100"/>
      <c r="H2760" s="100"/>
      <c r="I2760" s="100"/>
      <c r="J2760" s="100"/>
      <c r="K2760" s="100"/>
      <c r="L2760" s="100"/>
    </row>
    <row r="2761" spans="1:12">
      <c r="A2761" s="100"/>
      <c r="B2761" s="100"/>
      <c r="C2761" s="100"/>
      <c r="D2761" s="100"/>
      <c r="E2761" s="100"/>
      <c r="F2761" s="100"/>
      <c r="G2761" s="100"/>
      <c r="H2761" s="100"/>
      <c r="I2761" s="100"/>
      <c r="J2761" s="100"/>
      <c r="K2761" s="100"/>
      <c r="L2761" s="100"/>
    </row>
    <row r="2762" spans="1:12">
      <c r="A2762" s="100"/>
      <c r="B2762" s="100"/>
      <c r="C2762" s="100"/>
      <c r="D2762" s="100"/>
      <c r="E2762" s="100"/>
      <c r="F2762" s="100"/>
      <c r="G2762" s="100"/>
      <c r="H2762" s="100"/>
      <c r="I2762" s="100"/>
      <c r="J2762" s="100"/>
      <c r="K2762" s="100"/>
      <c r="L2762" s="100"/>
    </row>
    <row r="2763" spans="1:12">
      <c r="A2763" s="100"/>
      <c r="B2763" s="100"/>
      <c r="C2763" s="100"/>
      <c r="D2763" s="100"/>
      <c r="E2763" s="100"/>
      <c r="F2763" s="100"/>
      <c r="G2763" s="100"/>
      <c r="H2763" s="100"/>
      <c r="I2763" s="100"/>
      <c r="J2763" s="100"/>
      <c r="K2763" s="100"/>
      <c r="L2763" s="100"/>
    </row>
    <row r="2764" spans="1:12">
      <c r="A2764" s="100"/>
      <c r="B2764" s="100"/>
      <c r="C2764" s="100"/>
      <c r="D2764" s="100"/>
      <c r="E2764" s="100"/>
      <c r="F2764" s="100"/>
      <c r="G2764" s="100"/>
      <c r="H2764" s="100"/>
      <c r="I2764" s="100"/>
      <c r="J2764" s="100"/>
      <c r="K2764" s="100"/>
      <c r="L2764" s="100"/>
    </row>
    <row r="2765" spans="1:12">
      <c r="A2765" s="100"/>
      <c r="B2765" s="100"/>
      <c r="C2765" s="100"/>
      <c r="D2765" s="100"/>
      <c r="E2765" s="100"/>
      <c r="F2765" s="100"/>
      <c r="G2765" s="100"/>
      <c r="H2765" s="100"/>
      <c r="I2765" s="100"/>
      <c r="J2765" s="100"/>
      <c r="K2765" s="100"/>
      <c r="L2765" s="100"/>
    </row>
    <row r="2766" spans="1:12">
      <c r="A2766" s="100"/>
      <c r="B2766" s="100"/>
      <c r="C2766" s="100"/>
      <c r="D2766" s="100"/>
      <c r="E2766" s="100"/>
      <c r="F2766" s="100"/>
      <c r="G2766" s="100"/>
      <c r="H2766" s="100"/>
      <c r="I2766" s="100"/>
      <c r="J2766" s="100"/>
      <c r="K2766" s="100"/>
      <c r="L2766" s="100"/>
    </row>
    <row r="2767" spans="1:12">
      <c r="A2767" s="100"/>
      <c r="B2767" s="100"/>
      <c r="C2767" s="100"/>
      <c r="D2767" s="100"/>
      <c r="E2767" s="100"/>
      <c r="F2767" s="100"/>
      <c r="G2767" s="100"/>
      <c r="H2767" s="100"/>
      <c r="I2767" s="100"/>
      <c r="J2767" s="100"/>
      <c r="K2767" s="100"/>
      <c r="L2767" s="100"/>
    </row>
    <row r="2768" spans="1:12">
      <c r="A2768" s="100"/>
      <c r="B2768" s="100"/>
      <c r="C2768" s="100"/>
      <c r="D2768" s="100"/>
      <c r="E2768" s="100"/>
      <c r="F2768" s="100"/>
      <c r="G2768" s="100"/>
      <c r="H2768" s="100"/>
      <c r="I2768" s="100"/>
      <c r="J2768" s="100"/>
      <c r="K2768" s="100"/>
      <c r="L2768" s="100"/>
    </row>
    <row r="2769" spans="1:12">
      <c r="A2769" s="100"/>
      <c r="B2769" s="100"/>
      <c r="C2769" s="100"/>
      <c r="D2769" s="100"/>
      <c r="E2769" s="100"/>
      <c r="F2769" s="100"/>
      <c r="G2769" s="100"/>
      <c r="H2769" s="100"/>
      <c r="I2769" s="100"/>
      <c r="J2769" s="100"/>
      <c r="K2769" s="100"/>
      <c r="L2769" s="100"/>
    </row>
    <row r="2770" spans="1:12">
      <c r="A2770" s="100"/>
      <c r="B2770" s="100"/>
      <c r="C2770" s="100"/>
      <c r="D2770" s="100"/>
      <c r="E2770" s="100"/>
      <c r="F2770" s="100"/>
      <c r="G2770" s="100"/>
      <c r="H2770" s="100"/>
      <c r="I2770" s="100"/>
      <c r="J2770" s="100"/>
      <c r="K2770" s="100"/>
      <c r="L2770" s="100"/>
    </row>
    <row r="2771" spans="1:12">
      <c r="A2771" s="100"/>
      <c r="B2771" s="100"/>
      <c r="C2771" s="100"/>
      <c r="D2771" s="100"/>
      <c r="E2771" s="100"/>
      <c r="F2771" s="100"/>
      <c r="G2771" s="100"/>
      <c r="H2771" s="100"/>
      <c r="I2771" s="100"/>
      <c r="J2771" s="100"/>
      <c r="K2771" s="100"/>
      <c r="L2771" s="100"/>
    </row>
    <row r="2772" spans="1:12">
      <c r="A2772" s="100"/>
      <c r="B2772" s="100"/>
      <c r="C2772" s="100"/>
      <c r="D2772" s="100"/>
      <c r="E2772" s="100"/>
      <c r="F2772" s="100"/>
      <c r="G2772" s="100"/>
      <c r="H2772" s="100"/>
      <c r="I2772" s="100"/>
      <c r="J2772" s="100"/>
      <c r="K2772" s="100"/>
      <c r="L2772" s="100"/>
    </row>
    <row r="2773" spans="1:12">
      <c r="A2773" s="100"/>
      <c r="B2773" s="100"/>
      <c r="C2773" s="100"/>
      <c r="D2773" s="100"/>
      <c r="E2773" s="100"/>
      <c r="F2773" s="100"/>
      <c r="G2773" s="100"/>
      <c r="H2773" s="100"/>
      <c r="I2773" s="100"/>
      <c r="J2773" s="100"/>
      <c r="K2773" s="100"/>
      <c r="L2773" s="100"/>
    </row>
    <row r="2774" spans="1:12">
      <c r="A2774" s="100"/>
      <c r="B2774" s="100"/>
      <c r="C2774" s="100"/>
      <c r="D2774" s="100"/>
      <c r="E2774" s="100"/>
      <c r="F2774" s="100"/>
      <c r="G2774" s="100"/>
      <c r="H2774" s="100"/>
      <c r="I2774" s="100"/>
      <c r="J2774" s="100"/>
      <c r="K2774" s="100"/>
      <c r="L2774" s="100"/>
    </row>
    <row r="2775" spans="1:12">
      <c r="A2775" s="100"/>
      <c r="B2775" s="100"/>
      <c r="C2775" s="100"/>
      <c r="D2775" s="100"/>
      <c r="E2775" s="100"/>
      <c r="F2775" s="100"/>
      <c r="G2775" s="100"/>
      <c r="H2775" s="100"/>
      <c r="I2775" s="100"/>
      <c r="J2775" s="100"/>
      <c r="K2775" s="100"/>
      <c r="L2775" s="100"/>
    </row>
    <row r="2776" spans="1:12">
      <c r="A2776" s="100"/>
      <c r="B2776" s="100"/>
      <c r="C2776" s="100"/>
      <c r="D2776" s="100"/>
      <c r="E2776" s="100"/>
      <c r="F2776" s="100"/>
      <c r="G2776" s="100"/>
      <c r="H2776" s="100"/>
      <c r="I2776" s="100"/>
      <c r="J2776" s="100"/>
      <c r="K2776" s="100"/>
      <c r="L2776" s="100"/>
    </row>
    <row r="2777" spans="1:12">
      <c r="A2777" s="100"/>
      <c r="B2777" s="100"/>
      <c r="C2777" s="100"/>
      <c r="D2777" s="100"/>
      <c r="E2777" s="100"/>
      <c r="F2777" s="100"/>
      <c r="G2777" s="100"/>
      <c r="H2777" s="100"/>
      <c r="I2777" s="100"/>
      <c r="J2777" s="100"/>
      <c r="K2777" s="100"/>
      <c r="L2777" s="100"/>
    </row>
    <row r="2778" spans="1:12">
      <c r="A2778" s="100"/>
      <c r="B2778" s="100"/>
      <c r="C2778" s="100"/>
      <c r="D2778" s="100"/>
      <c r="E2778" s="100"/>
      <c r="F2778" s="100"/>
      <c r="G2778" s="100"/>
      <c r="H2778" s="100"/>
      <c r="I2778" s="100"/>
      <c r="J2778" s="100"/>
      <c r="K2778" s="100"/>
      <c r="L2778" s="100"/>
    </row>
    <row r="2779" spans="1:12">
      <c r="A2779" s="100"/>
      <c r="B2779" s="100"/>
      <c r="C2779" s="100"/>
      <c r="D2779" s="100"/>
      <c r="E2779" s="100"/>
      <c r="F2779" s="100"/>
      <c r="G2779" s="100"/>
      <c r="H2779" s="100"/>
      <c r="I2779" s="100"/>
      <c r="J2779" s="100"/>
      <c r="K2779" s="100"/>
      <c r="L2779" s="100"/>
    </row>
    <row r="2780" spans="1:12">
      <c r="A2780" s="100"/>
      <c r="B2780" s="100"/>
      <c r="C2780" s="100"/>
      <c r="D2780" s="100"/>
      <c r="E2780" s="100"/>
      <c r="F2780" s="100"/>
      <c r="G2780" s="100"/>
      <c r="H2780" s="100"/>
      <c r="I2780" s="100"/>
      <c r="J2780" s="100"/>
      <c r="K2780" s="100"/>
      <c r="L2780" s="100"/>
    </row>
    <row r="2781" spans="1:12">
      <c r="A2781" s="100"/>
      <c r="B2781" s="100"/>
      <c r="C2781" s="100"/>
      <c r="D2781" s="100"/>
      <c r="E2781" s="100"/>
      <c r="F2781" s="100"/>
      <c r="G2781" s="100"/>
      <c r="H2781" s="100"/>
      <c r="I2781" s="100"/>
      <c r="J2781" s="100"/>
      <c r="K2781" s="100"/>
      <c r="L2781" s="100"/>
    </row>
    <row r="2782" spans="1:12">
      <c r="A2782" s="100"/>
      <c r="B2782" s="100"/>
      <c r="C2782" s="100"/>
      <c r="D2782" s="100"/>
      <c r="E2782" s="100"/>
      <c r="F2782" s="100"/>
      <c r="G2782" s="100"/>
      <c r="H2782" s="100"/>
      <c r="I2782" s="100"/>
      <c r="J2782" s="100"/>
      <c r="K2782" s="100"/>
      <c r="L2782" s="100"/>
    </row>
    <row r="2783" spans="1:12">
      <c r="A2783" s="100"/>
      <c r="B2783" s="100"/>
      <c r="C2783" s="100"/>
      <c r="D2783" s="100"/>
      <c r="E2783" s="100"/>
      <c r="F2783" s="100"/>
      <c r="G2783" s="100"/>
      <c r="H2783" s="100"/>
      <c r="I2783" s="100"/>
      <c r="J2783" s="100"/>
      <c r="K2783" s="100"/>
      <c r="L2783" s="100"/>
    </row>
    <row r="2784" spans="1:12">
      <c r="A2784" s="100"/>
      <c r="B2784" s="100"/>
      <c r="C2784" s="100"/>
      <c r="D2784" s="100"/>
      <c r="E2784" s="100"/>
      <c r="F2784" s="100"/>
      <c r="G2784" s="100"/>
      <c r="H2784" s="100"/>
      <c r="I2784" s="100"/>
      <c r="J2784" s="100"/>
      <c r="K2784" s="100"/>
      <c r="L2784" s="100"/>
    </row>
    <row r="2785" spans="1:12">
      <c r="A2785" s="100"/>
      <c r="B2785" s="100"/>
      <c r="C2785" s="100"/>
      <c r="D2785" s="100"/>
      <c r="E2785" s="100"/>
      <c r="F2785" s="100"/>
      <c r="G2785" s="100"/>
      <c r="H2785" s="100"/>
      <c r="I2785" s="100"/>
      <c r="J2785" s="100"/>
      <c r="K2785" s="100"/>
      <c r="L2785" s="100"/>
    </row>
    <row r="2786" spans="1:12">
      <c r="A2786" s="100"/>
      <c r="B2786" s="100"/>
      <c r="C2786" s="100"/>
      <c r="D2786" s="100"/>
      <c r="E2786" s="100"/>
      <c r="F2786" s="100"/>
      <c r="G2786" s="100"/>
      <c r="H2786" s="100"/>
      <c r="I2786" s="100"/>
      <c r="J2786" s="100"/>
      <c r="K2786" s="100"/>
      <c r="L2786" s="100"/>
    </row>
    <row r="2787" spans="1:12">
      <c r="A2787" s="100"/>
      <c r="B2787" s="100"/>
      <c r="C2787" s="100"/>
      <c r="D2787" s="100"/>
      <c r="E2787" s="100"/>
      <c r="F2787" s="100"/>
      <c r="G2787" s="100"/>
      <c r="H2787" s="100"/>
      <c r="I2787" s="100"/>
      <c r="J2787" s="100"/>
      <c r="K2787" s="100"/>
      <c r="L2787" s="100"/>
    </row>
    <row r="2788" spans="1:12">
      <c r="A2788" s="100"/>
      <c r="B2788" s="100"/>
      <c r="C2788" s="100"/>
      <c r="D2788" s="100"/>
      <c r="E2788" s="100"/>
      <c r="F2788" s="100"/>
      <c r="G2788" s="100"/>
      <c r="H2788" s="100"/>
      <c r="I2788" s="100"/>
      <c r="J2788" s="100"/>
      <c r="K2788" s="100"/>
      <c r="L2788" s="100"/>
    </row>
    <row r="2789" spans="1:12">
      <c r="A2789" s="100"/>
      <c r="B2789" s="100"/>
      <c r="C2789" s="100"/>
      <c r="D2789" s="100"/>
      <c r="E2789" s="100"/>
      <c r="F2789" s="100"/>
      <c r="G2789" s="100"/>
      <c r="H2789" s="100"/>
      <c r="I2789" s="100"/>
      <c r="J2789" s="100"/>
      <c r="K2789" s="100"/>
      <c r="L2789" s="100"/>
    </row>
    <row r="2790" spans="1:12">
      <c r="A2790" s="100"/>
      <c r="B2790" s="100"/>
      <c r="C2790" s="100"/>
      <c r="D2790" s="100"/>
      <c r="E2790" s="100"/>
      <c r="F2790" s="100"/>
      <c r="G2790" s="100"/>
      <c r="H2790" s="100"/>
      <c r="I2790" s="100"/>
      <c r="J2790" s="100"/>
      <c r="K2790" s="100"/>
      <c r="L2790" s="100"/>
    </row>
    <row r="2791" spans="1:12">
      <c r="A2791" s="100"/>
      <c r="B2791" s="100"/>
      <c r="C2791" s="100"/>
      <c r="D2791" s="100"/>
      <c r="E2791" s="100"/>
      <c r="F2791" s="100"/>
      <c r="G2791" s="100"/>
      <c r="H2791" s="100"/>
      <c r="I2791" s="100"/>
      <c r="J2791" s="100"/>
      <c r="K2791" s="100"/>
      <c r="L2791" s="100"/>
    </row>
    <row r="2792" spans="1:12">
      <c r="A2792" s="100"/>
      <c r="B2792" s="100"/>
      <c r="C2792" s="100"/>
      <c r="D2792" s="100"/>
      <c r="E2792" s="100"/>
      <c r="F2792" s="100"/>
      <c r="G2792" s="100"/>
      <c r="H2792" s="100"/>
      <c r="I2792" s="100"/>
      <c r="J2792" s="100"/>
      <c r="K2792" s="100"/>
      <c r="L2792" s="100"/>
    </row>
    <row r="2793" spans="1:12">
      <c r="A2793" s="100"/>
      <c r="B2793" s="100"/>
      <c r="C2793" s="100"/>
      <c r="D2793" s="100"/>
      <c r="E2793" s="100"/>
      <c r="F2793" s="100"/>
      <c r="G2793" s="100"/>
      <c r="H2793" s="100"/>
      <c r="I2793" s="100"/>
      <c r="J2793" s="100"/>
      <c r="K2793" s="100"/>
      <c r="L2793" s="100"/>
    </row>
    <row r="2794" spans="1:12">
      <c r="A2794" s="100"/>
      <c r="B2794" s="100"/>
      <c r="C2794" s="100"/>
      <c r="D2794" s="100"/>
      <c r="E2794" s="100"/>
      <c r="F2794" s="100"/>
      <c r="G2794" s="100"/>
      <c r="H2794" s="100"/>
      <c r="I2794" s="100"/>
      <c r="J2794" s="100"/>
      <c r="K2794" s="100"/>
      <c r="L2794" s="100"/>
    </row>
    <row r="2795" spans="1:12">
      <c r="A2795" s="100"/>
      <c r="B2795" s="100"/>
      <c r="C2795" s="100"/>
      <c r="D2795" s="100"/>
      <c r="E2795" s="100"/>
      <c r="F2795" s="100"/>
      <c r="G2795" s="100"/>
      <c r="H2795" s="100"/>
      <c r="I2795" s="100"/>
      <c r="J2795" s="100"/>
      <c r="K2795" s="100"/>
      <c r="L2795" s="100"/>
    </row>
    <row r="2796" spans="1:12">
      <c r="A2796" s="100"/>
      <c r="B2796" s="100"/>
      <c r="C2796" s="100"/>
      <c r="D2796" s="100"/>
      <c r="E2796" s="100"/>
      <c r="F2796" s="100"/>
      <c r="G2796" s="100"/>
      <c r="H2796" s="100"/>
      <c r="I2796" s="100"/>
      <c r="J2796" s="100"/>
      <c r="K2796" s="100"/>
      <c r="L2796" s="100"/>
    </row>
    <row r="2797" spans="1:12">
      <c r="A2797" s="100"/>
      <c r="B2797" s="100"/>
      <c r="C2797" s="100"/>
      <c r="D2797" s="100"/>
      <c r="E2797" s="100"/>
      <c r="F2797" s="100"/>
      <c r="G2797" s="100"/>
      <c r="H2797" s="100"/>
      <c r="I2797" s="100"/>
      <c r="J2797" s="100"/>
      <c r="K2797" s="100"/>
      <c r="L2797" s="100"/>
    </row>
    <row r="2798" spans="1:12">
      <c r="A2798" s="100"/>
      <c r="B2798" s="100"/>
      <c r="C2798" s="100"/>
      <c r="D2798" s="100"/>
      <c r="E2798" s="100"/>
      <c r="F2798" s="100"/>
      <c r="G2798" s="100"/>
      <c r="H2798" s="100"/>
      <c r="I2798" s="100"/>
      <c r="J2798" s="100"/>
      <c r="K2798" s="100"/>
      <c r="L2798" s="100"/>
    </row>
    <row r="2799" spans="1:12">
      <c r="A2799" s="100"/>
      <c r="B2799" s="100"/>
      <c r="C2799" s="100"/>
      <c r="D2799" s="100"/>
      <c r="E2799" s="100"/>
      <c r="F2799" s="100"/>
      <c r="G2799" s="100"/>
      <c r="H2799" s="100"/>
      <c r="I2799" s="100"/>
      <c r="J2799" s="100"/>
      <c r="K2799" s="100"/>
      <c r="L2799" s="100"/>
    </row>
    <row r="2800" spans="1:12">
      <c r="A2800" s="100"/>
      <c r="B2800" s="100"/>
      <c r="C2800" s="100"/>
      <c r="D2800" s="100"/>
      <c r="E2800" s="100"/>
      <c r="F2800" s="100"/>
      <c r="G2800" s="100"/>
      <c r="H2800" s="100"/>
      <c r="I2800" s="100"/>
      <c r="J2800" s="100"/>
      <c r="K2800" s="100"/>
      <c r="L2800" s="100"/>
    </row>
    <row r="2801" spans="1:12">
      <c r="A2801" s="100"/>
      <c r="B2801" s="100"/>
      <c r="C2801" s="100"/>
      <c r="D2801" s="100"/>
      <c r="E2801" s="100"/>
      <c r="F2801" s="100"/>
      <c r="G2801" s="100"/>
      <c r="H2801" s="100"/>
      <c r="I2801" s="100"/>
      <c r="J2801" s="100"/>
      <c r="K2801" s="100"/>
      <c r="L2801" s="100"/>
    </row>
    <row r="2802" spans="1:12">
      <c r="A2802" s="100"/>
      <c r="B2802" s="100"/>
      <c r="C2802" s="100"/>
      <c r="D2802" s="100"/>
      <c r="E2802" s="100"/>
      <c r="F2802" s="100"/>
      <c r="G2802" s="100"/>
      <c r="H2802" s="100"/>
      <c r="I2802" s="100"/>
      <c r="J2802" s="100"/>
      <c r="K2802" s="100"/>
      <c r="L2802" s="100"/>
    </row>
    <row r="2803" spans="1:12">
      <c r="A2803" s="100"/>
      <c r="B2803" s="100"/>
      <c r="C2803" s="100"/>
      <c r="D2803" s="100"/>
      <c r="E2803" s="100"/>
      <c r="F2803" s="100"/>
      <c r="G2803" s="100"/>
      <c r="H2803" s="100"/>
      <c r="I2803" s="100"/>
      <c r="J2803" s="100"/>
      <c r="K2803" s="100"/>
      <c r="L2803" s="100"/>
    </row>
    <row r="2804" spans="1:12">
      <c r="A2804" s="100"/>
      <c r="B2804" s="100"/>
      <c r="C2804" s="100"/>
      <c r="D2804" s="100"/>
      <c r="E2804" s="100"/>
      <c r="F2804" s="100"/>
      <c r="G2804" s="100"/>
      <c r="H2804" s="100"/>
      <c r="I2804" s="100"/>
      <c r="J2804" s="100"/>
      <c r="K2804" s="100"/>
      <c r="L2804" s="100"/>
    </row>
    <row r="2805" spans="1:12">
      <c r="A2805" s="100"/>
      <c r="B2805" s="100"/>
      <c r="C2805" s="100"/>
      <c r="D2805" s="100"/>
      <c r="E2805" s="100"/>
      <c r="F2805" s="100"/>
      <c r="G2805" s="100"/>
      <c r="H2805" s="100"/>
      <c r="I2805" s="100"/>
      <c r="J2805" s="100"/>
      <c r="K2805" s="100"/>
      <c r="L2805" s="100"/>
    </row>
    <row r="2806" spans="1:12">
      <c r="A2806" s="100"/>
      <c r="B2806" s="100"/>
      <c r="C2806" s="100"/>
      <c r="D2806" s="100"/>
      <c r="E2806" s="100"/>
      <c r="F2806" s="100"/>
      <c r="G2806" s="100"/>
      <c r="H2806" s="100"/>
      <c r="I2806" s="100"/>
      <c r="J2806" s="100"/>
      <c r="K2806" s="100"/>
      <c r="L2806" s="100"/>
    </row>
    <row r="2807" spans="1:12">
      <c r="A2807" s="100"/>
      <c r="B2807" s="100"/>
      <c r="C2807" s="100"/>
      <c r="D2807" s="100"/>
      <c r="E2807" s="100"/>
      <c r="F2807" s="100"/>
      <c r="G2807" s="100"/>
      <c r="H2807" s="100"/>
      <c r="I2807" s="100"/>
      <c r="J2807" s="100"/>
      <c r="K2807" s="100"/>
      <c r="L2807" s="100"/>
    </row>
    <row r="2808" spans="1:12">
      <c r="A2808" s="100"/>
      <c r="B2808" s="100"/>
      <c r="C2808" s="100"/>
      <c r="D2808" s="100"/>
      <c r="E2808" s="100"/>
      <c r="F2808" s="100"/>
      <c r="G2808" s="100"/>
      <c r="H2808" s="100"/>
      <c r="I2808" s="100"/>
      <c r="J2808" s="100"/>
      <c r="K2808" s="100"/>
      <c r="L2808" s="100"/>
    </row>
    <row r="2809" spans="1:12">
      <c r="A2809" s="100"/>
      <c r="B2809" s="100"/>
      <c r="C2809" s="100"/>
      <c r="D2809" s="100"/>
      <c r="E2809" s="100"/>
      <c r="F2809" s="100"/>
      <c r="G2809" s="100"/>
      <c r="H2809" s="100"/>
      <c r="I2809" s="100"/>
      <c r="J2809" s="100"/>
      <c r="K2809" s="100"/>
      <c r="L2809" s="100"/>
    </row>
    <row r="2810" spans="1:12">
      <c r="A2810" s="100"/>
      <c r="B2810" s="100"/>
      <c r="C2810" s="100"/>
      <c r="D2810" s="100"/>
      <c r="E2810" s="100"/>
      <c r="F2810" s="100"/>
      <c r="G2810" s="100"/>
      <c r="H2810" s="100"/>
      <c r="I2810" s="100"/>
      <c r="J2810" s="100"/>
      <c r="K2810" s="100"/>
      <c r="L2810" s="100"/>
    </row>
    <row r="2811" spans="1:12">
      <c r="A2811" s="100"/>
      <c r="B2811" s="100"/>
      <c r="C2811" s="100"/>
      <c r="D2811" s="100"/>
      <c r="E2811" s="100"/>
      <c r="F2811" s="100"/>
      <c r="G2811" s="100"/>
      <c r="H2811" s="100"/>
      <c r="I2811" s="100"/>
      <c r="J2811" s="100"/>
      <c r="K2811" s="100"/>
      <c r="L2811" s="100"/>
    </row>
    <row r="2812" spans="1:12">
      <c r="A2812" s="100"/>
      <c r="B2812" s="100"/>
      <c r="C2812" s="100"/>
      <c r="D2812" s="100"/>
      <c r="E2812" s="100"/>
      <c r="F2812" s="100"/>
      <c r="G2812" s="100"/>
      <c r="H2812" s="100"/>
      <c r="I2812" s="100"/>
      <c r="J2812" s="100"/>
      <c r="K2812" s="100"/>
      <c r="L2812" s="100"/>
    </row>
    <row r="2813" spans="1:12">
      <c r="A2813" s="100"/>
      <c r="B2813" s="100"/>
      <c r="C2813" s="100"/>
      <c r="D2813" s="100"/>
      <c r="E2813" s="100"/>
      <c r="F2813" s="100"/>
      <c r="G2813" s="100"/>
      <c r="H2813" s="100"/>
      <c r="I2813" s="100"/>
      <c r="J2813" s="100"/>
      <c r="K2813" s="100"/>
      <c r="L2813" s="100"/>
    </row>
    <row r="2814" spans="1:12">
      <c r="A2814" s="100"/>
      <c r="B2814" s="100"/>
      <c r="C2814" s="100"/>
      <c r="D2814" s="100"/>
      <c r="E2814" s="100"/>
      <c r="F2814" s="100"/>
      <c r="G2814" s="100"/>
      <c r="H2814" s="100"/>
      <c r="I2814" s="100"/>
      <c r="J2814" s="100"/>
      <c r="K2814" s="100"/>
      <c r="L2814" s="100"/>
    </row>
    <row r="2815" spans="1:12">
      <c r="A2815" s="100"/>
      <c r="B2815" s="100"/>
      <c r="C2815" s="100"/>
      <c r="D2815" s="100"/>
      <c r="E2815" s="100"/>
      <c r="F2815" s="100"/>
      <c r="G2815" s="100"/>
      <c r="H2815" s="100"/>
      <c r="I2815" s="100"/>
      <c r="J2815" s="100"/>
      <c r="K2815" s="100"/>
      <c r="L2815" s="100"/>
    </row>
    <row r="2816" spans="1:12">
      <c r="A2816" s="100"/>
      <c r="B2816" s="100"/>
      <c r="C2816" s="100"/>
      <c r="D2816" s="100"/>
      <c r="E2816" s="100"/>
      <c r="F2816" s="100"/>
      <c r="G2816" s="100"/>
      <c r="H2816" s="100"/>
      <c r="I2816" s="100"/>
      <c r="J2816" s="100"/>
      <c r="K2816" s="100"/>
      <c r="L2816" s="100"/>
    </row>
    <row r="2817" spans="1:12">
      <c r="A2817" s="100"/>
      <c r="B2817" s="100"/>
      <c r="C2817" s="100"/>
      <c r="D2817" s="100"/>
      <c r="E2817" s="100"/>
      <c r="F2817" s="100"/>
      <c r="G2817" s="100"/>
      <c r="H2817" s="100"/>
      <c r="I2817" s="100"/>
      <c r="J2817" s="100"/>
      <c r="K2817" s="100"/>
      <c r="L2817" s="100"/>
    </row>
    <row r="2818" spans="1:12">
      <c r="A2818" s="100"/>
      <c r="B2818" s="100"/>
      <c r="C2818" s="100"/>
      <c r="D2818" s="100"/>
      <c r="E2818" s="100"/>
      <c r="F2818" s="100"/>
      <c r="G2818" s="100"/>
      <c r="H2818" s="100"/>
      <c r="I2818" s="100"/>
      <c r="J2818" s="100"/>
      <c r="K2818" s="100"/>
      <c r="L2818" s="100"/>
    </row>
    <row r="2819" spans="1:12">
      <c r="A2819" s="100"/>
      <c r="B2819" s="100"/>
      <c r="C2819" s="100"/>
      <c r="D2819" s="100"/>
      <c r="E2819" s="100"/>
      <c r="F2819" s="100"/>
      <c r="G2819" s="100"/>
      <c r="H2819" s="100"/>
      <c r="I2819" s="100"/>
      <c r="J2819" s="100"/>
      <c r="K2819" s="100"/>
      <c r="L2819" s="100"/>
    </row>
    <row r="2820" spans="1:12">
      <c r="A2820" s="100"/>
      <c r="B2820" s="100"/>
      <c r="C2820" s="100"/>
      <c r="D2820" s="100"/>
      <c r="E2820" s="100"/>
      <c r="F2820" s="100"/>
      <c r="G2820" s="100"/>
      <c r="H2820" s="100"/>
      <c r="I2820" s="100"/>
      <c r="J2820" s="100"/>
      <c r="K2820" s="100"/>
      <c r="L2820" s="100"/>
    </row>
    <row r="2821" spans="1:12">
      <c r="A2821" s="100"/>
      <c r="B2821" s="100"/>
      <c r="C2821" s="100"/>
      <c r="D2821" s="100"/>
      <c r="E2821" s="100"/>
      <c r="F2821" s="100"/>
      <c r="G2821" s="100"/>
      <c r="H2821" s="100"/>
      <c r="I2821" s="100"/>
      <c r="J2821" s="100"/>
      <c r="K2821" s="100"/>
      <c r="L2821" s="100"/>
    </row>
    <row r="2822" spans="1:12">
      <c r="A2822" s="100"/>
      <c r="B2822" s="100"/>
      <c r="C2822" s="100"/>
      <c r="D2822" s="100"/>
      <c r="E2822" s="100"/>
      <c r="F2822" s="100"/>
      <c r="G2822" s="100"/>
      <c r="H2822" s="100"/>
      <c r="I2822" s="100"/>
      <c r="J2822" s="100"/>
      <c r="K2822" s="100"/>
      <c r="L2822" s="100"/>
    </row>
    <row r="2823" spans="1:12">
      <c r="A2823" s="100"/>
      <c r="B2823" s="100"/>
      <c r="C2823" s="100"/>
      <c r="D2823" s="100"/>
      <c r="E2823" s="100"/>
      <c r="F2823" s="100"/>
      <c r="G2823" s="100"/>
      <c r="H2823" s="100"/>
      <c r="I2823" s="100"/>
      <c r="J2823" s="100"/>
      <c r="K2823" s="100"/>
      <c r="L2823" s="100"/>
    </row>
    <row r="2824" spans="1:12">
      <c r="A2824" s="100"/>
      <c r="B2824" s="100"/>
      <c r="C2824" s="100"/>
      <c r="D2824" s="100"/>
      <c r="E2824" s="100"/>
      <c r="F2824" s="100"/>
      <c r="G2824" s="100"/>
      <c r="H2824" s="100"/>
      <c r="I2824" s="100"/>
      <c r="J2824" s="100"/>
      <c r="K2824" s="100"/>
      <c r="L2824" s="100"/>
    </row>
    <row r="2825" spans="1:12">
      <c r="A2825" s="100"/>
      <c r="B2825" s="100"/>
      <c r="C2825" s="100"/>
      <c r="D2825" s="100"/>
      <c r="E2825" s="100"/>
      <c r="F2825" s="100"/>
      <c r="G2825" s="100"/>
      <c r="H2825" s="100"/>
      <c r="I2825" s="100"/>
      <c r="J2825" s="100"/>
      <c r="K2825" s="100"/>
      <c r="L2825" s="100"/>
    </row>
    <row r="2826" spans="1:12">
      <c r="A2826" s="100"/>
      <c r="B2826" s="100"/>
      <c r="C2826" s="100"/>
      <c r="D2826" s="100"/>
      <c r="E2826" s="100"/>
      <c r="F2826" s="100"/>
      <c r="G2826" s="100"/>
      <c r="H2826" s="100"/>
      <c r="I2826" s="100"/>
      <c r="J2826" s="100"/>
      <c r="K2826" s="100"/>
      <c r="L2826" s="100"/>
    </row>
    <row r="2827" spans="1:12">
      <c r="A2827" s="100"/>
      <c r="B2827" s="100"/>
      <c r="C2827" s="100"/>
      <c r="D2827" s="100"/>
      <c r="E2827" s="100"/>
      <c r="F2827" s="100"/>
      <c r="G2827" s="100"/>
      <c r="H2827" s="100"/>
      <c r="I2827" s="100"/>
      <c r="J2827" s="100"/>
      <c r="K2827" s="100"/>
      <c r="L2827" s="100"/>
    </row>
    <row r="2828" spans="1:12">
      <c r="A2828" s="100"/>
      <c r="B2828" s="100"/>
      <c r="C2828" s="100"/>
      <c r="D2828" s="100"/>
      <c r="E2828" s="100"/>
      <c r="F2828" s="100"/>
      <c r="G2828" s="100"/>
      <c r="H2828" s="100"/>
      <c r="I2828" s="100"/>
      <c r="J2828" s="100"/>
      <c r="K2828" s="100"/>
      <c r="L2828" s="100"/>
    </row>
    <row r="2829" spans="1:12">
      <c r="A2829" s="100"/>
      <c r="B2829" s="100"/>
      <c r="C2829" s="100"/>
      <c r="D2829" s="100"/>
      <c r="E2829" s="100"/>
      <c r="F2829" s="100"/>
      <c r="G2829" s="100"/>
      <c r="H2829" s="100"/>
      <c r="I2829" s="100"/>
      <c r="J2829" s="100"/>
      <c r="K2829" s="100"/>
      <c r="L2829" s="100"/>
    </row>
    <row r="2830" spans="1:12">
      <c r="A2830" s="100"/>
      <c r="B2830" s="100"/>
      <c r="C2830" s="100"/>
      <c r="D2830" s="100"/>
      <c r="E2830" s="100"/>
      <c r="F2830" s="100"/>
      <c r="G2830" s="100"/>
      <c r="H2830" s="100"/>
      <c r="I2830" s="100"/>
      <c r="J2830" s="100"/>
      <c r="K2830" s="100"/>
      <c r="L2830" s="100"/>
    </row>
    <row r="2831" spans="1:12">
      <c r="A2831" s="100"/>
      <c r="B2831" s="100"/>
      <c r="C2831" s="100"/>
      <c r="D2831" s="100"/>
      <c r="E2831" s="100"/>
      <c r="F2831" s="100"/>
      <c r="G2831" s="100"/>
      <c r="H2831" s="100"/>
      <c r="I2831" s="100"/>
      <c r="J2831" s="100"/>
      <c r="K2831" s="100"/>
      <c r="L2831" s="100"/>
    </row>
    <row r="2832" spans="1:12">
      <c r="A2832" s="100"/>
      <c r="B2832" s="100"/>
      <c r="C2832" s="100"/>
      <c r="D2832" s="100"/>
      <c r="E2832" s="100"/>
      <c r="F2832" s="100"/>
      <c r="G2832" s="100"/>
      <c r="H2832" s="100"/>
      <c r="I2832" s="100"/>
      <c r="J2832" s="100"/>
      <c r="K2832" s="100"/>
      <c r="L2832" s="100"/>
    </row>
    <row r="2833" spans="1:12">
      <c r="A2833" s="100"/>
      <c r="B2833" s="100"/>
      <c r="C2833" s="100"/>
      <c r="D2833" s="100"/>
      <c r="E2833" s="100"/>
      <c r="F2833" s="100"/>
      <c r="G2833" s="100"/>
      <c r="H2833" s="100"/>
      <c r="I2833" s="100"/>
      <c r="J2833" s="100"/>
      <c r="K2833" s="100"/>
      <c r="L2833" s="100"/>
    </row>
    <row r="2834" spans="1:12">
      <c r="A2834" s="100"/>
      <c r="B2834" s="100"/>
      <c r="C2834" s="100"/>
      <c r="D2834" s="100"/>
      <c r="E2834" s="100"/>
      <c r="F2834" s="100"/>
      <c r="G2834" s="100"/>
      <c r="H2834" s="100"/>
      <c r="I2834" s="100"/>
      <c r="J2834" s="100"/>
      <c r="K2834" s="100"/>
      <c r="L2834" s="100"/>
    </row>
    <row r="2835" spans="1:12">
      <c r="A2835" s="100"/>
      <c r="B2835" s="100"/>
      <c r="C2835" s="100"/>
      <c r="D2835" s="100"/>
      <c r="E2835" s="100"/>
      <c r="F2835" s="100"/>
      <c r="G2835" s="100"/>
      <c r="H2835" s="100"/>
      <c r="I2835" s="100"/>
      <c r="J2835" s="100"/>
      <c r="K2835" s="100"/>
      <c r="L2835" s="100"/>
    </row>
    <row r="2836" spans="1:12">
      <c r="A2836" s="100"/>
      <c r="B2836" s="100"/>
      <c r="C2836" s="100"/>
      <c r="D2836" s="100"/>
      <c r="E2836" s="100"/>
      <c r="F2836" s="100"/>
      <c r="G2836" s="100"/>
      <c r="H2836" s="100"/>
      <c r="I2836" s="100"/>
      <c r="J2836" s="100"/>
      <c r="K2836" s="100"/>
      <c r="L2836" s="100"/>
    </row>
    <row r="2837" spans="1:12">
      <c r="A2837" s="100"/>
      <c r="B2837" s="100"/>
      <c r="C2837" s="100"/>
      <c r="D2837" s="100"/>
      <c r="E2837" s="100"/>
      <c r="F2837" s="100"/>
      <c r="G2837" s="100"/>
      <c r="H2837" s="100"/>
      <c r="I2837" s="100"/>
      <c r="J2837" s="100"/>
      <c r="K2837" s="100"/>
      <c r="L2837" s="100"/>
    </row>
    <row r="2838" spans="1:12">
      <c r="A2838" s="100"/>
      <c r="B2838" s="100"/>
      <c r="C2838" s="100"/>
      <c r="D2838" s="100"/>
      <c r="E2838" s="100"/>
      <c r="F2838" s="100"/>
      <c r="G2838" s="100"/>
      <c r="H2838" s="100"/>
      <c r="I2838" s="100"/>
      <c r="J2838" s="100"/>
      <c r="K2838" s="100"/>
      <c r="L2838" s="100"/>
    </row>
    <row r="2839" spans="1:12">
      <c r="A2839" s="100"/>
      <c r="B2839" s="100"/>
      <c r="C2839" s="100"/>
      <c r="D2839" s="100"/>
      <c r="E2839" s="100"/>
      <c r="F2839" s="100"/>
      <c r="G2839" s="100"/>
      <c r="H2839" s="100"/>
      <c r="I2839" s="100"/>
      <c r="J2839" s="100"/>
      <c r="K2839" s="100"/>
      <c r="L2839" s="100"/>
    </row>
    <row r="2840" spans="1:12">
      <c r="A2840" s="100"/>
      <c r="B2840" s="100"/>
      <c r="C2840" s="100"/>
      <c r="D2840" s="100"/>
      <c r="E2840" s="100"/>
      <c r="F2840" s="100"/>
      <c r="G2840" s="100"/>
      <c r="H2840" s="100"/>
      <c r="I2840" s="100"/>
      <c r="J2840" s="100"/>
      <c r="K2840" s="100"/>
      <c r="L2840" s="100"/>
    </row>
    <row r="2841" spans="1:12">
      <c r="A2841" s="100"/>
      <c r="B2841" s="100"/>
      <c r="C2841" s="100"/>
      <c r="D2841" s="100"/>
      <c r="E2841" s="100"/>
      <c r="F2841" s="100"/>
      <c r="G2841" s="100"/>
      <c r="H2841" s="100"/>
      <c r="I2841" s="100"/>
      <c r="J2841" s="100"/>
      <c r="K2841" s="100"/>
      <c r="L2841" s="100"/>
    </row>
    <row r="2842" spans="1:12">
      <c r="A2842" s="100"/>
      <c r="B2842" s="100"/>
      <c r="C2842" s="100"/>
      <c r="D2842" s="100"/>
      <c r="E2842" s="100"/>
      <c r="F2842" s="100"/>
      <c r="G2842" s="100"/>
      <c r="H2842" s="100"/>
      <c r="I2842" s="100"/>
      <c r="J2842" s="100"/>
      <c r="K2842" s="100"/>
      <c r="L2842" s="100"/>
    </row>
    <row r="2843" spans="1:12">
      <c r="A2843" s="100"/>
      <c r="B2843" s="100"/>
      <c r="C2843" s="100"/>
      <c r="D2843" s="100"/>
      <c r="E2843" s="100"/>
      <c r="F2843" s="100"/>
      <c r="G2843" s="100"/>
      <c r="H2843" s="100"/>
      <c r="I2843" s="100"/>
      <c r="J2843" s="100"/>
      <c r="K2843" s="100"/>
      <c r="L2843" s="100"/>
    </row>
    <row r="2844" spans="1:12">
      <c r="A2844" s="100"/>
      <c r="B2844" s="100"/>
      <c r="C2844" s="100"/>
      <c r="D2844" s="100"/>
      <c r="E2844" s="100"/>
      <c r="F2844" s="100"/>
      <c r="G2844" s="100"/>
      <c r="H2844" s="100"/>
      <c r="I2844" s="100"/>
      <c r="J2844" s="100"/>
      <c r="K2844" s="100"/>
      <c r="L2844" s="100"/>
    </row>
    <row r="2845" spans="1:12">
      <c r="A2845" s="100"/>
      <c r="B2845" s="100"/>
      <c r="C2845" s="100"/>
      <c r="D2845" s="100"/>
      <c r="E2845" s="100"/>
      <c r="F2845" s="100"/>
      <c r="G2845" s="100"/>
      <c r="H2845" s="100"/>
      <c r="I2845" s="100"/>
      <c r="J2845" s="100"/>
      <c r="K2845" s="100"/>
      <c r="L2845" s="100"/>
    </row>
    <row r="2846" spans="1:12">
      <c r="A2846" s="100"/>
      <c r="B2846" s="100"/>
      <c r="C2846" s="100"/>
      <c r="D2846" s="100"/>
      <c r="E2846" s="100"/>
      <c r="F2846" s="100"/>
      <c r="G2846" s="100"/>
      <c r="H2846" s="100"/>
      <c r="I2846" s="100"/>
      <c r="J2846" s="100"/>
      <c r="K2846" s="100"/>
      <c r="L2846" s="100"/>
    </row>
    <row r="2847" spans="1:12">
      <c r="A2847" s="100"/>
      <c r="B2847" s="100"/>
      <c r="C2847" s="100"/>
      <c r="D2847" s="100"/>
      <c r="E2847" s="100"/>
      <c r="F2847" s="100"/>
      <c r="G2847" s="100"/>
      <c r="H2847" s="100"/>
      <c r="I2847" s="100"/>
      <c r="J2847" s="100"/>
      <c r="K2847" s="100"/>
      <c r="L2847" s="100"/>
    </row>
    <row r="2848" spans="1:12">
      <c r="A2848" s="100"/>
      <c r="B2848" s="100"/>
      <c r="C2848" s="100"/>
      <c r="D2848" s="100"/>
      <c r="E2848" s="100"/>
      <c r="F2848" s="100"/>
      <c r="G2848" s="100"/>
      <c r="H2848" s="100"/>
      <c r="I2848" s="100"/>
      <c r="J2848" s="100"/>
      <c r="K2848" s="100"/>
      <c r="L2848" s="100"/>
    </row>
    <row r="2849" spans="1:12">
      <c r="A2849" s="100"/>
      <c r="B2849" s="100"/>
      <c r="C2849" s="100"/>
      <c r="D2849" s="100"/>
      <c r="E2849" s="100"/>
      <c r="F2849" s="100"/>
      <c r="G2849" s="100"/>
      <c r="H2849" s="100"/>
      <c r="I2849" s="100"/>
      <c r="J2849" s="100"/>
      <c r="K2849" s="100"/>
      <c r="L2849" s="100"/>
    </row>
    <row r="2850" spans="1:12">
      <c r="A2850" s="100"/>
      <c r="B2850" s="100"/>
      <c r="C2850" s="100"/>
      <c r="D2850" s="100"/>
      <c r="E2850" s="100"/>
      <c r="F2850" s="100"/>
      <c r="G2850" s="100"/>
      <c r="H2850" s="100"/>
      <c r="I2850" s="100"/>
      <c r="J2850" s="100"/>
      <c r="K2850" s="100"/>
      <c r="L2850" s="100"/>
    </row>
    <row r="2851" spans="1:12">
      <c r="A2851" s="100"/>
      <c r="B2851" s="100"/>
      <c r="C2851" s="100"/>
      <c r="D2851" s="100"/>
      <c r="E2851" s="100"/>
      <c r="F2851" s="100"/>
      <c r="G2851" s="100"/>
      <c r="H2851" s="100"/>
      <c r="I2851" s="100"/>
      <c r="J2851" s="100"/>
      <c r="K2851" s="100"/>
      <c r="L2851" s="100"/>
    </row>
    <row r="2852" spans="1:12">
      <c r="A2852" s="100"/>
      <c r="B2852" s="100"/>
      <c r="C2852" s="100"/>
      <c r="D2852" s="100"/>
      <c r="E2852" s="100"/>
      <c r="F2852" s="100"/>
      <c r="G2852" s="100"/>
      <c r="H2852" s="100"/>
      <c r="I2852" s="100"/>
      <c r="J2852" s="100"/>
      <c r="K2852" s="100"/>
      <c r="L2852" s="100"/>
    </row>
    <row r="2853" spans="1:12">
      <c r="A2853" s="100"/>
      <c r="B2853" s="100"/>
      <c r="C2853" s="100"/>
      <c r="D2853" s="100"/>
      <c r="E2853" s="100"/>
      <c r="F2853" s="100"/>
      <c r="G2853" s="100"/>
      <c r="H2853" s="100"/>
      <c r="I2853" s="100"/>
      <c r="J2853" s="100"/>
      <c r="K2853" s="100"/>
      <c r="L2853" s="100"/>
    </row>
    <row r="2854" spans="1:12">
      <c r="A2854" s="100"/>
      <c r="B2854" s="100"/>
      <c r="C2854" s="100"/>
      <c r="D2854" s="100"/>
      <c r="E2854" s="100"/>
      <c r="F2854" s="100"/>
      <c r="G2854" s="100"/>
      <c r="H2854" s="100"/>
      <c r="I2854" s="100"/>
      <c r="J2854" s="100"/>
      <c r="K2854" s="100"/>
      <c r="L2854" s="100"/>
    </row>
    <row r="2855" spans="1:12">
      <c r="A2855" s="100"/>
      <c r="B2855" s="100"/>
      <c r="C2855" s="100"/>
      <c r="D2855" s="100"/>
      <c r="E2855" s="100"/>
      <c r="F2855" s="100"/>
      <c r="G2855" s="100"/>
      <c r="H2855" s="100"/>
      <c r="I2855" s="100"/>
      <c r="J2855" s="100"/>
      <c r="K2855" s="100"/>
      <c r="L2855" s="100"/>
    </row>
    <row r="2856" spans="1:12">
      <c r="A2856" s="100"/>
      <c r="B2856" s="100"/>
      <c r="C2856" s="100"/>
      <c r="D2856" s="100"/>
      <c r="E2856" s="100"/>
      <c r="F2856" s="100"/>
      <c r="G2856" s="100"/>
      <c r="H2856" s="100"/>
      <c r="I2856" s="100"/>
      <c r="J2856" s="100"/>
      <c r="K2856" s="100"/>
      <c r="L2856" s="100"/>
    </row>
    <row r="2857" spans="1:12">
      <c r="A2857" s="100"/>
      <c r="B2857" s="100"/>
      <c r="C2857" s="100"/>
      <c r="D2857" s="100"/>
      <c r="E2857" s="100"/>
      <c r="F2857" s="100"/>
      <c r="G2857" s="100"/>
      <c r="H2857" s="100"/>
      <c r="I2857" s="100"/>
      <c r="J2857" s="100"/>
      <c r="K2857" s="100"/>
      <c r="L2857" s="100"/>
    </row>
    <row r="2858" spans="1:12">
      <c r="A2858" s="100"/>
      <c r="B2858" s="100"/>
      <c r="C2858" s="100"/>
      <c r="D2858" s="100"/>
      <c r="E2858" s="100"/>
      <c r="F2858" s="100"/>
      <c r="G2858" s="100"/>
      <c r="H2858" s="100"/>
      <c r="I2858" s="100"/>
      <c r="J2858" s="100"/>
      <c r="K2858" s="100"/>
      <c r="L2858" s="100"/>
    </row>
    <row r="2859" spans="1:12">
      <c r="A2859" s="100"/>
      <c r="B2859" s="100"/>
      <c r="C2859" s="100"/>
      <c r="D2859" s="100"/>
      <c r="E2859" s="100"/>
      <c r="F2859" s="100"/>
      <c r="G2859" s="100"/>
      <c r="H2859" s="100"/>
      <c r="I2859" s="100"/>
      <c r="J2859" s="100"/>
      <c r="K2859" s="100"/>
      <c r="L2859" s="100"/>
    </row>
    <row r="2860" spans="1:12">
      <c r="A2860" s="100"/>
      <c r="B2860" s="100"/>
      <c r="C2860" s="100"/>
      <c r="D2860" s="100"/>
      <c r="E2860" s="100"/>
      <c r="F2860" s="100"/>
      <c r="G2860" s="100"/>
      <c r="H2860" s="100"/>
      <c r="I2860" s="100"/>
      <c r="J2860" s="100"/>
      <c r="K2860" s="100"/>
      <c r="L2860" s="100"/>
    </row>
    <row r="2861" spans="1:12">
      <c r="A2861" s="100"/>
      <c r="B2861" s="100"/>
      <c r="C2861" s="100"/>
      <c r="D2861" s="100"/>
      <c r="E2861" s="100"/>
      <c r="F2861" s="100"/>
      <c r="G2861" s="100"/>
      <c r="H2861" s="100"/>
      <c r="I2861" s="100"/>
      <c r="J2861" s="100"/>
      <c r="K2861" s="100"/>
      <c r="L2861" s="100"/>
    </row>
    <row r="2862" spans="1:12">
      <c r="A2862" s="100"/>
      <c r="B2862" s="100"/>
      <c r="C2862" s="100"/>
      <c r="D2862" s="100"/>
      <c r="E2862" s="100"/>
      <c r="F2862" s="100"/>
      <c r="G2862" s="100"/>
      <c r="H2862" s="100"/>
      <c r="I2862" s="100"/>
      <c r="J2862" s="100"/>
      <c r="K2862" s="100"/>
      <c r="L2862" s="100"/>
    </row>
    <row r="2863" spans="1:12">
      <c r="A2863" s="100"/>
      <c r="B2863" s="100"/>
      <c r="C2863" s="100"/>
      <c r="D2863" s="100"/>
      <c r="E2863" s="100"/>
      <c r="F2863" s="100"/>
      <c r="G2863" s="100"/>
      <c r="H2863" s="100"/>
      <c r="I2863" s="100"/>
      <c r="J2863" s="100"/>
      <c r="K2863" s="100"/>
      <c r="L2863" s="100"/>
    </row>
    <row r="2864" spans="1:12">
      <c r="A2864" s="100"/>
      <c r="B2864" s="100"/>
      <c r="C2864" s="100"/>
      <c r="D2864" s="100"/>
      <c r="E2864" s="100"/>
      <c r="F2864" s="100"/>
      <c r="G2864" s="100"/>
      <c r="H2864" s="100"/>
      <c r="I2864" s="100"/>
      <c r="J2864" s="100"/>
      <c r="K2864" s="100"/>
      <c r="L2864" s="100"/>
    </row>
    <row r="2865" spans="1:12">
      <c r="A2865" s="100"/>
      <c r="B2865" s="100"/>
      <c r="C2865" s="100"/>
      <c r="D2865" s="100"/>
      <c r="E2865" s="100"/>
      <c r="F2865" s="100"/>
      <c r="G2865" s="100"/>
      <c r="H2865" s="100"/>
      <c r="I2865" s="100"/>
      <c r="J2865" s="100"/>
      <c r="K2865" s="100"/>
      <c r="L2865" s="100"/>
    </row>
    <row r="2866" spans="1:12">
      <c r="A2866" s="100"/>
      <c r="B2866" s="100"/>
      <c r="C2866" s="100"/>
      <c r="D2866" s="100"/>
      <c r="E2866" s="100"/>
      <c r="F2866" s="100"/>
      <c r="G2866" s="100"/>
      <c r="H2866" s="100"/>
      <c r="I2866" s="100"/>
      <c r="J2866" s="100"/>
      <c r="K2866" s="100"/>
      <c r="L2866" s="100"/>
    </row>
    <row r="2867" spans="1:12">
      <c r="A2867" s="100"/>
      <c r="B2867" s="100"/>
      <c r="C2867" s="100"/>
      <c r="D2867" s="100"/>
      <c r="E2867" s="100"/>
      <c r="F2867" s="100"/>
      <c r="G2867" s="100"/>
      <c r="H2867" s="100"/>
      <c r="I2867" s="100"/>
      <c r="J2867" s="100"/>
      <c r="K2867" s="100"/>
      <c r="L2867" s="100"/>
    </row>
    <row r="2868" spans="1:12">
      <c r="A2868" s="100"/>
      <c r="B2868" s="100"/>
      <c r="C2868" s="100"/>
      <c r="D2868" s="100"/>
      <c r="E2868" s="100"/>
      <c r="F2868" s="100"/>
      <c r="G2868" s="100"/>
      <c r="H2868" s="100"/>
      <c r="I2868" s="100"/>
      <c r="J2868" s="100"/>
      <c r="K2868" s="100"/>
      <c r="L2868" s="100"/>
    </row>
    <row r="2869" spans="1:12">
      <c r="A2869" s="100"/>
      <c r="B2869" s="100"/>
      <c r="C2869" s="100"/>
      <c r="D2869" s="100"/>
      <c r="E2869" s="100"/>
      <c r="F2869" s="100"/>
      <c r="G2869" s="100"/>
      <c r="H2869" s="100"/>
      <c r="I2869" s="100"/>
      <c r="J2869" s="100"/>
      <c r="K2869" s="100"/>
      <c r="L2869" s="100"/>
    </row>
    <row r="2870" spans="1:12">
      <c r="A2870" s="100"/>
      <c r="B2870" s="100"/>
      <c r="C2870" s="100"/>
      <c r="D2870" s="100"/>
      <c r="E2870" s="100"/>
      <c r="F2870" s="100"/>
      <c r="G2870" s="100"/>
      <c r="H2870" s="100"/>
      <c r="I2870" s="100"/>
      <c r="J2870" s="100"/>
      <c r="K2870" s="100"/>
      <c r="L2870" s="100"/>
    </row>
    <row r="2871" spans="1:12">
      <c r="A2871" s="100"/>
      <c r="B2871" s="100"/>
      <c r="C2871" s="100"/>
      <c r="D2871" s="100"/>
      <c r="E2871" s="100"/>
      <c r="F2871" s="100"/>
      <c r="G2871" s="100"/>
      <c r="H2871" s="100"/>
      <c r="I2871" s="100"/>
      <c r="J2871" s="100"/>
      <c r="K2871" s="100"/>
      <c r="L2871" s="100"/>
    </row>
    <row r="2872" spans="1:12">
      <c r="A2872" s="100"/>
      <c r="B2872" s="100"/>
      <c r="C2872" s="100"/>
      <c r="D2872" s="100"/>
      <c r="E2872" s="100"/>
      <c r="F2872" s="100"/>
      <c r="G2872" s="100"/>
      <c r="H2872" s="100"/>
      <c r="I2872" s="100"/>
      <c r="J2872" s="100"/>
      <c r="K2872" s="100"/>
      <c r="L2872" s="100"/>
    </row>
    <row r="2873" spans="1:12">
      <c r="A2873" s="100"/>
      <c r="B2873" s="100"/>
      <c r="C2873" s="100"/>
      <c r="D2873" s="100"/>
      <c r="E2873" s="100"/>
      <c r="F2873" s="100"/>
      <c r="G2873" s="100"/>
      <c r="H2873" s="100"/>
      <c r="I2873" s="100"/>
      <c r="J2873" s="100"/>
      <c r="K2873" s="100"/>
      <c r="L2873" s="100"/>
    </row>
    <row r="2874" spans="1:12">
      <c r="A2874" s="100"/>
      <c r="B2874" s="100"/>
      <c r="C2874" s="100"/>
      <c r="D2874" s="100"/>
      <c r="E2874" s="100"/>
      <c r="F2874" s="100"/>
      <c r="G2874" s="100"/>
      <c r="H2874" s="100"/>
      <c r="I2874" s="100"/>
      <c r="J2874" s="100"/>
      <c r="K2874" s="100"/>
      <c r="L2874" s="100"/>
    </row>
    <row r="2875" spans="1:12">
      <c r="A2875" s="100"/>
      <c r="B2875" s="100"/>
      <c r="C2875" s="100"/>
      <c r="D2875" s="100"/>
      <c r="E2875" s="100"/>
      <c r="F2875" s="100"/>
      <c r="G2875" s="100"/>
      <c r="H2875" s="100"/>
      <c r="I2875" s="100"/>
      <c r="J2875" s="100"/>
      <c r="K2875" s="100"/>
      <c r="L2875" s="100"/>
    </row>
    <row r="2876" spans="1:12">
      <c r="A2876" s="100"/>
      <c r="B2876" s="100"/>
      <c r="C2876" s="100"/>
      <c r="D2876" s="100"/>
      <c r="E2876" s="100"/>
      <c r="F2876" s="100"/>
      <c r="G2876" s="100"/>
      <c r="H2876" s="100"/>
      <c r="I2876" s="100"/>
      <c r="J2876" s="100"/>
      <c r="K2876" s="100"/>
      <c r="L2876" s="100"/>
    </row>
    <row r="2877" spans="1:12">
      <c r="A2877" s="100"/>
      <c r="B2877" s="100"/>
      <c r="C2877" s="100"/>
      <c r="D2877" s="100"/>
      <c r="E2877" s="100"/>
      <c r="F2877" s="100"/>
      <c r="G2877" s="100"/>
      <c r="H2877" s="100"/>
      <c r="I2877" s="100"/>
      <c r="J2877" s="100"/>
      <c r="K2877" s="100"/>
      <c r="L2877" s="100"/>
    </row>
    <row r="2878" spans="1:12">
      <c r="A2878" s="100"/>
      <c r="B2878" s="100"/>
      <c r="C2878" s="100"/>
      <c r="D2878" s="100"/>
      <c r="E2878" s="100"/>
      <c r="F2878" s="100"/>
      <c r="G2878" s="100"/>
      <c r="H2878" s="100"/>
      <c r="I2878" s="100"/>
      <c r="J2878" s="100"/>
      <c r="K2878" s="100"/>
      <c r="L2878" s="100"/>
    </row>
    <row r="2879" spans="1:12">
      <c r="A2879" s="100"/>
      <c r="B2879" s="100"/>
      <c r="C2879" s="100"/>
      <c r="D2879" s="100"/>
      <c r="E2879" s="100"/>
      <c r="F2879" s="100"/>
      <c r="G2879" s="100"/>
      <c r="H2879" s="100"/>
      <c r="I2879" s="100"/>
      <c r="J2879" s="100"/>
      <c r="K2879" s="100"/>
      <c r="L2879" s="100"/>
    </row>
    <row r="2880" spans="1:12">
      <c r="A2880" s="100"/>
      <c r="B2880" s="100"/>
      <c r="C2880" s="100"/>
      <c r="D2880" s="100"/>
      <c r="E2880" s="100"/>
      <c r="F2880" s="100"/>
      <c r="G2880" s="100"/>
      <c r="H2880" s="100"/>
      <c r="I2880" s="100"/>
      <c r="J2880" s="100"/>
      <c r="K2880" s="100"/>
      <c r="L2880" s="100"/>
    </row>
    <row r="2881" spans="1:12">
      <c r="A2881" s="100"/>
      <c r="B2881" s="100"/>
      <c r="C2881" s="100"/>
      <c r="D2881" s="100"/>
      <c r="E2881" s="100"/>
      <c r="F2881" s="100"/>
      <c r="G2881" s="100"/>
      <c r="H2881" s="100"/>
      <c r="I2881" s="100"/>
      <c r="J2881" s="100"/>
      <c r="K2881" s="100"/>
      <c r="L2881" s="100"/>
    </row>
    <row r="2882" spans="1:12">
      <c r="A2882" s="100"/>
      <c r="B2882" s="100"/>
      <c r="C2882" s="100"/>
      <c r="D2882" s="100"/>
      <c r="E2882" s="100"/>
      <c r="F2882" s="100"/>
      <c r="G2882" s="100"/>
      <c r="H2882" s="100"/>
      <c r="I2882" s="100"/>
      <c r="J2882" s="100"/>
      <c r="K2882" s="100"/>
      <c r="L2882" s="100"/>
    </row>
    <row r="2883" spans="1:12">
      <c r="A2883" s="100"/>
      <c r="B2883" s="100"/>
      <c r="C2883" s="100"/>
      <c r="D2883" s="100"/>
      <c r="E2883" s="100"/>
      <c r="F2883" s="100"/>
      <c r="G2883" s="100"/>
      <c r="H2883" s="100"/>
      <c r="I2883" s="100"/>
      <c r="J2883" s="100"/>
      <c r="K2883" s="100"/>
      <c r="L2883" s="100"/>
    </row>
    <row r="2884" spans="1:12">
      <c r="A2884" s="100"/>
      <c r="B2884" s="100"/>
      <c r="C2884" s="100"/>
      <c r="D2884" s="100"/>
      <c r="E2884" s="100"/>
      <c r="F2884" s="100"/>
      <c r="G2884" s="100"/>
      <c r="H2884" s="100"/>
      <c r="I2884" s="100"/>
      <c r="J2884" s="100"/>
      <c r="K2884" s="100"/>
      <c r="L2884" s="100"/>
    </row>
    <row r="2885" spans="1:12">
      <c r="A2885" s="100"/>
      <c r="B2885" s="100"/>
      <c r="C2885" s="100"/>
      <c r="D2885" s="100"/>
      <c r="E2885" s="100"/>
      <c r="F2885" s="100"/>
      <c r="G2885" s="100"/>
      <c r="H2885" s="100"/>
      <c r="I2885" s="100"/>
      <c r="J2885" s="100"/>
      <c r="K2885" s="100"/>
      <c r="L2885" s="100"/>
    </row>
    <row r="2886" spans="1:12">
      <c r="A2886" s="100"/>
      <c r="B2886" s="100"/>
      <c r="C2886" s="100"/>
      <c r="D2886" s="100"/>
      <c r="E2886" s="100"/>
      <c r="F2886" s="100"/>
      <c r="G2886" s="100"/>
      <c r="H2886" s="100"/>
      <c r="I2886" s="100"/>
      <c r="J2886" s="100"/>
      <c r="K2886" s="100"/>
      <c r="L2886" s="100"/>
    </row>
    <row r="2887" spans="1:12">
      <c r="A2887" s="100"/>
      <c r="B2887" s="100"/>
      <c r="C2887" s="100"/>
      <c r="D2887" s="100"/>
      <c r="E2887" s="100"/>
      <c r="F2887" s="100"/>
      <c r="G2887" s="100"/>
      <c r="H2887" s="100"/>
      <c r="I2887" s="100"/>
      <c r="J2887" s="100"/>
      <c r="K2887" s="100"/>
      <c r="L2887" s="100"/>
    </row>
    <row r="2888" spans="1:12">
      <c r="A2888" s="100"/>
      <c r="B2888" s="100"/>
      <c r="C2888" s="100"/>
      <c r="D2888" s="100"/>
      <c r="E2888" s="100"/>
      <c r="F2888" s="100"/>
      <c r="G2888" s="100"/>
      <c r="H2888" s="100"/>
      <c r="I2888" s="100"/>
      <c r="J2888" s="100"/>
      <c r="K2888" s="100"/>
      <c r="L2888" s="100"/>
    </row>
    <row r="2889" spans="1:12">
      <c r="A2889" s="100"/>
      <c r="B2889" s="100"/>
      <c r="C2889" s="100"/>
      <c r="D2889" s="100"/>
      <c r="E2889" s="100"/>
      <c r="F2889" s="100"/>
      <c r="G2889" s="100"/>
      <c r="H2889" s="100"/>
      <c r="I2889" s="100"/>
      <c r="J2889" s="100"/>
      <c r="K2889" s="100"/>
      <c r="L2889" s="100"/>
    </row>
    <row r="2890" spans="1:12">
      <c r="A2890" s="100"/>
      <c r="B2890" s="100"/>
      <c r="C2890" s="100"/>
      <c r="D2890" s="100"/>
      <c r="E2890" s="100"/>
      <c r="F2890" s="100"/>
      <c r="G2890" s="100"/>
      <c r="H2890" s="100"/>
      <c r="I2890" s="100"/>
      <c r="J2890" s="100"/>
      <c r="K2890" s="100"/>
      <c r="L2890" s="100"/>
    </row>
    <row r="2891" spans="1:12">
      <c r="A2891" s="100"/>
      <c r="B2891" s="100"/>
      <c r="C2891" s="100"/>
      <c r="D2891" s="100"/>
      <c r="E2891" s="100"/>
      <c r="F2891" s="100"/>
      <c r="G2891" s="100"/>
      <c r="H2891" s="100"/>
      <c r="I2891" s="100"/>
      <c r="J2891" s="100"/>
      <c r="K2891" s="100"/>
      <c r="L2891" s="100"/>
    </row>
    <row r="2892" spans="1:12">
      <c r="A2892" s="100"/>
      <c r="B2892" s="100"/>
      <c r="C2892" s="100"/>
      <c r="D2892" s="100"/>
      <c r="E2892" s="100"/>
      <c r="F2892" s="100"/>
      <c r="G2892" s="100"/>
      <c r="H2892" s="100"/>
      <c r="I2892" s="100"/>
      <c r="J2892" s="100"/>
      <c r="K2892" s="100"/>
      <c r="L2892" s="100"/>
    </row>
    <row r="2893" spans="1:12">
      <c r="A2893" s="100"/>
      <c r="B2893" s="100"/>
      <c r="C2893" s="100"/>
      <c r="D2893" s="100"/>
      <c r="E2893" s="100"/>
      <c r="F2893" s="100"/>
      <c r="G2893" s="100"/>
      <c r="H2893" s="100"/>
      <c r="I2893" s="100"/>
      <c r="J2893" s="100"/>
      <c r="K2893" s="100"/>
      <c r="L2893" s="100"/>
    </row>
    <row r="2894" spans="1:12">
      <c r="A2894" s="100"/>
      <c r="B2894" s="100"/>
      <c r="C2894" s="100"/>
      <c r="D2894" s="100"/>
      <c r="E2894" s="100"/>
      <c r="F2894" s="100"/>
      <c r="G2894" s="100"/>
      <c r="H2894" s="100"/>
      <c r="I2894" s="100"/>
      <c r="J2894" s="100"/>
      <c r="K2894" s="100"/>
      <c r="L2894" s="100"/>
    </row>
    <row r="2895" spans="1:12">
      <c r="A2895" s="100"/>
      <c r="B2895" s="100"/>
      <c r="C2895" s="100"/>
      <c r="D2895" s="100"/>
      <c r="E2895" s="100"/>
      <c r="F2895" s="100"/>
      <c r="G2895" s="100"/>
      <c r="H2895" s="100"/>
      <c r="I2895" s="100"/>
      <c r="J2895" s="100"/>
      <c r="K2895" s="100"/>
      <c r="L2895" s="100"/>
    </row>
    <row r="2896" spans="1:12">
      <c r="A2896" s="100"/>
      <c r="B2896" s="100"/>
      <c r="C2896" s="100"/>
      <c r="D2896" s="100"/>
      <c r="E2896" s="100"/>
      <c r="F2896" s="100"/>
      <c r="G2896" s="100"/>
      <c r="H2896" s="100"/>
      <c r="I2896" s="100"/>
      <c r="J2896" s="100"/>
      <c r="K2896" s="100"/>
      <c r="L2896" s="100"/>
    </row>
    <row r="2897" spans="1:12">
      <c r="A2897" s="100"/>
      <c r="B2897" s="100"/>
      <c r="C2897" s="100"/>
      <c r="D2897" s="100"/>
      <c r="E2897" s="100"/>
      <c r="F2897" s="100"/>
      <c r="G2897" s="100"/>
      <c r="H2897" s="100"/>
      <c r="I2897" s="100"/>
      <c r="J2897" s="100"/>
      <c r="K2897" s="100"/>
      <c r="L2897" s="100"/>
    </row>
    <row r="2898" spans="1:12">
      <c r="A2898" s="100"/>
      <c r="B2898" s="100"/>
      <c r="C2898" s="100"/>
      <c r="D2898" s="100"/>
      <c r="E2898" s="100"/>
      <c r="F2898" s="100"/>
      <c r="G2898" s="100"/>
      <c r="H2898" s="100"/>
      <c r="I2898" s="100"/>
      <c r="J2898" s="100"/>
      <c r="K2898" s="100"/>
      <c r="L2898" s="100"/>
    </row>
    <row r="2899" spans="1:12">
      <c r="A2899" s="100"/>
      <c r="B2899" s="100"/>
      <c r="C2899" s="100"/>
      <c r="D2899" s="100"/>
      <c r="E2899" s="100"/>
      <c r="F2899" s="100"/>
      <c r="G2899" s="100"/>
      <c r="H2899" s="100"/>
      <c r="I2899" s="100"/>
      <c r="J2899" s="100"/>
      <c r="K2899" s="100"/>
      <c r="L2899" s="100"/>
    </row>
    <row r="2900" spans="1:12">
      <c r="A2900" s="100"/>
      <c r="B2900" s="100"/>
      <c r="C2900" s="100"/>
      <c r="D2900" s="100"/>
      <c r="E2900" s="100"/>
      <c r="F2900" s="100"/>
      <c r="G2900" s="100"/>
      <c r="H2900" s="100"/>
      <c r="I2900" s="100"/>
      <c r="J2900" s="100"/>
      <c r="K2900" s="100"/>
      <c r="L2900" s="100"/>
    </row>
    <row r="2901" spans="1:12">
      <c r="A2901" s="100"/>
      <c r="B2901" s="100"/>
      <c r="C2901" s="100"/>
      <c r="D2901" s="100"/>
      <c r="E2901" s="100"/>
      <c r="F2901" s="100"/>
      <c r="G2901" s="100"/>
      <c r="H2901" s="100"/>
      <c r="I2901" s="100"/>
      <c r="J2901" s="100"/>
      <c r="K2901" s="100"/>
      <c r="L2901" s="100"/>
    </row>
    <row r="2902" spans="1:12">
      <c r="A2902" s="100"/>
      <c r="B2902" s="100"/>
      <c r="C2902" s="100"/>
      <c r="D2902" s="100"/>
      <c r="E2902" s="100"/>
      <c r="F2902" s="100"/>
      <c r="G2902" s="100"/>
      <c r="H2902" s="100"/>
      <c r="I2902" s="100"/>
      <c r="J2902" s="100"/>
      <c r="K2902" s="100"/>
      <c r="L2902" s="100"/>
    </row>
    <row r="2903" spans="1:12">
      <c r="A2903" s="100"/>
      <c r="B2903" s="100"/>
      <c r="C2903" s="100"/>
      <c r="D2903" s="100"/>
      <c r="E2903" s="100"/>
      <c r="F2903" s="100"/>
      <c r="G2903" s="100"/>
      <c r="H2903" s="100"/>
      <c r="I2903" s="100"/>
      <c r="J2903" s="100"/>
      <c r="K2903" s="100"/>
      <c r="L2903" s="100"/>
    </row>
    <row r="2904" spans="1:12">
      <c r="A2904" s="100"/>
      <c r="B2904" s="100"/>
      <c r="C2904" s="100"/>
      <c r="D2904" s="100"/>
      <c r="E2904" s="100"/>
      <c r="F2904" s="100"/>
      <c r="G2904" s="100"/>
      <c r="H2904" s="100"/>
      <c r="I2904" s="100"/>
      <c r="J2904" s="100"/>
      <c r="K2904" s="100"/>
      <c r="L2904" s="100"/>
    </row>
    <row r="2905" spans="1:12">
      <c r="A2905" s="100"/>
      <c r="B2905" s="100"/>
      <c r="C2905" s="100"/>
      <c r="D2905" s="100"/>
      <c r="E2905" s="100"/>
      <c r="F2905" s="100"/>
      <c r="G2905" s="100"/>
      <c r="H2905" s="100"/>
      <c r="I2905" s="100"/>
      <c r="J2905" s="100"/>
      <c r="K2905" s="100"/>
      <c r="L2905" s="100"/>
    </row>
    <row r="2906" spans="1:12">
      <c r="A2906" s="100"/>
      <c r="B2906" s="100"/>
      <c r="C2906" s="100"/>
      <c r="D2906" s="100"/>
      <c r="E2906" s="100"/>
      <c r="F2906" s="100"/>
      <c r="G2906" s="100"/>
      <c r="H2906" s="100"/>
      <c r="I2906" s="100"/>
      <c r="J2906" s="100"/>
      <c r="K2906" s="100"/>
      <c r="L2906" s="100"/>
    </row>
    <row r="2907" spans="1:12">
      <c r="A2907" s="100"/>
      <c r="B2907" s="100"/>
      <c r="C2907" s="100"/>
      <c r="D2907" s="100"/>
      <c r="E2907" s="100"/>
      <c r="F2907" s="100"/>
      <c r="G2907" s="100"/>
      <c r="H2907" s="100"/>
      <c r="I2907" s="100"/>
      <c r="J2907" s="100"/>
      <c r="K2907" s="100"/>
      <c r="L2907" s="100"/>
    </row>
    <row r="2908" spans="1:12">
      <c r="A2908" s="100"/>
      <c r="B2908" s="100"/>
      <c r="C2908" s="100"/>
      <c r="D2908" s="100"/>
      <c r="E2908" s="100"/>
      <c r="F2908" s="100"/>
      <c r="G2908" s="100"/>
      <c r="H2908" s="100"/>
      <c r="I2908" s="100"/>
      <c r="J2908" s="100"/>
      <c r="K2908" s="100"/>
      <c r="L2908" s="100"/>
    </row>
    <row r="2909" spans="1:12">
      <c r="A2909" s="100"/>
      <c r="B2909" s="100"/>
      <c r="C2909" s="100"/>
      <c r="D2909" s="100"/>
      <c r="E2909" s="100"/>
      <c r="F2909" s="100"/>
      <c r="G2909" s="100"/>
      <c r="H2909" s="100"/>
      <c r="I2909" s="100"/>
      <c r="J2909" s="100"/>
      <c r="K2909" s="100"/>
      <c r="L2909" s="100"/>
    </row>
    <row r="2910" spans="1:12">
      <c r="A2910" s="100"/>
      <c r="B2910" s="100"/>
      <c r="C2910" s="100"/>
      <c r="D2910" s="100"/>
      <c r="E2910" s="100"/>
      <c r="F2910" s="100"/>
      <c r="G2910" s="100"/>
      <c r="H2910" s="100"/>
      <c r="I2910" s="100"/>
      <c r="J2910" s="100"/>
      <c r="K2910" s="100"/>
      <c r="L2910" s="100"/>
    </row>
    <row r="2911" spans="1:12">
      <c r="A2911" s="100"/>
      <c r="B2911" s="100"/>
      <c r="C2911" s="100"/>
      <c r="D2911" s="100"/>
      <c r="E2911" s="100"/>
      <c r="F2911" s="100"/>
      <c r="G2911" s="100"/>
      <c r="H2911" s="100"/>
      <c r="I2911" s="100"/>
      <c r="J2911" s="100"/>
      <c r="K2911" s="100"/>
      <c r="L2911" s="100"/>
    </row>
    <row r="2912" spans="1:12">
      <c r="A2912" s="100"/>
      <c r="B2912" s="100"/>
      <c r="C2912" s="100"/>
      <c r="D2912" s="100"/>
      <c r="E2912" s="100"/>
      <c r="F2912" s="100"/>
      <c r="G2912" s="100"/>
      <c r="H2912" s="100"/>
      <c r="I2912" s="100"/>
      <c r="J2912" s="100"/>
      <c r="K2912" s="100"/>
      <c r="L2912" s="100"/>
    </row>
    <row r="2913" spans="1:12">
      <c r="A2913" s="100"/>
      <c r="B2913" s="100"/>
      <c r="C2913" s="100"/>
      <c r="D2913" s="100"/>
      <c r="E2913" s="100"/>
      <c r="F2913" s="100"/>
      <c r="G2913" s="100"/>
      <c r="H2913" s="100"/>
      <c r="I2913" s="100"/>
      <c r="J2913" s="100"/>
      <c r="K2913" s="100"/>
      <c r="L2913" s="100"/>
    </row>
    <row r="2914" spans="1:12">
      <c r="A2914" s="100"/>
      <c r="B2914" s="100"/>
      <c r="C2914" s="100"/>
      <c r="D2914" s="100"/>
      <c r="E2914" s="100"/>
      <c r="F2914" s="100"/>
      <c r="G2914" s="100"/>
      <c r="H2914" s="100"/>
      <c r="I2914" s="100"/>
      <c r="J2914" s="100"/>
      <c r="K2914" s="100"/>
      <c r="L2914" s="100"/>
    </row>
    <row r="2915" spans="1:12">
      <c r="A2915" s="100"/>
      <c r="B2915" s="100"/>
      <c r="C2915" s="100"/>
      <c r="D2915" s="100"/>
      <c r="E2915" s="100"/>
      <c r="F2915" s="100"/>
      <c r="G2915" s="100"/>
      <c r="H2915" s="100"/>
      <c r="I2915" s="100"/>
      <c r="J2915" s="100"/>
      <c r="K2915" s="100"/>
      <c r="L2915" s="100"/>
    </row>
    <row r="2916" spans="1:12">
      <c r="A2916" s="100"/>
      <c r="B2916" s="100"/>
      <c r="C2916" s="100"/>
      <c r="D2916" s="100"/>
      <c r="E2916" s="100"/>
      <c r="F2916" s="100"/>
      <c r="G2916" s="100"/>
      <c r="H2916" s="100"/>
      <c r="I2916" s="100"/>
      <c r="J2916" s="100"/>
      <c r="K2916" s="100"/>
      <c r="L2916" s="100"/>
    </row>
    <row r="2917" spans="1:12">
      <c r="A2917" s="100"/>
      <c r="B2917" s="100"/>
      <c r="C2917" s="100"/>
      <c r="D2917" s="100"/>
      <c r="E2917" s="100"/>
      <c r="F2917" s="100"/>
      <c r="G2917" s="100"/>
      <c r="H2917" s="100"/>
      <c r="I2917" s="100"/>
      <c r="J2917" s="100"/>
      <c r="K2917" s="100"/>
      <c r="L2917" s="100"/>
    </row>
    <row r="2918" spans="1:12">
      <c r="A2918" s="100"/>
      <c r="B2918" s="100"/>
      <c r="C2918" s="100"/>
      <c r="D2918" s="100"/>
      <c r="E2918" s="100"/>
      <c r="F2918" s="100"/>
      <c r="G2918" s="100"/>
      <c r="H2918" s="100"/>
      <c r="I2918" s="100"/>
      <c r="J2918" s="100"/>
      <c r="K2918" s="100"/>
      <c r="L2918" s="100"/>
    </row>
    <row r="2919" spans="1:12">
      <c r="A2919" s="100"/>
      <c r="B2919" s="100"/>
      <c r="C2919" s="100"/>
      <c r="D2919" s="100"/>
      <c r="E2919" s="100"/>
      <c r="F2919" s="100"/>
      <c r="G2919" s="100"/>
      <c r="H2919" s="100"/>
      <c r="I2919" s="100"/>
      <c r="J2919" s="100"/>
      <c r="K2919" s="100"/>
      <c r="L2919" s="100"/>
    </row>
    <row r="2920" spans="1:12">
      <c r="A2920" s="100"/>
      <c r="B2920" s="100"/>
      <c r="C2920" s="100"/>
      <c r="D2920" s="100"/>
      <c r="E2920" s="100"/>
      <c r="F2920" s="100"/>
      <c r="G2920" s="100"/>
      <c r="H2920" s="100"/>
      <c r="I2920" s="100"/>
      <c r="J2920" s="100"/>
      <c r="K2920" s="100"/>
      <c r="L2920" s="100"/>
    </row>
    <row r="2921" spans="1:12">
      <c r="A2921" s="100"/>
      <c r="B2921" s="100"/>
      <c r="C2921" s="100"/>
      <c r="D2921" s="100"/>
      <c r="E2921" s="100"/>
      <c r="F2921" s="100"/>
      <c r="G2921" s="100"/>
      <c r="H2921" s="100"/>
      <c r="I2921" s="100"/>
      <c r="J2921" s="100"/>
      <c r="K2921" s="100"/>
      <c r="L2921" s="100"/>
    </row>
    <row r="2922" spans="1:12">
      <c r="A2922" s="100"/>
      <c r="B2922" s="100"/>
      <c r="C2922" s="100"/>
      <c r="D2922" s="100"/>
      <c r="E2922" s="100"/>
      <c r="F2922" s="100"/>
      <c r="G2922" s="100"/>
      <c r="H2922" s="100"/>
      <c r="I2922" s="100"/>
      <c r="J2922" s="100"/>
      <c r="K2922" s="100"/>
      <c r="L2922" s="100"/>
    </row>
    <row r="2923" spans="1:12">
      <c r="A2923" s="100"/>
      <c r="B2923" s="100"/>
      <c r="C2923" s="100"/>
      <c r="D2923" s="100"/>
      <c r="E2923" s="100"/>
      <c r="F2923" s="100"/>
      <c r="G2923" s="100"/>
      <c r="H2923" s="100"/>
      <c r="I2923" s="100"/>
      <c r="J2923" s="100"/>
      <c r="K2923" s="100"/>
      <c r="L2923" s="100"/>
    </row>
    <row r="2924" spans="1:12">
      <c r="A2924" s="100"/>
      <c r="B2924" s="100"/>
      <c r="C2924" s="100"/>
      <c r="D2924" s="100"/>
      <c r="E2924" s="100"/>
      <c r="F2924" s="100"/>
      <c r="G2924" s="100"/>
      <c r="H2924" s="100"/>
      <c r="I2924" s="100"/>
      <c r="J2924" s="100"/>
      <c r="K2924" s="100"/>
      <c r="L2924" s="100"/>
    </row>
    <row r="2925" spans="1:12">
      <c r="A2925" s="100"/>
      <c r="B2925" s="100"/>
      <c r="C2925" s="100"/>
      <c r="D2925" s="100"/>
      <c r="E2925" s="100"/>
      <c r="F2925" s="100"/>
      <c r="G2925" s="100"/>
      <c r="H2925" s="100"/>
      <c r="I2925" s="100"/>
      <c r="J2925" s="100"/>
      <c r="K2925" s="100"/>
      <c r="L2925" s="100"/>
    </row>
    <row r="2926" spans="1:12">
      <c r="A2926" s="100"/>
      <c r="B2926" s="100"/>
      <c r="C2926" s="100"/>
      <c r="D2926" s="100"/>
      <c r="E2926" s="100"/>
      <c r="F2926" s="100"/>
      <c r="G2926" s="100"/>
      <c r="H2926" s="100"/>
      <c r="I2926" s="100"/>
      <c r="J2926" s="100"/>
      <c r="K2926" s="100"/>
      <c r="L2926" s="100"/>
    </row>
    <row r="2927" spans="1:12">
      <c r="A2927" s="100"/>
      <c r="B2927" s="100"/>
      <c r="C2927" s="100"/>
      <c r="D2927" s="100"/>
      <c r="E2927" s="100"/>
      <c r="F2927" s="100"/>
      <c r="G2927" s="100"/>
      <c r="H2927" s="100"/>
      <c r="I2927" s="100"/>
      <c r="J2927" s="100"/>
      <c r="K2927" s="100"/>
      <c r="L2927" s="100"/>
    </row>
    <row r="2928" spans="1:12">
      <c r="A2928" s="100"/>
      <c r="B2928" s="100"/>
      <c r="C2928" s="100"/>
      <c r="D2928" s="100"/>
      <c r="E2928" s="100"/>
      <c r="F2928" s="100"/>
      <c r="G2928" s="100"/>
      <c r="H2928" s="100"/>
      <c r="I2928" s="100"/>
      <c r="J2928" s="100"/>
      <c r="K2928" s="100"/>
      <c r="L2928" s="100"/>
    </row>
    <row r="2929" spans="1:12">
      <c r="A2929" s="100"/>
      <c r="B2929" s="100"/>
      <c r="C2929" s="100"/>
      <c r="D2929" s="100"/>
      <c r="E2929" s="100"/>
      <c r="F2929" s="100"/>
      <c r="G2929" s="100"/>
      <c r="H2929" s="100"/>
      <c r="I2929" s="100"/>
      <c r="J2929" s="100"/>
      <c r="K2929" s="100"/>
      <c r="L2929" s="100"/>
    </row>
    <row r="2930" spans="1:12">
      <c r="A2930" s="100"/>
      <c r="B2930" s="100"/>
      <c r="C2930" s="100"/>
      <c r="D2930" s="100"/>
      <c r="E2930" s="100"/>
      <c r="F2930" s="100"/>
      <c r="G2930" s="100"/>
      <c r="H2930" s="100"/>
      <c r="I2930" s="100"/>
      <c r="J2930" s="100"/>
      <c r="K2930" s="100"/>
      <c r="L2930" s="100"/>
    </row>
    <row r="2931" spans="1:12">
      <c r="A2931" s="100"/>
      <c r="B2931" s="100"/>
      <c r="C2931" s="100"/>
      <c r="D2931" s="100"/>
      <c r="E2931" s="100"/>
      <c r="F2931" s="100"/>
      <c r="G2931" s="100"/>
      <c r="H2931" s="100"/>
      <c r="I2931" s="100"/>
      <c r="J2931" s="100"/>
      <c r="K2931" s="100"/>
      <c r="L2931" s="100"/>
    </row>
    <row r="2932" spans="1:12">
      <c r="A2932" s="100"/>
      <c r="B2932" s="100"/>
      <c r="C2932" s="100"/>
      <c r="D2932" s="100"/>
      <c r="E2932" s="100"/>
      <c r="F2932" s="100"/>
      <c r="G2932" s="100"/>
      <c r="H2932" s="100"/>
      <c r="I2932" s="100"/>
      <c r="J2932" s="100"/>
      <c r="K2932" s="100"/>
      <c r="L2932" s="100"/>
    </row>
    <row r="2933" spans="1:12">
      <c r="A2933" s="100"/>
      <c r="B2933" s="100"/>
      <c r="C2933" s="100"/>
      <c r="D2933" s="100"/>
      <c r="E2933" s="100"/>
      <c r="F2933" s="100"/>
      <c r="G2933" s="100"/>
      <c r="H2933" s="100"/>
      <c r="I2933" s="100"/>
      <c r="J2933" s="100"/>
      <c r="K2933" s="100"/>
      <c r="L2933" s="100"/>
    </row>
    <row r="2934" spans="1:12">
      <c r="A2934" s="100"/>
      <c r="B2934" s="100"/>
      <c r="C2934" s="100"/>
      <c r="D2934" s="100"/>
      <c r="E2934" s="100"/>
      <c r="F2934" s="100"/>
      <c r="G2934" s="100"/>
      <c r="H2934" s="100"/>
      <c r="I2934" s="100"/>
      <c r="J2934" s="100"/>
      <c r="K2934" s="100"/>
      <c r="L2934" s="100"/>
    </row>
    <row r="2935" spans="1:12">
      <c r="A2935" s="100"/>
      <c r="B2935" s="100"/>
      <c r="C2935" s="100"/>
      <c r="D2935" s="100"/>
      <c r="E2935" s="100"/>
      <c r="F2935" s="100"/>
      <c r="G2935" s="100"/>
      <c r="H2935" s="100"/>
      <c r="I2935" s="100"/>
      <c r="J2935" s="100"/>
      <c r="K2935" s="100"/>
      <c r="L2935" s="100"/>
    </row>
    <row r="2936" spans="1:12">
      <c r="A2936" s="100"/>
      <c r="B2936" s="100"/>
      <c r="C2936" s="100"/>
      <c r="D2936" s="100"/>
      <c r="E2936" s="100"/>
      <c r="F2936" s="100"/>
      <c r="G2936" s="100"/>
      <c r="H2936" s="100"/>
      <c r="I2936" s="100"/>
      <c r="J2936" s="100"/>
      <c r="K2936" s="100"/>
      <c r="L2936" s="100"/>
    </row>
    <row r="2937" spans="1:12">
      <c r="A2937" s="100"/>
      <c r="B2937" s="100"/>
      <c r="C2937" s="100"/>
      <c r="D2937" s="100"/>
      <c r="E2937" s="100"/>
      <c r="F2937" s="100"/>
      <c r="G2937" s="100"/>
      <c r="H2937" s="100"/>
      <c r="I2937" s="100"/>
      <c r="J2937" s="100"/>
      <c r="K2937" s="100"/>
      <c r="L2937" s="100"/>
    </row>
    <row r="2938" spans="1:12">
      <c r="A2938" s="100"/>
      <c r="B2938" s="100"/>
      <c r="C2938" s="100"/>
      <c r="D2938" s="100"/>
      <c r="E2938" s="100"/>
      <c r="F2938" s="100"/>
      <c r="G2938" s="100"/>
      <c r="H2938" s="100"/>
      <c r="I2938" s="100"/>
      <c r="J2938" s="100"/>
      <c r="K2938" s="100"/>
      <c r="L2938" s="100"/>
    </row>
    <row r="2939" spans="1:12">
      <c r="A2939" s="100"/>
      <c r="B2939" s="100"/>
      <c r="C2939" s="100"/>
      <c r="D2939" s="100"/>
      <c r="E2939" s="100"/>
      <c r="F2939" s="100"/>
      <c r="G2939" s="100"/>
      <c r="H2939" s="100"/>
      <c r="I2939" s="100"/>
      <c r="J2939" s="100"/>
      <c r="K2939" s="100"/>
      <c r="L2939" s="100"/>
    </row>
    <row r="2940" spans="1:12">
      <c r="A2940" s="100"/>
      <c r="B2940" s="100"/>
      <c r="C2940" s="100"/>
      <c r="D2940" s="100"/>
      <c r="E2940" s="100"/>
      <c r="F2940" s="100"/>
      <c r="G2940" s="100"/>
      <c r="H2940" s="100"/>
      <c r="I2940" s="100"/>
      <c r="J2940" s="100"/>
      <c r="K2940" s="100"/>
      <c r="L2940" s="100"/>
    </row>
    <row r="2941" spans="1:12">
      <c r="A2941" s="100"/>
      <c r="B2941" s="100"/>
      <c r="C2941" s="100"/>
      <c r="D2941" s="100"/>
      <c r="E2941" s="100"/>
      <c r="F2941" s="100"/>
      <c r="G2941" s="100"/>
      <c r="H2941" s="100"/>
      <c r="I2941" s="100"/>
      <c r="J2941" s="100"/>
      <c r="K2941" s="100"/>
      <c r="L2941" s="100"/>
    </row>
    <row r="2942" spans="1:12">
      <c r="A2942" s="100"/>
      <c r="B2942" s="100"/>
      <c r="C2942" s="100"/>
      <c r="D2942" s="100"/>
      <c r="E2942" s="100"/>
      <c r="F2942" s="100"/>
      <c r="G2942" s="100"/>
      <c r="H2942" s="100"/>
      <c r="I2942" s="100"/>
      <c r="J2942" s="100"/>
      <c r="K2942" s="100"/>
      <c r="L2942" s="100"/>
    </row>
    <row r="2943" spans="1:12">
      <c r="A2943" s="100"/>
      <c r="B2943" s="100"/>
      <c r="C2943" s="100"/>
      <c r="D2943" s="100"/>
      <c r="E2943" s="100"/>
      <c r="F2943" s="100"/>
      <c r="G2943" s="100"/>
      <c r="H2943" s="100"/>
      <c r="I2943" s="100"/>
      <c r="J2943" s="100"/>
      <c r="K2943" s="100"/>
      <c r="L2943" s="100"/>
    </row>
    <row r="2944" spans="1:12">
      <c r="A2944" s="100"/>
      <c r="B2944" s="100"/>
      <c r="C2944" s="100"/>
      <c r="D2944" s="100"/>
      <c r="E2944" s="100"/>
      <c r="F2944" s="100"/>
      <c r="G2944" s="100"/>
      <c r="H2944" s="100"/>
      <c r="I2944" s="100"/>
      <c r="J2944" s="100"/>
      <c r="K2944" s="100"/>
      <c r="L2944" s="100"/>
    </row>
    <row r="2945" spans="1:12">
      <c r="A2945" s="100"/>
      <c r="B2945" s="100"/>
      <c r="C2945" s="100"/>
      <c r="D2945" s="100"/>
      <c r="E2945" s="100"/>
      <c r="F2945" s="100"/>
      <c r="G2945" s="100"/>
      <c r="H2945" s="100"/>
      <c r="I2945" s="100"/>
      <c r="J2945" s="100"/>
      <c r="K2945" s="100"/>
      <c r="L2945" s="100"/>
    </row>
    <row r="2946" spans="1:12">
      <c r="A2946" s="100"/>
      <c r="B2946" s="100"/>
      <c r="C2946" s="100"/>
      <c r="D2946" s="100"/>
      <c r="E2946" s="100"/>
      <c r="F2946" s="100"/>
      <c r="G2946" s="100"/>
      <c r="H2946" s="100"/>
      <c r="I2946" s="100"/>
      <c r="J2946" s="100"/>
      <c r="K2946" s="100"/>
      <c r="L2946" s="100"/>
    </row>
    <row r="2947" spans="1:12">
      <c r="A2947" s="100"/>
      <c r="B2947" s="100"/>
      <c r="C2947" s="100"/>
      <c r="D2947" s="100"/>
      <c r="E2947" s="100"/>
      <c r="F2947" s="100"/>
      <c r="G2947" s="100"/>
      <c r="H2947" s="100"/>
      <c r="I2947" s="100"/>
      <c r="J2947" s="100"/>
      <c r="K2947" s="100"/>
      <c r="L2947" s="100"/>
    </row>
    <row r="2948" spans="1:12">
      <c r="A2948" s="100"/>
      <c r="B2948" s="100"/>
      <c r="C2948" s="100"/>
      <c r="D2948" s="100"/>
      <c r="E2948" s="100"/>
      <c r="F2948" s="100"/>
      <c r="G2948" s="100"/>
      <c r="H2948" s="100"/>
      <c r="I2948" s="100"/>
      <c r="J2948" s="100"/>
      <c r="K2948" s="100"/>
      <c r="L2948" s="100"/>
    </row>
    <row r="2949" spans="1:12">
      <c r="A2949" s="100"/>
      <c r="B2949" s="100"/>
      <c r="C2949" s="100"/>
      <c r="D2949" s="100"/>
      <c r="E2949" s="100"/>
      <c r="F2949" s="100"/>
      <c r="G2949" s="100"/>
      <c r="H2949" s="100"/>
      <c r="I2949" s="100"/>
      <c r="J2949" s="100"/>
      <c r="K2949" s="100"/>
      <c r="L2949" s="100"/>
    </row>
    <row r="2950" spans="1:12">
      <c r="A2950" s="100"/>
      <c r="B2950" s="100"/>
      <c r="C2950" s="100"/>
      <c r="D2950" s="100"/>
      <c r="E2950" s="100"/>
      <c r="F2950" s="100"/>
      <c r="G2950" s="100"/>
      <c r="H2950" s="100"/>
      <c r="I2950" s="100"/>
      <c r="J2950" s="100"/>
      <c r="K2950" s="100"/>
      <c r="L2950" s="100"/>
    </row>
    <row r="2951" spans="1:12">
      <c r="A2951" s="100"/>
      <c r="B2951" s="100"/>
      <c r="C2951" s="100"/>
      <c r="D2951" s="100"/>
      <c r="E2951" s="100"/>
      <c r="F2951" s="100"/>
      <c r="G2951" s="100"/>
      <c r="H2951" s="100"/>
      <c r="I2951" s="100"/>
      <c r="J2951" s="100"/>
      <c r="K2951" s="100"/>
      <c r="L2951" s="100"/>
    </row>
    <row r="2952" spans="1:12">
      <c r="A2952" s="100"/>
      <c r="B2952" s="100"/>
      <c r="C2952" s="100"/>
      <c r="D2952" s="100"/>
      <c r="E2952" s="100"/>
      <c r="F2952" s="100"/>
      <c r="G2952" s="100"/>
      <c r="H2952" s="100"/>
      <c r="I2952" s="100"/>
      <c r="J2952" s="100"/>
      <c r="K2952" s="100"/>
      <c r="L2952" s="100"/>
    </row>
    <row r="2953" spans="1:12">
      <c r="A2953" s="100"/>
      <c r="B2953" s="100"/>
      <c r="C2953" s="100"/>
      <c r="D2953" s="100"/>
      <c r="E2953" s="100"/>
      <c r="F2953" s="100"/>
      <c r="G2953" s="100"/>
      <c r="H2953" s="100"/>
      <c r="I2953" s="100"/>
      <c r="J2953" s="100"/>
      <c r="K2953" s="100"/>
      <c r="L2953" s="100"/>
    </row>
    <row r="2954" spans="1:12">
      <c r="A2954" s="100"/>
      <c r="B2954" s="100"/>
      <c r="C2954" s="100"/>
      <c r="D2954" s="100"/>
      <c r="E2954" s="100"/>
      <c r="F2954" s="100"/>
      <c r="G2954" s="100"/>
      <c r="H2954" s="100"/>
      <c r="I2954" s="100"/>
      <c r="J2954" s="100"/>
      <c r="K2954" s="100"/>
      <c r="L2954" s="100"/>
    </row>
    <row r="2955" spans="1:12">
      <c r="A2955" s="100"/>
      <c r="B2955" s="100"/>
      <c r="C2955" s="100"/>
      <c r="D2955" s="100"/>
      <c r="E2955" s="100"/>
      <c r="F2955" s="100"/>
      <c r="G2955" s="100"/>
      <c r="H2955" s="100"/>
      <c r="I2955" s="100"/>
      <c r="J2955" s="100"/>
      <c r="K2955" s="100"/>
      <c r="L2955" s="100"/>
    </row>
    <row r="2956" spans="1:12">
      <c r="A2956" s="100"/>
      <c r="B2956" s="100"/>
      <c r="C2956" s="100"/>
      <c r="D2956" s="100"/>
      <c r="E2956" s="100"/>
      <c r="F2956" s="100"/>
      <c r="G2956" s="100"/>
      <c r="H2956" s="100"/>
      <c r="I2956" s="100"/>
      <c r="J2956" s="100"/>
      <c r="K2956" s="100"/>
      <c r="L2956" s="100"/>
    </row>
    <row r="2957" spans="1:12">
      <c r="A2957" s="100"/>
      <c r="B2957" s="100"/>
      <c r="C2957" s="100"/>
      <c r="D2957" s="100"/>
      <c r="E2957" s="100"/>
      <c r="F2957" s="100"/>
      <c r="G2957" s="100"/>
      <c r="H2957" s="100"/>
      <c r="I2957" s="100"/>
      <c r="J2957" s="100"/>
      <c r="K2957" s="100"/>
      <c r="L2957" s="100"/>
    </row>
    <row r="2958" spans="1:12">
      <c r="A2958" s="100"/>
      <c r="B2958" s="100"/>
      <c r="C2958" s="100"/>
      <c r="D2958" s="100"/>
      <c r="E2958" s="100"/>
      <c r="F2958" s="100"/>
      <c r="G2958" s="100"/>
      <c r="H2958" s="100"/>
      <c r="I2958" s="100"/>
      <c r="J2958" s="100"/>
      <c r="K2958" s="100"/>
      <c r="L2958" s="100"/>
    </row>
    <row r="2959" spans="1:12">
      <c r="A2959" s="100"/>
      <c r="B2959" s="100"/>
      <c r="C2959" s="100"/>
      <c r="D2959" s="100"/>
      <c r="E2959" s="100"/>
      <c r="F2959" s="100"/>
      <c r="G2959" s="100"/>
      <c r="H2959" s="100"/>
      <c r="I2959" s="100"/>
      <c r="J2959" s="100"/>
      <c r="K2959" s="100"/>
      <c r="L2959" s="100"/>
    </row>
    <row r="2960" spans="1:12">
      <c r="A2960" s="100"/>
      <c r="B2960" s="100"/>
      <c r="C2960" s="100"/>
      <c r="D2960" s="100"/>
      <c r="E2960" s="100"/>
      <c r="F2960" s="100"/>
      <c r="G2960" s="100"/>
      <c r="H2960" s="100"/>
      <c r="I2960" s="100"/>
      <c r="J2960" s="100"/>
      <c r="K2960" s="100"/>
      <c r="L2960" s="100"/>
    </row>
    <row r="2961" spans="1:12">
      <c r="A2961" s="100"/>
      <c r="B2961" s="100"/>
      <c r="C2961" s="100"/>
      <c r="D2961" s="100"/>
      <c r="E2961" s="100"/>
      <c r="F2961" s="100"/>
      <c r="G2961" s="100"/>
      <c r="H2961" s="100"/>
      <c r="I2961" s="100"/>
      <c r="J2961" s="100"/>
      <c r="K2961" s="100"/>
      <c r="L2961" s="100"/>
    </row>
    <row r="2962" spans="1:12">
      <c r="A2962" s="100"/>
      <c r="B2962" s="100"/>
      <c r="C2962" s="100"/>
      <c r="D2962" s="100"/>
      <c r="E2962" s="100"/>
      <c r="F2962" s="100"/>
      <c r="G2962" s="100"/>
      <c r="H2962" s="100"/>
      <c r="I2962" s="100"/>
      <c r="J2962" s="100"/>
      <c r="K2962" s="100"/>
      <c r="L2962" s="100"/>
    </row>
    <row r="2963" spans="1:12">
      <c r="A2963" s="100"/>
      <c r="B2963" s="100"/>
      <c r="C2963" s="100"/>
      <c r="D2963" s="100"/>
      <c r="E2963" s="100"/>
      <c r="F2963" s="100"/>
      <c r="G2963" s="100"/>
      <c r="H2963" s="100"/>
      <c r="I2963" s="100"/>
      <c r="J2963" s="100"/>
      <c r="K2963" s="100"/>
      <c r="L2963" s="100"/>
    </row>
    <row r="2964" spans="1:12">
      <c r="A2964" s="100"/>
      <c r="B2964" s="100"/>
      <c r="C2964" s="100"/>
      <c r="D2964" s="100"/>
      <c r="E2964" s="100"/>
      <c r="F2964" s="100"/>
      <c r="G2964" s="100"/>
      <c r="H2964" s="100"/>
      <c r="I2964" s="100"/>
      <c r="J2964" s="100"/>
      <c r="K2964" s="100"/>
      <c r="L2964" s="100"/>
    </row>
    <row r="2965" spans="1:12">
      <c r="A2965" s="100"/>
      <c r="B2965" s="100"/>
      <c r="C2965" s="100"/>
      <c r="D2965" s="100"/>
      <c r="E2965" s="100"/>
      <c r="F2965" s="100"/>
      <c r="G2965" s="100"/>
      <c r="H2965" s="100"/>
      <c r="I2965" s="100"/>
      <c r="J2965" s="100"/>
      <c r="K2965" s="100"/>
      <c r="L2965" s="100"/>
    </row>
    <row r="2966" spans="1:12">
      <c r="A2966" s="100"/>
      <c r="B2966" s="100"/>
      <c r="C2966" s="100"/>
      <c r="D2966" s="100"/>
      <c r="E2966" s="100"/>
      <c r="F2966" s="100"/>
      <c r="G2966" s="100"/>
      <c r="H2966" s="100"/>
      <c r="I2966" s="100"/>
      <c r="J2966" s="100"/>
      <c r="K2966" s="100"/>
      <c r="L2966" s="100"/>
    </row>
    <row r="2967" spans="1:12">
      <c r="A2967" s="100"/>
      <c r="B2967" s="100"/>
      <c r="C2967" s="100"/>
      <c r="D2967" s="100"/>
      <c r="E2967" s="100"/>
      <c r="F2967" s="100"/>
      <c r="G2967" s="100"/>
      <c r="H2967" s="100"/>
      <c r="I2967" s="100"/>
      <c r="J2967" s="100"/>
      <c r="K2967" s="100"/>
      <c r="L2967" s="100"/>
    </row>
    <row r="2968" spans="1:12">
      <c r="A2968" s="100"/>
      <c r="B2968" s="100"/>
      <c r="C2968" s="100"/>
      <c r="D2968" s="100"/>
      <c r="E2968" s="100"/>
      <c r="F2968" s="100"/>
      <c r="G2968" s="100"/>
      <c r="H2968" s="100"/>
      <c r="I2968" s="100"/>
      <c r="J2968" s="100"/>
      <c r="K2968" s="100"/>
      <c r="L2968" s="100"/>
    </row>
    <row r="2969" spans="1:12">
      <c r="A2969" s="100"/>
      <c r="B2969" s="100"/>
      <c r="C2969" s="100"/>
      <c r="D2969" s="100"/>
      <c r="E2969" s="100"/>
      <c r="F2969" s="100"/>
      <c r="G2969" s="100"/>
      <c r="H2969" s="100"/>
      <c r="I2969" s="100"/>
      <c r="J2969" s="100"/>
      <c r="K2969" s="100"/>
      <c r="L2969" s="100"/>
    </row>
    <row r="2970" spans="1:12">
      <c r="A2970" s="100"/>
      <c r="B2970" s="100"/>
      <c r="C2970" s="100"/>
      <c r="D2970" s="100"/>
      <c r="E2970" s="100"/>
      <c r="F2970" s="100"/>
      <c r="G2970" s="100"/>
      <c r="H2970" s="100"/>
      <c r="I2970" s="100"/>
      <c r="J2970" s="100"/>
      <c r="K2970" s="100"/>
      <c r="L2970" s="100"/>
    </row>
    <row r="2971" spans="1:12">
      <c r="A2971" s="100"/>
      <c r="B2971" s="100"/>
      <c r="C2971" s="100"/>
      <c r="D2971" s="100"/>
      <c r="E2971" s="100"/>
      <c r="F2971" s="100"/>
      <c r="G2971" s="100"/>
      <c r="H2971" s="100"/>
      <c r="I2971" s="100"/>
      <c r="J2971" s="100"/>
      <c r="K2971" s="100"/>
      <c r="L2971" s="100"/>
    </row>
    <row r="2972" spans="1:12">
      <c r="A2972" s="100"/>
      <c r="B2972" s="100"/>
      <c r="C2972" s="100"/>
      <c r="D2972" s="100"/>
      <c r="E2972" s="100"/>
      <c r="F2972" s="100"/>
      <c r="G2972" s="100"/>
      <c r="H2972" s="100"/>
      <c r="I2972" s="100"/>
      <c r="J2972" s="100"/>
      <c r="K2972" s="100"/>
      <c r="L2972" s="100"/>
    </row>
    <row r="2973" spans="1:12">
      <c r="A2973" s="100"/>
      <c r="B2973" s="100"/>
      <c r="C2973" s="100"/>
      <c r="D2973" s="100"/>
      <c r="E2973" s="100"/>
      <c r="F2973" s="100"/>
      <c r="G2973" s="100"/>
      <c r="H2973" s="100"/>
      <c r="I2973" s="100"/>
      <c r="J2973" s="100"/>
      <c r="K2973" s="100"/>
      <c r="L2973" s="100"/>
    </row>
    <row r="2974" spans="1:12">
      <c r="A2974" s="100"/>
      <c r="B2974" s="100"/>
      <c r="C2974" s="100"/>
      <c r="D2974" s="100"/>
      <c r="E2974" s="100"/>
      <c r="F2974" s="100"/>
      <c r="G2974" s="100"/>
      <c r="H2974" s="100"/>
      <c r="I2974" s="100"/>
      <c r="J2974" s="100"/>
      <c r="K2974" s="100"/>
      <c r="L2974" s="100"/>
    </row>
    <row r="2975" spans="1:12">
      <c r="A2975" s="100"/>
      <c r="B2975" s="100"/>
      <c r="C2975" s="100"/>
      <c r="D2975" s="100"/>
      <c r="E2975" s="100"/>
      <c r="F2975" s="100"/>
      <c r="G2975" s="100"/>
      <c r="H2975" s="100"/>
      <c r="I2975" s="100"/>
      <c r="J2975" s="100"/>
      <c r="K2975" s="100"/>
      <c r="L2975" s="100"/>
    </row>
    <row r="2976" spans="1:12">
      <c r="A2976" s="100"/>
      <c r="B2976" s="100"/>
      <c r="C2976" s="100"/>
      <c r="D2976" s="100"/>
      <c r="E2976" s="100"/>
      <c r="F2976" s="100"/>
      <c r="G2976" s="100"/>
      <c r="H2976" s="100"/>
      <c r="I2976" s="100"/>
      <c r="J2976" s="100"/>
      <c r="K2976" s="100"/>
      <c r="L2976" s="100"/>
    </row>
    <row r="2977" spans="1:12">
      <c r="A2977" s="100"/>
      <c r="B2977" s="100"/>
      <c r="C2977" s="100"/>
      <c r="D2977" s="100"/>
      <c r="E2977" s="100"/>
      <c r="F2977" s="100"/>
      <c r="G2977" s="100"/>
      <c r="H2977" s="100"/>
      <c r="I2977" s="100"/>
      <c r="J2977" s="100"/>
      <c r="K2977" s="100"/>
      <c r="L2977" s="100"/>
    </row>
    <row r="2978" spans="1:12">
      <c r="A2978" s="100"/>
      <c r="B2978" s="100"/>
      <c r="C2978" s="100"/>
      <c r="D2978" s="100"/>
      <c r="E2978" s="100"/>
      <c r="F2978" s="100"/>
      <c r="G2978" s="100"/>
      <c r="H2978" s="100"/>
      <c r="I2978" s="100"/>
      <c r="J2978" s="100"/>
      <c r="K2978" s="100"/>
      <c r="L2978" s="100"/>
    </row>
    <row r="2979" spans="1:12">
      <c r="A2979" s="100"/>
      <c r="B2979" s="100"/>
      <c r="C2979" s="100"/>
      <c r="D2979" s="100"/>
      <c r="E2979" s="100"/>
      <c r="F2979" s="100"/>
      <c r="G2979" s="100"/>
      <c r="H2979" s="100"/>
      <c r="I2979" s="100"/>
      <c r="J2979" s="100"/>
      <c r="K2979" s="100"/>
      <c r="L2979" s="100"/>
    </row>
    <row r="2980" spans="1:12">
      <c r="A2980" s="100"/>
      <c r="B2980" s="100"/>
      <c r="C2980" s="100"/>
      <c r="D2980" s="100"/>
      <c r="E2980" s="100"/>
      <c r="F2980" s="100"/>
      <c r="G2980" s="100"/>
      <c r="H2980" s="100"/>
      <c r="I2980" s="100"/>
      <c r="J2980" s="100"/>
      <c r="K2980" s="100"/>
      <c r="L2980" s="100"/>
    </row>
    <row r="2981" spans="1:12">
      <c r="A2981" s="100"/>
      <c r="B2981" s="100"/>
      <c r="C2981" s="100"/>
      <c r="D2981" s="100"/>
      <c r="E2981" s="100"/>
      <c r="F2981" s="100"/>
      <c r="G2981" s="100"/>
      <c r="H2981" s="100"/>
      <c r="I2981" s="100"/>
      <c r="J2981" s="100"/>
      <c r="K2981" s="100"/>
      <c r="L2981" s="100"/>
    </row>
    <row r="2982" spans="1:12">
      <c r="A2982" s="100"/>
      <c r="B2982" s="100"/>
      <c r="C2982" s="100"/>
      <c r="D2982" s="100"/>
      <c r="E2982" s="100"/>
      <c r="F2982" s="100"/>
      <c r="G2982" s="100"/>
      <c r="H2982" s="100"/>
      <c r="I2982" s="100"/>
      <c r="J2982" s="100"/>
      <c r="K2982" s="100"/>
      <c r="L2982" s="100"/>
    </row>
    <row r="2983" spans="1:12">
      <c r="A2983" s="100"/>
      <c r="B2983" s="100"/>
      <c r="C2983" s="100"/>
      <c r="D2983" s="100"/>
      <c r="E2983" s="100"/>
      <c r="F2983" s="100"/>
      <c r="G2983" s="100"/>
      <c r="H2983" s="100"/>
      <c r="I2983" s="100"/>
      <c r="J2983" s="100"/>
      <c r="K2983" s="100"/>
      <c r="L2983" s="100"/>
    </row>
    <row r="2984" spans="1:12">
      <c r="A2984" s="100"/>
      <c r="B2984" s="100"/>
      <c r="C2984" s="100"/>
      <c r="D2984" s="100"/>
      <c r="E2984" s="100"/>
      <c r="F2984" s="100"/>
      <c r="G2984" s="100"/>
      <c r="H2984" s="100"/>
      <c r="I2984" s="100"/>
      <c r="J2984" s="100"/>
      <c r="K2984" s="100"/>
      <c r="L2984" s="100"/>
    </row>
    <row r="2985" spans="1:12">
      <c r="A2985" s="100"/>
      <c r="B2985" s="100"/>
      <c r="C2985" s="100"/>
      <c r="D2985" s="100"/>
      <c r="E2985" s="100"/>
      <c r="F2985" s="100"/>
      <c r="G2985" s="100"/>
      <c r="H2985" s="100"/>
      <c r="I2985" s="100"/>
      <c r="J2985" s="100"/>
      <c r="K2985" s="100"/>
      <c r="L2985" s="100"/>
    </row>
    <row r="2986" spans="1:12">
      <c r="A2986" s="100"/>
      <c r="B2986" s="100"/>
      <c r="C2986" s="100"/>
      <c r="D2986" s="100"/>
      <c r="E2986" s="100"/>
      <c r="F2986" s="100"/>
      <c r="G2986" s="100"/>
      <c r="H2986" s="100"/>
      <c r="I2986" s="100"/>
      <c r="J2986" s="100"/>
      <c r="K2986" s="100"/>
      <c r="L2986" s="100"/>
    </row>
    <row r="2987" spans="1:12">
      <c r="A2987" s="100"/>
      <c r="B2987" s="100"/>
      <c r="C2987" s="100"/>
      <c r="D2987" s="100"/>
      <c r="E2987" s="100"/>
      <c r="F2987" s="100"/>
      <c r="G2987" s="100"/>
      <c r="H2987" s="100"/>
      <c r="I2987" s="100"/>
      <c r="J2987" s="100"/>
      <c r="K2987" s="100"/>
      <c r="L2987" s="100"/>
    </row>
    <row r="2988" spans="1:12">
      <c r="A2988" s="100"/>
      <c r="B2988" s="100"/>
      <c r="C2988" s="100"/>
      <c r="D2988" s="100"/>
      <c r="E2988" s="100"/>
      <c r="F2988" s="100"/>
      <c r="G2988" s="100"/>
      <c r="H2988" s="100"/>
      <c r="I2988" s="100"/>
      <c r="J2988" s="100"/>
      <c r="K2988" s="100"/>
      <c r="L2988" s="100"/>
    </row>
    <row r="2989" spans="1:12">
      <c r="A2989" s="100"/>
      <c r="B2989" s="100"/>
      <c r="C2989" s="100"/>
      <c r="D2989" s="100"/>
      <c r="E2989" s="100"/>
      <c r="F2989" s="100"/>
      <c r="G2989" s="100"/>
      <c r="H2989" s="100"/>
      <c r="I2989" s="100"/>
      <c r="J2989" s="100"/>
      <c r="K2989" s="100"/>
      <c r="L2989" s="100"/>
    </row>
    <row r="2990" spans="1:12">
      <c r="A2990" s="100"/>
      <c r="B2990" s="100"/>
      <c r="C2990" s="100"/>
      <c r="D2990" s="100"/>
      <c r="E2990" s="100"/>
      <c r="F2990" s="100"/>
      <c r="G2990" s="100"/>
      <c r="H2990" s="100"/>
      <c r="I2990" s="100"/>
      <c r="J2990" s="100"/>
      <c r="K2990" s="100"/>
      <c r="L2990" s="100"/>
    </row>
    <row r="2991" spans="1:12">
      <c r="A2991" s="100"/>
      <c r="B2991" s="100"/>
      <c r="C2991" s="100"/>
      <c r="D2991" s="100"/>
      <c r="E2991" s="100"/>
      <c r="F2991" s="100"/>
      <c r="G2991" s="100"/>
      <c r="H2991" s="100"/>
      <c r="I2991" s="100"/>
      <c r="J2991" s="100"/>
      <c r="K2991" s="100"/>
      <c r="L2991" s="100"/>
    </row>
    <row r="2992" spans="1:12">
      <c r="A2992" s="100"/>
      <c r="B2992" s="100"/>
      <c r="C2992" s="100"/>
      <c r="D2992" s="100"/>
      <c r="E2992" s="100"/>
      <c r="F2992" s="100"/>
      <c r="G2992" s="100"/>
      <c r="H2992" s="100"/>
      <c r="I2992" s="100"/>
      <c r="J2992" s="100"/>
      <c r="K2992" s="100"/>
      <c r="L2992" s="100"/>
    </row>
    <row r="2993" spans="1:12">
      <c r="A2993" s="100"/>
      <c r="B2993" s="100"/>
      <c r="C2993" s="100"/>
      <c r="D2993" s="100"/>
      <c r="E2993" s="100"/>
      <c r="F2993" s="100"/>
      <c r="G2993" s="100"/>
      <c r="H2993" s="100"/>
      <c r="I2993" s="100"/>
      <c r="J2993" s="100"/>
      <c r="K2993" s="100"/>
      <c r="L2993" s="100"/>
    </row>
    <row r="2994" spans="1:12">
      <c r="A2994" s="100"/>
      <c r="B2994" s="100"/>
      <c r="C2994" s="100"/>
      <c r="D2994" s="100"/>
      <c r="E2994" s="100"/>
      <c r="F2994" s="100"/>
      <c r="G2994" s="100"/>
      <c r="H2994" s="100"/>
      <c r="I2994" s="100"/>
      <c r="J2994" s="100"/>
      <c r="K2994" s="100"/>
      <c r="L2994" s="100"/>
    </row>
    <row r="2995" spans="1:12">
      <c r="A2995" s="100"/>
      <c r="B2995" s="100"/>
      <c r="C2995" s="100"/>
      <c r="D2995" s="100"/>
      <c r="E2995" s="100"/>
      <c r="F2995" s="100"/>
      <c r="G2995" s="100"/>
      <c r="H2995" s="100"/>
      <c r="I2995" s="100"/>
      <c r="J2995" s="100"/>
      <c r="K2995" s="100"/>
      <c r="L2995" s="100"/>
    </row>
    <row r="2996" spans="1:12">
      <c r="A2996" s="100"/>
      <c r="B2996" s="100"/>
      <c r="C2996" s="100"/>
      <c r="D2996" s="100"/>
      <c r="E2996" s="100"/>
      <c r="F2996" s="100"/>
      <c r="G2996" s="100"/>
      <c r="H2996" s="100"/>
      <c r="I2996" s="100"/>
      <c r="J2996" s="100"/>
      <c r="K2996" s="100"/>
      <c r="L2996" s="100"/>
    </row>
    <row r="2997" spans="1:12">
      <c r="A2997" s="100"/>
      <c r="B2997" s="100"/>
      <c r="C2997" s="100"/>
      <c r="D2997" s="100"/>
      <c r="E2997" s="100"/>
      <c r="F2997" s="100"/>
      <c r="G2997" s="100"/>
      <c r="H2997" s="100"/>
      <c r="I2997" s="100"/>
      <c r="J2997" s="100"/>
      <c r="K2997" s="100"/>
      <c r="L2997" s="100"/>
    </row>
    <row r="2998" spans="1:12">
      <c r="A2998" s="100"/>
      <c r="B2998" s="100"/>
      <c r="C2998" s="100"/>
      <c r="D2998" s="100"/>
      <c r="E2998" s="100"/>
      <c r="F2998" s="100"/>
      <c r="G2998" s="100"/>
      <c r="H2998" s="100"/>
      <c r="I2998" s="100"/>
      <c r="J2998" s="100"/>
      <c r="K2998" s="100"/>
      <c r="L2998" s="100"/>
    </row>
    <row r="2999" spans="1:12">
      <c r="A2999" s="100"/>
      <c r="B2999" s="100"/>
      <c r="C2999" s="100"/>
      <c r="D2999" s="100"/>
      <c r="E2999" s="100"/>
      <c r="F2999" s="100"/>
      <c r="G2999" s="100"/>
      <c r="H2999" s="100"/>
      <c r="I2999" s="100"/>
      <c r="J2999" s="100"/>
      <c r="K2999" s="100"/>
      <c r="L2999" s="100"/>
    </row>
    <row r="3000" spans="1:12">
      <c r="A3000" s="100"/>
      <c r="B3000" s="100"/>
      <c r="C3000" s="100"/>
      <c r="D3000" s="100"/>
      <c r="E3000" s="100"/>
      <c r="F3000" s="100"/>
      <c r="G3000" s="100"/>
      <c r="H3000" s="100"/>
      <c r="I3000" s="100"/>
      <c r="J3000" s="100"/>
      <c r="K3000" s="100"/>
      <c r="L3000" s="100"/>
    </row>
    <row r="3001" spans="1:12">
      <c r="A3001" s="100"/>
      <c r="B3001" s="100"/>
      <c r="C3001" s="100"/>
      <c r="D3001" s="100"/>
      <c r="E3001" s="100"/>
      <c r="F3001" s="100"/>
      <c r="G3001" s="100"/>
      <c r="H3001" s="100"/>
      <c r="I3001" s="100"/>
      <c r="J3001" s="100"/>
      <c r="K3001" s="100"/>
      <c r="L3001" s="100"/>
    </row>
    <row r="3002" spans="1:12">
      <c r="A3002" s="100"/>
      <c r="B3002" s="100"/>
      <c r="C3002" s="100"/>
      <c r="D3002" s="100"/>
      <c r="E3002" s="100"/>
      <c r="F3002" s="100"/>
      <c r="G3002" s="100"/>
      <c r="H3002" s="100"/>
      <c r="I3002" s="100"/>
      <c r="J3002" s="100"/>
      <c r="K3002" s="100"/>
      <c r="L3002" s="100"/>
    </row>
    <row r="3003" spans="1:12">
      <c r="A3003" s="100"/>
      <c r="B3003" s="100"/>
      <c r="C3003" s="100"/>
      <c r="D3003" s="100"/>
      <c r="E3003" s="100"/>
      <c r="F3003" s="100"/>
      <c r="G3003" s="100"/>
      <c r="H3003" s="100"/>
      <c r="I3003" s="100"/>
      <c r="J3003" s="100"/>
      <c r="K3003" s="100"/>
      <c r="L3003" s="100"/>
    </row>
    <row r="3004" spans="1:12">
      <c r="A3004" s="100"/>
      <c r="B3004" s="100"/>
      <c r="C3004" s="100"/>
      <c r="D3004" s="100"/>
      <c r="E3004" s="100"/>
      <c r="F3004" s="100"/>
      <c r="G3004" s="100"/>
      <c r="H3004" s="100"/>
      <c r="I3004" s="100"/>
      <c r="J3004" s="100"/>
      <c r="K3004" s="100"/>
      <c r="L3004" s="100"/>
    </row>
    <row r="3005" spans="1:12">
      <c r="A3005" s="100"/>
      <c r="B3005" s="100"/>
      <c r="C3005" s="100"/>
      <c r="D3005" s="100"/>
      <c r="E3005" s="100"/>
      <c r="F3005" s="100"/>
      <c r="G3005" s="100"/>
      <c r="H3005" s="100"/>
      <c r="I3005" s="100"/>
      <c r="J3005" s="100"/>
      <c r="K3005" s="100"/>
      <c r="L3005" s="100"/>
    </row>
    <row r="3006" spans="1:12">
      <c r="A3006" s="100"/>
      <c r="B3006" s="100"/>
      <c r="C3006" s="100"/>
      <c r="D3006" s="100"/>
      <c r="E3006" s="100"/>
      <c r="F3006" s="100"/>
      <c r="G3006" s="100"/>
      <c r="H3006" s="100"/>
      <c r="I3006" s="100"/>
      <c r="J3006" s="100"/>
      <c r="K3006" s="100"/>
      <c r="L3006" s="100"/>
    </row>
    <row r="3007" spans="1:12">
      <c r="A3007" s="100"/>
      <c r="B3007" s="100"/>
      <c r="C3007" s="100"/>
      <c r="D3007" s="100"/>
      <c r="E3007" s="100"/>
      <c r="F3007" s="100"/>
      <c r="G3007" s="100"/>
      <c r="H3007" s="100"/>
      <c r="I3007" s="100"/>
      <c r="J3007" s="100"/>
      <c r="K3007" s="100"/>
      <c r="L3007" s="100"/>
    </row>
    <row r="3008" spans="1:12">
      <c r="A3008" s="100"/>
      <c r="B3008" s="100"/>
      <c r="C3008" s="100"/>
      <c r="D3008" s="100"/>
      <c r="E3008" s="100"/>
      <c r="F3008" s="100"/>
      <c r="G3008" s="100"/>
      <c r="H3008" s="100"/>
      <c r="I3008" s="100"/>
      <c r="J3008" s="100"/>
      <c r="K3008" s="100"/>
      <c r="L3008" s="100"/>
    </row>
    <row r="3009" spans="1:12">
      <c r="A3009" s="100"/>
      <c r="B3009" s="100"/>
      <c r="C3009" s="100"/>
      <c r="D3009" s="100"/>
      <c r="E3009" s="100"/>
      <c r="F3009" s="100"/>
      <c r="G3009" s="100"/>
      <c r="H3009" s="100"/>
      <c r="I3009" s="100"/>
      <c r="J3009" s="100"/>
      <c r="K3009" s="100"/>
      <c r="L3009" s="100"/>
    </row>
    <row r="3010" spans="1:12">
      <c r="A3010" s="100"/>
      <c r="B3010" s="100"/>
      <c r="C3010" s="100"/>
      <c r="D3010" s="100"/>
      <c r="E3010" s="100"/>
      <c r="F3010" s="100"/>
      <c r="G3010" s="100"/>
      <c r="H3010" s="100"/>
      <c r="I3010" s="100"/>
      <c r="J3010" s="100"/>
      <c r="K3010" s="100"/>
      <c r="L3010" s="100"/>
    </row>
    <row r="3011" spans="1:12">
      <c r="A3011" s="100"/>
      <c r="B3011" s="100"/>
      <c r="C3011" s="100"/>
      <c r="D3011" s="100"/>
      <c r="E3011" s="100"/>
      <c r="F3011" s="100"/>
      <c r="G3011" s="100"/>
      <c r="H3011" s="100"/>
      <c r="I3011" s="100"/>
      <c r="J3011" s="100"/>
      <c r="K3011" s="100"/>
      <c r="L3011" s="100"/>
    </row>
    <row r="3012" spans="1:12">
      <c r="A3012" s="100"/>
      <c r="B3012" s="100"/>
      <c r="C3012" s="100"/>
      <c r="D3012" s="100"/>
      <c r="E3012" s="100"/>
      <c r="F3012" s="100"/>
      <c r="G3012" s="100"/>
      <c r="H3012" s="100"/>
      <c r="I3012" s="100"/>
      <c r="J3012" s="100"/>
      <c r="K3012" s="100"/>
      <c r="L3012" s="100"/>
    </row>
    <row r="3013" spans="1:12">
      <c r="A3013" s="100"/>
      <c r="B3013" s="100"/>
      <c r="C3013" s="100"/>
      <c r="D3013" s="100"/>
      <c r="E3013" s="100"/>
      <c r="F3013" s="100"/>
      <c r="G3013" s="100"/>
      <c r="H3013" s="100"/>
      <c r="I3013" s="100"/>
      <c r="J3013" s="100"/>
      <c r="K3013" s="100"/>
      <c r="L3013" s="100"/>
    </row>
    <row r="3014" spans="1:12">
      <c r="A3014" s="100"/>
      <c r="B3014" s="100"/>
      <c r="C3014" s="100"/>
      <c r="D3014" s="100"/>
      <c r="E3014" s="100"/>
      <c r="F3014" s="100"/>
      <c r="G3014" s="100"/>
      <c r="H3014" s="100"/>
      <c r="I3014" s="100"/>
      <c r="J3014" s="100"/>
      <c r="K3014" s="100"/>
      <c r="L3014" s="100"/>
    </row>
    <row r="3015" spans="1:12">
      <c r="A3015" s="100"/>
      <c r="B3015" s="100"/>
      <c r="C3015" s="100"/>
      <c r="D3015" s="100"/>
      <c r="E3015" s="100"/>
      <c r="F3015" s="100"/>
      <c r="G3015" s="100"/>
      <c r="H3015" s="100"/>
      <c r="I3015" s="100"/>
      <c r="J3015" s="100"/>
      <c r="K3015" s="100"/>
      <c r="L3015" s="100"/>
    </row>
    <row r="3016" spans="1:12">
      <c r="A3016" s="100"/>
      <c r="B3016" s="100"/>
      <c r="C3016" s="100"/>
      <c r="D3016" s="100"/>
      <c r="E3016" s="100"/>
      <c r="F3016" s="100"/>
      <c r="G3016" s="100"/>
      <c r="H3016" s="100"/>
      <c r="I3016" s="100"/>
      <c r="J3016" s="100"/>
      <c r="K3016" s="100"/>
      <c r="L3016" s="100"/>
    </row>
    <row r="3017" spans="1:12">
      <c r="A3017" s="100"/>
      <c r="B3017" s="100"/>
      <c r="C3017" s="100"/>
      <c r="D3017" s="100"/>
      <c r="E3017" s="100"/>
      <c r="F3017" s="100"/>
      <c r="G3017" s="100"/>
      <c r="H3017" s="100"/>
      <c r="I3017" s="100"/>
      <c r="J3017" s="100"/>
      <c r="K3017" s="100"/>
      <c r="L3017" s="100"/>
    </row>
    <row r="3018" spans="1:12">
      <c r="A3018" s="100"/>
      <c r="B3018" s="100"/>
      <c r="C3018" s="100"/>
      <c r="D3018" s="100"/>
      <c r="E3018" s="100"/>
      <c r="F3018" s="100"/>
      <c r="G3018" s="100"/>
      <c r="H3018" s="100"/>
      <c r="I3018" s="100"/>
      <c r="J3018" s="100"/>
      <c r="K3018" s="100"/>
      <c r="L3018" s="100"/>
    </row>
    <row r="3019" spans="1:12">
      <c r="A3019" s="100"/>
      <c r="B3019" s="100"/>
      <c r="C3019" s="100"/>
      <c r="D3019" s="100"/>
      <c r="E3019" s="100"/>
      <c r="F3019" s="100"/>
      <c r="G3019" s="100"/>
      <c r="H3019" s="100"/>
      <c r="I3019" s="100"/>
      <c r="J3019" s="100"/>
      <c r="K3019" s="100"/>
      <c r="L3019" s="100"/>
    </row>
    <row r="3020" spans="1:12">
      <c r="A3020" s="100"/>
      <c r="B3020" s="100"/>
      <c r="C3020" s="100"/>
      <c r="D3020" s="100"/>
      <c r="E3020" s="100"/>
      <c r="F3020" s="100"/>
      <c r="G3020" s="100"/>
      <c r="H3020" s="100"/>
      <c r="I3020" s="100"/>
      <c r="J3020" s="100"/>
      <c r="K3020" s="100"/>
      <c r="L3020" s="100"/>
    </row>
    <row r="3021" spans="1:12">
      <c r="A3021" s="100"/>
      <c r="B3021" s="100"/>
      <c r="C3021" s="100"/>
      <c r="D3021" s="100"/>
      <c r="E3021" s="100"/>
      <c r="F3021" s="100"/>
      <c r="G3021" s="100"/>
      <c r="H3021" s="100"/>
      <c r="I3021" s="100"/>
      <c r="J3021" s="100"/>
      <c r="K3021" s="100"/>
      <c r="L3021" s="100"/>
    </row>
    <row r="3022" spans="1:12">
      <c r="A3022" s="100"/>
      <c r="B3022" s="100"/>
      <c r="C3022" s="100"/>
      <c r="D3022" s="100"/>
      <c r="E3022" s="100"/>
      <c r="F3022" s="100"/>
      <c r="G3022" s="100"/>
      <c r="H3022" s="100"/>
      <c r="I3022" s="100"/>
      <c r="J3022" s="100"/>
      <c r="K3022" s="100"/>
      <c r="L3022" s="100"/>
    </row>
    <row r="3023" spans="1:12">
      <c r="A3023" s="100"/>
      <c r="B3023" s="100"/>
      <c r="C3023" s="100"/>
      <c r="D3023" s="100"/>
      <c r="E3023" s="100"/>
      <c r="F3023" s="100"/>
      <c r="G3023" s="100"/>
      <c r="H3023" s="100"/>
      <c r="I3023" s="100"/>
      <c r="J3023" s="100"/>
      <c r="K3023" s="100"/>
      <c r="L3023" s="100"/>
    </row>
    <row r="3024" spans="1:12">
      <c r="A3024" s="100"/>
      <c r="B3024" s="100"/>
      <c r="C3024" s="100"/>
      <c r="D3024" s="100"/>
      <c r="E3024" s="100"/>
      <c r="F3024" s="100"/>
      <c r="G3024" s="100"/>
      <c r="H3024" s="100"/>
      <c r="I3024" s="100"/>
      <c r="J3024" s="100"/>
      <c r="K3024" s="100"/>
      <c r="L3024" s="100"/>
    </row>
    <row r="3025" spans="1:12">
      <c r="A3025" s="100"/>
      <c r="B3025" s="100"/>
      <c r="C3025" s="100"/>
      <c r="D3025" s="100"/>
      <c r="E3025" s="100"/>
      <c r="F3025" s="100"/>
      <c r="G3025" s="100"/>
      <c r="H3025" s="100"/>
      <c r="I3025" s="100"/>
      <c r="J3025" s="100"/>
      <c r="K3025" s="100"/>
      <c r="L3025" s="100"/>
    </row>
    <row r="3026" spans="1:12">
      <c r="A3026" s="100"/>
      <c r="B3026" s="100"/>
      <c r="C3026" s="100"/>
      <c r="D3026" s="100"/>
      <c r="E3026" s="100"/>
      <c r="F3026" s="100"/>
      <c r="G3026" s="100"/>
      <c r="H3026" s="100"/>
      <c r="I3026" s="100"/>
      <c r="J3026" s="100"/>
      <c r="K3026" s="100"/>
      <c r="L3026" s="100"/>
    </row>
    <row r="3027" spans="1:12">
      <c r="A3027" s="100"/>
      <c r="B3027" s="100"/>
      <c r="C3027" s="100"/>
      <c r="D3027" s="100"/>
      <c r="E3027" s="100"/>
      <c r="F3027" s="100"/>
      <c r="G3027" s="100"/>
      <c r="H3027" s="100"/>
      <c r="I3027" s="100"/>
      <c r="J3027" s="100"/>
      <c r="K3027" s="100"/>
      <c r="L3027" s="100"/>
    </row>
    <row r="3028" spans="1:12">
      <c r="A3028" s="100"/>
      <c r="B3028" s="100"/>
      <c r="C3028" s="100"/>
      <c r="D3028" s="100"/>
      <c r="E3028" s="100"/>
      <c r="F3028" s="100"/>
      <c r="G3028" s="100"/>
      <c r="H3028" s="100"/>
      <c r="I3028" s="100"/>
      <c r="J3028" s="100"/>
      <c r="K3028" s="100"/>
      <c r="L3028" s="100"/>
    </row>
    <row r="3029" spans="1:12">
      <c r="A3029" s="100"/>
      <c r="B3029" s="100"/>
      <c r="C3029" s="100"/>
      <c r="D3029" s="100"/>
      <c r="E3029" s="100"/>
      <c r="F3029" s="100"/>
      <c r="G3029" s="100"/>
      <c r="H3029" s="100"/>
      <c r="I3029" s="100"/>
      <c r="J3029" s="100"/>
      <c r="K3029" s="100"/>
      <c r="L3029" s="100"/>
    </row>
    <row r="3030" spans="1:12">
      <c r="A3030" s="100"/>
      <c r="B3030" s="100"/>
      <c r="C3030" s="100"/>
      <c r="D3030" s="100"/>
      <c r="E3030" s="100"/>
      <c r="F3030" s="100"/>
      <c r="G3030" s="100"/>
      <c r="H3030" s="100"/>
      <c r="I3030" s="100"/>
      <c r="J3030" s="100"/>
      <c r="K3030" s="100"/>
      <c r="L3030" s="100"/>
    </row>
    <row r="3031" spans="1:12">
      <c r="A3031" s="100"/>
      <c r="B3031" s="100"/>
      <c r="C3031" s="100"/>
      <c r="D3031" s="100"/>
      <c r="E3031" s="100"/>
      <c r="F3031" s="100"/>
      <c r="G3031" s="100"/>
      <c r="H3031" s="100"/>
      <c r="I3031" s="100"/>
      <c r="J3031" s="100"/>
      <c r="K3031" s="100"/>
      <c r="L3031" s="100"/>
    </row>
    <row r="3032" spans="1:12">
      <c r="A3032" s="100"/>
      <c r="B3032" s="100"/>
      <c r="C3032" s="100"/>
      <c r="D3032" s="100"/>
      <c r="E3032" s="100"/>
      <c r="F3032" s="100"/>
      <c r="G3032" s="100"/>
      <c r="H3032" s="100"/>
      <c r="I3032" s="100"/>
      <c r="J3032" s="100"/>
      <c r="K3032" s="100"/>
      <c r="L3032" s="100"/>
    </row>
    <row r="3033" spans="1:12">
      <c r="A3033" s="100"/>
      <c r="B3033" s="100"/>
      <c r="C3033" s="100"/>
      <c r="D3033" s="100"/>
      <c r="E3033" s="100"/>
      <c r="F3033" s="100"/>
      <c r="G3033" s="100"/>
      <c r="H3033" s="100"/>
      <c r="I3033" s="100"/>
      <c r="J3033" s="100"/>
      <c r="K3033" s="100"/>
      <c r="L3033" s="100"/>
    </row>
    <row r="3034" spans="1:12">
      <c r="A3034" s="100"/>
      <c r="B3034" s="100"/>
      <c r="C3034" s="100"/>
      <c r="D3034" s="100"/>
      <c r="E3034" s="100"/>
      <c r="F3034" s="100"/>
      <c r="G3034" s="100"/>
      <c r="H3034" s="100"/>
      <c r="I3034" s="100"/>
      <c r="J3034" s="100"/>
      <c r="K3034" s="100"/>
      <c r="L3034" s="100"/>
    </row>
    <row r="3035" spans="1:12">
      <c r="A3035" s="100"/>
      <c r="B3035" s="100"/>
      <c r="C3035" s="100"/>
      <c r="D3035" s="100"/>
      <c r="E3035" s="100"/>
      <c r="F3035" s="100"/>
      <c r="G3035" s="100"/>
      <c r="H3035" s="100"/>
      <c r="I3035" s="100"/>
      <c r="J3035" s="100"/>
      <c r="K3035" s="100"/>
      <c r="L3035" s="100"/>
    </row>
    <row r="3036" spans="1:12">
      <c r="A3036" s="100"/>
      <c r="B3036" s="100"/>
      <c r="C3036" s="100"/>
      <c r="D3036" s="100"/>
      <c r="E3036" s="100"/>
      <c r="F3036" s="100"/>
      <c r="G3036" s="100"/>
      <c r="H3036" s="100"/>
      <c r="I3036" s="100"/>
      <c r="J3036" s="100"/>
      <c r="K3036" s="100"/>
      <c r="L3036" s="100"/>
    </row>
    <row r="3037" spans="1:12">
      <c r="A3037" s="100"/>
      <c r="B3037" s="100"/>
      <c r="C3037" s="100"/>
      <c r="D3037" s="100"/>
      <c r="E3037" s="100"/>
      <c r="F3037" s="100"/>
      <c r="G3037" s="100"/>
      <c r="H3037" s="100"/>
      <c r="I3037" s="100"/>
      <c r="J3037" s="100"/>
      <c r="K3037" s="100"/>
      <c r="L3037" s="100"/>
    </row>
    <row r="3038" spans="1:12">
      <c r="A3038" s="100"/>
      <c r="B3038" s="100"/>
      <c r="C3038" s="100"/>
      <c r="D3038" s="100"/>
      <c r="E3038" s="100"/>
      <c r="F3038" s="100"/>
      <c r="G3038" s="100"/>
      <c r="H3038" s="100"/>
      <c r="I3038" s="100"/>
      <c r="J3038" s="100"/>
      <c r="K3038" s="100"/>
      <c r="L3038" s="100"/>
    </row>
    <row r="3039" spans="1:12">
      <c r="A3039" s="100"/>
      <c r="B3039" s="100"/>
      <c r="C3039" s="100"/>
      <c r="D3039" s="100"/>
      <c r="E3039" s="100"/>
      <c r="F3039" s="100"/>
      <c r="G3039" s="100"/>
      <c r="H3039" s="100"/>
      <c r="I3039" s="100"/>
      <c r="J3039" s="100"/>
      <c r="K3039" s="100"/>
      <c r="L3039" s="100"/>
    </row>
    <row r="3040" spans="1:12">
      <c r="A3040" s="100"/>
      <c r="B3040" s="100"/>
      <c r="C3040" s="100"/>
      <c r="D3040" s="100"/>
      <c r="E3040" s="100"/>
      <c r="F3040" s="100"/>
      <c r="G3040" s="100"/>
      <c r="H3040" s="100"/>
      <c r="I3040" s="100"/>
      <c r="J3040" s="100"/>
      <c r="K3040" s="100"/>
      <c r="L3040" s="100"/>
    </row>
    <row r="3041" spans="1:12">
      <c r="A3041" s="100"/>
      <c r="B3041" s="100"/>
      <c r="C3041" s="100"/>
      <c r="D3041" s="100"/>
      <c r="E3041" s="100"/>
      <c r="F3041" s="100"/>
      <c r="G3041" s="100"/>
      <c r="H3041" s="100"/>
      <c r="I3041" s="100"/>
      <c r="J3041" s="100"/>
      <c r="K3041" s="100"/>
      <c r="L3041" s="100"/>
    </row>
    <row r="3042" spans="1:12">
      <c r="A3042" s="100"/>
      <c r="B3042" s="100"/>
      <c r="C3042" s="100"/>
      <c r="D3042" s="100"/>
      <c r="E3042" s="100"/>
      <c r="F3042" s="100"/>
      <c r="G3042" s="100"/>
      <c r="H3042" s="100"/>
      <c r="I3042" s="100"/>
      <c r="J3042" s="100"/>
      <c r="K3042" s="100"/>
      <c r="L3042" s="100"/>
    </row>
    <row r="3043" spans="1:12">
      <c r="A3043" s="100"/>
      <c r="B3043" s="100"/>
      <c r="C3043" s="100"/>
      <c r="D3043" s="100"/>
      <c r="E3043" s="100"/>
      <c r="F3043" s="100"/>
      <c r="G3043" s="100"/>
      <c r="H3043" s="100"/>
      <c r="I3043" s="100"/>
      <c r="J3043" s="100"/>
      <c r="K3043" s="100"/>
      <c r="L3043" s="100"/>
    </row>
    <row r="3044" spans="1:12">
      <c r="A3044" s="100"/>
      <c r="B3044" s="100"/>
      <c r="C3044" s="100"/>
      <c r="D3044" s="100"/>
      <c r="E3044" s="100"/>
      <c r="F3044" s="100"/>
      <c r="G3044" s="100"/>
      <c r="H3044" s="100"/>
      <c r="I3044" s="100"/>
      <c r="J3044" s="100"/>
      <c r="K3044" s="100"/>
      <c r="L3044" s="100"/>
    </row>
    <row r="3045" spans="1:12">
      <c r="A3045" s="100"/>
      <c r="B3045" s="100"/>
      <c r="C3045" s="100"/>
      <c r="D3045" s="100"/>
      <c r="E3045" s="100"/>
      <c r="F3045" s="100"/>
      <c r="G3045" s="100"/>
      <c r="H3045" s="100"/>
      <c r="I3045" s="100"/>
      <c r="J3045" s="100"/>
      <c r="K3045" s="100"/>
      <c r="L3045" s="100"/>
    </row>
    <row r="3046" spans="1:12">
      <c r="A3046" s="100"/>
      <c r="B3046" s="100"/>
      <c r="C3046" s="100"/>
      <c r="D3046" s="100"/>
      <c r="E3046" s="100"/>
      <c r="F3046" s="100"/>
      <c r="G3046" s="100"/>
      <c r="H3046" s="100"/>
      <c r="I3046" s="100"/>
      <c r="J3046" s="100"/>
      <c r="K3046" s="100"/>
      <c r="L3046" s="100"/>
    </row>
    <row r="3047" spans="1:12">
      <c r="A3047" s="100"/>
      <c r="B3047" s="100"/>
      <c r="C3047" s="100"/>
      <c r="D3047" s="100"/>
      <c r="E3047" s="100"/>
      <c r="F3047" s="100"/>
      <c r="G3047" s="100"/>
      <c r="H3047" s="100"/>
      <c r="I3047" s="100"/>
      <c r="J3047" s="100"/>
      <c r="K3047" s="100"/>
      <c r="L3047" s="100"/>
    </row>
    <row r="3048" spans="1:12">
      <c r="A3048" s="100"/>
      <c r="B3048" s="100"/>
      <c r="C3048" s="100"/>
      <c r="D3048" s="100"/>
      <c r="E3048" s="100"/>
      <c r="F3048" s="100"/>
      <c r="G3048" s="100"/>
      <c r="H3048" s="100"/>
      <c r="I3048" s="100"/>
      <c r="J3048" s="100"/>
      <c r="K3048" s="100"/>
      <c r="L3048" s="100"/>
    </row>
    <row r="3049" spans="1:12">
      <c r="A3049" s="100"/>
      <c r="B3049" s="100"/>
      <c r="C3049" s="100"/>
      <c r="D3049" s="100"/>
      <c r="E3049" s="100"/>
      <c r="F3049" s="100"/>
      <c r="G3049" s="100"/>
      <c r="H3049" s="100"/>
      <c r="I3049" s="100"/>
      <c r="J3049" s="100"/>
      <c r="K3049" s="100"/>
      <c r="L3049" s="100"/>
    </row>
    <row r="3050" spans="1:12">
      <c r="A3050" s="100"/>
      <c r="B3050" s="100"/>
      <c r="C3050" s="100"/>
      <c r="D3050" s="100"/>
      <c r="E3050" s="100"/>
      <c r="F3050" s="100"/>
      <c r="G3050" s="100"/>
      <c r="H3050" s="100"/>
      <c r="I3050" s="100"/>
      <c r="J3050" s="100"/>
      <c r="K3050" s="100"/>
      <c r="L3050" s="100"/>
    </row>
    <row r="3051" spans="1:12">
      <c r="A3051" s="100"/>
      <c r="B3051" s="100"/>
      <c r="C3051" s="100"/>
      <c r="D3051" s="100"/>
      <c r="E3051" s="100"/>
      <c r="F3051" s="100"/>
      <c r="G3051" s="100"/>
      <c r="H3051" s="100"/>
      <c r="I3051" s="100"/>
      <c r="J3051" s="100"/>
      <c r="K3051" s="100"/>
      <c r="L3051" s="100"/>
    </row>
    <row r="3052" spans="1:12">
      <c r="A3052" s="100"/>
      <c r="B3052" s="100"/>
      <c r="C3052" s="100"/>
      <c r="D3052" s="100"/>
      <c r="E3052" s="100"/>
      <c r="F3052" s="100"/>
      <c r="G3052" s="100"/>
      <c r="H3052" s="100"/>
      <c r="I3052" s="100"/>
      <c r="J3052" s="100"/>
      <c r="K3052" s="100"/>
      <c r="L3052" s="100"/>
    </row>
    <row r="3053" spans="1:12">
      <c r="A3053" s="100"/>
      <c r="B3053" s="100"/>
      <c r="C3053" s="100"/>
      <c r="D3053" s="100"/>
      <c r="E3053" s="100"/>
      <c r="F3053" s="100"/>
      <c r="G3053" s="100"/>
      <c r="H3053" s="100"/>
      <c r="I3053" s="100"/>
      <c r="J3053" s="100"/>
      <c r="K3053" s="100"/>
      <c r="L3053" s="100"/>
    </row>
    <row r="3054" spans="1:12">
      <c r="A3054" s="100"/>
      <c r="B3054" s="100"/>
      <c r="C3054" s="100"/>
      <c r="D3054" s="100"/>
      <c r="E3054" s="100"/>
      <c r="F3054" s="100"/>
      <c r="G3054" s="100"/>
      <c r="H3054" s="100"/>
      <c r="I3054" s="100"/>
      <c r="J3054" s="100"/>
      <c r="K3054" s="100"/>
      <c r="L3054" s="100"/>
    </row>
    <row r="3055" spans="1:12">
      <c r="A3055" s="100"/>
      <c r="B3055" s="100"/>
      <c r="C3055" s="100"/>
      <c r="D3055" s="100"/>
      <c r="E3055" s="100"/>
      <c r="F3055" s="100"/>
      <c r="G3055" s="100"/>
      <c r="H3055" s="100"/>
      <c r="I3055" s="100"/>
      <c r="J3055" s="100"/>
      <c r="K3055" s="100"/>
      <c r="L3055" s="100"/>
    </row>
    <row r="3056" spans="1:12">
      <c r="A3056" s="100"/>
      <c r="B3056" s="100"/>
      <c r="C3056" s="100"/>
      <c r="D3056" s="100"/>
      <c r="E3056" s="100"/>
      <c r="F3056" s="100"/>
      <c r="G3056" s="100"/>
      <c r="H3056" s="100"/>
      <c r="I3056" s="100"/>
      <c r="J3056" s="100"/>
      <c r="K3056" s="100"/>
      <c r="L3056" s="100"/>
    </row>
    <row r="3057" spans="1:12">
      <c r="A3057" s="100"/>
      <c r="B3057" s="100"/>
      <c r="C3057" s="100"/>
      <c r="D3057" s="100"/>
      <c r="E3057" s="100"/>
      <c r="F3057" s="100"/>
      <c r="G3057" s="100"/>
      <c r="H3057" s="100"/>
      <c r="I3057" s="100"/>
      <c r="J3057" s="100"/>
      <c r="K3057" s="100"/>
      <c r="L3057" s="100"/>
    </row>
    <row r="3058" spans="1:12">
      <c r="A3058" s="100"/>
      <c r="B3058" s="100"/>
      <c r="C3058" s="100"/>
      <c r="D3058" s="100"/>
      <c r="E3058" s="100"/>
      <c r="F3058" s="100"/>
      <c r="G3058" s="100"/>
      <c r="H3058" s="100"/>
      <c r="I3058" s="100"/>
      <c r="J3058" s="100"/>
      <c r="K3058" s="100"/>
      <c r="L3058" s="100"/>
    </row>
    <row r="3059" spans="1:12">
      <c r="A3059" s="100"/>
      <c r="B3059" s="100"/>
      <c r="C3059" s="100"/>
      <c r="D3059" s="100"/>
      <c r="E3059" s="100"/>
      <c r="F3059" s="100"/>
      <c r="G3059" s="100"/>
      <c r="H3059" s="100"/>
      <c r="I3059" s="100"/>
      <c r="J3059" s="100"/>
      <c r="K3059" s="100"/>
      <c r="L3059" s="100"/>
    </row>
    <row r="3060" spans="1:12">
      <c r="A3060" s="100"/>
      <c r="B3060" s="100"/>
      <c r="C3060" s="100"/>
      <c r="D3060" s="100"/>
      <c r="E3060" s="100"/>
      <c r="F3060" s="100"/>
      <c r="G3060" s="100"/>
      <c r="H3060" s="100"/>
      <c r="I3060" s="100"/>
      <c r="J3060" s="100"/>
      <c r="K3060" s="100"/>
      <c r="L3060" s="100"/>
    </row>
    <row r="3061" spans="1:12">
      <c r="A3061" s="100"/>
      <c r="B3061" s="100"/>
      <c r="C3061" s="100"/>
      <c r="D3061" s="100"/>
      <c r="E3061" s="100"/>
      <c r="F3061" s="100"/>
      <c r="G3061" s="100"/>
      <c r="H3061" s="100"/>
      <c r="I3061" s="100"/>
      <c r="J3061" s="100"/>
      <c r="K3061" s="100"/>
      <c r="L3061" s="100"/>
    </row>
    <row r="3062" spans="1:12">
      <c r="A3062" s="100"/>
      <c r="B3062" s="100"/>
      <c r="C3062" s="100"/>
      <c r="D3062" s="100"/>
      <c r="E3062" s="100"/>
      <c r="F3062" s="100"/>
      <c r="G3062" s="100"/>
      <c r="H3062" s="100"/>
      <c r="I3062" s="100"/>
      <c r="J3062" s="100"/>
      <c r="K3062" s="100"/>
      <c r="L3062" s="100"/>
    </row>
    <row r="3063" spans="1:12">
      <c r="A3063" s="100"/>
      <c r="B3063" s="100"/>
      <c r="C3063" s="100"/>
      <c r="D3063" s="100"/>
      <c r="E3063" s="100"/>
      <c r="F3063" s="100"/>
      <c r="G3063" s="100"/>
      <c r="H3063" s="100"/>
      <c r="I3063" s="100"/>
      <c r="J3063" s="100"/>
      <c r="K3063" s="100"/>
      <c r="L3063" s="100"/>
    </row>
    <row r="3064" spans="1:12">
      <c r="A3064" s="100"/>
      <c r="B3064" s="100"/>
      <c r="C3064" s="100"/>
      <c r="D3064" s="100"/>
      <c r="E3064" s="100"/>
      <c r="F3064" s="100"/>
      <c r="G3064" s="100"/>
      <c r="H3064" s="100"/>
      <c r="I3064" s="100"/>
      <c r="J3064" s="100"/>
      <c r="K3064" s="100"/>
      <c r="L3064" s="100"/>
    </row>
    <row r="3065" spans="1:12">
      <c r="A3065" s="100"/>
      <c r="B3065" s="100"/>
      <c r="C3065" s="100"/>
      <c r="D3065" s="100"/>
      <c r="E3065" s="100"/>
      <c r="F3065" s="100"/>
      <c r="G3065" s="100"/>
      <c r="H3065" s="100"/>
      <c r="I3065" s="100"/>
      <c r="J3065" s="100"/>
      <c r="K3065" s="100"/>
      <c r="L3065" s="100"/>
    </row>
    <row r="3066" spans="1:12">
      <c r="A3066" s="100"/>
      <c r="B3066" s="100"/>
      <c r="C3066" s="100"/>
      <c r="D3066" s="100"/>
      <c r="E3066" s="100"/>
      <c r="F3066" s="100"/>
      <c r="G3066" s="100"/>
      <c r="H3066" s="100"/>
      <c r="I3066" s="100"/>
      <c r="J3066" s="100"/>
      <c r="K3066" s="100"/>
      <c r="L3066" s="100"/>
    </row>
    <row r="3067" spans="1:12">
      <c r="A3067" s="100"/>
      <c r="B3067" s="100"/>
      <c r="C3067" s="100"/>
      <c r="D3067" s="100"/>
      <c r="E3067" s="100"/>
      <c r="F3067" s="100"/>
      <c r="G3067" s="100"/>
      <c r="H3067" s="100"/>
      <c r="I3067" s="100"/>
      <c r="J3067" s="100"/>
      <c r="K3067" s="100"/>
      <c r="L3067" s="100"/>
    </row>
    <row r="3068" spans="1:12">
      <c r="A3068" s="100"/>
      <c r="B3068" s="100"/>
      <c r="C3068" s="100"/>
      <c r="D3068" s="100"/>
      <c r="E3068" s="100"/>
      <c r="F3068" s="100"/>
      <c r="G3068" s="100"/>
      <c r="H3068" s="100"/>
      <c r="I3068" s="100"/>
      <c r="J3068" s="100"/>
      <c r="K3068" s="100"/>
      <c r="L3068" s="100"/>
    </row>
    <row r="3069" spans="1:12">
      <c r="A3069" s="100"/>
      <c r="B3069" s="100"/>
      <c r="C3069" s="100"/>
      <c r="D3069" s="100"/>
      <c r="E3069" s="100"/>
      <c r="F3069" s="100"/>
      <c r="G3069" s="100"/>
      <c r="H3069" s="100"/>
      <c r="I3069" s="100"/>
      <c r="J3069" s="100"/>
      <c r="K3069" s="100"/>
      <c r="L3069" s="100"/>
    </row>
    <row r="3070" spans="1:12">
      <c r="A3070" s="100"/>
      <c r="B3070" s="100"/>
      <c r="C3070" s="100"/>
      <c r="D3070" s="100"/>
      <c r="E3070" s="100"/>
      <c r="F3070" s="100"/>
      <c r="G3070" s="100"/>
      <c r="H3070" s="100"/>
      <c r="I3070" s="100"/>
      <c r="J3070" s="100"/>
      <c r="K3070" s="100"/>
      <c r="L3070" s="100"/>
    </row>
    <row r="3071" spans="1:12">
      <c r="A3071" s="100"/>
      <c r="B3071" s="100"/>
      <c r="C3071" s="100"/>
      <c r="D3071" s="100"/>
      <c r="E3071" s="100"/>
      <c r="F3071" s="100"/>
      <c r="G3071" s="100"/>
      <c r="H3071" s="100"/>
      <c r="I3071" s="100"/>
      <c r="J3071" s="100"/>
      <c r="K3071" s="100"/>
      <c r="L3071" s="100"/>
    </row>
    <row r="3072" spans="1:12">
      <c r="A3072" s="100"/>
      <c r="B3072" s="100"/>
      <c r="C3072" s="100"/>
      <c r="D3072" s="100"/>
      <c r="E3072" s="100"/>
      <c r="F3072" s="100"/>
      <c r="G3072" s="100"/>
      <c r="H3072" s="100"/>
      <c r="I3072" s="100"/>
      <c r="J3072" s="100"/>
      <c r="K3072" s="100"/>
      <c r="L3072" s="100"/>
    </row>
    <row r="3073" spans="1:12">
      <c r="A3073" s="100"/>
      <c r="B3073" s="100"/>
      <c r="C3073" s="100"/>
      <c r="D3073" s="100"/>
      <c r="E3073" s="100"/>
      <c r="F3073" s="100"/>
      <c r="G3073" s="100"/>
      <c r="H3073" s="100"/>
      <c r="I3073" s="100"/>
      <c r="J3073" s="100"/>
      <c r="K3073" s="100"/>
      <c r="L3073" s="100"/>
    </row>
    <row r="3074" spans="1:12">
      <c r="A3074" s="100"/>
      <c r="B3074" s="100"/>
      <c r="C3074" s="100"/>
      <c r="D3074" s="100"/>
      <c r="E3074" s="100"/>
      <c r="F3074" s="100"/>
      <c r="G3074" s="100"/>
      <c r="H3074" s="100"/>
      <c r="I3074" s="100"/>
      <c r="J3074" s="100"/>
      <c r="K3074" s="100"/>
      <c r="L3074" s="100"/>
    </row>
    <row r="3075" spans="1:12">
      <c r="A3075" s="100"/>
      <c r="B3075" s="100"/>
      <c r="C3075" s="100"/>
      <c r="D3075" s="100"/>
      <c r="E3075" s="100"/>
      <c r="F3075" s="100"/>
      <c r="G3075" s="100"/>
      <c r="H3075" s="100"/>
      <c r="I3075" s="100"/>
      <c r="J3075" s="100"/>
      <c r="K3075" s="100"/>
      <c r="L3075" s="100"/>
    </row>
    <row r="3076" spans="1:12">
      <c r="A3076" s="100"/>
      <c r="B3076" s="100"/>
      <c r="C3076" s="100"/>
      <c r="D3076" s="100"/>
      <c r="E3076" s="100"/>
      <c r="F3076" s="100"/>
      <c r="G3076" s="100"/>
      <c r="H3076" s="100"/>
      <c r="I3076" s="100"/>
      <c r="J3076" s="100"/>
      <c r="K3076" s="100"/>
      <c r="L3076" s="100"/>
    </row>
    <row r="3077" spans="1:12">
      <c r="A3077" s="100"/>
      <c r="B3077" s="100"/>
      <c r="C3077" s="100"/>
      <c r="D3077" s="100"/>
      <c r="E3077" s="100"/>
      <c r="F3077" s="100"/>
      <c r="G3077" s="100"/>
      <c r="H3077" s="100"/>
      <c r="I3077" s="100"/>
      <c r="J3077" s="100"/>
      <c r="K3077" s="100"/>
      <c r="L3077" s="100"/>
    </row>
    <row r="3078" spans="1:12">
      <c r="A3078" s="100"/>
      <c r="B3078" s="100"/>
      <c r="C3078" s="100"/>
      <c r="D3078" s="100"/>
      <c r="E3078" s="100"/>
      <c r="F3078" s="100"/>
      <c r="G3078" s="100"/>
      <c r="H3078" s="100"/>
      <c r="I3078" s="100"/>
      <c r="J3078" s="100"/>
      <c r="K3078" s="100"/>
      <c r="L3078" s="100"/>
    </row>
    <row r="3079" spans="1:12">
      <c r="A3079" s="100"/>
      <c r="B3079" s="100"/>
      <c r="C3079" s="100"/>
      <c r="D3079" s="100"/>
      <c r="E3079" s="100"/>
      <c r="F3079" s="100"/>
      <c r="G3079" s="100"/>
      <c r="H3079" s="100"/>
      <c r="I3079" s="100"/>
      <c r="J3079" s="100"/>
      <c r="K3079" s="100"/>
      <c r="L3079" s="100"/>
    </row>
    <row r="3080" spans="1:12">
      <c r="A3080" s="100"/>
      <c r="B3080" s="100"/>
      <c r="C3080" s="100"/>
      <c r="D3080" s="100"/>
      <c r="E3080" s="100"/>
      <c r="F3080" s="100"/>
      <c r="G3080" s="100"/>
      <c r="H3080" s="100"/>
      <c r="I3080" s="100"/>
      <c r="J3080" s="100"/>
      <c r="K3080" s="100"/>
      <c r="L3080" s="100"/>
    </row>
    <row r="3081" spans="1:12">
      <c r="A3081" s="100"/>
      <c r="B3081" s="100"/>
      <c r="C3081" s="100"/>
      <c r="D3081" s="100"/>
      <c r="E3081" s="100"/>
      <c r="F3081" s="100"/>
      <c r="G3081" s="100"/>
      <c r="H3081" s="100"/>
      <c r="I3081" s="100"/>
      <c r="J3081" s="100"/>
      <c r="K3081" s="100"/>
      <c r="L3081" s="100"/>
    </row>
    <row r="3082" spans="1:12">
      <c r="A3082" s="100"/>
      <c r="B3082" s="100"/>
      <c r="C3082" s="100"/>
      <c r="D3082" s="100"/>
      <c r="E3082" s="100"/>
      <c r="F3082" s="100"/>
      <c r="G3082" s="100"/>
      <c r="H3082" s="100"/>
      <c r="I3082" s="100"/>
      <c r="J3082" s="100"/>
      <c r="K3082" s="100"/>
      <c r="L3082" s="100"/>
    </row>
    <row r="3083" spans="1:12">
      <c r="A3083" s="100"/>
      <c r="B3083" s="100"/>
      <c r="C3083" s="100"/>
      <c r="D3083" s="100"/>
      <c r="E3083" s="100"/>
      <c r="F3083" s="100"/>
      <c r="G3083" s="100"/>
      <c r="H3083" s="100"/>
      <c r="I3083" s="100"/>
      <c r="J3083" s="100"/>
      <c r="K3083" s="100"/>
      <c r="L3083" s="100"/>
    </row>
    <row r="3084" spans="1:12">
      <c r="A3084" s="100"/>
      <c r="B3084" s="100"/>
      <c r="C3084" s="100"/>
      <c r="D3084" s="100"/>
      <c r="E3084" s="100"/>
      <c r="F3084" s="100"/>
      <c r="G3084" s="100"/>
      <c r="H3084" s="100"/>
      <c r="I3084" s="100"/>
      <c r="J3084" s="100"/>
      <c r="K3084" s="100"/>
      <c r="L3084" s="100"/>
    </row>
    <row r="3085" spans="1:12">
      <c r="A3085" s="100"/>
      <c r="B3085" s="100"/>
      <c r="C3085" s="100"/>
      <c r="D3085" s="100"/>
      <c r="E3085" s="100"/>
      <c r="F3085" s="100"/>
      <c r="G3085" s="100"/>
      <c r="H3085" s="100"/>
      <c r="I3085" s="100"/>
      <c r="J3085" s="100"/>
      <c r="K3085" s="100"/>
      <c r="L3085" s="100"/>
    </row>
    <row r="3086" spans="1:12">
      <c r="A3086" s="100"/>
      <c r="B3086" s="100"/>
      <c r="C3086" s="100"/>
      <c r="D3086" s="100"/>
      <c r="E3086" s="100"/>
      <c r="F3086" s="100"/>
      <c r="G3086" s="100"/>
      <c r="H3086" s="100"/>
      <c r="I3086" s="100"/>
      <c r="J3086" s="100"/>
      <c r="K3086" s="100"/>
      <c r="L3086" s="100"/>
    </row>
    <row r="3087" spans="1:12">
      <c r="A3087" s="100"/>
      <c r="B3087" s="100"/>
      <c r="C3087" s="100"/>
      <c r="D3087" s="100"/>
      <c r="E3087" s="100"/>
      <c r="F3087" s="100"/>
      <c r="G3087" s="100"/>
      <c r="H3087" s="100"/>
      <c r="I3087" s="100"/>
      <c r="J3087" s="100"/>
      <c r="K3087" s="100"/>
      <c r="L3087" s="100"/>
    </row>
    <row r="3088" spans="1:12">
      <c r="A3088" s="100"/>
      <c r="B3088" s="100"/>
      <c r="C3088" s="100"/>
      <c r="D3088" s="100"/>
      <c r="E3088" s="100"/>
      <c r="F3088" s="100"/>
      <c r="G3088" s="100"/>
      <c r="H3088" s="100"/>
      <c r="I3088" s="100"/>
      <c r="J3088" s="100"/>
      <c r="K3088" s="100"/>
      <c r="L3088" s="100"/>
    </row>
    <row r="3089" spans="1:12">
      <c r="A3089" s="100"/>
      <c r="B3089" s="100"/>
      <c r="C3089" s="100"/>
      <c r="D3089" s="100"/>
      <c r="E3089" s="100"/>
      <c r="F3089" s="100"/>
      <c r="G3089" s="100"/>
      <c r="H3089" s="100"/>
      <c r="I3089" s="100"/>
      <c r="J3089" s="100"/>
      <c r="K3089" s="100"/>
      <c r="L3089" s="100"/>
    </row>
    <row r="3090" spans="1:12">
      <c r="A3090" s="100"/>
      <c r="B3090" s="100"/>
      <c r="C3090" s="100"/>
      <c r="D3090" s="100"/>
      <c r="E3090" s="100"/>
      <c r="F3090" s="100"/>
      <c r="G3090" s="100"/>
      <c r="H3090" s="100"/>
      <c r="I3090" s="100"/>
      <c r="J3090" s="100"/>
      <c r="K3090" s="100"/>
      <c r="L3090" s="100"/>
    </row>
    <row r="3091" spans="1:12">
      <c r="A3091" s="100"/>
      <c r="B3091" s="100"/>
      <c r="C3091" s="100"/>
      <c r="D3091" s="100"/>
      <c r="E3091" s="100"/>
      <c r="F3091" s="100"/>
      <c r="G3091" s="100"/>
      <c r="H3091" s="100"/>
      <c r="I3091" s="100"/>
      <c r="J3091" s="100"/>
      <c r="K3091" s="100"/>
      <c r="L3091" s="100"/>
    </row>
    <row r="3092" spans="1:12">
      <c r="A3092" s="100"/>
      <c r="B3092" s="100"/>
      <c r="C3092" s="100"/>
      <c r="D3092" s="100"/>
      <c r="E3092" s="100"/>
      <c r="F3092" s="100"/>
      <c r="G3092" s="100"/>
      <c r="H3092" s="100"/>
      <c r="I3092" s="100"/>
      <c r="J3092" s="100"/>
      <c r="K3092" s="100"/>
      <c r="L3092" s="100"/>
    </row>
    <row r="3093" spans="1:12">
      <c r="A3093" s="100"/>
      <c r="B3093" s="100"/>
      <c r="C3093" s="100"/>
      <c r="D3093" s="100"/>
      <c r="E3093" s="100"/>
      <c r="F3093" s="100"/>
      <c r="G3093" s="100"/>
      <c r="H3093" s="100"/>
      <c r="I3093" s="100"/>
      <c r="J3093" s="100"/>
      <c r="K3093" s="100"/>
      <c r="L3093" s="100"/>
    </row>
    <row r="3094" spans="1:12">
      <c r="A3094" s="100"/>
      <c r="B3094" s="100"/>
      <c r="C3094" s="100"/>
      <c r="D3094" s="100"/>
      <c r="E3094" s="100"/>
      <c r="F3094" s="100"/>
      <c r="G3094" s="100"/>
      <c r="H3094" s="100"/>
      <c r="I3094" s="100"/>
      <c r="J3094" s="100"/>
      <c r="K3094" s="100"/>
      <c r="L3094" s="100"/>
    </row>
    <row r="3095" spans="1:12">
      <c r="A3095" s="100"/>
      <c r="B3095" s="100"/>
      <c r="C3095" s="100"/>
      <c r="D3095" s="100"/>
      <c r="E3095" s="100"/>
      <c r="F3095" s="100"/>
      <c r="G3095" s="100"/>
      <c r="H3095" s="100"/>
      <c r="I3095" s="100"/>
      <c r="J3095" s="100"/>
      <c r="K3095" s="100"/>
      <c r="L3095" s="100"/>
    </row>
    <row r="3096" spans="1:12">
      <c r="A3096" s="100"/>
      <c r="B3096" s="100"/>
      <c r="C3096" s="100"/>
      <c r="D3096" s="100"/>
      <c r="E3096" s="100"/>
      <c r="F3096" s="100"/>
      <c r="G3096" s="100"/>
      <c r="H3096" s="100"/>
      <c r="I3096" s="100"/>
      <c r="J3096" s="100"/>
      <c r="K3096" s="100"/>
      <c r="L3096" s="100"/>
    </row>
    <row r="3097" spans="1:12">
      <c r="A3097" s="100"/>
      <c r="B3097" s="100"/>
      <c r="C3097" s="100"/>
      <c r="D3097" s="100"/>
      <c r="E3097" s="100"/>
      <c r="F3097" s="100"/>
      <c r="G3097" s="100"/>
      <c r="H3097" s="100"/>
      <c r="I3097" s="100"/>
      <c r="J3097" s="100"/>
      <c r="K3097" s="100"/>
      <c r="L3097" s="100"/>
    </row>
    <row r="3098" spans="1:12">
      <c r="A3098" s="100"/>
      <c r="B3098" s="100"/>
      <c r="C3098" s="100"/>
      <c r="D3098" s="100"/>
      <c r="E3098" s="100"/>
      <c r="F3098" s="100"/>
      <c r="G3098" s="100"/>
      <c r="H3098" s="100"/>
      <c r="I3098" s="100"/>
      <c r="J3098" s="100"/>
      <c r="K3098" s="100"/>
      <c r="L3098" s="100"/>
    </row>
    <row r="3099" spans="1:12">
      <c r="A3099" s="100"/>
      <c r="B3099" s="100"/>
      <c r="C3099" s="100"/>
      <c r="D3099" s="100"/>
      <c r="E3099" s="100"/>
      <c r="F3099" s="100"/>
      <c r="G3099" s="100"/>
      <c r="H3099" s="100"/>
      <c r="I3099" s="100"/>
      <c r="J3099" s="100"/>
      <c r="K3099" s="100"/>
      <c r="L3099" s="100"/>
    </row>
    <row r="3100" spans="1:12">
      <c r="A3100" s="100"/>
      <c r="B3100" s="100"/>
      <c r="C3100" s="100"/>
      <c r="D3100" s="100"/>
      <c r="E3100" s="100"/>
      <c r="F3100" s="100"/>
      <c r="G3100" s="100"/>
      <c r="H3100" s="100"/>
      <c r="I3100" s="100"/>
      <c r="J3100" s="100"/>
      <c r="K3100" s="100"/>
      <c r="L3100" s="100"/>
    </row>
    <row r="3101" spans="1:12">
      <c r="A3101" s="100"/>
      <c r="B3101" s="100"/>
      <c r="C3101" s="100"/>
      <c r="D3101" s="100"/>
      <c r="E3101" s="100"/>
      <c r="F3101" s="100"/>
      <c r="G3101" s="100"/>
      <c r="H3101" s="100"/>
      <c r="I3101" s="100"/>
      <c r="J3101" s="100"/>
      <c r="K3101" s="100"/>
      <c r="L3101" s="100"/>
    </row>
    <row r="3102" spans="1:12">
      <c r="A3102" s="100"/>
      <c r="B3102" s="100"/>
      <c r="C3102" s="100"/>
      <c r="D3102" s="100"/>
      <c r="E3102" s="100"/>
      <c r="F3102" s="100"/>
      <c r="G3102" s="100"/>
      <c r="H3102" s="100"/>
      <c r="I3102" s="100"/>
      <c r="J3102" s="100"/>
      <c r="K3102" s="100"/>
      <c r="L3102" s="100"/>
    </row>
    <row r="3103" spans="1:12">
      <c r="A3103" s="100"/>
      <c r="B3103" s="100"/>
      <c r="C3103" s="100"/>
      <c r="D3103" s="100"/>
      <c r="E3103" s="100"/>
      <c r="F3103" s="100"/>
      <c r="G3103" s="100"/>
      <c r="H3103" s="100"/>
      <c r="I3103" s="100"/>
      <c r="J3103" s="100"/>
      <c r="K3103" s="100"/>
      <c r="L3103" s="100"/>
    </row>
    <row r="3104" spans="1:12">
      <c r="A3104" s="100"/>
      <c r="B3104" s="100"/>
      <c r="C3104" s="100"/>
      <c r="D3104" s="100"/>
      <c r="E3104" s="100"/>
      <c r="F3104" s="100"/>
      <c r="G3104" s="100"/>
      <c r="H3104" s="100"/>
      <c r="I3104" s="100"/>
      <c r="J3104" s="100"/>
      <c r="K3104" s="100"/>
      <c r="L3104" s="100"/>
    </row>
    <row r="3105" spans="1:12">
      <c r="A3105" s="100"/>
      <c r="B3105" s="100"/>
      <c r="C3105" s="100"/>
      <c r="D3105" s="100"/>
      <c r="E3105" s="100"/>
      <c r="F3105" s="100"/>
      <c r="G3105" s="100"/>
      <c r="H3105" s="100"/>
      <c r="I3105" s="100"/>
      <c r="J3105" s="100"/>
      <c r="K3105" s="100"/>
      <c r="L3105" s="100"/>
    </row>
    <row r="3106" spans="1:12">
      <c r="A3106" s="100"/>
      <c r="B3106" s="100"/>
      <c r="C3106" s="100"/>
      <c r="D3106" s="100"/>
      <c r="E3106" s="100"/>
      <c r="F3106" s="100"/>
      <c r="G3106" s="100"/>
      <c r="H3106" s="100"/>
      <c r="I3106" s="100"/>
      <c r="J3106" s="100"/>
      <c r="K3106" s="100"/>
      <c r="L3106" s="100"/>
    </row>
    <row r="3107" spans="1:12">
      <c r="A3107" s="100"/>
      <c r="B3107" s="100"/>
      <c r="C3107" s="100"/>
      <c r="D3107" s="100"/>
      <c r="E3107" s="100"/>
      <c r="F3107" s="100"/>
      <c r="G3107" s="100"/>
      <c r="H3107" s="100"/>
      <c r="I3107" s="100"/>
      <c r="J3107" s="100"/>
      <c r="K3107" s="100"/>
      <c r="L3107" s="100"/>
    </row>
    <row r="3108" spans="1:12">
      <c r="A3108" s="100"/>
      <c r="B3108" s="100"/>
      <c r="C3108" s="100"/>
      <c r="D3108" s="100"/>
      <c r="E3108" s="100"/>
      <c r="F3108" s="100"/>
      <c r="G3108" s="100"/>
      <c r="H3108" s="100"/>
      <c r="I3108" s="100"/>
      <c r="J3108" s="100"/>
      <c r="K3108" s="100"/>
      <c r="L3108" s="100"/>
    </row>
    <row r="3109" spans="1:12">
      <c r="A3109" s="100"/>
      <c r="B3109" s="100"/>
      <c r="C3109" s="100"/>
      <c r="D3109" s="100"/>
      <c r="E3109" s="100"/>
      <c r="F3109" s="100"/>
      <c r="G3109" s="100"/>
      <c r="H3109" s="100"/>
      <c r="I3109" s="100"/>
      <c r="J3109" s="100"/>
      <c r="K3109" s="100"/>
      <c r="L3109" s="100"/>
    </row>
    <row r="3110" spans="1:12">
      <c r="A3110" s="100"/>
      <c r="B3110" s="100"/>
      <c r="C3110" s="100"/>
      <c r="D3110" s="100"/>
      <c r="E3110" s="100"/>
      <c r="F3110" s="100"/>
      <c r="G3110" s="100"/>
      <c r="H3110" s="100"/>
      <c r="I3110" s="100"/>
      <c r="J3110" s="100"/>
      <c r="K3110" s="100"/>
      <c r="L3110" s="100"/>
    </row>
    <row r="3111" spans="1:12">
      <c r="A3111" s="100"/>
      <c r="B3111" s="100"/>
      <c r="C3111" s="100"/>
      <c r="D3111" s="100"/>
      <c r="E3111" s="100"/>
      <c r="F3111" s="100"/>
      <c r="G3111" s="100"/>
      <c r="H3111" s="100"/>
      <c r="I3111" s="100"/>
      <c r="J3111" s="100"/>
      <c r="K3111" s="100"/>
      <c r="L3111" s="100"/>
    </row>
    <row r="3112" spans="1:12">
      <c r="A3112" s="100"/>
      <c r="B3112" s="100"/>
      <c r="C3112" s="100"/>
      <c r="D3112" s="100"/>
      <c r="E3112" s="100"/>
      <c r="F3112" s="100"/>
      <c r="G3112" s="100"/>
      <c r="H3112" s="100"/>
      <c r="I3112" s="100"/>
      <c r="J3112" s="100"/>
      <c r="K3112" s="100"/>
      <c r="L3112" s="100"/>
    </row>
    <row r="3113" spans="1:12">
      <c r="A3113" s="100"/>
      <c r="B3113" s="100"/>
      <c r="C3113" s="100"/>
      <c r="D3113" s="100"/>
      <c r="E3113" s="100"/>
      <c r="F3113" s="100"/>
      <c r="G3113" s="100"/>
      <c r="H3113" s="100"/>
      <c r="I3113" s="100"/>
      <c r="J3113" s="100"/>
      <c r="K3113" s="100"/>
      <c r="L3113" s="100"/>
    </row>
    <row r="3114" spans="1:12">
      <c r="A3114" s="100"/>
      <c r="B3114" s="100"/>
      <c r="C3114" s="100"/>
      <c r="D3114" s="100"/>
      <c r="E3114" s="100"/>
      <c r="F3114" s="100"/>
      <c r="G3114" s="100"/>
      <c r="H3114" s="100"/>
      <c r="I3114" s="100"/>
      <c r="J3114" s="100"/>
      <c r="K3114" s="100"/>
      <c r="L3114" s="100"/>
    </row>
    <row r="3115" spans="1:12">
      <c r="A3115" s="100"/>
      <c r="B3115" s="100"/>
      <c r="C3115" s="100"/>
      <c r="D3115" s="100"/>
      <c r="E3115" s="100"/>
      <c r="F3115" s="100"/>
      <c r="G3115" s="100"/>
      <c r="H3115" s="100"/>
      <c r="I3115" s="100"/>
      <c r="J3115" s="100"/>
      <c r="K3115" s="100"/>
      <c r="L3115" s="100"/>
    </row>
    <row r="3116" spans="1:12">
      <c r="A3116" s="100"/>
      <c r="B3116" s="100"/>
      <c r="C3116" s="100"/>
      <c r="D3116" s="100"/>
      <c r="E3116" s="100"/>
      <c r="F3116" s="100"/>
      <c r="G3116" s="100"/>
      <c r="H3116" s="100"/>
      <c r="I3116" s="100"/>
      <c r="J3116" s="100"/>
      <c r="K3116" s="100"/>
      <c r="L3116" s="100"/>
    </row>
    <row r="3117" spans="1:12">
      <c r="A3117" s="100"/>
      <c r="B3117" s="100"/>
      <c r="C3117" s="100"/>
      <c r="D3117" s="100"/>
      <c r="E3117" s="100"/>
      <c r="F3117" s="100"/>
      <c r="G3117" s="100"/>
      <c r="H3117" s="100"/>
      <c r="I3117" s="100"/>
      <c r="J3117" s="100"/>
      <c r="K3117" s="100"/>
      <c r="L3117" s="100"/>
    </row>
    <row r="3118" spans="1:12">
      <c r="A3118" s="100"/>
      <c r="B3118" s="100"/>
      <c r="C3118" s="100"/>
      <c r="D3118" s="100"/>
      <c r="E3118" s="100"/>
      <c r="F3118" s="100"/>
      <c r="G3118" s="100"/>
      <c r="H3118" s="100"/>
      <c r="I3118" s="100"/>
      <c r="J3118" s="100"/>
      <c r="K3118" s="100"/>
      <c r="L3118" s="100"/>
    </row>
    <row r="3119" spans="1:12">
      <c r="A3119" s="100"/>
      <c r="B3119" s="100"/>
      <c r="C3119" s="100"/>
      <c r="D3119" s="100"/>
      <c r="E3119" s="100"/>
      <c r="F3119" s="100"/>
      <c r="G3119" s="100"/>
      <c r="H3119" s="100"/>
      <c r="I3119" s="100"/>
      <c r="J3119" s="100"/>
      <c r="K3119" s="100"/>
      <c r="L3119" s="100"/>
    </row>
    <row r="3120" spans="1:12">
      <c r="A3120" s="100"/>
      <c r="B3120" s="100"/>
      <c r="C3120" s="100"/>
      <c r="D3120" s="100"/>
      <c r="E3120" s="100"/>
      <c r="F3120" s="100"/>
      <c r="G3120" s="100"/>
      <c r="H3120" s="100"/>
      <c r="I3120" s="100"/>
      <c r="J3120" s="100"/>
      <c r="K3120" s="100"/>
      <c r="L3120" s="100"/>
    </row>
    <row r="3121" spans="1:12">
      <c r="A3121" s="100"/>
      <c r="B3121" s="100"/>
      <c r="C3121" s="100"/>
      <c r="D3121" s="100"/>
      <c r="E3121" s="100"/>
      <c r="F3121" s="100"/>
      <c r="G3121" s="100"/>
      <c r="H3121" s="100"/>
      <c r="I3121" s="100"/>
      <c r="J3121" s="100"/>
      <c r="K3121" s="100"/>
      <c r="L3121" s="100"/>
    </row>
    <row r="3122" spans="1:12">
      <c r="A3122" s="100"/>
      <c r="B3122" s="100"/>
      <c r="C3122" s="100"/>
      <c r="D3122" s="100"/>
      <c r="E3122" s="100"/>
      <c r="F3122" s="100"/>
      <c r="G3122" s="100"/>
      <c r="H3122" s="100"/>
      <c r="I3122" s="100"/>
      <c r="J3122" s="100"/>
      <c r="K3122" s="100"/>
      <c r="L3122" s="100"/>
    </row>
    <row r="3123" spans="1:12">
      <c r="A3123" s="100"/>
      <c r="B3123" s="100"/>
      <c r="C3123" s="100"/>
      <c r="D3123" s="100"/>
      <c r="E3123" s="100"/>
      <c r="F3123" s="100"/>
      <c r="G3123" s="100"/>
      <c r="H3123" s="100"/>
      <c r="I3123" s="100"/>
      <c r="J3123" s="100"/>
      <c r="K3123" s="100"/>
      <c r="L3123" s="100"/>
    </row>
    <row r="3124" spans="1:12">
      <c r="A3124" s="100"/>
      <c r="B3124" s="100"/>
      <c r="C3124" s="100"/>
      <c r="D3124" s="100"/>
      <c r="E3124" s="100"/>
      <c r="F3124" s="100"/>
      <c r="G3124" s="100"/>
      <c r="H3124" s="100"/>
      <c r="I3124" s="100"/>
      <c r="J3124" s="100"/>
      <c r="K3124" s="100"/>
      <c r="L3124" s="100"/>
    </row>
    <row r="3125" spans="1:12">
      <c r="A3125" s="100"/>
      <c r="B3125" s="100"/>
      <c r="C3125" s="100"/>
      <c r="D3125" s="100"/>
      <c r="E3125" s="100"/>
      <c r="F3125" s="100"/>
      <c r="G3125" s="100"/>
      <c r="H3125" s="100"/>
      <c r="I3125" s="100"/>
      <c r="J3125" s="100"/>
      <c r="K3125" s="100"/>
      <c r="L3125" s="100"/>
    </row>
    <row r="3126" spans="1:12">
      <c r="A3126" s="100"/>
      <c r="B3126" s="100"/>
      <c r="C3126" s="100"/>
      <c r="D3126" s="100"/>
      <c r="E3126" s="100"/>
      <c r="F3126" s="100"/>
      <c r="G3126" s="100"/>
      <c r="H3126" s="100"/>
      <c r="I3126" s="100"/>
      <c r="J3126" s="100"/>
      <c r="K3126" s="100"/>
      <c r="L3126" s="100"/>
    </row>
    <row r="3127" spans="1:12">
      <c r="A3127" s="100"/>
      <c r="B3127" s="100"/>
      <c r="C3127" s="100"/>
      <c r="D3127" s="100"/>
      <c r="E3127" s="100"/>
      <c r="F3127" s="100"/>
      <c r="G3127" s="100"/>
      <c r="H3127" s="100"/>
      <c r="I3127" s="100"/>
      <c r="J3127" s="100"/>
      <c r="K3127" s="100"/>
      <c r="L3127" s="100"/>
    </row>
    <row r="3128" spans="1:12">
      <c r="A3128" s="100"/>
      <c r="B3128" s="100"/>
      <c r="C3128" s="100"/>
      <c r="D3128" s="100"/>
      <c r="E3128" s="100"/>
      <c r="F3128" s="100"/>
      <c r="G3128" s="100"/>
      <c r="H3128" s="100"/>
      <c r="I3128" s="100"/>
      <c r="J3128" s="100"/>
      <c r="K3128" s="100"/>
      <c r="L3128" s="100"/>
    </row>
    <row r="3129" spans="1:12">
      <c r="A3129" s="100"/>
      <c r="B3129" s="100"/>
      <c r="C3129" s="100"/>
      <c r="D3129" s="100"/>
      <c r="E3129" s="100"/>
      <c r="F3129" s="100"/>
      <c r="G3129" s="100"/>
      <c r="H3129" s="100"/>
      <c r="I3129" s="100"/>
      <c r="J3129" s="100"/>
      <c r="K3129" s="100"/>
      <c r="L3129" s="100"/>
    </row>
    <row r="3130" spans="1:12">
      <c r="A3130" s="100"/>
      <c r="B3130" s="100"/>
      <c r="C3130" s="100"/>
      <c r="D3130" s="100"/>
      <c r="E3130" s="100"/>
      <c r="F3130" s="100"/>
      <c r="G3130" s="100"/>
      <c r="H3130" s="100"/>
      <c r="I3130" s="100"/>
      <c r="J3130" s="100"/>
      <c r="K3130" s="100"/>
      <c r="L3130" s="100"/>
    </row>
    <row r="3131" spans="1:12">
      <c r="A3131" s="100"/>
      <c r="B3131" s="100"/>
      <c r="C3131" s="100"/>
      <c r="D3131" s="100"/>
      <c r="E3131" s="100"/>
      <c r="F3131" s="100"/>
      <c r="G3131" s="100"/>
      <c r="H3131" s="100"/>
      <c r="I3131" s="100"/>
      <c r="J3131" s="100"/>
      <c r="K3131" s="100"/>
      <c r="L3131" s="100"/>
    </row>
    <row r="3132" spans="1:12">
      <c r="A3132" s="100"/>
      <c r="B3132" s="100"/>
      <c r="C3132" s="100"/>
      <c r="D3132" s="100"/>
      <c r="E3132" s="100"/>
      <c r="F3132" s="100"/>
      <c r="G3132" s="100"/>
      <c r="H3132" s="100"/>
      <c r="I3132" s="100"/>
      <c r="J3132" s="100"/>
      <c r="K3132" s="100"/>
      <c r="L3132" s="100"/>
    </row>
    <row r="3133" spans="1:12">
      <c r="A3133" s="100"/>
      <c r="B3133" s="100"/>
      <c r="C3133" s="100"/>
      <c r="D3133" s="100"/>
      <c r="E3133" s="100"/>
      <c r="F3133" s="100"/>
      <c r="G3133" s="100"/>
      <c r="H3133" s="100"/>
      <c r="I3133" s="100"/>
      <c r="J3133" s="100"/>
      <c r="K3133" s="100"/>
      <c r="L3133" s="100"/>
    </row>
    <row r="3134" spans="1:12">
      <c r="A3134" s="100"/>
      <c r="B3134" s="100"/>
      <c r="C3134" s="100"/>
      <c r="D3134" s="100"/>
      <c r="E3134" s="100"/>
      <c r="F3134" s="100"/>
      <c r="G3134" s="100"/>
      <c r="H3134" s="100"/>
      <c r="I3134" s="100"/>
      <c r="J3134" s="100"/>
      <c r="K3134" s="100"/>
      <c r="L3134" s="100"/>
    </row>
    <row r="3135" spans="1:12">
      <c r="A3135" s="100"/>
      <c r="B3135" s="100"/>
      <c r="C3135" s="100"/>
      <c r="D3135" s="100"/>
      <c r="E3135" s="100"/>
      <c r="F3135" s="100"/>
      <c r="G3135" s="100"/>
      <c r="H3135" s="100"/>
      <c r="I3135" s="100"/>
      <c r="J3135" s="100"/>
      <c r="K3135" s="100"/>
      <c r="L3135" s="100"/>
    </row>
    <row r="3136" spans="1:12">
      <c r="A3136" s="100"/>
      <c r="B3136" s="100"/>
      <c r="C3136" s="100"/>
      <c r="D3136" s="100"/>
      <c r="E3136" s="100"/>
      <c r="F3136" s="100"/>
      <c r="G3136" s="100"/>
      <c r="H3136" s="100"/>
      <c r="I3136" s="100"/>
      <c r="J3136" s="100"/>
      <c r="K3136" s="100"/>
      <c r="L3136" s="100"/>
    </row>
    <row r="3137" spans="1:12">
      <c r="A3137" s="100"/>
      <c r="B3137" s="100"/>
      <c r="C3137" s="100"/>
      <c r="D3137" s="100"/>
      <c r="E3137" s="100"/>
      <c r="F3137" s="100"/>
      <c r="G3137" s="100"/>
      <c r="H3137" s="100"/>
      <c r="I3137" s="100"/>
      <c r="J3137" s="100"/>
      <c r="K3137" s="100"/>
      <c r="L3137" s="100"/>
    </row>
    <row r="3138" spans="1:12">
      <c r="A3138" s="100"/>
      <c r="B3138" s="100"/>
      <c r="C3138" s="100"/>
      <c r="D3138" s="100"/>
      <c r="E3138" s="100"/>
      <c r="F3138" s="100"/>
      <c r="G3138" s="100"/>
      <c r="H3138" s="100"/>
      <c r="I3138" s="100"/>
      <c r="J3138" s="100"/>
      <c r="K3138" s="100"/>
      <c r="L3138" s="100"/>
    </row>
    <row r="3139" spans="1:12">
      <c r="A3139" s="100"/>
      <c r="B3139" s="100"/>
      <c r="C3139" s="100"/>
      <c r="D3139" s="100"/>
      <c r="E3139" s="100"/>
      <c r="F3139" s="100"/>
      <c r="G3139" s="100"/>
      <c r="H3139" s="100"/>
      <c r="I3139" s="100"/>
      <c r="J3139" s="100"/>
      <c r="K3139" s="100"/>
      <c r="L3139" s="100"/>
    </row>
    <row r="3140" spans="1:12">
      <c r="A3140" s="100"/>
      <c r="B3140" s="100"/>
      <c r="C3140" s="100"/>
      <c r="D3140" s="100"/>
      <c r="E3140" s="100"/>
      <c r="F3140" s="100"/>
      <c r="G3140" s="100"/>
      <c r="H3140" s="100"/>
      <c r="I3140" s="100"/>
      <c r="J3140" s="100"/>
      <c r="K3140" s="100"/>
      <c r="L3140" s="100"/>
    </row>
    <row r="3141" spans="1:12">
      <c r="A3141" s="100"/>
      <c r="B3141" s="100"/>
      <c r="C3141" s="100"/>
      <c r="D3141" s="100"/>
      <c r="E3141" s="100"/>
      <c r="F3141" s="100"/>
      <c r="G3141" s="100"/>
      <c r="H3141" s="100"/>
      <c r="I3141" s="100"/>
      <c r="J3141" s="100"/>
      <c r="K3141" s="100"/>
      <c r="L3141" s="100"/>
    </row>
    <row r="3142" spans="1:12">
      <c r="A3142" s="100"/>
      <c r="B3142" s="100"/>
      <c r="C3142" s="100"/>
      <c r="D3142" s="100"/>
      <c r="E3142" s="100"/>
      <c r="F3142" s="100"/>
      <c r="G3142" s="100"/>
      <c r="H3142" s="100"/>
      <c r="I3142" s="100"/>
      <c r="J3142" s="100"/>
      <c r="K3142" s="100"/>
      <c r="L3142" s="100"/>
    </row>
    <row r="3143" spans="1:12">
      <c r="A3143" s="100"/>
      <c r="B3143" s="100"/>
      <c r="C3143" s="100"/>
      <c r="D3143" s="100"/>
      <c r="E3143" s="100"/>
      <c r="F3143" s="100"/>
      <c r="G3143" s="100"/>
      <c r="H3143" s="100"/>
      <c r="I3143" s="100"/>
      <c r="J3143" s="100"/>
      <c r="K3143" s="100"/>
      <c r="L3143" s="100"/>
    </row>
    <row r="3144" spans="1:12">
      <c r="A3144" s="100"/>
      <c r="B3144" s="100"/>
      <c r="C3144" s="100"/>
      <c r="D3144" s="100"/>
      <c r="E3144" s="100"/>
      <c r="F3144" s="100"/>
      <c r="G3144" s="100"/>
      <c r="H3144" s="100"/>
      <c r="I3144" s="100"/>
      <c r="J3144" s="100"/>
      <c r="K3144" s="100"/>
      <c r="L3144" s="100"/>
    </row>
    <row r="3145" spans="1:12">
      <c r="A3145" s="100"/>
      <c r="B3145" s="100"/>
      <c r="C3145" s="100"/>
      <c r="D3145" s="100"/>
      <c r="E3145" s="100"/>
      <c r="F3145" s="100"/>
      <c r="G3145" s="100"/>
      <c r="H3145" s="100"/>
      <c r="I3145" s="100"/>
      <c r="J3145" s="100"/>
      <c r="K3145" s="100"/>
      <c r="L3145" s="100"/>
    </row>
    <row r="3146" spans="1:12">
      <c r="A3146" s="100"/>
      <c r="B3146" s="100"/>
      <c r="C3146" s="100"/>
      <c r="D3146" s="100"/>
      <c r="E3146" s="100"/>
      <c r="F3146" s="100"/>
      <c r="G3146" s="100"/>
      <c r="H3146" s="100"/>
      <c r="I3146" s="100"/>
      <c r="J3146" s="100"/>
      <c r="K3146" s="100"/>
      <c r="L3146" s="100"/>
    </row>
    <row r="3147" spans="1:12">
      <c r="A3147" s="100"/>
      <c r="B3147" s="100"/>
      <c r="C3147" s="100"/>
      <c r="D3147" s="100"/>
      <c r="E3147" s="100"/>
      <c r="F3147" s="100"/>
      <c r="G3147" s="100"/>
      <c r="H3147" s="100"/>
      <c r="I3147" s="100"/>
      <c r="J3147" s="100"/>
      <c r="K3147" s="100"/>
      <c r="L3147" s="100"/>
    </row>
    <row r="3148" spans="1:12">
      <c r="A3148" s="100"/>
      <c r="B3148" s="100"/>
      <c r="C3148" s="100"/>
      <c r="D3148" s="100"/>
      <c r="E3148" s="100"/>
      <c r="F3148" s="100"/>
      <c r="G3148" s="100"/>
      <c r="H3148" s="100"/>
      <c r="I3148" s="100"/>
      <c r="J3148" s="100"/>
      <c r="K3148" s="100"/>
      <c r="L3148" s="100"/>
    </row>
    <row r="3149" spans="1:12">
      <c r="A3149" s="100"/>
      <c r="B3149" s="100"/>
      <c r="C3149" s="100"/>
      <c r="D3149" s="100"/>
      <c r="E3149" s="100"/>
      <c r="F3149" s="100"/>
      <c r="G3149" s="100"/>
      <c r="H3149" s="100"/>
      <c r="I3149" s="100"/>
      <c r="J3149" s="100"/>
      <c r="K3149" s="100"/>
      <c r="L3149" s="100"/>
    </row>
    <row r="3150" spans="1:12">
      <c r="A3150" s="100"/>
      <c r="B3150" s="100"/>
      <c r="C3150" s="100"/>
      <c r="D3150" s="100"/>
      <c r="E3150" s="100"/>
      <c r="F3150" s="100"/>
      <c r="G3150" s="100"/>
      <c r="H3150" s="100"/>
      <c r="I3150" s="100"/>
      <c r="J3150" s="100"/>
      <c r="K3150" s="100"/>
      <c r="L3150" s="100"/>
    </row>
    <row r="3151" spans="1:12">
      <c r="A3151" s="100"/>
      <c r="B3151" s="100"/>
      <c r="C3151" s="100"/>
      <c r="D3151" s="100"/>
      <c r="E3151" s="100"/>
      <c r="F3151" s="100"/>
      <c r="G3151" s="100"/>
      <c r="H3151" s="100"/>
      <c r="I3151" s="100"/>
      <c r="J3151" s="100"/>
      <c r="K3151" s="100"/>
      <c r="L3151" s="100"/>
    </row>
    <row r="3152" spans="1:12">
      <c r="A3152" s="100"/>
      <c r="B3152" s="100"/>
      <c r="C3152" s="100"/>
      <c r="D3152" s="100"/>
      <c r="E3152" s="100"/>
      <c r="F3152" s="100"/>
      <c r="G3152" s="100"/>
      <c r="H3152" s="100"/>
      <c r="I3152" s="100"/>
      <c r="J3152" s="100"/>
      <c r="K3152" s="100"/>
      <c r="L3152" s="100"/>
    </row>
    <row r="3153" spans="1:12">
      <c r="A3153" s="100"/>
      <c r="B3153" s="100"/>
      <c r="C3153" s="100"/>
      <c r="D3153" s="100"/>
      <c r="E3153" s="100"/>
      <c r="F3153" s="100"/>
      <c r="G3153" s="100"/>
      <c r="H3153" s="100"/>
      <c r="I3153" s="100"/>
      <c r="J3153" s="100"/>
      <c r="K3153" s="100"/>
      <c r="L3153" s="100"/>
    </row>
    <row r="3154" spans="1:12">
      <c r="A3154" s="100"/>
      <c r="B3154" s="100"/>
      <c r="C3154" s="100"/>
      <c r="D3154" s="100"/>
      <c r="E3154" s="100"/>
      <c r="F3154" s="100"/>
      <c r="G3154" s="100"/>
      <c r="H3154" s="100"/>
      <c r="I3154" s="100"/>
      <c r="J3154" s="100"/>
      <c r="K3154" s="100"/>
      <c r="L3154" s="100"/>
    </row>
    <row r="3155" spans="1:12">
      <c r="A3155" s="100"/>
      <c r="B3155" s="100"/>
      <c r="C3155" s="100"/>
      <c r="D3155" s="100"/>
      <c r="E3155" s="100"/>
      <c r="F3155" s="100"/>
      <c r="G3155" s="100"/>
      <c r="H3155" s="100"/>
      <c r="I3155" s="100"/>
      <c r="J3155" s="100"/>
      <c r="K3155" s="100"/>
      <c r="L3155" s="100"/>
    </row>
    <row r="3156" spans="1:12">
      <c r="A3156" s="100"/>
      <c r="B3156" s="100"/>
      <c r="C3156" s="100"/>
      <c r="D3156" s="100"/>
      <c r="E3156" s="100"/>
      <c r="F3156" s="100"/>
      <c r="G3156" s="100"/>
      <c r="H3156" s="100"/>
      <c r="I3156" s="100"/>
      <c r="J3156" s="100"/>
      <c r="K3156" s="100"/>
      <c r="L3156" s="100"/>
    </row>
    <row r="3157" spans="1:12">
      <c r="A3157" s="100"/>
      <c r="B3157" s="100"/>
      <c r="C3157" s="100"/>
      <c r="D3157" s="100"/>
      <c r="E3157" s="100"/>
      <c r="F3157" s="100"/>
      <c r="G3157" s="100"/>
      <c r="H3157" s="100"/>
      <c r="I3157" s="100"/>
      <c r="J3157" s="100"/>
      <c r="K3157" s="100"/>
      <c r="L3157" s="100"/>
    </row>
    <row r="3158" spans="1:12">
      <c r="A3158" s="100"/>
      <c r="B3158" s="100"/>
      <c r="C3158" s="100"/>
      <c r="D3158" s="100"/>
      <c r="E3158" s="100"/>
      <c r="F3158" s="100"/>
      <c r="G3158" s="100"/>
      <c r="H3158" s="100"/>
      <c r="I3158" s="100"/>
      <c r="J3158" s="100"/>
      <c r="K3158" s="100"/>
      <c r="L3158" s="100"/>
    </row>
    <row r="3159" spans="1:12">
      <c r="A3159" s="100"/>
      <c r="B3159" s="100"/>
      <c r="C3159" s="100"/>
      <c r="D3159" s="100"/>
      <c r="E3159" s="100"/>
      <c r="F3159" s="100"/>
      <c r="G3159" s="100"/>
      <c r="H3159" s="100"/>
      <c r="I3159" s="100"/>
      <c r="J3159" s="100"/>
      <c r="K3159" s="100"/>
      <c r="L3159" s="100"/>
    </row>
    <row r="3160" spans="1:12">
      <c r="A3160" s="100"/>
      <c r="B3160" s="100"/>
      <c r="C3160" s="100"/>
      <c r="D3160" s="100"/>
      <c r="E3160" s="100"/>
      <c r="F3160" s="100"/>
      <c r="G3160" s="100"/>
      <c r="H3160" s="100"/>
      <c r="I3160" s="100"/>
      <c r="J3160" s="100"/>
      <c r="K3160" s="100"/>
      <c r="L3160" s="100"/>
    </row>
    <row r="3161" spans="1:12">
      <c r="A3161" s="100"/>
      <c r="B3161" s="100"/>
      <c r="C3161" s="100"/>
      <c r="D3161" s="100"/>
      <c r="E3161" s="100"/>
      <c r="F3161" s="100"/>
      <c r="G3161" s="100"/>
      <c r="H3161" s="100"/>
      <c r="I3161" s="100"/>
      <c r="J3161" s="100"/>
      <c r="K3161" s="100"/>
      <c r="L3161" s="100"/>
    </row>
    <row r="3162" spans="1:12">
      <c r="A3162" s="100"/>
      <c r="B3162" s="100"/>
      <c r="C3162" s="100"/>
      <c r="D3162" s="100"/>
      <c r="E3162" s="100"/>
      <c r="F3162" s="100"/>
      <c r="G3162" s="100"/>
      <c r="H3162" s="100"/>
      <c r="I3162" s="100"/>
      <c r="J3162" s="100"/>
      <c r="K3162" s="100"/>
      <c r="L3162" s="100"/>
    </row>
    <row r="3163" spans="1:12">
      <c r="A3163" s="100"/>
      <c r="B3163" s="100"/>
      <c r="C3163" s="100"/>
      <c r="D3163" s="100"/>
      <c r="E3163" s="100"/>
      <c r="F3163" s="100"/>
      <c r="G3163" s="100"/>
      <c r="H3163" s="100"/>
      <c r="I3163" s="100"/>
      <c r="J3163" s="100"/>
      <c r="K3163" s="100"/>
      <c r="L3163" s="100"/>
    </row>
    <row r="3164" spans="1:12">
      <c r="A3164" s="100"/>
      <c r="B3164" s="100"/>
      <c r="C3164" s="100"/>
      <c r="D3164" s="100"/>
      <c r="E3164" s="100"/>
      <c r="F3164" s="100"/>
      <c r="G3164" s="100"/>
      <c r="H3164" s="100"/>
      <c r="I3164" s="100"/>
      <c r="J3164" s="100"/>
      <c r="K3164" s="100"/>
      <c r="L3164" s="100"/>
    </row>
    <row r="3165" spans="1:12">
      <c r="A3165" s="100"/>
      <c r="B3165" s="100"/>
      <c r="C3165" s="100"/>
      <c r="D3165" s="100"/>
      <c r="E3165" s="100"/>
      <c r="F3165" s="100"/>
      <c r="G3165" s="100"/>
      <c r="H3165" s="100"/>
      <c r="I3165" s="100"/>
      <c r="J3165" s="100"/>
      <c r="K3165" s="100"/>
      <c r="L3165" s="100"/>
    </row>
    <row r="3166" spans="1:12">
      <c r="A3166" s="100"/>
      <c r="B3166" s="100"/>
      <c r="C3166" s="100"/>
      <c r="D3166" s="100"/>
      <c r="E3166" s="100"/>
      <c r="F3166" s="100"/>
      <c r="G3166" s="100"/>
      <c r="H3166" s="100"/>
      <c r="I3166" s="100"/>
      <c r="J3166" s="100"/>
      <c r="K3166" s="100"/>
      <c r="L3166" s="100"/>
    </row>
    <row r="3167" spans="1:12">
      <c r="A3167" s="100"/>
      <c r="B3167" s="100"/>
      <c r="C3167" s="100"/>
      <c r="D3167" s="100"/>
      <c r="E3167" s="100"/>
      <c r="F3167" s="100"/>
      <c r="G3167" s="100"/>
      <c r="H3167" s="100"/>
      <c r="I3167" s="100"/>
      <c r="J3167" s="100"/>
      <c r="K3167" s="100"/>
      <c r="L3167" s="100"/>
    </row>
    <row r="3168" spans="1:12">
      <c r="A3168" s="100"/>
      <c r="B3168" s="100"/>
      <c r="C3168" s="100"/>
      <c r="D3168" s="100"/>
      <c r="E3168" s="100"/>
      <c r="F3168" s="100"/>
      <c r="G3168" s="100"/>
      <c r="H3168" s="100"/>
      <c r="I3168" s="100"/>
      <c r="J3168" s="100"/>
      <c r="K3168" s="100"/>
      <c r="L3168" s="100"/>
    </row>
    <row r="3169" spans="1:12">
      <c r="A3169" s="100"/>
      <c r="B3169" s="100"/>
      <c r="C3169" s="100"/>
      <c r="D3169" s="100"/>
      <c r="E3169" s="100"/>
      <c r="F3169" s="100"/>
      <c r="G3169" s="100"/>
      <c r="H3169" s="100"/>
      <c r="I3169" s="100"/>
      <c r="J3169" s="100"/>
      <c r="K3169" s="100"/>
      <c r="L3169" s="100"/>
    </row>
    <row r="3170" spans="1:12">
      <c r="A3170" s="100"/>
      <c r="B3170" s="100"/>
      <c r="C3170" s="100"/>
      <c r="D3170" s="100"/>
      <c r="E3170" s="100"/>
      <c r="F3170" s="100"/>
      <c r="G3170" s="100"/>
      <c r="H3170" s="100"/>
      <c r="I3170" s="100"/>
      <c r="J3170" s="100"/>
      <c r="K3170" s="100"/>
      <c r="L3170" s="100"/>
    </row>
    <row r="3171" spans="1:12">
      <c r="A3171" s="100"/>
      <c r="B3171" s="100"/>
      <c r="C3171" s="100"/>
      <c r="D3171" s="100"/>
      <c r="E3171" s="100"/>
      <c r="F3171" s="100"/>
      <c r="G3171" s="100"/>
      <c r="H3171" s="100"/>
      <c r="I3171" s="100"/>
      <c r="J3171" s="100"/>
      <c r="K3171" s="100"/>
      <c r="L3171" s="100"/>
    </row>
    <row r="3172" spans="1:12">
      <c r="A3172" s="100"/>
      <c r="B3172" s="100"/>
      <c r="C3172" s="100"/>
      <c r="D3172" s="100"/>
      <c r="E3172" s="100"/>
      <c r="F3172" s="100"/>
      <c r="G3172" s="100"/>
      <c r="H3172" s="100"/>
      <c r="I3172" s="100"/>
      <c r="J3172" s="100"/>
      <c r="K3172" s="100"/>
      <c r="L3172" s="100"/>
    </row>
    <row r="3173" spans="1:12">
      <c r="A3173" s="100"/>
      <c r="B3173" s="100"/>
      <c r="C3173" s="100"/>
      <c r="D3173" s="100"/>
      <c r="E3173" s="100"/>
      <c r="F3173" s="100"/>
      <c r="G3173" s="100"/>
      <c r="H3173" s="100"/>
      <c r="I3173" s="100"/>
      <c r="J3173" s="100"/>
      <c r="K3173" s="100"/>
      <c r="L3173" s="100"/>
    </row>
    <row r="3174" spans="1:12">
      <c r="A3174" s="100"/>
      <c r="B3174" s="100"/>
      <c r="C3174" s="100"/>
      <c r="D3174" s="100"/>
      <c r="E3174" s="100"/>
      <c r="F3174" s="100"/>
      <c r="G3174" s="100"/>
      <c r="H3174" s="100"/>
      <c r="I3174" s="100"/>
      <c r="J3174" s="100"/>
      <c r="K3174" s="100"/>
      <c r="L3174" s="100"/>
    </row>
    <row r="3175" spans="1:12">
      <c r="A3175" s="100"/>
      <c r="B3175" s="100"/>
      <c r="C3175" s="100"/>
      <c r="D3175" s="100"/>
      <c r="E3175" s="100"/>
      <c r="F3175" s="100"/>
      <c r="G3175" s="100"/>
      <c r="H3175" s="100"/>
      <c r="I3175" s="100"/>
      <c r="J3175" s="100"/>
      <c r="K3175" s="100"/>
      <c r="L3175" s="100"/>
    </row>
    <row r="3176" spans="1:12">
      <c r="A3176" s="100"/>
      <c r="B3176" s="100"/>
      <c r="C3176" s="100"/>
      <c r="D3176" s="100"/>
      <c r="E3176" s="100"/>
      <c r="F3176" s="100"/>
      <c r="G3176" s="100"/>
      <c r="H3176" s="100"/>
      <c r="I3176" s="100"/>
      <c r="J3176" s="100"/>
      <c r="K3176" s="100"/>
      <c r="L3176" s="100"/>
    </row>
    <row r="3177" spans="1:12">
      <c r="A3177" s="100"/>
      <c r="B3177" s="100"/>
      <c r="C3177" s="100"/>
      <c r="D3177" s="100"/>
      <c r="E3177" s="100"/>
      <c r="F3177" s="100"/>
      <c r="G3177" s="100"/>
      <c r="H3177" s="100"/>
      <c r="I3177" s="100"/>
      <c r="J3177" s="100"/>
      <c r="K3177" s="100"/>
      <c r="L3177" s="100"/>
    </row>
    <row r="3178" spans="1:12">
      <c r="A3178" s="100"/>
      <c r="B3178" s="100"/>
      <c r="C3178" s="100"/>
      <c r="D3178" s="100"/>
      <c r="E3178" s="100"/>
      <c r="F3178" s="100"/>
      <c r="G3178" s="100"/>
      <c r="H3178" s="100"/>
      <c r="I3178" s="100"/>
      <c r="J3178" s="100"/>
      <c r="K3178" s="100"/>
      <c r="L3178" s="100"/>
    </row>
    <row r="3179" spans="1:12">
      <c r="A3179" s="100"/>
      <c r="B3179" s="100"/>
      <c r="C3179" s="100"/>
      <c r="D3179" s="100"/>
      <c r="E3179" s="100"/>
      <c r="F3179" s="100"/>
      <c r="G3179" s="100"/>
      <c r="H3179" s="100"/>
      <c r="I3179" s="100"/>
      <c r="J3179" s="100"/>
      <c r="K3179" s="100"/>
      <c r="L3179" s="100"/>
    </row>
    <row r="3180" spans="1:12">
      <c r="A3180" s="100"/>
      <c r="B3180" s="100"/>
      <c r="C3180" s="100"/>
      <c r="D3180" s="100"/>
      <c r="E3180" s="100"/>
      <c r="F3180" s="100"/>
      <c r="G3180" s="100"/>
      <c r="H3180" s="100"/>
      <c r="I3180" s="100"/>
      <c r="J3180" s="100"/>
      <c r="K3180" s="100"/>
      <c r="L3180" s="100"/>
    </row>
    <row r="3181" spans="1:12">
      <c r="A3181" s="100"/>
      <c r="B3181" s="100"/>
      <c r="C3181" s="100"/>
      <c r="D3181" s="100"/>
      <c r="E3181" s="100"/>
      <c r="F3181" s="100"/>
      <c r="G3181" s="100"/>
      <c r="H3181" s="100"/>
      <c r="I3181" s="100"/>
      <c r="J3181" s="100"/>
      <c r="K3181" s="100"/>
      <c r="L3181" s="100"/>
    </row>
    <row r="3182" spans="1:12">
      <c r="A3182" s="100"/>
      <c r="B3182" s="100"/>
      <c r="C3182" s="100"/>
      <c r="D3182" s="100"/>
      <c r="E3182" s="100"/>
      <c r="F3182" s="100"/>
      <c r="G3182" s="100"/>
      <c r="H3182" s="100"/>
      <c r="I3182" s="100"/>
      <c r="J3182" s="100"/>
      <c r="K3182" s="100"/>
      <c r="L3182" s="100"/>
    </row>
    <row r="3183" spans="1:12">
      <c r="A3183" s="100"/>
      <c r="B3183" s="100"/>
      <c r="C3183" s="100"/>
      <c r="D3183" s="100"/>
      <c r="E3183" s="100"/>
      <c r="F3183" s="100"/>
      <c r="G3183" s="100"/>
      <c r="H3183" s="100"/>
      <c r="I3183" s="100"/>
      <c r="J3183" s="100"/>
      <c r="K3183" s="100"/>
      <c r="L3183" s="100"/>
    </row>
    <row r="3184" spans="1:12">
      <c r="A3184" s="100"/>
      <c r="B3184" s="100"/>
      <c r="C3184" s="100"/>
      <c r="D3184" s="100"/>
      <c r="E3184" s="100"/>
      <c r="F3184" s="100"/>
      <c r="G3184" s="100"/>
      <c r="H3184" s="100"/>
      <c r="I3184" s="100"/>
      <c r="J3184" s="100"/>
      <c r="K3184" s="100"/>
      <c r="L3184" s="100"/>
    </row>
    <row r="3185" spans="1:12">
      <c r="A3185" s="100"/>
      <c r="B3185" s="100"/>
      <c r="C3185" s="100"/>
      <c r="D3185" s="100"/>
      <c r="E3185" s="100"/>
      <c r="F3185" s="100"/>
      <c r="G3185" s="100"/>
      <c r="H3185" s="100"/>
      <c r="I3185" s="100"/>
      <c r="J3185" s="100"/>
      <c r="K3185" s="100"/>
      <c r="L3185" s="100"/>
    </row>
    <row r="3186" spans="1:12">
      <c r="A3186" s="100"/>
      <c r="B3186" s="100"/>
      <c r="C3186" s="100"/>
      <c r="D3186" s="100"/>
      <c r="E3186" s="100"/>
      <c r="F3186" s="100"/>
      <c r="G3186" s="100"/>
      <c r="H3186" s="100"/>
      <c r="I3186" s="100"/>
      <c r="J3186" s="100"/>
      <c r="K3186" s="100"/>
      <c r="L3186" s="100"/>
    </row>
    <row r="3187" spans="1:12">
      <c r="A3187" s="100"/>
      <c r="B3187" s="100"/>
      <c r="C3187" s="100"/>
      <c r="D3187" s="100"/>
      <c r="E3187" s="100"/>
      <c r="F3187" s="100"/>
      <c r="G3187" s="100"/>
      <c r="H3187" s="100"/>
      <c r="I3187" s="100"/>
      <c r="J3187" s="100"/>
      <c r="K3187" s="100"/>
      <c r="L3187" s="100"/>
    </row>
    <row r="3188" spans="1:12">
      <c r="A3188" s="100"/>
      <c r="B3188" s="100"/>
      <c r="C3188" s="100"/>
      <c r="D3188" s="100"/>
      <c r="E3188" s="100"/>
      <c r="F3188" s="100"/>
      <c r="G3188" s="100"/>
      <c r="H3188" s="100"/>
      <c r="I3188" s="100"/>
      <c r="J3188" s="100"/>
      <c r="K3188" s="100"/>
      <c r="L3188" s="100"/>
    </row>
    <row r="3189" spans="1:12">
      <c r="A3189" s="100"/>
      <c r="B3189" s="100"/>
      <c r="C3189" s="100"/>
      <c r="D3189" s="100"/>
      <c r="E3189" s="100"/>
      <c r="F3189" s="100"/>
      <c r="G3189" s="100"/>
      <c r="H3189" s="100"/>
      <c r="I3189" s="100"/>
      <c r="J3189" s="100"/>
      <c r="K3189" s="100"/>
      <c r="L3189" s="100"/>
    </row>
    <row r="3190" spans="1:12">
      <c r="A3190" s="100"/>
      <c r="B3190" s="100"/>
      <c r="C3190" s="100"/>
      <c r="D3190" s="100"/>
      <c r="E3190" s="100"/>
      <c r="F3190" s="100"/>
      <c r="G3190" s="100"/>
      <c r="H3190" s="100"/>
      <c r="I3190" s="100"/>
      <c r="J3190" s="100"/>
      <c r="K3190" s="100"/>
      <c r="L3190" s="100"/>
    </row>
    <row r="3191" spans="1:12">
      <c r="A3191" s="100"/>
      <c r="B3191" s="100"/>
      <c r="C3191" s="100"/>
      <c r="D3191" s="100"/>
      <c r="E3191" s="100"/>
      <c r="F3191" s="100"/>
      <c r="G3191" s="100"/>
      <c r="H3191" s="100"/>
      <c r="I3191" s="100"/>
      <c r="J3191" s="100"/>
      <c r="K3191" s="100"/>
      <c r="L3191" s="100"/>
    </row>
    <row r="3192" spans="1:12">
      <c r="A3192" s="100"/>
      <c r="B3192" s="100"/>
      <c r="C3192" s="100"/>
      <c r="D3192" s="100"/>
      <c r="E3192" s="100"/>
      <c r="F3192" s="100"/>
      <c r="G3192" s="100"/>
      <c r="H3192" s="100"/>
      <c r="I3192" s="100"/>
      <c r="J3192" s="100"/>
      <c r="K3192" s="100"/>
      <c r="L3192" s="100"/>
    </row>
    <row r="3193" spans="1:12">
      <c r="A3193" s="100"/>
      <c r="B3193" s="100"/>
      <c r="C3193" s="100"/>
      <c r="D3193" s="100"/>
      <c r="E3193" s="100"/>
      <c r="F3193" s="100"/>
      <c r="G3193" s="100"/>
      <c r="H3193" s="100"/>
      <c r="I3193" s="100"/>
      <c r="J3193" s="100"/>
      <c r="K3193" s="100"/>
      <c r="L3193" s="100"/>
    </row>
    <row r="3194" spans="1:12">
      <c r="A3194" s="100"/>
      <c r="B3194" s="100"/>
      <c r="C3194" s="100"/>
      <c r="D3194" s="100"/>
      <c r="E3194" s="100"/>
      <c r="F3194" s="100"/>
      <c r="G3194" s="100"/>
      <c r="H3194" s="100"/>
      <c r="I3194" s="100"/>
      <c r="J3194" s="100"/>
      <c r="K3194" s="100"/>
      <c r="L3194" s="100"/>
    </row>
    <row r="3195" spans="1:12">
      <c r="A3195" s="100"/>
      <c r="B3195" s="100"/>
      <c r="C3195" s="100"/>
      <c r="D3195" s="100"/>
      <c r="E3195" s="100"/>
      <c r="F3195" s="100"/>
      <c r="G3195" s="100"/>
      <c r="H3195" s="100"/>
      <c r="I3195" s="100"/>
      <c r="J3195" s="100"/>
      <c r="K3195" s="100"/>
      <c r="L3195" s="100"/>
    </row>
    <row r="3196" spans="1:12">
      <c r="A3196" s="100"/>
      <c r="B3196" s="100"/>
      <c r="C3196" s="100"/>
      <c r="D3196" s="100"/>
      <c r="E3196" s="100"/>
      <c r="F3196" s="100"/>
      <c r="G3196" s="100"/>
      <c r="H3196" s="100"/>
      <c r="I3196" s="100"/>
      <c r="J3196" s="100"/>
      <c r="K3196" s="100"/>
      <c r="L3196" s="100"/>
    </row>
    <row r="3197" spans="1:12">
      <c r="A3197" s="100"/>
      <c r="B3197" s="100"/>
      <c r="C3197" s="100"/>
      <c r="D3197" s="100"/>
      <c r="E3197" s="100"/>
      <c r="F3197" s="100"/>
      <c r="G3197" s="100"/>
      <c r="H3197" s="100"/>
      <c r="I3197" s="100"/>
      <c r="J3197" s="100"/>
      <c r="K3197" s="100"/>
      <c r="L3197" s="100"/>
    </row>
    <row r="3198" spans="1:12">
      <c r="A3198" s="100"/>
      <c r="B3198" s="100"/>
      <c r="C3198" s="100"/>
      <c r="D3198" s="100"/>
      <c r="E3198" s="100"/>
      <c r="F3198" s="100"/>
      <c r="G3198" s="100"/>
      <c r="H3198" s="100"/>
      <c r="I3198" s="100"/>
      <c r="J3198" s="100"/>
      <c r="K3198" s="100"/>
      <c r="L3198" s="100"/>
    </row>
    <row r="3199" spans="1:12">
      <c r="A3199" s="100"/>
      <c r="B3199" s="100"/>
      <c r="C3199" s="100"/>
      <c r="D3199" s="100"/>
      <c r="E3199" s="100"/>
      <c r="F3199" s="100"/>
      <c r="G3199" s="100"/>
      <c r="H3199" s="100"/>
      <c r="I3199" s="100"/>
      <c r="J3199" s="100"/>
      <c r="K3199" s="100"/>
      <c r="L3199" s="100"/>
    </row>
    <row r="3200" spans="1:12">
      <c r="A3200" s="100"/>
      <c r="B3200" s="100"/>
      <c r="C3200" s="100"/>
      <c r="D3200" s="100"/>
      <c r="E3200" s="100"/>
      <c r="F3200" s="100"/>
      <c r="G3200" s="100"/>
      <c r="H3200" s="100"/>
      <c r="I3200" s="100"/>
      <c r="J3200" s="100"/>
      <c r="K3200" s="100"/>
      <c r="L3200" s="100"/>
    </row>
    <row r="3201" spans="1:12">
      <c r="A3201" s="100"/>
      <c r="B3201" s="100"/>
      <c r="C3201" s="100"/>
      <c r="D3201" s="100"/>
      <c r="E3201" s="100"/>
      <c r="F3201" s="100"/>
      <c r="G3201" s="100"/>
      <c r="H3201" s="100"/>
      <c r="I3201" s="100"/>
      <c r="J3201" s="100"/>
      <c r="K3201" s="100"/>
      <c r="L3201" s="100"/>
    </row>
    <row r="3202" spans="1:12">
      <c r="A3202" s="100"/>
      <c r="B3202" s="100"/>
      <c r="C3202" s="100"/>
      <c r="D3202" s="100"/>
      <c r="E3202" s="100"/>
      <c r="F3202" s="100"/>
      <c r="G3202" s="100"/>
      <c r="H3202" s="100"/>
      <c r="I3202" s="100"/>
      <c r="J3202" s="100"/>
      <c r="K3202" s="100"/>
      <c r="L3202" s="100"/>
    </row>
    <row r="3203" spans="1:12">
      <c r="A3203" s="100"/>
      <c r="B3203" s="100"/>
      <c r="C3203" s="100"/>
      <c r="D3203" s="100"/>
      <c r="E3203" s="100"/>
      <c r="F3203" s="100"/>
      <c r="G3203" s="100"/>
      <c r="H3203" s="100"/>
      <c r="I3203" s="100"/>
      <c r="J3203" s="100"/>
      <c r="K3203" s="100"/>
      <c r="L3203" s="100"/>
    </row>
    <row r="3204" spans="1:12">
      <c r="A3204" s="100"/>
      <c r="B3204" s="100"/>
      <c r="C3204" s="100"/>
      <c r="D3204" s="100"/>
      <c r="E3204" s="100"/>
      <c r="F3204" s="100"/>
      <c r="G3204" s="100"/>
      <c r="H3204" s="100"/>
      <c r="I3204" s="100"/>
      <c r="J3204" s="100"/>
      <c r="K3204" s="100"/>
      <c r="L3204" s="100"/>
    </row>
    <row r="3205" spans="1:12">
      <c r="A3205" s="100"/>
      <c r="B3205" s="100"/>
      <c r="C3205" s="100"/>
      <c r="D3205" s="100"/>
      <c r="E3205" s="100"/>
      <c r="F3205" s="100"/>
      <c r="G3205" s="100"/>
      <c r="H3205" s="100"/>
      <c r="I3205" s="100"/>
      <c r="J3205" s="100"/>
      <c r="K3205" s="100"/>
      <c r="L3205" s="100"/>
    </row>
    <row r="3206" spans="1:12">
      <c r="A3206" s="100"/>
      <c r="B3206" s="100"/>
      <c r="C3206" s="100"/>
      <c r="D3206" s="100"/>
      <c r="E3206" s="100"/>
      <c r="F3206" s="100"/>
      <c r="G3206" s="100"/>
      <c r="H3206" s="100"/>
      <c r="I3206" s="100"/>
      <c r="J3206" s="100"/>
      <c r="K3206" s="100"/>
      <c r="L3206" s="100"/>
    </row>
    <row r="3207" spans="1:12">
      <c r="A3207" s="100"/>
      <c r="B3207" s="100"/>
      <c r="C3207" s="100"/>
      <c r="D3207" s="100"/>
      <c r="E3207" s="100"/>
      <c r="F3207" s="100"/>
      <c r="G3207" s="100"/>
      <c r="H3207" s="100"/>
      <c r="I3207" s="100"/>
      <c r="J3207" s="100"/>
      <c r="K3207" s="100"/>
      <c r="L3207" s="100"/>
    </row>
    <row r="3208" spans="1:12">
      <c r="A3208" s="100"/>
      <c r="B3208" s="100"/>
      <c r="C3208" s="100"/>
      <c r="D3208" s="100"/>
      <c r="E3208" s="100"/>
      <c r="F3208" s="100"/>
      <c r="G3208" s="100"/>
      <c r="H3208" s="100"/>
      <c r="I3208" s="100"/>
      <c r="J3208" s="100"/>
      <c r="K3208" s="100"/>
      <c r="L3208" s="100"/>
    </row>
    <row r="3209" spans="1:12">
      <c r="A3209" s="100"/>
      <c r="B3209" s="100"/>
      <c r="C3209" s="100"/>
      <c r="D3209" s="100"/>
      <c r="E3209" s="100"/>
      <c r="F3209" s="100"/>
      <c r="G3209" s="100"/>
      <c r="H3209" s="100"/>
      <c r="I3209" s="100"/>
      <c r="J3209" s="100"/>
      <c r="K3209" s="100"/>
      <c r="L3209" s="100"/>
    </row>
    <row r="3210" spans="1:12">
      <c r="A3210" s="100"/>
      <c r="B3210" s="100"/>
      <c r="C3210" s="100"/>
      <c r="D3210" s="100"/>
      <c r="E3210" s="100"/>
      <c r="F3210" s="100"/>
      <c r="G3210" s="100"/>
      <c r="H3210" s="100"/>
      <c r="I3210" s="100"/>
      <c r="J3210" s="100"/>
      <c r="K3210" s="100"/>
      <c r="L3210" s="100"/>
    </row>
    <row r="3211" spans="1:12">
      <c r="A3211" s="100"/>
      <c r="B3211" s="100"/>
      <c r="C3211" s="100"/>
      <c r="D3211" s="100"/>
      <c r="E3211" s="100"/>
      <c r="F3211" s="100"/>
      <c r="G3211" s="100"/>
      <c r="H3211" s="100"/>
      <c r="I3211" s="100"/>
      <c r="J3211" s="100"/>
      <c r="K3211" s="100"/>
      <c r="L3211" s="100"/>
    </row>
    <row r="3212" spans="1:12">
      <c r="A3212" s="100"/>
      <c r="B3212" s="100"/>
      <c r="C3212" s="100"/>
      <c r="D3212" s="100"/>
      <c r="E3212" s="100"/>
      <c r="F3212" s="100"/>
      <c r="G3212" s="100"/>
      <c r="H3212" s="100"/>
      <c r="I3212" s="100"/>
      <c r="J3212" s="100"/>
      <c r="K3212" s="100"/>
      <c r="L3212" s="100"/>
    </row>
    <row r="3213" spans="1:12">
      <c r="A3213" s="100"/>
      <c r="B3213" s="100"/>
      <c r="C3213" s="100"/>
      <c r="D3213" s="100"/>
      <c r="E3213" s="100"/>
      <c r="F3213" s="100"/>
      <c r="G3213" s="100"/>
      <c r="H3213" s="100"/>
      <c r="I3213" s="100"/>
      <c r="J3213" s="100"/>
      <c r="K3213" s="100"/>
      <c r="L3213" s="100"/>
    </row>
    <row r="3214" spans="1:12">
      <c r="A3214" s="100"/>
      <c r="B3214" s="100"/>
      <c r="C3214" s="100"/>
      <c r="D3214" s="100"/>
      <c r="E3214" s="100"/>
      <c r="F3214" s="100"/>
      <c r="G3214" s="100"/>
      <c r="H3214" s="100"/>
      <c r="I3214" s="100"/>
      <c r="J3214" s="100"/>
      <c r="K3214" s="100"/>
      <c r="L3214" s="100"/>
    </row>
    <row r="3215" spans="1:12">
      <c r="A3215" s="100"/>
      <c r="B3215" s="100"/>
      <c r="C3215" s="100"/>
      <c r="D3215" s="100"/>
      <c r="E3215" s="100"/>
      <c r="F3215" s="100"/>
      <c r="G3215" s="100"/>
      <c r="H3215" s="100"/>
      <c r="I3215" s="100"/>
      <c r="J3215" s="100"/>
      <c r="K3215" s="100"/>
      <c r="L3215" s="100"/>
    </row>
    <row r="3216" spans="1:12">
      <c r="A3216" s="100"/>
      <c r="B3216" s="100"/>
      <c r="C3216" s="100"/>
      <c r="D3216" s="100"/>
      <c r="E3216" s="100"/>
      <c r="F3216" s="100"/>
      <c r="G3216" s="100"/>
      <c r="H3216" s="100"/>
      <c r="I3216" s="100"/>
      <c r="J3216" s="100"/>
      <c r="K3216" s="100"/>
      <c r="L3216" s="100"/>
    </row>
    <row r="3217" spans="1:12">
      <c r="A3217" s="100"/>
      <c r="B3217" s="100"/>
      <c r="C3217" s="100"/>
      <c r="D3217" s="100"/>
      <c r="E3217" s="100"/>
      <c r="F3217" s="100"/>
      <c r="G3217" s="100"/>
      <c r="H3217" s="100"/>
      <c r="I3217" s="100"/>
      <c r="J3217" s="100"/>
      <c r="K3217" s="100"/>
      <c r="L3217" s="100"/>
    </row>
    <row r="3218" spans="1:12">
      <c r="A3218" s="100"/>
      <c r="B3218" s="100"/>
      <c r="C3218" s="100"/>
      <c r="D3218" s="100"/>
      <c r="E3218" s="100"/>
      <c r="F3218" s="100"/>
      <c r="G3218" s="100"/>
      <c r="H3218" s="100"/>
      <c r="I3218" s="100"/>
      <c r="J3218" s="100"/>
      <c r="K3218" s="100"/>
      <c r="L3218" s="100"/>
    </row>
    <row r="3219" spans="1:12">
      <c r="A3219" s="100"/>
      <c r="B3219" s="100"/>
      <c r="C3219" s="100"/>
      <c r="D3219" s="100"/>
      <c r="E3219" s="100"/>
      <c r="F3219" s="100"/>
      <c r="G3219" s="100"/>
      <c r="H3219" s="100"/>
      <c r="I3219" s="100"/>
      <c r="J3219" s="100"/>
      <c r="K3219" s="100"/>
      <c r="L3219" s="100"/>
    </row>
    <row r="3220" spans="1:12">
      <c r="A3220" s="100"/>
      <c r="B3220" s="100"/>
      <c r="C3220" s="100"/>
      <c r="D3220" s="100"/>
      <c r="E3220" s="100"/>
      <c r="F3220" s="100"/>
      <c r="G3220" s="100"/>
      <c r="H3220" s="100"/>
      <c r="I3220" s="100"/>
      <c r="J3220" s="100"/>
      <c r="K3220" s="100"/>
      <c r="L3220" s="100"/>
    </row>
    <row r="3221" spans="1:12">
      <c r="A3221" s="100"/>
      <c r="B3221" s="100"/>
      <c r="C3221" s="100"/>
      <c r="D3221" s="100"/>
      <c r="E3221" s="100"/>
      <c r="F3221" s="100"/>
      <c r="G3221" s="100"/>
      <c r="H3221" s="100"/>
      <c r="I3221" s="100"/>
      <c r="J3221" s="100"/>
      <c r="K3221" s="100"/>
      <c r="L3221" s="100"/>
    </row>
    <row r="3222" spans="1:12">
      <c r="A3222" s="100"/>
      <c r="B3222" s="100"/>
      <c r="C3222" s="100"/>
      <c r="D3222" s="100"/>
      <c r="E3222" s="100"/>
      <c r="F3222" s="100"/>
      <c r="G3222" s="100"/>
      <c r="H3222" s="100"/>
      <c r="I3222" s="100"/>
      <c r="J3222" s="100"/>
      <c r="K3222" s="100"/>
      <c r="L3222" s="100"/>
    </row>
    <row r="3223" spans="1:12">
      <c r="A3223" s="100"/>
      <c r="B3223" s="100"/>
      <c r="C3223" s="100"/>
      <c r="D3223" s="100"/>
      <c r="E3223" s="100"/>
      <c r="F3223" s="100"/>
      <c r="G3223" s="100"/>
      <c r="H3223" s="100"/>
      <c r="I3223" s="100"/>
      <c r="J3223" s="100"/>
      <c r="K3223" s="100"/>
      <c r="L3223" s="100"/>
    </row>
    <row r="3224" spans="1:12">
      <c r="A3224" s="100"/>
      <c r="B3224" s="100"/>
      <c r="C3224" s="100"/>
      <c r="D3224" s="100"/>
      <c r="E3224" s="100"/>
      <c r="F3224" s="100"/>
      <c r="G3224" s="100"/>
      <c r="H3224" s="100"/>
      <c r="I3224" s="100"/>
      <c r="J3224" s="100"/>
      <c r="K3224" s="100"/>
      <c r="L3224" s="100"/>
    </row>
    <row r="3225" spans="1:12">
      <c r="A3225" s="100"/>
      <c r="B3225" s="100"/>
      <c r="C3225" s="100"/>
      <c r="D3225" s="100"/>
      <c r="E3225" s="100"/>
      <c r="F3225" s="100"/>
      <c r="G3225" s="100"/>
      <c r="H3225" s="100"/>
      <c r="I3225" s="100"/>
      <c r="J3225" s="100"/>
      <c r="K3225" s="100"/>
      <c r="L3225" s="100"/>
    </row>
    <row r="3226" spans="1:12">
      <c r="A3226" s="100"/>
      <c r="B3226" s="100"/>
      <c r="C3226" s="100"/>
      <c r="D3226" s="100"/>
      <c r="E3226" s="100"/>
      <c r="F3226" s="100"/>
      <c r="G3226" s="100"/>
      <c r="H3226" s="100"/>
      <c r="I3226" s="100"/>
      <c r="J3226" s="100"/>
      <c r="K3226" s="100"/>
      <c r="L3226" s="100"/>
    </row>
    <row r="3227" spans="1:12">
      <c r="A3227" s="100"/>
      <c r="B3227" s="100"/>
      <c r="C3227" s="100"/>
      <c r="D3227" s="100"/>
      <c r="E3227" s="100"/>
      <c r="F3227" s="100"/>
      <c r="G3227" s="100"/>
      <c r="H3227" s="100"/>
      <c r="I3227" s="100"/>
      <c r="J3227" s="100"/>
      <c r="K3227" s="100"/>
      <c r="L3227" s="100"/>
    </row>
    <row r="3228" spans="1:12">
      <c r="A3228" s="100"/>
      <c r="B3228" s="100"/>
      <c r="C3228" s="100"/>
      <c r="D3228" s="100"/>
      <c r="E3228" s="100"/>
      <c r="F3228" s="100"/>
      <c r="G3228" s="100"/>
      <c r="H3228" s="100"/>
      <c r="I3228" s="100"/>
      <c r="J3228" s="100"/>
      <c r="K3228" s="100"/>
      <c r="L3228" s="100"/>
    </row>
    <row r="3229" spans="1:12">
      <c r="A3229" s="100"/>
      <c r="B3229" s="100"/>
      <c r="C3229" s="100"/>
      <c r="D3229" s="100"/>
      <c r="E3229" s="100"/>
      <c r="F3229" s="100"/>
      <c r="G3229" s="100"/>
      <c r="H3229" s="100"/>
      <c r="I3229" s="100"/>
      <c r="J3229" s="100"/>
      <c r="K3229" s="100"/>
      <c r="L3229" s="100"/>
    </row>
    <row r="3230" spans="1:12">
      <c r="A3230" s="100"/>
      <c r="B3230" s="100"/>
      <c r="C3230" s="100"/>
      <c r="D3230" s="100"/>
      <c r="E3230" s="100"/>
      <c r="F3230" s="100"/>
      <c r="G3230" s="100"/>
      <c r="H3230" s="100"/>
      <c r="I3230" s="100"/>
      <c r="J3230" s="100"/>
      <c r="K3230" s="100"/>
      <c r="L3230" s="100"/>
    </row>
    <row r="3231" spans="1:12">
      <c r="A3231" s="100"/>
      <c r="B3231" s="100"/>
      <c r="C3231" s="100"/>
      <c r="D3231" s="100"/>
      <c r="E3231" s="100"/>
      <c r="F3231" s="100"/>
      <c r="G3231" s="100"/>
      <c r="H3231" s="100"/>
      <c r="I3231" s="100"/>
      <c r="J3231" s="100"/>
      <c r="K3231" s="100"/>
      <c r="L3231" s="100"/>
    </row>
    <row r="3232" spans="1:12">
      <c r="A3232" s="100"/>
      <c r="B3232" s="100"/>
      <c r="C3232" s="100"/>
      <c r="D3232" s="100"/>
      <c r="E3232" s="100"/>
      <c r="F3232" s="100"/>
      <c r="G3232" s="100"/>
      <c r="H3232" s="100"/>
      <c r="I3232" s="100"/>
      <c r="J3232" s="100"/>
      <c r="K3232" s="100"/>
      <c r="L3232" s="100"/>
    </row>
    <row r="3233" spans="1:12">
      <c r="A3233" s="100"/>
      <c r="B3233" s="100"/>
      <c r="C3233" s="100"/>
      <c r="D3233" s="100"/>
      <c r="E3233" s="100"/>
      <c r="F3233" s="100"/>
      <c r="G3233" s="100"/>
      <c r="H3233" s="100"/>
      <c r="I3233" s="100"/>
      <c r="J3233" s="100"/>
      <c r="K3233" s="100"/>
      <c r="L3233" s="100"/>
    </row>
    <row r="3234" spans="1:12">
      <c r="A3234" s="100"/>
      <c r="B3234" s="100"/>
      <c r="C3234" s="100"/>
      <c r="D3234" s="100"/>
      <c r="E3234" s="100"/>
      <c r="F3234" s="100"/>
      <c r="G3234" s="100"/>
      <c r="H3234" s="100"/>
      <c r="I3234" s="100"/>
      <c r="J3234" s="100"/>
      <c r="K3234" s="100"/>
      <c r="L3234" s="100"/>
    </row>
    <row r="3235" spans="1:12">
      <c r="A3235" s="100"/>
      <c r="B3235" s="100"/>
      <c r="C3235" s="100"/>
      <c r="D3235" s="100"/>
      <c r="E3235" s="100"/>
      <c r="F3235" s="100"/>
      <c r="G3235" s="100"/>
      <c r="H3235" s="100"/>
      <c r="I3235" s="100"/>
      <c r="J3235" s="100"/>
      <c r="K3235" s="100"/>
      <c r="L3235" s="100"/>
    </row>
    <row r="3236" spans="1:12">
      <c r="A3236" s="100"/>
      <c r="B3236" s="100"/>
      <c r="C3236" s="100"/>
      <c r="D3236" s="100"/>
      <c r="E3236" s="100"/>
      <c r="F3236" s="100"/>
      <c r="G3236" s="100"/>
      <c r="H3236" s="100"/>
      <c r="I3236" s="100"/>
      <c r="J3236" s="100"/>
      <c r="K3236" s="100"/>
      <c r="L3236" s="100"/>
    </row>
    <row r="3237" spans="1:12">
      <c r="A3237" s="100"/>
      <c r="B3237" s="100"/>
      <c r="C3237" s="100"/>
      <c r="D3237" s="100"/>
      <c r="E3237" s="100"/>
      <c r="F3237" s="100"/>
      <c r="G3237" s="100"/>
      <c r="H3237" s="100"/>
      <c r="I3237" s="100"/>
      <c r="J3237" s="100"/>
      <c r="K3237" s="100"/>
      <c r="L3237" s="100"/>
    </row>
    <row r="3238" spans="1:12">
      <c r="A3238" s="100"/>
      <c r="B3238" s="100"/>
      <c r="C3238" s="100"/>
      <c r="D3238" s="100"/>
      <c r="E3238" s="100"/>
      <c r="F3238" s="100"/>
      <c r="G3238" s="100"/>
      <c r="H3238" s="100"/>
      <c r="I3238" s="100"/>
      <c r="J3238" s="100"/>
      <c r="K3238" s="100"/>
      <c r="L3238" s="100"/>
    </row>
    <row r="3239" spans="1:12">
      <c r="A3239" s="100"/>
      <c r="B3239" s="100"/>
      <c r="C3239" s="100"/>
      <c r="D3239" s="100"/>
      <c r="E3239" s="100"/>
      <c r="F3239" s="100"/>
      <c r="G3239" s="100"/>
      <c r="H3239" s="100"/>
      <c r="I3239" s="100"/>
      <c r="J3239" s="100"/>
      <c r="K3239" s="100"/>
      <c r="L3239" s="100"/>
    </row>
    <row r="3240" spans="1:12">
      <c r="A3240" s="100"/>
      <c r="B3240" s="100"/>
      <c r="C3240" s="100"/>
      <c r="D3240" s="100"/>
      <c r="E3240" s="100"/>
      <c r="F3240" s="100"/>
      <c r="G3240" s="100"/>
      <c r="H3240" s="100"/>
      <c r="I3240" s="100"/>
      <c r="J3240" s="100"/>
      <c r="K3240" s="100"/>
      <c r="L3240" s="100"/>
    </row>
    <row r="3241" spans="1:12">
      <c r="A3241" s="100"/>
      <c r="B3241" s="100"/>
      <c r="C3241" s="100"/>
      <c r="D3241" s="100"/>
      <c r="E3241" s="100"/>
      <c r="F3241" s="100"/>
      <c r="G3241" s="100"/>
      <c r="H3241" s="100"/>
      <c r="I3241" s="100"/>
      <c r="J3241" s="100"/>
      <c r="K3241" s="100"/>
      <c r="L3241" s="100"/>
    </row>
    <row r="3242" spans="1:12">
      <c r="A3242" s="100"/>
      <c r="B3242" s="100"/>
      <c r="C3242" s="100"/>
      <c r="D3242" s="100"/>
      <c r="E3242" s="100"/>
      <c r="F3242" s="100"/>
      <c r="G3242" s="100"/>
      <c r="H3242" s="100"/>
      <c r="I3242" s="100"/>
      <c r="J3242" s="100"/>
      <c r="K3242" s="100"/>
      <c r="L3242" s="100"/>
    </row>
    <row r="3243" spans="1:12">
      <c r="A3243" s="100"/>
      <c r="B3243" s="100"/>
      <c r="C3243" s="100"/>
      <c r="D3243" s="100"/>
      <c r="E3243" s="100"/>
      <c r="F3243" s="100"/>
      <c r="G3243" s="100"/>
      <c r="H3243" s="100"/>
      <c r="I3243" s="100"/>
      <c r="J3243" s="100"/>
      <c r="K3243" s="100"/>
      <c r="L3243" s="100"/>
    </row>
    <row r="3244" spans="1:12">
      <c r="A3244" s="100"/>
      <c r="B3244" s="100"/>
      <c r="C3244" s="100"/>
      <c r="D3244" s="100"/>
      <c r="E3244" s="100"/>
      <c r="F3244" s="100"/>
      <c r="G3244" s="100"/>
      <c r="H3244" s="100"/>
      <c r="I3244" s="100"/>
      <c r="J3244" s="100"/>
      <c r="K3244" s="100"/>
      <c r="L3244" s="100"/>
    </row>
    <row r="3245" spans="1:12">
      <c r="A3245" s="100"/>
      <c r="B3245" s="100"/>
      <c r="C3245" s="100"/>
      <c r="D3245" s="100"/>
      <c r="E3245" s="100"/>
      <c r="F3245" s="100"/>
      <c r="G3245" s="100"/>
      <c r="H3245" s="100"/>
      <c r="I3245" s="100"/>
      <c r="J3245" s="100"/>
      <c r="K3245" s="100"/>
      <c r="L3245" s="100"/>
    </row>
    <row r="3246" spans="1:12">
      <c r="A3246" s="100"/>
      <c r="B3246" s="100"/>
      <c r="C3246" s="100"/>
      <c r="D3246" s="100"/>
      <c r="E3246" s="100"/>
      <c r="F3246" s="100"/>
      <c r="G3246" s="100"/>
      <c r="H3246" s="100"/>
      <c r="I3246" s="100"/>
      <c r="J3246" s="100"/>
      <c r="K3246" s="100"/>
      <c r="L3246" s="100"/>
    </row>
    <row r="3247" spans="1:12">
      <c r="A3247" s="100"/>
      <c r="B3247" s="100"/>
      <c r="C3247" s="100"/>
      <c r="D3247" s="100"/>
      <c r="E3247" s="100"/>
      <c r="F3247" s="100"/>
      <c r="G3247" s="100"/>
      <c r="H3247" s="100"/>
      <c r="I3247" s="100"/>
      <c r="J3247" s="100"/>
      <c r="K3247" s="100"/>
      <c r="L3247" s="100"/>
    </row>
    <row r="3248" spans="1:12">
      <c r="A3248" s="100"/>
      <c r="B3248" s="100"/>
      <c r="C3248" s="100"/>
      <c r="D3248" s="100"/>
      <c r="E3248" s="100"/>
      <c r="F3248" s="100"/>
      <c r="G3248" s="100"/>
      <c r="H3248" s="100"/>
      <c r="I3248" s="100"/>
      <c r="J3248" s="100"/>
      <c r="K3248" s="100"/>
      <c r="L3248" s="100"/>
    </row>
    <row r="3249" spans="1:12">
      <c r="A3249" s="100"/>
      <c r="B3249" s="100"/>
      <c r="C3249" s="100"/>
      <c r="D3249" s="100"/>
      <c r="E3249" s="100"/>
      <c r="F3249" s="100"/>
      <c r="G3249" s="100"/>
      <c r="H3249" s="100"/>
      <c r="I3249" s="100"/>
      <c r="J3249" s="100"/>
      <c r="K3249" s="100"/>
      <c r="L3249" s="100"/>
    </row>
    <row r="3250" spans="1:12">
      <c r="A3250" s="100"/>
      <c r="B3250" s="100"/>
      <c r="C3250" s="100"/>
      <c r="D3250" s="100"/>
      <c r="E3250" s="100"/>
      <c r="F3250" s="100"/>
      <c r="G3250" s="100"/>
      <c r="H3250" s="100"/>
      <c r="I3250" s="100"/>
      <c r="J3250" s="100"/>
      <c r="K3250" s="100"/>
      <c r="L3250" s="100"/>
    </row>
    <row r="3251" spans="1:12">
      <c r="A3251" s="100"/>
      <c r="B3251" s="100"/>
      <c r="C3251" s="100"/>
      <c r="D3251" s="100"/>
      <c r="E3251" s="100"/>
      <c r="F3251" s="100"/>
      <c r="G3251" s="100"/>
      <c r="H3251" s="100"/>
      <c r="I3251" s="100"/>
      <c r="J3251" s="100"/>
      <c r="K3251" s="100"/>
      <c r="L3251" s="100"/>
    </row>
    <row r="3252" spans="1:12">
      <c r="A3252" s="100"/>
      <c r="B3252" s="100"/>
      <c r="C3252" s="100"/>
      <c r="D3252" s="100"/>
      <c r="E3252" s="100"/>
      <c r="F3252" s="100"/>
      <c r="G3252" s="100"/>
      <c r="H3252" s="100"/>
      <c r="I3252" s="100"/>
      <c r="J3252" s="100"/>
      <c r="K3252" s="100"/>
      <c r="L3252" s="100"/>
    </row>
    <row r="3253" spans="1:12">
      <c r="A3253" s="100"/>
      <c r="B3253" s="100"/>
      <c r="C3253" s="100"/>
      <c r="D3253" s="100"/>
      <c r="E3253" s="100"/>
      <c r="F3253" s="100"/>
      <c r="G3253" s="100"/>
      <c r="H3253" s="100"/>
      <c r="I3253" s="100"/>
      <c r="J3253" s="100"/>
      <c r="K3253" s="100"/>
      <c r="L3253" s="100"/>
    </row>
    <row r="3254" spans="1:12">
      <c r="A3254" s="100"/>
      <c r="B3254" s="100"/>
      <c r="C3254" s="100"/>
      <c r="D3254" s="100"/>
      <c r="E3254" s="100"/>
      <c r="F3254" s="100"/>
      <c r="G3254" s="100"/>
      <c r="H3254" s="100"/>
      <c r="I3254" s="100"/>
      <c r="J3254" s="100"/>
      <c r="K3254" s="100"/>
      <c r="L3254" s="100"/>
    </row>
    <row r="3255" spans="1:12">
      <c r="A3255" s="100"/>
      <c r="B3255" s="100"/>
      <c r="C3255" s="100"/>
      <c r="D3255" s="100"/>
      <c r="E3255" s="100"/>
      <c r="F3255" s="100"/>
      <c r="G3255" s="100"/>
      <c r="H3255" s="100"/>
      <c r="I3255" s="100"/>
      <c r="J3255" s="100"/>
      <c r="K3255" s="100"/>
      <c r="L3255" s="100"/>
    </row>
    <row r="3256" spans="1:12">
      <c r="A3256" s="100"/>
      <c r="B3256" s="100"/>
      <c r="C3256" s="100"/>
      <c r="D3256" s="100"/>
      <c r="E3256" s="100"/>
      <c r="F3256" s="100"/>
      <c r="G3256" s="100"/>
      <c r="H3256" s="100"/>
      <c r="I3256" s="100"/>
      <c r="J3256" s="100"/>
      <c r="K3256" s="100"/>
      <c r="L3256" s="100"/>
    </row>
    <row r="3257" spans="1:12">
      <c r="A3257" s="100"/>
      <c r="B3257" s="100"/>
      <c r="C3257" s="100"/>
      <c r="D3257" s="100"/>
      <c r="E3257" s="100"/>
      <c r="F3257" s="100"/>
      <c r="G3257" s="100"/>
      <c r="H3257" s="100"/>
      <c r="I3257" s="100"/>
      <c r="J3257" s="100"/>
      <c r="K3257" s="100"/>
      <c r="L3257" s="100"/>
    </row>
    <row r="3258" spans="1:12">
      <c r="A3258" s="100"/>
      <c r="B3258" s="100"/>
      <c r="C3258" s="100"/>
      <c r="D3258" s="100"/>
      <c r="E3258" s="100"/>
      <c r="F3258" s="100"/>
      <c r="G3258" s="100"/>
      <c r="H3258" s="100"/>
      <c r="I3258" s="100"/>
      <c r="J3258" s="100"/>
      <c r="K3258" s="100"/>
      <c r="L3258" s="100"/>
    </row>
    <row r="3259" spans="1:12">
      <c r="A3259" s="100"/>
      <c r="B3259" s="100"/>
      <c r="C3259" s="100"/>
      <c r="D3259" s="100"/>
      <c r="E3259" s="100"/>
      <c r="F3259" s="100"/>
      <c r="G3259" s="100"/>
      <c r="H3259" s="100"/>
      <c r="I3259" s="100"/>
      <c r="J3259" s="100"/>
      <c r="K3259" s="100"/>
      <c r="L3259" s="100"/>
    </row>
    <row r="3260" spans="1:12">
      <c r="A3260" s="100"/>
      <c r="B3260" s="100"/>
      <c r="C3260" s="100"/>
      <c r="D3260" s="100"/>
      <c r="E3260" s="100"/>
      <c r="F3260" s="100"/>
      <c r="G3260" s="100"/>
      <c r="H3260" s="100"/>
      <c r="I3260" s="100"/>
      <c r="J3260" s="100"/>
      <c r="K3260" s="100"/>
      <c r="L3260" s="100"/>
    </row>
    <row r="3261" spans="1:12">
      <c r="A3261" s="100"/>
      <c r="B3261" s="100"/>
      <c r="C3261" s="100"/>
      <c r="D3261" s="100"/>
      <c r="E3261" s="100"/>
      <c r="F3261" s="100"/>
      <c r="G3261" s="100"/>
      <c r="H3261" s="100"/>
      <c r="I3261" s="100"/>
      <c r="J3261" s="100"/>
      <c r="K3261" s="100"/>
      <c r="L3261" s="100"/>
    </row>
    <row r="3262" spans="1:12">
      <c r="A3262" s="100"/>
      <c r="B3262" s="100"/>
      <c r="C3262" s="100"/>
      <c r="D3262" s="100"/>
      <c r="E3262" s="100"/>
      <c r="F3262" s="100"/>
      <c r="G3262" s="100"/>
      <c r="H3262" s="100"/>
      <c r="I3262" s="100"/>
      <c r="J3262" s="100"/>
      <c r="K3262" s="100"/>
      <c r="L3262" s="100"/>
    </row>
    <row r="3263" spans="1:12">
      <c r="A3263" s="100"/>
      <c r="B3263" s="100"/>
      <c r="C3263" s="100"/>
      <c r="D3263" s="100"/>
      <c r="E3263" s="100"/>
      <c r="F3263" s="100"/>
      <c r="G3263" s="100"/>
      <c r="H3263" s="100"/>
      <c r="I3263" s="100"/>
      <c r="J3263" s="100"/>
      <c r="K3263" s="100"/>
      <c r="L3263" s="100"/>
    </row>
    <row r="3264" spans="1:12">
      <c r="A3264" s="100"/>
      <c r="B3264" s="100"/>
      <c r="C3264" s="100"/>
      <c r="D3264" s="100"/>
      <c r="E3264" s="100"/>
      <c r="F3264" s="100"/>
      <c r="G3264" s="100"/>
      <c r="H3264" s="100"/>
      <c r="I3264" s="100"/>
      <c r="J3264" s="100"/>
      <c r="K3264" s="100"/>
      <c r="L3264" s="100"/>
    </row>
    <row r="3265" spans="1:12">
      <c r="A3265" s="100"/>
      <c r="B3265" s="100"/>
      <c r="C3265" s="100"/>
      <c r="D3265" s="100"/>
      <c r="E3265" s="100"/>
      <c r="F3265" s="100"/>
      <c r="G3265" s="100"/>
      <c r="H3265" s="100"/>
      <c r="I3265" s="100"/>
      <c r="J3265" s="100"/>
      <c r="K3265" s="100"/>
      <c r="L3265" s="100"/>
    </row>
    <row r="3266" spans="1:12">
      <c r="A3266" s="100"/>
      <c r="B3266" s="100"/>
      <c r="C3266" s="100"/>
      <c r="D3266" s="100"/>
      <c r="E3266" s="100"/>
      <c r="F3266" s="100"/>
      <c r="G3266" s="100"/>
      <c r="H3266" s="100"/>
      <c r="I3266" s="100"/>
      <c r="J3266" s="100"/>
      <c r="K3266" s="100"/>
      <c r="L3266" s="100"/>
    </row>
    <row r="3267" spans="1:12">
      <c r="A3267" s="100"/>
      <c r="B3267" s="100"/>
      <c r="C3267" s="100"/>
      <c r="D3267" s="100"/>
      <c r="E3267" s="100"/>
      <c r="F3267" s="100"/>
      <c r="G3267" s="100"/>
      <c r="H3267" s="100"/>
      <c r="I3267" s="100"/>
      <c r="J3267" s="100"/>
      <c r="K3267" s="100"/>
      <c r="L3267" s="100"/>
    </row>
    <row r="3268" spans="1:12">
      <c r="A3268" s="100"/>
      <c r="B3268" s="100"/>
      <c r="C3268" s="100"/>
      <c r="D3268" s="100"/>
      <c r="E3268" s="100"/>
      <c r="F3268" s="100"/>
      <c r="G3268" s="100"/>
      <c r="H3268" s="100"/>
      <c r="I3268" s="100"/>
      <c r="J3268" s="100"/>
      <c r="K3268" s="100"/>
      <c r="L3268" s="100"/>
    </row>
    <row r="3269" spans="1:12">
      <c r="A3269" s="100"/>
      <c r="B3269" s="100"/>
      <c r="C3269" s="100"/>
      <c r="D3269" s="100"/>
      <c r="E3269" s="100"/>
      <c r="F3269" s="100"/>
      <c r="G3269" s="100"/>
      <c r="H3269" s="100"/>
      <c r="I3269" s="100"/>
      <c r="J3269" s="100"/>
      <c r="K3269" s="100"/>
      <c r="L3269" s="100"/>
    </row>
    <row r="3270" spans="1:12">
      <c r="A3270" s="100"/>
      <c r="B3270" s="100"/>
      <c r="C3270" s="100"/>
      <c r="D3270" s="100"/>
      <c r="E3270" s="100"/>
      <c r="F3270" s="100"/>
      <c r="G3270" s="100"/>
      <c r="H3270" s="100"/>
      <c r="I3270" s="100"/>
      <c r="J3270" s="100"/>
      <c r="K3270" s="100"/>
      <c r="L3270" s="100"/>
    </row>
    <row r="3271" spans="1:12">
      <c r="A3271" s="100"/>
      <c r="B3271" s="100"/>
      <c r="C3271" s="100"/>
      <c r="D3271" s="100"/>
      <c r="E3271" s="100"/>
      <c r="F3271" s="100"/>
      <c r="G3271" s="100"/>
      <c r="H3271" s="100"/>
      <c r="I3271" s="100"/>
      <c r="J3271" s="100"/>
      <c r="K3271" s="100"/>
      <c r="L3271" s="100"/>
    </row>
    <row r="3272" spans="1:12">
      <c r="A3272" s="100"/>
      <c r="B3272" s="100"/>
      <c r="C3272" s="100"/>
      <c r="D3272" s="100"/>
      <c r="E3272" s="100"/>
      <c r="F3272" s="100"/>
      <c r="G3272" s="100"/>
      <c r="H3272" s="100"/>
      <c r="I3272" s="100"/>
      <c r="J3272" s="100"/>
      <c r="K3272" s="100"/>
      <c r="L3272" s="100"/>
    </row>
    <row r="3273" spans="1:12">
      <c r="A3273" s="100"/>
      <c r="B3273" s="100"/>
      <c r="C3273" s="100"/>
      <c r="D3273" s="100"/>
      <c r="E3273" s="100"/>
      <c r="F3273" s="100"/>
      <c r="G3273" s="100"/>
      <c r="H3273" s="100"/>
      <c r="I3273" s="100"/>
      <c r="J3273" s="100"/>
      <c r="K3273" s="100"/>
      <c r="L3273" s="100"/>
    </row>
    <row r="3274" spans="1:12">
      <c r="A3274" s="100"/>
      <c r="B3274" s="100"/>
      <c r="C3274" s="100"/>
      <c r="D3274" s="100"/>
      <c r="E3274" s="100"/>
      <c r="F3274" s="100"/>
      <c r="G3274" s="100"/>
      <c r="H3274" s="100"/>
      <c r="I3274" s="100"/>
      <c r="J3274" s="100"/>
      <c r="K3274" s="100"/>
      <c r="L3274" s="100"/>
    </row>
    <row r="3275" spans="1:12">
      <c r="A3275" s="100"/>
      <c r="B3275" s="100"/>
      <c r="C3275" s="100"/>
      <c r="D3275" s="100"/>
      <c r="E3275" s="100"/>
      <c r="F3275" s="100"/>
      <c r="G3275" s="100"/>
      <c r="H3275" s="100"/>
      <c r="I3275" s="100"/>
      <c r="J3275" s="100"/>
      <c r="K3275" s="100"/>
      <c r="L3275" s="100"/>
    </row>
    <row r="3276" spans="1:12">
      <c r="A3276" s="100"/>
      <c r="B3276" s="100"/>
      <c r="C3276" s="100"/>
      <c r="D3276" s="100"/>
      <c r="E3276" s="100"/>
      <c r="F3276" s="100"/>
      <c r="G3276" s="100"/>
      <c r="H3276" s="100"/>
      <c r="I3276" s="100"/>
      <c r="J3276" s="100"/>
      <c r="K3276" s="100"/>
      <c r="L3276" s="100"/>
    </row>
    <row r="3277" spans="1:12">
      <c r="A3277" s="100"/>
      <c r="B3277" s="100"/>
      <c r="C3277" s="100"/>
      <c r="D3277" s="100"/>
      <c r="E3277" s="100"/>
      <c r="F3277" s="100"/>
      <c r="G3277" s="100"/>
      <c r="H3277" s="100"/>
      <c r="I3277" s="100"/>
      <c r="J3277" s="100"/>
      <c r="K3277" s="100"/>
      <c r="L3277" s="100"/>
    </row>
    <row r="3278" spans="1:12">
      <c r="A3278" s="100"/>
      <c r="B3278" s="100"/>
      <c r="C3278" s="100"/>
      <c r="D3278" s="100"/>
      <c r="E3278" s="100"/>
      <c r="F3278" s="100"/>
      <c r="G3278" s="100"/>
      <c r="H3278" s="100"/>
      <c r="I3278" s="100"/>
      <c r="J3278" s="100"/>
      <c r="K3278" s="100"/>
      <c r="L3278" s="100"/>
    </row>
    <row r="3279" spans="1:12">
      <c r="A3279" s="100"/>
      <c r="B3279" s="100"/>
      <c r="C3279" s="100"/>
      <c r="D3279" s="100"/>
      <c r="E3279" s="100"/>
      <c r="F3279" s="100"/>
      <c r="G3279" s="100"/>
      <c r="H3279" s="100"/>
      <c r="I3279" s="100"/>
      <c r="J3279" s="100"/>
      <c r="K3279" s="100"/>
      <c r="L3279" s="100"/>
    </row>
    <row r="3280" spans="1:12">
      <c r="A3280" s="100"/>
      <c r="B3280" s="100"/>
      <c r="C3280" s="100"/>
      <c r="D3280" s="100"/>
      <c r="E3280" s="100"/>
      <c r="F3280" s="100"/>
      <c r="G3280" s="100"/>
      <c r="H3280" s="100"/>
      <c r="I3280" s="100"/>
      <c r="J3280" s="100"/>
      <c r="K3280" s="100"/>
      <c r="L3280" s="100"/>
    </row>
    <row r="3281" spans="1:12">
      <c r="A3281" s="100"/>
      <c r="B3281" s="100"/>
      <c r="C3281" s="100"/>
      <c r="D3281" s="100"/>
      <c r="E3281" s="100"/>
      <c r="F3281" s="100"/>
      <c r="G3281" s="100"/>
      <c r="H3281" s="100"/>
      <c r="I3281" s="100"/>
      <c r="J3281" s="100"/>
      <c r="K3281" s="100"/>
      <c r="L3281" s="100"/>
    </row>
    <row r="3282" spans="1:12">
      <c r="A3282" s="100"/>
      <c r="B3282" s="100"/>
      <c r="C3282" s="100"/>
      <c r="D3282" s="100"/>
      <c r="E3282" s="100"/>
      <c r="F3282" s="100"/>
      <c r="G3282" s="100"/>
      <c r="H3282" s="100"/>
      <c r="I3282" s="100"/>
      <c r="J3282" s="100"/>
      <c r="K3282" s="100"/>
      <c r="L3282" s="100"/>
    </row>
    <row r="3283" spans="1:12">
      <c r="A3283" s="100"/>
      <c r="B3283" s="100"/>
      <c r="C3283" s="100"/>
      <c r="D3283" s="100"/>
      <c r="E3283" s="100"/>
      <c r="F3283" s="100"/>
      <c r="G3283" s="100"/>
      <c r="H3283" s="100"/>
      <c r="I3283" s="100"/>
      <c r="J3283" s="100"/>
      <c r="K3283" s="100"/>
      <c r="L3283" s="100"/>
    </row>
    <row r="3284" spans="1:12">
      <c r="A3284" s="100"/>
      <c r="B3284" s="100"/>
      <c r="C3284" s="100"/>
      <c r="D3284" s="100"/>
      <c r="E3284" s="100"/>
      <c r="F3284" s="100"/>
      <c r="G3284" s="100"/>
      <c r="H3284" s="100"/>
      <c r="I3284" s="100"/>
      <c r="J3284" s="100"/>
      <c r="K3284" s="100"/>
      <c r="L3284" s="100"/>
    </row>
    <row r="3285" spans="1:12">
      <c r="A3285" s="100"/>
      <c r="B3285" s="100"/>
      <c r="C3285" s="100"/>
      <c r="D3285" s="100"/>
      <c r="E3285" s="100"/>
      <c r="F3285" s="100"/>
      <c r="G3285" s="100"/>
      <c r="H3285" s="100"/>
      <c r="I3285" s="100"/>
      <c r="J3285" s="100"/>
      <c r="K3285" s="100"/>
      <c r="L3285" s="100"/>
    </row>
    <row r="3286" spans="1:12">
      <c r="A3286" s="100"/>
      <c r="B3286" s="100"/>
      <c r="C3286" s="100"/>
      <c r="D3286" s="100"/>
      <c r="E3286" s="100"/>
      <c r="F3286" s="100"/>
      <c r="G3286" s="100"/>
      <c r="H3286" s="100"/>
      <c r="I3286" s="100"/>
      <c r="J3286" s="100"/>
      <c r="K3286" s="100"/>
      <c r="L3286" s="100"/>
    </row>
    <row r="3287" spans="1:12">
      <c r="A3287" s="100"/>
      <c r="B3287" s="100"/>
      <c r="C3287" s="100"/>
      <c r="D3287" s="100"/>
      <c r="E3287" s="100"/>
      <c r="F3287" s="100"/>
      <c r="G3287" s="100"/>
      <c r="H3287" s="100"/>
      <c r="I3287" s="100"/>
      <c r="J3287" s="100"/>
      <c r="K3287" s="100"/>
      <c r="L3287" s="100"/>
    </row>
    <row r="3288" spans="1:12">
      <c r="A3288" s="100"/>
      <c r="B3288" s="100"/>
      <c r="C3288" s="100"/>
      <c r="D3288" s="100"/>
      <c r="E3288" s="100"/>
      <c r="F3288" s="100"/>
      <c r="G3288" s="100"/>
      <c r="H3288" s="100"/>
      <c r="I3288" s="100"/>
      <c r="J3288" s="100"/>
      <c r="K3288" s="100"/>
      <c r="L3288" s="100"/>
    </row>
    <row r="3289" spans="1:12">
      <c r="A3289" s="100"/>
      <c r="B3289" s="100"/>
      <c r="C3289" s="100"/>
      <c r="D3289" s="100"/>
      <c r="E3289" s="100"/>
      <c r="F3289" s="100"/>
      <c r="G3289" s="100"/>
      <c r="H3289" s="100"/>
      <c r="I3289" s="100"/>
      <c r="J3289" s="100"/>
      <c r="K3289" s="100"/>
      <c r="L3289" s="100"/>
    </row>
    <row r="3290" spans="1:12">
      <c r="A3290" s="100"/>
      <c r="B3290" s="100"/>
      <c r="C3290" s="100"/>
      <c r="D3290" s="100"/>
      <c r="E3290" s="100"/>
      <c r="F3290" s="100"/>
      <c r="G3290" s="100"/>
      <c r="H3290" s="100"/>
      <c r="I3290" s="100"/>
      <c r="J3290" s="100"/>
      <c r="K3290" s="100"/>
      <c r="L3290" s="100"/>
    </row>
    <row r="3291" spans="1:12">
      <c r="A3291" s="100"/>
      <c r="B3291" s="100"/>
      <c r="C3291" s="100"/>
      <c r="D3291" s="100"/>
      <c r="E3291" s="100"/>
      <c r="F3291" s="100"/>
      <c r="G3291" s="100"/>
      <c r="H3291" s="100"/>
      <c r="I3291" s="100"/>
      <c r="J3291" s="100"/>
      <c r="K3291" s="100"/>
      <c r="L3291" s="100"/>
    </row>
    <row r="3292" spans="1:12">
      <c r="A3292" s="100"/>
      <c r="B3292" s="100"/>
      <c r="C3292" s="100"/>
      <c r="D3292" s="100"/>
      <c r="E3292" s="100"/>
      <c r="F3292" s="100"/>
      <c r="G3292" s="100"/>
      <c r="H3292" s="100"/>
      <c r="I3292" s="100"/>
      <c r="J3292" s="100"/>
      <c r="K3292" s="100"/>
      <c r="L3292" s="100"/>
    </row>
    <row r="3293" spans="1:12">
      <c r="A3293" s="100"/>
      <c r="B3293" s="100"/>
      <c r="C3293" s="100"/>
      <c r="D3293" s="100"/>
      <c r="E3293" s="100"/>
      <c r="F3293" s="100"/>
      <c r="G3293" s="100"/>
      <c r="H3293" s="100"/>
      <c r="I3293" s="100"/>
      <c r="J3293" s="100"/>
      <c r="K3293" s="100"/>
      <c r="L3293" s="100"/>
    </row>
    <row r="3294" spans="1:12">
      <c r="A3294" s="100"/>
      <c r="B3294" s="100"/>
      <c r="C3294" s="100"/>
      <c r="D3294" s="100"/>
      <c r="E3294" s="100"/>
      <c r="F3294" s="100"/>
      <c r="G3294" s="100"/>
      <c r="H3294" s="100"/>
      <c r="I3294" s="100"/>
      <c r="J3294" s="100"/>
      <c r="K3294" s="100"/>
      <c r="L3294" s="100"/>
    </row>
    <row r="3295" spans="1:12">
      <c r="A3295" s="100"/>
      <c r="B3295" s="100"/>
      <c r="C3295" s="100"/>
      <c r="D3295" s="100"/>
      <c r="E3295" s="100"/>
      <c r="F3295" s="100"/>
      <c r="G3295" s="100"/>
      <c r="H3295" s="100"/>
      <c r="I3295" s="100"/>
      <c r="J3295" s="100"/>
      <c r="K3295" s="100"/>
      <c r="L3295" s="100"/>
    </row>
    <row r="3296" spans="1:12">
      <c r="A3296" s="100"/>
      <c r="B3296" s="100"/>
      <c r="C3296" s="100"/>
      <c r="D3296" s="100"/>
      <c r="E3296" s="100"/>
      <c r="F3296" s="100"/>
      <c r="G3296" s="100"/>
      <c r="H3296" s="100"/>
      <c r="I3296" s="100"/>
      <c r="J3296" s="100"/>
      <c r="K3296" s="100"/>
      <c r="L3296" s="100"/>
    </row>
    <row r="3297" spans="1:12">
      <c r="A3297" s="100"/>
      <c r="B3297" s="100"/>
      <c r="C3297" s="100"/>
      <c r="D3297" s="100"/>
      <c r="E3297" s="100"/>
      <c r="F3297" s="100"/>
      <c r="G3297" s="100"/>
      <c r="H3297" s="100"/>
      <c r="I3297" s="100"/>
      <c r="J3297" s="100"/>
      <c r="K3297" s="100"/>
      <c r="L3297" s="100"/>
    </row>
    <row r="3298" spans="1:12">
      <c r="A3298" s="100"/>
      <c r="B3298" s="100"/>
      <c r="C3298" s="100"/>
      <c r="D3298" s="100"/>
      <c r="E3298" s="100"/>
      <c r="F3298" s="100"/>
      <c r="G3298" s="100"/>
      <c r="H3298" s="100"/>
      <c r="I3298" s="100"/>
      <c r="J3298" s="100"/>
      <c r="K3298" s="100"/>
      <c r="L3298" s="100"/>
    </row>
    <row r="3299" spans="1:12">
      <c r="A3299" s="100"/>
      <c r="B3299" s="100"/>
      <c r="C3299" s="100"/>
      <c r="D3299" s="100"/>
      <c r="E3299" s="100"/>
      <c r="F3299" s="100"/>
      <c r="G3299" s="100"/>
      <c r="H3299" s="100"/>
      <c r="I3299" s="100"/>
      <c r="J3299" s="100"/>
      <c r="K3299" s="100"/>
      <c r="L3299" s="100"/>
    </row>
    <row r="3300" spans="1:12">
      <c r="A3300" s="100"/>
      <c r="B3300" s="100"/>
      <c r="C3300" s="100"/>
      <c r="D3300" s="100"/>
      <c r="E3300" s="100"/>
      <c r="F3300" s="100"/>
      <c r="G3300" s="100"/>
      <c r="H3300" s="100"/>
      <c r="I3300" s="100"/>
      <c r="J3300" s="100"/>
      <c r="K3300" s="100"/>
      <c r="L3300" s="100"/>
    </row>
    <row r="3301" spans="1:12">
      <c r="A3301" s="100"/>
      <c r="B3301" s="100"/>
      <c r="C3301" s="100"/>
      <c r="D3301" s="100"/>
      <c r="E3301" s="100"/>
      <c r="F3301" s="100"/>
      <c r="G3301" s="100"/>
      <c r="H3301" s="100"/>
      <c r="I3301" s="100"/>
      <c r="J3301" s="100"/>
      <c r="K3301" s="100"/>
      <c r="L3301" s="100"/>
    </row>
    <row r="3302" spans="1:12">
      <c r="A3302" s="100"/>
      <c r="B3302" s="100"/>
      <c r="C3302" s="100"/>
      <c r="D3302" s="100"/>
      <c r="E3302" s="100"/>
      <c r="F3302" s="100"/>
      <c r="G3302" s="100"/>
      <c r="H3302" s="100"/>
      <c r="I3302" s="100"/>
      <c r="J3302" s="100"/>
      <c r="K3302" s="100"/>
      <c r="L3302" s="100"/>
    </row>
    <row r="3303" spans="1:12">
      <c r="A3303" s="100"/>
      <c r="B3303" s="100"/>
      <c r="C3303" s="100"/>
      <c r="D3303" s="100"/>
      <c r="E3303" s="100"/>
      <c r="F3303" s="100"/>
      <c r="G3303" s="100"/>
      <c r="H3303" s="100"/>
      <c r="I3303" s="100"/>
      <c r="J3303" s="100"/>
      <c r="K3303" s="100"/>
      <c r="L3303" s="100"/>
    </row>
    <row r="3304" spans="1:12">
      <c r="A3304" s="100"/>
      <c r="B3304" s="100"/>
      <c r="C3304" s="100"/>
      <c r="D3304" s="100"/>
      <c r="E3304" s="100"/>
      <c r="F3304" s="100"/>
      <c r="G3304" s="100"/>
      <c r="H3304" s="100"/>
      <c r="I3304" s="100"/>
      <c r="J3304" s="100"/>
      <c r="K3304" s="100"/>
      <c r="L3304" s="100"/>
    </row>
    <row r="3305" spans="1:12">
      <c r="A3305" s="100"/>
      <c r="B3305" s="100"/>
      <c r="C3305" s="100"/>
      <c r="D3305" s="100"/>
      <c r="E3305" s="100"/>
      <c r="F3305" s="100"/>
      <c r="G3305" s="100"/>
      <c r="H3305" s="100"/>
      <c r="I3305" s="100"/>
      <c r="J3305" s="100"/>
      <c r="K3305" s="100"/>
      <c r="L3305" s="100"/>
    </row>
    <row r="3306" spans="1:12">
      <c r="A3306" s="100"/>
      <c r="B3306" s="100"/>
      <c r="C3306" s="100"/>
      <c r="D3306" s="100"/>
      <c r="E3306" s="100"/>
      <c r="F3306" s="100"/>
      <c r="G3306" s="100"/>
      <c r="H3306" s="100"/>
      <c r="I3306" s="100"/>
      <c r="J3306" s="100"/>
      <c r="K3306" s="100"/>
      <c r="L3306" s="100"/>
    </row>
    <row r="3307" spans="1:12">
      <c r="A3307" s="100"/>
      <c r="B3307" s="100"/>
      <c r="C3307" s="100"/>
      <c r="D3307" s="100"/>
      <c r="E3307" s="100"/>
      <c r="F3307" s="100"/>
      <c r="G3307" s="100"/>
      <c r="H3307" s="100"/>
      <c r="I3307" s="100"/>
      <c r="J3307" s="100"/>
      <c r="K3307" s="100"/>
      <c r="L3307" s="100"/>
    </row>
    <row r="3308" spans="1:12">
      <c r="A3308" s="100"/>
      <c r="B3308" s="100"/>
      <c r="C3308" s="100"/>
      <c r="D3308" s="100"/>
      <c r="E3308" s="100"/>
      <c r="F3308" s="100"/>
      <c r="G3308" s="100"/>
      <c r="H3308" s="100"/>
      <c r="I3308" s="100"/>
      <c r="J3308" s="100"/>
      <c r="K3308" s="100"/>
      <c r="L3308" s="100"/>
    </row>
    <row r="3309" spans="1:12">
      <c r="A3309" s="100"/>
      <c r="B3309" s="100"/>
      <c r="C3309" s="100"/>
      <c r="D3309" s="100"/>
      <c r="E3309" s="100"/>
      <c r="F3309" s="100"/>
      <c r="G3309" s="100"/>
      <c r="H3309" s="100"/>
      <c r="I3309" s="100"/>
      <c r="J3309" s="100"/>
      <c r="K3309" s="100"/>
      <c r="L3309" s="100"/>
    </row>
    <row r="3310" spans="1:12">
      <c r="A3310" s="100"/>
      <c r="B3310" s="100"/>
      <c r="C3310" s="100"/>
      <c r="D3310" s="100"/>
      <c r="E3310" s="100"/>
      <c r="F3310" s="100"/>
      <c r="G3310" s="100"/>
      <c r="H3310" s="100"/>
      <c r="I3310" s="100"/>
      <c r="J3310" s="100"/>
      <c r="K3310" s="100"/>
      <c r="L3310" s="100"/>
    </row>
    <row r="3311" spans="1:12">
      <c r="A3311" s="100"/>
      <c r="B3311" s="100"/>
      <c r="C3311" s="100"/>
      <c r="D3311" s="100"/>
      <c r="E3311" s="100"/>
      <c r="F3311" s="100"/>
      <c r="G3311" s="100"/>
      <c r="H3311" s="100"/>
      <c r="I3311" s="100"/>
      <c r="J3311" s="100"/>
      <c r="K3311" s="100"/>
      <c r="L3311" s="100"/>
    </row>
    <row r="3312" spans="1:12">
      <c r="A3312" s="100"/>
      <c r="B3312" s="100"/>
      <c r="C3312" s="100"/>
      <c r="D3312" s="100"/>
      <c r="E3312" s="100"/>
      <c r="F3312" s="100"/>
      <c r="G3312" s="100"/>
      <c r="H3312" s="100"/>
      <c r="I3312" s="100"/>
      <c r="J3312" s="100"/>
      <c r="K3312" s="100"/>
      <c r="L3312" s="100"/>
    </row>
    <row r="3313" spans="1:12">
      <c r="A3313" s="100"/>
      <c r="B3313" s="100"/>
      <c r="C3313" s="100"/>
      <c r="D3313" s="100"/>
      <c r="E3313" s="100"/>
      <c r="F3313" s="100"/>
      <c r="G3313" s="100"/>
      <c r="H3313" s="100"/>
      <c r="I3313" s="100"/>
      <c r="J3313" s="100"/>
      <c r="K3313" s="100"/>
      <c r="L3313" s="100"/>
    </row>
    <row r="3314" spans="1:12">
      <c r="A3314" s="100"/>
      <c r="B3314" s="100"/>
      <c r="C3314" s="100"/>
      <c r="D3314" s="100"/>
      <c r="E3314" s="100"/>
      <c r="F3314" s="100"/>
      <c r="G3314" s="100"/>
      <c r="H3314" s="100"/>
      <c r="I3314" s="100"/>
      <c r="J3314" s="100"/>
      <c r="K3314" s="100"/>
      <c r="L3314" s="100"/>
    </row>
    <row r="3315" spans="1:12">
      <c r="A3315" s="100"/>
      <c r="B3315" s="100"/>
      <c r="C3315" s="100"/>
      <c r="D3315" s="100"/>
      <c r="E3315" s="100"/>
      <c r="F3315" s="100"/>
      <c r="G3315" s="100"/>
      <c r="H3315" s="100"/>
      <c r="I3315" s="100"/>
      <c r="J3315" s="100"/>
      <c r="K3315" s="100"/>
      <c r="L3315" s="100"/>
    </row>
    <row r="3316" spans="1:12">
      <c r="A3316" s="100"/>
      <c r="B3316" s="100"/>
      <c r="C3316" s="100"/>
      <c r="D3316" s="100"/>
      <c r="E3316" s="100"/>
      <c r="F3316" s="100"/>
      <c r="G3316" s="100"/>
      <c r="H3316" s="100"/>
      <c r="I3316" s="100"/>
      <c r="J3316" s="100"/>
      <c r="K3316" s="100"/>
      <c r="L3316" s="100"/>
    </row>
    <row r="3317" spans="1:12">
      <c r="A3317" s="100"/>
      <c r="B3317" s="100"/>
      <c r="C3317" s="100"/>
      <c r="D3317" s="100"/>
      <c r="E3317" s="100"/>
      <c r="F3317" s="100"/>
      <c r="G3317" s="100"/>
      <c r="H3317" s="100"/>
      <c r="I3317" s="100"/>
      <c r="J3317" s="100"/>
      <c r="K3317" s="100"/>
      <c r="L3317" s="100"/>
    </row>
    <row r="3318" spans="1:12">
      <c r="A3318" s="100"/>
      <c r="B3318" s="100"/>
      <c r="C3318" s="100"/>
      <c r="D3318" s="100"/>
      <c r="E3318" s="100"/>
      <c r="F3318" s="100"/>
      <c r="G3318" s="100"/>
      <c r="H3318" s="100"/>
      <c r="I3318" s="100"/>
      <c r="J3318" s="100"/>
      <c r="K3318" s="100"/>
      <c r="L3318" s="100"/>
    </row>
    <row r="3319" spans="1:12">
      <c r="A3319" s="100"/>
      <c r="B3319" s="100"/>
      <c r="C3319" s="100"/>
      <c r="D3319" s="100"/>
      <c r="E3319" s="100"/>
      <c r="F3319" s="100"/>
      <c r="G3319" s="100"/>
      <c r="H3319" s="100"/>
      <c r="I3319" s="100"/>
      <c r="J3319" s="100"/>
      <c r="K3319" s="100"/>
      <c r="L3319" s="100"/>
    </row>
    <row r="3320" spans="1:12">
      <c r="A3320" s="100"/>
      <c r="B3320" s="100"/>
      <c r="C3320" s="100"/>
      <c r="D3320" s="100"/>
      <c r="E3320" s="100"/>
      <c r="F3320" s="100"/>
      <c r="G3320" s="100"/>
      <c r="H3320" s="100"/>
      <c r="I3320" s="100"/>
      <c r="J3320" s="100"/>
      <c r="K3320" s="100"/>
      <c r="L3320" s="100"/>
    </row>
    <row r="3321" spans="1:12">
      <c r="A3321" s="100"/>
      <c r="B3321" s="100"/>
      <c r="C3321" s="100"/>
      <c r="D3321" s="100"/>
      <c r="E3321" s="100"/>
      <c r="F3321" s="100"/>
      <c r="G3321" s="100"/>
      <c r="H3321" s="100"/>
      <c r="I3321" s="100"/>
      <c r="J3321" s="100"/>
      <c r="K3321" s="100"/>
      <c r="L3321" s="100"/>
    </row>
    <row r="3322" spans="1:12">
      <c r="A3322" s="100"/>
      <c r="B3322" s="100"/>
      <c r="C3322" s="100"/>
      <c r="D3322" s="100"/>
      <c r="E3322" s="100"/>
      <c r="F3322" s="100"/>
      <c r="G3322" s="100"/>
      <c r="H3322" s="100"/>
      <c r="I3322" s="100"/>
      <c r="J3322" s="100"/>
      <c r="K3322" s="100"/>
      <c r="L3322" s="100"/>
    </row>
    <row r="3323" spans="1:12">
      <c r="A3323" s="100"/>
      <c r="B3323" s="100"/>
      <c r="C3323" s="100"/>
      <c r="D3323" s="100"/>
      <c r="E3323" s="100"/>
      <c r="F3323" s="100"/>
      <c r="G3323" s="100"/>
      <c r="H3323" s="100"/>
      <c r="I3323" s="100"/>
      <c r="J3323" s="100"/>
      <c r="K3323" s="100"/>
      <c r="L3323" s="100"/>
    </row>
    <row r="3324" spans="1:12">
      <c r="A3324" s="100"/>
      <c r="B3324" s="100"/>
      <c r="C3324" s="100"/>
      <c r="D3324" s="100"/>
      <c r="E3324" s="100"/>
      <c r="F3324" s="100"/>
      <c r="G3324" s="100"/>
      <c r="H3324" s="100"/>
      <c r="I3324" s="100"/>
      <c r="J3324" s="100"/>
      <c r="K3324" s="100"/>
      <c r="L3324" s="100"/>
    </row>
    <row r="3325" spans="1:12">
      <c r="A3325" s="100"/>
      <c r="B3325" s="100"/>
      <c r="C3325" s="100"/>
      <c r="D3325" s="100"/>
      <c r="E3325" s="100"/>
      <c r="F3325" s="100"/>
      <c r="G3325" s="100"/>
      <c r="H3325" s="100"/>
      <c r="I3325" s="100"/>
      <c r="J3325" s="100"/>
      <c r="K3325" s="100"/>
      <c r="L3325" s="100"/>
    </row>
    <row r="3326" spans="1:12">
      <c r="A3326" s="100"/>
      <c r="B3326" s="100"/>
      <c r="C3326" s="100"/>
      <c r="D3326" s="100"/>
      <c r="E3326" s="100"/>
      <c r="F3326" s="100"/>
      <c r="G3326" s="100"/>
      <c r="H3326" s="100"/>
      <c r="I3326" s="100"/>
      <c r="J3326" s="100"/>
      <c r="K3326" s="100"/>
      <c r="L3326" s="100"/>
    </row>
    <row r="3327" spans="1:12">
      <c r="A3327" s="100"/>
      <c r="B3327" s="100"/>
      <c r="C3327" s="100"/>
      <c r="D3327" s="100"/>
      <c r="E3327" s="100"/>
      <c r="F3327" s="100"/>
      <c r="G3327" s="100"/>
      <c r="H3327" s="100"/>
      <c r="I3327" s="100"/>
      <c r="J3327" s="100"/>
      <c r="K3327" s="100"/>
      <c r="L3327" s="100"/>
    </row>
    <row r="3328" spans="1:12">
      <c r="A3328" s="100"/>
      <c r="B3328" s="100"/>
      <c r="C3328" s="100"/>
      <c r="D3328" s="100"/>
      <c r="E3328" s="100"/>
      <c r="F3328" s="100"/>
      <c r="G3328" s="100"/>
      <c r="H3328" s="100"/>
      <c r="I3328" s="100"/>
      <c r="J3328" s="100"/>
      <c r="K3328" s="100"/>
      <c r="L3328" s="100"/>
    </row>
    <row r="3329" spans="1:12">
      <c r="A3329" s="100"/>
      <c r="B3329" s="100"/>
      <c r="C3329" s="100"/>
      <c r="D3329" s="100"/>
      <c r="E3329" s="100"/>
      <c r="F3329" s="100"/>
      <c r="G3329" s="100"/>
      <c r="H3329" s="100"/>
      <c r="I3329" s="100"/>
      <c r="J3329" s="100"/>
      <c r="K3329" s="100"/>
      <c r="L3329" s="100"/>
    </row>
    <row r="3330" spans="1:12">
      <c r="A3330" s="100"/>
      <c r="B3330" s="100"/>
      <c r="C3330" s="100"/>
      <c r="D3330" s="100"/>
      <c r="E3330" s="100"/>
      <c r="F3330" s="100"/>
      <c r="G3330" s="100"/>
      <c r="H3330" s="100"/>
      <c r="I3330" s="100"/>
      <c r="J3330" s="100"/>
      <c r="K3330" s="100"/>
      <c r="L3330" s="100"/>
    </row>
    <row r="3331" spans="1:12">
      <c r="A3331" s="100"/>
      <c r="B3331" s="100"/>
      <c r="C3331" s="100"/>
      <c r="D3331" s="100"/>
      <c r="E3331" s="100"/>
      <c r="F3331" s="100"/>
      <c r="G3331" s="100"/>
      <c r="H3331" s="100"/>
      <c r="I3331" s="100"/>
      <c r="J3331" s="100"/>
      <c r="K3331" s="100"/>
      <c r="L3331" s="100"/>
    </row>
    <row r="3332" spans="1:12">
      <c r="A3332" s="100"/>
      <c r="B3332" s="100"/>
      <c r="C3332" s="100"/>
      <c r="D3332" s="100"/>
      <c r="E3332" s="100"/>
      <c r="F3332" s="100"/>
      <c r="G3332" s="100"/>
      <c r="H3332" s="100"/>
      <c r="I3332" s="100"/>
      <c r="J3332" s="100"/>
      <c r="K3332" s="100"/>
      <c r="L3332" s="100"/>
    </row>
    <row r="3333" spans="1:12">
      <c r="A3333" s="100"/>
      <c r="B3333" s="100"/>
      <c r="C3333" s="100"/>
      <c r="D3333" s="100"/>
      <c r="E3333" s="100"/>
      <c r="F3333" s="100"/>
      <c r="G3333" s="100"/>
      <c r="H3333" s="100"/>
      <c r="I3333" s="100"/>
      <c r="J3333" s="100"/>
      <c r="K3333" s="100"/>
      <c r="L3333" s="100"/>
    </row>
    <row r="3334" spans="1:12">
      <c r="A3334" s="100"/>
      <c r="B3334" s="100"/>
      <c r="C3334" s="100"/>
      <c r="D3334" s="100"/>
      <c r="E3334" s="100"/>
      <c r="F3334" s="100"/>
      <c r="G3334" s="100"/>
      <c r="H3334" s="100"/>
      <c r="I3334" s="100"/>
      <c r="J3334" s="100"/>
      <c r="K3334" s="100"/>
      <c r="L3334" s="100"/>
    </row>
    <row r="3335" spans="1:12">
      <c r="A3335" s="100"/>
      <c r="B3335" s="100"/>
      <c r="C3335" s="100"/>
      <c r="D3335" s="100"/>
      <c r="E3335" s="100"/>
      <c r="F3335" s="100"/>
      <c r="G3335" s="100"/>
      <c r="H3335" s="100"/>
      <c r="I3335" s="100"/>
      <c r="J3335" s="100"/>
      <c r="K3335" s="100"/>
      <c r="L3335" s="100"/>
    </row>
    <row r="3336" spans="1:12">
      <c r="A3336" s="100"/>
      <c r="B3336" s="100"/>
      <c r="C3336" s="100"/>
      <c r="D3336" s="100"/>
      <c r="E3336" s="100"/>
      <c r="F3336" s="100"/>
      <c r="G3336" s="100"/>
      <c r="H3336" s="100"/>
      <c r="I3336" s="100"/>
      <c r="J3336" s="100"/>
      <c r="K3336" s="100"/>
      <c r="L3336" s="100"/>
    </row>
    <row r="3337" spans="1:12">
      <c r="A3337" s="100"/>
      <c r="B3337" s="100"/>
      <c r="C3337" s="100"/>
      <c r="D3337" s="100"/>
      <c r="E3337" s="100"/>
      <c r="F3337" s="100"/>
      <c r="G3337" s="100"/>
      <c r="H3337" s="100"/>
      <c r="I3337" s="100"/>
      <c r="J3337" s="100"/>
      <c r="K3337" s="100"/>
      <c r="L3337" s="100"/>
    </row>
    <row r="3338" spans="1:12">
      <c r="A3338" s="100"/>
      <c r="B3338" s="100"/>
      <c r="C3338" s="100"/>
      <c r="D3338" s="100"/>
      <c r="E3338" s="100"/>
      <c r="F3338" s="100"/>
      <c r="G3338" s="100"/>
      <c r="H3338" s="100"/>
      <c r="I3338" s="100"/>
      <c r="J3338" s="100"/>
      <c r="K3338" s="100"/>
      <c r="L3338" s="100"/>
    </row>
    <row r="3339" spans="1:12">
      <c r="A3339" s="100"/>
      <c r="B3339" s="100"/>
      <c r="C3339" s="100"/>
      <c r="D3339" s="100"/>
      <c r="E3339" s="100"/>
      <c r="F3339" s="100"/>
      <c r="G3339" s="100"/>
      <c r="H3339" s="100"/>
      <c r="I3339" s="100"/>
      <c r="J3339" s="100"/>
      <c r="K3339" s="100"/>
      <c r="L3339" s="100"/>
    </row>
    <row r="3340" spans="1:12">
      <c r="A3340" s="100"/>
      <c r="B3340" s="100"/>
      <c r="C3340" s="100"/>
      <c r="D3340" s="100"/>
      <c r="E3340" s="100"/>
      <c r="F3340" s="100"/>
      <c r="G3340" s="100"/>
      <c r="H3340" s="100"/>
      <c r="I3340" s="100"/>
      <c r="J3340" s="100"/>
      <c r="K3340" s="100"/>
      <c r="L3340" s="100"/>
    </row>
    <row r="3341" spans="1:12">
      <c r="A3341" s="100"/>
      <c r="B3341" s="100"/>
      <c r="C3341" s="100"/>
      <c r="D3341" s="100"/>
      <c r="E3341" s="100"/>
      <c r="F3341" s="100"/>
      <c r="G3341" s="100"/>
      <c r="H3341" s="100"/>
      <c r="I3341" s="100"/>
      <c r="J3341" s="100"/>
      <c r="K3341" s="100"/>
      <c r="L3341" s="100"/>
    </row>
    <row r="3342" spans="1:12">
      <c r="A3342" s="100"/>
      <c r="B3342" s="100"/>
      <c r="C3342" s="100"/>
      <c r="D3342" s="100"/>
      <c r="E3342" s="100"/>
      <c r="F3342" s="100"/>
      <c r="G3342" s="100"/>
      <c r="H3342" s="100"/>
      <c r="I3342" s="100"/>
      <c r="J3342" s="100"/>
      <c r="K3342" s="100"/>
      <c r="L3342" s="100"/>
    </row>
    <row r="3343" spans="1:12">
      <c r="A3343" s="100"/>
      <c r="B3343" s="100"/>
      <c r="C3343" s="100"/>
      <c r="D3343" s="100"/>
      <c r="E3343" s="100"/>
      <c r="F3343" s="100"/>
      <c r="G3343" s="100"/>
      <c r="H3343" s="100"/>
      <c r="I3343" s="100"/>
      <c r="J3343" s="100"/>
      <c r="K3343" s="100"/>
      <c r="L3343" s="100"/>
    </row>
    <row r="3344" spans="1:12">
      <c r="A3344" s="100"/>
      <c r="B3344" s="100"/>
      <c r="C3344" s="100"/>
      <c r="D3344" s="100"/>
      <c r="E3344" s="100"/>
      <c r="F3344" s="100"/>
      <c r="G3344" s="100"/>
      <c r="H3344" s="100"/>
      <c r="I3344" s="100"/>
      <c r="J3344" s="100"/>
      <c r="K3344" s="100"/>
      <c r="L3344" s="100"/>
    </row>
    <row r="3345" spans="1:12">
      <c r="A3345" s="100"/>
      <c r="B3345" s="100"/>
      <c r="C3345" s="100"/>
      <c r="D3345" s="100"/>
      <c r="E3345" s="100"/>
      <c r="F3345" s="100"/>
      <c r="G3345" s="100"/>
      <c r="H3345" s="100"/>
      <c r="I3345" s="100"/>
      <c r="J3345" s="100"/>
      <c r="K3345" s="100"/>
      <c r="L3345" s="100"/>
    </row>
    <row r="3346" spans="1:12">
      <c r="A3346" s="100"/>
      <c r="B3346" s="100"/>
      <c r="C3346" s="100"/>
      <c r="D3346" s="100"/>
      <c r="E3346" s="100"/>
      <c r="F3346" s="100"/>
      <c r="G3346" s="100"/>
      <c r="H3346" s="100"/>
      <c r="I3346" s="100"/>
      <c r="J3346" s="100"/>
      <c r="K3346" s="100"/>
      <c r="L3346" s="100"/>
    </row>
    <row r="3347" spans="1:12">
      <c r="A3347" s="100"/>
      <c r="B3347" s="100"/>
      <c r="C3347" s="100"/>
      <c r="D3347" s="100"/>
      <c r="E3347" s="100"/>
      <c r="F3347" s="100"/>
      <c r="G3347" s="100"/>
      <c r="H3347" s="100"/>
      <c r="I3347" s="100"/>
      <c r="J3347" s="100"/>
      <c r="K3347" s="100"/>
      <c r="L3347" s="100"/>
    </row>
    <row r="3348" spans="1:12">
      <c r="A3348" s="100"/>
      <c r="B3348" s="100"/>
      <c r="C3348" s="100"/>
      <c r="D3348" s="100"/>
      <c r="E3348" s="100"/>
      <c r="F3348" s="100"/>
      <c r="G3348" s="100"/>
      <c r="H3348" s="100"/>
      <c r="I3348" s="100"/>
      <c r="J3348" s="100"/>
      <c r="K3348" s="100"/>
      <c r="L3348" s="100"/>
    </row>
    <row r="3349" spans="1:12">
      <c r="A3349" s="100"/>
      <c r="B3349" s="100"/>
      <c r="C3349" s="100"/>
      <c r="D3349" s="100"/>
      <c r="E3349" s="100"/>
      <c r="F3349" s="100"/>
      <c r="G3349" s="100"/>
      <c r="H3349" s="100"/>
      <c r="I3349" s="100"/>
      <c r="J3349" s="100"/>
      <c r="K3349" s="100"/>
      <c r="L3349" s="100"/>
    </row>
    <row r="3350" spans="1:12">
      <c r="A3350" s="100"/>
      <c r="B3350" s="100"/>
      <c r="C3350" s="100"/>
      <c r="D3350" s="100"/>
      <c r="E3350" s="100"/>
      <c r="F3350" s="100"/>
      <c r="G3350" s="100"/>
      <c r="H3350" s="100"/>
      <c r="I3350" s="100"/>
      <c r="J3350" s="100"/>
      <c r="K3350" s="100"/>
      <c r="L3350" s="100"/>
    </row>
    <row r="3351" spans="1:12">
      <c r="A3351" s="100"/>
      <c r="B3351" s="100"/>
      <c r="C3351" s="100"/>
      <c r="D3351" s="100"/>
      <c r="E3351" s="100"/>
      <c r="F3351" s="100"/>
      <c r="G3351" s="100"/>
      <c r="H3351" s="100"/>
      <c r="I3351" s="100"/>
      <c r="J3351" s="100"/>
      <c r="K3351" s="100"/>
      <c r="L3351" s="100"/>
    </row>
    <row r="3352" spans="1:12">
      <c r="A3352" s="100"/>
      <c r="B3352" s="100"/>
      <c r="C3352" s="100"/>
      <c r="D3352" s="100"/>
      <c r="E3352" s="100"/>
      <c r="F3352" s="100"/>
      <c r="G3352" s="100"/>
      <c r="H3352" s="100"/>
      <c r="I3352" s="100"/>
      <c r="J3352" s="100"/>
      <c r="K3352" s="100"/>
      <c r="L3352" s="100"/>
    </row>
    <row r="3353" spans="1:12">
      <c r="A3353" s="100"/>
      <c r="B3353" s="100"/>
      <c r="C3353" s="100"/>
      <c r="D3353" s="100"/>
      <c r="E3353" s="100"/>
      <c r="F3353" s="100"/>
      <c r="G3353" s="100"/>
      <c r="H3353" s="100"/>
      <c r="I3353" s="100"/>
      <c r="J3353" s="100"/>
      <c r="K3353" s="100"/>
      <c r="L3353" s="100"/>
    </row>
    <row r="3354" spans="1:12">
      <c r="A3354" s="100"/>
      <c r="B3354" s="100"/>
      <c r="C3354" s="100"/>
      <c r="D3354" s="100"/>
      <c r="E3354" s="100"/>
      <c r="F3354" s="100"/>
      <c r="G3354" s="100"/>
      <c r="H3354" s="100"/>
      <c r="I3354" s="100"/>
      <c r="J3354" s="100"/>
      <c r="K3354" s="100"/>
      <c r="L3354" s="100"/>
    </row>
    <row r="3355" spans="1:12">
      <c r="A3355" s="100"/>
      <c r="B3355" s="100"/>
      <c r="C3355" s="100"/>
      <c r="D3355" s="100"/>
      <c r="E3355" s="100"/>
      <c r="F3355" s="100"/>
      <c r="G3355" s="100"/>
      <c r="H3355" s="100"/>
      <c r="I3355" s="100"/>
      <c r="J3355" s="100"/>
      <c r="K3355" s="100"/>
      <c r="L3355" s="100"/>
    </row>
    <row r="3356" spans="1:12">
      <c r="A3356" s="100"/>
      <c r="B3356" s="100"/>
      <c r="C3356" s="100"/>
      <c r="D3356" s="100"/>
      <c r="E3356" s="100"/>
      <c r="F3356" s="100"/>
      <c r="G3356" s="100"/>
      <c r="H3356" s="100"/>
      <c r="I3356" s="100"/>
      <c r="J3356" s="100"/>
      <c r="K3356" s="100"/>
      <c r="L3356" s="100"/>
    </row>
    <row r="3357" spans="1:12">
      <c r="A3357" s="100"/>
      <c r="B3357" s="100"/>
      <c r="C3357" s="100"/>
      <c r="D3357" s="100"/>
      <c r="E3357" s="100"/>
      <c r="F3357" s="100"/>
      <c r="G3357" s="100"/>
      <c r="H3357" s="100"/>
      <c r="I3357" s="100"/>
      <c r="J3357" s="100"/>
      <c r="K3357" s="100"/>
      <c r="L3357" s="100"/>
    </row>
    <row r="3358" spans="1:12">
      <c r="A3358" s="100"/>
      <c r="B3358" s="100"/>
      <c r="C3358" s="100"/>
      <c r="D3358" s="100"/>
      <c r="E3358" s="100"/>
      <c r="F3358" s="100"/>
      <c r="G3358" s="100"/>
      <c r="H3358" s="100"/>
      <c r="I3358" s="100"/>
      <c r="J3358" s="100"/>
      <c r="K3358" s="100"/>
      <c r="L3358" s="100"/>
    </row>
    <row r="3359" spans="1:12">
      <c r="A3359" s="100"/>
      <c r="B3359" s="100"/>
      <c r="C3359" s="100"/>
      <c r="D3359" s="100"/>
      <c r="E3359" s="100"/>
      <c r="F3359" s="100"/>
      <c r="G3359" s="100"/>
      <c r="H3359" s="100"/>
      <c r="I3359" s="100"/>
      <c r="J3359" s="100"/>
      <c r="K3359" s="100"/>
      <c r="L3359" s="100"/>
    </row>
    <row r="3360" spans="1:12">
      <c r="A3360" s="100"/>
      <c r="B3360" s="100"/>
      <c r="C3360" s="100"/>
      <c r="D3360" s="100"/>
      <c r="E3360" s="100"/>
      <c r="F3360" s="100"/>
      <c r="G3360" s="100"/>
      <c r="H3360" s="100"/>
      <c r="I3360" s="100"/>
      <c r="J3360" s="100"/>
      <c r="K3360" s="100"/>
      <c r="L3360" s="100"/>
    </row>
    <row r="3361" spans="1:12">
      <c r="A3361" s="100"/>
      <c r="B3361" s="100"/>
      <c r="C3361" s="100"/>
      <c r="D3361" s="100"/>
      <c r="E3361" s="100"/>
      <c r="F3361" s="100"/>
      <c r="G3361" s="100"/>
      <c r="H3361" s="100"/>
      <c r="I3361" s="100"/>
      <c r="J3361" s="100"/>
      <c r="K3361" s="100"/>
      <c r="L3361" s="100"/>
    </row>
    <row r="3362" spans="1:12">
      <c r="A3362" s="100"/>
      <c r="B3362" s="100"/>
      <c r="C3362" s="100"/>
      <c r="D3362" s="100"/>
      <c r="E3362" s="100"/>
      <c r="F3362" s="100"/>
      <c r="G3362" s="100"/>
      <c r="H3362" s="100"/>
      <c r="I3362" s="100"/>
      <c r="J3362" s="100"/>
      <c r="K3362" s="100"/>
      <c r="L3362" s="100"/>
    </row>
    <row r="3363" spans="1:12">
      <c r="A3363" s="100"/>
      <c r="B3363" s="100"/>
      <c r="C3363" s="100"/>
      <c r="D3363" s="100"/>
      <c r="E3363" s="100"/>
      <c r="F3363" s="100"/>
      <c r="G3363" s="100"/>
      <c r="H3363" s="100"/>
      <c r="I3363" s="100"/>
      <c r="J3363" s="100"/>
      <c r="K3363" s="100"/>
      <c r="L3363" s="100"/>
    </row>
    <row r="3364" spans="1:12">
      <c r="A3364" s="100"/>
      <c r="B3364" s="100"/>
      <c r="C3364" s="100"/>
      <c r="D3364" s="100"/>
      <c r="E3364" s="100"/>
      <c r="F3364" s="100"/>
      <c r="G3364" s="100"/>
      <c r="H3364" s="100"/>
      <c r="I3364" s="100"/>
      <c r="J3364" s="100"/>
      <c r="K3364" s="100"/>
      <c r="L3364" s="100"/>
    </row>
    <row r="3365" spans="1:12">
      <c r="A3365" s="100"/>
      <c r="B3365" s="100"/>
      <c r="C3365" s="100"/>
      <c r="D3365" s="100"/>
      <c r="E3365" s="100"/>
      <c r="F3365" s="100"/>
      <c r="G3365" s="100"/>
      <c r="H3365" s="100"/>
      <c r="I3365" s="100"/>
      <c r="J3365" s="100"/>
      <c r="K3365" s="100"/>
      <c r="L3365" s="100"/>
    </row>
    <row r="3366" spans="1:12">
      <c r="A3366" s="100"/>
      <c r="B3366" s="100"/>
      <c r="C3366" s="100"/>
      <c r="D3366" s="100"/>
      <c r="E3366" s="100"/>
      <c r="F3366" s="100"/>
      <c r="G3366" s="100"/>
      <c r="H3366" s="100"/>
      <c r="I3366" s="100"/>
      <c r="J3366" s="100"/>
      <c r="K3366" s="100"/>
      <c r="L3366" s="100"/>
    </row>
    <row r="3367" spans="1:12">
      <c r="A3367" s="100"/>
      <c r="B3367" s="100"/>
      <c r="C3367" s="100"/>
      <c r="D3367" s="100"/>
      <c r="E3367" s="100"/>
      <c r="F3367" s="100"/>
      <c r="G3367" s="100"/>
      <c r="H3367" s="100"/>
      <c r="I3367" s="100"/>
      <c r="J3367" s="100"/>
      <c r="K3367" s="100"/>
      <c r="L3367" s="100"/>
    </row>
    <row r="3368" spans="1:12">
      <c r="A3368" s="100"/>
      <c r="B3368" s="100"/>
      <c r="C3368" s="100"/>
      <c r="D3368" s="100"/>
      <c r="E3368" s="100"/>
      <c r="F3368" s="100"/>
      <c r="G3368" s="100"/>
      <c r="H3368" s="100"/>
      <c r="I3368" s="100"/>
      <c r="J3368" s="100"/>
      <c r="K3368" s="100"/>
      <c r="L3368" s="100"/>
    </row>
    <row r="3369" spans="1:12">
      <c r="A3369" s="100"/>
      <c r="B3369" s="100"/>
      <c r="C3369" s="100"/>
      <c r="D3369" s="100"/>
      <c r="E3369" s="100"/>
      <c r="F3369" s="100"/>
      <c r="G3369" s="100"/>
      <c r="H3369" s="100"/>
      <c r="I3369" s="100"/>
      <c r="J3369" s="100"/>
      <c r="K3369" s="100"/>
      <c r="L3369" s="100"/>
    </row>
    <row r="3370" spans="1:12">
      <c r="A3370" s="100"/>
      <c r="B3370" s="100"/>
      <c r="C3370" s="100"/>
      <c r="D3370" s="100"/>
      <c r="E3370" s="100"/>
      <c r="F3370" s="100"/>
      <c r="G3370" s="100"/>
      <c r="H3370" s="100"/>
      <c r="I3370" s="100"/>
      <c r="J3370" s="100"/>
      <c r="K3370" s="100"/>
      <c r="L3370" s="100"/>
    </row>
    <row r="3371" spans="1:12">
      <c r="A3371" s="100"/>
      <c r="B3371" s="100"/>
      <c r="C3371" s="100"/>
      <c r="D3371" s="100"/>
      <c r="E3371" s="100"/>
      <c r="F3371" s="100"/>
      <c r="G3371" s="100"/>
      <c r="H3371" s="100"/>
      <c r="I3371" s="100"/>
      <c r="J3371" s="100"/>
      <c r="K3371" s="100"/>
      <c r="L3371" s="100"/>
    </row>
    <row r="3372" spans="1:12">
      <c r="A3372" s="100"/>
      <c r="B3372" s="100"/>
      <c r="C3372" s="100"/>
      <c r="D3372" s="100"/>
      <c r="E3372" s="100"/>
      <c r="F3372" s="100"/>
      <c r="G3372" s="100"/>
      <c r="H3372" s="100"/>
      <c r="I3372" s="100"/>
      <c r="J3372" s="100"/>
      <c r="K3372" s="100"/>
      <c r="L3372" s="100"/>
    </row>
    <row r="3373" spans="1:12">
      <c r="A3373" s="100"/>
      <c r="B3373" s="100"/>
      <c r="C3373" s="100"/>
      <c r="D3373" s="100"/>
      <c r="E3373" s="100"/>
      <c r="F3373" s="100"/>
      <c r="G3373" s="100"/>
      <c r="H3373" s="100"/>
      <c r="I3373" s="100"/>
      <c r="J3373" s="100"/>
      <c r="K3373" s="100"/>
      <c r="L3373" s="100"/>
    </row>
    <row r="3374" spans="1:12">
      <c r="A3374" s="100"/>
      <c r="B3374" s="100"/>
      <c r="C3374" s="100"/>
      <c r="D3374" s="100"/>
      <c r="E3374" s="100"/>
      <c r="F3374" s="100"/>
      <c r="G3374" s="100"/>
      <c r="H3374" s="100"/>
      <c r="I3374" s="100"/>
      <c r="J3374" s="100"/>
      <c r="K3374" s="100"/>
      <c r="L3374" s="100"/>
    </row>
    <row r="3375" spans="1:12">
      <c r="A3375" s="100"/>
      <c r="B3375" s="100"/>
      <c r="C3375" s="100"/>
      <c r="D3375" s="100"/>
      <c r="E3375" s="100"/>
      <c r="F3375" s="100"/>
      <c r="G3375" s="100"/>
      <c r="H3375" s="100"/>
      <c r="I3375" s="100"/>
      <c r="J3375" s="100"/>
      <c r="K3375" s="100"/>
      <c r="L3375" s="100"/>
    </row>
    <row r="3376" spans="1:12">
      <c r="A3376" s="100"/>
      <c r="B3376" s="100"/>
      <c r="C3376" s="100"/>
      <c r="D3376" s="100"/>
      <c r="E3376" s="100"/>
      <c r="F3376" s="100"/>
      <c r="G3376" s="100"/>
      <c r="H3376" s="100"/>
      <c r="I3376" s="100"/>
      <c r="J3376" s="100"/>
      <c r="K3376" s="100"/>
      <c r="L3376" s="100"/>
    </row>
    <row r="3377" spans="1:12">
      <c r="A3377" s="100"/>
      <c r="B3377" s="100"/>
      <c r="C3377" s="100"/>
      <c r="D3377" s="100"/>
      <c r="E3377" s="100"/>
      <c r="F3377" s="100"/>
      <c r="G3377" s="100"/>
      <c r="H3377" s="100"/>
      <c r="I3377" s="100"/>
      <c r="J3377" s="100"/>
      <c r="K3377" s="100"/>
      <c r="L3377" s="100"/>
    </row>
    <row r="3378" spans="1:12">
      <c r="A3378" s="100"/>
      <c r="B3378" s="100"/>
      <c r="C3378" s="100"/>
      <c r="D3378" s="100"/>
      <c r="E3378" s="100"/>
      <c r="F3378" s="100"/>
      <c r="G3378" s="100"/>
      <c r="H3378" s="100"/>
      <c r="I3378" s="100"/>
      <c r="J3378" s="100"/>
      <c r="K3378" s="100"/>
      <c r="L3378" s="100"/>
    </row>
    <row r="3379" spans="1:12">
      <c r="A3379" s="100"/>
      <c r="B3379" s="100"/>
      <c r="C3379" s="100"/>
      <c r="D3379" s="100"/>
      <c r="E3379" s="100"/>
      <c r="F3379" s="100"/>
      <c r="G3379" s="100"/>
      <c r="H3379" s="100"/>
      <c r="I3379" s="100"/>
      <c r="J3379" s="100"/>
      <c r="K3379" s="100"/>
      <c r="L3379" s="100"/>
    </row>
    <row r="3380" spans="1:12">
      <c r="A3380" s="100"/>
      <c r="B3380" s="100"/>
      <c r="C3380" s="100"/>
      <c r="D3380" s="100"/>
      <c r="E3380" s="100"/>
      <c r="F3380" s="100"/>
      <c r="G3380" s="100"/>
      <c r="H3380" s="100"/>
      <c r="I3380" s="100"/>
      <c r="J3380" s="100"/>
      <c r="K3380" s="100"/>
      <c r="L3380" s="100"/>
    </row>
    <row r="3381" spans="1:12">
      <c r="A3381" s="100"/>
      <c r="B3381" s="100"/>
      <c r="C3381" s="100"/>
      <c r="D3381" s="100"/>
      <c r="E3381" s="100"/>
      <c r="F3381" s="100"/>
      <c r="G3381" s="100"/>
      <c r="H3381" s="100"/>
      <c r="I3381" s="100"/>
      <c r="J3381" s="100"/>
      <c r="K3381" s="100"/>
      <c r="L3381" s="100"/>
    </row>
    <row r="3382" spans="1:12">
      <c r="A3382" s="100"/>
      <c r="B3382" s="100"/>
      <c r="C3382" s="100"/>
      <c r="D3382" s="100"/>
      <c r="E3382" s="100"/>
      <c r="F3382" s="100"/>
      <c r="G3382" s="100"/>
      <c r="H3382" s="100"/>
      <c r="I3382" s="100"/>
      <c r="J3382" s="100"/>
      <c r="K3382" s="100"/>
      <c r="L3382" s="100"/>
    </row>
    <row r="3383" spans="1:12">
      <c r="A3383" s="100"/>
      <c r="B3383" s="100"/>
      <c r="C3383" s="100"/>
      <c r="D3383" s="100"/>
      <c r="E3383" s="100"/>
      <c r="F3383" s="100"/>
      <c r="G3383" s="100"/>
      <c r="H3383" s="100"/>
      <c r="I3383" s="100"/>
      <c r="J3383" s="100"/>
      <c r="K3383" s="100"/>
      <c r="L3383" s="100"/>
    </row>
    <row r="3384" spans="1:12">
      <c r="A3384" s="100"/>
      <c r="B3384" s="100"/>
      <c r="C3384" s="100"/>
      <c r="D3384" s="100"/>
      <c r="E3384" s="100"/>
      <c r="F3384" s="100"/>
      <c r="G3384" s="100"/>
      <c r="H3384" s="100"/>
      <c r="I3384" s="100"/>
      <c r="J3384" s="100"/>
      <c r="K3384" s="100"/>
      <c r="L3384" s="100"/>
    </row>
    <row r="3385" spans="1:12">
      <c r="A3385" s="100"/>
      <c r="B3385" s="100"/>
      <c r="C3385" s="100"/>
      <c r="D3385" s="100"/>
      <c r="E3385" s="100"/>
      <c r="F3385" s="100"/>
      <c r="G3385" s="100"/>
      <c r="H3385" s="100"/>
      <c r="I3385" s="100"/>
      <c r="J3385" s="100"/>
      <c r="K3385" s="100"/>
      <c r="L3385" s="100"/>
    </row>
    <row r="3386" spans="1:12">
      <c r="A3386" s="100"/>
      <c r="B3386" s="100"/>
      <c r="C3386" s="100"/>
      <c r="D3386" s="100"/>
      <c r="E3386" s="100"/>
      <c r="F3386" s="100"/>
      <c r="G3386" s="100"/>
      <c r="H3386" s="100"/>
      <c r="I3386" s="100"/>
      <c r="J3386" s="100"/>
      <c r="K3386" s="100"/>
      <c r="L3386" s="100"/>
    </row>
    <row r="3387" spans="1:12">
      <c r="A3387" s="100"/>
      <c r="B3387" s="100"/>
      <c r="C3387" s="100"/>
      <c r="D3387" s="100"/>
      <c r="E3387" s="100"/>
      <c r="F3387" s="100"/>
      <c r="G3387" s="100"/>
      <c r="H3387" s="100"/>
      <c r="I3387" s="100"/>
      <c r="J3387" s="100"/>
      <c r="K3387" s="100"/>
      <c r="L3387" s="100"/>
    </row>
    <row r="3388" spans="1:12">
      <c r="A3388" s="100"/>
      <c r="B3388" s="100"/>
      <c r="C3388" s="100"/>
      <c r="D3388" s="100"/>
      <c r="E3388" s="100"/>
      <c r="F3388" s="100"/>
      <c r="G3388" s="100"/>
      <c r="H3388" s="100"/>
      <c r="I3388" s="100"/>
      <c r="J3388" s="100"/>
      <c r="K3388" s="100"/>
      <c r="L3388" s="100"/>
    </row>
    <row r="3389" spans="1:12">
      <c r="A3389" s="100"/>
      <c r="B3389" s="100"/>
      <c r="C3389" s="100"/>
      <c r="D3389" s="100"/>
      <c r="E3389" s="100"/>
      <c r="F3389" s="100"/>
      <c r="G3389" s="100"/>
      <c r="H3389" s="100"/>
      <c r="I3389" s="100"/>
      <c r="J3389" s="100"/>
      <c r="K3389" s="100"/>
      <c r="L3389" s="100"/>
    </row>
    <row r="3390" spans="1:12">
      <c r="A3390" s="100"/>
      <c r="B3390" s="100"/>
      <c r="C3390" s="100"/>
      <c r="D3390" s="100"/>
      <c r="E3390" s="100"/>
      <c r="F3390" s="100"/>
      <c r="G3390" s="100"/>
      <c r="H3390" s="100"/>
      <c r="I3390" s="100"/>
      <c r="J3390" s="100"/>
      <c r="K3390" s="100"/>
      <c r="L3390" s="100"/>
    </row>
    <row r="3391" spans="1:12">
      <c r="A3391" s="100"/>
      <c r="B3391" s="100"/>
      <c r="C3391" s="100"/>
      <c r="D3391" s="100"/>
      <c r="E3391" s="100"/>
      <c r="F3391" s="100"/>
      <c r="G3391" s="100"/>
      <c r="H3391" s="100"/>
      <c r="I3391" s="100"/>
      <c r="J3391" s="100"/>
      <c r="K3391" s="100"/>
      <c r="L3391" s="100"/>
    </row>
    <row r="3392" spans="1:12">
      <c r="A3392" s="100"/>
      <c r="B3392" s="100"/>
      <c r="C3392" s="100"/>
      <c r="D3392" s="100"/>
      <c r="E3392" s="100"/>
      <c r="F3392" s="100"/>
      <c r="G3392" s="100"/>
      <c r="H3392" s="100"/>
      <c r="I3392" s="100"/>
      <c r="J3392" s="100"/>
      <c r="K3392" s="100"/>
      <c r="L3392" s="100"/>
    </row>
    <row r="3393" spans="1:12">
      <c r="A3393" s="100"/>
      <c r="B3393" s="100"/>
      <c r="C3393" s="100"/>
      <c r="D3393" s="100"/>
      <c r="E3393" s="100"/>
      <c r="F3393" s="100"/>
      <c r="G3393" s="100"/>
      <c r="H3393" s="100"/>
      <c r="I3393" s="100"/>
      <c r="J3393" s="100"/>
      <c r="K3393" s="100"/>
      <c r="L3393" s="100"/>
    </row>
    <row r="3394" spans="1:12">
      <c r="A3394" s="100"/>
      <c r="B3394" s="100"/>
      <c r="C3394" s="100"/>
      <c r="D3394" s="100"/>
      <c r="E3394" s="100"/>
      <c r="F3394" s="100"/>
      <c r="G3394" s="100"/>
      <c r="H3394" s="100"/>
      <c r="I3394" s="100"/>
      <c r="J3394" s="100"/>
      <c r="K3394" s="100"/>
      <c r="L3394" s="100"/>
    </row>
    <row r="3395" spans="1:12">
      <c r="A3395" s="100"/>
      <c r="B3395" s="100"/>
      <c r="C3395" s="100"/>
      <c r="D3395" s="100"/>
      <c r="E3395" s="100"/>
      <c r="F3395" s="100"/>
      <c r="G3395" s="100"/>
      <c r="H3395" s="100"/>
      <c r="I3395" s="100"/>
      <c r="J3395" s="100"/>
      <c r="K3395" s="100"/>
      <c r="L3395" s="100"/>
    </row>
    <row r="3396" spans="1:12">
      <c r="A3396" s="100"/>
      <c r="B3396" s="100"/>
      <c r="C3396" s="100"/>
      <c r="D3396" s="100"/>
      <c r="E3396" s="100"/>
      <c r="F3396" s="100"/>
      <c r="G3396" s="100"/>
      <c r="H3396" s="100"/>
      <c r="I3396" s="100"/>
      <c r="J3396" s="100"/>
      <c r="K3396" s="100"/>
      <c r="L3396" s="100"/>
    </row>
    <row r="3397" spans="1:12">
      <c r="A3397" s="100"/>
      <c r="B3397" s="100"/>
      <c r="C3397" s="100"/>
      <c r="D3397" s="100"/>
      <c r="E3397" s="100"/>
      <c r="F3397" s="100"/>
      <c r="G3397" s="100"/>
      <c r="H3397" s="100"/>
      <c r="I3397" s="100"/>
      <c r="J3397" s="100"/>
      <c r="K3397" s="100"/>
      <c r="L3397" s="100"/>
    </row>
    <row r="3398" spans="1:12">
      <c r="A3398" s="100"/>
      <c r="B3398" s="100"/>
      <c r="C3398" s="100"/>
      <c r="D3398" s="100"/>
      <c r="E3398" s="100"/>
      <c r="F3398" s="100"/>
      <c r="G3398" s="100"/>
      <c r="H3398" s="100"/>
      <c r="I3398" s="100"/>
      <c r="J3398" s="100"/>
      <c r="K3398" s="100"/>
      <c r="L3398" s="100"/>
    </row>
    <row r="3399" spans="1:12">
      <c r="A3399" s="100"/>
      <c r="B3399" s="100"/>
      <c r="C3399" s="100"/>
      <c r="D3399" s="100"/>
      <c r="E3399" s="100"/>
      <c r="F3399" s="100"/>
      <c r="G3399" s="100"/>
      <c r="H3399" s="100"/>
      <c r="I3399" s="100"/>
      <c r="J3399" s="100"/>
      <c r="K3399" s="100"/>
      <c r="L3399" s="100"/>
    </row>
    <row r="3400" spans="1:12">
      <c r="A3400" s="100"/>
      <c r="B3400" s="100"/>
      <c r="C3400" s="100"/>
      <c r="D3400" s="100"/>
      <c r="E3400" s="100"/>
      <c r="F3400" s="100"/>
      <c r="G3400" s="100"/>
      <c r="H3400" s="100"/>
      <c r="I3400" s="100"/>
      <c r="J3400" s="100"/>
      <c r="K3400" s="100"/>
      <c r="L3400" s="100"/>
    </row>
    <row r="3401" spans="1:12">
      <c r="A3401" s="100"/>
      <c r="B3401" s="100"/>
      <c r="C3401" s="100"/>
      <c r="D3401" s="100"/>
      <c r="E3401" s="100"/>
      <c r="F3401" s="100"/>
      <c r="G3401" s="100"/>
      <c r="H3401" s="100"/>
      <c r="I3401" s="100"/>
      <c r="J3401" s="100"/>
      <c r="K3401" s="100"/>
      <c r="L3401" s="100"/>
    </row>
    <row r="3402" spans="1:12">
      <c r="A3402" s="100"/>
      <c r="B3402" s="100"/>
      <c r="C3402" s="100"/>
      <c r="D3402" s="100"/>
      <c r="E3402" s="100"/>
      <c r="F3402" s="100"/>
      <c r="G3402" s="100"/>
      <c r="H3402" s="100"/>
      <c r="I3402" s="100"/>
      <c r="J3402" s="100"/>
      <c r="K3402" s="100"/>
      <c r="L3402" s="100"/>
    </row>
    <row r="3403" spans="1:12">
      <c r="A3403" s="100"/>
      <c r="B3403" s="100"/>
      <c r="C3403" s="100"/>
      <c r="D3403" s="100"/>
      <c r="E3403" s="100"/>
      <c r="F3403" s="100"/>
      <c r="G3403" s="100"/>
      <c r="H3403" s="100"/>
      <c r="I3403" s="100"/>
      <c r="J3403" s="100"/>
      <c r="K3403" s="100"/>
      <c r="L3403" s="100"/>
    </row>
    <row r="3404" spans="1:12">
      <c r="A3404" s="100"/>
      <c r="B3404" s="100"/>
      <c r="C3404" s="100"/>
      <c r="D3404" s="100"/>
      <c r="E3404" s="100"/>
      <c r="F3404" s="100"/>
      <c r="G3404" s="100"/>
      <c r="H3404" s="100"/>
      <c r="I3404" s="100"/>
      <c r="J3404" s="100"/>
      <c r="K3404" s="100"/>
      <c r="L3404" s="100"/>
    </row>
    <row r="3405" spans="1:12">
      <c r="A3405" s="100"/>
      <c r="B3405" s="100"/>
      <c r="C3405" s="100"/>
      <c r="D3405" s="100"/>
      <c r="E3405" s="100"/>
      <c r="F3405" s="100"/>
      <c r="G3405" s="100"/>
      <c r="H3405" s="100"/>
      <c r="I3405" s="100"/>
      <c r="J3405" s="100"/>
      <c r="K3405" s="100"/>
      <c r="L3405" s="100"/>
    </row>
    <row r="3406" spans="1:12">
      <c r="A3406" s="100"/>
      <c r="B3406" s="100"/>
      <c r="C3406" s="100"/>
      <c r="D3406" s="100"/>
      <c r="E3406" s="100"/>
      <c r="F3406" s="100"/>
      <c r="G3406" s="100"/>
      <c r="H3406" s="100"/>
      <c r="I3406" s="100"/>
      <c r="J3406" s="100"/>
      <c r="K3406" s="100"/>
      <c r="L3406" s="100"/>
    </row>
    <row r="3407" spans="1:12">
      <c r="A3407" s="100"/>
      <c r="B3407" s="100"/>
      <c r="C3407" s="100"/>
      <c r="D3407" s="100"/>
      <c r="E3407" s="100"/>
      <c r="F3407" s="100"/>
      <c r="G3407" s="100"/>
      <c r="H3407" s="100"/>
      <c r="I3407" s="100"/>
      <c r="J3407" s="100"/>
      <c r="K3407" s="100"/>
      <c r="L3407" s="100"/>
    </row>
    <row r="3408" spans="1:12">
      <c r="A3408" s="100"/>
      <c r="B3408" s="100"/>
      <c r="C3408" s="100"/>
      <c r="D3408" s="100"/>
      <c r="E3408" s="100"/>
      <c r="F3408" s="100"/>
      <c r="G3408" s="100"/>
      <c r="H3408" s="100"/>
      <c r="I3408" s="100"/>
      <c r="J3408" s="100"/>
      <c r="K3408" s="100"/>
      <c r="L3408" s="100"/>
    </row>
    <row r="3409" spans="1:12">
      <c r="A3409" s="100"/>
      <c r="B3409" s="100"/>
      <c r="C3409" s="100"/>
      <c r="D3409" s="100"/>
      <c r="E3409" s="100"/>
      <c r="F3409" s="100"/>
      <c r="G3409" s="100"/>
      <c r="H3409" s="100"/>
      <c r="I3409" s="100"/>
      <c r="J3409" s="100"/>
      <c r="K3409" s="100"/>
      <c r="L3409" s="100"/>
    </row>
    <row r="3410" spans="1:12">
      <c r="A3410" s="100"/>
      <c r="B3410" s="100"/>
      <c r="C3410" s="100"/>
      <c r="D3410" s="100"/>
      <c r="E3410" s="100"/>
      <c r="F3410" s="100"/>
      <c r="G3410" s="100"/>
      <c r="H3410" s="100"/>
      <c r="I3410" s="100"/>
      <c r="J3410" s="100"/>
      <c r="K3410" s="100"/>
      <c r="L3410" s="100"/>
    </row>
    <row r="3411" spans="1:12">
      <c r="A3411" s="100"/>
      <c r="B3411" s="100"/>
      <c r="C3411" s="100"/>
      <c r="D3411" s="100"/>
      <c r="E3411" s="100"/>
      <c r="F3411" s="100"/>
      <c r="G3411" s="100"/>
      <c r="H3411" s="100"/>
      <c r="I3411" s="100"/>
      <c r="J3411" s="100"/>
      <c r="K3411" s="100"/>
      <c r="L3411" s="100"/>
    </row>
    <row r="3412" spans="1:12">
      <c r="A3412" s="100"/>
      <c r="B3412" s="100"/>
      <c r="C3412" s="100"/>
      <c r="D3412" s="100"/>
      <c r="E3412" s="100"/>
      <c r="F3412" s="100"/>
      <c r="G3412" s="100"/>
      <c r="H3412" s="100"/>
      <c r="I3412" s="100"/>
      <c r="J3412" s="100"/>
      <c r="K3412" s="100"/>
      <c r="L3412" s="100"/>
    </row>
    <row r="3413" spans="1:12">
      <c r="A3413" s="100"/>
      <c r="B3413" s="100"/>
      <c r="C3413" s="100"/>
      <c r="D3413" s="100"/>
      <c r="E3413" s="100"/>
      <c r="F3413" s="100"/>
      <c r="G3413" s="100"/>
      <c r="H3413" s="100"/>
      <c r="I3413" s="100"/>
      <c r="J3413" s="100"/>
      <c r="K3413" s="100"/>
      <c r="L3413" s="100"/>
    </row>
    <row r="3414" spans="1:12">
      <c r="A3414" s="100"/>
      <c r="B3414" s="100"/>
      <c r="C3414" s="100"/>
      <c r="D3414" s="100"/>
      <c r="E3414" s="100"/>
      <c r="F3414" s="100"/>
      <c r="G3414" s="100"/>
      <c r="H3414" s="100"/>
      <c r="I3414" s="100"/>
      <c r="J3414" s="100"/>
      <c r="K3414" s="100"/>
      <c r="L3414" s="100"/>
    </row>
    <row r="3415" spans="1:12">
      <c r="A3415" s="100"/>
      <c r="B3415" s="100"/>
      <c r="C3415" s="100"/>
      <c r="D3415" s="100"/>
      <c r="E3415" s="100"/>
      <c r="F3415" s="100"/>
      <c r="G3415" s="100"/>
      <c r="H3415" s="100"/>
      <c r="I3415" s="100"/>
      <c r="J3415" s="100"/>
      <c r="K3415" s="100"/>
      <c r="L3415" s="100"/>
    </row>
    <row r="3416" spans="1:12">
      <c r="A3416" s="100"/>
      <c r="B3416" s="100"/>
      <c r="C3416" s="100"/>
      <c r="D3416" s="100"/>
      <c r="E3416" s="100"/>
      <c r="F3416" s="100"/>
      <c r="G3416" s="100"/>
      <c r="H3416" s="100"/>
      <c r="I3416" s="100"/>
      <c r="J3416" s="100"/>
      <c r="K3416" s="100"/>
      <c r="L3416" s="100"/>
    </row>
    <row r="3417" spans="1:12">
      <c r="A3417" s="100"/>
      <c r="B3417" s="100"/>
      <c r="C3417" s="100"/>
      <c r="D3417" s="100"/>
      <c r="E3417" s="100"/>
      <c r="F3417" s="100"/>
      <c r="G3417" s="100"/>
      <c r="H3417" s="100"/>
      <c r="I3417" s="100"/>
      <c r="J3417" s="100"/>
      <c r="K3417" s="100"/>
      <c r="L3417" s="100"/>
    </row>
    <row r="3418" spans="1:12">
      <c r="A3418" s="100"/>
      <c r="B3418" s="100"/>
      <c r="C3418" s="100"/>
      <c r="D3418" s="100"/>
      <c r="E3418" s="100"/>
      <c r="F3418" s="100"/>
      <c r="G3418" s="100"/>
      <c r="H3418" s="100"/>
      <c r="I3418" s="100"/>
      <c r="J3418" s="100"/>
      <c r="K3418" s="100"/>
      <c r="L3418" s="100"/>
    </row>
    <row r="3419" spans="1:12">
      <c r="A3419" s="100"/>
      <c r="B3419" s="100"/>
      <c r="C3419" s="100"/>
      <c r="D3419" s="100"/>
      <c r="E3419" s="100"/>
      <c r="F3419" s="100"/>
      <c r="G3419" s="100"/>
      <c r="H3419" s="100"/>
      <c r="I3419" s="100"/>
      <c r="J3419" s="100"/>
      <c r="K3419" s="100"/>
      <c r="L3419" s="100"/>
    </row>
    <row r="3420" spans="1:12">
      <c r="A3420" s="100"/>
      <c r="B3420" s="100"/>
      <c r="C3420" s="100"/>
      <c r="D3420" s="100"/>
      <c r="E3420" s="100"/>
      <c r="F3420" s="100"/>
      <c r="G3420" s="100"/>
      <c r="H3420" s="100"/>
      <c r="I3420" s="100"/>
      <c r="J3420" s="100"/>
      <c r="K3420" s="100"/>
      <c r="L3420" s="100"/>
    </row>
    <row r="3421" spans="1:12">
      <c r="A3421" s="100"/>
      <c r="B3421" s="100"/>
      <c r="C3421" s="100"/>
      <c r="D3421" s="100"/>
      <c r="E3421" s="100"/>
      <c r="F3421" s="100"/>
      <c r="G3421" s="100"/>
      <c r="H3421" s="100"/>
      <c r="I3421" s="100"/>
      <c r="J3421" s="100"/>
      <c r="K3421" s="100"/>
      <c r="L3421" s="100"/>
    </row>
    <row r="3422" spans="1:12">
      <c r="A3422" s="100"/>
      <c r="B3422" s="100"/>
      <c r="C3422" s="100"/>
      <c r="D3422" s="100"/>
      <c r="E3422" s="100"/>
      <c r="F3422" s="100"/>
      <c r="G3422" s="100"/>
      <c r="H3422" s="100"/>
      <c r="I3422" s="100"/>
      <c r="J3422" s="100"/>
      <c r="K3422" s="100"/>
      <c r="L3422" s="100"/>
    </row>
    <row r="3423" spans="1:12">
      <c r="A3423" s="100"/>
      <c r="B3423" s="100"/>
      <c r="C3423" s="100"/>
      <c r="D3423" s="100"/>
      <c r="E3423" s="100"/>
      <c r="F3423" s="100"/>
      <c r="G3423" s="100"/>
      <c r="H3423" s="100"/>
      <c r="I3423" s="100"/>
      <c r="J3423" s="100"/>
      <c r="K3423" s="100"/>
      <c r="L3423" s="100"/>
    </row>
    <row r="3424" spans="1:12">
      <c r="A3424" s="100"/>
      <c r="B3424" s="100"/>
      <c r="C3424" s="100"/>
      <c r="D3424" s="100"/>
      <c r="E3424" s="100"/>
      <c r="F3424" s="100"/>
      <c r="G3424" s="100"/>
      <c r="H3424" s="100"/>
      <c r="I3424" s="100"/>
      <c r="J3424" s="100"/>
      <c r="K3424" s="100"/>
      <c r="L3424" s="100"/>
    </row>
    <row r="3425" spans="1:12">
      <c r="A3425" s="100"/>
      <c r="B3425" s="100"/>
      <c r="C3425" s="100"/>
      <c r="D3425" s="100"/>
      <c r="E3425" s="100"/>
      <c r="F3425" s="100"/>
      <c r="G3425" s="100"/>
      <c r="H3425" s="100"/>
      <c r="I3425" s="100"/>
      <c r="J3425" s="100"/>
      <c r="K3425" s="100"/>
      <c r="L3425" s="100"/>
    </row>
    <row r="3426" spans="1:12">
      <c r="A3426" s="100"/>
      <c r="B3426" s="100"/>
      <c r="C3426" s="100"/>
      <c r="D3426" s="100"/>
      <c r="E3426" s="100"/>
      <c r="F3426" s="100"/>
      <c r="G3426" s="100"/>
      <c r="H3426" s="100"/>
      <c r="I3426" s="100"/>
      <c r="J3426" s="100"/>
      <c r="K3426" s="100"/>
      <c r="L3426" s="100"/>
    </row>
    <row r="3427" spans="1:12">
      <c r="A3427" s="100"/>
      <c r="B3427" s="100"/>
      <c r="C3427" s="100"/>
      <c r="D3427" s="100"/>
      <c r="E3427" s="100"/>
      <c r="F3427" s="100"/>
      <c r="G3427" s="100"/>
      <c r="H3427" s="100"/>
      <c r="I3427" s="100"/>
      <c r="J3427" s="100"/>
      <c r="K3427" s="100"/>
      <c r="L3427" s="100"/>
    </row>
    <row r="3428" spans="1:12">
      <c r="A3428" s="100"/>
      <c r="B3428" s="100"/>
      <c r="C3428" s="100"/>
      <c r="D3428" s="100"/>
      <c r="E3428" s="100"/>
      <c r="F3428" s="100"/>
      <c r="G3428" s="100"/>
      <c r="H3428" s="100"/>
      <c r="I3428" s="100"/>
      <c r="J3428" s="100"/>
      <c r="K3428" s="100"/>
      <c r="L3428" s="100"/>
    </row>
    <row r="3429" spans="1:12">
      <c r="A3429" s="100"/>
      <c r="B3429" s="100"/>
      <c r="C3429" s="100"/>
      <c r="D3429" s="100"/>
      <c r="E3429" s="100"/>
      <c r="F3429" s="100"/>
      <c r="G3429" s="100"/>
      <c r="H3429" s="100"/>
      <c r="I3429" s="100"/>
      <c r="J3429" s="100"/>
      <c r="K3429" s="100"/>
      <c r="L3429" s="100"/>
    </row>
    <row r="3430" spans="1:12">
      <c r="A3430" s="100"/>
      <c r="B3430" s="100"/>
      <c r="C3430" s="100"/>
      <c r="D3430" s="100"/>
      <c r="E3430" s="100"/>
      <c r="F3430" s="100"/>
      <c r="G3430" s="100"/>
      <c r="H3430" s="100"/>
      <c r="I3430" s="100"/>
      <c r="J3430" s="100"/>
      <c r="K3430" s="100"/>
      <c r="L3430" s="100"/>
    </row>
    <row r="3431" spans="1:12">
      <c r="A3431" s="100"/>
      <c r="B3431" s="100"/>
      <c r="C3431" s="100"/>
      <c r="D3431" s="100"/>
      <c r="E3431" s="100"/>
      <c r="F3431" s="100"/>
      <c r="G3431" s="100"/>
      <c r="H3431" s="100"/>
      <c r="I3431" s="100"/>
      <c r="J3431" s="100"/>
      <c r="K3431" s="100"/>
      <c r="L3431" s="100"/>
    </row>
    <row r="3432" spans="1:12">
      <c r="A3432" s="100"/>
      <c r="B3432" s="100"/>
      <c r="C3432" s="100"/>
      <c r="D3432" s="100"/>
      <c r="E3432" s="100"/>
      <c r="F3432" s="100"/>
      <c r="G3432" s="100"/>
      <c r="H3432" s="100"/>
      <c r="I3432" s="100"/>
      <c r="J3432" s="100"/>
      <c r="K3432" s="100"/>
      <c r="L3432" s="100"/>
    </row>
    <row r="3433" spans="1:12">
      <c r="A3433" s="100"/>
      <c r="B3433" s="100"/>
      <c r="C3433" s="100"/>
      <c r="D3433" s="100"/>
      <c r="E3433" s="100"/>
      <c r="F3433" s="100"/>
      <c r="G3433" s="100"/>
      <c r="H3433" s="100"/>
      <c r="I3433" s="100"/>
      <c r="J3433" s="100"/>
      <c r="K3433" s="100"/>
      <c r="L3433" s="100"/>
    </row>
    <row r="3434" spans="1:12">
      <c r="A3434" s="100"/>
      <c r="B3434" s="100"/>
      <c r="C3434" s="100"/>
      <c r="D3434" s="100"/>
      <c r="E3434" s="100"/>
      <c r="F3434" s="100"/>
      <c r="G3434" s="100"/>
      <c r="H3434" s="100"/>
      <c r="I3434" s="100"/>
      <c r="J3434" s="100"/>
      <c r="K3434" s="100"/>
      <c r="L3434" s="100"/>
    </row>
    <row r="3435" spans="1:12">
      <c r="A3435" s="100"/>
      <c r="B3435" s="100"/>
      <c r="C3435" s="100"/>
      <c r="D3435" s="100"/>
      <c r="E3435" s="100"/>
      <c r="F3435" s="100"/>
      <c r="G3435" s="100"/>
      <c r="H3435" s="100"/>
      <c r="I3435" s="100"/>
      <c r="J3435" s="100"/>
      <c r="K3435" s="100"/>
      <c r="L3435" s="100"/>
    </row>
    <row r="3436" spans="1:12">
      <c r="A3436" s="100"/>
      <c r="B3436" s="100"/>
      <c r="C3436" s="100"/>
      <c r="D3436" s="100"/>
      <c r="E3436" s="100"/>
      <c r="F3436" s="100"/>
      <c r="G3436" s="100"/>
      <c r="H3436" s="100"/>
      <c r="I3436" s="100"/>
      <c r="J3436" s="100"/>
      <c r="K3436" s="100"/>
      <c r="L3436" s="100"/>
    </row>
    <row r="3437" spans="1:12">
      <c r="A3437" s="100"/>
      <c r="B3437" s="100"/>
      <c r="C3437" s="100"/>
      <c r="D3437" s="100"/>
      <c r="E3437" s="100"/>
      <c r="F3437" s="100"/>
      <c r="G3437" s="100"/>
      <c r="H3437" s="100"/>
      <c r="I3437" s="100"/>
      <c r="J3437" s="100"/>
      <c r="K3437" s="100"/>
      <c r="L3437" s="100"/>
    </row>
    <row r="3438" spans="1:12">
      <c r="A3438" s="100"/>
      <c r="B3438" s="100"/>
      <c r="C3438" s="100"/>
      <c r="D3438" s="100"/>
      <c r="E3438" s="100"/>
      <c r="F3438" s="100"/>
      <c r="G3438" s="100"/>
      <c r="H3438" s="100"/>
      <c r="I3438" s="100"/>
      <c r="J3438" s="100"/>
      <c r="K3438" s="100"/>
      <c r="L3438" s="100"/>
    </row>
    <row r="3439" spans="1:12">
      <c r="A3439" s="100"/>
      <c r="B3439" s="100"/>
      <c r="C3439" s="100"/>
      <c r="D3439" s="100"/>
      <c r="E3439" s="100"/>
      <c r="F3439" s="100"/>
      <c r="G3439" s="100"/>
      <c r="H3439" s="100"/>
      <c r="I3439" s="100"/>
      <c r="J3439" s="100"/>
      <c r="K3439" s="100"/>
      <c r="L3439" s="100"/>
    </row>
    <row r="3440" spans="1:12">
      <c r="A3440" s="100"/>
      <c r="B3440" s="100"/>
      <c r="C3440" s="100"/>
      <c r="D3440" s="100"/>
      <c r="E3440" s="100"/>
      <c r="F3440" s="100"/>
      <c r="G3440" s="100"/>
      <c r="H3440" s="100"/>
      <c r="I3440" s="100"/>
      <c r="J3440" s="100"/>
      <c r="K3440" s="100"/>
      <c r="L3440" s="100"/>
    </row>
    <row r="3441" spans="1:12">
      <c r="A3441" s="100"/>
      <c r="B3441" s="100"/>
      <c r="C3441" s="100"/>
      <c r="D3441" s="100"/>
      <c r="E3441" s="100"/>
      <c r="F3441" s="100"/>
      <c r="G3441" s="100"/>
      <c r="H3441" s="100"/>
      <c r="I3441" s="100"/>
      <c r="J3441" s="100"/>
      <c r="K3441" s="100"/>
      <c r="L3441" s="100"/>
    </row>
    <row r="3442" spans="1:12">
      <c r="A3442" s="100"/>
      <c r="B3442" s="100"/>
      <c r="C3442" s="100"/>
      <c r="D3442" s="100"/>
      <c r="E3442" s="100"/>
      <c r="F3442" s="100"/>
      <c r="G3442" s="100"/>
      <c r="H3442" s="100"/>
      <c r="I3442" s="100"/>
      <c r="J3442" s="100"/>
      <c r="K3442" s="100"/>
      <c r="L3442" s="100"/>
    </row>
    <row r="3443" spans="1:12">
      <c r="A3443" s="100"/>
      <c r="B3443" s="100"/>
      <c r="C3443" s="100"/>
      <c r="D3443" s="100"/>
      <c r="E3443" s="100"/>
      <c r="F3443" s="100"/>
      <c r="G3443" s="100"/>
      <c r="H3443" s="100"/>
      <c r="I3443" s="100"/>
      <c r="J3443" s="100"/>
      <c r="K3443" s="100"/>
      <c r="L3443" s="100"/>
    </row>
    <row r="3444" spans="1:12">
      <c r="A3444" s="100"/>
      <c r="B3444" s="100"/>
      <c r="C3444" s="100"/>
      <c r="D3444" s="100"/>
      <c r="E3444" s="100"/>
      <c r="F3444" s="100"/>
      <c r="G3444" s="100"/>
      <c r="H3444" s="100"/>
      <c r="I3444" s="100"/>
      <c r="J3444" s="100"/>
      <c r="K3444" s="100"/>
      <c r="L3444" s="100"/>
    </row>
  </sheetData>
  <autoFilter ref="A1:L498"/>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445"/>
  <sheetViews>
    <sheetView showGridLines="0" rightToLeft="1" workbookViewId="0">
      <selection activeCell="A3" sqref="A3"/>
    </sheetView>
  </sheetViews>
  <sheetFormatPr defaultRowHeight="18.75"/>
  <cols>
    <col min="1" max="1" width="10.5703125" style="90" customWidth="1"/>
    <col min="2" max="2" width="17.42578125" style="28" customWidth="1"/>
    <col min="3" max="9" width="11.5703125" style="28" customWidth="1"/>
    <col min="10" max="10" width="21.5703125" style="28" bestFit="1" customWidth="1"/>
    <col min="11" max="11" width="11.5703125" style="28" customWidth="1"/>
    <col min="12" max="14" width="9.140625" style="28"/>
    <col min="15" max="15" width="9.140625" style="93"/>
    <col min="16" max="17" width="9.140625" style="91"/>
    <col min="18" max="18" width="15.140625" style="91" customWidth="1"/>
    <col min="19" max="24" width="11.7109375" style="91" customWidth="1"/>
    <col min="25" max="25" width="10" style="91" bestFit="1" customWidth="1"/>
    <col min="26" max="26" width="14.5703125" style="91" bestFit="1" customWidth="1"/>
    <col min="27" max="27" width="11.7109375" style="91" customWidth="1"/>
  </cols>
  <sheetData>
    <row r="1" spans="1:27" ht="31.5" customHeight="1">
      <c r="A1" s="289" t="s">
        <v>72328</v>
      </c>
      <c r="B1" s="291" t="s">
        <v>72329</v>
      </c>
      <c r="C1" s="291"/>
      <c r="D1" s="291"/>
      <c r="E1" s="291"/>
      <c r="F1" s="291"/>
      <c r="G1" s="291"/>
      <c r="H1" s="291"/>
      <c r="I1" s="291"/>
      <c r="J1" s="291"/>
      <c r="K1" s="291"/>
      <c r="L1" s="76" t="s">
        <v>72330</v>
      </c>
      <c r="M1" s="77" t="s">
        <v>72331</v>
      </c>
      <c r="N1" s="78" t="s">
        <v>72332</v>
      </c>
      <c r="O1" s="92"/>
      <c r="P1" s="292"/>
      <c r="Q1" s="292"/>
      <c r="R1" s="292"/>
      <c r="S1" s="292"/>
      <c r="T1" s="292"/>
      <c r="U1" s="292"/>
      <c r="V1" s="292"/>
      <c r="W1" s="292"/>
      <c r="X1" s="292"/>
      <c r="Y1" s="292"/>
      <c r="Z1" s="292"/>
      <c r="AA1" s="292"/>
    </row>
    <row r="2" spans="1:27" ht="47.25">
      <c r="A2" s="290"/>
      <c r="B2" s="79" t="s">
        <v>429</v>
      </c>
      <c r="C2" s="79" t="s">
        <v>430</v>
      </c>
      <c r="D2" s="79" t="s">
        <v>431</v>
      </c>
      <c r="E2" s="79" t="s">
        <v>72333</v>
      </c>
      <c r="F2" s="79" t="s">
        <v>432</v>
      </c>
      <c r="G2" s="79" t="s">
        <v>433</v>
      </c>
      <c r="H2" s="79" t="s">
        <v>72334</v>
      </c>
      <c r="I2" s="79" t="s">
        <v>434</v>
      </c>
      <c r="J2" s="79" t="s">
        <v>435</v>
      </c>
      <c r="K2" s="79" t="s">
        <v>72335</v>
      </c>
      <c r="L2" s="80">
        <f>COUNTA(B:B)</f>
        <v>500</v>
      </c>
      <c r="M2" s="81">
        <v>10</v>
      </c>
      <c r="N2" s="81">
        <f>ROUND(L2/M2,0)</f>
        <v>50</v>
      </c>
      <c r="P2" s="82" t="s">
        <v>72336</v>
      </c>
      <c r="Q2" s="82" t="s">
        <v>72336</v>
      </c>
      <c r="R2" s="83" t="str">
        <f t="shared" ref="R2:AA2" si="0">B2</f>
        <v>Bakhsh_Name</v>
      </c>
      <c r="S2" s="83" t="str">
        <f t="shared" si="0"/>
        <v>Pez_Lname</v>
      </c>
      <c r="T2" s="83" t="str">
        <f t="shared" si="0"/>
        <v>Paziresh_Date</v>
      </c>
      <c r="U2" s="84" t="str">
        <f t="shared" si="0"/>
        <v>paz_time</v>
      </c>
      <c r="V2" s="83" t="str">
        <f t="shared" si="0"/>
        <v>P_Fname</v>
      </c>
      <c r="W2" s="83" t="str">
        <f t="shared" si="0"/>
        <v>P_Lname</v>
      </c>
      <c r="X2" s="83" t="str">
        <f t="shared" si="0"/>
        <v>P_Father</v>
      </c>
      <c r="Y2" s="83" t="str">
        <f t="shared" si="0"/>
        <v>par_no</v>
      </c>
      <c r="Z2" s="83" t="str">
        <f t="shared" si="0"/>
        <v>Bim_Name</v>
      </c>
      <c r="AA2" s="83" t="str">
        <f t="shared" si="0"/>
        <v>Tar_Date</v>
      </c>
    </row>
    <row r="3" spans="1:27">
      <c r="A3" s="85">
        <f t="shared" ref="A3:A66" si="1">ROW(B3)</f>
        <v>3</v>
      </c>
      <c r="B3" s="86" t="s">
        <v>71035</v>
      </c>
      <c r="C3" s="86" t="s">
        <v>72240</v>
      </c>
      <c r="D3" s="86" t="s">
        <v>72337</v>
      </c>
      <c r="E3" s="87">
        <v>0.52777777777777779</v>
      </c>
      <c r="F3" s="86" t="s">
        <v>71489</v>
      </c>
      <c r="G3" s="86" t="s">
        <v>72338</v>
      </c>
      <c r="H3" s="86" t="s">
        <v>71743</v>
      </c>
      <c r="I3" s="86" t="s">
        <v>72339</v>
      </c>
      <c r="J3" s="86" t="s">
        <v>443</v>
      </c>
      <c r="K3" s="86" t="s">
        <v>72340</v>
      </c>
      <c r="L3" s="88"/>
      <c r="M3" s="88"/>
      <c r="N3" s="88"/>
      <c r="P3" s="89">
        <f>A3</f>
        <v>3</v>
      </c>
      <c r="Q3" s="89">
        <f>IF(ROW(A1)&gt;$M$2,"",P3)</f>
        <v>3</v>
      </c>
      <c r="R3" s="89" t="str">
        <f>IFERROR(VLOOKUP($Q3,$A$2:$K$3445,COLUMN(B2),0),"")</f>
        <v>پست سي سي يو</v>
      </c>
      <c r="S3" s="89" t="str">
        <f t="shared" ref="S3:AA3" si="2">IFERROR(VLOOKUP($Q3,$A$2:$K$3445,COLUMN(C2),0),"")</f>
        <v>طلايي</v>
      </c>
      <c r="T3" s="89" t="str">
        <f t="shared" si="2"/>
        <v>99/03/01</v>
      </c>
      <c r="U3" s="89">
        <f t="shared" si="2"/>
        <v>0.52777777777777779</v>
      </c>
      <c r="V3" s="89" t="str">
        <f t="shared" si="2"/>
        <v>حسين</v>
      </c>
      <c r="W3" s="89" t="str">
        <f t="shared" si="2"/>
        <v>ابراهيمي ورزنه</v>
      </c>
      <c r="X3" s="89" t="str">
        <f t="shared" si="2"/>
        <v>محمد</v>
      </c>
      <c r="Y3" s="89" t="str">
        <f t="shared" si="2"/>
        <v xml:space="preserve"> 6/  56575</v>
      </c>
      <c r="Z3" s="89" t="str">
        <f t="shared" si="2"/>
        <v>تامين اجتماعي</v>
      </c>
      <c r="AA3" s="89" t="str">
        <f t="shared" si="2"/>
        <v>99/03/08</v>
      </c>
    </row>
    <row r="4" spans="1:27">
      <c r="A4" s="85">
        <f t="shared" si="1"/>
        <v>4</v>
      </c>
      <c r="B4" s="86" t="s">
        <v>71024</v>
      </c>
      <c r="C4" s="86" t="s">
        <v>71878</v>
      </c>
      <c r="D4" s="86" t="s">
        <v>72337</v>
      </c>
      <c r="E4" s="87">
        <v>9.7222222222222224E-3</v>
      </c>
      <c r="F4" s="86" t="s">
        <v>72341</v>
      </c>
      <c r="G4" s="86" t="s">
        <v>71580</v>
      </c>
      <c r="H4" s="86" t="s">
        <v>71481</v>
      </c>
      <c r="I4" s="86" t="s">
        <v>72342</v>
      </c>
      <c r="J4" s="86" t="s">
        <v>71272</v>
      </c>
      <c r="K4" s="86" t="s">
        <v>72343</v>
      </c>
      <c r="L4" s="88"/>
      <c r="M4" s="88"/>
      <c r="N4" s="88"/>
      <c r="P4" s="89">
        <f>P3+$N$2</f>
        <v>53</v>
      </c>
      <c r="Q4" s="89">
        <f t="shared" ref="Q4:Q67" si="3">IF(ROW(A2)&gt;$M$2,"",P4)</f>
        <v>53</v>
      </c>
      <c r="R4" s="89" t="str">
        <f t="shared" ref="R4:R67" si="4">IFERROR(VLOOKUP($Q4,$A$2:$K$3445,COLUMN(B3),0),"")</f>
        <v xml:space="preserve">اورژانس </v>
      </c>
      <c r="S4" s="89" t="str">
        <f t="shared" ref="S4:S67" si="5">IFERROR(VLOOKUP($Q4,$A$2:$K$3445,COLUMN(C3),0),"")</f>
        <v>بهمني</v>
      </c>
      <c r="T4" s="89" t="str">
        <f t="shared" ref="T4:T67" si="6">IFERROR(VLOOKUP($Q4,$A$2:$K$3445,COLUMN(D3),0),"")</f>
        <v>99/03/01</v>
      </c>
      <c r="U4" s="89">
        <f t="shared" ref="U4:U67" si="7">IFERROR(VLOOKUP($Q4,$A$2:$K$3445,COLUMN(E3),0),"")</f>
        <v>0.86111111111111116</v>
      </c>
      <c r="V4" s="89" t="str">
        <f t="shared" ref="V4:V67" si="8">IFERROR(VLOOKUP($Q4,$A$2:$K$3445,COLUMN(F3),0),"")</f>
        <v>كلثوم</v>
      </c>
      <c r="W4" s="89" t="str">
        <f t="shared" ref="W4:W67" si="9">IFERROR(VLOOKUP($Q4,$A$2:$K$3445,COLUMN(G3),0),"")</f>
        <v>رضايي</v>
      </c>
      <c r="X4" s="89" t="str">
        <f t="shared" ref="X4:X67" si="10">IFERROR(VLOOKUP($Q4,$A$2:$K$3445,COLUMN(H3),0),"")</f>
        <v>اسماعيل</v>
      </c>
      <c r="Y4" s="89" t="str">
        <f t="shared" ref="Y4:Y67" si="11">IFERROR(VLOOKUP($Q4,$A$2:$K$3445,COLUMN(I3),0),"")</f>
        <v xml:space="preserve"> 2/ 343848</v>
      </c>
      <c r="Z4" s="89" t="str">
        <f t="shared" ref="Z4:Z67" si="12">IFERROR(VLOOKUP($Q4,$A$2:$K$3445,COLUMN(J3),0),"")</f>
        <v>ازاد</v>
      </c>
      <c r="AA4" s="89" t="str">
        <f t="shared" ref="AA4:AA67" si="13">IFERROR(VLOOKUP($Q4,$A$2:$K$3445,COLUMN(K3),0),"")</f>
        <v>99/03/01</v>
      </c>
    </row>
    <row r="5" spans="1:27">
      <c r="A5" s="85">
        <f t="shared" si="1"/>
        <v>5</v>
      </c>
      <c r="B5" s="86" t="s">
        <v>449</v>
      </c>
      <c r="C5" s="86" t="s">
        <v>72344</v>
      </c>
      <c r="D5" s="86" t="s">
        <v>72337</v>
      </c>
      <c r="E5" s="87">
        <v>0.9277777777777777</v>
      </c>
      <c r="F5" s="86" t="s">
        <v>72345</v>
      </c>
      <c r="G5" s="86" t="s">
        <v>71491</v>
      </c>
      <c r="H5" s="86" t="s">
        <v>362</v>
      </c>
      <c r="I5" s="86" t="s">
        <v>72346</v>
      </c>
      <c r="J5" s="86" t="s">
        <v>443</v>
      </c>
      <c r="K5" s="86" t="s">
        <v>72347</v>
      </c>
      <c r="L5" s="88"/>
      <c r="M5" s="88"/>
      <c r="N5" s="88"/>
      <c r="P5" s="89">
        <f t="shared" ref="P5:P68" si="14">P4+$N$2</f>
        <v>103</v>
      </c>
      <c r="Q5" s="89">
        <f t="shared" si="3"/>
        <v>103</v>
      </c>
      <c r="R5" s="89" t="str">
        <f t="shared" si="4"/>
        <v xml:space="preserve">اورژانس </v>
      </c>
      <c r="S5" s="89" t="str">
        <f t="shared" si="5"/>
        <v>رفيعائي</v>
      </c>
      <c r="T5" s="89" t="str">
        <f t="shared" si="6"/>
        <v>99/03/01</v>
      </c>
      <c r="U5" s="89">
        <f t="shared" si="7"/>
        <v>0.43888888888888888</v>
      </c>
      <c r="V5" s="89" t="str">
        <f t="shared" si="8"/>
        <v>ذبيح اله</v>
      </c>
      <c r="W5" s="89" t="str">
        <f t="shared" si="9"/>
        <v>نوروزي</v>
      </c>
      <c r="X5" s="89" t="str">
        <f t="shared" si="10"/>
        <v>محمدعلي</v>
      </c>
      <c r="Y5" s="89" t="str">
        <f t="shared" si="11"/>
        <v xml:space="preserve"> 1/ 344002</v>
      </c>
      <c r="Z5" s="89" t="str">
        <f t="shared" si="12"/>
        <v>ازاد</v>
      </c>
      <c r="AA5" s="89" t="str">
        <f t="shared" si="13"/>
        <v>99/03/01</v>
      </c>
    </row>
    <row r="6" spans="1:27">
      <c r="A6" s="85">
        <f t="shared" si="1"/>
        <v>6</v>
      </c>
      <c r="B6" s="86" t="s">
        <v>463</v>
      </c>
      <c r="C6" s="86" t="s">
        <v>72104</v>
      </c>
      <c r="D6" s="86" t="s">
        <v>72337</v>
      </c>
      <c r="E6" s="87">
        <v>0.27361111111111108</v>
      </c>
      <c r="F6" s="86" t="s">
        <v>72348</v>
      </c>
      <c r="G6" s="86" t="s">
        <v>72349</v>
      </c>
      <c r="H6" s="86" t="s">
        <v>72350</v>
      </c>
      <c r="I6" s="86" t="s">
        <v>72351</v>
      </c>
      <c r="J6" s="86" t="s">
        <v>70988</v>
      </c>
      <c r="K6" s="86" t="s">
        <v>72352</v>
      </c>
      <c r="L6" s="88"/>
      <c r="M6" s="88"/>
      <c r="N6" s="88"/>
      <c r="P6" s="89">
        <f t="shared" si="14"/>
        <v>153</v>
      </c>
      <c r="Q6" s="89">
        <f t="shared" si="3"/>
        <v>153</v>
      </c>
      <c r="R6" s="89" t="str">
        <f t="shared" si="4"/>
        <v xml:space="preserve">اورژانس </v>
      </c>
      <c r="S6" s="89" t="str">
        <f t="shared" si="5"/>
        <v>رفيعائي</v>
      </c>
      <c r="T6" s="89" t="str">
        <f t="shared" si="6"/>
        <v>99/03/02</v>
      </c>
      <c r="U6" s="89">
        <f t="shared" si="7"/>
        <v>0.79375000000000007</v>
      </c>
      <c r="V6" s="89" t="str">
        <f t="shared" si="8"/>
        <v>علي</v>
      </c>
      <c r="W6" s="89" t="str">
        <f t="shared" si="9"/>
        <v>طوسيان</v>
      </c>
      <c r="X6" s="89" t="str">
        <f t="shared" si="10"/>
        <v>عليرضا</v>
      </c>
      <c r="Y6" s="89" t="str">
        <f t="shared" si="11"/>
        <v>18/ 325146</v>
      </c>
      <c r="Z6" s="89" t="str">
        <f t="shared" si="12"/>
        <v>تامين اجتماعي</v>
      </c>
      <c r="AA6" s="89" t="str">
        <f t="shared" si="13"/>
        <v>99/03/25</v>
      </c>
    </row>
    <row r="7" spans="1:27">
      <c r="A7" s="85">
        <f t="shared" si="1"/>
        <v>7</v>
      </c>
      <c r="B7" s="86" t="s">
        <v>449</v>
      </c>
      <c r="C7" s="86" t="s">
        <v>72353</v>
      </c>
      <c r="D7" s="86" t="s">
        <v>72337</v>
      </c>
      <c r="E7" s="87">
        <v>0.40763888888888888</v>
      </c>
      <c r="F7" s="86" t="s">
        <v>72354</v>
      </c>
      <c r="G7" s="86" t="s">
        <v>441</v>
      </c>
      <c r="H7" s="86" t="s">
        <v>71956</v>
      </c>
      <c r="I7" s="86" t="s">
        <v>72355</v>
      </c>
      <c r="J7" s="86" t="s">
        <v>455</v>
      </c>
      <c r="K7" s="86" t="s">
        <v>72347</v>
      </c>
      <c r="L7" s="88"/>
      <c r="M7" s="88"/>
      <c r="N7" s="88"/>
      <c r="P7" s="89">
        <f t="shared" si="14"/>
        <v>203</v>
      </c>
      <c r="Q7" s="89">
        <f t="shared" si="3"/>
        <v>203</v>
      </c>
      <c r="R7" s="89" t="str">
        <f t="shared" si="4"/>
        <v>زنان</v>
      </c>
      <c r="S7" s="89" t="str">
        <f t="shared" si="5"/>
        <v>شريف زاده</v>
      </c>
      <c r="T7" s="89" t="str">
        <f t="shared" si="6"/>
        <v>99/03/02</v>
      </c>
      <c r="U7" s="89">
        <f t="shared" si="7"/>
        <v>0.92083333333333339</v>
      </c>
      <c r="V7" s="89" t="str">
        <f t="shared" si="8"/>
        <v>فاطمه</v>
      </c>
      <c r="W7" s="89" t="str">
        <f t="shared" si="9"/>
        <v>جعفركريمي خوراسگاني</v>
      </c>
      <c r="X7" s="89" t="str">
        <f t="shared" si="10"/>
        <v>اصغر</v>
      </c>
      <c r="Y7" s="89" t="str">
        <f t="shared" si="11"/>
        <v xml:space="preserve"> 1/ 344078</v>
      </c>
      <c r="Z7" s="89" t="str">
        <f t="shared" si="12"/>
        <v>تامين اجتماعي</v>
      </c>
      <c r="AA7" s="89" t="str">
        <f t="shared" si="13"/>
        <v>99/03/12</v>
      </c>
    </row>
    <row r="8" spans="1:27">
      <c r="A8" s="85">
        <f t="shared" si="1"/>
        <v>8</v>
      </c>
      <c r="B8" s="86" t="s">
        <v>72356</v>
      </c>
      <c r="C8" s="86" t="s">
        <v>71878</v>
      </c>
      <c r="D8" s="86" t="s">
        <v>72337</v>
      </c>
      <c r="E8" s="87">
        <v>0.7993055555555556</v>
      </c>
      <c r="F8" s="86" t="s">
        <v>71774</v>
      </c>
      <c r="G8" s="86" t="s">
        <v>72357</v>
      </c>
      <c r="H8" s="86" t="s">
        <v>72358</v>
      </c>
      <c r="I8" s="86" t="s">
        <v>72359</v>
      </c>
      <c r="J8" s="86" t="s">
        <v>443</v>
      </c>
      <c r="K8" s="86" t="s">
        <v>72343</v>
      </c>
      <c r="L8" s="88"/>
      <c r="M8" s="88"/>
      <c r="N8" s="88"/>
      <c r="P8" s="89">
        <f t="shared" si="14"/>
        <v>253</v>
      </c>
      <c r="Q8" s="89">
        <f t="shared" si="3"/>
        <v>253</v>
      </c>
      <c r="R8" s="89" t="str">
        <f t="shared" si="4"/>
        <v>داخلي جراحي2</v>
      </c>
      <c r="S8" s="89" t="str">
        <f t="shared" si="5"/>
        <v>شريف زاده</v>
      </c>
      <c r="T8" s="89" t="str">
        <f t="shared" si="6"/>
        <v>99/03/03</v>
      </c>
      <c r="U8" s="89">
        <f t="shared" si="7"/>
        <v>0.27638888888888885</v>
      </c>
      <c r="V8" s="89" t="str">
        <f t="shared" si="8"/>
        <v>فرزانه</v>
      </c>
      <c r="W8" s="89" t="str">
        <f t="shared" si="9"/>
        <v>صافي زاده</v>
      </c>
      <c r="X8" s="89" t="str">
        <f t="shared" si="10"/>
        <v>علي خان</v>
      </c>
      <c r="Y8" s="89" t="str">
        <f t="shared" si="11"/>
        <v xml:space="preserve"> 1/ 344091</v>
      </c>
      <c r="Z8" s="89" t="str">
        <f t="shared" si="12"/>
        <v>ازاد</v>
      </c>
      <c r="AA8" s="89" t="str">
        <f t="shared" si="13"/>
        <v>99/03/10</v>
      </c>
    </row>
    <row r="9" spans="1:27" ht="24.75">
      <c r="A9" s="85">
        <f t="shared" si="1"/>
        <v>9</v>
      </c>
      <c r="B9" s="86" t="s">
        <v>449</v>
      </c>
      <c r="C9" s="86" t="s">
        <v>71873</v>
      </c>
      <c r="D9" s="86" t="s">
        <v>72337</v>
      </c>
      <c r="E9" s="87">
        <v>0.625</v>
      </c>
      <c r="F9" s="86" t="s">
        <v>72360</v>
      </c>
      <c r="G9" s="86" t="s">
        <v>72361</v>
      </c>
      <c r="H9" s="86" t="s">
        <v>71475</v>
      </c>
      <c r="I9" s="86" t="s">
        <v>72362</v>
      </c>
      <c r="J9" s="86" t="s">
        <v>448</v>
      </c>
      <c r="K9" s="86" t="s">
        <v>72347</v>
      </c>
      <c r="L9" s="293" t="s">
        <v>72363</v>
      </c>
      <c r="M9" s="294"/>
      <c r="N9" s="295"/>
      <c r="O9" s="94"/>
      <c r="P9" s="89">
        <f t="shared" si="14"/>
        <v>303</v>
      </c>
      <c r="Q9" s="89">
        <f t="shared" si="3"/>
        <v>303</v>
      </c>
      <c r="R9" s="89" t="str">
        <f t="shared" si="4"/>
        <v>داخلي جراحي2</v>
      </c>
      <c r="S9" s="89" t="str">
        <f t="shared" si="5"/>
        <v>طالبي</v>
      </c>
      <c r="T9" s="89" t="str">
        <f t="shared" si="6"/>
        <v>99/03/04</v>
      </c>
      <c r="U9" s="89">
        <f t="shared" si="7"/>
        <v>0.34166666666666662</v>
      </c>
      <c r="V9" s="89" t="str">
        <f t="shared" si="8"/>
        <v>لال بي بي</v>
      </c>
      <c r="W9" s="89" t="str">
        <f t="shared" si="9"/>
        <v>عظيمي</v>
      </c>
      <c r="X9" s="89" t="str">
        <f t="shared" si="10"/>
        <v>شاه محمد</v>
      </c>
      <c r="Y9" s="89" t="str">
        <f t="shared" si="11"/>
        <v xml:space="preserve"> 8/  73346</v>
      </c>
      <c r="Z9" s="89" t="str">
        <f t="shared" si="12"/>
        <v>ازاد</v>
      </c>
      <c r="AA9" s="89" t="str">
        <f t="shared" si="13"/>
        <v>99/03/10</v>
      </c>
    </row>
    <row r="10" spans="1:27" ht="24.75">
      <c r="A10" s="85">
        <f t="shared" si="1"/>
        <v>10</v>
      </c>
      <c r="B10" s="86" t="s">
        <v>463</v>
      </c>
      <c r="C10" s="86" t="s">
        <v>72035</v>
      </c>
      <c r="D10" s="86" t="s">
        <v>72337</v>
      </c>
      <c r="E10" s="87">
        <v>0.25486111111111109</v>
      </c>
      <c r="F10" s="86" t="s">
        <v>72068</v>
      </c>
      <c r="G10" s="86" t="s">
        <v>72364</v>
      </c>
      <c r="H10" s="86" t="s">
        <v>71717</v>
      </c>
      <c r="I10" s="86" t="s">
        <v>72365</v>
      </c>
      <c r="J10" s="86" t="s">
        <v>443</v>
      </c>
      <c r="K10" s="86" t="s">
        <v>72366</v>
      </c>
      <c r="L10" s="293"/>
      <c r="M10" s="294"/>
      <c r="N10" s="295"/>
      <c r="O10" s="94"/>
      <c r="P10" s="89">
        <f t="shared" si="14"/>
        <v>353</v>
      </c>
      <c r="Q10" s="89">
        <f t="shared" si="3"/>
        <v>353</v>
      </c>
      <c r="R10" s="89" t="str">
        <f t="shared" si="4"/>
        <v>جراحي</v>
      </c>
      <c r="S10" s="89" t="str">
        <f t="shared" si="5"/>
        <v>كارگري</v>
      </c>
      <c r="T10" s="89" t="str">
        <f t="shared" si="6"/>
        <v>99/03/04</v>
      </c>
      <c r="U10" s="89">
        <f t="shared" si="7"/>
        <v>0.78055555555555556</v>
      </c>
      <c r="V10" s="89" t="str">
        <f t="shared" si="8"/>
        <v>غلامرضا</v>
      </c>
      <c r="W10" s="89" t="str">
        <f t="shared" si="9"/>
        <v>قادري</v>
      </c>
      <c r="X10" s="89" t="str">
        <f t="shared" si="10"/>
        <v>محمدحسين</v>
      </c>
      <c r="Y10" s="89" t="str">
        <f t="shared" si="11"/>
        <v xml:space="preserve"> 1/ 344169</v>
      </c>
      <c r="Z10" s="89" t="str">
        <f t="shared" si="12"/>
        <v>ازاد</v>
      </c>
      <c r="AA10" s="89" t="str">
        <f t="shared" si="13"/>
        <v>99/04/02</v>
      </c>
    </row>
    <row r="11" spans="1:27" ht="24.75">
      <c r="A11" s="85">
        <f t="shared" si="1"/>
        <v>11</v>
      </c>
      <c r="B11" s="86" t="s">
        <v>449</v>
      </c>
      <c r="C11" s="86" t="s">
        <v>72367</v>
      </c>
      <c r="D11" s="86" t="s">
        <v>72337</v>
      </c>
      <c r="E11" s="87">
        <v>0.29097222222222224</v>
      </c>
      <c r="F11" s="86" t="s">
        <v>362</v>
      </c>
      <c r="G11" s="86" t="s">
        <v>72368</v>
      </c>
      <c r="H11" s="86" t="s">
        <v>72369</v>
      </c>
      <c r="I11" s="86" t="s">
        <v>72370</v>
      </c>
      <c r="J11" s="86" t="s">
        <v>443</v>
      </c>
      <c r="K11" s="86" t="s">
        <v>72347</v>
      </c>
      <c r="L11" s="293"/>
      <c r="M11" s="294"/>
      <c r="N11" s="295"/>
      <c r="O11" s="94"/>
      <c r="P11" s="89">
        <f t="shared" si="14"/>
        <v>403</v>
      </c>
      <c r="Q11" s="89">
        <f t="shared" si="3"/>
        <v>403</v>
      </c>
      <c r="R11" s="89" t="str">
        <f t="shared" si="4"/>
        <v>زنان</v>
      </c>
      <c r="S11" s="89" t="str">
        <f t="shared" si="5"/>
        <v>اقايي زاده</v>
      </c>
      <c r="T11" s="89" t="str">
        <f t="shared" si="6"/>
        <v>99/03/05</v>
      </c>
      <c r="U11" s="89">
        <f t="shared" si="7"/>
        <v>0.28402777777777777</v>
      </c>
      <c r="V11" s="89" t="str">
        <f t="shared" si="8"/>
        <v>صديقه</v>
      </c>
      <c r="W11" s="89" t="str">
        <f t="shared" si="9"/>
        <v>شفيعي</v>
      </c>
      <c r="X11" s="89" t="str">
        <f t="shared" si="10"/>
        <v>اصغر</v>
      </c>
      <c r="Y11" s="89" t="str">
        <f t="shared" si="11"/>
        <v xml:space="preserve"> 1/ 344193</v>
      </c>
      <c r="Z11" s="89" t="str">
        <f t="shared" si="12"/>
        <v xml:space="preserve">سلامت  ساير اقشار </v>
      </c>
      <c r="AA11" s="89" t="str">
        <f t="shared" si="13"/>
        <v>99/03/26</v>
      </c>
    </row>
    <row r="12" spans="1:27">
      <c r="A12" s="85">
        <f t="shared" si="1"/>
        <v>12</v>
      </c>
      <c r="B12" s="86" t="s">
        <v>71177</v>
      </c>
      <c r="C12" s="86" t="s">
        <v>71955</v>
      </c>
      <c r="D12" s="86" t="s">
        <v>72337</v>
      </c>
      <c r="E12" s="87">
        <v>0.75</v>
      </c>
      <c r="F12" s="86" t="s">
        <v>72371</v>
      </c>
      <c r="G12" s="86" t="s">
        <v>72372</v>
      </c>
      <c r="H12" s="86" t="s">
        <v>71547</v>
      </c>
      <c r="I12" s="86" t="s">
        <v>72373</v>
      </c>
      <c r="J12" s="86" t="s">
        <v>443</v>
      </c>
      <c r="K12" s="86" t="s">
        <v>72343</v>
      </c>
      <c r="L12" s="88"/>
      <c r="M12" s="88"/>
      <c r="N12" s="88"/>
      <c r="P12" s="89">
        <f t="shared" si="14"/>
        <v>453</v>
      </c>
      <c r="Q12" s="89">
        <f t="shared" si="3"/>
        <v>453</v>
      </c>
      <c r="R12" s="89" t="str">
        <f t="shared" si="4"/>
        <v xml:space="preserve">اورژانس </v>
      </c>
      <c r="S12" s="89" t="str">
        <f t="shared" si="5"/>
        <v>اسلامي نيا</v>
      </c>
      <c r="T12" s="89" t="str">
        <f t="shared" si="6"/>
        <v>99/03/05</v>
      </c>
      <c r="U12" s="89">
        <f t="shared" si="7"/>
        <v>0.95972222222222225</v>
      </c>
      <c r="V12" s="89" t="str">
        <f t="shared" si="8"/>
        <v>فاطمه</v>
      </c>
      <c r="W12" s="89" t="str">
        <f t="shared" si="9"/>
        <v>جلالي حبيب ابادي</v>
      </c>
      <c r="X12" s="89" t="str">
        <f t="shared" si="10"/>
        <v>محمدعلي</v>
      </c>
      <c r="Y12" s="89" t="str">
        <f t="shared" si="11"/>
        <v xml:space="preserve"> 1/ 344243</v>
      </c>
      <c r="Z12" s="89" t="str">
        <f t="shared" si="12"/>
        <v>تامين اجتماعي</v>
      </c>
      <c r="AA12" s="89" t="str">
        <f t="shared" si="13"/>
        <v>99/03/06</v>
      </c>
    </row>
    <row r="13" spans="1:27">
      <c r="A13" s="85">
        <f t="shared" si="1"/>
        <v>13</v>
      </c>
      <c r="B13" s="86" t="s">
        <v>463</v>
      </c>
      <c r="C13" s="86" t="s">
        <v>72035</v>
      </c>
      <c r="D13" s="86" t="s">
        <v>72337</v>
      </c>
      <c r="E13" s="87">
        <v>5.2777777777777778E-2</v>
      </c>
      <c r="F13" s="86" t="s">
        <v>71664</v>
      </c>
      <c r="G13" s="86" t="s">
        <v>439</v>
      </c>
      <c r="H13" s="86" t="s">
        <v>72374</v>
      </c>
      <c r="I13" s="86" t="s">
        <v>72375</v>
      </c>
      <c r="J13" s="86" t="s">
        <v>455</v>
      </c>
      <c r="K13" s="86" t="s">
        <v>72376</v>
      </c>
      <c r="L13" s="88"/>
      <c r="M13" s="88"/>
      <c r="N13" s="88"/>
      <c r="P13" s="89">
        <f t="shared" si="14"/>
        <v>503</v>
      </c>
      <c r="Q13" s="89" t="str">
        <f t="shared" si="3"/>
        <v/>
      </c>
      <c r="R13" s="89" t="str">
        <f t="shared" si="4"/>
        <v/>
      </c>
      <c r="S13" s="89" t="str">
        <f t="shared" si="5"/>
        <v/>
      </c>
      <c r="T13" s="89" t="str">
        <f t="shared" si="6"/>
        <v/>
      </c>
      <c r="U13" s="89" t="str">
        <f t="shared" si="7"/>
        <v/>
      </c>
      <c r="V13" s="89" t="str">
        <f t="shared" si="8"/>
        <v/>
      </c>
      <c r="W13" s="89" t="str">
        <f t="shared" si="9"/>
        <v/>
      </c>
      <c r="X13" s="89" t="str">
        <f t="shared" si="10"/>
        <v/>
      </c>
      <c r="Y13" s="89" t="str">
        <f t="shared" si="11"/>
        <v/>
      </c>
      <c r="Z13" s="89" t="str">
        <f t="shared" si="12"/>
        <v/>
      </c>
      <c r="AA13" s="89" t="str">
        <f t="shared" si="13"/>
        <v/>
      </c>
    </row>
    <row r="14" spans="1:27">
      <c r="A14" s="85">
        <f t="shared" si="1"/>
        <v>14</v>
      </c>
      <c r="B14" s="86" t="s">
        <v>438</v>
      </c>
      <c r="C14" s="86" t="s">
        <v>71845</v>
      </c>
      <c r="D14" s="86" t="s">
        <v>72337</v>
      </c>
      <c r="E14" s="87">
        <v>0.38055555555555554</v>
      </c>
      <c r="F14" s="86" t="s">
        <v>72171</v>
      </c>
      <c r="G14" s="86" t="s">
        <v>72377</v>
      </c>
      <c r="H14" s="86" t="s">
        <v>362</v>
      </c>
      <c r="I14" s="86" t="s">
        <v>72378</v>
      </c>
      <c r="J14" s="86" t="s">
        <v>448</v>
      </c>
      <c r="K14" s="86" t="s">
        <v>72352</v>
      </c>
      <c r="L14" s="88"/>
      <c r="M14" s="88"/>
      <c r="N14" s="88"/>
      <c r="P14" s="89">
        <f t="shared" si="14"/>
        <v>553</v>
      </c>
      <c r="Q14" s="89" t="str">
        <f t="shared" si="3"/>
        <v/>
      </c>
      <c r="R14" s="89" t="str">
        <f t="shared" si="4"/>
        <v/>
      </c>
      <c r="S14" s="89" t="str">
        <f t="shared" si="5"/>
        <v/>
      </c>
      <c r="T14" s="89" t="str">
        <f t="shared" si="6"/>
        <v/>
      </c>
      <c r="U14" s="89" t="str">
        <f t="shared" si="7"/>
        <v/>
      </c>
      <c r="V14" s="89" t="str">
        <f t="shared" si="8"/>
        <v/>
      </c>
      <c r="W14" s="89" t="str">
        <f t="shared" si="9"/>
        <v/>
      </c>
      <c r="X14" s="89" t="str">
        <f t="shared" si="10"/>
        <v/>
      </c>
      <c r="Y14" s="89" t="str">
        <f t="shared" si="11"/>
        <v/>
      </c>
      <c r="Z14" s="89" t="str">
        <f t="shared" si="12"/>
        <v/>
      </c>
      <c r="AA14" s="89" t="str">
        <f t="shared" si="13"/>
        <v/>
      </c>
    </row>
    <row r="15" spans="1:27">
      <c r="A15" s="85">
        <f t="shared" si="1"/>
        <v>15</v>
      </c>
      <c r="B15" s="86" t="s">
        <v>449</v>
      </c>
      <c r="C15" s="86" t="s">
        <v>72353</v>
      </c>
      <c r="D15" s="86" t="s">
        <v>72337</v>
      </c>
      <c r="E15" s="87">
        <v>0.50069444444444444</v>
      </c>
      <c r="F15" s="86" t="s">
        <v>365</v>
      </c>
      <c r="G15" s="86" t="s">
        <v>72379</v>
      </c>
      <c r="H15" s="86" t="s">
        <v>362</v>
      </c>
      <c r="I15" s="86" t="s">
        <v>72380</v>
      </c>
      <c r="J15" s="86" t="s">
        <v>443</v>
      </c>
      <c r="K15" s="86" t="s">
        <v>72337</v>
      </c>
      <c r="L15" s="88"/>
      <c r="M15" s="88"/>
      <c r="N15" s="88"/>
      <c r="P15" s="89">
        <f t="shared" si="14"/>
        <v>603</v>
      </c>
      <c r="Q15" s="89" t="str">
        <f t="shared" si="3"/>
        <v/>
      </c>
      <c r="R15" s="89" t="str">
        <f t="shared" si="4"/>
        <v/>
      </c>
      <c r="S15" s="89" t="str">
        <f t="shared" si="5"/>
        <v/>
      </c>
      <c r="T15" s="89" t="str">
        <f t="shared" si="6"/>
        <v/>
      </c>
      <c r="U15" s="89" t="str">
        <f t="shared" si="7"/>
        <v/>
      </c>
      <c r="V15" s="89" t="str">
        <f t="shared" si="8"/>
        <v/>
      </c>
      <c r="W15" s="89" t="str">
        <f t="shared" si="9"/>
        <v/>
      </c>
      <c r="X15" s="89" t="str">
        <f t="shared" si="10"/>
        <v/>
      </c>
      <c r="Y15" s="89" t="str">
        <f t="shared" si="11"/>
        <v/>
      </c>
      <c r="Z15" s="89" t="str">
        <f t="shared" si="12"/>
        <v/>
      </c>
      <c r="AA15" s="89" t="str">
        <f t="shared" si="13"/>
        <v/>
      </c>
    </row>
    <row r="16" spans="1:27">
      <c r="A16" s="85">
        <f t="shared" si="1"/>
        <v>16</v>
      </c>
      <c r="B16" s="86" t="s">
        <v>438</v>
      </c>
      <c r="C16" s="86" t="s">
        <v>71490</v>
      </c>
      <c r="D16" s="86" t="s">
        <v>72337</v>
      </c>
      <c r="E16" s="87">
        <v>0.58194444444444449</v>
      </c>
      <c r="F16" s="86" t="s">
        <v>71587</v>
      </c>
      <c r="G16" s="86" t="s">
        <v>72381</v>
      </c>
      <c r="H16" s="86" t="s">
        <v>71632</v>
      </c>
      <c r="I16" s="86" t="s">
        <v>72382</v>
      </c>
      <c r="J16" s="86" t="s">
        <v>448</v>
      </c>
      <c r="K16" s="86" t="s">
        <v>72383</v>
      </c>
      <c r="L16" s="88"/>
      <c r="M16" s="88"/>
      <c r="N16" s="88"/>
      <c r="P16" s="89">
        <f t="shared" si="14"/>
        <v>653</v>
      </c>
      <c r="Q16" s="89" t="str">
        <f t="shared" si="3"/>
        <v/>
      </c>
      <c r="R16" s="89" t="str">
        <f t="shared" si="4"/>
        <v/>
      </c>
      <c r="S16" s="89" t="str">
        <f t="shared" si="5"/>
        <v/>
      </c>
      <c r="T16" s="89" t="str">
        <f t="shared" si="6"/>
        <v/>
      </c>
      <c r="U16" s="89" t="str">
        <f t="shared" si="7"/>
        <v/>
      </c>
      <c r="V16" s="89" t="str">
        <f t="shared" si="8"/>
        <v/>
      </c>
      <c r="W16" s="89" t="str">
        <f t="shared" si="9"/>
        <v/>
      </c>
      <c r="X16" s="89" t="str">
        <f t="shared" si="10"/>
        <v/>
      </c>
      <c r="Y16" s="89" t="str">
        <f t="shared" si="11"/>
        <v/>
      </c>
      <c r="Z16" s="89" t="str">
        <f t="shared" si="12"/>
        <v/>
      </c>
      <c r="AA16" s="89" t="str">
        <f t="shared" si="13"/>
        <v/>
      </c>
    </row>
    <row r="17" spans="1:27">
      <c r="A17" s="85">
        <f t="shared" si="1"/>
        <v>17</v>
      </c>
      <c r="B17" s="86" t="s">
        <v>463</v>
      </c>
      <c r="C17" s="86" t="s">
        <v>72077</v>
      </c>
      <c r="D17" s="86" t="s">
        <v>72337</v>
      </c>
      <c r="E17" s="87">
        <v>0.3611111111111111</v>
      </c>
      <c r="F17" s="86" t="s">
        <v>72384</v>
      </c>
      <c r="G17" s="86" t="s">
        <v>72385</v>
      </c>
      <c r="H17" s="86" t="s">
        <v>365</v>
      </c>
      <c r="I17" s="86" t="s">
        <v>72386</v>
      </c>
      <c r="J17" s="86" t="s">
        <v>443</v>
      </c>
      <c r="K17" s="86" t="s">
        <v>72387</v>
      </c>
      <c r="L17" s="88"/>
      <c r="M17" s="88"/>
      <c r="N17" s="88"/>
      <c r="P17" s="89">
        <f t="shared" si="14"/>
        <v>703</v>
      </c>
      <c r="Q17" s="89" t="str">
        <f t="shared" si="3"/>
        <v/>
      </c>
      <c r="R17" s="89" t="str">
        <f t="shared" si="4"/>
        <v/>
      </c>
      <c r="S17" s="89" t="str">
        <f t="shared" si="5"/>
        <v/>
      </c>
      <c r="T17" s="89" t="str">
        <f t="shared" si="6"/>
        <v/>
      </c>
      <c r="U17" s="89" t="str">
        <f t="shared" si="7"/>
        <v/>
      </c>
      <c r="V17" s="89" t="str">
        <f t="shared" si="8"/>
        <v/>
      </c>
      <c r="W17" s="89" t="str">
        <f t="shared" si="9"/>
        <v/>
      </c>
      <c r="X17" s="89" t="str">
        <f t="shared" si="10"/>
        <v/>
      </c>
      <c r="Y17" s="89" t="str">
        <f t="shared" si="11"/>
        <v/>
      </c>
      <c r="Z17" s="89" t="str">
        <f t="shared" si="12"/>
        <v/>
      </c>
      <c r="AA17" s="89" t="str">
        <f t="shared" si="13"/>
        <v/>
      </c>
    </row>
    <row r="18" spans="1:27">
      <c r="A18" s="85">
        <f t="shared" si="1"/>
        <v>18</v>
      </c>
      <c r="B18" s="86" t="s">
        <v>449</v>
      </c>
      <c r="C18" s="86" t="s">
        <v>72353</v>
      </c>
      <c r="D18" s="86" t="s">
        <v>72337</v>
      </c>
      <c r="E18" s="87">
        <v>0.49583333333333335</v>
      </c>
      <c r="F18" s="86" t="s">
        <v>71942</v>
      </c>
      <c r="G18" s="86" t="s">
        <v>72388</v>
      </c>
      <c r="H18" s="86" t="s">
        <v>72389</v>
      </c>
      <c r="I18" s="86" t="s">
        <v>72390</v>
      </c>
      <c r="J18" s="86" t="s">
        <v>443</v>
      </c>
      <c r="K18" s="86" t="s">
        <v>72337</v>
      </c>
      <c r="L18" s="88"/>
      <c r="M18" s="88"/>
      <c r="N18" s="88"/>
      <c r="P18" s="89">
        <f>P17+$N$2</f>
        <v>753</v>
      </c>
      <c r="Q18" s="89" t="str">
        <f t="shared" si="3"/>
        <v/>
      </c>
      <c r="R18" s="89" t="str">
        <f t="shared" si="4"/>
        <v/>
      </c>
      <c r="S18" s="89" t="str">
        <f t="shared" si="5"/>
        <v/>
      </c>
      <c r="T18" s="89" t="str">
        <f t="shared" si="6"/>
        <v/>
      </c>
      <c r="U18" s="89" t="str">
        <f t="shared" si="7"/>
        <v/>
      </c>
      <c r="V18" s="89" t="str">
        <f t="shared" si="8"/>
        <v/>
      </c>
      <c r="W18" s="89" t="str">
        <f t="shared" si="9"/>
        <v/>
      </c>
      <c r="X18" s="89" t="str">
        <f t="shared" si="10"/>
        <v/>
      </c>
      <c r="Y18" s="89" t="str">
        <f t="shared" si="11"/>
        <v/>
      </c>
      <c r="Z18" s="89" t="str">
        <f t="shared" si="12"/>
        <v/>
      </c>
      <c r="AA18" s="89" t="str">
        <f t="shared" si="13"/>
        <v/>
      </c>
    </row>
    <row r="19" spans="1:27">
      <c r="A19" s="85">
        <f t="shared" si="1"/>
        <v>19</v>
      </c>
      <c r="B19" s="86" t="s">
        <v>449</v>
      </c>
      <c r="C19" s="86" t="s">
        <v>72353</v>
      </c>
      <c r="D19" s="86" t="s">
        <v>72337</v>
      </c>
      <c r="E19" s="87">
        <v>0.31805555555555554</v>
      </c>
      <c r="F19" s="86" t="s">
        <v>72391</v>
      </c>
      <c r="G19" s="86" t="s">
        <v>72392</v>
      </c>
      <c r="H19" s="86" t="s">
        <v>72393</v>
      </c>
      <c r="I19" s="86" t="s">
        <v>72394</v>
      </c>
      <c r="J19" s="86" t="s">
        <v>455</v>
      </c>
      <c r="K19" s="86" t="s">
        <v>72395</v>
      </c>
      <c r="L19" s="88"/>
      <c r="M19" s="88"/>
      <c r="N19" s="88"/>
      <c r="P19" s="89">
        <f t="shared" si="14"/>
        <v>803</v>
      </c>
      <c r="Q19" s="89" t="str">
        <f t="shared" si="3"/>
        <v/>
      </c>
      <c r="R19" s="89" t="str">
        <f t="shared" si="4"/>
        <v/>
      </c>
      <c r="S19" s="89" t="str">
        <f t="shared" si="5"/>
        <v/>
      </c>
      <c r="T19" s="89" t="str">
        <f t="shared" si="6"/>
        <v/>
      </c>
      <c r="U19" s="89" t="str">
        <f t="shared" si="7"/>
        <v/>
      </c>
      <c r="V19" s="89" t="str">
        <f t="shared" si="8"/>
        <v/>
      </c>
      <c r="W19" s="89" t="str">
        <f t="shared" si="9"/>
        <v/>
      </c>
      <c r="X19" s="89" t="str">
        <f t="shared" si="10"/>
        <v/>
      </c>
      <c r="Y19" s="89" t="str">
        <f t="shared" si="11"/>
        <v/>
      </c>
      <c r="Z19" s="89" t="str">
        <f t="shared" si="12"/>
        <v/>
      </c>
      <c r="AA19" s="89" t="str">
        <f t="shared" si="13"/>
        <v/>
      </c>
    </row>
    <row r="20" spans="1:27">
      <c r="A20" s="85">
        <f t="shared" si="1"/>
        <v>20</v>
      </c>
      <c r="B20" s="86" t="s">
        <v>463</v>
      </c>
      <c r="C20" s="86" t="s">
        <v>72071</v>
      </c>
      <c r="D20" s="86" t="s">
        <v>72337</v>
      </c>
      <c r="E20" s="87">
        <v>0.30138888888888887</v>
      </c>
      <c r="F20" s="86" t="s">
        <v>72013</v>
      </c>
      <c r="G20" s="86" t="s">
        <v>72396</v>
      </c>
      <c r="H20" s="86" t="s">
        <v>71489</v>
      </c>
      <c r="I20" s="86" t="s">
        <v>72397</v>
      </c>
      <c r="J20" s="86" t="s">
        <v>443</v>
      </c>
      <c r="K20" s="86" t="s">
        <v>72398</v>
      </c>
      <c r="L20" s="88"/>
      <c r="M20" s="88"/>
      <c r="N20" s="88"/>
      <c r="P20" s="89">
        <f t="shared" si="14"/>
        <v>853</v>
      </c>
      <c r="Q20" s="89" t="str">
        <f t="shared" si="3"/>
        <v/>
      </c>
      <c r="R20" s="89" t="str">
        <f t="shared" si="4"/>
        <v/>
      </c>
      <c r="S20" s="89" t="str">
        <f t="shared" si="5"/>
        <v/>
      </c>
      <c r="T20" s="89" t="str">
        <f t="shared" si="6"/>
        <v/>
      </c>
      <c r="U20" s="89" t="str">
        <f t="shared" si="7"/>
        <v/>
      </c>
      <c r="V20" s="89" t="str">
        <f t="shared" si="8"/>
        <v/>
      </c>
      <c r="W20" s="89" t="str">
        <f t="shared" si="9"/>
        <v/>
      </c>
      <c r="X20" s="89" t="str">
        <f t="shared" si="10"/>
        <v/>
      </c>
      <c r="Y20" s="89" t="str">
        <f t="shared" si="11"/>
        <v/>
      </c>
      <c r="Z20" s="89" t="str">
        <f t="shared" si="12"/>
        <v/>
      </c>
      <c r="AA20" s="89" t="str">
        <f t="shared" si="13"/>
        <v/>
      </c>
    </row>
    <row r="21" spans="1:27">
      <c r="A21" s="85">
        <f t="shared" si="1"/>
        <v>21</v>
      </c>
      <c r="B21" s="86" t="s">
        <v>449</v>
      </c>
      <c r="C21" s="86" t="s">
        <v>72353</v>
      </c>
      <c r="D21" s="86" t="s">
        <v>72337</v>
      </c>
      <c r="E21" s="87">
        <v>0.34375</v>
      </c>
      <c r="F21" s="86" t="s">
        <v>72399</v>
      </c>
      <c r="G21" s="86" t="s">
        <v>72400</v>
      </c>
      <c r="H21" s="86" t="s">
        <v>72401</v>
      </c>
      <c r="I21" s="86" t="s">
        <v>72402</v>
      </c>
      <c r="J21" s="86" t="s">
        <v>443</v>
      </c>
      <c r="K21" s="86" t="s">
        <v>72337</v>
      </c>
      <c r="L21" s="88"/>
      <c r="M21" s="88"/>
      <c r="N21" s="88"/>
      <c r="P21" s="89">
        <f t="shared" si="14"/>
        <v>903</v>
      </c>
      <c r="Q21" s="89" t="str">
        <f t="shared" si="3"/>
        <v/>
      </c>
      <c r="R21" s="89" t="str">
        <f t="shared" si="4"/>
        <v/>
      </c>
      <c r="S21" s="89" t="str">
        <f t="shared" si="5"/>
        <v/>
      </c>
      <c r="T21" s="89" t="str">
        <f t="shared" si="6"/>
        <v/>
      </c>
      <c r="U21" s="89" t="str">
        <f t="shared" si="7"/>
        <v/>
      </c>
      <c r="V21" s="89" t="str">
        <f t="shared" si="8"/>
        <v/>
      </c>
      <c r="W21" s="89" t="str">
        <f t="shared" si="9"/>
        <v/>
      </c>
      <c r="X21" s="89" t="str">
        <f t="shared" si="10"/>
        <v/>
      </c>
      <c r="Y21" s="89" t="str">
        <f t="shared" si="11"/>
        <v/>
      </c>
      <c r="Z21" s="89" t="str">
        <f t="shared" si="12"/>
        <v/>
      </c>
      <c r="AA21" s="89" t="str">
        <f t="shared" si="13"/>
        <v/>
      </c>
    </row>
    <row r="22" spans="1:27">
      <c r="A22" s="85">
        <f t="shared" si="1"/>
        <v>22</v>
      </c>
      <c r="B22" s="86" t="s">
        <v>449</v>
      </c>
      <c r="C22" s="86" t="s">
        <v>72353</v>
      </c>
      <c r="D22" s="86" t="s">
        <v>72337</v>
      </c>
      <c r="E22" s="87">
        <v>0.3923611111111111</v>
      </c>
      <c r="F22" s="86" t="s">
        <v>72389</v>
      </c>
      <c r="G22" s="86" t="s">
        <v>72403</v>
      </c>
      <c r="H22" s="86" t="s">
        <v>72404</v>
      </c>
      <c r="I22" s="86" t="s">
        <v>72405</v>
      </c>
      <c r="J22" s="86" t="s">
        <v>448</v>
      </c>
      <c r="K22" s="86" t="s">
        <v>72406</v>
      </c>
      <c r="L22" s="88"/>
      <c r="M22" s="88"/>
      <c r="N22" s="88"/>
      <c r="P22" s="89">
        <f>P21+$N$2</f>
        <v>953</v>
      </c>
      <c r="Q22" s="89" t="str">
        <f t="shared" si="3"/>
        <v/>
      </c>
      <c r="R22" s="89" t="str">
        <f t="shared" si="4"/>
        <v/>
      </c>
      <c r="S22" s="89" t="str">
        <f t="shared" si="5"/>
        <v/>
      </c>
      <c r="T22" s="89" t="str">
        <f t="shared" si="6"/>
        <v/>
      </c>
      <c r="U22" s="89" t="str">
        <f t="shared" si="7"/>
        <v/>
      </c>
      <c r="V22" s="89" t="str">
        <f t="shared" si="8"/>
        <v/>
      </c>
      <c r="W22" s="89" t="str">
        <f t="shared" si="9"/>
        <v/>
      </c>
      <c r="X22" s="89" t="str">
        <f t="shared" si="10"/>
        <v/>
      </c>
      <c r="Y22" s="89" t="str">
        <f t="shared" si="11"/>
        <v/>
      </c>
      <c r="Z22" s="89" t="str">
        <f t="shared" si="12"/>
        <v/>
      </c>
      <c r="AA22" s="89" t="str">
        <f t="shared" si="13"/>
        <v/>
      </c>
    </row>
    <row r="23" spans="1:27">
      <c r="A23" s="85">
        <f t="shared" si="1"/>
        <v>23</v>
      </c>
      <c r="B23" s="86" t="s">
        <v>463</v>
      </c>
      <c r="C23" s="86" t="s">
        <v>72035</v>
      </c>
      <c r="D23" s="86" t="s">
        <v>72337</v>
      </c>
      <c r="E23" s="87">
        <v>4.5833333333333337E-2</v>
      </c>
      <c r="F23" s="86" t="s">
        <v>72054</v>
      </c>
      <c r="G23" s="86" t="s">
        <v>71738</v>
      </c>
      <c r="H23" s="86" t="s">
        <v>72407</v>
      </c>
      <c r="I23" s="86" t="s">
        <v>72408</v>
      </c>
      <c r="J23" s="86" t="s">
        <v>455</v>
      </c>
      <c r="K23" s="86" t="s">
        <v>72366</v>
      </c>
      <c r="L23" s="88"/>
      <c r="M23" s="88"/>
      <c r="N23" s="88"/>
      <c r="P23" s="89">
        <f t="shared" si="14"/>
        <v>1003</v>
      </c>
      <c r="Q23" s="89" t="str">
        <f t="shared" si="3"/>
        <v/>
      </c>
      <c r="R23" s="89" t="str">
        <f t="shared" si="4"/>
        <v/>
      </c>
      <c r="S23" s="89" t="str">
        <f t="shared" si="5"/>
        <v/>
      </c>
      <c r="T23" s="89" t="str">
        <f t="shared" si="6"/>
        <v/>
      </c>
      <c r="U23" s="89" t="str">
        <f t="shared" si="7"/>
        <v/>
      </c>
      <c r="V23" s="89" t="str">
        <f t="shared" si="8"/>
        <v/>
      </c>
      <c r="W23" s="89" t="str">
        <f t="shared" si="9"/>
        <v/>
      </c>
      <c r="X23" s="89" t="str">
        <f t="shared" si="10"/>
        <v/>
      </c>
      <c r="Y23" s="89" t="str">
        <f t="shared" si="11"/>
        <v/>
      </c>
      <c r="Z23" s="89" t="str">
        <f t="shared" si="12"/>
        <v/>
      </c>
      <c r="AA23" s="89" t="str">
        <f t="shared" si="13"/>
        <v/>
      </c>
    </row>
    <row r="24" spans="1:27">
      <c r="A24" s="85">
        <f t="shared" si="1"/>
        <v>24</v>
      </c>
      <c r="B24" s="86" t="s">
        <v>72356</v>
      </c>
      <c r="C24" s="86" t="s">
        <v>439</v>
      </c>
      <c r="D24" s="86" t="s">
        <v>72337</v>
      </c>
      <c r="E24" s="87">
        <v>0.31388888888888888</v>
      </c>
      <c r="F24" s="86" t="s">
        <v>71856</v>
      </c>
      <c r="G24" s="86" t="s">
        <v>72409</v>
      </c>
      <c r="H24" s="86" t="s">
        <v>71461</v>
      </c>
      <c r="I24" s="86" t="s">
        <v>72410</v>
      </c>
      <c r="J24" s="86" t="s">
        <v>443</v>
      </c>
      <c r="K24" s="86" t="s">
        <v>72398</v>
      </c>
      <c r="L24" s="88"/>
      <c r="M24" s="88"/>
      <c r="N24" s="88"/>
      <c r="P24" s="89">
        <f t="shared" si="14"/>
        <v>1053</v>
      </c>
      <c r="Q24" s="89" t="str">
        <f t="shared" si="3"/>
        <v/>
      </c>
      <c r="R24" s="89" t="str">
        <f t="shared" si="4"/>
        <v/>
      </c>
      <c r="S24" s="89" t="str">
        <f t="shared" si="5"/>
        <v/>
      </c>
      <c r="T24" s="89" t="str">
        <f t="shared" si="6"/>
        <v/>
      </c>
      <c r="U24" s="89" t="str">
        <f t="shared" si="7"/>
        <v/>
      </c>
      <c r="V24" s="89" t="str">
        <f t="shared" si="8"/>
        <v/>
      </c>
      <c r="W24" s="89" t="str">
        <f t="shared" si="9"/>
        <v/>
      </c>
      <c r="X24" s="89" t="str">
        <f t="shared" si="10"/>
        <v/>
      </c>
      <c r="Y24" s="89" t="str">
        <f t="shared" si="11"/>
        <v/>
      </c>
      <c r="Z24" s="89" t="str">
        <f t="shared" si="12"/>
        <v/>
      </c>
      <c r="AA24" s="89" t="str">
        <f t="shared" si="13"/>
        <v/>
      </c>
    </row>
    <row r="25" spans="1:27">
      <c r="A25" s="85">
        <f t="shared" si="1"/>
        <v>25</v>
      </c>
      <c r="B25" s="86" t="s">
        <v>449</v>
      </c>
      <c r="C25" s="86" t="s">
        <v>72353</v>
      </c>
      <c r="D25" s="86" t="s">
        <v>72337</v>
      </c>
      <c r="E25" s="87">
        <v>0.5444444444444444</v>
      </c>
      <c r="F25" s="86" t="s">
        <v>72411</v>
      </c>
      <c r="G25" s="86" t="s">
        <v>72412</v>
      </c>
      <c r="H25" s="86" t="s">
        <v>71489</v>
      </c>
      <c r="I25" s="86" t="s">
        <v>72413</v>
      </c>
      <c r="J25" s="86" t="s">
        <v>448</v>
      </c>
      <c r="K25" s="86" t="s">
        <v>72337</v>
      </c>
      <c r="L25" s="88"/>
      <c r="M25" s="88"/>
      <c r="N25" s="88"/>
      <c r="P25" s="89">
        <f t="shared" si="14"/>
        <v>1103</v>
      </c>
      <c r="Q25" s="89" t="str">
        <f t="shared" si="3"/>
        <v/>
      </c>
      <c r="R25" s="89" t="str">
        <f t="shared" si="4"/>
        <v/>
      </c>
      <c r="S25" s="89" t="str">
        <f t="shared" si="5"/>
        <v/>
      </c>
      <c r="T25" s="89" t="str">
        <f t="shared" si="6"/>
        <v/>
      </c>
      <c r="U25" s="89" t="str">
        <f t="shared" si="7"/>
        <v/>
      </c>
      <c r="V25" s="89" t="str">
        <f t="shared" si="8"/>
        <v/>
      </c>
      <c r="W25" s="89" t="str">
        <f t="shared" si="9"/>
        <v/>
      </c>
      <c r="X25" s="89" t="str">
        <f t="shared" si="10"/>
        <v/>
      </c>
      <c r="Y25" s="89" t="str">
        <f t="shared" si="11"/>
        <v/>
      </c>
      <c r="Z25" s="89" t="str">
        <f t="shared" si="12"/>
        <v/>
      </c>
      <c r="AA25" s="89" t="str">
        <f t="shared" si="13"/>
        <v/>
      </c>
    </row>
    <row r="26" spans="1:27">
      <c r="A26" s="85">
        <f t="shared" si="1"/>
        <v>26</v>
      </c>
      <c r="B26" s="86" t="s">
        <v>449</v>
      </c>
      <c r="C26" s="86" t="s">
        <v>72367</v>
      </c>
      <c r="D26" s="86" t="s">
        <v>72337</v>
      </c>
      <c r="E26" s="87">
        <v>0.31111111111111112</v>
      </c>
      <c r="F26" s="86" t="s">
        <v>72414</v>
      </c>
      <c r="G26" s="86" t="s">
        <v>72415</v>
      </c>
      <c r="H26" s="86" t="s">
        <v>72416</v>
      </c>
      <c r="I26" s="86" t="s">
        <v>72417</v>
      </c>
      <c r="J26" s="86" t="s">
        <v>443</v>
      </c>
      <c r="K26" s="86" t="s">
        <v>72337</v>
      </c>
      <c r="L26" s="88"/>
      <c r="M26" s="88"/>
      <c r="N26" s="88"/>
      <c r="P26" s="89">
        <f t="shared" si="14"/>
        <v>1153</v>
      </c>
      <c r="Q26" s="89" t="str">
        <f t="shared" si="3"/>
        <v/>
      </c>
      <c r="R26" s="89" t="str">
        <f t="shared" si="4"/>
        <v/>
      </c>
      <c r="S26" s="89" t="str">
        <f t="shared" si="5"/>
        <v/>
      </c>
      <c r="T26" s="89" t="str">
        <f t="shared" si="6"/>
        <v/>
      </c>
      <c r="U26" s="89" t="str">
        <f t="shared" si="7"/>
        <v/>
      </c>
      <c r="V26" s="89" t="str">
        <f t="shared" si="8"/>
        <v/>
      </c>
      <c r="W26" s="89" t="str">
        <f t="shared" si="9"/>
        <v/>
      </c>
      <c r="X26" s="89" t="str">
        <f t="shared" si="10"/>
        <v/>
      </c>
      <c r="Y26" s="89" t="str">
        <f t="shared" si="11"/>
        <v/>
      </c>
      <c r="Z26" s="89" t="str">
        <f t="shared" si="12"/>
        <v/>
      </c>
      <c r="AA26" s="89" t="str">
        <f t="shared" si="13"/>
        <v/>
      </c>
    </row>
    <row r="27" spans="1:27">
      <c r="A27" s="85">
        <f t="shared" si="1"/>
        <v>27</v>
      </c>
      <c r="B27" s="86" t="s">
        <v>449</v>
      </c>
      <c r="C27" s="86" t="s">
        <v>72353</v>
      </c>
      <c r="D27" s="86" t="s">
        <v>72337</v>
      </c>
      <c r="E27" s="87">
        <v>0.33055555555555555</v>
      </c>
      <c r="F27" s="86" t="s">
        <v>71587</v>
      </c>
      <c r="G27" s="86" t="s">
        <v>72418</v>
      </c>
      <c r="H27" s="86" t="s">
        <v>72419</v>
      </c>
      <c r="I27" s="86" t="s">
        <v>72420</v>
      </c>
      <c r="J27" s="86" t="s">
        <v>443</v>
      </c>
      <c r="K27" s="86" t="s">
        <v>72337</v>
      </c>
      <c r="L27" s="88"/>
      <c r="M27" s="88"/>
      <c r="N27" s="88"/>
      <c r="P27" s="89">
        <f t="shared" si="14"/>
        <v>1203</v>
      </c>
      <c r="Q27" s="89" t="str">
        <f t="shared" si="3"/>
        <v/>
      </c>
      <c r="R27" s="89" t="str">
        <f t="shared" si="4"/>
        <v/>
      </c>
      <c r="S27" s="89" t="str">
        <f t="shared" si="5"/>
        <v/>
      </c>
      <c r="T27" s="89" t="str">
        <f t="shared" si="6"/>
        <v/>
      </c>
      <c r="U27" s="89" t="str">
        <f t="shared" si="7"/>
        <v/>
      </c>
      <c r="V27" s="89" t="str">
        <f t="shared" si="8"/>
        <v/>
      </c>
      <c r="W27" s="89" t="str">
        <f t="shared" si="9"/>
        <v/>
      </c>
      <c r="X27" s="89" t="str">
        <f t="shared" si="10"/>
        <v/>
      </c>
      <c r="Y27" s="89" t="str">
        <f t="shared" si="11"/>
        <v/>
      </c>
      <c r="Z27" s="89" t="str">
        <f t="shared" si="12"/>
        <v/>
      </c>
      <c r="AA27" s="89" t="str">
        <f t="shared" si="13"/>
        <v/>
      </c>
    </row>
    <row r="28" spans="1:27">
      <c r="A28" s="85">
        <f t="shared" si="1"/>
        <v>28</v>
      </c>
      <c r="B28" s="86" t="s">
        <v>449</v>
      </c>
      <c r="C28" s="86" t="s">
        <v>71727</v>
      </c>
      <c r="D28" s="86" t="s">
        <v>72337</v>
      </c>
      <c r="E28" s="87">
        <v>0.56944444444444442</v>
      </c>
      <c r="F28" s="86" t="s">
        <v>72421</v>
      </c>
      <c r="G28" s="86" t="s">
        <v>72422</v>
      </c>
      <c r="H28" s="86" t="s">
        <v>72423</v>
      </c>
      <c r="I28" s="86" t="s">
        <v>72424</v>
      </c>
      <c r="J28" s="86" t="s">
        <v>455</v>
      </c>
      <c r="K28" s="86" t="s">
        <v>72343</v>
      </c>
      <c r="L28" s="88"/>
      <c r="M28" s="88"/>
      <c r="N28" s="88"/>
      <c r="P28" s="89">
        <f t="shared" si="14"/>
        <v>1253</v>
      </c>
      <c r="Q28" s="89" t="str">
        <f t="shared" si="3"/>
        <v/>
      </c>
      <c r="R28" s="89" t="str">
        <f t="shared" si="4"/>
        <v/>
      </c>
      <c r="S28" s="89" t="str">
        <f t="shared" si="5"/>
        <v/>
      </c>
      <c r="T28" s="89" t="str">
        <f t="shared" si="6"/>
        <v/>
      </c>
      <c r="U28" s="89" t="str">
        <f t="shared" si="7"/>
        <v/>
      </c>
      <c r="V28" s="89" t="str">
        <f t="shared" si="8"/>
        <v/>
      </c>
      <c r="W28" s="89" t="str">
        <f t="shared" si="9"/>
        <v/>
      </c>
      <c r="X28" s="89" t="str">
        <f t="shared" si="10"/>
        <v/>
      </c>
      <c r="Y28" s="89" t="str">
        <f t="shared" si="11"/>
        <v/>
      </c>
      <c r="Z28" s="89" t="str">
        <f t="shared" si="12"/>
        <v/>
      </c>
      <c r="AA28" s="89" t="str">
        <f t="shared" si="13"/>
        <v/>
      </c>
    </row>
    <row r="29" spans="1:27">
      <c r="A29" s="85">
        <f t="shared" si="1"/>
        <v>29</v>
      </c>
      <c r="B29" s="86" t="s">
        <v>463</v>
      </c>
      <c r="C29" s="86" t="s">
        <v>72071</v>
      </c>
      <c r="D29" s="86" t="s">
        <v>72337</v>
      </c>
      <c r="E29" s="87">
        <v>0.17013888888888887</v>
      </c>
      <c r="F29" s="86" t="s">
        <v>72059</v>
      </c>
      <c r="G29" s="86" t="s">
        <v>72425</v>
      </c>
      <c r="H29" s="86" t="s">
        <v>72426</v>
      </c>
      <c r="I29" s="86" t="s">
        <v>72427</v>
      </c>
      <c r="J29" s="86" t="s">
        <v>443</v>
      </c>
      <c r="K29" s="86" t="s">
        <v>72428</v>
      </c>
      <c r="L29" s="88"/>
      <c r="M29" s="88"/>
      <c r="N29" s="88"/>
      <c r="P29" s="89">
        <f t="shared" si="14"/>
        <v>1303</v>
      </c>
      <c r="Q29" s="89" t="str">
        <f t="shared" si="3"/>
        <v/>
      </c>
      <c r="R29" s="89" t="str">
        <f t="shared" si="4"/>
        <v/>
      </c>
      <c r="S29" s="89" t="str">
        <f t="shared" si="5"/>
        <v/>
      </c>
      <c r="T29" s="89" t="str">
        <f t="shared" si="6"/>
        <v/>
      </c>
      <c r="U29" s="89" t="str">
        <f t="shared" si="7"/>
        <v/>
      </c>
      <c r="V29" s="89" t="str">
        <f t="shared" si="8"/>
        <v/>
      </c>
      <c r="W29" s="89" t="str">
        <f t="shared" si="9"/>
        <v/>
      </c>
      <c r="X29" s="89" t="str">
        <f t="shared" si="10"/>
        <v/>
      </c>
      <c r="Y29" s="89" t="str">
        <f t="shared" si="11"/>
        <v/>
      </c>
      <c r="Z29" s="89" t="str">
        <f t="shared" si="12"/>
        <v/>
      </c>
      <c r="AA29" s="89" t="str">
        <f t="shared" si="13"/>
        <v/>
      </c>
    </row>
    <row r="30" spans="1:27">
      <c r="A30" s="85">
        <f t="shared" si="1"/>
        <v>30</v>
      </c>
      <c r="B30" s="86" t="s">
        <v>449</v>
      </c>
      <c r="C30" s="86" t="s">
        <v>72367</v>
      </c>
      <c r="D30" s="86" t="s">
        <v>72337</v>
      </c>
      <c r="E30" s="87">
        <v>6.9444444444444441E-3</v>
      </c>
      <c r="F30" s="86" t="s">
        <v>72429</v>
      </c>
      <c r="G30" s="86" t="s">
        <v>71968</v>
      </c>
      <c r="H30" s="86" t="s">
        <v>72430</v>
      </c>
      <c r="I30" s="86" t="s">
        <v>72431</v>
      </c>
      <c r="J30" s="86" t="s">
        <v>455</v>
      </c>
      <c r="K30" s="86" t="s">
        <v>72337</v>
      </c>
      <c r="L30" s="88"/>
      <c r="M30" s="88"/>
      <c r="N30" s="88"/>
      <c r="P30" s="89">
        <f t="shared" si="14"/>
        <v>1353</v>
      </c>
      <c r="Q30" s="89" t="str">
        <f t="shared" si="3"/>
        <v/>
      </c>
      <c r="R30" s="89" t="str">
        <f t="shared" si="4"/>
        <v/>
      </c>
      <c r="S30" s="89" t="str">
        <f t="shared" si="5"/>
        <v/>
      </c>
      <c r="T30" s="89" t="str">
        <f t="shared" si="6"/>
        <v/>
      </c>
      <c r="U30" s="89" t="str">
        <f t="shared" si="7"/>
        <v/>
      </c>
      <c r="V30" s="89" t="str">
        <f t="shared" si="8"/>
        <v/>
      </c>
      <c r="W30" s="89" t="str">
        <f t="shared" si="9"/>
        <v/>
      </c>
      <c r="X30" s="89" t="str">
        <f t="shared" si="10"/>
        <v/>
      </c>
      <c r="Y30" s="89" t="str">
        <f t="shared" si="11"/>
        <v/>
      </c>
      <c r="Z30" s="89" t="str">
        <f t="shared" si="12"/>
        <v/>
      </c>
      <c r="AA30" s="89" t="str">
        <f t="shared" si="13"/>
        <v/>
      </c>
    </row>
    <row r="31" spans="1:27">
      <c r="A31" s="85">
        <f t="shared" si="1"/>
        <v>31</v>
      </c>
      <c r="B31" s="86" t="s">
        <v>71024</v>
      </c>
      <c r="C31" s="86" t="s">
        <v>71878</v>
      </c>
      <c r="D31" s="86" t="s">
        <v>72337</v>
      </c>
      <c r="E31" s="87">
        <v>0.9868055555555556</v>
      </c>
      <c r="F31" s="86" t="s">
        <v>71592</v>
      </c>
      <c r="G31" s="86" t="s">
        <v>72432</v>
      </c>
      <c r="H31" s="86" t="s">
        <v>473</v>
      </c>
      <c r="I31" s="86" t="s">
        <v>72433</v>
      </c>
      <c r="J31" s="86" t="s">
        <v>443</v>
      </c>
      <c r="K31" s="86" t="s">
        <v>72434</v>
      </c>
      <c r="L31" s="88"/>
      <c r="M31" s="88"/>
      <c r="N31" s="88"/>
      <c r="P31" s="89">
        <f t="shared" si="14"/>
        <v>1403</v>
      </c>
      <c r="Q31" s="89" t="str">
        <f t="shared" si="3"/>
        <v/>
      </c>
      <c r="R31" s="89" t="str">
        <f t="shared" si="4"/>
        <v/>
      </c>
      <c r="S31" s="89" t="str">
        <f t="shared" si="5"/>
        <v/>
      </c>
      <c r="T31" s="89" t="str">
        <f t="shared" si="6"/>
        <v/>
      </c>
      <c r="U31" s="89" t="str">
        <f t="shared" si="7"/>
        <v/>
      </c>
      <c r="V31" s="89" t="str">
        <f t="shared" si="8"/>
        <v/>
      </c>
      <c r="W31" s="89" t="str">
        <f t="shared" si="9"/>
        <v/>
      </c>
      <c r="X31" s="89" t="str">
        <f t="shared" si="10"/>
        <v/>
      </c>
      <c r="Y31" s="89" t="str">
        <f t="shared" si="11"/>
        <v/>
      </c>
      <c r="Z31" s="89" t="str">
        <f t="shared" si="12"/>
        <v/>
      </c>
      <c r="AA31" s="89" t="str">
        <f t="shared" si="13"/>
        <v/>
      </c>
    </row>
    <row r="32" spans="1:27">
      <c r="A32" s="85">
        <f t="shared" si="1"/>
        <v>32</v>
      </c>
      <c r="B32" s="86" t="s">
        <v>71141</v>
      </c>
      <c r="C32" s="86" t="s">
        <v>72232</v>
      </c>
      <c r="D32" s="86" t="s">
        <v>72337</v>
      </c>
      <c r="E32" s="87">
        <v>0.4291666666666667</v>
      </c>
      <c r="F32" s="86" t="s">
        <v>72435</v>
      </c>
      <c r="G32" s="86" t="s">
        <v>72436</v>
      </c>
      <c r="H32" s="86" t="s">
        <v>72437</v>
      </c>
      <c r="I32" s="86" t="s">
        <v>72438</v>
      </c>
      <c r="J32" s="86" t="s">
        <v>443</v>
      </c>
      <c r="K32" s="86" t="s">
        <v>72343</v>
      </c>
      <c r="L32" s="88"/>
      <c r="M32" s="88"/>
      <c r="N32" s="88"/>
      <c r="P32" s="89">
        <f t="shared" si="14"/>
        <v>1453</v>
      </c>
      <c r="Q32" s="89" t="str">
        <f t="shared" si="3"/>
        <v/>
      </c>
      <c r="R32" s="89" t="str">
        <f t="shared" si="4"/>
        <v/>
      </c>
      <c r="S32" s="89" t="str">
        <f t="shared" si="5"/>
        <v/>
      </c>
      <c r="T32" s="89" t="str">
        <f t="shared" si="6"/>
        <v/>
      </c>
      <c r="U32" s="89" t="str">
        <f t="shared" si="7"/>
        <v/>
      </c>
      <c r="V32" s="89" t="str">
        <f t="shared" si="8"/>
        <v/>
      </c>
      <c r="W32" s="89" t="str">
        <f t="shared" si="9"/>
        <v/>
      </c>
      <c r="X32" s="89" t="str">
        <f t="shared" si="10"/>
        <v/>
      </c>
      <c r="Y32" s="89" t="str">
        <f t="shared" si="11"/>
        <v/>
      </c>
      <c r="Z32" s="89" t="str">
        <f t="shared" si="12"/>
        <v/>
      </c>
      <c r="AA32" s="89" t="str">
        <f t="shared" si="13"/>
        <v/>
      </c>
    </row>
    <row r="33" spans="1:27">
      <c r="A33" s="85">
        <f t="shared" si="1"/>
        <v>33</v>
      </c>
      <c r="B33" s="86" t="s">
        <v>71024</v>
      </c>
      <c r="C33" s="86" t="s">
        <v>71975</v>
      </c>
      <c r="D33" s="86" t="s">
        <v>72337</v>
      </c>
      <c r="E33" s="87">
        <v>4.1666666666666666E-3</v>
      </c>
      <c r="F33" s="86" t="s">
        <v>72439</v>
      </c>
      <c r="G33" s="86" t="s">
        <v>72440</v>
      </c>
      <c r="H33" s="86" t="s">
        <v>71620</v>
      </c>
      <c r="I33" s="86" t="s">
        <v>72441</v>
      </c>
      <c r="J33" s="86" t="s">
        <v>70988</v>
      </c>
      <c r="K33" s="86" t="s">
        <v>72352</v>
      </c>
      <c r="L33" s="88"/>
      <c r="M33" s="88"/>
      <c r="N33" s="88"/>
      <c r="P33" s="89">
        <f t="shared" si="14"/>
        <v>1503</v>
      </c>
      <c r="Q33" s="89" t="str">
        <f t="shared" si="3"/>
        <v/>
      </c>
      <c r="R33" s="89" t="str">
        <f t="shared" si="4"/>
        <v/>
      </c>
      <c r="S33" s="89" t="str">
        <f t="shared" si="5"/>
        <v/>
      </c>
      <c r="T33" s="89" t="str">
        <f t="shared" si="6"/>
        <v/>
      </c>
      <c r="U33" s="89" t="str">
        <f t="shared" si="7"/>
        <v/>
      </c>
      <c r="V33" s="89" t="str">
        <f t="shared" si="8"/>
        <v/>
      </c>
      <c r="W33" s="89" t="str">
        <f t="shared" si="9"/>
        <v/>
      </c>
      <c r="X33" s="89" t="str">
        <f t="shared" si="10"/>
        <v/>
      </c>
      <c r="Y33" s="89" t="str">
        <f t="shared" si="11"/>
        <v/>
      </c>
      <c r="Z33" s="89" t="str">
        <f t="shared" si="12"/>
        <v/>
      </c>
      <c r="AA33" s="89" t="str">
        <f t="shared" si="13"/>
        <v/>
      </c>
    </row>
    <row r="34" spans="1:27">
      <c r="A34" s="85">
        <f t="shared" si="1"/>
        <v>34</v>
      </c>
      <c r="B34" s="86" t="s">
        <v>71141</v>
      </c>
      <c r="C34" s="86" t="s">
        <v>72240</v>
      </c>
      <c r="D34" s="86" t="s">
        <v>72337</v>
      </c>
      <c r="E34" s="87">
        <v>0.90416666666666667</v>
      </c>
      <c r="F34" s="86" t="s">
        <v>72442</v>
      </c>
      <c r="G34" s="86" t="s">
        <v>72443</v>
      </c>
      <c r="H34" s="86" t="s">
        <v>71517</v>
      </c>
      <c r="I34" s="86" t="s">
        <v>72444</v>
      </c>
      <c r="J34" s="86" t="s">
        <v>443</v>
      </c>
      <c r="K34" s="86" t="s">
        <v>72445</v>
      </c>
      <c r="L34" s="88"/>
      <c r="M34" s="88"/>
      <c r="N34" s="88"/>
      <c r="P34" s="89">
        <f t="shared" si="14"/>
        <v>1553</v>
      </c>
      <c r="Q34" s="89" t="str">
        <f t="shared" si="3"/>
        <v/>
      </c>
      <c r="R34" s="89" t="str">
        <f t="shared" si="4"/>
        <v/>
      </c>
      <c r="S34" s="89" t="str">
        <f t="shared" si="5"/>
        <v/>
      </c>
      <c r="T34" s="89" t="str">
        <f t="shared" si="6"/>
        <v/>
      </c>
      <c r="U34" s="89" t="str">
        <f t="shared" si="7"/>
        <v/>
      </c>
      <c r="V34" s="89" t="str">
        <f t="shared" si="8"/>
        <v/>
      </c>
      <c r="W34" s="89" t="str">
        <f t="shared" si="9"/>
        <v/>
      </c>
      <c r="X34" s="89" t="str">
        <f t="shared" si="10"/>
        <v/>
      </c>
      <c r="Y34" s="89" t="str">
        <f t="shared" si="11"/>
        <v/>
      </c>
      <c r="Z34" s="89" t="str">
        <f t="shared" si="12"/>
        <v/>
      </c>
      <c r="AA34" s="89" t="str">
        <f t="shared" si="13"/>
        <v/>
      </c>
    </row>
    <row r="35" spans="1:27">
      <c r="A35" s="85">
        <f t="shared" si="1"/>
        <v>35</v>
      </c>
      <c r="B35" s="86" t="s">
        <v>438</v>
      </c>
      <c r="C35" s="86" t="s">
        <v>71845</v>
      </c>
      <c r="D35" s="86" t="s">
        <v>72337</v>
      </c>
      <c r="E35" s="87">
        <v>0.4201388888888889</v>
      </c>
      <c r="F35" s="86" t="s">
        <v>71577</v>
      </c>
      <c r="G35" s="86" t="s">
        <v>72446</v>
      </c>
      <c r="H35" s="86" t="s">
        <v>72447</v>
      </c>
      <c r="I35" s="86" t="s">
        <v>72448</v>
      </c>
      <c r="J35" s="86" t="s">
        <v>443</v>
      </c>
      <c r="K35" s="86" t="s">
        <v>72449</v>
      </c>
      <c r="L35" s="88"/>
      <c r="M35" s="88"/>
      <c r="N35" s="88"/>
      <c r="P35" s="89">
        <f t="shared" si="14"/>
        <v>1603</v>
      </c>
      <c r="Q35" s="89" t="str">
        <f t="shared" si="3"/>
        <v/>
      </c>
      <c r="R35" s="89" t="str">
        <f t="shared" si="4"/>
        <v/>
      </c>
      <c r="S35" s="89" t="str">
        <f t="shared" si="5"/>
        <v/>
      </c>
      <c r="T35" s="89" t="str">
        <f t="shared" si="6"/>
        <v/>
      </c>
      <c r="U35" s="89" t="str">
        <f t="shared" si="7"/>
        <v/>
      </c>
      <c r="V35" s="89" t="str">
        <f t="shared" si="8"/>
        <v/>
      </c>
      <c r="W35" s="89" t="str">
        <f t="shared" si="9"/>
        <v/>
      </c>
      <c r="X35" s="89" t="str">
        <f t="shared" si="10"/>
        <v/>
      </c>
      <c r="Y35" s="89" t="str">
        <f t="shared" si="11"/>
        <v/>
      </c>
      <c r="Z35" s="89" t="str">
        <f t="shared" si="12"/>
        <v/>
      </c>
      <c r="AA35" s="89" t="str">
        <f t="shared" si="13"/>
        <v/>
      </c>
    </row>
    <row r="36" spans="1:27">
      <c r="A36" s="85">
        <f t="shared" si="1"/>
        <v>36</v>
      </c>
      <c r="B36" s="86" t="s">
        <v>438</v>
      </c>
      <c r="C36" s="86" t="s">
        <v>71567</v>
      </c>
      <c r="D36" s="86" t="s">
        <v>72337</v>
      </c>
      <c r="E36" s="87">
        <v>0.47222222222222227</v>
      </c>
      <c r="F36" s="86" t="s">
        <v>71620</v>
      </c>
      <c r="G36" s="86" t="s">
        <v>71687</v>
      </c>
      <c r="H36" s="86" t="s">
        <v>71489</v>
      </c>
      <c r="I36" s="86" t="s">
        <v>72450</v>
      </c>
      <c r="J36" s="86" t="s">
        <v>448</v>
      </c>
      <c r="K36" s="86" t="s">
        <v>72451</v>
      </c>
      <c r="L36" s="88"/>
      <c r="M36" s="88"/>
      <c r="N36" s="88"/>
      <c r="P36" s="89">
        <f t="shared" si="14"/>
        <v>1653</v>
      </c>
      <c r="Q36" s="89" t="str">
        <f t="shared" si="3"/>
        <v/>
      </c>
      <c r="R36" s="89" t="str">
        <f t="shared" si="4"/>
        <v/>
      </c>
      <c r="S36" s="89" t="str">
        <f t="shared" si="5"/>
        <v/>
      </c>
      <c r="T36" s="89" t="str">
        <f t="shared" si="6"/>
        <v/>
      </c>
      <c r="U36" s="89" t="str">
        <f t="shared" si="7"/>
        <v/>
      </c>
      <c r="V36" s="89" t="str">
        <f t="shared" si="8"/>
        <v/>
      </c>
      <c r="W36" s="89" t="str">
        <f t="shared" si="9"/>
        <v/>
      </c>
      <c r="X36" s="89" t="str">
        <f t="shared" si="10"/>
        <v/>
      </c>
      <c r="Y36" s="89" t="str">
        <f t="shared" si="11"/>
        <v/>
      </c>
      <c r="Z36" s="89" t="str">
        <f t="shared" si="12"/>
        <v/>
      </c>
      <c r="AA36" s="89" t="str">
        <f t="shared" si="13"/>
        <v/>
      </c>
    </row>
    <row r="37" spans="1:27">
      <c r="A37" s="85">
        <f t="shared" si="1"/>
        <v>37</v>
      </c>
      <c r="B37" s="86" t="s">
        <v>438</v>
      </c>
      <c r="C37" s="86" t="s">
        <v>439</v>
      </c>
      <c r="D37" s="86" t="s">
        <v>72337</v>
      </c>
      <c r="E37" s="87">
        <v>0.55833333333333335</v>
      </c>
      <c r="F37" s="86" t="s">
        <v>72452</v>
      </c>
      <c r="G37" s="86" t="s">
        <v>72453</v>
      </c>
      <c r="H37" s="86" t="s">
        <v>71856</v>
      </c>
      <c r="I37" s="86" t="s">
        <v>72454</v>
      </c>
      <c r="J37" s="86" t="s">
        <v>443</v>
      </c>
      <c r="K37" s="86" t="s">
        <v>72455</v>
      </c>
      <c r="L37" s="88"/>
      <c r="M37" s="88"/>
      <c r="N37" s="88"/>
      <c r="P37" s="89">
        <f t="shared" si="14"/>
        <v>1703</v>
      </c>
      <c r="Q37" s="89" t="str">
        <f t="shared" si="3"/>
        <v/>
      </c>
      <c r="R37" s="89" t="str">
        <f t="shared" si="4"/>
        <v/>
      </c>
      <c r="S37" s="89" t="str">
        <f t="shared" si="5"/>
        <v/>
      </c>
      <c r="T37" s="89" t="str">
        <f t="shared" si="6"/>
        <v/>
      </c>
      <c r="U37" s="89" t="str">
        <f t="shared" si="7"/>
        <v/>
      </c>
      <c r="V37" s="89" t="str">
        <f t="shared" si="8"/>
        <v/>
      </c>
      <c r="W37" s="89" t="str">
        <f t="shared" si="9"/>
        <v/>
      </c>
      <c r="X37" s="89" t="str">
        <f t="shared" si="10"/>
        <v/>
      </c>
      <c r="Y37" s="89" t="str">
        <f t="shared" si="11"/>
        <v/>
      </c>
      <c r="Z37" s="89" t="str">
        <f t="shared" si="12"/>
        <v/>
      </c>
      <c r="AA37" s="89" t="str">
        <f t="shared" si="13"/>
        <v/>
      </c>
    </row>
    <row r="38" spans="1:27">
      <c r="A38" s="85">
        <f t="shared" si="1"/>
        <v>38</v>
      </c>
      <c r="B38" s="86" t="s">
        <v>449</v>
      </c>
      <c r="C38" s="86" t="s">
        <v>72367</v>
      </c>
      <c r="D38" s="86" t="s">
        <v>72337</v>
      </c>
      <c r="E38" s="87">
        <v>0.3034722222222222</v>
      </c>
      <c r="F38" s="86" t="s">
        <v>72456</v>
      </c>
      <c r="G38" s="86" t="s">
        <v>72457</v>
      </c>
      <c r="H38" s="86" t="s">
        <v>72458</v>
      </c>
      <c r="I38" s="86" t="s">
        <v>72459</v>
      </c>
      <c r="J38" s="86" t="s">
        <v>443</v>
      </c>
      <c r="K38" s="86" t="s">
        <v>72337</v>
      </c>
      <c r="L38" s="88"/>
      <c r="M38" s="88"/>
      <c r="N38" s="88"/>
      <c r="P38" s="89">
        <f t="shared" si="14"/>
        <v>1753</v>
      </c>
      <c r="Q38" s="89" t="str">
        <f t="shared" si="3"/>
        <v/>
      </c>
      <c r="R38" s="89" t="str">
        <f t="shared" si="4"/>
        <v/>
      </c>
      <c r="S38" s="89" t="str">
        <f t="shared" si="5"/>
        <v/>
      </c>
      <c r="T38" s="89" t="str">
        <f t="shared" si="6"/>
        <v/>
      </c>
      <c r="U38" s="89" t="str">
        <f t="shared" si="7"/>
        <v/>
      </c>
      <c r="V38" s="89" t="str">
        <f t="shared" si="8"/>
        <v/>
      </c>
      <c r="W38" s="89" t="str">
        <f t="shared" si="9"/>
        <v/>
      </c>
      <c r="X38" s="89" t="str">
        <f t="shared" si="10"/>
        <v/>
      </c>
      <c r="Y38" s="89" t="str">
        <f t="shared" si="11"/>
        <v/>
      </c>
      <c r="Z38" s="89" t="str">
        <f t="shared" si="12"/>
        <v/>
      </c>
      <c r="AA38" s="89" t="str">
        <f t="shared" si="13"/>
        <v/>
      </c>
    </row>
    <row r="39" spans="1:27">
      <c r="A39" s="85">
        <f t="shared" si="1"/>
        <v>39</v>
      </c>
      <c r="B39" s="86" t="s">
        <v>449</v>
      </c>
      <c r="C39" s="86" t="s">
        <v>72353</v>
      </c>
      <c r="D39" s="86" t="s">
        <v>72337</v>
      </c>
      <c r="E39" s="87">
        <v>0.52430555555555558</v>
      </c>
      <c r="F39" s="86" t="s">
        <v>72460</v>
      </c>
      <c r="G39" s="86" t="s">
        <v>72461</v>
      </c>
      <c r="H39" s="86" t="s">
        <v>72218</v>
      </c>
      <c r="I39" s="86" t="s">
        <v>72462</v>
      </c>
      <c r="J39" s="86" t="s">
        <v>443</v>
      </c>
      <c r="K39" s="86" t="s">
        <v>72337</v>
      </c>
      <c r="L39" s="88"/>
      <c r="M39" s="88"/>
      <c r="N39" s="88"/>
      <c r="P39" s="89">
        <f t="shared" si="14"/>
        <v>1803</v>
      </c>
      <c r="Q39" s="89" t="str">
        <f t="shared" si="3"/>
        <v/>
      </c>
      <c r="R39" s="89" t="str">
        <f t="shared" si="4"/>
        <v/>
      </c>
      <c r="S39" s="89" t="str">
        <f t="shared" si="5"/>
        <v/>
      </c>
      <c r="T39" s="89" t="str">
        <f t="shared" si="6"/>
        <v/>
      </c>
      <c r="U39" s="89" t="str">
        <f t="shared" si="7"/>
        <v/>
      </c>
      <c r="V39" s="89" t="str">
        <f t="shared" si="8"/>
        <v/>
      </c>
      <c r="W39" s="89" t="str">
        <f t="shared" si="9"/>
        <v/>
      </c>
      <c r="X39" s="89" t="str">
        <f t="shared" si="10"/>
        <v/>
      </c>
      <c r="Y39" s="89" t="str">
        <f t="shared" si="11"/>
        <v/>
      </c>
      <c r="Z39" s="89" t="str">
        <f t="shared" si="12"/>
        <v/>
      </c>
      <c r="AA39" s="89" t="str">
        <f t="shared" si="13"/>
        <v/>
      </c>
    </row>
    <row r="40" spans="1:27">
      <c r="A40" s="85">
        <f t="shared" si="1"/>
        <v>40</v>
      </c>
      <c r="B40" s="86" t="s">
        <v>463</v>
      </c>
      <c r="C40" s="86" t="s">
        <v>72092</v>
      </c>
      <c r="D40" s="86" t="s">
        <v>72337</v>
      </c>
      <c r="E40" s="87">
        <v>0.30763888888888891</v>
      </c>
      <c r="F40" s="86" t="s">
        <v>72026</v>
      </c>
      <c r="G40" s="86" t="s">
        <v>72463</v>
      </c>
      <c r="H40" s="86" t="s">
        <v>71637</v>
      </c>
      <c r="I40" s="86" t="s">
        <v>72464</v>
      </c>
      <c r="J40" s="86" t="s">
        <v>443</v>
      </c>
      <c r="K40" s="86" t="s">
        <v>72352</v>
      </c>
      <c r="L40" s="88"/>
      <c r="M40" s="88"/>
      <c r="N40" s="88"/>
      <c r="P40" s="89">
        <f t="shared" si="14"/>
        <v>1853</v>
      </c>
      <c r="Q40" s="89" t="str">
        <f t="shared" si="3"/>
        <v/>
      </c>
      <c r="R40" s="89" t="str">
        <f t="shared" si="4"/>
        <v/>
      </c>
      <c r="S40" s="89" t="str">
        <f t="shared" si="5"/>
        <v/>
      </c>
      <c r="T40" s="89" t="str">
        <f t="shared" si="6"/>
        <v/>
      </c>
      <c r="U40" s="89" t="str">
        <f t="shared" si="7"/>
        <v/>
      </c>
      <c r="V40" s="89" t="str">
        <f t="shared" si="8"/>
        <v/>
      </c>
      <c r="W40" s="89" t="str">
        <f t="shared" si="9"/>
        <v/>
      </c>
      <c r="X40" s="89" t="str">
        <f t="shared" si="10"/>
        <v/>
      </c>
      <c r="Y40" s="89" t="str">
        <f t="shared" si="11"/>
        <v/>
      </c>
      <c r="Z40" s="89" t="str">
        <f t="shared" si="12"/>
        <v/>
      </c>
      <c r="AA40" s="89" t="str">
        <f t="shared" si="13"/>
        <v/>
      </c>
    </row>
    <row r="41" spans="1:27">
      <c r="A41" s="85">
        <f t="shared" si="1"/>
        <v>41</v>
      </c>
      <c r="B41" s="86" t="s">
        <v>71024</v>
      </c>
      <c r="C41" s="86" t="s">
        <v>71642</v>
      </c>
      <c r="D41" s="86" t="s">
        <v>72337</v>
      </c>
      <c r="E41" s="87">
        <v>0.78749999999999998</v>
      </c>
      <c r="F41" s="86" t="s">
        <v>72465</v>
      </c>
      <c r="G41" s="86" t="s">
        <v>72466</v>
      </c>
      <c r="H41" s="86" t="s">
        <v>72467</v>
      </c>
      <c r="I41" s="86" t="s">
        <v>72468</v>
      </c>
      <c r="J41" s="86" t="s">
        <v>443</v>
      </c>
      <c r="K41" s="86" t="s">
        <v>72469</v>
      </c>
      <c r="L41" s="88"/>
      <c r="M41" s="88"/>
      <c r="N41" s="88"/>
      <c r="P41" s="89">
        <f t="shared" si="14"/>
        <v>1903</v>
      </c>
      <c r="Q41" s="89" t="str">
        <f t="shared" si="3"/>
        <v/>
      </c>
      <c r="R41" s="89" t="str">
        <f t="shared" si="4"/>
        <v/>
      </c>
      <c r="S41" s="89" t="str">
        <f t="shared" si="5"/>
        <v/>
      </c>
      <c r="T41" s="89" t="str">
        <f t="shared" si="6"/>
        <v/>
      </c>
      <c r="U41" s="89" t="str">
        <f t="shared" si="7"/>
        <v/>
      </c>
      <c r="V41" s="89" t="str">
        <f t="shared" si="8"/>
        <v/>
      </c>
      <c r="W41" s="89" t="str">
        <f t="shared" si="9"/>
        <v/>
      </c>
      <c r="X41" s="89" t="str">
        <f t="shared" si="10"/>
        <v/>
      </c>
      <c r="Y41" s="89" t="str">
        <f t="shared" si="11"/>
        <v/>
      </c>
      <c r="Z41" s="89" t="str">
        <f t="shared" si="12"/>
        <v/>
      </c>
      <c r="AA41" s="89" t="str">
        <f t="shared" si="13"/>
        <v/>
      </c>
    </row>
    <row r="42" spans="1:27">
      <c r="A42" s="85">
        <f t="shared" si="1"/>
        <v>42</v>
      </c>
      <c r="B42" s="86" t="s">
        <v>449</v>
      </c>
      <c r="C42" s="86" t="s">
        <v>72367</v>
      </c>
      <c r="D42" s="86" t="s">
        <v>72337</v>
      </c>
      <c r="E42" s="87">
        <v>0.30694444444444441</v>
      </c>
      <c r="F42" s="86" t="s">
        <v>71587</v>
      </c>
      <c r="G42" s="86" t="s">
        <v>72470</v>
      </c>
      <c r="H42" s="86" t="s">
        <v>71489</v>
      </c>
      <c r="I42" s="86" t="s">
        <v>72471</v>
      </c>
      <c r="J42" s="86" t="s">
        <v>71272</v>
      </c>
      <c r="K42" s="86" t="s">
        <v>72337</v>
      </c>
      <c r="L42" s="88"/>
      <c r="M42" s="88"/>
      <c r="N42" s="88"/>
      <c r="P42" s="89">
        <f t="shared" si="14"/>
        <v>1953</v>
      </c>
      <c r="Q42" s="89" t="str">
        <f t="shared" si="3"/>
        <v/>
      </c>
      <c r="R42" s="89" t="str">
        <f t="shared" si="4"/>
        <v/>
      </c>
      <c r="S42" s="89" t="str">
        <f t="shared" si="5"/>
        <v/>
      </c>
      <c r="T42" s="89" t="str">
        <f t="shared" si="6"/>
        <v/>
      </c>
      <c r="U42" s="89" t="str">
        <f t="shared" si="7"/>
        <v/>
      </c>
      <c r="V42" s="89" t="str">
        <f t="shared" si="8"/>
        <v/>
      </c>
      <c r="W42" s="89" t="str">
        <f t="shared" si="9"/>
        <v/>
      </c>
      <c r="X42" s="89" t="str">
        <f t="shared" si="10"/>
        <v/>
      </c>
      <c r="Y42" s="89" t="str">
        <f t="shared" si="11"/>
        <v/>
      </c>
      <c r="Z42" s="89" t="str">
        <f t="shared" si="12"/>
        <v/>
      </c>
      <c r="AA42" s="89" t="str">
        <f t="shared" si="13"/>
        <v/>
      </c>
    </row>
    <row r="43" spans="1:27">
      <c r="A43" s="85">
        <f t="shared" si="1"/>
        <v>43</v>
      </c>
      <c r="B43" s="86" t="s">
        <v>444</v>
      </c>
      <c r="C43" s="86" t="s">
        <v>72030</v>
      </c>
      <c r="D43" s="86" t="s">
        <v>72337</v>
      </c>
      <c r="E43" s="87">
        <v>0.22777777777777777</v>
      </c>
      <c r="F43" s="86" t="s">
        <v>72472</v>
      </c>
      <c r="G43" s="86" t="s">
        <v>71993</v>
      </c>
      <c r="H43" s="86" t="s">
        <v>72473</v>
      </c>
      <c r="I43" s="86" t="s">
        <v>72474</v>
      </c>
      <c r="J43" s="86" t="s">
        <v>443</v>
      </c>
      <c r="K43" s="86" t="s">
        <v>72387</v>
      </c>
      <c r="L43" s="88"/>
      <c r="M43" s="88"/>
      <c r="N43" s="88"/>
      <c r="P43" s="89">
        <f t="shared" si="14"/>
        <v>2003</v>
      </c>
      <c r="Q43" s="89" t="str">
        <f t="shared" si="3"/>
        <v/>
      </c>
      <c r="R43" s="89" t="str">
        <f t="shared" si="4"/>
        <v/>
      </c>
      <c r="S43" s="89" t="str">
        <f t="shared" si="5"/>
        <v/>
      </c>
      <c r="T43" s="89" t="str">
        <f t="shared" si="6"/>
        <v/>
      </c>
      <c r="U43" s="89" t="str">
        <f t="shared" si="7"/>
        <v/>
      </c>
      <c r="V43" s="89" t="str">
        <f t="shared" si="8"/>
        <v/>
      </c>
      <c r="W43" s="89" t="str">
        <f t="shared" si="9"/>
        <v/>
      </c>
      <c r="X43" s="89" t="str">
        <f t="shared" si="10"/>
        <v/>
      </c>
      <c r="Y43" s="89" t="str">
        <f t="shared" si="11"/>
        <v/>
      </c>
      <c r="Z43" s="89" t="str">
        <f t="shared" si="12"/>
        <v/>
      </c>
      <c r="AA43" s="89" t="str">
        <f t="shared" si="13"/>
        <v/>
      </c>
    </row>
    <row r="44" spans="1:27">
      <c r="A44" s="85">
        <f t="shared" si="1"/>
        <v>44</v>
      </c>
      <c r="B44" s="86" t="s">
        <v>449</v>
      </c>
      <c r="C44" s="86" t="s">
        <v>72353</v>
      </c>
      <c r="D44" s="86" t="s">
        <v>72337</v>
      </c>
      <c r="E44" s="87">
        <v>0.4152777777777778</v>
      </c>
      <c r="F44" s="86" t="s">
        <v>72475</v>
      </c>
      <c r="G44" s="86" t="s">
        <v>72476</v>
      </c>
      <c r="H44" s="86" t="s">
        <v>72477</v>
      </c>
      <c r="I44" s="86" t="s">
        <v>72478</v>
      </c>
      <c r="J44" s="86" t="s">
        <v>448</v>
      </c>
      <c r="K44" s="86" t="s">
        <v>72337</v>
      </c>
      <c r="L44" s="88"/>
      <c r="M44" s="88"/>
      <c r="N44" s="88"/>
      <c r="P44" s="89">
        <f t="shared" si="14"/>
        <v>2053</v>
      </c>
      <c r="Q44" s="89" t="str">
        <f t="shared" si="3"/>
        <v/>
      </c>
      <c r="R44" s="89" t="str">
        <f t="shared" si="4"/>
        <v/>
      </c>
      <c r="S44" s="89" t="str">
        <f t="shared" si="5"/>
        <v/>
      </c>
      <c r="T44" s="89" t="str">
        <f t="shared" si="6"/>
        <v/>
      </c>
      <c r="U44" s="89" t="str">
        <f t="shared" si="7"/>
        <v/>
      </c>
      <c r="V44" s="89" t="str">
        <f t="shared" si="8"/>
        <v/>
      </c>
      <c r="W44" s="89" t="str">
        <f t="shared" si="9"/>
        <v/>
      </c>
      <c r="X44" s="89" t="str">
        <f t="shared" si="10"/>
        <v/>
      </c>
      <c r="Y44" s="89" t="str">
        <f t="shared" si="11"/>
        <v/>
      </c>
      <c r="Z44" s="89" t="str">
        <f t="shared" si="12"/>
        <v/>
      </c>
      <c r="AA44" s="89" t="str">
        <f t="shared" si="13"/>
        <v/>
      </c>
    </row>
    <row r="45" spans="1:27">
      <c r="A45" s="85">
        <f t="shared" si="1"/>
        <v>45</v>
      </c>
      <c r="B45" s="86" t="s">
        <v>438</v>
      </c>
      <c r="C45" s="86" t="s">
        <v>71490</v>
      </c>
      <c r="D45" s="86" t="s">
        <v>72337</v>
      </c>
      <c r="E45" s="87">
        <v>0.3215277777777778</v>
      </c>
      <c r="F45" s="86" t="s">
        <v>71872</v>
      </c>
      <c r="G45" s="86" t="s">
        <v>72479</v>
      </c>
      <c r="H45" s="86" t="s">
        <v>72480</v>
      </c>
      <c r="I45" s="86" t="s">
        <v>72481</v>
      </c>
      <c r="J45" s="86" t="s">
        <v>448</v>
      </c>
      <c r="K45" s="86" t="s">
        <v>72451</v>
      </c>
      <c r="L45" s="88"/>
      <c r="M45" s="88"/>
      <c r="N45" s="88"/>
      <c r="P45" s="89">
        <f t="shared" si="14"/>
        <v>2103</v>
      </c>
      <c r="Q45" s="89" t="str">
        <f t="shared" si="3"/>
        <v/>
      </c>
      <c r="R45" s="89" t="str">
        <f t="shared" si="4"/>
        <v/>
      </c>
      <c r="S45" s="89" t="str">
        <f t="shared" si="5"/>
        <v/>
      </c>
      <c r="T45" s="89" t="str">
        <f t="shared" si="6"/>
        <v/>
      </c>
      <c r="U45" s="89" t="str">
        <f t="shared" si="7"/>
        <v/>
      </c>
      <c r="V45" s="89" t="str">
        <f t="shared" si="8"/>
        <v/>
      </c>
      <c r="W45" s="89" t="str">
        <f t="shared" si="9"/>
        <v/>
      </c>
      <c r="X45" s="89" t="str">
        <f t="shared" si="10"/>
        <v/>
      </c>
      <c r="Y45" s="89" t="str">
        <f t="shared" si="11"/>
        <v/>
      </c>
      <c r="Z45" s="89" t="str">
        <f t="shared" si="12"/>
        <v/>
      </c>
      <c r="AA45" s="89" t="str">
        <f t="shared" si="13"/>
        <v/>
      </c>
    </row>
    <row r="46" spans="1:27">
      <c r="A46" s="85">
        <f t="shared" si="1"/>
        <v>46</v>
      </c>
      <c r="B46" s="86" t="s">
        <v>449</v>
      </c>
      <c r="C46" s="86" t="s">
        <v>72353</v>
      </c>
      <c r="D46" s="86" t="s">
        <v>72337</v>
      </c>
      <c r="E46" s="87">
        <v>0.47361111111111115</v>
      </c>
      <c r="F46" s="86" t="s">
        <v>72180</v>
      </c>
      <c r="G46" s="86" t="s">
        <v>72482</v>
      </c>
      <c r="H46" s="86" t="s">
        <v>72483</v>
      </c>
      <c r="I46" s="86" t="s">
        <v>72484</v>
      </c>
      <c r="J46" s="86" t="s">
        <v>455</v>
      </c>
      <c r="K46" s="86" t="s">
        <v>72337</v>
      </c>
      <c r="L46" s="88"/>
      <c r="M46" s="88"/>
      <c r="N46" s="88"/>
      <c r="P46" s="89">
        <f t="shared" si="14"/>
        <v>2153</v>
      </c>
      <c r="Q46" s="89" t="str">
        <f t="shared" si="3"/>
        <v/>
      </c>
      <c r="R46" s="89" t="str">
        <f t="shared" si="4"/>
        <v/>
      </c>
      <c r="S46" s="89" t="str">
        <f t="shared" si="5"/>
        <v/>
      </c>
      <c r="T46" s="89" t="str">
        <f t="shared" si="6"/>
        <v/>
      </c>
      <c r="U46" s="89" t="str">
        <f t="shared" si="7"/>
        <v/>
      </c>
      <c r="V46" s="89" t="str">
        <f t="shared" si="8"/>
        <v/>
      </c>
      <c r="W46" s="89" t="str">
        <f t="shared" si="9"/>
        <v/>
      </c>
      <c r="X46" s="89" t="str">
        <f t="shared" si="10"/>
        <v/>
      </c>
      <c r="Y46" s="89" t="str">
        <f t="shared" si="11"/>
        <v/>
      </c>
      <c r="Z46" s="89" t="str">
        <f t="shared" si="12"/>
        <v/>
      </c>
      <c r="AA46" s="89" t="str">
        <f t="shared" si="13"/>
        <v/>
      </c>
    </row>
    <row r="47" spans="1:27">
      <c r="A47" s="85">
        <f t="shared" si="1"/>
        <v>47</v>
      </c>
      <c r="B47" s="86" t="s">
        <v>438</v>
      </c>
      <c r="C47" s="86" t="s">
        <v>71727</v>
      </c>
      <c r="D47" s="86" t="s">
        <v>72337</v>
      </c>
      <c r="E47" s="87">
        <v>0.43194444444444446</v>
      </c>
      <c r="F47" s="86" t="s">
        <v>71622</v>
      </c>
      <c r="G47" s="86" t="s">
        <v>72485</v>
      </c>
      <c r="H47" s="86" t="s">
        <v>72486</v>
      </c>
      <c r="I47" s="86" t="s">
        <v>72487</v>
      </c>
      <c r="J47" s="86" t="s">
        <v>443</v>
      </c>
      <c r="K47" s="86" t="s">
        <v>72398</v>
      </c>
      <c r="L47" s="88"/>
      <c r="M47" s="88"/>
      <c r="N47" s="88"/>
      <c r="P47" s="89">
        <f t="shared" si="14"/>
        <v>2203</v>
      </c>
      <c r="Q47" s="89" t="str">
        <f t="shared" si="3"/>
        <v/>
      </c>
      <c r="R47" s="89" t="str">
        <f t="shared" si="4"/>
        <v/>
      </c>
      <c r="S47" s="89" t="str">
        <f t="shared" si="5"/>
        <v/>
      </c>
      <c r="T47" s="89" t="str">
        <f t="shared" si="6"/>
        <v/>
      </c>
      <c r="U47" s="89" t="str">
        <f t="shared" si="7"/>
        <v/>
      </c>
      <c r="V47" s="89" t="str">
        <f t="shared" si="8"/>
        <v/>
      </c>
      <c r="W47" s="89" t="str">
        <f t="shared" si="9"/>
        <v/>
      </c>
      <c r="X47" s="89" t="str">
        <f t="shared" si="10"/>
        <v/>
      </c>
      <c r="Y47" s="89" t="str">
        <f t="shared" si="11"/>
        <v/>
      </c>
      <c r="Z47" s="89" t="str">
        <f t="shared" si="12"/>
        <v/>
      </c>
      <c r="AA47" s="89" t="str">
        <f t="shared" si="13"/>
        <v/>
      </c>
    </row>
    <row r="48" spans="1:27">
      <c r="A48" s="85">
        <f t="shared" si="1"/>
        <v>48</v>
      </c>
      <c r="B48" s="86" t="s">
        <v>438</v>
      </c>
      <c r="C48" s="86" t="s">
        <v>439</v>
      </c>
      <c r="D48" s="86" t="s">
        <v>72337</v>
      </c>
      <c r="E48" s="87">
        <v>0.2951388888888889</v>
      </c>
      <c r="F48" s="86" t="s">
        <v>71874</v>
      </c>
      <c r="G48" s="86" t="s">
        <v>72488</v>
      </c>
      <c r="H48" s="86" t="s">
        <v>71489</v>
      </c>
      <c r="I48" s="86" t="s">
        <v>72489</v>
      </c>
      <c r="J48" s="86" t="s">
        <v>443</v>
      </c>
      <c r="K48" s="86" t="s">
        <v>72398</v>
      </c>
      <c r="L48" s="88"/>
      <c r="M48" s="88"/>
      <c r="N48" s="88"/>
      <c r="P48" s="89">
        <f t="shared" si="14"/>
        <v>2253</v>
      </c>
      <c r="Q48" s="89" t="str">
        <f t="shared" si="3"/>
        <v/>
      </c>
      <c r="R48" s="89" t="str">
        <f t="shared" si="4"/>
        <v/>
      </c>
      <c r="S48" s="89" t="str">
        <f t="shared" si="5"/>
        <v/>
      </c>
      <c r="T48" s="89" t="str">
        <f t="shared" si="6"/>
        <v/>
      </c>
      <c r="U48" s="89" t="str">
        <f t="shared" si="7"/>
        <v/>
      </c>
      <c r="V48" s="89" t="str">
        <f t="shared" si="8"/>
        <v/>
      </c>
      <c r="W48" s="89" t="str">
        <f t="shared" si="9"/>
        <v/>
      </c>
      <c r="X48" s="89" t="str">
        <f t="shared" si="10"/>
        <v/>
      </c>
      <c r="Y48" s="89" t="str">
        <f t="shared" si="11"/>
        <v/>
      </c>
      <c r="Z48" s="89" t="str">
        <f t="shared" si="12"/>
        <v/>
      </c>
      <c r="AA48" s="89" t="str">
        <f t="shared" si="13"/>
        <v/>
      </c>
    </row>
    <row r="49" spans="1:27">
      <c r="A49" s="85">
        <f t="shared" si="1"/>
        <v>49</v>
      </c>
      <c r="B49" s="86" t="s">
        <v>438</v>
      </c>
      <c r="C49" s="86" t="s">
        <v>71845</v>
      </c>
      <c r="D49" s="86" t="s">
        <v>72337</v>
      </c>
      <c r="E49" s="87">
        <v>0.4145833333333333</v>
      </c>
      <c r="F49" s="86" t="s">
        <v>71592</v>
      </c>
      <c r="G49" s="86" t="s">
        <v>72187</v>
      </c>
      <c r="H49" s="86" t="s">
        <v>72345</v>
      </c>
      <c r="I49" s="86" t="s">
        <v>72490</v>
      </c>
      <c r="J49" s="86" t="s">
        <v>455</v>
      </c>
      <c r="K49" s="86" t="s">
        <v>72398</v>
      </c>
      <c r="L49" s="88"/>
      <c r="M49" s="88"/>
      <c r="N49" s="88"/>
      <c r="P49" s="89">
        <f t="shared" si="14"/>
        <v>2303</v>
      </c>
      <c r="Q49" s="89" t="str">
        <f t="shared" si="3"/>
        <v/>
      </c>
      <c r="R49" s="89" t="str">
        <f t="shared" si="4"/>
        <v/>
      </c>
      <c r="S49" s="89" t="str">
        <f t="shared" si="5"/>
        <v/>
      </c>
      <c r="T49" s="89" t="str">
        <f t="shared" si="6"/>
        <v/>
      </c>
      <c r="U49" s="89" t="str">
        <f t="shared" si="7"/>
        <v/>
      </c>
      <c r="V49" s="89" t="str">
        <f t="shared" si="8"/>
        <v/>
      </c>
      <c r="W49" s="89" t="str">
        <f t="shared" si="9"/>
        <v/>
      </c>
      <c r="X49" s="89" t="str">
        <f t="shared" si="10"/>
        <v/>
      </c>
      <c r="Y49" s="89" t="str">
        <f t="shared" si="11"/>
        <v/>
      </c>
      <c r="Z49" s="89" t="str">
        <f t="shared" si="12"/>
        <v/>
      </c>
      <c r="AA49" s="89" t="str">
        <f t="shared" si="13"/>
        <v/>
      </c>
    </row>
    <row r="50" spans="1:27">
      <c r="A50" s="85">
        <f t="shared" si="1"/>
        <v>50</v>
      </c>
      <c r="B50" s="86" t="s">
        <v>449</v>
      </c>
      <c r="C50" s="86" t="s">
        <v>72353</v>
      </c>
      <c r="D50" s="86" t="s">
        <v>72337</v>
      </c>
      <c r="E50" s="87">
        <v>0.30833333333333335</v>
      </c>
      <c r="F50" s="86" t="s">
        <v>72491</v>
      </c>
      <c r="G50" s="86" t="s">
        <v>72492</v>
      </c>
      <c r="H50" s="86" t="s">
        <v>71481</v>
      </c>
      <c r="I50" s="86" t="s">
        <v>72493</v>
      </c>
      <c r="J50" s="86" t="s">
        <v>443</v>
      </c>
      <c r="K50" s="86" t="s">
        <v>72337</v>
      </c>
      <c r="L50" s="88"/>
      <c r="M50" s="88"/>
      <c r="N50" s="88"/>
      <c r="P50" s="89">
        <f t="shared" si="14"/>
        <v>2353</v>
      </c>
      <c r="Q50" s="89" t="str">
        <f t="shared" si="3"/>
        <v/>
      </c>
      <c r="R50" s="89" t="str">
        <f t="shared" si="4"/>
        <v/>
      </c>
      <c r="S50" s="89" t="str">
        <f t="shared" si="5"/>
        <v/>
      </c>
      <c r="T50" s="89" t="str">
        <f t="shared" si="6"/>
        <v/>
      </c>
      <c r="U50" s="89" t="str">
        <f t="shared" si="7"/>
        <v/>
      </c>
      <c r="V50" s="89" t="str">
        <f t="shared" si="8"/>
        <v/>
      </c>
      <c r="W50" s="89" t="str">
        <f t="shared" si="9"/>
        <v/>
      </c>
      <c r="X50" s="89" t="str">
        <f t="shared" si="10"/>
        <v/>
      </c>
      <c r="Y50" s="89" t="str">
        <f t="shared" si="11"/>
        <v/>
      </c>
      <c r="Z50" s="89" t="str">
        <f t="shared" si="12"/>
        <v/>
      </c>
      <c r="AA50" s="89" t="str">
        <f t="shared" si="13"/>
        <v/>
      </c>
    </row>
    <row r="51" spans="1:27">
      <c r="A51" s="85">
        <f t="shared" si="1"/>
        <v>51</v>
      </c>
      <c r="B51" s="86" t="s">
        <v>449</v>
      </c>
      <c r="C51" s="86" t="s">
        <v>72353</v>
      </c>
      <c r="D51" s="86" t="s">
        <v>72337</v>
      </c>
      <c r="E51" s="87">
        <v>0.3833333333333333</v>
      </c>
      <c r="F51" s="86" t="s">
        <v>71622</v>
      </c>
      <c r="G51" s="86" t="s">
        <v>72494</v>
      </c>
      <c r="H51" s="86" t="s">
        <v>71481</v>
      </c>
      <c r="I51" s="86" t="s">
        <v>72495</v>
      </c>
      <c r="J51" s="86" t="s">
        <v>443</v>
      </c>
      <c r="K51" s="86" t="s">
        <v>72337</v>
      </c>
      <c r="L51" s="88"/>
      <c r="M51" s="88"/>
      <c r="N51" s="88"/>
      <c r="P51" s="89">
        <f t="shared" si="14"/>
        <v>2403</v>
      </c>
      <c r="Q51" s="89" t="str">
        <f t="shared" si="3"/>
        <v/>
      </c>
      <c r="R51" s="89" t="str">
        <f t="shared" si="4"/>
        <v/>
      </c>
      <c r="S51" s="89" t="str">
        <f t="shared" si="5"/>
        <v/>
      </c>
      <c r="T51" s="89" t="str">
        <f t="shared" si="6"/>
        <v/>
      </c>
      <c r="U51" s="89" t="str">
        <f t="shared" si="7"/>
        <v/>
      </c>
      <c r="V51" s="89" t="str">
        <f t="shared" si="8"/>
        <v/>
      </c>
      <c r="W51" s="89" t="str">
        <f t="shared" si="9"/>
        <v/>
      </c>
      <c r="X51" s="89" t="str">
        <f t="shared" si="10"/>
        <v/>
      </c>
      <c r="Y51" s="89" t="str">
        <f t="shared" si="11"/>
        <v/>
      </c>
      <c r="Z51" s="89" t="str">
        <f t="shared" si="12"/>
        <v/>
      </c>
      <c r="AA51" s="89" t="str">
        <f t="shared" si="13"/>
        <v/>
      </c>
    </row>
    <row r="52" spans="1:27">
      <c r="A52" s="85">
        <f t="shared" si="1"/>
        <v>52</v>
      </c>
      <c r="B52" s="86" t="s">
        <v>463</v>
      </c>
      <c r="C52" s="86" t="s">
        <v>72035</v>
      </c>
      <c r="D52" s="86" t="s">
        <v>72337</v>
      </c>
      <c r="E52" s="87">
        <v>0.5625</v>
      </c>
      <c r="F52" s="86" t="s">
        <v>71884</v>
      </c>
      <c r="G52" s="86" t="s">
        <v>72496</v>
      </c>
      <c r="H52" s="86" t="s">
        <v>72497</v>
      </c>
      <c r="I52" s="86" t="s">
        <v>72498</v>
      </c>
      <c r="J52" s="86" t="s">
        <v>455</v>
      </c>
      <c r="K52" s="86" t="s">
        <v>72376</v>
      </c>
      <c r="L52" s="88"/>
      <c r="M52" s="88"/>
      <c r="N52" s="88"/>
      <c r="P52" s="89">
        <f t="shared" si="14"/>
        <v>2453</v>
      </c>
      <c r="Q52" s="89" t="str">
        <f t="shared" si="3"/>
        <v/>
      </c>
      <c r="R52" s="89" t="str">
        <f t="shared" si="4"/>
        <v/>
      </c>
      <c r="S52" s="89" t="str">
        <f t="shared" si="5"/>
        <v/>
      </c>
      <c r="T52" s="89" t="str">
        <f t="shared" si="6"/>
        <v/>
      </c>
      <c r="U52" s="89" t="str">
        <f t="shared" si="7"/>
        <v/>
      </c>
      <c r="V52" s="89" t="str">
        <f t="shared" si="8"/>
        <v/>
      </c>
      <c r="W52" s="89" t="str">
        <f t="shared" si="9"/>
        <v/>
      </c>
      <c r="X52" s="89" t="str">
        <f t="shared" si="10"/>
        <v/>
      </c>
      <c r="Y52" s="89" t="str">
        <f t="shared" si="11"/>
        <v/>
      </c>
      <c r="Z52" s="89" t="str">
        <f t="shared" si="12"/>
        <v/>
      </c>
      <c r="AA52" s="89" t="str">
        <f t="shared" si="13"/>
        <v/>
      </c>
    </row>
    <row r="53" spans="1:27">
      <c r="A53" s="85">
        <f t="shared" si="1"/>
        <v>53</v>
      </c>
      <c r="B53" s="86" t="s">
        <v>449</v>
      </c>
      <c r="C53" s="86" t="s">
        <v>72344</v>
      </c>
      <c r="D53" s="86" t="s">
        <v>72337</v>
      </c>
      <c r="E53" s="87">
        <v>0.86111111111111116</v>
      </c>
      <c r="F53" s="86" t="s">
        <v>72499</v>
      </c>
      <c r="G53" s="86" t="s">
        <v>71750</v>
      </c>
      <c r="H53" s="86" t="s">
        <v>72480</v>
      </c>
      <c r="I53" s="86" t="s">
        <v>72500</v>
      </c>
      <c r="J53" s="86" t="s">
        <v>455</v>
      </c>
      <c r="K53" s="86" t="s">
        <v>72337</v>
      </c>
      <c r="L53" s="88"/>
      <c r="M53" s="88"/>
      <c r="N53" s="88"/>
      <c r="P53" s="89">
        <f t="shared" si="14"/>
        <v>2503</v>
      </c>
      <c r="Q53" s="89" t="str">
        <f t="shared" si="3"/>
        <v/>
      </c>
      <c r="R53" s="89" t="str">
        <f t="shared" si="4"/>
        <v/>
      </c>
      <c r="S53" s="89" t="str">
        <f t="shared" si="5"/>
        <v/>
      </c>
      <c r="T53" s="89" t="str">
        <f t="shared" si="6"/>
        <v/>
      </c>
      <c r="U53" s="89" t="str">
        <f t="shared" si="7"/>
        <v/>
      </c>
      <c r="V53" s="89" t="str">
        <f t="shared" si="8"/>
        <v/>
      </c>
      <c r="W53" s="89" t="str">
        <f t="shared" si="9"/>
        <v/>
      </c>
      <c r="X53" s="89" t="str">
        <f t="shared" si="10"/>
        <v/>
      </c>
      <c r="Y53" s="89" t="str">
        <f t="shared" si="11"/>
        <v/>
      </c>
      <c r="Z53" s="89" t="str">
        <f t="shared" si="12"/>
        <v/>
      </c>
      <c r="AA53" s="89" t="str">
        <f t="shared" si="13"/>
        <v/>
      </c>
    </row>
    <row r="54" spans="1:27">
      <c r="A54" s="85">
        <f t="shared" si="1"/>
        <v>54</v>
      </c>
      <c r="B54" s="86" t="s">
        <v>438</v>
      </c>
      <c r="C54" s="86" t="s">
        <v>71465</v>
      </c>
      <c r="D54" s="86" t="s">
        <v>72337</v>
      </c>
      <c r="E54" s="87">
        <v>1.3888888888888889E-3</v>
      </c>
      <c r="F54" s="86" t="s">
        <v>71592</v>
      </c>
      <c r="G54" s="86" t="s">
        <v>72501</v>
      </c>
      <c r="H54" s="86" t="s">
        <v>71930</v>
      </c>
      <c r="I54" s="86" t="s">
        <v>72502</v>
      </c>
      <c r="J54" s="86" t="s">
        <v>443</v>
      </c>
      <c r="K54" s="86" t="s">
        <v>72455</v>
      </c>
      <c r="L54" s="88"/>
      <c r="M54" s="88"/>
      <c r="N54" s="88"/>
      <c r="P54" s="89">
        <f t="shared" si="14"/>
        <v>2553</v>
      </c>
      <c r="Q54" s="89" t="str">
        <f t="shared" si="3"/>
        <v/>
      </c>
      <c r="R54" s="89" t="str">
        <f t="shared" si="4"/>
        <v/>
      </c>
      <c r="S54" s="89" t="str">
        <f t="shared" si="5"/>
        <v/>
      </c>
      <c r="T54" s="89" t="str">
        <f t="shared" si="6"/>
        <v/>
      </c>
      <c r="U54" s="89" t="str">
        <f t="shared" si="7"/>
        <v/>
      </c>
      <c r="V54" s="89" t="str">
        <f t="shared" si="8"/>
        <v/>
      </c>
      <c r="W54" s="89" t="str">
        <f t="shared" si="9"/>
        <v/>
      </c>
      <c r="X54" s="89" t="str">
        <f t="shared" si="10"/>
        <v/>
      </c>
      <c r="Y54" s="89" t="str">
        <f t="shared" si="11"/>
        <v/>
      </c>
      <c r="Z54" s="89" t="str">
        <f t="shared" si="12"/>
        <v/>
      </c>
      <c r="AA54" s="89" t="str">
        <f t="shared" si="13"/>
        <v/>
      </c>
    </row>
    <row r="55" spans="1:27">
      <c r="A55" s="85">
        <f t="shared" si="1"/>
        <v>55</v>
      </c>
      <c r="B55" s="86" t="s">
        <v>71141</v>
      </c>
      <c r="C55" s="86" t="s">
        <v>71941</v>
      </c>
      <c r="D55" s="86" t="s">
        <v>72337</v>
      </c>
      <c r="E55" s="87">
        <v>8.3333333333333332E-3</v>
      </c>
      <c r="F55" s="86" t="s">
        <v>71799</v>
      </c>
      <c r="G55" s="86" t="s">
        <v>72503</v>
      </c>
      <c r="H55" s="86" t="s">
        <v>72414</v>
      </c>
      <c r="I55" s="86" t="s">
        <v>72504</v>
      </c>
      <c r="J55" s="86" t="s">
        <v>71076</v>
      </c>
      <c r="K55" s="86" t="s">
        <v>72340</v>
      </c>
      <c r="L55" s="88"/>
      <c r="M55" s="88"/>
      <c r="N55" s="88"/>
      <c r="P55" s="89">
        <f t="shared" si="14"/>
        <v>2603</v>
      </c>
      <c r="Q55" s="89" t="str">
        <f t="shared" si="3"/>
        <v/>
      </c>
      <c r="R55" s="89" t="str">
        <f t="shared" si="4"/>
        <v/>
      </c>
      <c r="S55" s="89" t="str">
        <f t="shared" si="5"/>
        <v/>
      </c>
      <c r="T55" s="89" t="str">
        <f t="shared" si="6"/>
        <v/>
      </c>
      <c r="U55" s="89" t="str">
        <f t="shared" si="7"/>
        <v/>
      </c>
      <c r="V55" s="89" t="str">
        <f t="shared" si="8"/>
        <v/>
      </c>
      <c r="W55" s="89" t="str">
        <f t="shared" si="9"/>
        <v/>
      </c>
      <c r="X55" s="89" t="str">
        <f t="shared" si="10"/>
        <v/>
      </c>
      <c r="Y55" s="89" t="str">
        <f t="shared" si="11"/>
        <v/>
      </c>
      <c r="Z55" s="89" t="str">
        <f t="shared" si="12"/>
        <v/>
      </c>
      <c r="AA55" s="89" t="str">
        <f t="shared" si="13"/>
        <v/>
      </c>
    </row>
    <row r="56" spans="1:27">
      <c r="A56" s="85">
        <f t="shared" si="1"/>
        <v>56</v>
      </c>
      <c r="B56" s="86" t="s">
        <v>449</v>
      </c>
      <c r="C56" s="86" t="s">
        <v>72367</v>
      </c>
      <c r="D56" s="86" t="s">
        <v>72337</v>
      </c>
      <c r="E56" s="87">
        <v>2.0833333333333332E-2</v>
      </c>
      <c r="F56" s="86" t="s">
        <v>71659</v>
      </c>
      <c r="G56" s="86" t="s">
        <v>71581</v>
      </c>
      <c r="H56" s="86" t="s">
        <v>71620</v>
      </c>
      <c r="I56" s="86" t="s">
        <v>72505</v>
      </c>
      <c r="J56" s="86" t="s">
        <v>455</v>
      </c>
      <c r="K56" s="86" t="s">
        <v>72337</v>
      </c>
      <c r="L56" s="88"/>
      <c r="M56" s="88"/>
      <c r="N56" s="88"/>
      <c r="P56" s="89">
        <f t="shared" si="14"/>
        <v>2653</v>
      </c>
      <c r="Q56" s="89" t="str">
        <f t="shared" si="3"/>
        <v/>
      </c>
      <c r="R56" s="89" t="str">
        <f t="shared" si="4"/>
        <v/>
      </c>
      <c r="S56" s="89" t="str">
        <f t="shared" si="5"/>
        <v/>
      </c>
      <c r="T56" s="89" t="str">
        <f t="shared" si="6"/>
        <v/>
      </c>
      <c r="U56" s="89" t="str">
        <f t="shared" si="7"/>
        <v/>
      </c>
      <c r="V56" s="89" t="str">
        <f t="shared" si="8"/>
        <v/>
      </c>
      <c r="W56" s="89" t="str">
        <f t="shared" si="9"/>
        <v/>
      </c>
      <c r="X56" s="89" t="str">
        <f t="shared" si="10"/>
        <v/>
      </c>
      <c r="Y56" s="89" t="str">
        <f t="shared" si="11"/>
        <v/>
      </c>
      <c r="Z56" s="89" t="str">
        <f t="shared" si="12"/>
        <v/>
      </c>
      <c r="AA56" s="89" t="str">
        <f t="shared" si="13"/>
        <v/>
      </c>
    </row>
    <row r="57" spans="1:27">
      <c r="A57" s="85">
        <f t="shared" si="1"/>
        <v>57</v>
      </c>
      <c r="B57" s="86" t="s">
        <v>71011</v>
      </c>
      <c r="C57" s="86" t="s">
        <v>72035</v>
      </c>
      <c r="D57" s="86" t="s">
        <v>72337</v>
      </c>
      <c r="E57" s="87">
        <v>4.0972222222222222E-2</v>
      </c>
      <c r="F57" s="86" t="s">
        <v>72506</v>
      </c>
      <c r="G57" s="86" t="s">
        <v>72507</v>
      </c>
      <c r="H57" s="86" t="s">
        <v>72021</v>
      </c>
      <c r="I57" s="86" t="s">
        <v>72508</v>
      </c>
      <c r="J57" s="86" t="s">
        <v>455</v>
      </c>
      <c r="K57" s="86" t="s">
        <v>72343</v>
      </c>
      <c r="L57" s="88"/>
      <c r="M57" s="88"/>
      <c r="N57" s="88"/>
      <c r="P57" s="89">
        <f t="shared" si="14"/>
        <v>2703</v>
      </c>
      <c r="Q57" s="89" t="str">
        <f t="shared" si="3"/>
        <v/>
      </c>
      <c r="R57" s="89" t="str">
        <f t="shared" si="4"/>
        <v/>
      </c>
      <c r="S57" s="89" t="str">
        <f t="shared" si="5"/>
        <v/>
      </c>
      <c r="T57" s="89" t="str">
        <f t="shared" si="6"/>
        <v/>
      </c>
      <c r="U57" s="89" t="str">
        <f t="shared" si="7"/>
        <v/>
      </c>
      <c r="V57" s="89" t="str">
        <f t="shared" si="8"/>
        <v/>
      </c>
      <c r="W57" s="89" t="str">
        <f t="shared" si="9"/>
        <v/>
      </c>
      <c r="X57" s="89" t="str">
        <f t="shared" si="10"/>
        <v/>
      </c>
      <c r="Y57" s="89" t="str">
        <f t="shared" si="11"/>
        <v/>
      </c>
      <c r="Z57" s="89" t="str">
        <f t="shared" si="12"/>
        <v/>
      </c>
      <c r="AA57" s="89" t="str">
        <f t="shared" si="13"/>
        <v/>
      </c>
    </row>
    <row r="58" spans="1:27">
      <c r="A58" s="85">
        <f t="shared" si="1"/>
        <v>58</v>
      </c>
      <c r="B58" s="86" t="s">
        <v>438</v>
      </c>
      <c r="C58" s="86" t="s">
        <v>71490</v>
      </c>
      <c r="D58" s="86" t="s">
        <v>72337</v>
      </c>
      <c r="E58" s="87">
        <v>4.2361111111111106E-2</v>
      </c>
      <c r="F58" s="86" t="s">
        <v>71547</v>
      </c>
      <c r="G58" s="86" t="s">
        <v>72509</v>
      </c>
      <c r="H58" s="86" t="s">
        <v>72510</v>
      </c>
      <c r="I58" s="86" t="s">
        <v>72511</v>
      </c>
      <c r="J58" s="86" t="s">
        <v>455</v>
      </c>
      <c r="K58" s="86" t="s">
        <v>72512</v>
      </c>
      <c r="L58" s="88"/>
      <c r="M58" s="88"/>
      <c r="N58" s="88"/>
      <c r="P58" s="89">
        <f t="shared" si="14"/>
        <v>2753</v>
      </c>
      <c r="Q58" s="89" t="str">
        <f t="shared" si="3"/>
        <v/>
      </c>
      <c r="R58" s="89" t="str">
        <f t="shared" si="4"/>
        <v/>
      </c>
      <c r="S58" s="89" t="str">
        <f t="shared" si="5"/>
        <v/>
      </c>
      <c r="T58" s="89" t="str">
        <f t="shared" si="6"/>
        <v/>
      </c>
      <c r="U58" s="89" t="str">
        <f t="shared" si="7"/>
        <v/>
      </c>
      <c r="V58" s="89" t="str">
        <f t="shared" si="8"/>
        <v/>
      </c>
      <c r="W58" s="89" t="str">
        <f t="shared" si="9"/>
        <v/>
      </c>
      <c r="X58" s="89" t="str">
        <f t="shared" si="10"/>
        <v/>
      </c>
      <c r="Y58" s="89" t="str">
        <f t="shared" si="11"/>
        <v/>
      </c>
      <c r="Z58" s="89" t="str">
        <f t="shared" si="12"/>
        <v/>
      </c>
      <c r="AA58" s="89" t="str">
        <f t="shared" si="13"/>
        <v/>
      </c>
    </row>
    <row r="59" spans="1:27">
      <c r="A59" s="85">
        <f t="shared" si="1"/>
        <v>59</v>
      </c>
      <c r="B59" s="86" t="s">
        <v>449</v>
      </c>
      <c r="C59" s="86" t="s">
        <v>72367</v>
      </c>
      <c r="D59" s="86" t="s">
        <v>72337</v>
      </c>
      <c r="E59" s="87">
        <v>5.0694444444444452E-2</v>
      </c>
      <c r="F59" s="86" t="s">
        <v>71587</v>
      </c>
      <c r="G59" s="86" t="s">
        <v>72513</v>
      </c>
      <c r="H59" s="86" t="s">
        <v>71495</v>
      </c>
      <c r="I59" s="86" t="s">
        <v>72514</v>
      </c>
      <c r="J59" s="86" t="s">
        <v>455</v>
      </c>
      <c r="K59" s="86" t="s">
        <v>72337</v>
      </c>
      <c r="L59" s="88"/>
      <c r="M59" s="88"/>
      <c r="N59" s="88"/>
      <c r="P59" s="89">
        <f t="shared" si="14"/>
        <v>2803</v>
      </c>
      <c r="Q59" s="89" t="str">
        <f t="shared" si="3"/>
        <v/>
      </c>
      <c r="R59" s="89" t="str">
        <f t="shared" si="4"/>
        <v/>
      </c>
      <c r="S59" s="89" t="str">
        <f t="shared" si="5"/>
        <v/>
      </c>
      <c r="T59" s="89" t="str">
        <f t="shared" si="6"/>
        <v/>
      </c>
      <c r="U59" s="89" t="str">
        <f t="shared" si="7"/>
        <v/>
      </c>
      <c r="V59" s="89" t="str">
        <f t="shared" si="8"/>
        <v/>
      </c>
      <c r="W59" s="89" t="str">
        <f t="shared" si="9"/>
        <v/>
      </c>
      <c r="X59" s="89" t="str">
        <f t="shared" si="10"/>
        <v/>
      </c>
      <c r="Y59" s="89" t="str">
        <f t="shared" si="11"/>
        <v/>
      </c>
      <c r="Z59" s="89" t="str">
        <f t="shared" si="12"/>
        <v/>
      </c>
      <c r="AA59" s="89" t="str">
        <f t="shared" si="13"/>
        <v/>
      </c>
    </row>
    <row r="60" spans="1:27">
      <c r="A60" s="85">
        <f t="shared" si="1"/>
        <v>60</v>
      </c>
      <c r="B60" s="86" t="s">
        <v>71298</v>
      </c>
      <c r="C60" s="86" t="s">
        <v>71470</v>
      </c>
      <c r="D60" s="86" t="s">
        <v>72337</v>
      </c>
      <c r="E60" s="87">
        <v>9.4444444444444442E-2</v>
      </c>
      <c r="F60" s="86" t="s">
        <v>72515</v>
      </c>
      <c r="G60" s="86" t="s">
        <v>439</v>
      </c>
      <c r="H60" s="86" t="s">
        <v>72516</v>
      </c>
      <c r="I60" s="86" t="s">
        <v>72517</v>
      </c>
      <c r="J60" s="86" t="s">
        <v>455</v>
      </c>
      <c r="K60" s="86" t="s">
        <v>72337</v>
      </c>
      <c r="L60" s="88"/>
      <c r="M60" s="88"/>
      <c r="N60" s="88"/>
      <c r="P60" s="89">
        <f t="shared" si="14"/>
        <v>2853</v>
      </c>
      <c r="Q60" s="89" t="str">
        <f t="shared" si="3"/>
        <v/>
      </c>
      <c r="R60" s="89" t="str">
        <f t="shared" si="4"/>
        <v/>
      </c>
      <c r="S60" s="89" t="str">
        <f t="shared" si="5"/>
        <v/>
      </c>
      <c r="T60" s="89" t="str">
        <f t="shared" si="6"/>
        <v/>
      </c>
      <c r="U60" s="89" t="str">
        <f t="shared" si="7"/>
        <v/>
      </c>
      <c r="V60" s="89" t="str">
        <f t="shared" si="8"/>
        <v/>
      </c>
      <c r="W60" s="89" t="str">
        <f t="shared" si="9"/>
        <v/>
      </c>
      <c r="X60" s="89" t="str">
        <f t="shared" si="10"/>
        <v/>
      </c>
      <c r="Y60" s="89" t="str">
        <f t="shared" si="11"/>
        <v/>
      </c>
      <c r="Z60" s="89" t="str">
        <f t="shared" si="12"/>
        <v/>
      </c>
      <c r="AA60" s="89" t="str">
        <f t="shared" si="13"/>
        <v/>
      </c>
    </row>
    <row r="61" spans="1:27">
      <c r="A61" s="85">
        <f t="shared" si="1"/>
        <v>61</v>
      </c>
      <c r="B61" s="86" t="s">
        <v>71298</v>
      </c>
      <c r="C61" s="86" t="s">
        <v>71470</v>
      </c>
      <c r="D61" s="86" t="s">
        <v>72337</v>
      </c>
      <c r="E61" s="87">
        <v>9.4444444444444442E-2</v>
      </c>
      <c r="F61" s="86" t="s">
        <v>72515</v>
      </c>
      <c r="G61" s="86" t="s">
        <v>439</v>
      </c>
      <c r="H61" s="86" t="s">
        <v>71489</v>
      </c>
      <c r="I61" s="86" t="s">
        <v>72517</v>
      </c>
      <c r="J61" s="86" t="s">
        <v>455</v>
      </c>
      <c r="K61" s="86" t="s">
        <v>72337</v>
      </c>
      <c r="L61" s="88"/>
      <c r="M61" s="88"/>
      <c r="N61" s="88"/>
      <c r="P61" s="89">
        <f t="shared" si="14"/>
        <v>2903</v>
      </c>
      <c r="Q61" s="89" t="str">
        <f t="shared" si="3"/>
        <v/>
      </c>
      <c r="R61" s="89" t="str">
        <f t="shared" si="4"/>
        <v/>
      </c>
      <c r="S61" s="89" t="str">
        <f t="shared" si="5"/>
        <v/>
      </c>
      <c r="T61" s="89" t="str">
        <f t="shared" si="6"/>
        <v/>
      </c>
      <c r="U61" s="89" t="str">
        <f t="shared" si="7"/>
        <v/>
      </c>
      <c r="V61" s="89" t="str">
        <f t="shared" si="8"/>
        <v/>
      </c>
      <c r="W61" s="89" t="str">
        <f t="shared" si="9"/>
        <v/>
      </c>
      <c r="X61" s="89" t="str">
        <f t="shared" si="10"/>
        <v/>
      </c>
      <c r="Y61" s="89" t="str">
        <f t="shared" si="11"/>
        <v/>
      </c>
      <c r="Z61" s="89" t="str">
        <f t="shared" si="12"/>
        <v/>
      </c>
      <c r="AA61" s="89" t="str">
        <f t="shared" si="13"/>
        <v/>
      </c>
    </row>
    <row r="62" spans="1:27">
      <c r="A62" s="85">
        <f t="shared" si="1"/>
        <v>62</v>
      </c>
      <c r="B62" s="86" t="s">
        <v>71073</v>
      </c>
      <c r="C62" s="86" t="s">
        <v>71470</v>
      </c>
      <c r="D62" s="86" t="s">
        <v>72337</v>
      </c>
      <c r="E62" s="87">
        <v>9.6527777777777768E-2</v>
      </c>
      <c r="F62" s="86" t="s">
        <v>72515</v>
      </c>
      <c r="G62" s="86" t="s">
        <v>439</v>
      </c>
      <c r="H62" s="86" t="s">
        <v>71489</v>
      </c>
      <c r="I62" s="86" t="s">
        <v>72518</v>
      </c>
      <c r="J62" s="86" t="s">
        <v>455</v>
      </c>
      <c r="K62" s="86"/>
      <c r="L62" s="88"/>
      <c r="M62" s="88"/>
      <c r="N62" s="88"/>
      <c r="P62" s="89">
        <f t="shared" si="14"/>
        <v>2953</v>
      </c>
      <c r="Q62" s="89" t="str">
        <f t="shared" si="3"/>
        <v/>
      </c>
      <c r="R62" s="89" t="str">
        <f t="shared" si="4"/>
        <v/>
      </c>
      <c r="S62" s="89" t="str">
        <f t="shared" si="5"/>
        <v/>
      </c>
      <c r="T62" s="89" t="str">
        <f t="shared" si="6"/>
        <v/>
      </c>
      <c r="U62" s="89" t="str">
        <f t="shared" si="7"/>
        <v/>
      </c>
      <c r="V62" s="89" t="str">
        <f t="shared" si="8"/>
        <v/>
      </c>
      <c r="W62" s="89" t="str">
        <f t="shared" si="9"/>
        <v/>
      </c>
      <c r="X62" s="89" t="str">
        <f t="shared" si="10"/>
        <v/>
      </c>
      <c r="Y62" s="89" t="str">
        <f t="shared" si="11"/>
        <v/>
      </c>
      <c r="Z62" s="89" t="str">
        <f t="shared" si="12"/>
        <v/>
      </c>
      <c r="AA62" s="89" t="str">
        <f t="shared" si="13"/>
        <v/>
      </c>
    </row>
    <row r="63" spans="1:27">
      <c r="A63" s="85">
        <f t="shared" si="1"/>
        <v>63</v>
      </c>
      <c r="B63" s="86" t="s">
        <v>463</v>
      </c>
      <c r="C63" s="86" t="s">
        <v>72127</v>
      </c>
      <c r="D63" s="86" t="s">
        <v>72337</v>
      </c>
      <c r="E63" s="87">
        <v>0.18472222222222223</v>
      </c>
      <c r="F63" s="86" t="s">
        <v>71587</v>
      </c>
      <c r="G63" s="86" t="s">
        <v>71724</v>
      </c>
      <c r="H63" s="86" t="s">
        <v>71495</v>
      </c>
      <c r="I63" s="86" t="s">
        <v>72519</v>
      </c>
      <c r="J63" s="86" t="s">
        <v>443</v>
      </c>
      <c r="K63" s="86" t="s">
        <v>72387</v>
      </c>
      <c r="L63" s="88"/>
      <c r="M63" s="88"/>
      <c r="N63" s="88"/>
      <c r="P63" s="89">
        <f t="shared" si="14"/>
        <v>3003</v>
      </c>
      <c r="Q63" s="89" t="str">
        <f t="shared" si="3"/>
        <v/>
      </c>
      <c r="R63" s="89" t="str">
        <f t="shared" si="4"/>
        <v/>
      </c>
      <c r="S63" s="89" t="str">
        <f t="shared" si="5"/>
        <v/>
      </c>
      <c r="T63" s="89" t="str">
        <f t="shared" si="6"/>
        <v/>
      </c>
      <c r="U63" s="89" t="str">
        <f t="shared" si="7"/>
        <v/>
      </c>
      <c r="V63" s="89" t="str">
        <f t="shared" si="8"/>
        <v/>
      </c>
      <c r="W63" s="89" t="str">
        <f t="shared" si="9"/>
        <v/>
      </c>
      <c r="X63" s="89" t="str">
        <f t="shared" si="10"/>
        <v/>
      </c>
      <c r="Y63" s="89" t="str">
        <f t="shared" si="11"/>
        <v/>
      </c>
      <c r="Z63" s="89" t="str">
        <f t="shared" si="12"/>
        <v/>
      </c>
      <c r="AA63" s="89" t="str">
        <f t="shared" si="13"/>
        <v/>
      </c>
    </row>
    <row r="64" spans="1:27">
      <c r="A64" s="85">
        <f t="shared" si="1"/>
        <v>64</v>
      </c>
      <c r="B64" s="86" t="s">
        <v>463</v>
      </c>
      <c r="C64" s="86" t="s">
        <v>72100</v>
      </c>
      <c r="D64" s="86" t="s">
        <v>72337</v>
      </c>
      <c r="E64" s="87">
        <v>0.26666666666666666</v>
      </c>
      <c r="F64" s="86" t="s">
        <v>72103</v>
      </c>
      <c r="G64" s="86" t="s">
        <v>72520</v>
      </c>
      <c r="H64" s="86" t="s">
        <v>71743</v>
      </c>
      <c r="I64" s="86" t="s">
        <v>72521</v>
      </c>
      <c r="J64" s="86" t="s">
        <v>443</v>
      </c>
      <c r="K64" s="86" t="s">
        <v>72455</v>
      </c>
      <c r="L64" s="88"/>
      <c r="M64" s="88"/>
      <c r="N64" s="88"/>
      <c r="P64" s="89">
        <f t="shared" si="14"/>
        <v>3053</v>
      </c>
      <c r="Q64" s="89" t="str">
        <f t="shared" si="3"/>
        <v/>
      </c>
      <c r="R64" s="89" t="str">
        <f t="shared" si="4"/>
        <v/>
      </c>
      <c r="S64" s="89" t="str">
        <f t="shared" si="5"/>
        <v/>
      </c>
      <c r="T64" s="89" t="str">
        <f t="shared" si="6"/>
        <v/>
      </c>
      <c r="U64" s="89" t="str">
        <f t="shared" si="7"/>
        <v/>
      </c>
      <c r="V64" s="89" t="str">
        <f t="shared" si="8"/>
        <v/>
      </c>
      <c r="W64" s="89" t="str">
        <f t="shared" si="9"/>
        <v/>
      </c>
      <c r="X64" s="89" t="str">
        <f t="shared" si="10"/>
        <v/>
      </c>
      <c r="Y64" s="89" t="str">
        <f t="shared" si="11"/>
        <v/>
      </c>
      <c r="Z64" s="89" t="str">
        <f t="shared" si="12"/>
        <v/>
      </c>
      <c r="AA64" s="89" t="str">
        <f t="shared" si="13"/>
        <v/>
      </c>
    </row>
    <row r="65" spans="1:27">
      <c r="A65" s="85">
        <f t="shared" si="1"/>
        <v>65</v>
      </c>
      <c r="B65" s="86" t="s">
        <v>444</v>
      </c>
      <c r="C65" s="86" t="s">
        <v>72104</v>
      </c>
      <c r="D65" s="86" t="s">
        <v>72337</v>
      </c>
      <c r="E65" s="87">
        <v>0.27499999999999997</v>
      </c>
      <c r="F65" s="86" t="s">
        <v>71592</v>
      </c>
      <c r="G65" s="86" t="s">
        <v>72522</v>
      </c>
      <c r="H65" s="86" t="s">
        <v>71577</v>
      </c>
      <c r="I65" s="86" t="s">
        <v>72523</v>
      </c>
      <c r="J65" s="86" t="s">
        <v>443</v>
      </c>
      <c r="K65" s="86" t="s">
        <v>72445</v>
      </c>
      <c r="L65" s="88"/>
      <c r="M65" s="88"/>
      <c r="N65" s="88"/>
      <c r="P65" s="89">
        <f t="shared" si="14"/>
        <v>3103</v>
      </c>
      <c r="Q65" s="89" t="str">
        <f t="shared" si="3"/>
        <v/>
      </c>
      <c r="R65" s="89" t="str">
        <f t="shared" si="4"/>
        <v/>
      </c>
      <c r="S65" s="89" t="str">
        <f t="shared" si="5"/>
        <v/>
      </c>
      <c r="T65" s="89" t="str">
        <f t="shared" si="6"/>
        <v/>
      </c>
      <c r="U65" s="89" t="str">
        <f t="shared" si="7"/>
        <v/>
      </c>
      <c r="V65" s="89" t="str">
        <f t="shared" si="8"/>
        <v/>
      </c>
      <c r="W65" s="89" t="str">
        <f t="shared" si="9"/>
        <v/>
      </c>
      <c r="X65" s="89" t="str">
        <f t="shared" si="10"/>
        <v/>
      </c>
      <c r="Y65" s="89" t="str">
        <f t="shared" si="11"/>
        <v/>
      </c>
      <c r="Z65" s="89" t="str">
        <f t="shared" si="12"/>
        <v/>
      </c>
      <c r="AA65" s="89" t="str">
        <f t="shared" si="13"/>
        <v/>
      </c>
    </row>
    <row r="66" spans="1:27">
      <c r="A66" s="85">
        <f t="shared" si="1"/>
        <v>66</v>
      </c>
      <c r="B66" s="86" t="s">
        <v>463</v>
      </c>
      <c r="C66" s="86" t="s">
        <v>72038</v>
      </c>
      <c r="D66" s="86" t="s">
        <v>72337</v>
      </c>
      <c r="E66" s="87">
        <v>0.28333333333333333</v>
      </c>
      <c r="F66" s="86" t="s">
        <v>72044</v>
      </c>
      <c r="G66" s="86" t="s">
        <v>72524</v>
      </c>
      <c r="H66" s="86" t="s">
        <v>72525</v>
      </c>
      <c r="I66" s="86" t="s">
        <v>72526</v>
      </c>
      <c r="J66" s="86" t="s">
        <v>71137</v>
      </c>
      <c r="K66" s="86" t="s">
        <v>72352</v>
      </c>
      <c r="L66" s="88"/>
      <c r="M66" s="88"/>
      <c r="N66" s="88"/>
      <c r="P66" s="89">
        <f t="shared" si="14"/>
        <v>3153</v>
      </c>
      <c r="Q66" s="89" t="str">
        <f t="shared" si="3"/>
        <v/>
      </c>
      <c r="R66" s="89" t="str">
        <f t="shared" si="4"/>
        <v/>
      </c>
      <c r="S66" s="89" t="str">
        <f t="shared" si="5"/>
        <v/>
      </c>
      <c r="T66" s="89" t="str">
        <f t="shared" si="6"/>
        <v/>
      </c>
      <c r="U66" s="89" t="str">
        <f t="shared" si="7"/>
        <v/>
      </c>
      <c r="V66" s="89" t="str">
        <f t="shared" si="8"/>
        <v/>
      </c>
      <c r="W66" s="89" t="str">
        <f t="shared" si="9"/>
        <v/>
      </c>
      <c r="X66" s="89" t="str">
        <f t="shared" si="10"/>
        <v/>
      </c>
      <c r="Y66" s="89" t="str">
        <f t="shared" si="11"/>
        <v/>
      </c>
      <c r="Z66" s="89" t="str">
        <f t="shared" si="12"/>
        <v/>
      </c>
      <c r="AA66" s="89" t="str">
        <f t="shared" si="13"/>
        <v/>
      </c>
    </row>
    <row r="67" spans="1:27">
      <c r="A67" s="85">
        <f t="shared" ref="A67:A130" si="15">ROW(B67)</f>
        <v>67</v>
      </c>
      <c r="B67" s="86" t="s">
        <v>463</v>
      </c>
      <c r="C67" s="86" t="s">
        <v>72080</v>
      </c>
      <c r="D67" s="86" t="s">
        <v>72337</v>
      </c>
      <c r="E67" s="87">
        <v>0.28402777777777777</v>
      </c>
      <c r="F67" s="86" t="s">
        <v>72527</v>
      </c>
      <c r="G67" s="86" t="s">
        <v>72528</v>
      </c>
      <c r="H67" s="86" t="s">
        <v>72529</v>
      </c>
      <c r="I67" s="86" t="s">
        <v>72530</v>
      </c>
      <c r="J67" s="86" t="s">
        <v>443</v>
      </c>
      <c r="K67" s="86" t="s">
        <v>72387</v>
      </c>
      <c r="L67" s="88"/>
      <c r="M67" s="88"/>
      <c r="N67" s="88"/>
      <c r="P67" s="89">
        <f t="shared" si="14"/>
        <v>3203</v>
      </c>
      <c r="Q67" s="89" t="str">
        <f t="shared" si="3"/>
        <v/>
      </c>
      <c r="R67" s="89" t="str">
        <f t="shared" si="4"/>
        <v/>
      </c>
      <c r="S67" s="89" t="str">
        <f t="shared" si="5"/>
        <v/>
      </c>
      <c r="T67" s="89" t="str">
        <f t="shared" si="6"/>
        <v/>
      </c>
      <c r="U67" s="89" t="str">
        <f t="shared" si="7"/>
        <v/>
      </c>
      <c r="V67" s="89" t="str">
        <f t="shared" si="8"/>
        <v/>
      </c>
      <c r="W67" s="89" t="str">
        <f t="shared" si="9"/>
        <v/>
      </c>
      <c r="X67" s="89" t="str">
        <f t="shared" si="10"/>
        <v/>
      </c>
      <c r="Y67" s="89" t="str">
        <f t="shared" si="11"/>
        <v/>
      </c>
      <c r="Z67" s="89" t="str">
        <f t="shared" si="12"/>
        <v/>
      </c>
      <c r="AA67" s="89" t="str">
        <f t="shared" si="13"/>
        <v/>
      </c>
    </row>
    <row r="68" spans="1:27">
      <c r="A68" s="85">
        <f t="shared" si="15"/>
        <v>68</v>
      </c>
      <c r="B68" s="86" t="s">
        <v>463</v>
      </c>
      <c r="C68" s="86" t="s">
        <v>72100</v>
      </c>
      <c r="D68" s="86" t="s">
        <v>72337</v>
      </c>
      <c r="E68" s="87">
        <v>0.30069444444444443</v>
      </c>
      <c r="F68" s="86" t="s">
        <v>72531</v>
      </c>
      <c r="G68" s="86" t="s">
        <v>72532</v>
      </c>
      <c r="H68" s="86" t="s">
        <v>72533</v>
      </c>
      <c r="I68" s="86" t="s">
        <v>72534</v>
      </c>
      <c r="J68" s="86" t="s">
        <v>71137</v>
      </c>
      <c r="K68" s="86" t="s">
        <v>72451</v>
      </c>
      <c r="L68" s="88"/>
      <c r="M68" s="88"/>
      <c r="N68" s="88"/>
      <c r="P68" s="89">
        <f t="shared" si="14"/>
        <v>3253</v>
      </c>
      <c r="Q68" s="89" t="str">
        <f t="shared" ref="Q68:Q131" si="16">IF(ROW(A66)&gt;$M$2,"",P68)</f>
        <v/>
      </c>
      <c r="R68" s="89" t="str">
        <f t="shared" ref="R68:R131" si="17">IFERROR(VLOOKUP($Q68,$A$2:$K$3445,COLUMN(B67),0),"")</f>
        <v/>
      </c>
      <c r="S68" s="89" t="str">
        <f t="shared" ref="S68:S131" si="18">IFERROR(VLOOKUP($Q68,$A$2:$K$3445,COLUMN(C67),0),"")</f>
        <v/>
      </c>
      <c r="T68" s="89" t="str">
        <f t="shared" ref="T68:T131" si="19">IFERROR(VLOOKUP($Q68,$A$2:$K$3445,COLUMN(D67),0),"")</f>
        <v/>
      </c>
      <c r="U68" s="89" t="str">
        <f t="shared" ref="U68:U131" si="20">IFERROR(VLOOKUP($Q68,$A$2:$K$3445,COLUMN(E67),0),"")</f>
        <v/>
      </c>
      <c r="V68" s="89" t="str">
        <f t="shared" ref="V68:V131" si="21">IFERROR(VLOOKUP($Q68,$A$2:$K$3445,COLUMN(F67),0),"")</f>
        <v/>
      </c>
      <c r="W68" s="89" t="str">
        <f t="shared" ref="W68:W131" si="22">IFERROR(VLOOKUP($Q68,$A$2:$K$3445,COLUMN(G67),0),"")</f>
        <v/>
      </c>
      <c r="X68" s="89" t="str">
        <f t="shared" ref="X68:X131" si="23">IFERROR(VLOOKUP($Q68,$A$2:$K$3445,COLUMN(H67),0),"")</f>
        <v/>
      </c>
      <c r="Y68" s="89" t="str">
        <f t="shared" ref="Y68:Y131" si="24">IFERROR(VLOOKUP($Q68,$A$2:$K$3445,COLUMN(I67),0),"")</f>
        <v/>
      </c>
      <c r="Z68" s="89" t="str">
        <f t="shared" ref="Z68:Z131" si="25">IFERROR(VLOOKUP($Q68,$A$2:$K$3445,COLUMN(J67),0),"")</f>
        <v/>
      </c>
      <c r="AA68" s="89" t="str">
        <f t="shared" ref="AA68:AA131" si="26">IFERROR(VLOOKUP($Q68,$A$2:$K$3445,COLUMN(K67),0),"")</f>
        <v/>
      </c>
    </row>
    <row r="69" spans="1:27">
      <c r="A69" s="85">
        <f t="shared" si="15"/>
        <v>69</v>
      </c>
      <c r="B69" s="86" t="s">
        <v>438</v>
      </c>
      <c r="C69" s="86" t="s">
        <v>71567</v>
      </c>
      <c r="D69" s="86" t="s">
        <v>72337</v>
      </c>
      <c r="E69" s="87">
        <v>0.30555555555555552</v>
      </c>
      <c r="F69" s="86" t="s">
        <v>72535</v>
      </c>
      <c r="G69" s="86" t="s">
        <v>72536</v>
      </c>
      <c r="H69" s="86" t="s">
        <v>71930</v>
      </c>
      <c r="I69" s="86" t="s">
        <v>72537</v>
      </c>
      <c r="J69" s="86" t="s">
        <v>443</v>
      </c>
      <c r="K69" s="86" t="s">
        <v>72398</v>
      </c>
      <c r="L69" s="88"/>
      <c r="M69" s="88"/>
      <c r="N69" s="88"/>
      <c r="P69" s="89">
        <f t="shared" ref="P69:P132" si="27">P68+$N$2</f>
        <v>3303</v>
      </c>
      <c r="Q69" s="89" t="str">
        <f t="shared" si="16"/>
        <v/>
      </c>
      <c r="R69" s="89" t="str">
        <f t="shared" si="17"/>
        <v/>
      </c>
      <c r="S69" s="89" t="str">
        <f t="shared" si="18"/>
        <v/>
      </c>
      <c r="T69" s="89" t="str">
        <f t="shared" si="19"/>
        <v/>
      </c>
      <c r="U69" s="89" t="str">
        <f t="shared" si="20"/>
        <v/>
      </c>
      <c r="V69" s="89" t="str">
        <f t="shared" si="21"/>
        <v/>
      </c>
      <c r="W69" s="89" t="str">
        <f t="shared" si="22"/>
        <v/>
      </c>
      <c r="X69" s="89" t="str">
        <f t="shared" si="23"/>
        <v/>
      </c>
      <c r="Y69" s="89" t="str">
        <f t="shared" si="24"/>
        <v/>
      </c>
      <c r="Z69" s="89" t="str">
        <f t="shared" si="25"/>
        <v/>
      </c>
      <c r="AA69" s="89" t="str">
        <f t="shared" si="26"/>
        <v/>
      </c>
    </row>
    <row r="70" spans="1:27">
      <c r="A70" s="85">
        <f t="shared" si="15"/>
        <v>70</v>
      </c>
      <c r="B70" s="86" t="s">
        <v>438</v>
      </c>
      <c r="C70" s="86" t="s">
        <v>71727</v>
      </c>
      <c r="D70" s="86" t="s">
        <v>72337</v>
      </c>
      <c r="E70" s="87">
        <v>0.30694444444444441</v>
      </c>
      <c r="F70" s="86" t="s">
        <v>72538</v>
      </c>
      <c r="G70" s="86" t="s">
        <v>72539</v>
      </c>
      <c r="H70" s="86" t="s">
        <v>72540</v>
      </c>
      <c r="I70" s="86" t="s">
        <v>72541</v>
      </c>
      <c r="J70" s="86" t="s">
        <v>70988</v>
      </c>
      <c r="K70" s="86" t="s">
        <v>72451</v>
      </c>
      <c r="L70" s="88"/>
      <c r="M70" s="88"/>
      <c r="N70" s="88"/>
      <c r="P70" s="89">
        <f t="shared" si="27"/>
        <v>3353</v>
      </c>
      <c r="Q70" s="89" t="str">
        <f t="shared" si="16"/>
        <v/>
      </c>
      <c r="R70" s="89" t="str">
        <f t="shared" si="17"/>
        <v/>
      </c>
      <c r="S70" s="89" t="str">
        <f t="shared" si="18"/>
        <v/>
      </c>
      <c r="T70" s="89" t="str">
        <f t="shared" si="19"/>
        <v/>
      </c>
      <c r="U70" s="89" t="str">
        <f t="shared" si="20"/>
        <v/>
      </c>
      <c r="V70" s="89" t="str">
        <f t="shared" si="21"/>
        <v/>
      </c>
      <c r="W70" s="89" t="str">
        <f t="shared" si="22"/>
        <v/>
      </c>
      <c r="X70" s="89" t="str">
        <f t="shared" si="23"/>
        <v/>
      </c>
      <c r="Y70" s="89" t="str">
        <f t="shared" si="24"/>
        <v/>
      </c>
      <c r="Z70" s="89" t="str">
        <f t="shared" si="25"/>
        <v/>
      </c>
      <c r="AA70" s="89" t="str">
        <f t="shared" si="26"/>
        <v/>
      </c>
    </row>
    <row r="71" spans="1:27">
      <c r="A71" s="85">
        <f t="shared" si="15"/>
        <v>71</v>
      </c>
      <c r="B71" s="86" t="s">
        <v>444</v>
      </c>
      <c r="C71" s="86" t="s">
        <v>72104</v>
      </c>
      <c r="D71" s="86" t="s">
        <v>72337</v>
      </c>
      <c r="E71" s="87">
        <v>0.31319444444444444</v>
      </c>
      <c r="F71" s="86" t="s">
        <v>72026</v>
      </c>
      <c r="G71" s="86" t="s">
        <v>72542</v>
      </c>
      <c r="H71" s="86" t="s">
        <v>72543</v>
      </c>
      <c r="I71" s="86" t="s">
        <v>72544</v>
      </c>
      <c r="J71" s="86" t="s">
        <v>443</v>
      </c>
      <c r="K71" s="86" t="s">
        <v>72387</v>
      </c>
      <c r="L71" s="88"/>
      <c r="M71" s="88"/>
      <c r="N71" s="88"/>
      <c r="P71" s="89">
        <f t="shared" si="27"/>
        <v>3403</v>
      </c>
      <c r="Q71" s="89" t="str">
        <f t="shared" si="16"/>
        <v/>
      </c>
      <c r="R71" s="89" t="str">
        <f t="shared" si="17"/>
        <v/>
      </c>
      <c r="S71" s="89" t="str">
        <f t="shared" si="18"/>
        <v/>
      </c>
      <c r="T71" s="89" t="str">
        <f t="shared" si="19"/>
        <v/>
      </c>
      <c r="U71" s="89" t="str">
        <f t="shared" si="20"/>
        <v/>
      </c>
      <c r="V71" s="89" t="str">
        <f t="shared" si="21"/>
        <v/>
      </c>
      <c r="W71" s="89" t="str">
        <f t="shared" si="22"/>
        <v/>
      </c>
      <c r="X71" s="89" t="str">
        <f t="shared" si="23"/>
        <v/>
      </c>
      <c r="Y71" s="89" t="str">
        <f t="shared" si="24"/>
        <v/>
      </c>
      <c r="Z71" s="89" t="str">
        <f t="shared" si="25"/>
        <v/>
      </c>
      <c r="AA71" s="89" t="str">
        <f t="shared" si="26"/>
        <v/>
      </c>
    </row>
    <row r="72" spans="1:27">
      <c r="A72" s="85">
        <f t="shared" si="15"/>
        <v>72</v>
      </c>
      <c r="B72" s="86" t="s">
        <v>438</v>
      </c>
      <c r="C72" s="86" t="s">
        <v>71703</v>
      </c>
      <c r="D72" s="86" t="s">
        <v>72337</v>
      </c>
      <c r="E72" s="87">
        <v>0.31736111111111115</v>
      </c>
      <c r="F72" s="86" t="s">
        <v>72545</v>
      </c>
      <c r="G72" s="86" t="s">
        <v>72546</v>
      </c>
      <c r="H72" s="86" t="s">
        <v>71481</v>
      </c>
      <c r="I72" s="86" t="s">
        <v>72547</v>
      </c>
      <c r="J72" s="86" t="s">
        <v>71272</v>
      </c>
      <c r="K72" s="86" t="s">
        <v>72451</v>
      </c>
      <c r="L72" s="88"/>
      <c r="M72" s="88"/>
      <c r="N72" s="88"/>
      <c r="P72" s="89">
        <f t="shared" si="27"/>
        <v>3453</v>
      </c>
      <c r="Q72" s="89" t="str">
        <f t="shared" si="16"/>
        <v/>
      </c>
      <c r="R72" s="89" t="str">
        <f t="shared" si="17"/>
        <v/>
      </c>
      <c r="S72" s="89" t="str">
        <f t="shared" si="18"/>
        <v/>
      </c>
      <c r="T72" s="89" t="str">
        <f t="shared" si="19"/>
        <v/>
      </c>
      <c r="U72" s="89" t="str">
        <f t="shared" si="20"/>
        <v/>
      </c>
      <c r="V72" s="89" t="str">
        <f t="shared" si="21"/>
        <v/>
      </c>
      <c r="W72" s="89" t="str">
        <f t="shared" si="22"/>
        <v/>
      </c>
      <c r="X72" s="89" t="str">
        <f t="shared" si="23"/>
        <v/>
      </c>
      <c r="Y72" s="89" t="str">
        <f t="shared" si="24"/>
        <v/>
      </c>
      <c r="Z72" s="89" t="str">
        <f t="shared" si="25"/>
        <v/>
      </c>
      <c r="AA72" s="89" t="str">
        <f t="shared" si="26"/>
        <v/>
      </c>
    </row>
    <row r="73" spans="1:27">
      <c r="A73" s="85">
        <f t="shared" si="15"/>
        <v>73</v>
      </c>
      <c r="B73" s="86" t="s">
        <v>438</v>
      </c>
      <c r="C73" s="86" t="s">
        <v>71490</v>
      </c>
      <c r="D73" s="86" t="s">
        <v>72337</v>
      </c>
      <c r="E73" s="87">
        <v>0.31875000000000003</v>
      </c>
      <c r="F73" s="86" t="s">
        <v>72548</v>
      </c>
      <c r="G73" s="86" t="s">
        <v>72549</v>
      </c>
      <c r="H73" s="86" t="s">
        <v>72465</v>
      </c>
      <c r="I73" s="86" t="s">
        <v>72550</v>
      </c>
      <c r="J73" s="86" t="s">
        <v>448</v>
      </c>
      <c r="K73" s="86" t="s">
        <v>72395</v>
      </c>
      <c r="L73" s="88"/>
      <c r="M73" s="88"/>
      <c r="N73" s="88"/>
      <c r="P73" s="89">
        <f t="shared" si="27"/>
        <v>3503</v>
      </c>
      <c r="Q73" s="89" t="str">
        <f t="shared" si="16"/>
        <v/>
      </c>
      <c r="R73" s="89" t="str">
        <f t="shared" si="17"/>
        <v/>
      </c>
      <c r="S73" s="89" t="str">
        <f t="shared" si="18"/>
        <v/>
      </c>
      <c r="T73" s="89" t="str">
        <f t="shared" si="19"/>
        <v/>
      </c>
      <c r="U73" s="89" t="str">
        <f t="shared" si="20"/>
        <v/>
      </c>
      <c r="V73" s="89" t="str">
        <f t="shared" si="21"/>
        <v/>
      </c>
      <c r="W73" s="89" t="str">
        <f t="shared" si="22"/>
        <v/>
      </c>
      <c r="X73" s="89" t="str">
        <f t="shared" si="23"/>
        <v/>
      </c>
      <c r="Y73" s="89" t="str">
        <f t="shared" si="24"/>
        <v/>
      </c>
      <c r="Z73" s="89" t="str">
        <f t="shared" si="25"/>
        <v/>
      </c>
      <c r="AA73" s="89" t="str">
        <f t="shared" si="26"/>
        <v/>
      </c>
    </row>
    <row r="74" spans="1:27">
      <c r="A74" s="85">
        <f t="shared" si="15"/>
        <v>74</v>
      </c>
      <c r="B74" s="86" t="s">
        <v>438</v>
      </c>
      <c r="C74" s="86" t="s">
        <v>71490</v>
      </c>
      <c r="D74" s="86" t="s">
        <v>72337</v>
      </c>
      <c r="E74" s="87">
        <v>0.32500000000000001</v>
      </c>
      <c r="F74" s="86" t="s">
        <v>71481</v>
      </c>
      <c r="G74" s="86" t="s">
        <v>72163</v>
      </c>
      <c r="H74" s="86" t="s">
        <v>72551</v>
      </c>
      <c r="I74" s="86" t="s">
        <v>72552</v>
      </c>
      <c r="J74" s="86" t="s">
        <v>455</v>
      </c>
      <c r="K74" s="86" t="s">
        <v>72398</v>
      </c>
      <c r="L74" s="88"/>
      <c r="M74" s="88"/>
      <c r="N74" s="88"/>
      <c r="P74" s="89">
        <f t="shared" si="27"/>
        <v>3553</v>
      </c>
      <c r="Q74" s="89" t="str">
        <f t="shared" si="16"/>
        <v/>
      </c>
      <c r="R74" s="89" t="str">
        <f t="shared" si="17"/>
        <v/>
      </c>
      <c r="S74" s="89" t="str">
        <f t="shared" si="18"/>
        <v/>
      </c>
      <c r="T74" s="89" t="str">
        <f t="shared" si="19"/>
        <v/>
      </c>
      <c r="U74" s="89" t="str">
        <f t="shared" si="20"/>
        <v/>
      </c>
      <c r="V74" s="89" t="str">
        <f t="shared" si="21"/>
        <v/>
      </c>
      <c r="W74" s="89" t="str">
        <f t="shared" si="22"/>
        <v/>
      </c>
      <c r="X74" s="89" t="str">
        <f t="shared" si="23"/>
        <v/>
      </c>
      <c r="Y74" s="89" t="str">
        <f t="shared" si="24"/>
        <v/>
      </c>
      <c r="Z74" s="89" t="str">
        <f t="shared" si="25"/>
        <v/>
      </c>
      <c r="AA74" s="89" t="str">
        <f t="shared" si="26"/>
        <v/>
      </c>
    </row>
    <row r="75" spans="1:27">
      <c r="A75" s="85">
        <f t="shared" si="15"/>
        <v>75</v>
      </c>
      <c r="B75" s="86" t="s">
        <v>438</v>
      </c>
      <c r="C75" s="86" t="s">
        <v>71727</v>
      </c>
      <c r="D75" s="86" t="s">
        <v>72337</v>
      </c>
      <c r="E75" s="87">
        <v>0.32569444444444445</v>
      </c>
      <c r="F75" s="86" t="s">
        <v>71743</v>
      </c>
      <c r="G75" s="86" t="s">
        <v>72553</v>
      </c>
      <c r="H75" s="86" t="s">
        <v>72554</v>
      </c>
      <c r="I75" s="86" t="s">
        <v>72555</v>
      </c>
      <c r="J75" s="86" t="s">
        <v>455</v>
      </c>
      <c r="K75" s="86" t="s">
        <v>72398</v>
      </c>
      <c r="L75" s="88"/>
      <c r="M75" s="88"/>
      <c r="N75" s="88"/>
      <c r="P75" s="89">
        <f t="shared" si="27"/>
        <v>3603</v>
      </c>
      <c r="Q75" s="89" t="str">
        <f t="shared" si="16"/>
        <v/>
      </c>
      <c r="R75" s="89" t="str">
        <f t="shared" si="17"/>
        <v/>
      </c>
      <c r="S75" s="89" t="str">
        <f t="shared" si="18"/>
        <v/>
      </c>
      <c r="T75" s="89" t="str">
        <f t="shared" si="19"/>
        <v/>
      </c>
      <c r="U75" s="89" t="str">
        <f t="shared" si="20"/>
        <v/>
      </c>
      <c r="V75" s="89" t="str">
        <f t="shared" si="21"/>
        <v/>
      </c>
      <c r="W75" s="89" t="str">
        <f t="shared" si="22"/>
        <v/>
      </c>
      <c r="X75" s="89" t="str">
        <f t="shared" si="23"/>
        <v/>
      </c>
      <c r="Y75" s="89" t="str">
        <f t="shared" si="24"/>
        <v/>
      </c>
      <c r="Z75" s="89" t="str">
        <f t="shared" si="25"/>
        <v/>
      </c>
      <c r="AA75" s="89" t="str">
        <f t="shared" si="26"/>
        <v/>
      </c>
    </row>
    <row r="76" spans="1:27">
      <c r="A76" s="85">
        <f t="shared" si="15"/>
        <v>76</v>
      </c>
      <c r="B76" s="86" t="s">
        <v>438</v>
      </c>
      <c r="C76" s="86" t="s">
        <v>71567</v>
      </c>
      <c r="D76" s="86" t="s">
        <v>72337</v>
      </c>
      <c r="E76" s="87">
        <v>0.32708333333333334</v>
      </c>
      <c r="F76" s="86" t="s">
        <v>72369</v>
      </c>
      <c r="G76" s="86" t="s">
        <v>72556</v>
      </c>
      <c r="H76" s="86" t="s">
        <v>71620</v>
      </c>
      <c r="I76" s="86" t="s">
        <v>72557</v>
      </c>
      <c r="J76" s="86" t="s">
        <v>443</v>
      </c>
      <c r="K76" s="86" t="s">
        <v>72398</v>
      </c>
      <c r="L76" s="88"/>
      <c r="M76" s="88"/>
      <c r="N76" s="88"/>
      <c r="P76" s="89">
        <f t="shared" si="27"/>
        <v>3653</v>
      </c>
      <c r="Q76" s="89" t="str">
        <f t="shared" si="16"/>
        <v/>
      </c>
      <c r="R76" s="89" t="str">
        <f t="shared" si="17"/>
        <v/>
      </c>
      <c r="S76" s="89" t="str">
        <f t="shared" si="18"/>
        <v/>
      </c>
      <c r="T76" s="89" t="str">
        <f t="shared" si="19"/>
        <v/>
      </c>
      <c r="U76" s="89" t="str">
        <f t="shared" si="20"/>
        <v/>
      </c>
      <c r="V76" s="89" t="str">
        <f t="shared" si="21"/>
        <v/>
      </c>
      <c r="W76" s="89" t="str">
        <f t="shared" si="22"/>
        <v/>
      </c>
      <c r="X76" s="89" t="str">
        <f t="shared" si="23"/>
        <v/>
      </c>
      <c r="Y76" s="89" t="str">
        <f t="shared" si="24"/>
        <v/>
      </c>
      <c r="Z76" s="89" t="str">
        <f t="shared" si="25"/>
        <v/>
      </c>
      <c r="AA76" s="89" t="str">
        <f t="shared" si="26"/>
        <v/>
      </c>
    </row>
    <row r="77" spans="1:27">
      <c r="A77" s="85">
        <f t="shared" si="15"/>
        <v>77</v>
      </c>
      <c r="B77" s="86" t="s">
        <v>72356</v>
      </c>
      <c r="C77" s="86" t="s">
        <v>71567</v>
      </c>
      <c r="D77" s="86" t="s">
        <v>72337</v>
      </c>
      <c r="E77" s="87">
        <v>0.33333333333333331</v>
      </c>
      <c r="F77" s="86" t="s">
        <v>71743</v>
      </c>
      <c r="G77" s="86" t="s">
        <v>72558</v>
      </c>
      <c r="H77" s="86" t="s">
        <v>72559</v>
      </c>
      <c r="I77" s="86" t="s">
        <v>72560</v>
      </c>
      <c r="J77" s="86" t="s">
        <v>443</v>
      </c>
      <c r="K77" s="86" t="s">
        <v>72352</v>
      </c>
      <c r="L77" s="88"/>
      <c r="M77" s="88"/>
      <c r="N77" s="88"/>
      <c r="P77" s="89">
        <f t="shared" si="27"/>
        <v>3703</v>
      </c>
      <c r="Q77" s="89" t="str">
        <f t="shared" si="16"/>
        <v/>
      </c>
      <c r="R77" s="89" t="str">
        <f t="shared" si="17"/>
        <v/>
      </c>
      <c r="S77" s="89" t="str">
        <f t="shared" si="18"/>
        <v/>
      </c>
      <c r="T77" s="89" t="str">
        <f t="shared" si="19"/>
        <v/>
      </c>
      <c r="U77" s="89" t="str">
        <f t="shared" si="20"/>
        <v/>
      </c>
      <c r="V77" s="89" t="str">
        <f t="shared" si="21"/>
        <v/>
      </c>
      <c r="W77" s="89" t="str">
        <f t="shared" si="22"/>
        <v/>
      </c>
      <c r="X77" s="89" t="str">
        <f t="shared" si="23"/>
        <v/>
      </c>
      <c r="Y77" s="89" t="str">
        <f t="shared" si="24"/>
        <v/>
      </c>
      <c r="Z77" s="89" t="str">
        <f t="shared" si="25"/>
        <v/>
      </c>
      <c r="AA77" s="89" t="str">
        <f t="shared" si="26"/>
        <v/>
      </c>
    </row>
    <row r="78" spans="1:27">
      <c r="A78" s="85">
        <f t="shared" si="15"/>
        <v>78</v>
      </c>
      <c r="B78" s="86" t="s">
        <v>438</v>
      </c>
      <c r="C78" s="86" t="s">
        <v>71567</v>
      </c>
      <c r="D78" s="86" t="s">
        <v>72337</v>
      </c>
      <c r="E78" s="87">
        <v>0.33333333333333331</v>
      </c>
      <c r="F78" s="86" t="s">
        <v>72279</v>
      </c>
      <c r="G78" s="86" t="s">
        <v>72561</v>
      </c>
      <c r="H78" s="86" t="s">
        <v>72562</v>
      </c>
      <c r="I78" s="86" t="s">
        <v>72563</v>
      </c>
      <c r="J78" s="86" t="s">
        <v>70988</v>
      </c>
      <c r="K78" s="86" t="s">
        <v>72564</v>
      </c>
      <c r="L78" s="88"/>
      <c r="M78" s="88"/>
      <c r="N78" s="88"/>
      <c r="P78" s="89">
        <f t="shared" si="27"/>
        <v>3753</v>
      </c>
      <c r="Q78" s="89" t="str">
        <f t="shared" si="16"/>
        <v/>
      </c>
      <c r="R78" s="89" t="str">
        <f t="shared" si="17"/>
        <v/>
      </c>
      <c r="S78" s="89" t="str">
        <f t="shared" si="18"/>
        <v/>
      </c>
      <c r="T78" s="89" t="str">
        <f t="shared" si="19"/>
        <v/>
      </c>
      <c r="U78" s="89" t="str">
        <f t="shared" si="20"/>
        <v/>
      </c>
      <c r="V78" s="89" t="str">
        <f t="shared" si="21"/>
        <v/>
      </c>
      <c r="W78" s="89" t="str">
        <f t="shared" si="22"/>
        <v/>
      </c>
      <c r="X78" s="89" t="str">
        <f t="shared" si="23"/>
        <v/>
      </c>
      <c r="Y78" s="89" t="str">
        <f t="shared" si="24"/>
        <v/>
      </c>
      <c r="Z78" s="89" t="str">
        <f t="shared" si="25"/>
        <v/>
      </c>
      <c r="AA78" s="89" t="str">
        <f t="shared" si="26"/>
        <v/>
      </c>
    </row>
    <row r="79" spans="1:27">
      <c r="A79" s="85">
        <f t="shared" si="15"/>
        <v>79</v>
      </c>
      <c r="B79" s="86" t="s">
        <v>438</v>
      </c>
      <c r="C79" s="86" t="s">
        <v>71845</v>
      </c>
      <c r="D79" s="86" t="s">
        <v>72337</v>
      </c>
      <c r="E79" s="87">
        <v>0.33611111111111108</v>
      </c>
      <c r="F79" s="86" t="s">
        <v>71592</v>
      </c>
      <c r="G79" s="86" t="s">
        <v>72565</v>
      </c>
      <c r="H79" s="86" t="s">
        <v>72535</v>
      </c>
      <c r="I79" s="86" t="s">
        <v>72566</v>
      </c>
      <c r="J79" s="86" t="s">
        <v>443</v>
      </c>
      <c r="K79" s="86" t="s">
        <v>72567</v>
      </c>
      <c r="L79" s="88"/>
      <c r="M79" s="88"/>
      <c r="N79" s="88"/>
      <c r="P79" s="89">
        <f t="shared" si="27"/>
        <v>3803</v>
      </c>
      <c r="Q79" s="89" t="str">
        <f t="shared" si="16"/>
        <v/>
      </c>
      <c r="R79" s="89" t="str">
        <f t="shared" si="17"/>
        <v/>
      </c>
      <c r="S79" s="89" t="str">
        <f t="shared" si="18"/>
        <v/>
      </c>
      <c r="T79" s="89" t="str">
        <f t="shared" si="19"/>
        <v/>
      </c>
      <c r="U79" s="89" t="str">
        <f t="shared" si="20"/>
        <v/>
      </c>
      <c r="V79" s="89" t="str">
        <f t="shared" si="21"/>
        <v/>
      </c>
      <c r="W79" s="89" t="str">
        <f t="shared" si="22"/>
        <v/>
      </c>
      <c r="X79" s="89" t="str">
        <f t="shared" si="23"/>
        <v/>
      </c>
      <c r="Y79" s="89" t="str">
        <f t="shared" si="24"/>
        <v/>
      </c>
      <c r="Z79" s="89" t="str">
        <f t="shared" si="25"/>
        <v/>
      </c>
      <c r="AA79" s="89" t="str">
        <f t="shared" si="26"/>
        <v/>
      </c>
    </row>
    <row r="80" spans="1:27">
      <c r="A80" s="85">
        <f t="shared" si="15"/>
        <v>80</v>
      </c>
      <c r="B80" s="86" t="s">
        <v>438</v>
      </c>
      <c r="C80" s="86" t="s">
        <v>71727</v>
      </c>
      <c r="D80" s="86" t="s">
        <v>72337</v>
      </c>
      <c r="E80" s="87">
        <v>0.33680555555555558</v>
      </c>
      <c r="F80" s="86" t="s">
        <v>71592</v>
      </c>
      <c r="G80" s="86" t="s">
        <v>72568</v>
      </c>
      <c r="H80" s="86" t="s">
        <v>72569</v>
      </c>
      <c r="I80" s="86" t="s">
        <v>72570</v>
      </c>
      <c r="J80" s="86" t="s">
        <v>71076</v>
      </c>
      <c r="K80" s="86" t="s">
        <v>72571</v>
      </c>
      <c r="L80" s="88"/>
      <c r="M80" s="88"/>
      <c r="N80" s="88"/>
      <c r="P80" s="89">
        <f t="shared" si="27"/>
        <v>3853</v>
      </c>
      <c r="Q80" s="89" t="str">
        <f t="shared" si="16"/>
        <v/>
      </c>
      <c r="R80" s="89" t="str">
        <f t="shared" si="17"/>
        <v/>
      </c>
      <c r="S80" s="89" t="str">
        <f t="shared" si="18"/>
        <v/>
      </c>
      <c r="T80" s="89" t="str">
        <f t="shared" si="19"/>
        <v/>
      </c>
      <c r="U80" s="89" t="str">
        <f t="shared" si="20"/>
        <v/>
      </c>
      <c r="V80" s="89" t="str">
        <f t="shared" si="21"/>
        <v/>
      </c>
      <c r="W80" s="89" t="str">
        <f t="shared" si="22"/>
        <v/>
      </c>
      <c r="X80" s="89" t="str">
        <f t="shared" si="23"/>
        <v/>
      </c>
      <c r="Y80" s="89" t="str">
        <f t="shared" si="24"/>
        <v/>
      </c>
      <c r="Z80" s="89" t="str">
        <f t="shared" si="25"/>
        <v/>
      </c>
      <c r="AA80" s="89" t="str">
        <f t="shared" si="26"/>
        <v/>
      </c>
    </row>
    <row r="81" spans="1:27">
      <c r="A81" s="85">
        <f t="shared" si="15"/>
        <v>81</v>
      </c>
      <c r="B81" s="86" t="s">
        <v>463</v>
      </c>
      <c r="C81" s="86" t="s">
        <v>72071</v>
      </c>
      <c r="D81" s="86" t="s">
        <v>72337</v>
      </c>
      <c r="E81" s="87">
        <v>0.34097222222222223</v>
      </c>
      <c r="F81" s="86" t="s">
        <v>72572</v>
      </c>
      <c r="G81" s="86" t="s">
        <v>72573</v>
      </c>
      <c r="H81" s="86" t="s">
        <v>71481</v>
      </c>
      <c r="I81" s="86" t="s">
        <v>72574</v>
      </c>
      <c r="J81" s="86" t="s">
        <v>443</v>
      </c>
      <c r="K81" s="86" t="s">
        <v>72387</v>
      </c>
      <c r="L81" s="88"/>
      <c r="M81" s="88"/>
      <c r="N81" s="88"/>
      <c r="P81" s="89">
        <f t="shared" si="27"/>
        <v>3903</v>
      </c>
      <c r="Q81" s="89" t="str">
        <f t="shared" si="16"/>
        <v/>
      </c>
      <c r="R81" s="89" t="str">
        <f t="shared" si="17"/>
        <v/>
      </c>
      <c r="S81" s="89" t="str">
        <f t="shared" si="18"/>
        <v/>
      </c>
      <c r="T81" s="89" t="str">
        <f t="shared" si="19"/>
        <v/>
      </c>
      <c r="U81" s="89" t="str">
        <f t="shared" si="20"/>
        <v/>
      </c>
      <c r="V81" s="89" t="str">
        <f t="shared" si="21"/>
        <v/>
      </c>
      <c r="W81" s="89" t="str">
        <f t="shared" si="22"/>
        <v/>
      </c>
      <c r="X81" s="89" t="str">
        <f t="shared" si="23"/>
        <v/>
      </c>
      <c r="Y81" s="89" t="str">
        <f t="shared" si="24"/>
        <v/>
      </c>
      <c r="Z81" s="89" t="str">
        <f t="shared" si="25"/>
        <v/>
      </c>
      <c r="AA81" s="89" t="str">
        <f t="shared" si="26"/>
        <v/>
      </c>
    </row>
    <row r="82" spans="1:27">
      <c r="A82" s="85">
        <f t="shared" si="15"/>
        <v>82</v>
      </c>
      <c r="B82" s="86" t="s">
        <v>449</v>
      </c>
      <c r="C82" s="86" t="s">
        <v>72353</v>
      </c>
      <c r="D82" s="86" t="s">
        <v>72337</v>
      </c>
      <c r="E82" s="87">
        <v>0.34583333333333338</v>
      </c>
      <c r="F82" s="86" t="s">
        <v>71651</v>
      </c>
      <c r="G82" s="86" t="s">
        <v>72146</v>
      </c>
      <c r="H82" s="86" t="s">
        <v>72575</v>
      </c>
      <c r="I82" s="86" t="s">
        <v>72576</v>
      </c>
      <c r="J82" s="86" t="s">
        <v>443</v>
      </c>
      <c r="K82" s="86" t="s">
        <v>72352</v>
      </c>
      <c r="L82" s="88"/>
      <c r="M82" s="88"/>
      <c r="N82" s="88"/>
      <c r="P82" s="89">
        <f t="shared" si="27"/>
        <v>3953</v>
      </c>
      <c r="Q82" s="89" t="str">
        <f t="shared" si="16"/>
        <v/>
      </c>
      <c r="R82" s="89" t="str">
        <f t="shared" si="17"/>
        <v/>
      </c>
      <c r="S82" s="89" t="str">
        <f t="shared" si="18"/>
        <v/>
      </c>
      <c r="T82" s="89" t="str">
        <f t="shared" si="19"/>
        <v/>
      </c>
      <c r="U82" s="89" t="str">
        <f t="shared" si="20"/>
        <v/>
      </c>
      <c r="V82" s="89" t="str">
        <f t="shared" si="21"/>
        <v/>
      </c>
      <c r="W82" s="89" t="str">
        <f t="shared" si="22"/>
        <v/>
      </c>
      <c r="X82" s="89" t="str">
        <f t="shared" si="23"/>
        <v/>
      </c>
      <c r="Y82" s="89" t="str">
        <f t="shared" si="24"/>
        <v/>
      </c>
      <c r="Z82" s="89" t="str">
        <f t="shared" si="25"/>
        <v/>
      </c>
      <c r="AA82" s="89" t="str">
        <f t="shared" si="26"/>
        <v/>
      </c>
    </row>
    <row r="83" spans="1:27">
      <c r="A83" s="85">
        <f t="shared" si="15"/>
        <v>83</v>
      </c>
      <c r="B83" s="86" t="s">
        <v>438</v>
      </c>
      <c r="C83" s="86" t="s">
        <v>71567</v>
      </c>
      <c r="D83" s="86" t="s">
        <v>72337</v>
      </c>
      <c r="E83" s="87">
        <v>0.34861111111111115</v>
      </c>
      <c r="F83" s="86" t="s">
        <v>71717</v>
      </c>
      <c r="G83" s="86" t="s">
        <v>72577</v>
      </c>
      <c r="H83" s="86" t="s">
        <v>72465</v>
      </c>
      <c r="I83" s="86" t="s">
        <v>72578</v>
      </c>
      <c r="J83" s="86" t="s">
        <v>443</v>
      </c>
      <c r="K83" s="86" t="s">
        <v>72398</v>
      </c>
      <c r="L83" s="88"/>
      <c r="M83" s="88"/>
      <c r="N83" s="88"/>
      <c r="P83" s="89">
        <f t="shared" si="27"/>
        <v>4003</v>
      </c>
      <c r="Q83" s="89" t="str">
        <f t="shared" si="16"/>
        <v/>
      </c>
      <c r="R83" s="89" t="str">
        <f t="shared" si="17"/>
        <v/>
      </c>
      <c r="S83" s="89" t="str">
        <f t="shared" si="18"/>
        <v/>
      </c>
      <c r="T83" s="89" t="str">
        <f t="shared" si="19"/>
        <v/>
      </c>
      <c r="U83" s="89" t="str">
        <f t="shared" si="20"/>
        <v/>
      </c>
      <c r="V83" s="89" t="str">
        <f t="shared" si="21"/>
        <v/>
      </c>
      <c r="W83" s="89" t="str">
        <f t="shared" si="22"/>
        <v/>
      </c>
      <c r="X83" s="89" t="str">
        <f t="shared" si="23"/>
        <v/>
      </c>
      <c r="Y83" s="89" t="str">
        <f t="shared" si="24"/>
        <v/>
      </c>
      <c r="Z83" s="89" t="str">
        <f t="shared" si="25"/>
        <v/>
      </c>
      <c r="AA83" s="89" t="str">
        <f t="shared" si="26"/>
        <v/>
      </c>
    </row>
    <row r="84" spans="1:27">
      <c r="A84" s="85">
        <f t="shared" si="15"/>
        <v>84</v>
      </c>
      <c r="B84" s="86" t="s">
        <v>438</v>
      </c>
      <c r="C84" s="86" t="s">
        <v>71567</v>
      </c>
      <c r="D84" s="86" t="s">
        <v>72337</v>
      </c>
      <c r="E84" s="87">
        <v>0.35347222222222219</v>
      </c>
      <c r="F84" s="86" t="s">
        <v>71492</v>
      </c>
      <c r="G84" s="86" t="s">
        <v>72579</v>
      </c>
      <c r="H84" s="86" t="s">
        <v>72551</v>
      </c>
      <c r="I84" s="86" t="s">
        <v>72580</v>
      </c>
      <c r="J84" s="86" t="s">
        <v>443</v>
      </c>
      <c r="K84" s="86" t="s">
        <v>72581</v>
      </c>
      <c r="L84" s="88"/>
      <c r="M84" s="88"/>
      <c r="N84" s="88"/>
      <c r="P84" s="89">
        <f t="shared" si="27"/>
        <v>4053</v>
      </c>
      <c r="Q84" s="89" t="str">
        <f t="shared" si="16"/>
        <v/>
      </c>
      <c r="R84" s="89" t="str">
        <f t="shared" si="17"/>
        <v/>
      </c>
      <c r="S84" s="89" t="str">
        <f t="shared" si="18"/>
        <v/>
      </c>
      <c r="T84" s="89" t="str">
        <f t="shared" si="19"/>
        <v/>
      </c>
      <c r="U84" s="89" t="str">
        <f t="shared" si="20"/>
        <v/>
      </c>
      <c r="V84" s="89" t="str">
        <f t="shared" si="21"/>
        <v/>
      </c>
      <c r="W84" s="89" t="str">
        <f t="shared" si="22"/>
        <v/>
      </c>
      <c r="X84" s="89" t="str">
        <f t="shared" si="23"/>
        <v/>
      </c>
      <c r="Y84" s="89" t="str">
        <f t="shared" si="24"/>
        <v/>
      </c>
      <c r="Z84" s="89" t="str">
        <f t="shared" si="25"/>
        <v/>
      </c>
      <c r="AA84" s="89" t="str">
        <f t="shared" si="26"/>
        <v/>
      </c>
    </row>
    <row r="85" spans="1:27">
      <c r="A85" s="85">
        <f t="shared" si="15"/>
        <v>85</v>
      </c>
      <c r="B85" s="86" t="s">
        <v>438</v>
      </c>
      <c r="C85" s="86" t="s">
        <v>71845</v>
      </c>
      <c r="D85" s="86" t="s">
        <v>72337</v>
      </c>
      <c r="E85" s="87">
        <v>0.35347222222222219</v>
      </c>
      <c r="F85" s="86" t="s">
        <v>72582</v>
      </c>
      <c r="G85" s="86" t="s">
        <v>72583</v>
      </c>
      <c r="H85" s="86" t="s">
        <v>72465</v>
      </c>
      <c r="I85" s="86" t="s">
        <v>72584</v>
      </c>
      <c r="J85" s="86" t="s">
        <v>443</v>
      </c>
      <c r="K85" s="86" t="s">
        <v>72398</v>
      </c>
      <c r="L85" s="88"/>
      <c r="M85" s="88"/>
      <c r="N85" s="88"/>
      <c r="P85" s="89">
        <f t="shared" si="27"/>
        <v>4103</v>
      </c>
      <c r="Q85" s="89" t="str">
        <f t="shared" si="16"/>
        <v/>
      </c>
      <c r="R85" s="89" t="str">
        <f t="shared" si="17"/>
        <v/>
      </c>
      <c r="S85" s="89" t="str">
        <f t="shared" si="18"/>
        <v/>
      </c>
      <c r="T85" s="89" t="str">
        <f t="shared" si="19"/>
        <v/>
      </c>
      <c r="U85" s="89" t="str">
        <f t="shared" si="20"/>
        <v/>
      </c>
      <c r="V85" s="89" t="str">
        <f t="shared" si="21"/>
        <v/>
      </c>
      <c r="W85" s="89" t="str">
        <f t="shared" si="22"/>
        <v/>
      </c>
      <c r="X85" s="89" t="str">
        <f t="shared" si="23"/>
        <v/>
      </c>
      <c r="Y85" s="89" t="str">
        <f t="shared" si="24"/>
        <v/>
      </c>
      <c r="Z85" s="89" t="str">
        <f t="shared" si="25"/>
        <v/>
      </c>
      <c r="AA85" s="89" t="str">
        <f t="shared" si="26"/>
        <v/>
      </c>
    </row>
    <row r="86" spans="1:27">
      <c r="A86" s="85">
        <f t="shared" si="15"/>
        <v>86</v>
      </c>
      <c r="B86" s="86" t="s">
        <v>438</v>
      </c>
      <c r="C86" s="86" t="s">
        <v>439</v>
      </c>
      <c r="D86" s="86" t="s">
        <v>72337</v>
      </c>
      <c r="E86" s="87">
        <v>0.3611111111111111</v>
      </c>
      <c r="F86" s="86" t="s">
        <v>72585</v>
      </c>
      <c r="G86" s="86" t="s">
        <v>72586</v>
      </c>
      <c r="H86" s="86" t="s">
        <v>72587</v>
      </c>
      <c r="I86" s="86" t="s">
        <v>72588</v>
      </c>
      <c r="J86" s="86" t="s">
        <v>443</v>
      </c>
      <c r="K86" s="86" t="s">
        <v>72512</v>
      </c>
      <c r="L86" s="88"/>
      <c r="M86" s="88"/>
      <c r="N86" s="88"/>
      <c r="P86" s="89">
        <f t="shared" si="27"/>
        <v>4153</v>
      </c>
      <c r="Q86" s="89" t="str">
        <f t="shared" si="16"/>
        <v/>
      </c>
      <c r="R86" s="89" t="str">
        <f t="shared" si="17"/>
        <v/>
      </c>
      <c r="S86" s="89" t="str">
        <f t="shared" si="18"/>
        <v/>
      </c>
      <c r="T86" s="89" t="str">
        <f t="shared" si="19"/>
        <v/>
      </c>
      <c r="U86" s="89" t="str">
        <f t="shared" si="20"/>
        <v/>
      </c>
      <c r="V86" s="89" t="str">
        <f t="shared" si="21"/>
        <v/>
      </c>
      <c r="W86" s="89" t="str">
        <f t="shared" si="22"/>
        <v/>
      </c>
      <c r="X86" s="89" t="str">
        <f t="shared" si="23"/>
        <v/>
      </c>
      <c r="Y86" s="89" t="str">
        <f t="shared" si="24"/>
        <v/>
      </c>
      <c r="Z86" s="89" t="str">
        <f t="shared" si="25"/>
        <v/>
      </c>
      <c r="AA86" s="89" t="str">
        <f t="shared" si="26"/>
        <v/>
      </c>
    </row>
    <row r="87" spans="1:27">
      <c r="A87" s="85">
        <f t="shared" si="15"/>
        <v>87</v>
      </c>
      <c r="B87" s="86" t="s">
        <v>438</v>
      </c>
      <c r="C87" s="86" t="s">
        <v>71845</v>
      </c>
      <c r="D87" s="86" t="s">
        <v>72337</v>
      </c>
      <c r="E87" s="87">
        <v>0.36319444444444443</v>
      </c>
      <c r="F87" s="86" t="s">
        <v>72419</v>
      </c>
      <c r="G87" s="86" t="s">
        <v>72589</v>
      </c>
      <c r="H87" s="86" t="s">
        <v>72021</v>
      </c>
      <c r="I87" s="86" t="s">
        <v>72590</v>
      </c>
      <c r="J87" s="86" t="s">
        <v>443</v>
      </c>
      <c r="K87" s="86" t="s">
        <v>72449</v>
      </c>
      <c r="L87" s="88"/>
      <c r="M87" s="88"/>
      <c r="N87" s="88"/>
      <c r="P87" s="89">
        <f t="shared" si="27"/>
        <v>4203</v>
      </c>
      <c r="Q87" s="89" t="str">
        <f t="shared" si="16"/>
        <v/>
      </c>
      <c r="R87" s="89" t="str">
        <f t="shared" si="17"/>
        <v/>
      </c>
      <c r="S87" s="89" t="str">
        <f t="shared" si="18"/>
        <v/>
      </c>
      <c r="T87" s="89" t="str">
        <f t="shared" si="19"/>
        <v/>
      </c>
      <c r="U87" s="89" t="str">
        <f t="shared" si="20"/>
        <v/>
      </c>
      <c r="V87" s="89" t="str">
        <f t="shared" si="21"/>
        <v/>
      </c>
      <c r="W87" s="89" t="str">
        <f t="shared" si="22"/>
        <v/>
      </c>
      <c r="X87" s="89" t="str">
        <f t="shared" si="23"/>
        <v/>
      </c>
      <c r="Y87" s="89" t="str">
        <f t="shared" si="24"/>
        <v/>
      </c>
      <c r="Z87" s="89" t="str">
        <f t="shared" si="25"/>
        <v/>
      </c>
      <c r="AA87" s="89" t="str">
        <f t="shared" si="26"/>
        <v/>
      </c>
    </row>
    <row r="88" spans="1:27">
      <c r="A88" s="85">
        <f t="shared" si="15"/>
        <v>88</v>
      </c>
      <c r="B88" s="86" t="s">
        <v>438</v>
      </c>
      <c r="C88" s="86" t="s">
        <v>71845</v>
      </c>
      <c r="D88" s="86" t="s">
        <v>72337</v>
      </c>
      <c r="E88" s="87">
        <v>0.36527777777777781</v>
      </c>
      <c r="F88" s="86" t="s">
        <v>72591</v>
      </c>
      <c r="G88" s="86" t="s">
        <v>71993</v>
      </c>
      <c r="H88" s="86" t="s">
        <v>72592</v>
      </c>
      <c r="I88" s="86" t="s">
        <v>72593</v>
      </c>
      <c r="J88" s="86" t="s">
        <v>71137</v>
      </c>
      <c r="K88" s="86" t="s">
        <v>72352</v>
      </c>
      <c r="L88" s="88"/>
      <c r="M88" s="88"/>
      <c r="N88" s="88"/>
      <c r="P88" s="89">
        <f t="shared" si="27"/>
        <v>4253</v>
      </c>
      <c r="Q88" s="89" t="str">
        <f t="shared" si="16"/>
        <v/>
      </c>
      <c r="R88" s="89" t="str">
        <f t="shared" si="17"/>
        <v/>
      </c>
      <c r="S88" s="89" t="str">
        <f t="shared" si="18"/>
        <v/>
      </c>
      <c r="T88" s="89" t="str">
        <f t="shared" si="19"/>
        <v/>
      </c>
      <c r="U88" s="89" t="str">
        <f t="shared" si="20"/>
        <v/>
      </c>
      <c r="V88" s="89" t="str">
        <f t="shared" si="21"/>
        <v/>
      </c>
      <c r="W88" s="89" t="str">
        <f t="shared" si="22"/>
        <v/>
      </c>
      <c r="X88" s="89" t="str">
        <f t="shared" si="23"/>
        <v/>
      </c>
      <c r="Y88" s="89" t="str">
        <f t="shared" si="24"/>
        <v/>
      </c>
      <c r="Z88" s="89" t="str">
        <f t="shared" si="25"/>
        <v/>
      </c>
      <c r="AA88" s="89" t="str">
        <f t="shared" si="26"/>
        <v/>
      </c>
    </row>
    <row r="89" spans="1:27">
      <c r="A89" s="85">
        <f t="shared" si="15"/>
        <v>89</v>
      </c>
      <c r="B89" s="86" t="s">
        <v>438</v>
      </c>
      <c r="C89" s="86" t="s">
        <v>439</v>
      </c>
      <c r="D89" s="86" t="s">
        <v>72337</v>
      </c>
      <c r="E89" s="87">
        <v>0.36874999999999997</v>
      </c>
      <c r="F89" s="86" t="s">
        <v>72594</v>
      </c>
      <c r="G89" s="86" t="s">
        <v>71534</v>
      </c>
      <c r="H89" s="86" t="s">
        <v>72595</v>
      </c>
      <c r="I89" s="86" t="s">
        <v>72596</v>
      </c>
      <c r="J89" s="86" t="s">
        <v>455</v>
      </c>
      <c r="K89" s="86" t="s">
        <v>72398</v>
      </c>
      <c r="L89" s="88"/>
      <c r="M89" s="88"/>
      <c r="N89" s="88"/>
      <c r="P89" s="89">
        <f t="shared" si="27"/>
        <v>4303</v>
      </c>
      <c r="Q89" s="89" t="str">
        <f t="shared" si="16"/>
        <v/>
      </c>
      <c r="R89" s="89" t="str">
        <f t="shared" si="17"/>
        <v/>
      </c>
      <c r="S89" s="89" t="str">
        <f t="shared" si="18"/>
        <v/>
      </c>
      <c r="T89" s="89" t="str">
        <f t="shared" si="19"/>
        <v/>
      </c>
      <c r="U89" s="89" t="str">
        <f t="shared" si="20"/>
        <v/>
      </c>
      <c r="V89" s="89" t="str">
        <f t="shared" si="21"/>
        <v/>
      </c>
      <c r="W89" s="89" t="str">
        <f t="shared" si="22"/>
        <v/>
      </c>
      <c r="X89" s="89" t="str">
        <f t="shared" si="23"/>
        <v/>
      </c>
      <c r="Y89" s="89" t="str">
        <f t="shared" si="24"/>
        <v/>
      </c>
      <c r="Z89" s="89" t="str">
        <f t="shared" si="25"/>
        <v/>
      </c>
      <c r="AA89" s="89" t="str">
        <f t="shared" si="26"/>
        <v/>
      </c>
    </row>
    <row r="90" spans="1:27">
      <c r="A90" s="85">
        <f t="shared" si="15"/>
        <v>90</v>
      </c>
      <c r="B90" s="86" t="s">
        <v>438</v>
      </c>
      <c r="C90" s="86" t="s">
        <v>71845</v>
      </c>
      <c r="D90" s="86" t="s">
        <v>72337</v>
      </c>
      <c r="E90" s="87">
        <v>0.37083333333333335</v>
      </c>
      <c r="F90" s="86" t="s">
        <v>72206</v>
      </c>
      <c r="G90" s="86" t="s">
        <v>71488</v>
      </c>
      <c r="H90" s="86" t="s">
        <v>72597</v>
      </c>
      <c r="I90" s="86" t="s">
        <v>72598</v>
      </c>
      <c r="J90" s="86" t="s">
        <v>443</v>
      </c>
      <c r="K90" s="86" t="s">
        <v>72406</v>
      </c>
      <c r="L90" s="88"/>
      <c r="M90" s="88"/>
      <c r="N90" s="88"/>
      <c r="P90" s="89">
        <f t="shared" si="27"/>
        <v>4353</v>
      </c>
      <c r="Q90" s="89" t="str">
        <f t="shared" si="16"/>
        <v/>
      </c>
      <c r="R90" s="89" t="str">
        <f t="shared" si="17"/>
        <v/>
      </c>
      <c r="S90" s="89" t="str">
        <f t="shared" si="18"/>
        <v/>
      </c>
      <c r="T90" s="89" t="str">
        <f t="shared" si="19"/>
        <v/>
      </c>
      <c r="U90" s="89" t="str">
        <f t="shared" si="20"/>
        <v/>
      </c>
      <c r="V90" s="89" t="str">
        <f t="shared" si="21"/>
        <v/>
      </c>
      <c r="W90" s="89" t="str">
        <f t="shared" si="22"/>
        <v/>
      </c>
      <c r="X90" s="89" t="str">
        <f t="shared" si="23"/>
        <v/>
      </c>
      <c r="Y90" s="89" t="str">
        <f t="shared" si="24"/>
        <v/>
      </c>
      <c r="Z90" s="89" t="str">
        <f t="shared" si="25"/>
        <v/>
      </c>
      <c r="AA90" s="89" t="str">
        <f t="shared" si="26"/>
        <v/>
      </c>
    </row>
    <row r="91" spans="1:27">
      <c r="A91" s="85">
        <f t="shared" si="15"/>
        <v>91</v>
      </c>
      <c r="B91" s="86" t="s">
        <v>438</v>
      </c>
      <c r="C91" s="86" t="s">
        <v>71845</v>
      </c>
      <c r="D91" s="86" t="s">
        <v>72337</v>
      </c>
      <c r="E91" s="87">
        <v>0.37291666666666662</v>
      </c>
      <c r="F91" s="86" t="s">
        <v>71937</v>
      </c>
      <c r="G91" s="86" t="s">
        <v>72556</v>
      </c>
      <c r="H91" s="86" t="s">
        <v>71743</v>
      </c>
      <c r="I91" s="86" t="s">
        <v>72599</v>
      </c>
      <c r="J91" s="86" t="s">
        <v>443</v>
      </c>
      <c r="K91" s="86" t="s">
        <v>72398</v>
      </c>
      <c r="L91" s="88"/>
      <c r="M91" s="88"/>
      <c r="N91" s="88"/>
      <c r="P91" s="89">
        <f t="shared" si="27"/>
        <v>4403</v>
      </c>
      <c r="Q91" s="89" t="str">
        <f t="shared" si="16"/>
        <v/>
      </c>
      <c r="R91" s="89" t="str">
        <f t="shared" si="17"/>
        <v/>
      </c>
      <c r="S91" s="89" t="str">
        <f t="shared" si="18"/>
        <v/>
      </c>
      <c r="T91" s="89" t="str">
        <f t="shared" si="19"/>
        <v/>
      </c>
      <c r="U91" s="89" t="str">
        <f t="shared" si="20"/>
        <v/>
      </c>
      <c r="V91" s="89" t="str">
        <f t="shared" si="21"/>
        <v/>
      </c>
      <c r="W91" s="89" t="str">
        <f t="shared" si="22"/>
        <v/>
      </c>
      <c r="X91" s="89" t="str">
        <f t="shared" si="23"/>
        <v/>
      </c>
      <c r="Y91" s="89" t="str">
        <f t="shared" si="24"/>
        <v/>
      </c>
      <c r="Z91" s="89" t="str">
        <f t="shared" si="25"/>
        <v/>
      </c>
      <c r="AA91" s="89" t="str">
        <f t="shared" si="26"/>
        <v/>
      </c>
    </row>
    <row r="92" spans="1:27">
      <c r="A92" s="85">
        <f t="shared" si="15"/>
        <v>92</v>
      </c>
      <c r="B92" s="86" t="s">
        <v>71011</v>
      </c>
      <c r="C92" s="86" t="s">
        <v>72071</v>
      </c>
      <c r="D92" s="86" t="s">
        <v>72337</v>
      </c>
      <c r="E92" s="87">
        <v>0.37638888888888888</v>
      </c>
      <c r="F92" s="86" t="s">
        <v>71592</v>
      </c>
      <c r="G92" s="86" t="s">
        <v>72600</v>
      </c>
      <c r="H92" s="86" t="s">
        <v>72601</v>
      </c>
      <c r="I92" s="86" t="s">
        <v>72602</v>
      </c>
      <c r="J92" s="86" t="s">
        <v>455</v>
      </c>
      <c r="K92" s="86" t="s">
        <v>72343</v>
      </c>
      <c r="L92" s="88"/>
      <c r="M92" s="88"/>
      <c r="N92" s="88"/>
      <c r="P92" s="89">
        <f t="shared" si="27"/>
        <v>4453</v>
      </c>
      <c r="Q92" s="89" t="str">
        <f t="shared" si="16"/>
        <v/>
      </c>
      <c r="R92" s="89" t="str">
        <f t="shared" si="17"/>
        <v/>
      </c>
      <c r="S92" s="89" t="str">
        <f t="shared" si="18"/>
        <v/>
      </c>
      <c r="T92" s="89" t="str">
        <f t="shared" si="19"/>
        <v/>
      </c>
      <c r="U92" s="89" t="str">
        <f t="shared" si="20"/>
        <v/>
      </c>
      <c r="V92" s="89" t="str">
        <f t="shared" si="21"/>
        <v/>
      </c>
      <c r="W92" s="89" t="str">
        <f t="shared" si="22"/>
        <v/>
      </c>
      <c r="X92" s="89" t="str">
        <f t="shared" si="23"/>
        <v/>
      </c>
      <c r="Y92" s="89" t="str">
        <f t="shared" si="24"/>
        <v/>
      </c>
      <c r="Z92" s="89" t="str">
        <f t="shared" si="25"/>
        <v/>
      </c>
      <c r="AA92" s="89" t="str">
        <f t="shared" si="26"/>
        <v/>
      </c>
    </row>
    <row r="93" spans="1:27">
      <c r="A93" s="85">
        <f t="shared" si="15"/>
        <v>93</v>
      </c>
      <c r="B93" s="86" t="s">
        <v>438</v>
      </c>
      <c r="C93" s="86" t="s">
        <v>71567</v>
      </c>
      <c r="D93" s="86" t="s">
        <v>72337</v>
      </c>
      <c r="E93" s="87">
        <v>0.37847222222222227</v>
      </c>
      <c r="F93" s="86" t="s">
        <v>72603</v>
      </c>
      <c r="G93" s="86" t="s">
        <v>72604</v>
      </c>
      <c r="H93" s="86" t="s">
        <v>72605</v>
      </c>
      <c r="I93" s="86" t="s">
        <v>72606</v>
      </c>
      <c r="J93" s="86" t="s">
        <v>71137</v>
      </c>
      <c r="K93" s="86" t="s">
        <v>72451</v>
      </c>
      <c r="L93" s="88"/>
      <c r="M93" s="88"/>
      <c r="N93" s="88"/>
      <c r="P93" s="89">
        <f t="shared" si="27"/>
        <v>4503</v>
      </c>
      <c r="Q93" s="89" t="str">
        <f t="shared" si="16"/>
        <v/>
      </c>
      <c r="R93" s="89" t="str">
        <f t="shared" si="17"/>
        <v/>
      </c>
      <c r="S93" s="89" t="str">
        <f t="shared" si="18"/>
        <v/>
      </c>
      <c r="T93" s="89" t="str">
        <f t="shared" si="19"/>
        <v/>
      </c>
      <c r="U93" s="89" t="str">
        <f t="shared" si="20"/>
        <v/>
      </c>
      <c r="V93" s="89" t="str">
        <f t="shared" si="21"/>
        <v/>
      </c>
      <c r="W93" s="89" t="str">
        <f t="shared" si="22"/>
        <v/>
      </c>
      <c r="X93" s="89" t="str">
        <f t="shared" si="23"/>
        <v/>
      </c>
      <c r="Y93" s="89" t="str">
        <f t="shared" si="24"/>
        <v/>
      </c>
      <c r="Z93" s="89" t="str">
        <f t="shared" si="25"/>
        <v/>
      </c>
      <c r="AA93" s="89" t="str">
        <f t="shared" si="26"/>
        <v/>
      </c>
    </row>
    <row r="94" spans="1:27">
      <c r="A94" s="85">
        <f t="shared" si="15"/>
        <v>94</v>
      </c>
      <c r="B94" s="86" t="s">
        <v>71011</v>
      </c>
      <c r="C94" s="86" t="s">
        <v>72071</v>
      </c>
      <c r="D94" s="86" t="s">
        <v>72337</v>
      </c>
      <c r="E94" s="87">
        <v>0.38263888888888892</v>
      </c>
      <c r="F94" s="86" t="s">
        <v>72607</v>
      </c>
      <c r="G94" s="86" t="s">
        <v>71498</v>
      </c>
      <c r="H94" s="86" t="s">
        <v>72608</v>
      </c>
      <c r="I94" s="86" t="s">
        <v>72609</v>
      </c>
      <c r="J94" s="86" t="s">
        <v>455</v>
      </c>
      <c r="K94" s="86" t="s">
        <v>72343</v>
      </c>
      <c r="L94" s="88"/>
      <c r="M94" s="88"/>
      <c r="N94" s="88"/>
      <c r="P94" s="89">
        <f t="shared" si="27"/>
        <v>4553</v>
      </c>
      <c r="Q94" s="89" t="str">
        <f t="shared" si="16"/>
        <v/>
      </c>
      <c r="R94" s="89" t="str">
        <f t="shared" si="17"/>
        <v/>
      </c>
      <c r="S94" s="89" t="str">
        <f t="shared" si="18"/>
        <v/>
      </c>
      <c r="T94" s="89" t="str">
        <f t="shared" si="19"/>
        <v/>
      </c>
      <c r="U94" s="89" t="str">
        <f t="shared" si="20"/>
        <v/>
      </c>
      <c r="V94" s="89" t="str">
        <f t="shared" si="21"/>
        <v/>
      </c>
      <c r="W94" s="89" t="str">
        <f t="shared" si="22"/>
        <v/>
      </c>
      <c r="X94" s="89" t="str">
        <f t="shared" si="23"/>
        <v/>
      </c>
      <c r="Y94" s="89" t="str">
        <f t="shared" si="24"/>
        <v/>
      </c>
      <c r="Z94" s="89" t="str">
        <f t="shared" si="25"/>
        <v/>
      </c>
      <c r="AA94" s="89" t="str">
        <f t="shared" si="26"/>
        <v/>
      </c>
    </row>
    <row r="95" spans="1:27">
      <c r="A95" s="85">
        <f t="shared" si="15"/>
        <v>95</v>
      </c>
      <c r="B95" s="86" t="s">
        <v>438</v>
      </c>
      <c r="C95" s="86" t="s">
        <v>71845</v>
      </c>
      <c r="D95" s="86" t="s">
        <v>72337</v>
      </c>
      <c r="E95" s="87">
        <v>0.38541666666666669</v>
      </c>
      <c r="F95" s="86" t="s">
        <v>72074</v>
      </c>
      <c r="G95" s="86" t="s">
        <v>72610</v>
      </c>
      <c r="H95" s="86" t="s">
        <v>72369</v>
      </c>
      <c r="I95" s="86" t="s">
        <v>72611</v>
      </c>
      <c r="J95" s="86" t="s">
        <v>443</v>
      </c>
      <c r="K95" s="86" t="s">
        <v>72398</v>
      </c>
      <c r="L95" s="88"/>
      <c r="M95" s="88"/>
      <c r="N95" s="88"/>
      <c r="P95" s="89">
        <f t="shared" si="27"/>
        <v>4603</v>
      </c>
      <c r="Q95" s="89" t="str">
        <f t="shared" si="16"/>
        <v/>
      </c>
      <c r="R95" s="89" t="str">
        <f t="shared" si="17"/>
        <v/>
      </c>
      <c r="S95" s="89" t="str">
        <f t="shared" si="18"/>
        <v/>
      </c>
      <c r="T95" s="89" t="str">
        <f t="shared" si="19"/>
        <v/>
      </c>
      <c r="U95" s="89" t="str">
        <f t="shared" si="20"/>
        <v/>
      </c>
      <c r="V95" s="89" t="str">
        <f t="shared" si="21"/>
        <v/>
      </c>
      <c r="W95" s="89" t="str">
        <f t="shared" si="22"/>
        <v/>
      </c>
      <c r="X95" s="89" t="str">
        <f t="shared" si="23"/>
        <v/>
      </c>
      <c r="Y95" s="89" t="str">
        <f t="shared" si="24"/>
        <v/>
      </c>
      <c r="Z95" s="89" t="str">
        <f t="shared" si="25"/>
        <v/>
      </c>
      <c r="AA95" s="89" t="str">
        <f t="shared" si="26"/>
        <v/>
      </c>
    </row>
    <row r="96" spans="1:27">
      <c r="A96" s="85">
        <f t="shared" si="15"/>
        <v>96</v>
      </c>
      <c r="B96" s="86" t="s">
        <v>438</v>
      </c>
      <c r="C96" s="86" t="s">
        <v>71845</v>
      </c>
      <c r="D96" s="86" t="s">
        <v>72337</v>
      </c>
      <c r="E96" s="87">
        <v>0.38680555555555557</v>
      </c>
      <c r="F96" s="86" t="s">
        <v>72612</v>
      </c>
      <c r="G96" s="86" t="s">
        <v>72613</v>
      </c>
      <c r="H96" s="86" t="s">
        <v>72614</v>
      </c>
      <c r="I96" s="86" t="s">
        <v>72615</v>
      </c>
      <c r="J96" s="86" t="s">
        <v>443</v>
      </c>
      <c r="K96" s="86" t="s">
        <v>72343</v>
      </c>
      <c r="L96" s="88"/>
      <c r="M96" s="88"/>
      <c r="N96" s="88"/>
      <c r="P96" s="89">
        <f t="shared" si="27"/>
        <v>4653</v>
      </c>
      <c r="Q96" s="89" t="str">
        <f t="shared" si="16"/>
        <v/>
      </c>
      <c r="R96" s="89" t="str">
        <f t="shared" si="17"/>
        <v/>
      </c>
      <c r="S96" s="89" t="str">
        <f t="shared" si="18"/>
        <v/>
      </c>
      <c r="T96" s="89" t="str">
        <f t="shared" si="19"/>
        <v/>
      </c>
      <c r="U96" s="89" t="str">
        <f t="shared" si="20"/>
        <v/>
      </c>
      <c r="V96" s="89" t="str">
        <f t="shared" si="21"/>
        <v/>
      </c>
      <c r="W96" s="89" t="str">
        <f t="shared" si="22"/>
        <v/>
      </c>
      <c r="X96" s="89" t="str">
        <f t="shared" si="23"/>
        <v/>
      </c>
      <c r="Y96" s="89" t="str">
        <f t="shared" si="24"/>
        <v/>
      </c>
      <c r="Z96" s="89" t="str">
        <f t="shared" si="25"/>
        <v/>
      </c>
      <c r="AA96" s="89" t="str">
        <f t="shared" si="26"/>
        <v/>
      </c>
    </row>
    <row r="97" spans="1:27">
      <c r="A97" s="85">
        <f t="shared" si="15"/>
        <v>97</v>
      </c>
      <c r="B97" s="86" t="s">
        <v>71011</v>
      </c>
      <c r="C97" s="86" t="s">
        <v>72071</v>
      </c>
      <c r="D97" s="86" t="s">
        <v>72337</v>
      </c>
      <c r="E97" s="87">
        <v>0.3888888888888889</v>
      </c>
      <c r="F97" s="86" t="s">
        <v>72616</v>
      </c>
      <c r="G97" s="86" t="s">
        <v>71698</v>
      </c>
      <c r="H97" s="86" t="s">
        <v>72617</v>
      </c>
      <c r="I97" s="86" t="s">
        <v>72618</v>
      </c>
      <c r="J97" s="86" t="s">
        <v>455</v>
      </c>
      <c r="K97" s="86" t="s">
        <v>72343</v>
      </c>
      <c r="L97" s="88"/>
      <c r="M97" s="88"/>
      <c r="N97" s="88"/>
      <c r="P97" s="89">
        <f t="shared" si="27"/>
        <v>4703</v>
      </c>
      <c r="Q97" s="89" t="str">
        <f t="shared" si="16"/>
        <v/>
      </c>
      <c r="R97" s="89" t="str">
        <f t="shared" si="17"/>
        <v/>
      </c>
      <c r="S97" s="89" t="str">
        <f t="shared" si="18"/>
        <v/>
      </c>
      <c r="T97" s="89" t="str">
        <f t="shared" si="19"/>
        <v/>
      </c>
      <c r="U97" s="89" t="str">
        <f t="shared" si="20"/>
        <v/>
      </c>
      <c r="V97" s="89" t="str">
        <f t="shared" si="21"/>
        <v/>
      </c>
      <c r="W97" s="89" t="str">
        <f t="shared" si="22"/>
        <v/>
      </c>
      <c r="X97" s="89" t="str">
        <f t="shared" si="23"/>
        <v/>
      </c>
      <c r="Y97" s="89" t="str">
        <f t="shared" si="24"/>
        <v/>
      </c>
      <c r="Z97" s="89" t="str">
        <f t="shared" si="25"/>
        <v/>
      </c>
      <c r="AA97" s="89" t="str">
        <f t="shared" si="26"/>
        <v/>
      </c>
    </row>
    <row r="98" spans="1:27">
      <c r="A98" s="85">
        <f t="shared" si="15"/>
        <v>98</v>
      </c>
      <c r="B98" s="86" t="s">
        <v>438</v>
      </c>
      <c r="C98" s="86" t="s">
        <v>439</v>
      </c>
      <c r="D98" s="86" t="s">
        <v>72337</v>
      </c>
      <c r="E98" s="87">
        <v>0.39444444444444443</v>
      </c>
      <c r="F98" s="86" t="s">
        <v>72619</v>
      </c>
      <c r="G98" s="86" t="s">
        <v>72422</v>
      </c>
      <c r="H98" s="86" t="s">
        <v>72350</v>
      </c>
      <c r="I98" s="86" t="s">
        <v>72620</v>
      </c>
      <c r="J98" s="86" t="s">
        <v>455</v>
      </c>
      <c r="K98" s="86" t="s">
        <v>72406</v>
      </c>
      <c r="L98" s="88"/>
      <c r="M98" s="88"/>
      <c r="N98" s="88"/>
      <c r="P98" s="89">
        <f t="shared" si="27"/>
        <v>4753</v>
      </c>
      <c r="Q98" s="89" t="str">
        <f t="shared" si="16"/>
        <v/>
      </c>
      <c r="R98" s="89" t="str">
        <f t="shared" si="17"/>
        <v/>
      </c>
      <c r="S98" s="89" t="str">
        <f t="shared" si="18"/>
        <v/>
      </c>
      <c r="T98" s="89" t="str">
        <f t="shared" si="19"/>
        <v/>
      </c>
      <c r="U98" s="89" t="str">
        <f t="shared" si="20"/>
        <v/>
      </c>
      <c r="V98" s="89" t="str">
        <f t="shared" si="21"/>
        <v/>
      </c>
      <c r="W98" s="89" t="str">
        <f t="shared" si="22"/>
        <v/>
      </c>
      <c r="X98" s="89" t="str">
        <f t="shared" si="23"/>
        <v/>
      </c>
      <c r="Y98" s="89" t="str">
        <f t="shared" si="24"/>
        <v/>
      </c>
      <c r="Z98" s="89" t="str">
        <f t="shared" si="25"/>
        <v/>
      </c>
      <c r="AA98" s="89" t="str">
        <f t="shared" si="26"/>
        <v/>
      </c>
    </row>
    <row r="99" spans="1:27">
      <c r="A99" s="85">
        <f t="shared" si="15"/>
        <v>99</v>
      </c>
      <c r="B99" s="86" t="s">
        <v>449</v>
      </c>
      <c r="C99" s="86" t="s">
        <v>72353</v>
      </c>
      <c r="D99" s="86" t="s">
        <v>72337</v>
      </c>
      <c r="E99" s="87">
        <v>0.39583333333333331</v>
      </c>
      <c r="F99" s="86" t="s">
        <v>473</v>
      </c>
      <c r="G99" s="86" t="s">
        <v>72621</v>
      </c>
      <c r="H99" s="86" t="s">
        <v>72622</v>
      </c>
      <c r="I99" s="86" t="s">
        <v>72623</v>
      </c>
      <c r="J99" s="86" t="s">
        <v>443</v>
      </c>
      <c r="K99" s="86" t="s">
        <v>72337</v>
      </c>
      <c r="L99" s="88"/>
      <c r="M99" s="88"/>
      <c r="N99" s="88"/>
      <c r="P99" s="89">
        <f t="shared" si="27"/>
        <v>4803</v>
      </c>
      <c r="Q99" s="89" t="str">
        <f t="shared" si="16"/>
        <v/>
      </c>
      <c r="R99" s="89" t="str">
        <f t="shared" si="17"/>
        <v/>
      </c>
      <c r="S99" s="89" t="str">
        <f t="shared" si="18"/>
        <v/>
      </c>
      <c r="T99" s="89" t="str">
        <f t="shared" si="19"/>
        <v/>
      </c>
      <c r="U99" s="89" t="str">
        <f t="shared" si="20"/>
        <v/>
      </c>
      <c r="V99" s="89" t="str">
        <f t="shared" si="21"/>
        <v/>
      </c>
      <c r="W99" s="89" t="str">
        <f t="shared" si="22"/>
        <v/>
      </c>
      <c r="X99" s="89" t="str">
        <f t="shared" si="23"/>
        <v/>
      </c>
      <c r="Y99" s="89" t="str">
        <f t="shared" si="24"/>
        <v/>
      </c>
      <c r="Z99" s="89" t="str">
        <f t="shared" si="25"/>
        <v/>
      </c>
      <c r="AA99" s="89" t="str">
        <f t="shared" si="26"/>
        <v/>
      </c>
    </row>
    <row r="100" spans="1:27">
      <c r="A100" s="85">
        <f t="shared" si="15"/>
        <v>100</v>
      </c>
      <c r="B100" s="86" t="s">
        <v>438</v>
      </c>
      <c r="C100" s="86" t="s">
        <v>71845</v>
      </c>
      <c r="D100" s="86" t="s">
        <v>72337</v>
      </c>
      <c r="E100" s="87">
        <v>0.4145833333333333</v>
      </c>
      <c r="F100" s="86" t="s">
        <v>72473</v>
      </c>
      <c r="G100" s="86" t="s">
        <v>72624</v>
      </c>
      <c r="H100" s="86" t="s">
        <v>473</v>
      </c>
      <c r="I100" s="86" t="s">
        <v>72625</v>
      </c>
      <c r="J100" s="86" t="s">
        <v>448</v>
      </c>
      <c r="K100" s="86" t="s">
        <v>72352</v>
      </c>
      <c r="L100" s="88"/>
      <c r="M100" s="88"/>
      <c r="N100" s="88"/>
      <c r="P100" s="89">
        <f t="shared" si="27"/>
        <v>4853</v>
      </c>
      <c r="Q100" s="89" t="str">
        <f t="shared" si="16"/>
        <v/>
      </c>
      <c r="R100" s="89" t="str">
        <f t="shared" si="17"/>
        <v/>
      </c>
      <c r="S100" s="89" t="str">
        <f t="shared" si="18"/>
        <v/>
      </c>
      <c r="T100" s="89" t="str">
        <f t="shared" si="19"/>
        <v/>
      </c>
      <c r="U100" s="89" t="str">
        <f t="shared" si="20"/>
        <v/>
      </c>
      <c r="V100" s="89" t="str">
        <f t="shared" si="21"/>
        <v/>
      </c>
      <c r="W100" s="89" t="str">
        <f t="shared" si="22"/>
        <v/>
      </c>
      <c r="X100" s="89" t="str">
        <f t="shared" si="23"/>
        <v/>
      </c>
      <c r="Y100" s="89" t="str">
        <f t="shared" si="24"/>
        <v/>
      </c>
      <c r="Z100" s="89" t="str">
        <f t="shared" si="25"/>
        <v/>
      </c>
      <c r="AA100" s="89" t="str">
        <f t="shared" si="26"/>
        <v/>
      </c>
    </row>
    <row r="101" spans="1:27">
      <c r="A101" s="85">
        <f t="shared" si="15"/>
        <v>101</v>
      </c>
      <c r="B101" s="86" t="s">
        <v>71011</v>
      </c>
      <c r="C101" s="86" t="s">
        <v>72071</v>
      </c>
      <c r="D101" s="86" t="s">
        <v>72337</v>
      </c>
      <c r="E101" s="87">
        <v>0.42291666666666666</v>
      </c>
      <c r="F101" s="86" t="s">
        <v>72626</v>
      </c>
      <c r="G101" s="86" t="s">
        <v>72627</v>
      </c>
      <c r="H101" s="86" t="s">
        <v>72628</v>
      </c>
      <c r="I101" s="86" t="s">
        <v>72629</v>
      </c>
      <c r="J101" s="86" t="s">
        <v>455</v>
      </c>
      <c r="K101" s="86"/>
      <c r="L101" s="88"/>
      <c r="M101" s="88"/>
      <c r="N101" s="88"/>
      <c r="P101" s="89">
        <f t="shared" si="27"/>
        <v>4903</v>
      </c>
      <c r="Q101" s="89" t="str">
        <f t="shared" si="16"/>
        <v/>
      </c>
      <c r="R101" s="89" t="str">
        <f t="shared" si="17"/>
        <v/>
      </c>
      <c r="S101" s="89" t="str">
        <f t="shared" si="18"/>
        <v/>
      </c>
      <c r="T101" s="89" t="str">
        <f t="shared" si="19"/>
        <v/>
      </c>
      <c r="U101" s="89" t="str">
        <f t="shared" si="20"/>
        <v/>
      </c>
      <c r="V101" s="89" t="str">
        <f t="shared" si="21"/>
        <v/>
      </c>
      <c r="W101" s="89" t="str">
        <f t="shared" si="22"/>
        <v/>
      </c>
      <c r="X101" s="89" t="str">
        <f t="shared" si="23"/>
        <v/>
      </c>
      <c r="Y101" s="89" t="str">
        <f t="shared" si="24"/>
        <v/>
      </c>
      <c r="Z101" s="89" t="str">
        <f t="shared" si="25"/>
        <v/>
      </c>
      <c r="AA101" s="89" t="str">
        <f t="shared" si="26"/>
        <v/>
      </c>
    </row>
    <row r="102" spans="1:27">
      <c r="A102" s="85">
        <f t="shared" si="15"/>
        <v>102</v>
      </c>
      <c r="B102" s="86" t="s">
        <v>438</v>
      </c>
      <c r="C102" s="86" t="s">
        <v>439</v>
      </c>
      <c r="D102" s="86" t="s">
        <v>72337</v>
      </c>
      <c r="E102" s="87">
        <v>0.4291666666666667</v>
      </c>
      <c r="F102" s="86" t="s">
        <v>72630</v>
      </c>
      <c r="G102" s="86" t="s">
        <v>72631</v>
      </c>
      <c r="H102" s="86" t="s">
        <v>71547</v>
      </c>
      <c r="I102" s="86" t="s">
        <v>72632</v>
      </c>
      <c r="J102" s="86" t="s">
        <v>72633</v>
      </c>
      <c r="K102" s="86" t="s">
        <v>72512</v>
      </c>
      <c r="L102" s="88"/>
      <c r="M102" s="88"/>
      <c r="N102" s="88"/>
      <c r="P102" s="89">
        <f t="shared" si="27"/>
        <v>4953</v>
      </c>
      <c r="Q102" s="89" t="str">
        <f t="shared" si="16"/>
        <v/>
      </c>
      <c r="R102" s="89" t="str">
        <f t="shared" si="17"/>
        <v/>
      </c>
      <c r="S102" s="89" t="str">
        <f t="shared" si="18"/>
        <v/>
      </c>
      <c r="T102" s="89" t="str">
        <f t="shared" si="19"/>
        <v/>
      </c>
      <c r="U102" s="89" t="str">
        <f t="shared" si="20"/>
        <v/>
      </c>
      <c r="V102" s="89" t="str">
        <f t="shared" si="21"/>
        <v/>
      </c>
      <c r="W102" s="89" t="str">
        <f t="shared" si="22"/>
        <v/>
      </c>
      <c r="X102" s="89" t="str">
        <f t="shared" si="23"/>
        <v/>
      </c>
      <c r="Y102" s="89" t="str">
        <f t="shared" si="24"/>
        <v/>
      </c>
      <c r="Z102" s="89" t="str">
        <f t="shared" si="25"/>
        <v/>
      </c>
      <c r="AA102" s="89" t="str">
        <f t="shared" si="26"/>
        <v/>
      </c>
    </row>
    <row r="103" spans="1:27">
      <c r="A103" s="85">
        <f t="shared" si="15"/>
        <v>103</v>
      </c>
      <c r="B103" s="86" t="s">
        <v>449</v>
      </c>
      <c r="C103" s="86" t="s">
        <v>72353</v>
      </c>
      <c r="D103" s="86" t="s">
        <v>72337</v>
      </c>
      <c r="E103" s="87">
        <v>0.43888888888888888</v>
      </c>
      <c r="F103" s="86" t="s">
        <v>71585</v>
      </c>
      <c r="G103" s="86" t="s">
        <v>71685</v>
      </c>
      <c r="H103" s="86" t="s">
        <v>71461</v>
      </c>
      <c r="I103" s="86" t="s">
        <v>72634</v>
      </c>
      <c r="J103" s="86" t="s">
        <v>455</v>
      </c>
      <c r="K103" s="86" t="s">
        <v>72337</v>
      </c>
      <c r="L103" s="88"/>
      <c r="M103" s="88"/>
      <c r="N103" s="88"/>
      <c r="P103" s="89">
        <f t="shared" si="27"/>
        <v>5003</v>
      </c>
      <c r="Q103" s="89" t="str">
        <f t="shared" si="16"/>
        <v/>
      </c>
      <c r="R103" s="89" t="str">
        <f t="shared" si="17"/>
        <v/>
      </c>
      <c r="S103" s="89" t="str">
        <f t="shared" si="18"/>
        <v/>
      </c>
      <c r="T103" s="89" t="str">
        <f t="shared" si="19"/>
        <v/>
      </c>
      <c r="U103" s="89" t="str">
        <f t="shared" si="20"/>
        <v/>
      </c>
      <c r="V103" s="89" t="str">
        <f t="shared" si="21"/>
        <v/>
      </c>
      <c r="W103" s="89" t="str">
        <f t="shared" si="22"/>
        <v/>
      </c>
      <c r="X103" s="89" t="str">
        <f t="shared" si="23"/>
        <v/>
      </c>
      <c r="Y103" s="89" t="str">
        <f t="shared" si="24"/>
        <v/>
      </c>
      <c r="Z103" s="89" t="str">
        <f t="shared" si="25"/>
        <v/>
      </c>
      <c r="AA103" s="89" t="str">
        <f t="shared" si="26"/>
        <v/>
      </c>
    </row>
    <row r="104" spans="1:27">
      <c r="A104" s="85">
        <f t="shared" si="15"/>
        <v>104</v>
      </c>
      <c r="B104" s="86" t="s">
        <v>438</v>
      </c>
      <c r="C104" s="86" t="s">
        <v>71845</v>
      </c>
      <c r="D104" s="86" t="s">
        <v>72337</v>
      </c>
      <c r="E104" s="87">
        <v>0.45</v>
      </c>
      <c r="F104" s="86" t="s">
        <v>71745</v>
      </c>
      <c r="G104" s="86" t="s">
        <v>72635</v>
      </c>
      <c r="H104" s="86" t="s">
        <v>71489</v>
      </c>
      <c r="I104" s="86" t="s">
        <v>72636</v>
      </c>
      <c r="J104" s="86" t="s">
        <v>443</v>
      </c>
      <c r="K104" s="86" t="s">
        <v>72387</v>
      </c>
      <c r="L104" s="88"/>
      <c r="M104" s="88"/>
      <c r="N104" s="88"/>
      <c r="P104" s="89">
        <f t="shared" si="27"/>
        <v>5053</v>
      </c>
      <c r="Q104" s="89" t="str">
        <f t="shared" si="16"/>
        <v/>
      </c>
      <c r="R104" s="89" t="str">
        <f t="shared" si="17"/>
        <v/>
      </c>
      <c r="S104" s="89" t="str">
        <f t="shared" si="18"/>
        <v/>
      </c>
      <c r="T104" s="89" t="str">
        <f t="shared" si="19"/>
        <v/>
      </c>
      <c r="U104" s="89" t="str">
        <f t="shared" si="20"/>
        <v/>
      </c>
      <c r="V104" s="89" t="str">
        <f t="shared" si="21"/>
        <v/>
      </c>
      <c r="W104" s="89" t="str">
        <f t="shared" si="22"/>
        <v/>
      </c>
      <c r="X104" s="89" t="str">
        <f t="shared" si="23"/>
        <v/>
      </c>
      <c r="Y104" s="89" t="str">
        <f t="shared" si="24"/>
        <v/>
      </c>
      <c r="Z104" s="89" t="str">
        <f t="shared" si="25"/>
        <v/>
      </c>
      <c r="AA104" s="89" t="str">
        <f t="shared" si="26"/>
        <v/>
      </c>
    </row>
    <row r="105" spans="1:27">
      <c r="A105" s="85">
        <f t="shared" si="15"/>
        <v>105</v>
      </c>
      <c r="B105" s="86" t="s">
        <v>449</v>
      </c>
      <c r="C105" s="86" t="s">
        <v>72353</v>
      </c>
      <c r="D105" s="86" t="s">
        <v>72337</v>
      </c>
      <c r="E105" s="87">
        <v>0.45069444444444445</v>
      </c>
      <c r="F105" s="86" t="s">
        <v>71481</v>
      </c>
      <c r="G105" s="86" t="s">
        <v>72637</v>
      </c>
      <c r="H105" s="86" t="s">
        <v>71622</v>
      </c>
      <c r="I105" s="86" t="s">
        <v>72638</v>
      </c>
      <c r="J105" s="86" t="s">
        <v>443</v>
      </c>
      <c r="K105" s="86" t="s">
        <v>72337</v>
      </c>
      <c r="L105" s="88"/>
      <c r="M105" s="88"/>
      <c r="N105" s="88"/>
      <c r="P105" s="89">
        <f t="shared" si="27"/>
        <v>5103</v>
      </c>
      <c r="Q105" s="89" t="str">
        <f t="shared" si="16"/>
        <v/>
      </c>
      <c r="R105" s="89" t="str">
        <f t="shared" si="17"/>
        <v/>
      </c>
      <c r="S105" s="89" t="str">
        <f t="shared" si="18"/>
        <v/>
      </c>
      <c r="T105" s="89" t="str">
        <f t="shared" si="19"/>
        <v/>
      </c>
      <c r="U105" s="89" t="str">
        <f t="shared" si="20"/>
        <v/>
      </c>
      <c r="V105" s="89" t="str">
        <f t="shared" si="21"/>
        <v/>
      </c>
      <c r="W105" s="89" t="str">
        <f t="shared" si="22"/>
        <v/>
      </c>
      <c r="X105" s="89" t="str">
        <f t="shared" si="23"/>
        <v/>
      </c>
      <c r="Y105" s="89" t="str">
        <f t="shared" si="24"/>
        <v/>
      </c>
      <c r="Z105" s="89" t="str">
        <f t="shared" si="25"/>
        <v/>
      </c>
      <c r="AA105" s="89" t="str">
        <f t="shared" si="26"/>
        <v/>
      </c>
    </row>
    <row r="106" spans="1:27">
      <c r="A106" s="85">
        <f t="shared" si="15"/>
        <v>106</v>
      </c>
      <c r="B106" s="86" t="s">
        <v>449</v>
      </c>
      <c r="C106" s="86" t="s">
        <v>72353</v>
      </c>
      <c r="D106" s="86" t="s">
        <v>72337</v>
      </c>
      <c r="E106" s="87">
        <v>0.45763888888888887</v>
      </c>
      <c r="F106" s="86" t="s">
        <v>71918</v>
      </c>
      <c r="G106" s="86" t="s">
        <v>72639</v>
      </c>
      <c r="H106" s="86" t="s">
        <v>71481</v>
      </c>
      <c r="I106" s="86" t="s">
        <v>72640</v>
      </c>
      <c r="J106" s="86" t="s">
        <v>443</v>
      </c>
      <c r="K106" s="86" t="s">
        <v>72337</v>
      </c>
      <c r="L106" s="88"/>
      <c r="M106" s="88"/>
      <c r="N106" s="88"/>
      <c r="P106" s="89">
        <f t="shared" si="27"/>
        <v>5153</v>
      </c>
      <c r="Q106" s="89" t="str">
        <f t="shared" si="16"/>
        <v/>
      </c>
      <c r="R106" s="89" t="str">
        <f t="shared" si="17"/>
        <v/>
      </c>
      <c r="S106" s="89" t="str">
        <f t="shared" si="18"/>
        <v/>
      </c>
      <c r="T106" s="89" t="str">
        <f t="shared" si="19"/>
        <v/>
      </c>
      <c r="U106" s="89" t="str">
        <f t="shared" si="20"/>
        <v/>
      </c>
      <c r="V106" s="89" t="str">
        <f t="shared" si="21"/>
        <v/>
      </c>
      <c r="W106" s="89" t="str">
        <f t="shared" si="22"/>
        <v/>
      </c>
      <c r="X106" s="89" t="str">
        <f t="shared" si="23"/>
        <v/>
      </c>
      <c r="Y106" s="89" t="str">
        <f t="shared" si="24"/>
        <v/>
      </c>
      <c r="Z106" s="89" t="str">
        <f t="shared" si="25"/>
        <v/>
      </c>
      <c r="AA106" s="89" t="str">
        <f t="shared" si="26"/>
        <v/>
      </c>
    </row>
    <row r="107" spans="1:27">
      <c r="A107" s="85">
        <f t="shared" si="15"/>
        <v>107</v>
      </c>
      <c r="B107" s="86" t="s">
        <v>449</v>
      </c>
      <c r="C107" s="86" t="s">
        <v>72353</v>
      </c>
      <c r="D107" s="86" t="s">
        <v>72337</v>
      </c>
      <c r="E107" s="87">
        <v>0.46180555555555558</v>
      </c>
      <c r="F107" s="86" t="s">
        <v>72641</v>
      </c>
      <c r="G107" s="86" t="s">
        <v>72642</v>
      </c>
      <c r="H107" s="86" t="s">
        <v>72643</v>
      </c>
      <c r="I107" s="86" t="s">
        <v>72644</v>
      </c>
      <c r="J107" s="86" t="s">
        <v>443</v>
      </c>
      <c r="K107" s="86" t="s">
        <v>72347</v>
      </c>
      <c r="L107" s="88"/>
      <c r="M107" s="88"/>
      <c r="N107" s="88"/>
      <c r="P107" s="89">
        <f t="shared" si="27"/>
        <v>5203</v>
      </c>
      <c r="Q107" s="89" t="str">
        <f t="shared" si="16"/>
        <v/>
      </c>
      <c r="R107" s="89" t="str">
        <f t="shared" si="17"/>
        <v/>
      </c>
      <c r="S107" s="89" t="str">
        <f t="shared" si="18"/>
        <v/>
      </c>
      <c r="T107" s="89" t="str">
        <f t="shared" si="19"/>
        <v/>
      </c>
      <c r="U107" s="89" t="str">
        <f t="shared" si="20"/>
        <v/>
      </c>
      <c r="V107" s="89" t="str">
        <f t="shared" si="21"/>
        <v/>
      </c>
      <c r="W107" s="89" t="str">
        <f t="shared" si="22"/>
        <v/>
      </c>
      <c r="X107" s="89" t="str">
        <f t="shared" si="23"/>
        <v/>
      </c>
      <c r="Y107" s="89" t="str">
        <f t="shared" si="24"/>
        <v/>
      </c>
      <c r="Z107" s="89" t="str">
        <f t="shared" si="25"/>
        <v/>
      </c>
      <c r="AA107" s="89" t="str">
        <f t="shared" si="26"/>
        <v/>
      </c>
    </row>
    <row r="108" spans="1:27">
      <c r="A108" s="85">
        <f t="shared" si="15"/>
        <v>108</v>
      </c>
      <c r="B108" s="86" t="s">
        <v>438</v>
      </c>
      <c r="C108" s="86" t="s">
        <v>71845</v>
      </c>
      <c r="D108" s="86" t="s">
        <v>72337</v>
      </c>
      <c r="E108" s="87">
        <v>0.46388888888888885</v>
      </c>
      <c r="F108" s="86" t="s">
        <v>72473</v>
      </c>
      <c r="G108" s="86" t="s">
        <v>72645</v>
      </c>
      <c r="H108" s="86" t="s">
        <v>72465</v>
      </c>
      <c r="I108" s="86" t="s">
        <v>72646</v>
      </c>
      <c r="J108" s="86" t="s">
        <v>443</v>
      </c>
      <c r="K108" s="86" t="s">
        <v>72398</v>
      </c>
      <c r="L108" s="88"/>
      <c r="M108" s="88"/>
      <c r="N108" s="88"/>
      <c r="P108" s="89">
        <f t="shared" si="27"/>
        <v>5253</v>
      </c>
      <c r="Q108" s="89" t="str">
        <f t="shared" si="16"/>
        <v/>
      </c>
      <c r="R108" s="89" t="str">
        <f t="shared" si="17"/>
        <v/>
      </c>
      <c r="S108" s="89" t="str">
        <f t="shared" si="18"/>
        <v/>
      </c>
      <c r="T108" s="89" t="str">
        <f t="shared" si="19"/>
        <v/>
      </c>
      <c r="U108" s="89" t="str">
        <f t="shared" si="20"/>
        <v/>
      </c>
      <c r="V108" s="89" t="str">
        <f t="shared" si="21"/>
        <v/>
      </c>
      <c r="W108" s="89" t="str">
        <f t="shared" si="22"/>
        <v/>
      </c>
      <c r="X108" s="89" t="str">
        <f t="shared" si="23"/>
        <v/>
      </c>
      <c r="Y108" s="89" t="str">
        <f t="shared" si="24"/>
        <v/>
      </c>
      <c r="Z108" s="89" t="str">
        <f t="shared" si="25"/>
        <v/>
      </c>
      <c r="AA108" s="89" t="str">
        <f t="shared" si="26"/>
        <v/>
      </c>
    </row>
    <row r="109" spans="1:27">
      <c r="A109" s="85">
        <f t="shared" si="15"/>
        <v>109</v>
      </c>
      <c r="B109" s="86" t="s">
        <v>438</v>
      </c>
      <c r="C109" s="86" t="s">
        <v>71727</v>
      </c>
      <c r="D109" s="86" t="s">
        <v>72337</v>
      </c>
      <c r="E109" s="87">
        <v>0.46666666666666662</v>
      </c>
      <c r="F109" s="86" t="s">
        <v>72647</v>
      </c>
      <c r="G109" s="86" t="s">
        <v>72648</v>
      </c>
      <c r="H109" s="86" t="s">
        <v>71475</v>
      </c>
      <c r="I109" s="86" t="s">
        <v>72649</v>
      </c>
      <c r="J109" s="86" t="s">
        <v>455</v>
      </c>
      <c r="K109" s="86" t="s">
        <v>72343</v>
      </c>
      <c r="L109" s="88"/>
      <c r="M109" s="88"/>
      <c r="N109" s="88"/>
      <c r="P109" s="89">
        <f t="shared" si="27"/>
        <v>5303</v>
      </c>
      <c r="Q109" s="89" t="str">
        <f t="shared" si="16"/>
        <v/>
      </c>
      <c r="R109" s="89" t="str">
        <f t="shared" si="17"/>
        <v/>
      </c>
      <c r="S109" s="89" t="str">
        <f t="shared" si="18"/>
        <v/>
      </c>
      <c r="T109" s="89" t="str">
        <f t="shared" si="19"/>
        <v/>
      </c>
      <c r="U109" s="89" t="str">
        <f t="shared" si="20"/>
        <v/>
      </c>
      <c r="V109" s="89" t="str">
        <f t="shared" si="21"/>
        <v/>
      </c>
      <c r="W109" s="89" t="str">
        <f t="shared" si="22"/>
        <v/>
      </c>
      <c r="X109" s="89" t="str">
        <f t="shared" si="23"/>
        <v/>
      </c>
      <c r="Y109" s="89" t="str">
        <f t="shared" si="24"/>
        <v/>
      </c>
      <c r="Z109" s="89" t="str">
        <f t="shared" si="25"/>
        <v/>
      </c>
      <c r="AA109" s="89" t="str">
        <f t="shared" si="26"/>
        <v/>
      </c>
    </row>
    <row r="110" spans="1:27">
      <c r="A110" s="85">
        <f t="shared" si="15"/>
        <v>110</v>
      </c>
      <c r="B110" s="86" t="s">
        <v>71011</v>
      </c>
      <c r="C110" s="86" t="s">
        <v>72071</v>
      </c>
      <c r="D110" s="86" t="s">
        <v>72337</v>
      </c>
      <c r="E110" s="87">
        <v>0.48055555555555557</v>
      </c>
      <c r="F110" s="86" t="s">
        <v>72650</v>
      </c>
      <c r="G110" s="86" t="s">
        <v>72600</v>
      </c>
      <c r="H110" s="86" t="s">
        <v>72651</v>
      </c>
      <c r="I110" s="86" t="s">
        <v>72652</v>
      </c>
      <c r="J110" s="86" t="s">
        <v>455</v>
      </c>
      <c r="K110" s="86" t="s">
        <v>72343</v>
      </c>
      <c r="L110" s="88"/>
      <c r="M110" s="88"/>
      <c r="N110" s="88"/>
      <c r="P110" s="89">
        <f t="shared" si="27"/>
        <v>5353</v>
      </c>
      <c r="Q110" s="89" t="str">
        <f t="shared" si="16"/>
        <v/>
      </c>
      <c r="R110" s="89" t="str">
        <f t="shared" si="17"/>
        <v/>
      </c>
      <c r="S110" s="89" t="str">
        <f t="shared" si="18"/>
        <v/>
      </c>
      <c r="T110" s="89" t="str">
        <f t="shared" si="19"/>
        <v/>
      </c>
      <c r="U110" s="89" t="str">
        <f t="shared" si="20"/>
        <v/>
      </c>
      <c r="V110" s="89" t="str">
        <f t="shared" si="21"/>
        <v/>
      </c>
      <c r="W110" s="89" t="str">
        <f t="shared" si="22"/>
        <v/>
      </c>
      <c r="X110" s="89" t="str">
        <f t="shared" si="23"/>
        <v/>
      </c>
      <c r="Y110" s="89" t="str">
        <f t="shared" si="24"/>
        <v/>
      </c>
      <c r="Z110" s="89" t="str">
        <f t="shared" si="25"/>
        <v/>
      </c>
      <c r="AA110" s="89" t="str">
        <f t="shared" si="26"/>
        <v/>
      </c>
    </row>
    <row r="111" spans="1:27">
      <c r="A111" s="85">
        <f t="shared" si="15"/>
        <v>111</v>
      </c>
      <c r="B111" s="86" t="s">
        <v>449</v>
      </c>
      <c r="C111" s="86" t="s">
        <v>72353</v>
      </c>
      <c r="D111" s="86" t="s">
        <v>72337</v>
      </c>
      <c r="E111" s="87">
        <v>0.48749999999999999</v>
      </c>
      <c r="F111" s="86" t="s">
        <v>72653</v>
      </c>
      <c r="G111" s="86" t="s">
        <v>72654</v>
      </c>
      <c r="H111" s="86" t="s">
        <v>72655</v>
      </c>
      <c r="I111" s="86" t="s">
        <v>72656</v>
      </c>
      <c r="J111" s="86" t="s">
        <v>448</v>
      </c>
      <c r="K111" s="86" t="s">
        <v>72337</v>
      </c>
      <c r="L111" s="88"/>
      <c r="M111" s="88"/>
      <c r="N111" s="88"/>
      <c r="P111" s="89">
        <f t="shared" si="27"/>
        <v>5403</v>
      </c>
      <c r="Q111" s="89" t="str">
        <f t="shared" si="16"/>
        <v/>
      </c>
      <c r="R111" s="89" t="str">
        <f t="shared" si="17"/>
        <v/>
      </c>
      <c r="S111" s="89" t="str">
        <f t="shared" si="18"/>
        <v/>
      </c>
      <c r="T111" s="89" t="str">
        <f t="shared" si="19"/>
        <v/>
      </c>
      <c r="U111" s="89" t="str">
        <f t="shared" si="20"/>
        <v/>
      </c>
      <c r="V111" s="89" t="str">
        <f t="shared" si="21"/>
        <v/>
      </c>
      <c r="W111" s="89" t="str">
        <f t="shared" si="22"/>
        <v/>
      </c>
      <c r="X111" s="89" t="str">
        <f t="shared" si="23"/>
        <v/>
      </c>
      <c r="Y111" s="89" t="str">
        <f t="shared" si="24"/>
        <v/>
      </c>
      <c r="Z111" s="89" t="str">
        <f t="shared" si="25"/>
        <v/>
      </c>
      <c r="AA111" s="89" t="str">
        <f t="shared" si="26"/>
        <v/>
      </c>
    </row>
    <row r="112" spans="1:27">
      <c r="A112" s="85">
        <f t="shared" si="15"/>
        <v>112</v>
      </c>
      <c r="B112" s="86" t="s">
        <v>71011</v>
      </c>
      <c r="C112" s="86" t="s">
        <v>72071</v>
      </c>
      <c r="D112" s="86" t="s">
        <v>72337</v>
      </c>
      <c r="E112" s="87">
        <v>0.48888888888888887</v>
      </c>
      <c r="F112" s="86" t="s">
        <v>72657</v>
      </c>
      <c r="G112" s="86" t="s">
        <v>72658</v>
      </c>
      <c r="H112" s="86" t="s">
        <v>72659</v>
      </c>
      <c r="I112" s="86" t="s">
        <v>72660</v>
      </c>
      <c r="J112" s="86" t="s">
        <v>455</v>
      </c>
      <c r="K112" s="86" t="s">
        <v>72366</v>
      </c>
      <c r="L112" s="88"/>
      <c r="M112" s="88"/>
      <c r="N112" s="88"/>
      <c r="P112" s="89">
        <f t="shared" si="27"/>
        <v>5453</v>
      </c>
      <c r="Q112" s="89" t="str">
        <f t="shared" si="16"/>
        <v/>
      </c>
      <c r="R112" s="89" t="str">
        <f t="shared" si="17"/>
        <v/>
      </c>
      <c r="S112" s="89" t="str">
        <f t="shared" si="18"/>
        <v/>
      </c>
      <c r="T112" s="89" t="str">
        <f t="shared" si="19"/>
        <v/>
      </c>
      <c r="U112" s="89" t="str">
        <f t="shared" si="20"/>
        <v/>
      </c>
      <c r="V112" s="89" t="str">
        <f t="shared" si="21"/>
        <v/>
      </c>
      <c r="W112" s="89" t="str">
        <f t="shared" si="22"/>
        <v/>
      </c>
      <c r="X112" s="89" t="str">
        <f t="shared" si="23"/>
        <v/>
      </c>
      <c r="Y112" s="89" t="str">
        <f t="shared" si="24"/>
        <v/>
      </c>
      <c r="Z112" s="89" t="str">
        <f t="shared" si="25"/>
        <v/>
      </c>
      <c r="AA112" s="89" t="str">
        <f t="shared" si="26"/>
        <v/>
      </c>
    </row>
    <row r="113" spans="1:27">
      <c r="A113" s="85">
        <f t="shared" si="15"/>
        <v>113</v>
      </c>
      <c r="B113" s="86" t="s">
        <v>71011</v>
      </c>
      <c r="C113" s="86" t="s">
        <v>72071</v>
      </c>
      <c r="D113" s="86" t="s">
        <v>72337</v>
      </c>
      <c r="E113" s="87">
        <v>0.49652777777777773</v>
      </c>
      <c r="F113" s="86" t="s">
        <v>72117</v>
      </c>
      <c r="G113" s="86" t="s">
        <v>71488</v>
      </c>
      <c r="H113" s="86" t="s">
        <v>72661</v>
      </c>
      <c r="I113" s="86" t="s">
        <v>72662</v>
      </c>
      <c r="J113" s="86" t="s">
        <v>455</v>
      </c>
      <c r="K113" s="86" t="s">
        <v>72343</v>
      </c>
      <c r="L113" s="88"/>
      <c r="M113" s="88"/>
      <c r="N113" s="88"/>
      <c r="P113" s="89">
        <f t="shared" si="27"/>
        <v>5503</v>
      </c>
      <c r="Q113" s="89" t="str">
        <f t="shared" si="16"/>
        <v/>
      </c>
      <c r="R113" s="89" t="str">
        <f t="shared" si="17"/>
        <v/>
      </c>
      <c r="S113" s="89" t="str">
        <f t="shared" si="18"/>
        <v/>
      </c>
      <c r="T113" s="89" t="str">
        <f t="shared" si="19"/>
        <v/>
      </c>
      <c r="U113" s="89" t="str">
        <f t="shared" si="20"/>
        <v/>
      </c>
      <c r="V113" s="89" t="str">
        <f t="shared" si="21"/>
        <v/>
      </c>
      <c r="W113" s="89" t="str">
        <f t="shared" si="22"/>
        <v/>
      </c>
      <c r="X113" s="89" t="str">
        <f t="shared" si="23"/>
        <v/>
      </c>
      <c r="Y113" s="89" t="str">
        <f t="shared" si="24"/>
        <v/>
      </c>
      <c r="Z113" s="89" t="str">
        <f t="shared" si="25"/>
        <v/>
      </c>
      <c r="AA113" s="89" t="str">
        <f t="shared" si="26"/>
        <v/>
      </c>
    </row>
    <row r="114" spans="1:27">
      <c r="A114" s="85">
        <f t="shared" si="15"/>
        <v>114</v>
      </c>
      <c r="B114" s="86" t="s">
        <v>71011</v>
      </c>
      <c r="C114" s="86" t="s">
        <v>72071</v>
      </c>
      <c r="D114" s="86" t="s">
        <v>72337</v>
      </c>
      <c r="E114" s="87">
        <v>0.51874999999999993</v>
      </c>
      <c r="F114" s="86" t="s">
        <v>71592</v>
      </c>
      <c r="G114" s="86" t="s">
        <v>72663</v>
      </c>
      <c r="H114" s="86" t="s">
        <v>72480</v>
      </c>
      <c r="I114" s="86" t="s">
        <v>72664</v>
      </c>
      <c r="J114" s="86" t="s">
        <v>455</v>
      </c>
      <c r="K114" s="86" t="s">
        <v>72343</v>
      </c>
      <c r="L114" s="88"/>
      <c r="M114" s="88"/>
      <c r="N114" s="88"/>
      <c r="P114" s="89">
        <f t="shared" si="27"/>
        <v>5553</v>
      </c>
      <c r="Q114" s="89" t="str">
        <f t="shared" si="16"/>
        <v/>
      </c>
      <c r="R114" s="89" t="str">
        <f t="shared" si="17"/>
        <v/>
      </c>
      <c r="S114" s="89" t="str">
        <f t="shared" si="18"/>
        <v/>
      </c>
      <c r="T114" s="89" t="str">
        <f t="shared" si="19"/>
        <v/>
      </c>
      <c r="U114" s="89" t="str">
        <f t="shared" si="20"/>
        <v/>
      </c>
      <c r="V114" s="89" t="str">
        <f t="shared" si="21"/>
        <v/>
      </c>
      <c r="W114" s="89" t="str">
        <f t="shared" si="22"/>
        <v/>
      </c>
      <c r="X114" s="89" t="str">
        <f t="shared" si="23"/>
        <v/>
      </c>
      <c r="Y114" s="89" t="str">
        <f t="shared" si="24"/>
        <v/>
      </c>
      <c r="Z114" s="89" t="str">
        <f t="shared" si="25"/>
        <v/>
      </c>
      <c r="AA114" s="89" t="str">
        <f t="shared" si="26"/>
        <v/>
      </c>
    </row>
    <row r="115" spans="1:27">
      <c r="A115" s="85">
        <f t="shared" si="15"/>
        <v>115</v>
      </c>
      <c r="B115" s="86" t="s">
        <v>463</v>
      </c>
      <c r="C115" s="86" t="s">
        <v>72077</v>
      </c>
      <c r="D115" s="86" t="s">
        <v>72337</v>
      </c>
      <c r="E115" s="87">
        <v>0.52847222222222223</v>
      </c>
      <c r="F115" s="86" t="s">
        <v>71694</v>
      </c>
      <c r="G115" s="86" t="s">
        <v>71701</v>
      </c>
      <c r="H115" s="86" t="s">
        <v>72665</v>
      </c>
      <c r="I115" s="86" t="s">
        <v>72666</v>
      </c>
      <c r="J115" s="86" t="s">
        <v>443</v>
      </c>
      <c r="K115" s="86" t="s">
        <v>72387</v>
      </c>
      <c r="L115" s="88"/>
      <c r="M115" s="88"/>
      <c r="N115" s="88"/>
      <c r="P115" s="89">
        <f t="shared" si="27"/>
        <v>5603</v>
      </c>
      <c r="Q115" s="89" t="str">
        <f t="shared" si="16"/>
        <v/>
      </c>
      <c r="R115" s="89" t="str">
        <f t="shared" si="17"/>
        <v/>
      </c>
      <c r="S115" s="89" t="str">
        <f t="shared" si="18"/>
        <v/>
      </c>
      <c r="T115" s="89" t="str">
        <f t="shared" si="19"/>
        <v/>
      </c>
      <c r="U115" s="89" t="str">
        <f t="shared" si="20"/>
        <v/>
      </c>
      <c r="V115" s="89" t="str">
        <f t="shared" si="21"/>
        <v/>
      </c>
      <c r="W115" s="89" t="str">
        <f t="shared" si="22"/>
        <v/>
      </c>
      <c r="X115" s="89" t="str">
        <f t="shared" si="23"/>
        <v/>
      </c>
      <c r="Y115" s="89" t="str">
        <f t="shared" si="24"/>
        <v/>
      </c>
      <c r="Z115" s="89" t="str">
        <f t="shared" si="25"/>
        <v/>
      </c>
      <c r="AA115" s="89" t="str">
        <f t="shared" si="26"/>
        <v/>
      </c>
    </row>
    <row r="116" spans="1:27">
      <c r="A116" s="85">
        <f t="shared" si="15"/>
        <v>116</v>
      </c>
      <c r="B116" s="86" t="s">
        <v>71024</v>
      </c>
      <c r="C116" s="86" t="s">
        <v>71873</v>
      </c>
      <c r="D116" s="86" t="s">
        <v>72337</v>
      </c>
      <c r="E116" s="87">
        <v>0.54027777777777775</v>
      </c>
      <c r="F116" s="86" t="s">
        <v>71562</v>
      </c>
      <c r="G116" s="86" t="s">
        <v>72667</v>
      </c>
      <c r="H116" s="86" t="s">
        <v>71622</v>
      </c>
      <c r="I116" s="86" t="s">
        <v>72668</v>
      </c>
      <c r="J116" s="86" t="s">
        <v>443</v>
      </c>
      <c r="K116" s="86" t="s">
        <v>72387</v>
      </c>
      <c r="L116" s="88"/>
      <c r="M116" s="88"/>
      <c r="N116" s="88"/>
      <c r="P116" s="89">
        <f t="shared" si="27"/>
        <v>5653</v>
      </c>
      <c r="Q116" s="89" t="str">
        <f t="shared" si="16"/>
        <v/>
      </c>
      <c r="R116" s="89" t="str">
        <f t="shared" si="17"/>
        <v/>
      </c>
      <c r="S116" s="89" t="str">
        <f t="shared" si="18"/>
        <v/>
      </c>
      <c r="T116" s="89" t="str">
        <f t="shared" si="19"/>
        <v/>
      </c>
      <c r="U116" s="89" t="str">
        <f t="shared" si="20"/>
        <v/>
      </c>
      <c r="V116" s="89" t="str">
        <f t="shared" si="21"/>
        <v/>
      </c>
      <c r="W116" s="89" t="str">
        <f t="shared" si="22"/>
        <v/>
      </c>
      <c r="X116" s="89" t="str">
        <f t="shared" si="23"/>
        <v/>
      </c>
      <c r="Y116" s="89" t="str">
        <f t="shared" si="24"/>
        <v/>
      </c>
      <c r="Z116" s="89" t="str">
        <f t="shared" si="25"/>
        <v/>
      </c>
      <c r="AA116" s="89" t="str">
        <f t="shared" si="26"/>
        <v/>
      </c>
    </row>
    <row r="117" spans="1:27">
      <c r="A117" s="85">
        <f t="shared" si="15"/>
        <v>117</v>
      </c>
      <c r="B117" s="86" t="s">
        <v>438</v>
      </c>
      <c r="C117" s="86" t="s">
        <v>71490</v>
      </c>
      <c r="D117" s="86" t="s">
        <v>72337</v>
      </c>
      <c r="E117" s="87">
        <v>0.57152777777777775</v>
      </c>
      <c r="F117" s="86" t="s">
        <v>71519</v>
      </c>
      <c r="G117" s="86" t="s">
        <v>72669</v>
      </c>
      <c r="H117" s="86" t="s">
        <v>71489</v>
      </c>
      <c r="I117" s="86" t="s">
        <v>72670</v>
      </c>
      <c r="J117" s="86" t="s">
        <v>443</v>
      </c>
      <c r="K117" s="86" t="s">
        <v>72398</v>
      </c>
      <c r="L117" s="88"/>
      <c r="M117" s="88"/>
      <c r="N117" s="88"/>
      <c r="P117" s="89">
        <f t="shared" si="27"/>
        <v>5703</v>
      </c>
      <c r="Q117" s="89" t="str">
        <f t="shared" si="16"/>
        <v/>
      </c>
      <c r="R117" s="89" t="str">
        <f t="shared" si="17"/>
        <v/>
      </c>
      <c r="S117" s="89" t="str">
        <f t="shared" si="18"/>
        <v/>
      </c>
      <c r="T117" s="89" t="str">
        <f t="shared" si="19"/>
        <v/>
      </c>
      <c r="U117" s="89" t="str">
        <f t="shared" si="20"/>
        <v/>
      </c>
      <c r="V117" s="89" t="str">
        <f t="shared" si="21"/>
        <v/>
      </c>
      <c r="W117" s="89" t="str">
        <f t="shared" si="22"/>
        <v/>
      </c>
      <c r="X117" s="89" t="str">
        <f t="shared" si="23"/>
        <v/>
      </c>
      <c r="Y117" s="89" t="str">
        <f t="shared" si="24"/>
        <v/>
      </c>
      <c r="Z117" s="89" t="str">
        <f t="shared" si="25"/>
        <v/>
      </c>
      <c r="AA117" s="89" t="str">
        <f t="shared" si="26"/>
        <v/>
      </c>
    </row>
    <row r="118" spans="1:27">
      <c r="A118" s="85">
        <f t="shared" si="15"/>
        <v>118</v>
      </c>
      <c r="B118" s="86" t="s">
        <v>463</v>
      </c>
      <c r="C118" s="86" t="s">
        <v>72071</v>
      </c>
      <c r="D118" s="86" t="s">
        <v>72337</v>
      </c>
      <c r="E118" s="87">
        <v>0.62708333333333333</v>
      </c>
      <c r="F118" s="86" t="s">
        <v>71592</v>
      </c>
      <c r="G118" s="86" t="s">
        <v>71488</v>
      </c>
      <c r="H118" s="86" t="s">
        <v>71489</v>
      </c>
      <c r="I118" s="86" t="s">
        <v>72671</v>
      </c>
      <c r="J118" s="86" t="s">
        <v>455</v>
      </c>
      <c r="K118" s="86" t="s">
        <v>72469</v>
      </c>
      <c r="L118" s="88"/>
      <c r="M118" s="88"/>
      <c r="N118" s="88"/>
      <c r="P118" s="89">
        <f t="shared" si="27"/>
        <v>5753</v>
      </c>
      <c r="Q118" s="89" t="str">
        <f t="shared" si="16"/>
        <v/>
      </c>
      <c r="R118" s="89" t="str">
        <f t="shared" si="17"/>
        <v/>
      </c>
      <c r="S118" s="89" t="str">
        <f t="shared" si="18"/>
        <v/>
      </c>
      <c r="T118" s="89" t="str">
        <f t="shared" si="19"/>
        <v/>
      </c>
      <c r="U118" s="89" t="str">
        <f t="shared" si="20"/>
        <v/>
      </c>
      <c r="V118" s="89" t="str">
        <f t="shared" si="21"/>
        <v/>
      </c>
      <c r="W118" s="89" t="str">
        <f t="shared" si="22"/>
        <v/>
      </c>
      <c r="X118" s="89" t="str">
        <f t="shared" si="23"/>
        <v/>
      </c>
      <c r="Y118" s="89" t="str">
        <f t="shared" si="24"/>
        <v/>
      </c>
      <c r="Z118" s="89" t="str">
        <f t="shared" si="25"/>
        <v/>
      </c>
      <c r="AA118" s="89" t="str">
        <f t="shared" si="26"/>
        <v/>
      </c>
    </row>
    <row r="119" spans="1:27">
      <c r="A119" s="85">
        <f t="shared" si="15"/>
        <v>119</v>
      </c>
      <c r="B119" s="86" t="s">
        <v>71073</v>
      </c>
      <c r="C119" s="86" t="s">
        <v>71470</v>
      </c>
      <c r="D119" s="86" t="s">
        <v>72337</v>
      </c>
      <c r="E119" s="87">
        <v>0.63055555555555554</v>
      </c>
      <c r="F119" s="86" t="s">
        <v>72672</v>
      </c>
      <c r="G119" s="86" t="s">
        <v>71488</v>
      </c>
      <c r="H119" s="86" t="s">
        <v>71560</v>
      </c>
      <c r="I119" s="86" t="s">
        <v>72673</v>
      </c>
      <c r="J119" s="86" t="s">
        <v>455</v>
      </c>
      <c r="K119" s="86" t="s">
        <v>72343</v>
      </c>
      <c r="L119" s="88"/>
      <c r="M119" s="88"/>
      <c r="N119" s="88"/>
      <c r="P119" s="89">
        <f t="shared" si="27"/>
        <v>5803</v>
      </c>
      <c r="Q119" s="89" t="str">
        <f t="shared" si="16"/>
        <v/>
      </c>
      <c r="R119" s="89" t="str">
        <f t="shared" si="17"/>
        <v/>
      </c>
      <c r="S119" s="89" t="str">
        <f t="shared" si="18"/>
        <v/>
      </c>
      <c r="T119" s="89" t="str">
        <f t="shared" si="19"/>
        <v/>
      </c>
      <c r="U119" s="89" t="str">
        <f t="shared" si="20"/>
        <v/>
      </c>
      <c r="V119" s="89" t="str">
        <f t="shared" si="21"/>
        <v/>
      </c>
      <c r="W119" s="89" t="str">
        <f t="shared" si="22"/>
        <v/>
      </c>
      <c r="X119" s="89" t="str">
        <f t="shared" si="23"/>
        <v/>
      </c>
      <c r="Y119" s="89" t="str">
        <f t="shared" si="24"/>
        <v/>
      </c>
      <c r="Z119" s="89" t="str">
        <f t="shared" si="25"/>
        <v/>
      </c>
      <c r="AA119" s="89" t="str">
        <f t="shared" si="26"/>
        <v/>
      </c>
    </row>
    <row r="120" spans="1:27">
      <c r="A120" s="85">
        <f t="shared" si="15"/>
        <v>120</v>
      </c>
      <c r="B120" s="86" t="s">
        <v>72356</v>
      </c>
      <c r="C120" s="86" t="s">
        <v>71878</v>
      </c>
      <c r="D120" s="86" t="s">
        <v>72337</v>
      </c>
      <c r="E120" s="87">
        <v>0.63750000000000007</v>
      </c>
      <c r="F120" s="86" t="s">
        <v>72674</v>
      </c>
      <c r="G120" s="86" t="s">
        <v>72675</v>
      </c>
      <c r="H120" s="86" t="s">
        <v>71487</v>
      </c>
      <c r="I120" s="86" t="s">
        <v>72676</v>
      </c>
      <c r="J120" s="86" t="s">
        <v>443</v>
      </c>
      <c r="K120" s="86" t="s">
        <v>72343</v>
      </c>
      <c r="L120" s="88"/>
      <c r="M120" s="88"/>
      <c r="N120" s="88"/>
      <c r="P120" s="89">
        <f t="shared" si="27"/>
        <v>5853</v>
      </c>
      <c r="Q120" s="89" t="str">
        <f t="shared" si="16"/>
        <v/>
      </c>
      <c r="R120" s="89" t="str">
        <f t="shared" si="17"/>
        <v/>
      </c>
      <c r="S120" s="89" t="str">
        <f t="shared" si="18"/>
        <v/>
      </c>
      <c r="T120" s="89" t="str">
        <f t="shared" si="19"/>
        <v/>
      </c>
      <c r="U120" s="89" t="str">
        <f t="shared" si="20"/>
        <v/>
      </c>
      <c r="V120" s="89" t="str">
        <f t="shared" si="21"/>
        <v/>
      </c>
      <c r="W120" s="89" t="str">
        <f t="shared" si="22"/>
        <v/>
      </c>
      <c r="X120" s="89" t="str">
        <f t="shared" si="23"/>
        <v/>
      </c>
      <c r="Y120" s="89" t="str">
        <f t="shared" si="24"/>
        <v/>
      </c>
      <c r="Z120" s="89" t="str">
        <f t="shared" si="25"/>
        <v/>
      </c>
      <c r="AA120" s="89" t="str">
        <f t="shared" si="26"/>
        <v/>
      </c>
    </row>
    <row r="121" spans="1:27">
      <c r="A121" s="85">
        <f t="shared" si="15"/>
        <v>121</v>
      </c>
      <c r="B121" s="86" t="s">
        <v>449</v>
      </c>
      <c r="C121" s="86" t="s">
        <v>72367</v>
      </c>
      <c r="D121" s="86" t="s">
        <v>72337</v>
      </c>
      <c r="E121" s="87">
        <v>0.66875000000000007</v>
      </c>
      <c r="F121" s="86" t="s">
        <v>71743</v>
      </c>
      <c r="G121" s="86" t="s">
        <v>71836</v>
      </c>
      <c r="H121" s="86" t="s">
        <v>72677</v>
      </c>
      <c r="I121" s="86" t="s">
        <v>72678</v>
      </c>
      <c r="J121" s="86" t="s">
        <v>455</v>
      </c>
      <c r="K121" s="86" t="s">
        <v>72337</v>
      </c>
      <c r="L121" s="88"/>
      <c r="M121" s="88"/>
      <c r="N121" s="88"/>
      <c r="P121" s="89">
        <f t="shared" si="27"/>
        <v>5903</v>
      </c>
      <c r="Q121" s="89" t="str">
        <f t="shared" si="16"/>
        <v/>
      </c>
      <c r="R121" s="89" t="str">
        <f t="shared" si="17"/>
        <v/>
      </c>
      <c r="S121" s="89" t="str">
        <f t="shared" si="18"/>
        <v/>
      </c>
      <c r="T121" s="89" t="str">
        <f t="shared" si="19"/>
        <v/>
      </c>
      <c r="U121" s="89" t="str">
        <f t="shared" si="20"/>
        <v/>
      </c>
      <c r="V121" s="89" t="str">
        <f t="shared" si="21"/>
        <v/>
      </c>
      <c r="W121" s="89" t="str">
        <f t="shared" si="22"/>
        <v/>
      </c>
      <c r="X121" s="89" t="str">
        <f t="shared" si="23"/>
        <v/>
      </c>
      <c r="Y121" s="89" t="str">
        <f t="shared" si="24"/>
        <v/>
      </c>
      <c r="Z121" s="89" t="str">
        <f t="shared" si="25"/>
        <v/>
      </c>
      <c r="AA121" s="89" t="str">
        <f t="shared" si="26"/>
        <v/>
      </c>
    </row>
    <row r="122" spans="1:27">
      <c r="A122" s="85">
        <f t="shared" si="15"/>
        <v>122</v>
      </c>
      <c r="B122" s="86" t="s">
        <v>71073</v>
      </c>
      <c r="C122" s="86" t="s">
        <v>71955</v>
      </c>
      <c r="D122" s="86" t="s">
        <v>72337</v>
      </c>
      <c r="E122" s="87">
        <v>0.68472222222222223</v>
      </c>
      <c r="F122" s="86" t="s">
        <v>72679</v>
      </c>
      <c r="G122" s="86" t="s">
        <v>71687</v>
      </c>
      <c r="H122" s="86" t="s">
        <v>71499</v>
      </c>
      <c r="I122" s="86" t="s">
        <v>72680</v>
      </c>
      <c r="J122" s="86" t="s">
        <v>455</v>
      </c>
      <c r="K122" s="86"/>
      <c r="L122" s="88"/>
      <c r="M122" s="88"/>
      <c r="N122" s="88"/>
      <c r="P122" s="89">
        <f t="shared" si="27"/>
        <v>5953</v>
      </c>
      <c r="Q122" s="89" t="str">
        <f t="shared" si="16"/>
        <v/>
      </c>
      <c r="R122" s="89" t="str">
        <f t="shared" si="17"/>
        <v/>
      </c>
      <c r="S122" s="89" t="str">
        <f t="shared" si="18"/>
        <v/>
      </c>
      <c r="T122" s="89" t="str">
        <f t="shared" si="19"/>
        <v/>
      </c>
      <c r="U122" s="89" t="str">
        <f t="shared" si="20"/>
        <v/>
      </c>
      <c r="V122" s="89" t="str">
        <f t="shared" si="21"/>
        <v/>
      </c>
      <c r="W122" s="89" t="str">
        <f t="shared" si="22"/>
        <v/>
      </c>
      <c r="X122" s="89" t="str">
        <f t="shared" si="23"/>
        <v/>
      </c>
      <c r="Y122" s="89" t="str">
        <f t="shared" si="24"/>
        <v/>
      </c>
      <c r="Z122" s="89" t="str">
        <f t="shared" si="25"/>
        <v/>
      </c>
      <c r="AA122" s="89" t="str">
        <f t="shared" si="26"/>
        <v/>
      </c>
    </row>
    <row r="123" spans="1:27">
      <c r="A123" s="85">
        <f t="shared" si="15"/>
        <v>123</v>
      </c>
      <c r="B123" s="86" t="s">
        <v>449</v>
      </c>
      <c r="C123" s="86" t="s">
        <v>72367</v>
      </c>
      <c r="D123" s="86" t="s">
        <v>72337</v>
      </c>
      <c r="E123" s="87">
        <v>0.71180555555555547</v>
      </c>
      <c r="F123" s="86" t="s">
        <v>72044</v>
      </c>
      <c r="G123" s="86" t="s">
        <v>72681</v>
      </c>
      <c r="H123" s="86" t="s">
        <v>71473</v>
      </c>
      <c r="I123" s="86" t="s">
        <v>72682</v>
      </c>
      <c r="J123" s="86" t="s">
        <v>443</v>
      </c>
      <c r="K123" s="86" t="s">
        <v>72337</v>
      </c>
      <c r="L123" s="88"/>
      <c r="M123" s="88"/>
      <c r="N123" s="88"/>
      <c r="P123" s="89">
        <f t="shared" si="27"/>
        <v>6003</v>
      </c>
      <c r="Q123" s="89" t="str">
        <f t="shared" si="16"/>
        <v/>
      </c>
      <c r="R123" s="89" t="str">
        <f t="shared" si="17"/>
        <v/>
      </c>
      <c r="S123" s="89" t="str">
        <f t="shared" si="18"/>
        <v/>
      </c>
      <c r="T123" s="89" t="str">
        <f t="shared" si="19"/>
        <v/>
      </c>
      <c r="U123" s="89" t="str">
        <f t="shared" si="20"/>
        <v/>
      </c>
      <c r="V123" s="89" t="str">
        <f t="shared" si="21"/>
        <v/>
      </c>
      <c r="W123" s="89" t="str">
        <f t="shared" si="22"/>
        <v/>
      </c>
      <c r="X123" s="89" t="str">
        <f t="shared" si="23"/>
        <v/>
      </c>
      <c r="Y123" s="89" t="str">
        <f t="shared" si="24"/>
        <v/>
      </c>
      <c r="Z123" s="89" t="str">
        <f t="shared" si="25"/>
        <v/>
      </c>
      <c r="AA123" s="89" t="str">
        <f t="shared" si="26"/>
        <v/>
      </c>
    </row>
    <row r="124" spans="1:27">
      <c r="A124" s="85">
        <f t="shared" si="15"/>
        <v>124</v>
      </c>
      <c r="B124" s="86" t="s">
        <v>449</v>
      </c>
      <c r="C124" s="86" t="s">
        <v>72367</v>
      </c>
      <c r="D124" s="86" t="s">
        <v>72337</v>
      </c>
      <c r="E124" s="87">
        <v>0.71805555555555556</v>
      </c>
      <c r="F124" s="86" t="s">
        <v>71499</v>
      </c>
      <c r="G124" s="86" t="s">
        <v>72683</v>
      </c>
      <c r="H124" s="86" t="s">
        <v>71489</v>
      </c>
      <c r="I124" s="86" t="s">
        <v>72684</v>
      </c>
      <c r="J124" s="86" t="s">
        <v>443</v>
      </c>
      <c r="K124" s="86" t="s">
        <v>72337</v>
      </c>
      <c r="L124" s="88"/>
      <c r="M124" s="88"/>
      <c r="N124" s="88"/>
      <c r="P124" s="89">
        <f t="shared" si="27"/>
        <v>6053</v>
      </c>
      <c r="Q124" s="89" t="str">
        <f t="shared" si="16"/>
        <v/>
      </c>
      <c r="R124" s="89" t="str">
        <f t="shared" si="17"/>
        <v/>
      </c>
      <c r="S124" s="89" t="str">
        <f t="shared" si="18"/>
        <v/>
      </c>
      <c r="T124" s="89" t="str">
        <f t="shared" si="19"/>
        <v/>
      </c>
      <c r="U124" s="89" t="str">
        <f t="shared" si="20"/>
        <v/>
      </c>
      <c r="V124" s="89" t="str">
        <f t="shared" si="21"/>
        <v/>
      </c>
      <c r="W124" s="89" t="str">
        <f t="shared" si="22"/>
        <v/>
      </c>
      <c r="X124" s="89" t="str">
        <f t="shared" si="23"/>
        <v/>
      </c>
      <c r="Y124" s="89" t="str">
        <f t="shared" si="24"/>
        <v/>
      </c>
      <c r="Z124" s="89" t="str">
        <f t="shared" si="25"/>
        <v/>
      </c>
      <c r="AA124" s="89" t="str">
        <f t="shared" si="26"/>
        <v/>
      </c>
    </row>
    <row r="125" spans="1:27">
      <c r="A125" s="85">
        <f t="shared" si="15"/>
        <v>125</v>
      </c>
      <c r="B125" s="86" t="s">
        <v>449</v>
      </c>
      <c r="C125" s="86" t="s">
        <v>72367</v>
      </c>
      <c r="D125" s="86" t="s">
        <v>72337</v>
      </c>
      <c r="E125" s="87">
        <v>0.78333333333333333</v>
      </c>
      <c r="F125" s="86" t="s">
        <v>72685</v>
      </c>
      <c r="G125" s="86" t="s">
        <v>71687</v>
      </c>
      <c r="H125" s="86" t="s">
        <v>72686</v>
      </c>
      <c r="I125" s="86" t="s">
        <v>72687</v>
      </c>
      <c r="J125" s="86" t="s">
        <v>443</v>
      </c>
      <c r="K125" s="86" t="s">
        <v>72337</v>
      </c>
      <c r="L125" s="88"/>
      <c r="M125" s="88"/>
      <c r="N125" s="88"/>
      <c r="P125" s="89">
        <f t="shared" si="27"/>
        <v>6103</v>
      </c>
      <c r="Q125" s="89" t="str">
        <f t="shared" si="16"/>
        <v/>
      </c>
      <c r="R125" s="89" t="str">
        <f t="shared" si="17"/>
        <v/>
      </c>
      <c r="S125" s="89" t="str">
        <f t="shared" si="18"/>
        <v/>
      </c>
      <c r="T125" s="89" t="str">
        <f t="shared" si="19"/>
        <v/>
      </c>
      <c r="U125" s="89" t="str">
        <f t="shared" si="20"/>
        <v/>
      </c>
      <c r="V125" s="89" t="str">
        <f t="shared" si="21"/>
        <v/>
      </c>
      <c r="W125" s="89" t="str">
        <f t="shared" si="22"/>
        <v/>
      </c>
      <c r="X125" s="89" t="str">
        <f t="shared" si="23"/>
        <v/>
      </c>
      <c r="Y125" s="89" t="str">
        <f t="shared" si="24"/>
        <v/>
      </c>
      <c r="Z125" s="89" t="str">
        <f t="shared" si="25"/>
        <v/>
      </c>
      <c r="AA125" s="89" t="str">
        <f t="shared" si="26"/>
        <v/>
      </c>
    </row>
    <row r="126" spans="1:27">
      <c r="A126" s="85">
        <f t="shared" si="15"/>
        <v>126</v>
      </c>
      <c r="B126" s="86" t="s">
        <v>449</v>
      </c>
      <c r="C126" s="86" t="s">
        <v>72367</v>
      </c>
      <c r="D126" s="86" t="s">
        <v>72337</v>
      </c>
      <c r="E126" s="87">
        <v>0.79791666666666661</v>
      </c>
      <c r="F126" s="86" t="s">
        <v>71587</v>
      </c>
      <c r="G126" s="86" t="s">
        <v>72688</v>
      </c>
      <c r="H126" s="86" t="s">
        <v>72689</v>
      </c>
      <c r="I126" s="86" t="s">
        <v>72690</v>
      </c>
      <c r="J126" s="86" t="s">
        <v>448</v>
      </c>
      <c r="K126" s="86" t="s">
        <v>72337</v>
      </c>
      <c r="L126" s="88"/>
      <c r="M126" s="88"/>
      <c r="N126" s="88"/>
      <c r="P126" s="89">
        <f t="shared" si="27"/>
        <v>6153</v>
      </c>
      <c r="Q126" s="89" t="str">
        <f t="shared" si="16"/>
        <v/>
      </c>
      <c r="R126" s="89" t="str">
        <f t="shared" si="17"/>
        <v/>
      </c>
      <c r="S126" s="89" t="str">
        <f t="shared" si="18"/>
        <v/>
      </c>
      <c r="T126" s="89" t="str">
        <f t="shared" si="19"/>
        <v/>
      </c>
      <c r="U126" s="89" t="str">
        <f t="shared" si="20"/>
        <v/>
      </c>
      <c r="V126" s="89" t="str">
        <f t="shared" si="21"/>
        <v/>
      </c>
      <c r="W126" s="89" t="str">
        <f t="shared" si="22"/>
        <v/>
      </c>
      <c r="X126" s="89" t="str">
        <f t="shared" si="23"/>
        <v/>
      </c>
      <c r="Y126" s="89" t="str">
        <f t="shared" si="24"/>
        <v/>
      </c>
      <c r="Z126" s="89" t="str">
        <f t="shared" si="25"/>
        <v/>
      </c>
      <c r="AA126" s="89" t="str">
        <f t="shared" si="26"/>
        <v/>
      </c>
    </row>
    <row r="127" spans="1:27">
      <c r="A127" s="85">
        <f t="shared" si="15"/>
        <v>127</v>
      </c>
      <c r="B127" s="86" t="s">
        <v>71073</v>
      </c>
      <c r="C127" s="86" t="s">
        <v>71470</v>
      </c>
      <c r="D127" s="86" t="s">
        <v>72337</v>
      </c>
      <c r="E127" s="87">
        <v>0.79861111111111116</v>
      </c>
      <c r="F127" s="86" t="s">
        <v>72691</v>
      </c>
      <c r="G127" s="86" t="s">
        <v>72627</v>
      </c>
      <c r="H127" s="86" t="s">
        <v>72255</v>
      </c>
      <c r="I127" s="86" t="s">
        <v>72692</v>
      </c>
      <c r="J127" s="86" t="s">
        <v>455</v>
      </c>
      <c r="K127" s="86" t="s">
        <v>72376</v>
      </c>
      <c r="L127" s="88"/>
      <c r="M127" s="88"/>
      <c r="N127" s="88"/>
      <c r="P127" s="89">
        <f t="shared" si="27"/>
        <v>6203</v>
      </c>
      <c r="Q127" s="89" t="str">
        <f t="shared" si="16"/>
        <v/>
      </c>
      <c r="R127" s="89" t="str">
        <f t="shared" si="17"/>
        <v/>
      </c>
      <c r="S127" s="89" t="str">
        <f t="shared" si="18"/>
        <v/>
      </c>
      <c r="T127" s="89" t="str">
        <f t="shared" si="19"/>
        <v/>
      </c>
      <c r="U127" s="89" t="str">
        <f t="shared" si="20"/>
        <v/>
      </c>
      <c r="V127" s="89" t="str">
        <f t="shared" si="21"/>
        <v/>
      </c>
      <c r="W127" s="89" t="str">
        <f t="shared" si="22"/>
        <v/>
      </c>
      <c r="X127" s="89" t="str">
        <f t="shared" si="23"/>
        <v/>
      </c>
      <c r="Y127" s="89" t="str">
        <f t="shared" si="24"/>
        <v/>
      </c>
      <c r="Z127" s="89" t="str">
        <f t="shared" si="25"/>
        <v/>
      </c>
      <c r="AA127" s="89" t="str">
        <f t="shared" si="26"/>
        <v/>
      </c>
    </row>
    <row r="128" spans="1:27">
      <c r="A128" s="85">
        <f t="shared" si="15"/>
        <v>128</v>
      </c>
      <c r="B128" s="86" t="s">
        <v>449</v>
      </c>
      <c r="C128" s="86" t="s">
        <v>72367</v>
      </c>
      <c r="D128" s="86" t="s">
        <v>72337</v>
      </c>
      <c r="E128" s="87">
        <v>0.81805555555555554</v>
      </c>
      <c r="F128" s="86" t="s">
        <v>72054</v>
      </c>
      <c r="G128" s="86" t="s">
        <v>72693</v>
      </c>
      <c r="H128" s="86" t="s">
        <v>71492</v>
      </c>
      <c r="I128" s="86" t="s">
        <v>72694</v>
      </c>
      <c r="J128" s="86" t="s">
        <v>443</v>
      </c>
      <c r="K128" s="86" t="s">
        <v>72337</v>
      </c>
      <c r="L128" s="88"/>
      <c r="M128" s="88"/>
      <c r="N128" s="88"/>
      <c r="P128" s="89">
        <f t="shared" si="27"/>
        <v>6253</v>
      </c>
      <c r="Q128" s="89" t="str">
        <f t="shared" si="16"/>
        <v/>
      </c>
      <c r="R128" s="89" t="str">
        <f t="shared" si="17"/>
        <v/>
      </c>
      <c r="S128" s="89" t="str">
        <f t="shared" si="18"/>
        <v/>
      </c>
      <c r="T128" s="89" t="str">
        <f t="shared" si="19"/>
        <v/>
      </c>
      <c r="U128" s="89" t="str">
        <f t="shared" si="20"/>
        <v/>
      </c>
      <c r="V128" s="89" t="str">
        <f t="shared" si="21"/>
        <v/>
      </c>
      <c r="W128" s="89" t="str">
        <f t="shared" si="22"/>
        <v/>
      </c>
      <c r="X128" s="89" t="str">
        <f t="shared" si="23"/>
        <v/>
      </c>
      <c r="Y128" s="89" t="str">
        <f t="shared" si="24"/>
        <v/>
      </c>
      <c r="Z128" s="89" t="str">
        <f t="shared" si="25"/>
        <v/>
      </c>
      <c r="AA128" s="89" t="str">
        <f t="shared" si="26"/>
        <v/>
      </c>
    </row>
    <row r="129" spans="1:27">
      <c r="A129" s="85">
        <f t="shared" si="15"/>
        <v>129</v>
      </c>
      <c r="B129" s="86" t="s">
        <v>71141</v>
      </c>
      <c r="C129" s="86" t="s">
        <v>71885</v>
      </c>
      <c r="D129" s="86" t="s">
        <v>72337</v>
      </c>
      <c r="E129" s="87">
        <v>0.8208333333333333</v>
      </c>
      <c r="F129" s="86" t="s">
        <v>72695</v>
      </c>
      <c r="G129" s="86" t="s">
        <v>72696</v>
      </c>
      <c r="H129" s="86" t="s">
        <v>72697</v>
      </c>
      <c r="I129" s="86" t="s">
        <v>72698</v>
      </c>
      <c r="J129" s="86" t="s">
        <v>443</v>
      </c>
      <c r="K129" s="86" t="s">
        <v>72699</v>
      </c>
      <c r="L129" s="88"/>
      <c r="M129" s="88"/>
      <c r="N129" s="88"/>
      <c r="P129" s="89">
        <f t="shared" si="27"/>
        <v>6303</v>
      </c>
      <c r="Q129" s="89" t="str">
        <f t="shared" si="16"/>
        <v/>
      </c>
      <c r="R129" s="89" t="str">
        <f t="shared" si="17"/>
        <v/>
      </c>
      <c r="S129" s="89" t="str">
        <f t="shared" si="18"/>
        <v/>
      </c>
      <c r="T129" s="89" t="str">
        <f t="shared" si="19"/>
        <v/>
      </c>
      <c r="U129" s="89" t="str">
        <f t="shared" si="20"/>
        <v/>
      </c>
      <c r="V129" s="89" t="str">
        <f t="shared" si="21"/>
        <v/>
      </c>
      <c r="W129" s="89" t="str">
        <f t="shared" si="22"/>
        <v/>
      </c>
      <c r="X129" s="89" t="str">
        <f t="shared" si="23"/>
        <v/>
      </c>
      <c r="Y129" s="89" t="str">
        <f t="shared" si="24"/>
        <v/>
      </c>
      <c r="Z129" s="89" t="str">
        <f t="shared" si="25"/>
        <v/>
      </c>
      <c r="AA129" s="89" t="str">
        <f t="shared" si="26"/>
        <v/>
      </c>
    </row>
    <row r="130" spans="1:27">
      <c r="A130" s="85">
        <f t="shared" si="15"/>
        <v>130</v>
      </c>
      <c r="B130" s="86" t="s">
        <v>438</v>
      </c>
      <c r="C130" s="86" t="s">
        <v>71727</v>
      </c>
      <c r="D130" s="86" t="s">
        <v>72337</v>
      </c>
      <c r="E130" s="87">
        <v>0.9506944444444444</v>
      </c>
      <c r="F130" s="86" t="s">
        <v>72456</v>
      </c>
      <c r="G130" s="86" t="s">
        <v>72700</v>
      </c>
      <c r="H130" s="86" t="s">
        <v>362</v>
      </c>
      <c r="I130" s="86" t="s">
        <v>72701</v>
      </c>
      <c r="J130" s="86" t="s">
        <v>443</v>
      </c>
      <c r="K130" s="86" t="s">
        <v>72398</v>
      </c>
      <c r="L130" s="88"/>
      <c r="M130" s="88"/>
      <c r="N130" s="88"/>
      <c r="P130" s="89">
        <f t="shared" si="27"/>
        <v>6353</v>
      </c>
      <c r="Q130" s="89" t="str">
        <f t="shared" si="16"/>
        <v/>
      </c>
      <c r="R130" s="89" t="str">
        <f t="shared" si="17"/>
        <v/>
      </c>
      <c r="S130" s="89" t="str">
        <f t="shared" si="18"/>
        <v/>
      </c>
      <c r="T130" s="89" t="str">
        <f t="shared" si="19"/>
        <v/>
      </c>
      <c r="U130" s="89" t="str">
        <f t="shared" si="20"/>
        <v/>
      </c>
      <c r="V130" s="89" t="str">
        <f t="shared" si="21"/>
        <v/>
      </c>
      <c r="W130" s="89" t="str">
        <f t="shared" si="22"/>
        <v/>
      </c>
      <c r="X130" s="89" t="str">
        <f t="shared" si="23"/>
        <v/>
      </c>
      <c r="Y130" s="89" t="str">
        <f t="shared" si="24"/>
        <v/>
      </c>
      <c r="Z130" s="89" t="str">
        <f t="shared" si="25"/>
        <v/>
      </c>
      <c r="AA130" s="89" t="str">
        <f t="shared" si="26"/>
        <v/>
      </c>
    </row>
    <row r="131" spans="1:27">
      <c r="A131" s="85">
        <f t="shared" ref="A131:A194" si="28">ROW(B131)</f>
        <v>131</v>
      </c>
      <c r="B131" s="86" t="s">
        <v>71035</v>
      </c>
      <c r="C131" s="86" t="s">
        <v>72071</v>
      </c>
      <c r="D131" s="86" t="s">
        <v>72337</v>
      </c>
      <c r="E131" s="87">
        <v>0.96250000000000002</v>
      </c>
      <c r="F131" s="86" t="s">
        <v>71587</v>
      </c>
      <c r="G131" s="86" t="s">
        <v>439</v>
      </c>
      <c r="H131" s="86" t="s">
        <v>71715</v>
      </c>
      <c r="I131" s="86" t="s">
        <v>72702</v>
      </c>
      <c r="J131" s="86" t="s">
        <v>443</v>
      </c>
      <c r="K131" s="86" t="s">
        <v>72387</v>
      </c>
      <c r="L131" s="88"/>
      <c r="M131" s="88"/>
      <c r="N131" s="88"/>
      <c r="P131" s="89">
        <f t="shared" si="27"/>
        <v>6403</v>
      </c>
      <c r="Q131" s="89" t="str">
        <f t="shared" si="16"/>
        <v/>
      </c>
      <c r="R131" s="89" t="str">
        <f t="shared" si="17"/>
        <v/>
      </c>
      <c r="S131" s="89" t="str">
        <f t="shared" si="18"/>
        <v/>
      </c>
      <c r="T131" s="89" t="str">
        <f t="shared" si="19"/>
        <v/>
      </c>
      <c r="U131" s="89" t="str">
        <f t="shared" si="20"/>
        <v/>
      </c>
      <c r="V131" s="89" t="str">
        <f t="shared" si="21"/>
        <v/>
      </c>
      <c r="W131" s="89" t="str">
        <f t="shared" si="22"/>
        <v/>
      </c>
      <c r="X131" s="89" t="str">
        <f t="shared" si="23"/>
        <v/>
      </c>
      <c r="Y131" s="89" t="str">
        <f t="shared" si="24"/>
        <v/>
      </c>
      <c r="Z131" s="89" t="str">
        <f t="shared" si="25"/>
        <v/>
      </c>
      <c r="AA131" s="89" t="str">
        <f t="shared" si="26"/>
        <v/>
      </c>
    </row>
    <row r="132" spans="1:27">
      <c r="A132" s="85">
        <f t="shared" si="28"/>
        <v>132</v>
      </c>
      <c r="B132" s="86" t="s">
        <v>71024</v>
      </c>
      <c r="C132" s="86" t="s">
        <v>71878</v>
      </c>
      <c r="D132" s="86" t="s">
        <v>72337</v>
      </c>
      <c r="E132" s="87">
        <v>0.97083333333333333</v>
      </c>
      <c r="F132" s="86" t="s">
        <v>72703</v>
      </c>
      <c r="G132" s="86" t="s">
        <v>72704</v>
      </c>
      <c r="H132" s="86" t="s">
        <v>72705</v>
      </c>
      <c r="I132" s="86" t="s">
        <v>72706</v>
      </c>
      <c r="J132" s="86" t="s">
        <v>443</v>
      </c>
      <c r="K132" s="86" t="s">
        <v>72571</v>
      </c>
      <c r="L132" s="88"/>
      <c r="M132" s="88"/>
      <c r="N132" s="88"/>
      <c r="P132" s="89">
        <f t="shared" si="27"/>
        <v>6453</v>
      </c>
      <c r="Q132" s="89" t="str">
        <f t="shared" ref="Q132:Q195" si="29">IF(ROW(A130)&gt;$M$2,"",P132)</f>
        <v/>
      </c>
      <c r="R132" s="89" t="str">
        <f t="shared" ref="R132:R195" si="30">IFERROR(VLOOKUP($Q132,$A$2:$K$3445,COLUMN(B131),0),"")</f>
        <v/>
      </c>
      <c r="S132" s="89" t="str">
        <f t="shared" ref="S132:S195" si="31">IFERROR(VLOOKUP($Q132,$A$2:$K$3445,COLUMN(C131),0),"")</f>
        <v/>
      </c>
      <c r="T132" s="89" t="str">
        <f t="shared" ref="T132:T195" si="32">IFERROR(VLOOKUP($Q132,$A$2:$K$3445,COLUMN(D131),0),"")</f>
        <v/>
      </c>
      <c r="U132" s="89" t="str">
        <f t="shared" ref="U132:U195" si="33">IFERROR(VLOOKUP($Q132,$A$2:$K$3445,COLUMN(E131),0),"")</f>
        <v/>
      </c>
      <c r="V132" s="89" t="str">
        <f t="shared" ref="V132:V195" si="34">IFERROR(VLOOKUP($Q132,$A$2:$K$3445,COLUMN(F131),0),"")</f>
        <v/>
      </c>
      <c r="W132" s="89" t="str">
        <f t="shared" ref="W132:W195" si="35">IFERROR(VLOOKUP($Q132,$A$2:$K$3445,COLUMN(G131),0),"")</f>
        <v/>
      </c>
      <c r="X132" s="89" t="str">
        <f t="shared" ref="X132:X195" si="36">IFERROR(VLOOKUP($Q132,$A$2:$K$3445,COLUMN(H131),0),"")</f>
        <v/>
      </c>
      <c r="Y132" s="89" t="str">
        <f t="shared" ref="Y132:Y195" si="37">IFERROR(VLOOKUP($Q132,$A$2:$K$3445,COLUMN(I131),0),"")</f>
        <v/>
      </c>
      <c r="Z132" s="89" t="str">
        <f t="shared" ref="Z132:Z195" si="38">IFERROR(VLOOKUP($Q132,$A$2:$K$3445,COLUMN(J131),0),"")</f>
        <v/>
      </c>
      <c r="AA132" s="89" t="str">
        <f t="shared" ref="AA132:AA195" si="39">IFERROR(VLOOKUP($Q132,$A$2:$K$3445,COLUMN(K131),0),"")</f>
        <v/>
      </c>
    </row>
    <row r="133" spans="1:27">
      <c r="A133" s="85">
        <f t="shared" si="28"/>
        <v>133</v>
      </c>
      <c r="B133" s="86" t="s">
        <v>449</v>
      </c>
      <c r="C133" s="86" t="s">
        <v>72344</v>
      </c>
      <c r="D133" s="86" t="s">
        <v>72337</v>
      </c>
      <c r="E133" s="87">
        <v>0.99791666666666667</v>
      </c>
      <c r="F133" s="86" t="s">
        <v>72054</v>
      </c>
      <c r="G133" s="86" t="s">
        <v>72707</v>
      </c>
      <c r="H133" s="86" t="s">
        <v>71467</v>
      </c>
      <c r="I133" s="86" t="s">
        <v>72708</v>
      </c>
      <c r="J133" s="86" t="s">
        <v>455</v>
      </c>
      <c r="K133" s="86" t="s">
        <v>72347</v>
      </c>
      <c r="L133" s="88"/>
      <c r="M133" s="88"/>
      <c r="N133" s="88"/>
      <c r="P133" s="89">
        <f t="shared" ref="P133:P196" si="40">P132+$N$2</f>
        <v>6503</v>
      </c>
      <c r="Q133" s="89" t="str">
        <f t="shared" si="29"/>
        <v/>
      </c>
      <c r="R133" s="89" t="str">
        <f t="shared" si="30"/>
        <v/>
      </c>
      <c r="S133" s="89" t="str">
        <f t="shared" si="31"/>
        <v/>
      </c>
      <c r="T133" s="89" t="str">
        <f t="shared" si="32"/>
        <v/>
      </c>
      <c r="U133" s="89" t="str">
        <f t="shared" si="33"/>
        <v/>
      </c>
      <c r="V133" s="89" t="str">
        <f t="shared" si="34"/>
        <v/>
      </c>
      <c r="W133" s="89" t="str">
        <f t="shared" si="35"/>
        <v/>
      </c>
      <c r="X133" s="89" t="str">
        <f t="shared" si="36"/>
        <v/>
      </c>
      <c r="Y133" s="89" t="str">
        <f t="shared" si="37"/>
        <v/>
      </c>
      <c r="Z133" s="89" t="str">
        <f t="shared" si="38"/>
        <v/>
      </c>
      <c r="AA133" s="89" t="str">
        <f t="shared" si="39"/>
        <v/>
      </c>
    </row>
    <row r="134" spans="1:27">
      <c r="A134" s="85">
        <f t="shared" si="28"/>
        <v>134</v>
      </c>
      <c r="B134" s="86" t="s">
        <v>449</v>
      </c>
      <c r="C134" s="86" t="s">
        <v>72353</v>
      </c>
      <c r="D134" s="86" t="s">
        <v>72347</v>
      </c>
      <c r="E134" s="87">
        <v>0.70000000000000007</v>
      </c>
      <c r="F134" s="86" t="s">
        <v>71664</v>
      </c>
      <c r="G134" s="86" t="s">
        <v>72709</v>
      </c>
      <c r="H134" s="86" t="s">
        <v>72710</v>
      </c>
      <c r="I134" s="86" t="s">
        <v>72711</v>
      </c>
      <c r="J134" s="86" t="s">
        <v>443</v>
      </c>
      <c r="K134" s="86" t="s">
        <v>72455</v>
      </c>
      <c r="L134" s="88"/>
      <c r="M134" s="88"/>
      <c r="N134" s="88"/>
      <c r="P134" s="89">
        <f t="shared" si="40"/>
        <v>6553</v>
      </c>
      <c r="Q134" s="89" t="str">
        <f t="shared" si="29"/>
        <v/>
      </c>
      <c r="R134" s="89" t="str">
        <f t="shared" si="30"/>
        <v/>
      </c>
      <c r="S134" s="89" t="str">
        <f t="shared" si="31"/>
        <v/>
      </c>
      <c r="T134" s="89" t="str">
        <f t="shared" si="32"/>
        <v/>
      </c>
      <c r="U134" s="89" t="str">
        <f t="shared" si="33"/>
        <v/>
      </c>
      <c r="V134" s="89" t="str">
        <f t="shared" si="34"/>
        <v/>
      </c>
      <c r="W134" s="89" t="str">
        <f t="shared" si="35"/>
        <v/>
      </c>
      <c r="X134" s="89" t="str">
        <f t="shared" si="36"/>
        <v/>
      </c>
      <c r="Y134" s="89" t="str">
        <f t="shared" si="37"/>
        <v/>
      </c>
      <c r="Z134" s="89" t="str">
        <f t="shared" si="38"/>
        <v/>
      </c>
      <c r="AA134" s="89" t="str">
        <f t="shared" si="39"/>
        <v/>
      </c>
    </row>
    <row r="135" spans="1:27">
      <c r="A135" s="85">
        <f t="shared" si="28"/>
        <v>135</v>
      </c>
      <c r="B135" s="86" t="s">
        <v>71011</v>
      </c>
      <c r="C135" s="86" t="s">
        <v>72127</v>
      </c>
      <c r="D135" s="86" t="s">
        <v>72347</v>
      </c>
      <c r="E135" s="87">
        <v>0.3444444444444445</v>
      </c>
      <c r="F135" s="86" t="s">
        <v>71477</v>
      </c>
      <c r="G135" s="86" t="s">
        <v>72712</v>
      </c>
      <c r="H135" s="86" t="s">
        <v>72713</v>
      </c>
      <c r="I135" s="86" t="s">
        <v>72714</v>
      </c>
      <c r="J135" s="86" t="s">
        <v>455</v>
      </c>
      <c r="K135" s="86" t="s">
        <v>72343</v>
      </c>
      <c r="L135" s="88"/>
      <c r="M135" s="88"/>
      <c r="N135" s="88"/>
      <c r="P135" s="89">
        <f t="shared" si="40"/>
        <v>6603</v>
      </c>
      <c r="Q135" s="89" t="str">
        <f t="shared" si="29"/>
        <v/>
      </c>
      <c r="R135" s="89" t="str">
        <f t="shared" si="30"/>
        <v/>
      </c>
      <c r="S135" s="89" t="str">
        <f t="shared" si="31"/>
        <v/>
      </c>
      <c r="T135" s="89" t="str">
        <f t="shared" si="32"/>
        <v/>
      </c>
      <c r="U135" s="89" t="str">
        <f t="shared" si="33"/>
        <v/>
      </c>
      <c r="V135" s="89" t="str">
        <f t="shared" si="34"/>
        <v/>
      </c>
      <c r="W135" s="89" t="str">
        <f t="shared" si="35"/>
        <v/>
      </c>
      <c r="X135" s="89" t="str">
        <f t="shared" si="36"/>
        <v/>
      </c>
      <c r="Y135" s="89" t="str">
        <f t="shared" si="37"/>
        <v/>
      </c>
      <c r="Z135" s="89" t="str">
        <f t="shared" si="38"/>
        <v/>
      </c>
      <c r="AA135" s="89" t="str">
        <f t="shared" si="39"/>
        <v/>
      </c>
    </row>
    <row r="136" spans="1:27">
      <c r="A136" s="85">
        <f t="shared" si="28"/>
        <v>136</v>
      </c>
      <c r="B136" s="86" t="s">
        <v>449</v>
      </c>
      <c r="C136" s="86" t="s">
        <v>72344</v>
      </c>
      <c r="D136" s="86" t="s">
        <v>72347</v>
      </c>
      <c r="E136" s="87">
        <v>0.24444444444444446</v>
      </c>
      <c r="F136" s="86" t="s">
        <v>71934</v>
      </c>
      <c r="G136" s="86" t="s">
        <v>72038</v>
      </c>
      <c r="H136" s="86" t="s">
        <v>72480</v>
      </c>
      <c r="I136" s="86" t="s">
        <v>72715</v>
      </c>
      <c r="J136" s="86" t="s">
        <v>443</v>
      </c>
      <c r="K136" s="86" t="s">
        <v>72347</v>
      </c>
      <c r="L136" s="88"/>
      <c r="M136" s="88"/>
      <c r="N136" s="88"/>
      <c r="P136" s="89">
        <f t="shared" si="40"/>
        <v>6653</v>
      </c>
      <c r="Q136" s="89" t="str">
        <f t="shared" si="29"/>
        <v/>
      </c>
      <c r="R136" s="89" t="str">
        <f t="shared" si="30"/>
        <v/>
      </c>
      <c r="S136" s="89" t="str">
        <f t="shared" si="31"/>
        <v/>
      </c>
      <c r="T136" s="89" t="str">
        <f t="shared" si="32"/>
        <v/>
      </c>
      <c r="U136" s="89" t="str">
        <f t="shared" si="33"/>
        <v/>
      </c>
      <c r="V136" s="89" t="str">
        <f t="shared" si="34"/>
        <v/>
      </c>
      <c r="W136" s="89" t="str">
        <f t="shared" si="35"/>
        <v/>
      </c>
      <c r="X136" s="89" t="str">
        <f t="shared" si="36"/>
        <v/>
      </c>
      <c r="Y136" s="89" t="str">
        <f t="shared" si="37"/>
        <v/>
      </c>
      <c r="Z136" s="89" t="str">
        <f t="shared" si="38"/>
        <v/>
      </c>
      <c r="AA136" s="89" t="str">
        <f t="shared" si="39"/>
        <v/>
      </c>
    </row>
    <row r="137" spans="1:27">
      <c r="A137" s="85">
        <f t="shared" si="28"/>
        <v>137</v>
      </c>
      <c r="B137" s="86" t="s">
        <v>463</v>
      </c>
      <c r="C137" s="86" t="s">
        <v>72038</v>
      </c>
      <c r="D137" s="86" t="s">
        <v>72347</v>
      </c>
      <c r="E137" s="87">
        <v>0.2673611111111111</v>
      </c>
      <c r="F137" s="86" t="s">
        <v>71811</v>
      </c>
      <c r="G137" s="86" t="s">
        <v>72716</v>
      </c>
      <c r="H137" s="86" t="s">
        <v>71620</v>
      </c>
      <c r="I137" s="86" t="s">
        <v>72717</v>
      </c>
      <c r="J137" s="86" t="s">
        <v>455</v>
      </c>
      <c r="K137" s="86" t="s">
        <v>72366</v>
      </c>
      <c r="L137" s="88"/>
      <c r="M137" s="88"/>
      <c r="N137" s="88"/>
      <c r="P137" s="89">
        <f t="shared" si="40"/>
        <v>6703</v>
      </c>
      <c r="Q137" s="89" t="str">
        <f t="shared" si="29"/>
        <v/>
      </c>
      <c r="R137" s="89" t="str">
        <f t="shared" si="30"/>
        <v/>
      </c>
      <c r="S137" s="89" t="str">
        <f t="shared" si="31"/>
        <v/>
      </c>
      <c r="T137" s="89" t="str">
        <f t="shared" si="32"/>
        <v/>
      </c>
      <c r="U137" s="89" t="str">
        <f t="shared" si="33"/>
        <v/>
      </c>
      <c r="V137" s="89" t="str">
        <f t="shared" si="34"/>
        <v/>
      </c>
      <c r="W137" s="89" t="str">
        <f t="shared" si="35"/>
        <v/>
      </c>
      <c r="X137" s="89" t="str">
        <f t="shared" si="36"/>
        <v/>
      </c>
      <c r="Y137" s="89" t="str">
        <f t="shared" si="37"/>
        <v/>
      </c>
      <c r="Z137" s="89" t="str">
        <f t="shared" si="38"/>
        <v/>
      </c>
      <c r="AA137" s="89" t="str">
        <f t="shared" si="39"/>
        <v/>
      </c>
    </row>
    <row r="138" spans="1:27">
      <c r="A138" s="85">
        <f t="shared" si="28"/>
        <v>138</v>
      </c>
      <c r="B138" s="86" t="s">
        <v>449</v>
      </c>
      <c r="C138" s="86" t="s">
        <v>72353</v>
      </c>
      <c r="D138" s="86" t="s">
        <v>72347</v>
      </c>
      <c r="E138" s="87">
        <v>0.61597222222222225</v>
      </c>
      <c r="F138" s="86" t="s">
        <v>71592</v>
      </c>
      <c r="G138" s="86" t="s">
        <v>72718</v>
      </c>
      <c r="H138" s="86" t="s">
        <v>364</v>
      </c>
      <c r="I138" s="86" t="s">
        <v>72719</v>
      </c>
      <c r="J138" s="86" t="s">
        <v>443</v>
      </c>
      <c r="K138" s="86" t="s">
        <v>72340</v>
      </c>
      <c r="L138" s="88"/>
      <c r="M138" s="88"/>
      <c r="N138" s="88"/>
      <c r="P138" s="89">
        <f t="shared" si="40"/>
        <v>6753</v>
      </c>
      <c r="Q138" s="89" t="str">
        <f t="shared" si="29"/>
        <v/>
      </c>
      <c r="R138" s="89" t="str">
        <f t="shared" si="30"/>
        <v/>
      </c>
      <c r="S138" s="89" t="str">
        <f t="shared" si="31"/>
        <v/>
      </c>
      <c r="T138" s="89" t="str">
        <f t="shared" si="32"/>
        <v/>
      </c>
      <c r="U138" s="89" t="str">
        <f t="shared" si="33"/>
        <v/>
      </c>
      <c r="V138" s="89" t="str">
        <f t="shared" si="34"/>
        <v/>
      </c>
      <c r="W138" s="89" t="str">
        <f t="shared" si="35"/>
        <v/>
      </c>
      <c r="X138" s="89" t="str">
        <f t="shared" si="36"/>
        <v/>
      </c>
      <c r="Y138" s="89" t="str">
        <f t="shared" si="37"/>
        <v/>
      </c>
      <c r="Z138" s="89" t="str">
        <f t="shared" si="38"/>
        <v/>
      </c>
      <c r="AA138" s="89" t="str">
        <f t="shared" si="39"/>
        <v/>
      </c>
    </row>
    <row r="139" spans="1:27">
      <c r="A139" s="85">
        <f t="shared" si="28"/>
        <v>139</v>
      </c>
      <c r="B139" s="86" t="s">
        <v>449</v>
      </c>
      <c r="C139" s="86" t="s">
        <v>72353</v>
      </c>
      <c r="D139" s="86" t="s">
        <v>72347</v>
      </c>
      <c r="E139" s="87">
        <v>0.64374999999999993</v>
      </c>
      <c r="F139" s="86" t="s">
        <v>71467</v>
      </c>
      <c r="G139" s="86" t="s">
        <v>72047</v>
      </c>
      <c r="H139" s="86" t="s">
        <v>71620</v>
      </c>
      <c r="I139" s="86" t="s">
        <v>72720</v>
      </c>
      <c r="J139" s="86" t="s">
        <v>455</v>
      </c>
      <c r="K139" s="86" t="s">
        <v>72347</v>
      </c>
      <c r="L139" s="88"/>
      <c r="M139" s="88"/>
      <c r="N139" s="88"/>
      <c r="P139" s="89">
        <f t="shared" si="40"/>
        <v>6803</v>
      </c>
      <c r="Q139" s="89" t="str">
        <f t="shared" si="29"/>
        <v/>
      </c>
      <c r="R139" s="89" t="str">
        <f t="shared" si="30"/>
        <v/>
      </c>
      <c r="S139" s="89" t="str">
        <f t="shared" si="31"/>
        <v/>
      </c>
      <c r="T139" s="89" t="str">
        <f t="shared" si="32"/>
        <v/>
      </c>
      <c r="U139" s="89" t="str">
        <f t="shared" si="33"/>
        <v/>
      </c>
      <c r="V139" s="89" t="str">
        <f t="shared" si="34"/>
        <v/>
      </c>
      <c r="W139" s="89" t="str">
        <f t="shared" si="35"/>
        <v/>
      </c>
      <c r="X139" s="89" t="str">
        <f t="shared" si="36"/>
        <v/>
      </c>
      <c r="Y139" s="89" t="str">
        <f t="shared" si="37"/>
        <v/>
      </c>
      <c r="Z139" s="89" t="str">
        <f t="shared" si="38"/>
        <v/>
      </c>
      <c r="AA139" s="89" t="str">
        <f t="shared" si="39"/>
        <v/>
      </c>
    </row>
    <row r="140" spans="1:27">
      <c r="A140" s="85">
        <f t="shared" si="28"/>
        <v>140</v>
      </c>
      <c r="B140" s="86" t="s">
        <v>71024</v>
      </c>
      <c r="C140" s="86" t="s">
        <v>71873</v>
      </c>
      <c r="D140" s="86" t="s">
        <v>72347</v>
      </c>
      <c r="E140" s="87">
        <v>0.36805555555555558</v>
      </c>
      <c r="F140" s="86" t="s">
        <v>71547</v>
      </c>
      <c r="G140" s="86" t="s">
        <v>72721</v>
      </c>
      <c r="H140" s="86" t="s">
        <v>72722</v>
      </c>
      <c r="I140" s="86" t="s">
        <v>72723</v>
      </c>
      <c r="J140" s="86" t="s">
        <v>443</v>
      </c>
      <c r="K140" s="86" t="s">
        <v>72434</v>
      </c>
      <c r="L140" s="88"/>
      <c r="M140" s="88"/>
      <c r="N140" s="88"/>
      <c r="P140" s="89">
        <f t="shared" si="40"/>
        <v>6853</v>
      </c>
      <c r="Q140" s="89" t="str">
        <f t="shared" si="29"/>
        <v/>
      </c>
      <c r="R140" s="89" t="str">
        <f t="shared" si="30"/>
        <v/>
      </c>
      <c r="S140" s="89" t="str">
        <f t="shared" si="31"/>
        <v/>
      </c>
      <c r="T140" s="89" t="str">
        <f t="shared" si="32"/>
        <v/>
      </c>
      <c r="U140" s="89" t="str">
        <f t="shared" si="33"/>
        <v/>
      </c>
      <c r="V140" s="89" t="str">
        <f t="shared" si="34"/>
        <v/>
      </c>
      <c r="W140" s="89" t="str">
        <f t="shared" si="35"/>
        <v/>
      </c>
      <c r="X140" s="89" t="str">
        <f t="shared" si="36"/>
        <v/>
      </c>
      <c r="Y140" s="89" t="str">
        <f t="shared" si="37"/>
        <v/>
      </c>
      <c r="Z140" s="89" t="str">
        <f t="shared" si="38"/>
        <v/>
      </c>
      <c r="AA140" s="89" t="str">
        <f t="shared" si="39"/>
        <v/>
      </c>
    </row>
    <row r="141" spans="1:27">
      <c r="A141" s="85">
        <f t="shared" si="28"/>
        <v>141</v>
      </c>
      <c r="B141" s="86" t="s">
        <v>71011</v>
      </c>
      <c r="C141" s="86" t="s">
        <v>72127</v>
      </c>
      <c r="D141" s="86" t="s">
        <v>72347</v>
      </c>
      <c r="E141" s="87">
        <v>0.62361111111111112</v>
      </c>
      <c r="F141" s="86" t="s">
        <v>72724</v>
      </c>
      <c r="G141" s="86" t="s">
        <v>71476</v>
      </c>
      <c r="H141" s="86" t="s">
        <v>72725</v>
      </c>
      <c r="I141" s="86" t="s">
        <v>72726</v>
      </c>
      <c r="J141" s="86" t="s">
        <v>455</v>
      </c>
      <c r="K141" s="86" t="s">
        <v>72343</v>
      </c>
      <c r="L141" s="88"/>
      <c r="M141" s="88"/>
      <c r="N141" s="88"/>
      <c r="P141" s="89">
        <f t="shared" si="40"/>
        <v>6903</v>
      </c>
      <c r="Q141" s="89" t="str">
        <f t="shared" si="29"/>
        <v/>
      </c>
      <c r="R141" s="89" t="str">
        <f t="shared" si="30"/>
        <v/>
      </c>
      <c r="S141" s="89" t="str">
        <f t="shared" si="31"/>
        <v/>
      </c>
      <c r="T141" s="89" t="str">
        <f t="shared" si="32"/>
        <v/>
      </c>
      <c r="U141" s="89" t="str">
        <f t="shared" si="33"/>
        <v/>
      </c>
      <c r="V141" s="89" t="str">
        <f t="shared" si="34"/>
        <v/>
      </c>
      <c r="W141" s="89" t="str">
        <f t="shared" si="35"/>
        <v/>
      </c>
      <c r="X141" s="89" t="str">
        <f t="shared" si="36"/>
        <v/>
      </c>
      <c r="Y141" s="89" t="str">
        <f t="shared" si="37"/>
        <v/>
      </c>
      <c r="Z141" s="89" t="str">
        <f t="shared" si="38"/>
        <v/>
      </c>
      <c r="AA141" s="89" t="str">
        <f t="shared" si="39"/>
        <v/>
      </c>
    </row>
    <row r="142" spans="1:27">
      <c r="A142" s="85">
        <f t="shared" si="28"/>
        <v>142</v>
      </c>
      <c r="B142" s="86" t="s">
        <v>463</v>
      </c>
      <c r="C142" s="86" t="s">
        <v>72071</v>
      </c>
      <c r="D142" s="86" t="s">
        <v>72347</v>
      </c>
      <c r="E142" s="87">
        <v>2.2222222222222223E-2</v>
      </c>
      <c r="F142" s="86" t="s">
        <v>72288</v>
      </c>
      <c r="G142" s="86" t="s">
        <v>72727</v>
      </c>
      <c r="H142" s="86" t="s">
        <v>71990</v>
      </c>
      <c r="I142" s="86" t="s">
        <v>72728</v>
      </c>
      <c r="J142" s="86" t="s">
        <v>443</v>
      </c>
      <c r="K142" s="86" t="s">
        <v>72398</v>
      </c>
      <c r="L142" s="88"/>
      <c r="M142" s="88"/>
      <c r="N142" s="88"/>
      <c r="P142" s="89">
        <f t="shared" si="40"/>
        <v>6953</v>
      </c>
      <c r="Q142" s="89" t="str">
        <f t="shared" si="29"/>
        <v/>
      </c>
      <c r="R142" s="89" t="str">
        <f t="shared" si="30"/>
        <v/>
      </c>
      <c r="S142" s="89" t="str">
        <f t="shared" si="31"/>
        <v/>
      </c>
      <c r="T142" s="89" t="str">
        <f t="shared" si="32"/>
        <v/>
      </c>
      <c r="U142" s="89" t="str">
        <f t="shared" si="33"/>
        <v/>
      </c>
      <c r="V142" s="89" t="str">
        <f t="shared" si="34"/>
        <v/>
      </c>
      <c r="W142" s="89" t="str">
        <f t="shared" si="35"/>
        <v/>
      </c>
      <c r="X142" s="89" t="str">
        <f t="shared" si="36"/>
        <v/>
      </c>
      <c r="Y142" s="89" t="str">
        <f t="shared" si="37"/>
        <v/>
      </c>
      <c r="Z142" s="89" t="str">
        <f t="shared" si="38"/>
        <v/>
      </c>
      <c r="AA142" s="89" t="str">
        <f t="shared" si="39"/>
        <v/>
      </c>
    </row>
    <row r="143" spans="1:27">
      <c r="A143" s="85">
        <f t="shared" si="28"/>
        <v>143</v>
      </c>
      <c r="B143" s="86" t="s">
        <v>449</v>
      </c>
      <c r="C143" s="86" t="s">
        <v>72367</v>
      </c>
      <c r="D143" s="86" t="s">
        <v>72347</v>
      </c>
      <c r="E143" s="87">
        <v>0.42708333333333331</v>
      </c>
      <c r="F143" s="86" t="s">
        <v>364</v>
      </c>
      <c r="G143" s="86" t="s">
        <v>71714</v>
      </c>
      <c r="H143" s="86" t="s">
        <v>71620</v>
      </c>
      <c r="I143" s="86" t="s">
        <v>72729</v>
      </c>
      <c r="J143" s="86" t="s">
        <v>443</v>
      </c>
      <c r="K143" s="86" t="s">
        <v>72347</v>
      </c>
      <c r="L143" s="88"/>
      <c r="M143" s="88"/>
      <c r="N143" s="88"/>
      <c r="P143" s="89">
        <f t="shared" si="40"/>
        <v>7003</v>
      </c>
      <c r="Q143" s="89" t="str">
        <f t="shared" si="29"/>
        <v/>
      </c>
      <c r="R143" s="89" t="str">
        <f t="shared" si="30"/>
        <v/>
      </c>
      <c r="S143" s="89" t="str">
        <f t="shared" si="31"/>
        <v/>
      </c>
      <c r="T143" s="89" t="str">
        <f t="shared" si="32"/>
        <v/>
      </c>
      <c r="U143" s="89" t="str">
        <f t="shared" si="33"/>
        <v/>
      </c>
      <c r="V143" s="89" t="str">
        <f t="shared" si="34"/>
        <v/>
      </c>
      <c r="W143" s="89" t="str">
        <f t="shared" si="35"/>
        <v/>
      </c>
      <c r="X143" s="89" t="str">
        <f t="shared" si="36"/>
        <v/>
      </c>
      <c r="Y143" s="89" t="str">
        <f t="shared" si="37"/>
        <v/>
      </c>
      <c r="Z143" s="89" t="str">
        <f t="shared" si="38"/>
        <v/>
      </c>
      <c r="AA143" s="89" t="str">
        <f t="shared" si="39"/>
        <v/>
      </c>
    </row>
    <row r="144" spans="1:27">
      <c r="A144" s="85">
        <f t="shared" si="28"/>
        <v>144</v>
      </c>
      <c r="B144" s="86" t="s">
        <v>71011</v>
      </c>
      <c r="C144" s="86" t="s">
        <v>72127</v>
      </c>
      <c r="D144" s="86" t="s">
        <v>72347</v>
      </c>
      <c r="E144" s="87">
        <v>0.89861111111111114</v>
      </c>
      <c r="F144" s="86" t="s">
        <v>72730</v>
      </c>
      <c r="G144" s="86" t="s">
        <v>72731</v>
      </c>
      <c r="H144" s="86" t="s">
        <v>72732</v>
      </c>
      <c r="I144" s="86" t="s">
        <v>72733</v>
      </c>
      <c r="J144" s="86" t="s">
        <v>455</v>
      </c>
      <c r="K144" s="86" t="s">
        <v>72343</v>
      </c>
      <c r="L144" s="88"/>
      <c r="M144" s="88"/>
      <c r="N144" s="88"/>
      <c r="P144" s="89">
        <f t="shared" si="40"/>
        <v>7053</v>
      </c>
      <c r="Q144" s="89" t="str">
        <f t="shared" si="29"/>
        <v/>
      </c>
      <c r="R144" s="89" t="str">
        <f t="shared" si="30"/>
        <v/>
      </c>
      <c r="S144" s="89" t="str">
        <f t="shared" si="31"/>
        <v/>
      </c>
      <c r="T144" s="89" t="str">
        <f t="shared" si="32"/>
        <v/>
      </c>
      <c r="U144" s="89" t="str">
        <f t="shared" si="33"/>
        <v/>
      </c>
      <c r="V144" s="89" t="str">
        <f t="shared" si="34"/>
        <v/>
      </c>
      <c r="W144" s="89" t="str">
        <f t="shared" si="35"/>
        <v/>
      </c>
      <c r="X144" s="89" t="str">
        <f t="shared" si="36"/>
        <v/>
      </c>
      <c r="Y144" s="89" t="str">
        <f t="shared" si="37"/>
        <v/>
      </c>
      <c r="Z144" s="89" t="str">
        <f t="shared" si="38"/>
        <v/>
      </c>
      <c r="AA144" s="89" t="str">
        <f t="shared" si="39"/>
        <v/>
      </c>
    </row>
    <row r="145" spans="1:27">
      <c r="A145" s="85">
        <f t="shared" si="28"/>
        <v>145</v>
      </c>
      <c r="B145" s="86" t="s">
        <v>449</v>
      </c>
      <c r="C145" s="86" t="s">
        <v>72367</v>
      </c>
      <c r="D145" s="86" t="s">
        <v>72347</v>
      </c>
      <c r="E145" s="87">
        <v>0.4069444444444445</v>
      </c>
      <c r="F145" s="86" t="s">
        <v>72399</v>
      </c>
      <c r="G145" s="86" t="s">
        <v>72400</v>
      </c>
      <c r="H145" s="86" t="s">
        <v>72401</v>
      </c>
      <c r="I145" s="86" t="s">
        <v>72734</v>
      </c>
      <c r="J145" s="86" t="s">
        <v>443</v>
      </c>
      <c r="K145" s="86"/>
      <c r="L145" s="88"/>
      <c r="M145" s="88"/>
      <c r="N145" s="88"/>
      <c r="P145" s="89">
        <f t="shared" si="40"/>
        <v>7103</v>
      </c>
      <c r="Q145" s="89" t="str">
        <f t="shared" si="29"/>
        <v/>
      </c>
      <c r="R145" s="89" t="str">
        <f t="shared" si="30"/>
        <v/>
      </c>
      <c r="S145" s="89" t="str">
        <f t="shared" si="31"/>
        <v/>
      </c>
      <c r="T145" s="89" t="str">
        <f t="shared" si="32"/>
        <v/>
      </c>
      <c r="U145" s="89" t="str">
        <f t="shared" si="33"/>
        <v/>
      </c>
      <c r="V145" s="89" t="str">
        <f t="shared" si="34"/>
        <v/>
      </c>
      <c r="W145" s="89" t="str">
        <f t="shared" si="35"/>
        <v/>
      </c>
      <c r="X145" s="89" t="str">
        <f t="shared" si="36"/>
        <v/>
      </c>
      <c r="Y145" s="89" t="str">
        <f t="shared" si="37"/>
        <v/>
      </c>
      <c r="Z145" s="89" t="str">
        <f t="shared" si="38"/>
        <v/>
      </c>
      <c r="AA145" s="89" t="str">
        <f t="shared" si="39"/>
        <v/>
      </c>
    </row>
    <row r="146" spans="1:27">
      <c r="A146" s="85">
        <f t="shared" si="28"/>
        <v>146</v>
      </c>
      <c r="B146" s="86" t="s">
        <v>449</v>
      </c>
      <c r="C146" s="86" t="s">
        <v>72344</v>
      </c>
      <c r="D146" s="86" t="s">
        <v>72347</v>
      </c>
      <c r="E146" s="87">
        <v>1.4583333333333332E-2</v>
      </c>
      <c r="F146" s="86" t="s">
        <v>72735</v>
      </c>
      <c r="G146" s="86" t="s">
        <v>72736</v>
      </c>
      <c r="H146" s="86" t="s">
        <v>72737</v>
      </c>
      <c r="I146" s="86" t="s">
        <v>72738</v>
      </c>
      <c r="J146" s="86" t="s">
        <v>455</v>
      </c>
      <c r="K146" s="86" t="s">
        <v>72347</v>
      </c>
      <c r="L146" s="88"/>
      <c r="M146" s="88"/>
      <c r="N146" s="88"/>
      <c r="P146" s="89">
        <f t="shared" si="40"/>
        <v>7153</v>
      </c>
      <c r="Q146" s="89" t="str">
        <f t="shared" si="29"/>
        <v/>
      </c>
      <c r="R146" s="89" t="str">
        <f t="shared" si="30"/>
        <v/>
      </c>
      <c r="S146" s="89" t="str">
        <f t="shared" si="31"/>
        <v/>
      </c>
      <c r="T146" s="89" t="str">
        <f t="shared" si="32"/>
        <v/>
      </c>
      <c r="U146" s="89" t="str">
        <f t="shared" si="33"/>
        <v/>
      </c>
      <c r="V146" s="89" t="str">
        <f t="shared" si="34"/>
        <v/>
      </c>
      <c r="W146" s="89" t="str">
        <f t="shared" si="35"/>
        <v/>
      </c>
      <c r="X146" s="89" t="str">
        <f t="shared" si="36"/>
        <v/>
      </c>
      <c r="Y146" s="89" t="str">
        <f t="shared" si="37"/>
        <v/>
      </c>
      <c r="Z146" s="89" t="str">
        <f t="shared" si="38"/>
        <v/>
      </c>
      <c r="AA146" s="89" t="str">
        <f t="shared" si="39"/>
        <v/>
      </c>
    </row>
    <row r="147" spans="1:27">
      <c r="A147" s="85">
        <f t="shared" si="28"/>
        <v>147</v>
      </c>
      <c r="B147" s="86" t="s">
        <v>449</v>
      </c>
      <c r="C147" s="86" t="s">
        <v>72367</v>
      </c>
      <c r="D147" s="86" t="s">
        <v>72347</v>
      </c>
      <c r="E147" s="87">
        <v>0.34166666666666662</v>
      </c>
      <c r="F147" s="86" t="s">
        <v>72643</v>
      </c>
      <c r="G147" s="86" t="s">
        <v>72739</v>
      </c>
      <c r="H147" s="86" t="s">
        <v>72284</v>
      </c>
      <c r="I147" s="86" t="s">
        <v>72740</v>
      </c>
      <c r="J147" s="86" t="s">
        <v>455</v>
      </c>
      <c r="K147" s="86" t="s">
        <v>72347</v>
      </c>
      <c r="L147" s="88"/>
      <c r="M147" s="88"/>
      <c r="N147" s="88"/>
      <c r="P147" s="89">
        <f t="shared" si="40"/>
        <v>7203</v>
      </c>
      <c r="Q147" s="89" t="str">
        <f t="shared" si="29"/>
        <v/>
      </c>
      <c r="R147" s="89" t="str">
        <f t="shared" si="30"/>
        <v/>
      </c>
      <c r="S147" s="89" t="str">
        <f t="shared" si="31"/>
        <v/>
      </c>
      <c r="T147" s="89" t="str">
        <f t="shared" si="32"/>
        <v/>
      </c>
      <c r="U147" s="89" t="str">
        <f t="shared" si="33"/>
        <v/>
      </c>
      <c r="V147" s="89" t="str">
        <f t="shared" si="34"/>
        <v/>
      </c>
      <c r="W147" s="89" t="str">
        <f t="shared" si="35"/>
        <v/>
      </c>
      <c r="X147" s="89" t="str">
        <f t="shared" si="36"/>
        <v/>
      </c>
      <c r="Y147" s="89" t="str">
        <f t="shared" si="37"/>
        <v/>
      </c>
      <c r="Z147" s="89" t="str">
        <f t="shared" si="38"/>
        <v/>
      </c>
      <c r="AA147" s="89" t="str">
        <f t="shared" si="39"/>
        <v/>
      </c>
    </row>
    <row r="148" spans="1:27">
      <c r="A148" s="85">
        <f t="shared" si="28"/>
        <v>148</v>
      </c>
      <c r="B148" s="86" t="s">
        <v>438</v>
      </c>
      <c r="C148" s="86" t="s">
        <v>71490</v>
      </c>
      <c r="D148" s="86" t="s">
        <v>72347</v>
      </c>
      <c r="E148" s="87">
        <v>0.7631944444444444</v>
      </c>
      <c r="F148" s="86" t="s">
        <v>72612</v>
      </c>
      <c r="G148" s="86" t="s">
        <v>72741</v>
      </c>
      <c r="H148" s="86" t="s">
        <v>362</v>
      </c>
      <c r="I148" s="86" t="s">
        <v>72742</v>
      </c>
      <c r="J148" s="86" t="s">
        <v>443</v>
      </c>
      <c r="K148" s="86" t="s">
        <v>72398</v>
      </c>
      <c r="L148" s="88"/>
      <c r="M148" s="88"/>
      <c r="N148" s="88"/>
      <c r="P148" s="89">
        <f t="shared" si="40"/>
        <v>7253</v>
      </c>
      <c r="Q148" s="89" t="str">
        <f t="shared" si="29"/>
        <v/>
      </c>
      <c r="R148" s="89" t="str">
        <f t="shared" si="30"/>
        <v/>
      </c>
      <c r="S148" s="89" t="str">
        <f t="shared" si="31"/>
        <v/>
      </c>
      <c r="T148" s="89" t="str">
        <f t="shared" si="32"/>
        <v/>
      </c>
      <c r="U148" s="89" t="str">
        <f t="shared" si="33"/>
        <v/>
      </c>
      <c r="V148" s="89" t="str">
        <f t="shared" si="34"/>
        <v/>
      </c>
      <c r="W148" s="89" t="str">
        <f t="shared" si="35"/>
        <v/>
      </c>
      <c r="X148" s="89" t="str">
        <f t="shared" si="36"/>
        <v/>
      </c>
      <c r="Y148" s="89" t="str">
        <f t="shared" si="37"/>
        <v/>
      </c>
      <c r="Z148" s="89" t="str">
        <f t="shared" si="38"/>
        <v/>
      </c>
      <c r="AA148" s="89" t="str">
        <f t="shared" si="39"/>
        <v/>
      </c>
    </row>
    <row r="149" spans="1:27">
      <c r="A149" s="85">
        <f t="shared" si="28"/>
        <v>149</v>
      </c>
      <c r="B149" s="86" t="s">
        <v>463</v>
      </c>
      <c r="C149" s="86" t="s">
        <v>72038</v>
      </c>
      <c r="D149" s="86" t="s">
        <v>72347</v>
      </c>
      <c r="E149" s="87">
        <v>0.27569444444444446</v>
      </c>
      <c r="F149" s="86" t="s">
        <v>72743</v>
      </c>
      <c r="G149" s="86" t="s">
        <v>72744</v>
      </c>
      <c r="H149" s="86" t="s">
        <v>71564</v>
      </c>
      <c r="I149" s="86" t="s">
        <v>72745</v>
      </c>
      <c r="J149" s="86" t="s">
        <v>443</v>
      </c>
      <c r="K149" s="86" t="s">
        <v>72387</v>
      </c>
      <c r="L149" s="88"/>
      <c r="M149" s="88"/>
      <c r="N149" s="88"/>
      <c r="P149" s="89">
        <f t="shared" si="40"/>
        <v>7303</v>
      </c>
      <c r="Q149" s="89" t="str">
        <f t="shared" si="29"/>
        <v/>
      </c>
      <c r="R149" s="89" t="str">
        <f t="shared" si="30"/>
        <v/>
      </c>
      <c r="S149" s="89" t="str">
        <f t="shared" si="31"/>
        <v/>
      </c>
      <c r="T149" s="89" t="str">
        <f t="shared" si="32"/>
        <v/>
      </c>
      <c r="U149" s="89" t="str">
        <f t="shared" si="33"/>
        <v/>
      </c>
      <c r="V149" s="89" t="str">
        <f t="shared" si="34"/>
        <v/>
      </c>
      <c r="W149" s="89" t="str">
        <f t="shared" si="35"/>
        <v/>
      </c>
      <c r="X149" s="89" t="str">
        <f t="shared" si="36"/>
        <v/>
      </c>
      <c r="Y149" s="89" t="str">
        <f t="shared" si="37"/>
        <v/>
      </c>
      <c r="Z149" s="89" t="str">
        <f t="shared" si="38"/>
        <v/>
      </c>
      <c r="AA149" s="89" t="str">
        <f t="shared" si="39"/>
        <v/>
      </c>
    </row>
    <row r="150" spans="1:27">
      <c r="A150" s="85">
        <f t="shared" si="28"/>
        <v>150</v>
      </c>
      <c r="B150" s="86" t="s">
        <v>438</v>
      </c>
      <c r="C150" s="86" t="s">
        <v>71567</v>
      </c>
      <c r="D150" s="86" t="s">
        <v>72347</v>
      </c>
      <c r="E150" s="87">
        <v>0.28750000000000003</v>
      </c>
      <c r="F150" s="86" t="s">
        <v>72746</v>
      </c>
      <c r="G150" s="86" t="s">
        <v>72747</v>
      </c>
      <c r="H150" s="86" t="s">
        <v>72748</v>
      </c>
      <c r="I150" s="86" t="s">
        <v>72749</v>
      </c>
      <c r="J150" s="86" t="s">
        <v>443</v>
      </c>
      <c r="K150" s="86" t="s">
        <v>72398</v>
      </c>
      <c r="L150" s="88"/>
      <c r="M150" s="88"/>
      <c r="N150" s="88"/>
      <c r="P150" s="89">
        <f t="shared" si="40"/>
        <v>7353</v>
      </c>
      <c r="Q150" s="89" t="str">
        <f t="shared" si="29"/>
        <v/>
      </c>
      <c r="R150" s="89" t="str">
        <f t="shared" si="30"/>
        <v/>
      </c>
      <c r="S150" s="89" t="str">
        <f t="shared" si="31"/>
        <v/>
      </c>
      <c r="T150" s="89" t="str">
        <f t="shared" si="32"/>
        <v/>
      </c>
      <c r="U150" s="89" t="str">
        <f t="shared" si="33"/>
        <v/>
      </c>
      <c r="V150" s="89" t="str">
        <f t="shared" si="34"/>
        <v/>
      </c>
      <c r="W150" s="89" t="str">
        <f t="shared" si="35"/>
        <v/>
      </c>
      <c r="X150" s="89" t="str">
        <f t="shared" si="36"/>
        <v/>
      </c>
      <c r="Y150" s="89" t="str">
        <f t="shared" si="37"/>
        <v/>
      </c>
      <c r="Z150" s="89" t="str">
        <f t="shared" si="38"/>
        <v/>
      </c>
      <c r="AA150" s="89" t="str">
        <f t="shared" si="39"/>
        <v/>
      </c>
    </row>
    <row r="151" spans="1:27">
      <c r="A151" s="85">
        <f t="shared" si="28"/>
        <v>151</v>
      </c>
      <c r="B151" s="86" t="s">
        <v>438</v>
      </c>
      <c r="C151" s="86" t="s">
        <v>71566</v>
      </c>
      <c r="D151" s="86" t="s">
        <v>72347</v>
      </c>
      <c r="E151" s="87">
        <v>0.45069444444444445</v>
      </c>
      <c r="F151" s="86" t="s">
        <v>72750</v>
      </c>
      <c r="G151" s="86" t="s">
        <v>72751</v>
      </c>
      <c r="H151" s="86" t="s">
        <v>72477</v>
      </c>
      <c r="I151" s="86" t="s">
        <v>72752</v>
      </c>
      <c r="J151" s="86" t="s">
        <v>448</v>
      </c>
      <c r="K151" s="86" t="s">
        <v>72395</v>
      </c>
      <c r="L151" s="88"/>
      <c r="M151" s="88"/>
      <c r="N151" s="88"/>
      <c r="P151" s="89">
        <f t="shared" si="40"/>
        <v>7403</v>
      </c>
      <c r="Q151" s="89" t="str">
        <f t="shared" si="29"/>
        <v/>
      </c>
      <c r="R151" s="89" t="str">
        <f t="shared" si="30"/>
        <v/>
      </c>
      <c r="S151" s="89" t="str">
        <f t="shared" si="31"/>
        <v/>
      </c>
      <c r="T151" s="89" t="str">
        <f t="shared" si="32"/>
        <v/>
      </c>
      <c r="U151" s="89" t="str">
        <f t="shared" si="33"/>
        <v/>
      </c>
      <c r="V151" s="89" t="str">
        <f t="shared" si="34"/>
        <v/>
      </c>
      <c r="W151" s="89" t="str">
        <f t="shared" si="35"/>
        <v/>
      </c>
      <c r="X151" s="89" t="str">
        <f t="shared" si="36"/>
        <v/>
      </c>
      <c r="Y151" s="89" t="str">
        <f t="shared" si="37"/>
        <v/>
      </c>
      <c r="Z151" s="89" t="str">
        <f t="shared" si="38"/>
        <v/>
      </c>
      <c r="AA151" s="89" t="str">
        <f t="shared" si="39"/>
        <v/>
      </c>
    </row>
    <row r="152" spans="1:27">
      <c r="A152" s="85">
        <f t="shared" si="28"/>
        <v>152</v>
      </c>
      <c r="B152" s="86" t="s">
        <v>449</v>
      </c>
      <c r="C152" s="86" t="s">
        <v>72367</v>
      </c>
      <c r="D152" s="86" t="s">
        <v>72347</v>
      </c>
      <c r="E152" s="87">
        <v>0.3263888888888889</v>
      </c>
      <c r="F152" s="86" t="s">
        <v>71481</v>
      </c>
      <c r="G152" s="86" t="s">
        <v>72753</v>
      </c>
      <c r="H152" s="86" t="s">
        <v>71521</v>
      </c>
      <c r="I152" s="86" t="s">
        <v>72754</v>
      </c>
      <c r="J152" s="86" t="s">
        <v>443</v>
      </c>
      <c r="K152" s="86" t="s">
        <v>72383</v>
      </c>
      <c r="L152" s="88"/>
      <c r="M152" s="88"/>
      <c r="N152" s="88"/>
      <c r="P152" s="89">
        <f t="shared" si="40"/>
        <v>7453</v>
      </c>
      <c r="Q152" s="89" t="str">
        <f t="shared" si="29"/>
        <v/>
      </c>
      <c r="R152" s="89" t="str">
        <f t="shared" si="30"/>
        <v/>
      </c>
      <c r="S152" s="89" t="str">
        <f t="shared" si="31"/>
        <v/>
      </c>
      <c r="T152" s="89" t="str">
        <f t="shared" si="32"/>
        <v/>
      </c>
      <c r="U152" s="89" t="str">
        <f t="shared" si="33"/>
        <v/>
      </c>
      <c r="V152" s="89" t="str">
        <f t="shared" si="34"/>
        <v/>
      </c>
      <c r="W152" s="89" t="str">
        <f t="shared" si="35"/>
        <v/>
      </c>
      <c r="X152" s="89" t="str">
        <f t="shared" si="36"/>
        <v/>
      </c>
      <c r="Y152" s="89" t="str">
        <f t="shared" si="37"/>
        <v/>
      </c>
      <c r="Z152" s="89" t="str">
        <f t="shared" si="38"/>
        <v/>
      </c>
      <c r="AA152" s="89" t="str">
        <f t="shared" si="39"/>
        <v/>
      </c>
    </row>
    <row r="153" spans="1:27">
      <c r="A153" s="85">
        <f t="shared" si="28"/>
        <v>153</v>
      </c>
      <c r="B153" s="86" t="s">
        <v>449</v>
      </c>
      <c r="C153" s="86" t="s">
        <v>72353</v>
      </c>
      <c r="D153" s="86" t="s">
        <v>72347</v>
      </c>
      <c r="E153" s="87">
        <v>0.79375000000000007</v>
      </c>
      <c r="F153" s="86" t="s">
        <v>71481</v>
      </c>
      <c r="G153" s="86" t="s">
        <v>72753</v>
      </c>
      <c r="H153" s="86" t="s">
        <v>71521</v>
      </c>
      <c r="I153" s="86" t="s">
        <v>72755</v>
      </c>
      <c r="J153" s="86" t="s">
        <v>443</v>
      </c>
      <c r="K153" s="86" t="s">
        <v>72383</v>
      </c>
      <c r="L153" s="88"/>
      <c r="M153" s="88"/>
      <c r="N153" s="88"/>
      <c r="P153" s="89">
        <f t="shared" si="40"/>
        <v>7503</v>
      </c>
      <c r="Q153" s="89" t="str">
        <f t="shared" si="29"/>
        <v/>
      </c>
      <c r="R153" s="89" t="str">
        <f t="shared" si="30"/>
        <v/>
      </c>
      <c r="S153" s="89" t="str">
        <f t="shared" si="31"/>
        <v/>
      </c>
      <c r="T153" s="89" t="str">
        <f t="shared" si="32"/>
        <v/>
      </c>
      <c r="U153" s="89" t="str">
        <f t="shared" si="33"/>
        <v/>
      </c>
      <c r="V153" s="89" t="str">
        <f t="shared" si="34"/>
        <v/>
      </c>
      <c r="W153" s="89" t="str">
        <f t="shared" si="35"/>
        <v/>
      </c>
      <c r="X153" s="89" t="str">
        <f t="shared" si="36"/>
        <v/>
      </c>
      <c r="Y153" s="89" t="str">
        <f t="shared" si="37"/>
        <v/>
      </c>
      <c r="Z153" s="89" t="str">
        <f t="shared" si="38"/>
        <v/>
      </c>
      <c r="AA153" s="89" t="str">
        <f t="shared" si="39"/>
        <v/>
      </c>
    </row>
    <row r="154" spans="1:27">
      <c r="A154" s="85">
        <f t="shared" si="28"/>
        <v>154</v>
      </c>
      <c r="B154" s="86" t="s">
        <v>71024</v>
      </c>
      <c r="C154" s="86" t="s">
        <v>71873</v>
      </c>
      <c r="D154" s="86" t="s">
        <v>72347</v>
      </c>
      <c r="E154" s="87">
        <v>0.80208333333333337</v>
      </c>
      <c r="F154" s="86" t="s">
        <v>72756</v>
      </c>
      <c r="G154" s="86" t="s">
        <v>72757</v>
      </c>
      <c r="H154" s="86" t="s">
        <v>72758</v>
      </c>
      <c r="I154" s="86" t="s">
        <v>72759</v>
      </c>
      <c r="J154" s="86" t="s">
        <v>443</v>
      </c>
      <c r="K154" s="86" t="s">
        <v>72406</v>
      </c>
      <c r="L154" s="88"/>
      <c r="M154" s="88"/>
      <c r="N154" s="88"/>
      <c r="P154" s="89">
        <f t="shared" si="40"/>
        <v>7553</v>
      </c>
      <c r="Q154" s="89" t="str">
        <f t="shared" si="29"/>
        <v/>
      </c>
      <c r="R154" s="89" t="str">
        <f t="shared" si="30"/>
        <v/>
      </c>
      <c r="S154" s="89" t="str">
        <f t="shared" si="31"/>
        <v/>
      </c>
      <c r="T154" s="89" t="str">
        <f t="shared" si="32"/>
        <v/>
      </c>
      <c r="U154" s="89" t="str">
        <f t="shared" si="33"/>
        <v/>
      </c>
      <c r="V154" s="89" t="str">
        <f t="shared" si="34"/>
        <v/>
      </c>
      <c r="W154" s="89" t="str">
        <f t="shared" si="35"/>
        <v/>
      </c>
      <c r="X154" s="89" t="str">
        <f t="shared" si="36"/>
        <v/>
      </c>
      <c r="Y154" s="89" t="str">
        <f t="shared" si="37"/>
        <v/>
      </c>
      <c r="Z154" s="89" t="str">
        <f t="shared" si="38"/>
        <v/>
      </c>
      <c r="AA154" s="89" t="str">
        <f t="shared" si="39"/>
        <v/>
      </c>
    </row>
    <row r="155" spans="1:27">
      <c r="A155" s="85">
        <f t="shared" si="28"/>
        <v>155</v>
      </c>
      <c r="B155" s="86" t="s">
        <v>463</v>
      </c>
      <c r="C155" s="86" t="s">
        <v>72075</v>
      </c>
      <c r="D155" s="86" t="s">
        <v>72347</v>
      </c>
      <c r="E155" s="87">
        <v>0.69930555555555562</v>
      </c>
      <c r="F155" s="86" t="s">
        <v>72760</v>
      </c>
      <c r="G155" s="86" t="s">
        <v>72761</v>
      </c>
      <c r="H155" s="86" t="s">
        <v>72762</v>
      </c>
      <c r="I155" s="86" t="s">
        <v>72763</v>
      </c>
      <c r="J155" s="86" t="s">
        <v>70988</v>
      </c>
      <c r="K155" s="86" t="s">
        <v>72699</v>
      </c>
      <c r="L155" s="88"/>
      <c r="M155" s="88"/>
      <c r="N155" s="88"/>
      <c r="P155" s="89">
        <f t="shared" si="40"/>
        <v>7603</v>
      </c>
      <c r="Q155" s="89" t="str">
        <f t="shared" si="29"/>
        <v/>
      </c>
      <c r="R155" s="89" t="str">
        <f t="shared" si="30"/>
        <v/>
      </c>
      <c r="S155" s="89" t="str">
        <f t="shared" si="31"/>
        <v/>
      </c>
      <c r="T155" s="89" t="str">
        <f t="shared" si="32"/>
        <v/>
      </c>
      <c r="U155" s="89" t="str">
        <f t="shared" si="33"/>
        <v/>
      </c>
      <c r="V155" s="89" t="str">
        <f t="shared" si="34"/>
        <v/>
      </c>
      <c r="W155" s="89" t="str">
        <f t="shared" si="35"/>
        <v/>
      </c>
      <c r="X155" s="89" t="str">
        <f t="shared" si="36"/>
        <v/>
      </c>
      <c r="Y155" s="89" t="str">
        <f t="shared" si="37"/>
        <v/>
      </c>
      <c r="Z155" s="89" t="str">
        <f t="shared" si="38"/>
        <v/>
      </c>
      <c r="AA155" s="89" t="str">
        <f t="shared" si="39"/>
        <v/>
      </c>
    </row>
    <row r="156" spans="1:27">
      <c r="A156" s="85">
        <f t="shared" si="28"/>
        <v>156</v>
      </c>
      <c r="B156" s="86" t="s">
        <v>449</v>
      </c>
      <c r="C156" s="86" t="s">
        <v>72367</v>
      </c>
      <c r="D156" s="86" t="s">
        <v>72347</v>
      </c>
      <c r="E156" s="87">
        <v>0.35138888888888892</v>
      </c>
      <c r="F156" s="86" t="s">
        <v>71481</v>
      </c>
      <c r="G156" s="86" t="s">
        <v>72192</v>
      </c>
      <c r="H156" s="86" t="s">
        <v>71489</v>
      </c>
      <c r="I156" s="86" t="s">
        <v>72764</v>
      </c>
      <c r="J156" s="86" t="s">
        <v>448</v>
      </c>
      <c r="K156" s="86" t="s">
        <v>72347</v>
      </c>
      <c r="L156" s="88"/>
      <c r="M156" s="88"/>
      <c r="N156" s="88"/>
      <c r="P156" s="89">
        <f t="shared" si="40"/>
        <v>7653</v>
      </c>
      <c r="Q156" s="89" t="str">
        <f t="shared" si="29"/>
        <v/>
      </c>
      <c r="R156" s="89" t="str">
        <f t="shared" si="30"/>
        <v/>
      </c>
      <c r="S156" s="89" t="str">
        <f t="shared" si="31"/>
        <v/>
      </c>
      <c r="T156" s="89" t="str">
        <f t="shared" si="32"/>
        <v/>
      </c>
      <c r="U156" s="89" t="str">
        <f t="shared" si="33"/>
        <v/>
      </c>
      <c r="V156" s="89" t="str">
        <f t="shared" si="34"/>
        <v/>
      </c>
      <c r="W156" s="89" t="str">
        <f t="shared" si="35"/>
        <v/>
      </c>
      <c r="X156" s="89" t="str">
        <f t="shared" si="36"/>
        <v/>
      </c>
      <c r="Y156" s="89" t="str">
        <f t="shared" si="37"/>
        <v/>
      </c>
      <c r="Z156" s="89" t="str">
        <f t="shared" si="38"/>
        <v/>
      </c>
      <c r="AA156" s="89" t="str">
        <f t="shared" si="39"/>
        <v/>
      </c>
    </row>
    <row r="157" spans="1:27">
      <c r="A157" s="85">
        <f t="shared" si="28"/>
        <v>157</v>
      </c>
      <c r="B157" s="86" t="s">
        <v>463</v>
      </c>
      <c r="C157" s="86" t="s">
        <v>71581</v>
      </c>
      <c r="D157" s="86" t="s">
        <v>72347</v>
      </c>
      <c r="E157" s="87">
        <v>0.33611111111111108</v>
      </c>
      <c r="F157" s="86" t="s">
        <v>71664</v>
      </c>
      <c r="G157" s="86" t="s">
        <v>71828</v>
      </c>
      <c r="H157" s="86" t="s">
        <v>72540</v>
      </c>
      <c r="I157" s="86" t="s">
        <v>72765</v>
      </c>
      <c r="J157" s="86" t="s">
        <v>443</v>
      </c>
      <c r="K157" s="86" t="s">
        <v>72387</v>
      </c>
      <c r="L157" s="88"/>
      <c r="M157" s="88"/>
      <c r="N157" s="88"/>
      <c r="P157" s="89">
        <f t="shared" si="40"/>
        <v>7703</v>
      </c>
      <c r="Q157" s="89" t="str">
        <f t="shared" si="29"/>
        <v/>
      </c>
      <c r="R157" s="89" t="str">
        <f t="shared" si="30"/>
        <v/>
      </c>
      <c r="S157" s="89" t="str">
        <f t="shared" si="31"/>
        <v/>
      </c>
      <c r="T157" s="89" t="str">
        <f t="shared" si="32"/>
        <v/>
      </c>
      <c r="U157" s="89" t="str">
        <f t="shared" si="33"/>
        <v/>
      </c>
      <c r="V157" s="89" t="str">
        <f t="shared" si="34"/>
        <v/>
      </c>
      <c r="W157" s="89" t="str">
        <f t="shared" si="35"/>
        <v/>
      </c>
      <c r="X157" s="89" t="str">
        <f t="shared" si="36"/>
        <v/>
      </c>
      <c r="Y157" s="89" t="str">
        <f t="shared" si="37"/>
        <v/>
      </c>
      <c r="Z157" s="89" t="str">
        <f t="shared" si="38"/>
        <v/>
      </c>
      <c r="AA157" s="89" t="str">
        <f t="shared" si="39"/>
        <v/>
      </c>
    </row>
    <row r="158" spans="1:27">
      <c r="A158" s="85">
        <f t="shared" si="28"/>
        <v>158</v>
      </c>
      <c r="B158" s="86" t="s">
        <v>449</v>
      </c>
      <c r="C158" s="86" t="s">
        <v>72344</v>
      </c>
      <c r="D158" s="86" t="s">
        <v>72347</v>
      </c>
      <c r="E158" s="87">
        <v>3.0555555555555555E-2</v>
      </c>
      <c r="F158" s="86" t="s">
        <v>72766</v>
      </c>
      <c r="G158" s="86" t="s">
        <v>72767</v>
      </c>
      <c r="H158" s="86" t="s">
        <v>71564</v>
      </c>
      <c r="I158" s="86" t="s">
        <v>72768</v>
      </c>
      <c r="J158" s="86" t="s">
        <v>443</v>
      </c>
      <c r="K158" s="86" t="s">
        <v>72347</v>
      </c>
      <c r="L158" s="88"/>
      <c r="M158" s="88"/>
      <c r="N158" s="88"/>
      <c r="P158" s="89">
        <f t="shared" si="40"/>
        <v>7753</v>
      </c>
      <c r="Q158" s="89" t="str">
        <f t="shared" si="29"/>
        <v/>
      </c>
      <c r="R158" s="89" t="str">
        <f t="shared" si="30"/>
        <v/>
      </c>
      <c r="S158" s="89" t="str">
        <f t="shared" si="31"/>
        <v/>
      </c>
      <c r="T158" s="89" t="str">
        <f t="shared" si="32"/>
        <v/>
      </c>
      <c r="U158" s="89" t="str">
        <f t="shared" si="33"/>
        <v/>
      </c>
      <c r="V158" s="89" t="str">
        <f t="shared" si="34"/>
        <v/>
      </c>
      <c r="W158" s="89" t="str">
        <f t="shared" si="35"/>
        <v/>
      </c>
      <c r="X158" s="89" t="str">
        <f t="shared" si="36"/>
        <v/>
      </c>
      <c r="Y158" s="89" t="str">
        <f t="shared" si="37"/>
        <v/>
      </c>
      <c r="Z158" s="89" t="str">
        <f t="shared" si="38"/>
        <v/>
      </c>
      <c r="AA158" s="89" t="str">
        <f t="shared" si="39"/>
        <v/>
      </c>
    </row>
    <row r="159" spans="1:27">
      <c r="A159" s="85">
        <f t="shared" si="28"/>
        <v>159</v>
      </c>
      <c r="B159" s="86" t="s">
        <v>463</v>
      </c>
      <c r="C159" s="86" t="s">
        <v>72071</v>
      </c>
      <c r="D159" s="86" t="s">
        <v>72347</v>
      </c>
      <c r="E159" s="87">
        <v>5.8333333333333327E-2</v>
      </c>
      <c r="F159" s="86" t="s">
        <v>72769</v>
      </c>
      <c r="G159" s="86" t="s">
        <v>72770</v>
      </c>
      <c r="H159" s="86" t="s">
        <v>71743</v>
      </c>
      <c r="I159" s="86" t="s">
        <v>72771</v>
      </c>
      <c r="J159" s="86" t="s">
        <v>455</v>
      </c>
      <c r="K159" s="86" t="s">
        <v>72387</v>
      </c>
      <c r="L159" s="88"/>
      <c r="M159" s="88"/>
      <c r="N159" s="88"/>
      <c r="P159" s="89">
        <f t="shared" si="40"/>
        <v>7803</v>
      </c>
      <c r="Q159" s="89" t="str">
        <f t="shared" si="29"/>
        <v/>
      </c>
      <c r="R159" s="89" t="str">
        <f t="shared" si="30"/>
        <v/>
      </c>
      <c r="S159" s="89" t="str">
        <f t="shared" si="31"/>
        <v/>
      </c>
      <c r="T159" s="89" t="str">
        <f t="shared" si="32"/>
        <v/>
      </c>
      <c r="U159" s="89" t="str">
        <f t="shared" si="33"/>
        <v/>
      </c>
      <c r="V159" s="89" t="str">
        <f t="shared" si="34"/>
        <v/>
      </c>
      <c r="W159" s="89" t="str">
        <f t="shared" si="35"/>
        <v/>
      </c>
      <c r="X159" s="89" t="str">
        <f t="shared" si="36"/>
        <v/>
      </c>
      <c r="Y159" s="89" t="str">
        <f t="shared" si="37"/>
        <v/>
      </c>
      <c r="Z159" s="89" t="str">
        <f t="shared" si="38"/>
        <v/>
      </c>
      <c r="AA159" s="89" t="str">
        <f t="shared" si="39"/>
        <v/>
      </c>
    </row>
    <row r="160" spans="1:27">
      <c r="A160" s="85">
        <f t="shared" si="28"/>
        <v>160</v>
      </c>
      <c r="B160" s="86" t="s">
        <v>449</v>
      </c>
      <c r="C160" s="86" t="s">
        <v>72344</v>
      </c>
      <c r="D160" s="86" t="s">
        <v>72347</v>
      </c>
      <c r="E160" s="87">
        <v>7.013888888888889E-2</v>
      </c>
      <c r="F160" s="86" t="s">
        <v>72439</v>
      </c>
      <c r="G160" s="86" t="s">
        <v>72772</v>
      </c>
      <c r="H160" s="86" t="s">
        <v>72773</v>
      </c>
      <c r="I160" s="86" t="s">
        <v>72774</v>
      </c>
      <c r="J160" s="86" t="s">
        <v>448</v>
      </c>
      <c r="K160" s="86" t="s">
        <v>72775</v>
      </c>
      <c r="L160" s="88"/>
      <c r="M160" s="88"/>
      <c r="N160" s="88"/>
      <c r="P160" s="89">
        <f t="shared" si="40"/>
        <v>7853</v>
      </c>
      <c r="Q160" s="89" t="str">
        <f t="shared" si="29"/>
        <v/>
      </c>
      <c r="R160" s="89" t="str">
        <f t="shared" si="30"/>
        <v/>
      </c>
      <c r="S160" s="89" t="str">
        <f t="shared" si="31"/>
        <v/>
      </c>
      <c r="T160" s="89" t="str">
        <f t="shared" si="32"/>
        <v/>
      </c>
      <c r="U160" s="89" t="str">
        <f t="shared" si="33"/>
        <v/>
      </c>
      <c r="V160" s="89" t="str">
        <f t="shared" si="34"/>
        <v/>
      </c>
      <c r="W160" s="89" t="str">
        <f t="shared" si="35"/>
        <v/>
      </c>
      <c r="X160" s="89" t="str">
        <f t="shared" si="36"/>
        <v/>
      </c>
      <c r="Y160" s="89" t="str">
        <f t="shared" si="37"/>
        <v/>
      </c>
      <c r="Z160" s="89" t="str">
        <f t="shared" si="38"/>
        <v/>
      </c>
      <c r="AA160" s="89" t="str">
        <f t="shared" si="39"/>
        <v/>
      </c>
    </row>
    <row r="161" spans="1:27">
      <c r="A161" s="85">
        <f t="shared" si="28"/>
        <v>161</v>
      </c>
      <c r="B161" s="86" t="s">
        <v>449</v>
      </c>
      <c r="C161" s="86" t="s">
        <v>72344</v>
      </c>
      <c r="D161" s="86" t="s">
        <v>72347</v>
      </c>
      <c r="E161" s="87">
        <v>0.1125</v>
      </c>
      <c r="F161" s="86" t="s">
        <v>72776</v>
      </c>
      <c r="G161" s="86" t="s">
        <v>72507</v>
      </c>
      <c r="H161" s="86" t="s">
        <v>72777</v>
      </c>
      <c r="I161" s="86" t="s">
        <v>72778</v>
      </c>
      <c r="J161" s="86" t="s">
        <v>455</v>
      </c>
      <c r="K161" s="86" t="s">
        <v>72451</v>
      </c>
      <c r="L161" s="88"/>
      <c r="M161" s="88"/>
      <c r="N161" s="88"/>
      <c r="P161" s="89">
        <f t="shared" si="40"/>
        <v>7903</v>
      </c>
      <c r="Q161" s="89" t="str">
        <f t="shared" si="29"/>
        <v/>
      </c>
      <c r="R161" s="89" t="str">
        <f t="shared" si="30"/>
        <v/>
      </c>
      <c r="S161" s="89" t="str">
        <f t="shared" si="31"/>
        <v/>
      </c>
      <c r="T161" s="89" t="str">
        <f t="shared" si="32"/>
        <v/>
      </c>
      <c r="U161" s="89" t="str">
        <f t="shared" si="33"/>
        <v/>
      </c>
      <c r="V161" s="89" t="str">
        <f t="shared" si="34"/>
        <v/>
      </c>
      <c r="W161" s="89" t="str">
        <f t="shared" si="35"/>
        <v/>
      </c>
      <c r="X161" s="89" t="str">
        <f t="shared" si="36"/>
        <v/>
      </c>
      <c r="Y161" s="89" t="str">
        <f t="shared" si="37"/>
        <v/>
      </c>
      <c r="Z161" s="89" t="str">
        <f t="shared" si="38"/>
        <v/>
      </c>
      <c r="AA161" s="89" t="str">
        <f t="shared" si="39"/>
        <v/>
      </c>
    </row>
    <row r="162" spans="1:27">
      <c r="A162" s="85">
        <f t="shared" si="28"/>
        <v>162</v>
      </c>
      <c r="B162" s="86" t="s">
        <v>71011</v>
      </c>
      <c r="C162" s="86" t="s">
        <v>72071</v>
      </c>
      <c r="D162" s="86" t="s">
        <v>72347</v>
      </c>
      <c r="E162" s="87">
        <v>0.1763888888888889</v>
      </c>
      <c r="F162" s="86" t="s">
        <v>72103</v>
      </c>
      <c r="G162" s="86" t="s">
        <v>439</v>
      </c>
      <c r="H162" s="86" t="s">
        <v>71511</v>
      </c>
      <c r="I162" s="86" t="s">
        <v>72779</v>
      </c>
      <c r="J162" s="86" t="s">
        <v>455</v>
      </c>
      <c r="K162" s="86"/>
      <c r="L162" s="88"/>
      <c r="M162" s="88"/>
      <c r="N162" s="88"/>
      <c r="P162" s="89">
        <f t="shared" si="40"/>
        <v>7953</v>
      </c>
      <c r="Q162" s="89" t="str">
        <f t="shared" si="29"/>
        <v/>
      </c>
      <c r="R162" s="89" t="str">
        <f t="shared" si="30"/>
        <v/>
      </c>
      <c r="S162" s="89" t="str">
        <f t="shared" si="31"/>
        <v/>
      </c>
      <c r="T162" s="89" t="str">
        <f t="shared" si="32"/>
        <v/>
      </c>
      <c r="U162" s="89" t="str">
        <f t="shared" si="33"/>
        <v/>
      </c>
      <c r="V162" s="89" t="str">
        <f t="shared" si="34"/>
        <v/>
      </c>
      <c r="W162" s="89" t="str">
        <f t="shared" si="35"/>
        <v/>
      </c>
      <c r="X162" s="89" t="str">
        <f t="shared" si="36"/>
        <v/>
      </c>
      <c r="Y162" s="89" t="str">
        <f t="shared" si="37"/>
        <v/>
      </c>
      <c r="Z162" s="89" t="str">
        <f t="shared" si="38"/>
        <v/>
      </c>
      <c r="AA162" s="89" t="str">
        <f t="shared" si="39"/>
        <v/>
      </c>
    </row>
    <row r="163" spans="1:27">
      <c r="A163" s="85">
        <f t="shared" si="28"/>
        <v>163</v>
      </c>
      <c r="B163" s="86" t="s">
        <v>449</v>
      </c>
      <c r="C163" s="86" t="s">
        <v>72344</v>
      </c>
      <c r="D163" s="86" t="s">
        <v>72347</v>
      </c>
      <c r="E163" s="87">
        <v>0.26180555555555557</v>
      </c>
      <c r="F163" s="86" t="s">
        <v>71842</v>
      </c>
      <c r="G163" s="86" t="s">
        <v>72780</v>
      </c>
      <c r="H163" s="86" t="s">
        <v>71743</v>
      </c>
      <c r="I163" s="86" t="s">
        <v>72781</v>
      </c>
      <c r="J163" s="86" t="s">
        <v>443</v>
      </c>
      <c r="K163" s="86" t="s">
        <v>72347</v>
      </c>
      <c r="L163" s="88"/>
      <c r="M163" s="88"/>
      <c r="N163" s="88"/>
      <c r="P163" s="89">
        <f t="shared" si="40"/>
        <v>8003</v>
      </c>
      <c r="Q163" s="89" t="str">
        <f t="shared" si="29"/>
        <v/>
      </c>
      <c r="R163" s="89" t="str">
        <f t="shared" si="30"/>
        <v/>
      </c>
      <c r="S163" s="89" t="str">
        <f t="shared" si="31"/>
        <v/>
      </c>
      <c r="T163" s="89" t="str">
        <f t="shared" si="32"/>
        <v/>
      </c>
      <c r="U163" s="89" t="str">
        <f t="shared" si="33"/>
        <v/>
      </c>
      <c r="V163" s="89" t="str">
        <f t="shared" si="34"/>
        <v/>
      </c>
      <c r="W163" s="89" t="str">
        <f t="shared" si="35"/>
        <v/>
      </c>
      <c r="X163" s="89" t="str">
        <f t="shared" si="36"/>
        <v/>
      </c>
      <c r="Y163" s="89" t="str">
        <f t="shared" si="37"/>
        <v/>
      </c>
      <c r="Z163" s="89" t="str">
        <f t="shared" si="38"/>
        <v/>
      </c>
      <c r="AA163" s="89" t="str">
        <f t="shared" si="39"/>
        <v/>
      </c>
    </row>
    <row r="164" spans="1:27">
      <c r="A164" s="85">
        <f t="shared" si="28"/>
        <v>164</v>
      </c>
      <c r="B164" s="86" t="s">
        <v>463</v>
      </c>
      <c r="C164" s="86" t="s">
        <v>72038</v>
      </c>
      <c r="D164" s="86" t="s">
        <v>72347</v>
      </c>
      <c r="E164" s="87">
        <v>0.28611111111111115</v>
      </c>
      <c r="F164" s="86" t="s">
        <v>72782</v>
      </c>
      <c r="G164" s="86" t="s">
        <v>72783</v>
      </c>
      <c r="H164" s="86" t="s">
        <v>72784</v>
      </c>
      <c r="I164" s="86" t="s">
        <v>72785</v>
      </c>
      <c r="J164" s="86" t="s">
        <v>455</v>
      </c>
      <c r="K164" s="86" t="s">
        <v>72581</v>
      </c>
      <c r="L164" s="88"/>
      <c r="M164" s="88"/>
      <c r="N164" s="88"/>
      <c r="P164" s="89">
        <f t="shared" si="40"/>
        <v>8053</v>
      </c>
      <c r="Q164" s="89" t="str">
        <f t="shared" si="29"/>
        <v/>
      </c>
      <c r="R164" s="89" t="str">
        <f t="shared" si="30"/>
        <v/>
      </c>
      <c r="S164" s="89" t="str">
        <f t="shared" si="31"/>
        <v/>
      </c>
      <c r="T164" s="89" t="str">
        <f t="shared" si="32"/>
        <v/>
      </c>
      <c r="U164" s="89" t="str">
        <f t="shared" si="33"/>
        <v/>
      </c>
      <c r="V164" s="89" t="str">
        <f t="shared" si="34"/>
        <v/>
      </c>
      <c r="W164" s="89" t="str">
        <f t="shared" si="35"/>
        <v/>
      </c>
      <c r="X164" s="89" t="str">
        <f t="shared" si="36"/>
        <v/>
      </c>
      <c r="Y164" s="89" t="str">
        <f t="shared" si="37"/>
        <v/>
      </c>
      <c r="Z164" s="89" t="str">
        <f t="shared" si="38"/>
        <v/>
      </c>
      <c r="AA164" s="89" t="str">
        <f t="shared" si="39"/>
        <v/>
      </c>
    </row>
    <row r="165" spans="1:27">
      <c r="A165" s="85">
        <f t="shared" si="28"/>
        <v>165</v>
      </c>
      <c r="B165" s="86" t="s">
        <v>438</v>
      </c>
      <c r="C165" s="86" t="s">
        <v>439</v>
      </c>
      <c r="D165" s="86" t="s">
        <v>72347</v>
      </c>
      <c r="E165" s="87">
        <v>0.29652777777777778</v>
      </c>
      <c r="F165" s="86" t="s">
        <v>72004</v>
      </c>
      <c r="G165" s="86" t="s">
        <v>72786</v>
      </c>
      <c r="H165" s="86" t="s">
        <v>71562</v>
      </c>
      <c r="I165" s="86" t="s">
        <v>72787</v>
      </c>
      <c r="J165" s="86" t="s">
        <v>443</v>
      </c>
      <c r="K165" s="86" t="s">
        <v>72398</v>
      </c>
      <c r="L165" s="88"/>
      <c r="M165" s="88"/>
      <c r="N165" s="88"/>
      <c r="P165" s="89">
        <f t="shared" si="40"/>
        <v>8103</v>
      </c>
      <c r="Q165" s="89" t="str">
        <f t="shared" si="29"/>
        <v/>
      </c>
      <c r="R165" s="89" t="str">
        <f t="shared" si="30"/>
        <v/>
      </c>
      <c r="S165" s="89" t="str">
        <f t="shared" si="31"/>
        <v/>
      </c>
      <c r="T165" s="89" t="str">
        <f t="shared" si="32"/>
        <v/>
      </c>
      <c r="U165" s="89" t="str">
        <f t="shared" si="33"/>
        <v/>
      </c>
      <c r="V165" s="89" t="str">
        <f t="shared" si="34"/>
        <v/>
      </c>
      <c r="W165" s="89" t="str">
        <f t="shared" si="35"/>
        <v/>
      </c>
      <c r="X165" s="89" t="str">
        <f t="shared" si="36"/>
        <v/>
      </c>
      <c r="Y165" s="89" t="str">
        <f t="shared" si="37"/>
        <v/>
      </c>
      <c r="Z165" s="89" t="str">
        <f t="shared" si="38"/>
        <v/>
      </c>
      <c r="AA165" s="89" t="str">
        <f t="shared" si="39"/>
        <v/>
      </c>
    </row>
    <row r="166" spans="1:27">
      <c r="A166" s="85">
        <f t="shared" si="28"/>
        <v>166</v>
      </c>
      <c r="B166" s="86" t="s">
        <v>463</v>
      </c>
      <c r="C166" s="86" t="s">
        <v>72127</v>
      </c>
      <c r="D166" s="86" t="s">
        <v>72347</v>
      </c>
      <c r="E166" s="87">
        <v>0.30694444444444441</v>
      </c>
      <c r="F166" s="86" t="s">
        <v>72788</v>
      </c>
      <c r="G166" s="86" t="s">
        <v>72789</v>
      </c>
      <c r="H166" s="86" t="s">
        <v>72473</v>
      </c>
      <c r="I166" s="86" t="s">
        <v>72790</v>
      </c>
      <c r="J166" s="86" t="s">
        <v>70988</v>
      </c>
      <c r="K166" s="86" t="s">
        <v>72445</v>
      </c>
      <c r="L166" s="88"/>
      <c r="M166" s="88"/>
      <c r="N166" s="88"/>
      <c r="P166" s="89">
        <f t="shared" si="40"/>
        <v>8153</v>
      </c>
      <c r="Q166" s="89" t="str">
        <f t="shared" si="29"/>
        <v/>
      </c>
      <c r="R166" s="89" t="str">
        <f t="shared" si="30"/>
        <v/>
      </c>
      <c r="S166" s="89" t="str">
        <f t="shared" si="31"/>
        <v/>
      </c>
      <c r="T166" s="89" t="str">
        <f t="shared" si="32"/>
        <v/>
      </c>
      <c r="U166" s="89" t="str">
        <f t="shared" si="33"/>
        <v/>
      </c>
      <c r="V166" s="89" t="str">
        <f t="shared" si="34"/>
        <v/>
      </c>
      <c r="W166" s="89" t="str">
        <f t="shared" si="35"/>
        <v/>
      </c>
      <c r="X166" s="89" t="str">
        <f t="shared" si="36"/>
        <v/>
      </c>
      <c r="Y166" s="89" t="str">
        <f t="shared" si="37"/>
        <v/>
      </c>
      <c r="Z166" s="89" t="str">
        <f t="shared" si="38"/>
        <v/>
      </c>
      <c r="AA166" s="89" t="str">
        <f t="shared" si="39"/>
        <v/>
      </c>
    </row>
    <row r="167" spans="1:27">
      <c r="A167" s="85">
        <f t="shared" si="28"/>
        <v>167</v>
      </c>
      <c r="B167" s="86" t="s">
        <v>463</v>
      </c>
      <c r="C167" s="86" t="s">
        <v>72038</v>
      </c>
      <c r="D167" s="86" t="s">
        <v>72347</v>
      </c>
      <c r="E167" s="87">
        <v>0.31388888888888888</v>
      </c>
      <c r="F167" s="86" t="s">
        <v>72013</v>
      </c>
      <c r="G167" s="86" t="s">
        <v>72791</v>
      </c>
      <c r="H167" s="86" t="s">
        <v>72792</v>
      </c>
      <c r="I167" s="86" t="s">
        <v>72793</v>
      </c>
      <c r="J167" s="86" t="s">
        <v>443</v>
      </c>
      <c r="K167" s="86" t="s">
        <v>72387</v>
      </c>
      <c r="L167" s="88"/>
      <c r="M167" s="88"/>
      <c r="N167" s="88"/>
      <c r="P167" s="89">
        <f t="shared" si="40"/>
        <v>8203</v>
      </c>
      <c r="Q167" s="89" t="str">
        <f t="shared" si="29"/>
        <v/>
      </c>
      <c r="R167" s="89" t="str">
        <f t="shared" si="30"/>
        <v/>
      </c>
      <c r="S167" s="89" t="str">
        <f t="shared" si="31"/>
        <v/>
      </c>
      <c r="T167" s="89" t="str">
        <f t="shared" si="32"/>
        <v/>
      </c>
      <c r="U167" s="89" t="str">
        <f t="shared" si="33"/>
        <v/>
      </c>
      <c r="V167" s="89" t="str">
        <f t="shared" si="34"/>
        <v/>
      </c>
      <c r="W167" s="89" t="str">
        <f t="shared" si="35"/>
        <v/>
      </c>
      <c r="X167" s="89" t="str">
        <f t="shared" si="36"/>
        <v/>
      </c>
      <c r="Y167" s="89" t="str">
        <f t="shared" si="37"/>
        <v/>
      </c>
      <c r="Z167" s="89" t="str">
        <f t="shared" si="38"/>
        <v/>
      </c>
      <c r="AA167" s="89" t="str">
        <f t="shared" si="39"/>
        <v/>
      </c>
    </row>
    <row r="168" spans="1:27">
      <c r="A168" s="85">
        <f t="shared" si="28"/>
        <v>168</v>
      </c>
      <c r="B168" s="86" t="s">
        <v>438</v>
      </c>
      <c r="C168" s="86" t="s">
        <v>71727</v>
      </c>
      <c r="D168" s="86" t="s">
        <v>72347</v>
      </c>
      <c r="E168" s="87">
        <v>0.31944444444444448</v>
      </c>
      <c r="F168" s="86" t="s">
        <v>72070</v>
      </c>
      <c r="G168" s="86" t="s">
        <v>72794</v>
      </c>
      <c r="H168" s="86" t="s">
        <v>72414</v>
      </c>
      <c r="I168" s="86" t="s">
        <v>72795</v>
      </c>
      <c r="J168" s="86" t="s">
        <v>443</v>
      </c>
      <c r="K168" s="86" t="s">
        <v>72398</v>
      </c>
      <c r="L168" s="88"/>
      <c r="M168" s="88"/>
      <c r="N168" s="88"/>
      <c r="P168" s="89">
        <f t="shared" si="40"/>
        <v>8253</v>
      </c>
      <c r="Q168" s="89" t="str">
        <f t="shared" si="29"/>
        <v/>
      </c>
      <c r="R168" s="89" t="str">
        <f t="shared" si="30"/>
        <v/>
      </c>
      <c r="S168" s="89" t="str">
        <f t="shared" si="31"/>
        <v/>
      </c>
      <c r="T168" s="89" t="str">
        <f t="shared" si="32"/>
        <v/>
      </c>
      <c r="U168" s="89" t="str">
        <f t="shared" si="33"/>
        <v/>
      </c>
      <c r="V168" s="89" t="str">
        <f t="shared" si="34"/>
        <v/>
      </c>
      <c r="W168" s="89" t="str">
        <f t="shared" si="35"/>
        <v/>
      </c>
      <c r="X168" s="89" t="str">
        <f t="shared" si="36"/>
        <v/>
      </c>
      <c r="Y168" s="89" t="str">
        <f t="shared" si="37"/>
        <v/>
      </c>
      <c r="Z168" s="89" t="str">
        <f t="shared" si="38"/>
        <v/>
      </c>
      <c r="AA168" s="89" t="str">
        <f t="shared" si="39"/>
        <v/>
      </c>
    </row>
    <row r="169" spans="1:27">
      <c r="A169" s="85">
        <f t="shared" si="28"/>
        <v>169</v>
      </c>
      <c r="B169" s="86" t="s">
        <v>449</v>
      </c>
      <c r="C169" s="86" t="s">
        <v>72367</v>
      </c>
      <c r="D169" s="86" t="s">
        <v>72347</v>
      </c>
      <c r="E169" s="87">
        <v>0.32708333333333334</v>
      </c>
      <c r="F169" s="86" t="s">
        <v>71934</v>
      </c>
      <c r="G169" s="86" t="s">
        <v>72796</v>
      </c>
      <c r="H169" s="86" t="s">
        <v>71461</v>
      </c>
      <c r="I169" s="86" t="s">
        <v>72797</v>
      </c>
      <c r="J169" s="86" t="s">
        <v>443</v>
      </c>
      <c r="K169" s="86" t="s">
        <v>72366</v>
      </c>
      <c r="L169" s="88"/>
      <c r="M169" s="88"/>
      <c r="N169" s="88"/>
      <c r="P169" s="89">
        <f t="shared" si="40"/>
        <v>8303</v>
      </c>
      <c r="Q169" s="89" t="str">
        <f t="shared" si="29"/>
        <v/>
      </c>
      <c r="R169" s="89" t="str">
        <f t="shared" si="30"/>
        <v/>
      </c>
      <c r="S169" s="89" t="str">
        <f t="shared" si="31"/>
        <v/>
      </c>
      <c r="T169" s="89" t="str">
        <f t="shared" si="32"/>
        <v/>
      </c>
      <c r="U169" s="89" t="str">
        <f t="shared" si="33"/>
        <v/>
      </c>
      <c r="V169" s="89" t="str">
        <f t="shared" si="34"/>
        <v/>
      </c>
      <c r="W169" s="89" t="str">
        <f t="shared" si="35"/>
        <v/>
      </c>
      <c r="X169" s="89" t="str">
        <f t="shared" si="36"/>
        <v/>
      </c>
      <c r="Y169" s="89" t="str">
        <f t="shared" si="37"/>
        <v/>
      </c>
      <c r="Z169" s="89" t="str">
        <f t="shared" si="38"/>
        <v/>
      </c>
      <c r="AA169" s="89" t="str">
        <f t="shared" si="39"/>
        <v/>
      </c>
    </row>
    <row r="170" spans="1:27">
      <c r="A170" s="85">
        <f t="shared" si="28"/>
        <v>170</v>
      </c>
      <c r="B170" s="86" t="s">
        <v>463</v>
      </c>
      <c r="C170" s="86" t="s">
        <v>71581</v>
      </c>
      <c r="D170" s="86" t="s">
        <v>72347</v>
      </c>
      <c r="E170" s="87">
        <v>0.33055555555555555</v>
      </c>
      <c r="F170" s="86" t="s">
        <v>71918</v>
      </c>
      <c r="G170" s="86" t="s">
        <v>72798</v>
      </c>
      <c r="H170" s="86" t="s">
        <v>71461</v>
      </c>
      <c r="I170" s="86" t="s">
        <v>72799</v>
      </c>
      <c r="J170" s="86" t="s">
        <v>443</v>
      </c>
      <c r="K170" s="86" t="s">
        <v>72366</v>
      </c>
      <c r="L170" s="88"/>
      <c r="M170" s="88"/>
      <c r="N170" s="88"/>
      <c r="P170" s="89">
        <f t="shared" si="40"/>
        <v>8353</v>
      </c>
      <c r="Q170" s="89" t="str">
        <f t="shared" si="29"/>
        <v/>
      </c>
      <c r="R170" s="89" t="str">
        <f t="shared" si="30"/>
        <v/>
      </c>
      <c r="S170" s="89" t="str">
        <f t="shared" si="31"/>
        <v/>
      </c>
      <c r="T170" s="89" t="str">
        <f t="shared" si="32"/>
        <v/>
      </c>
      <c r="U170" s="89" t="str">
        <f t="shared" si="33"/>
        <v/>
      </c>
      <c r="V170" s="89" t="str">
        <f t="shared" si="34"/>
        <v/>
      </c>
      <c r="W170" s="89" t="str">
        <f t="shared" si="35"/>
        <v/>
      </c>
      <c r="X170" s="89" t="str">
        <f t="shared" si="36"/>
        <v/>
      </c>
      <c r="Y170" s="89" t="str">
        <f t="shared" si="37"/>
        <v/>
      </c>
      <c r="Z170" s="89" t="str">
        <f t="shared" si="38"/>
        <v/>
      </c>
      <c r="AA170" s="89" t="str">
        <f t="shared" si="39"/>
        <v/>
      </c>
    </row>
    <row r="171" spans="1:27">
      <c r="A171" s="85">
        <f t="shared" si="28"/>
        <v>171</v>
      </c>
      <c r="B171" s="86" t="s">
        <v>71011</v>
      </c>
      <c r="C171" s="86" t="s">
        <v>72127</v>
      </c>
      <c r="D171" s="86" t="s">
        <v>72347</v>
      </c>
      <c r="E171" s="87">
        <v>0.33333333333333331</v>
      </c>
      <c r="F171" s="86" t="s">
        <v>72800</v>
      </c>
      <c r="G171" s="86" t="s">
        <v>72801</v>
      </c>
      <c r="H171" s="86" t="s">
        <v>72802</v>
      </c>
      <c r="I171" s="86" t="s">
        <v>72803</v>
      </c>
      <c r="J171" s="86" t="s">
        <v>455</v>
      </c>
      <c r="K171" s="86"/>
      <c r="L171" s="88"/>
      <c r="M171" s="88"/>
      <c r="N171" s="88"/>
      <c r="P171" s="89">
        <f t="shared" si="40"/>
        <v>8403</v>
      </c>
      <c r="Q171" s="89" t="str">
        <f t="shared" si="29"/>
        <v/>
      </c>
      <c r="R171" s="89" t="str">
        <f t="shared" si="30"/>
        <v/>
      </c>
      <c r="S171" s="89" t="str">
        <f t="shared" si="31"/>
        <v/>
      </c>
      <c r="T171" s="89" t="str">
        <f t="shared" si="32"/>
        <v/>
      </c>
      <c r="U171" s="89" t="str">
        <f t="shared" si="33"/>
        <v/>
      </c>
      <c r="V171" s="89" t="str">
        <f t="shared" si="34"/>
        <v/>
      </c>
      <c r="W171" s="89" t="str">
        <f t="shared" si="35"/>
        <v/>
      </c>
      <c r="X171" s="89" t="str">
        <f t="shared" si="36"/>
        <v/>
      </c>
      <c r="Y171" s="89" t="str">
        <f t="shared" si="37"/>
        <v/>
      </c>
      <c r="Z171" s="89" t="str">
        <f t="shared" si="38"/>
        <v/>
      </c>
      <c r="AA171" s="89" t="str">
        <f t="shared" si="39"/>
        <v/>
      </c>
    </row>
    <row r="172" spans="1:27">
      <c r="A172" s="85">
        <f t="shared" si="28"/>
        <v>172</v>
      </c>
      <c r="B172" s="86" t="s">
        <v>463</v>
      </c>
      <c r="C172" s="86" t="s">
        <v>72079</v>
      </c>
      <c r="D172" s="86" t="s">
        <v>72347</v>
      </c>
      <c r="E172" s="87">
        <v>0.37291666666666662</v>
      </c>
      <c r="F172" s="86" t="s">
        <v>72068</v>
      </c>
      <c r="G172" s="86" t="s">
        <v>72804</v>
      </c>
      <c r="H172" s="86" t="s">
        <v>71620</v>
      </c>
      <c r="I172" s="86" t="s">
        <v>72805</v>
      </c>
      <c r="J172" s="86" t="s">
        <v>443</v>
      </c>
      <c r="K172" s="86" t="s">
        <v>72398</v>
      </c>
      <c r="L172" s="88"/>
      <c r="M172" s="88"/>
      <c r="N172" s="88"/>
      <c r="P172" s="89">
        <f t="shared" si="40"/>
        <v>8453</v>
      </c>
      <c r="Q172" s="89" t="str">
        <f t="shared" si="29"/>
        <v/>
      </c>
      <c r="R172" s="89" t="str">
        <f t="shared" si="30"/>
        <v/>
      </c>
      <c r="S172" s="89" t="str">
        <f t="shared" si="31"/>
        <v/>
      </c>
      <c r="T172" s="89" t="str">
        <f t="shared" si="32"/>
        <v/>
      </c>
      <c r="U172" s="89" t="str">
        <f t="shared" si="33"/>
        <v/>
      </c>
      <c r="V172" s="89" t="str">
        <f t="shared" si="34"/>
        <v/>
      </c>
      <c r="W172" s="89" t="str">
        <f t="shared" si="35"/>
        <v/>
      </c>
      <c r="X172" s="89" t="str">
        <f t="shared" si="36"/>
        <v/>
      </c>
      <c r="Y172" s="89" t="str">
        <f t="shared" si="37"/>
        <v/>
      </c>
      <c r="Z172" s="89" t="str">
        <f t="shared" si="38"/>
        <v/>
      </c>
      <c r="AA172" s="89" t="str">
        <f t="shared" si="39"/>
        <v/>
      </c>
    </row>
    <row r="173" spans="1:27">
      <c r="A173" s="85">
        <f t="shared" si="28"/>
        <v>173</v>
      </c>
      <c r="B173" s="86" t="s">
        <v>438</v>
      </c>
      <c r="C173" s="86" t="s">
        <v>71490</v>
      </c>
      <c r="D173" s="86" t="s">
        <v>72347</v>
      </c>
      <c r="E173" s="87">
        <v>0.37847222222222227</v>
      </c>
      <c r="F173" s="86" t="s">
        <v>71874</v>
      </c>
      <c r="G173" s="86" t="s">
        <v>72806</v>
      </c>
      <c r="H173" s="86" t="s">
        <v>71743</v>
      </c>
      <c r="I173" s="86" t="s">
        <v>72807</v>
      </c>
      <c r="J173" s="86" t="s">
        <v>443</v>
      </c>
      <c r="K173" s="86" t="s">
        <v>72366</v>
      </c>
      <c r="L173" s="88"/>
      <c r="M173" s="88"/>
      <c r="N173" s="88"/>
      <c r="P173" s="89">
        <f t="shared" si="40"/>
        <v>8503</v>
      </c>
      <c r="Q173" s="89" t="str">
        <f t="shared" si="29"/>
        <v/>
      </c>
      <c r="R173" s="89" t="str">
        <f t="shared" si="30"/>
        <v/>
      </c>
      <c r="S173" s="89" t="str">
        <f t="shared" si="31"/>
        <v/>
      </c>
      <c r="T173" s="89" t="str">
        <f t="shared" si="32"/>
        <v/>
      </c>
      <c r="U173" s="89" t="str">
        <f t="shared" si="33"/>
        <v/>
      </c>
      <c r="V173" s="89" t="str">
        <f t="shared" si="34"/>
        <v/>
      </c>
      <c r="W173" s="89" t="str">
        <f t="shared" si="35"/>
        <v/>
      </c>
      <c r="X173" s="89" t="str">
        <f t="shared" si="36"/>
        <v/>
      </c>
      <c r="Y173" s="89" t="str">
        <f t="shared" si="37"/>
        <v/>
      </c>
      <c r="Z173" s="89" t="str">
        <f t="shared" si="38"/>
        <v/>
      </c>
      <c r="AA173" s="89" t="str">
        <f t="shared" si="39"/>
        <v/>
      </c>
    </row>
    <row r="174" spans="1:27">
      <c r="A174" s="85">
        <f t="shared" si="28"/>
        <v>174</v>
      </c>
      <c r="B174" s="86" t="s">
        <v>449</v>
      </c>
      <c r="C174" s="86" t="s">
        <v>72367</v>
      </c>
      <c r="D174" s="86" t="s">
        <v>72347</v>
      </c>
      <c r="E174" s="87">
        <v>0.45069444444444445</v>
      </c>
      <c r="F174" s="86" t="s">
        <v>72792</v>
      </c>
      <c r="G174" s="86" t="s">
        <v>71468</v>
      </c>
      <c r="H174" s="86" t="s">
        <v>71632</v>
      </c>
      <c r="I174" s="86" t="s">
        <v>72808</v>
      </c>
      <c r="J174" s="86" t="s">
        <v>455</v>
      </c>
      <c r="K174" s="86" t="s">
        <v>72347</v>
      </c>
      <c r="L174" s="88"/>
      <c r="M174" s="88"/>
      <c r="N174" s="88"/>
      <c r="P174" s="89">
        <f t="shared" si="40"/>
        <v>8553</v>
      </c>
      <c r="Q174" s="89" t="str">
        <f t="shared" si="29"/>
        <v/>
      </c>
      <c r="R174" s="89" t="str">
        <f t="shared" si="30"/>
        <v/>
      </c>
      <c r="S174" s="89" t="str">
        <f t="shared" si="31"/>
        <v/>
      </c>
      <c r="T174" s="89" t="str">
        <f t="shared" si="32"/>
        <v/>
      </c>
      <c r="U174" s="89" t="str">
        <f t="shared" si="33"/>
        <v/>
      </c>
      <c r="V174" s="89" t="str">
        <f t="shared" si="34"/>
        <v/>
      </c>
      <c r="W174" s="89" t="str">
        <f t="shared" si="35"/>
        <v/>
      </c>
      <c r="X174" s="89" t="str">
        <f t="shared" si="36"/>
        <v/>
      </c>
      <c r="Y174" s="89" t="str">
        <f t="shared" si="37"/>
        <v/>
      </c>
      <c r="Z174" s="89" t="str">
        <f t="shared" si="38"/>
        <v/>
      </c>
      <c r="AA174" s="89" t="str">
        <f t="shared" si="39"/>
        <v/>
      </c>
    </row>
    <row r="175" spans="1:27">
      <c r="A175" s="85">
        <f t="shared" si="28"/>
        <v>175</v>
      </c>
      <c r="B175" s="86" t="s">
        <v>449</v>
      </c>
      <c r="C175" s="86" t="s">
        <v>72367</v>
      </c>
      <c r="D175" s="86" t="s">
        <v>72347</v>
      </c>
      <c r="E175" s="87">
        <v>0.46597222222222223</v>
      </c>
      <c r="F175" s="86" t="s">
        <v>71508</v>
      </c>
      <c r="G175" s="86" t="s">
        <v>72809</v>
      </c>
      <c r="H175" s="86" t="s">
        <v>71577</v>
      </c>
      <c r="I175" s="86" t="s">
        <v>72810</v>
      </c>
      <c r="J175" s="86" t="s">
        <v>455</v>
      </c>
      <c r="K175" s="86" t="s">
        <v>72347</v>
      </c>
      <c r="L175" s="88"/>
      <c r="M175" s="88"/>
      <c r="N175" s="88"/>
      <c r="P175" s="89">
        <f t="shared" si="40"/>
        <v>8603</v>
      </c>
      <c r="Q175" s="89" t="str">
        <f t="shared" si="29"/>
        <v/>
      </c>
      <c r="R175" s="89" t="str">
        <f t="shared" si="30"/>
        <v/>
      </c>
      <c r="S175" s="89" t="str">
        <f t="shared" si="31"/>
        <v/>
      </c>
      <c r="T175" s="89" t="str">
        <f t="shared" si="32"/>
        <v/>
      </c>
      <c r="U175" s="89" t="str">
        <f t="shared" si="33"/>
        <v/>
      </c>
      <c r="V175" s="89" t="str">
        <f t="shared" si="34"/>
        <v/>
      </c>
      <c r="W175" s="89" t="str">
        <f t="shared" si="35"/>
        <v/>
      </c>
      <c r="X175" s="89" t="str">
        <f t="shared" si="36"/>
        <v/>
      </c>
      <c r="Y175" s="89" t="str">
        <f t="shared" si="37"/>
        <v/>
      </c>
      <c r="Z175" s="89" t="str">
        <f t="shared" si="38"/>
        <v/>
      </c>
      <c r="AA175" s="89" t="str">
        <f t="shared" si="39"/>
        <v/>
      </c>
    </row>
    <row r="176" spans="1:27">
      <c r="A176" s="85">
        <f t="shared" si="28"/>
        <v>176</v>
      </c>
      <c r="B176" s="86" t="s">
        <v>449</v>
      </c>
      <c r="C176" s="86" t="s">
        <v>72367</v>
      </c>
      <c r="D176" s="86" t="s">
        <v>72347</v>
      </c>
      <c r="E176" s="87">
        <v>0.47847222222222219</v>
      </c>
      <c r="F176" s="86" t="s">
        <v>72811</v>
      </c>
      <c r="G176" s="86" t="s">
        <v>72812</v>
      </c>
      <c r="H176" s="86" t="s">
        <v>72369</v>
      </c>
      <c r="I176" s="86" t="s">
        <v>72813</v>
      </c>
      <c r="J176" s="86" t="s">
        <v>443</v>
      </c>
      <c r="K176" s="86" t="s">
        <v>72347</v>
      </c>
      <c r="L176" s="88"/>
      <c r="M176" s="88"/>
      <c r="N176" s="88"/>
      <c r="P176" s="89">
        <f t="shared" si="40"/>
        <v>8653</v>
      </c>
      <c r="Q176" s="89" t="str">
        <f t="shared" si="29"/>
        <v/>
      </c>
      <c r="R176" s="89" t="str">
        <f t="shared" si="30"/>
        <v/>
      </c>
      <c r="S176" s="89" t="str">
        <f t="shared" si="31"/>
        <v/>
      </c>
      <c r="T176" s="89" t="str">
        <f t="shared" si="32"/>
        <v/>
      </c>
      <c r="U176" s="89" t="str">
        <f t="shared" si="33"/>
        <v/>
      </c>
      <c r="V176" s="89" t="str">
        <f t="shared" si="34"/>
        <v/>
      </c>
      <c r="W176" s="89" t="str">
        <f t="shared" si="35"/>
        <v/>
      </c>
      <c r="X176" s="89" t="str">
        <f t="shared" si="36"/>
        <v/>
      </c>
      <c r="Y176" s="89" t="str">
        <f t="shared" si="37"/>
        <v/>
      </c>
      <c r="Z176" s="89" t="str">
        <f t="shared" si="38"/>
        <v/>
      </c>
      <c r="AA176" s="89" t="str">
        <f t="shared" si="39"/>
        <v/>
      </c>
    </row>
    <row r="177" spans="1:27">
      <c r="A177" s="85">
        <f t="shared" si="28"/>
        <v>177</v>
      </c>
      <c r="B177" s="86" t="s">
        <v>449</v>
      </c>
      <c r="C177" s="86" t="s">
        <v>72367</v>
      </c>
      <c r="D177" s="86" t="s">
        <v>72347</v>
      </c>
      <c r="E177" s="87">
        <v>0.49305555555555558</v>
      </c>
      <c r="F177" s="86" t="s">
        <v>473</v>
      </c>
      <c r="G177" s="86" t="s">
        <v>72814</v>
      </c>
      <c r="H177" s="86" t="s">
        <v>71731</v>
      </c>
      <c r="I177" s="86" t="s">
        <v>72815</v>
      </c>
      <c r="J177" s="86" t="s">
        <v>455</v>
      </c>
      <c r="K177" s="86" t="s">
        <v>72347</v>
      </c>
      <c r="L177" s="88"/>
      <c r="M177" s="88"/>
      <c r="N177" s="88"/>
      <c r="P177" s="89">
        <f t="shared" si="40"/>
        <v>8703</v>
      </c>
      <c r="Q177" s="89" t="str">
        <f t="shared" si="29"/>
        <v/>
      </c>
      <c r="R177" s="89" t="str">
        <f t="shared" si="30"/>
        <v/>
      </c>
      <c r="S177" s="89" t="str">
        <f t="shared" si="31"/>
        <v/>
      </c>
      <c r="T177" s="89" t="str">
        <f t="shared" si="32"/>
        <v/>
      </c>
      <c r="U177" s="89" t="str">
        <f t="shared" si="33"/>
        <v/>
      </c>
      <c r="V177" s="89" t="str">
        <f t="shared" si="34"/>
        <v/>
      </c>
      <c r="W177" s="89" t="str">
        <f t="shared" si="35"/>
        <v/>
      </c>
      <c r="X177" s="89" t="str">
        <f t="shared" si="36"/>
        <v/>
      </c>
      <c r="Y177" s="89" t="str">
        <f t="shared" si="37"/>
        <v/>
      </c>
      <c r="Z177" s="89" t="str">
        <f t="shared" si="38"/>
        <v/>
      </c>
      <c r="AA177" s="89" t="str">
        <f t="shared" si="39"/>
        <v/>
      </c>
    </row>
    <row r="178" spans="1:27">
      <c r="A178" s="85">
        <f t="shared" si="28"/>
        <v>178</v>
      </c>
      <c r="B178" s="86" t="s">
        <v>463</v>
      </c>
      <c r="C178" s="86" t="s">
        <v>71581</v>
      </c>
      <c r="D178" s="86" t="s">
        <v>72347</v>
      </c>
      <c r="E178" s="87">
        <v>0.49583333333333335</v>
      </c>
      <c r="F178" s="86" t="s">
        <v>71664</v>
      </c>
      <c r="G178" s="86" t="s">
        <v>72816</v>
      </c>
      <c r="H178" s="86" t="s">
        <v>365</v>
      </c>
      <c r="I178" s="86" t="s">
        <v>72817</v>
      </c>
      <c r="J178" s="86" t="s">
        <v>443</v>
      </c>
      <c r="K178" s="86" t="s">
        <v>72366</v>
      </c>
      <c r="L178" s="88"/>
      <c r="M178" s="88"/>
      <c r="N178" s="88"/>
      <c r="P178" s="89">
        <f t="shared" si="40"/>
        <v>8753</v>
      </c>
      <c r="Q178" s="89" t="str">
        <f t="shared" si="29"/>
        <v/>
      </c>
      <c r="R178" s="89" t="str">
        <f t="shared" si="30"/>
        <v/>
      </c>
      <c r="S178" s="89" t="str">
        <f t="shared" si="31"/>
        <v/>
      </c>
      <c r="T178" s="89" t="str">
        <f t="shared" si="32"/>
        <v/>
      </c>
      <c r="U178" s="89" t="str">
        <f t="shared" si="33"/>
        <v/>
      </c>
      <c r="V178" s="89" t="str">
        <f t="shared" si="34"/>
        <v/>
      </c>
      <c r="W178" s="89" t="str">
        <f t="shared" si="35"/>
        <v/>
      </c>
      <c r="X178" s="89" t="str">
        <f t="shared" si="36"/>
        <v/>
      </c>
      <c r="Y178" s="89" t="str">
        <f t="shared" si="37"/>
        <v/>
      </c>
      <c r="Z178" s="89" t="str">
        <f t="shared" si="38"/>
        <v/>
      </c>
      <c r="AA178" s="89" t="str">
        <f t="shared" si="39"/>
        <v/>
      </c>
    </row>
    <row r="179" spans="1:27">
      <c r="A179" s="85">
        <f t="shared" si="28"/>
        <v>179</v>
      </c>
      <c r="B179" s="86" t="s">
        <v>449</v>
      </c>
      <c r="C179" s="86" t="s">
        <v>72367</v>
      </c>
      <c r="D179" s="86" t="s">
        <v>72347</v>
      </c>
      <c r="E179" s="87">
        <v>0.51874999999999993</v>
      </c>
      <c r="F179" s="86" t="s">
        <v>71743</v>
      </c>
      <c r="G179" s="86" t="s">
        <v>72818</v>
      </c>
      <c r="H179" s="86" t="s">
        <v>72819</v>
      </c>
      <c r="I179" s="86" t="s">
        <v>72820</v>
      </c>
      <c r="J179" s="86" t="s">
        <v>455</v>
      </c>
      <c r="K179" s="86" t="s">
        <v>72347</v>
      </c>
      <c r="L179" s="88"/>
      <c r="M179" s="88"/>
      <c r="N179" s="88"/>
      <c r="P179" s="89">
        <f t="shared" si="40"/>
        <v>8803</v>
      </c>
      <c r="Q179" s="89" t="str">
        <f t="shared" si="29"/>
        <v/>
      </c>
      <c r="R179" s="89" t="str">
        <f t="shared" si="30"/>
        <v/>
      </c>
      <c r="S179" s="89" t="str">
        <f t="shared" si="31"/>
        <v/>
      </c>
      <c r="T179" s="89" t="str">
        <f t="shared" si="32"/>
        <v/>
      </c>
      <c r="U179" s="89" t="str">
        <f t="shared" si="33"/>
        <v/>
      </c>
      <c r="V179" s="89" t="str">
        <f t="shared" si="34"/>
        <v/>
      </c>
      <c r="W179" s="89" t="str">
        <f t="shared" si="35"/>
        <v/>
      </c>
      <c r="X179" s="89" t="str">
        <f t="shared" si="36"/>
        <v/>
      </c>
      <c r="Y179" s="89" t="str">
        <f t="shared" si="37"/>
        <v/>
      </c>
      <c r="Z179" s="89" t="str">
        <f t="shared" si="38"/>
        <v/>
      </c>
      <c r="AA179" s="89" t="str">
        <f t="shared" si="39"/>
        <v/>
      </c>
    </row>
    <row r="180" spans="1:27">
      <c r="A180" s="85">
        <f t="shared" si="28"/>
        <v>180</v>
      </c>
      <c r="B180" s="86" t="s">
        <v>444</v>
      </c>
      <c r="C180" s="86" t="s">
        <v>72092</v>
      </c>
      <c r="D180" s="86" t="s">
        <v>72347</v>
      </c>
      <c r="E180" s="87">
        <v>0.52361111111111114</v>
      </c>
      <c r="F180" s="86" t="s">
        <v>72821</v>
      </c>
      <c r="G180" s="86" t="s">
        <v>72822</v>
      </c>
      <c r="H180" s="86" t="s">
        <v>72823</v>
      </c>
      <c r="I180" s="86" t="s">
        <v>72824</v>
      </c>
      <c r="J180" s="86" t="s">
        <v>71076</v>
      </c>
      <c r="K180" s="86" t="s">
        <v>72395</v>
      </c>
      <c r="L180" s="88"/>
      <c r="M180" s="88"/>
      <c r="N180" s="88"/>
      <c r="P180" s="89">
        <f t="shared" si="40"/>
        <v>8853</v>
      </c>
      <c r="Q180" s="89" t="str">
        <f t="shared" si="29"/>
        <v/>
      </c>
      <c r="R180" s="89" t="str">
        <f t="shared" si="30"/>
        <v/>
      </c>
      <c r="S180" s="89" t="str">
        <f t="shared" si="31"/>
        <v/>
      </c>
      <c r="T180" s="89" t="str">
        <f t="shared" si="32"/>
        <v/>
      </c>
      <c r="U180" s="89" t="str">
        <f t="shared" si="33"/>
        <v/>
      </c>
      <c r="V180" s="89" t="str">
        <f t="shared" si="34"/>
        <v/>
      </c>
      <c r="W180" s="89" t="str">
        <f t="shared" si="35"/>
        <v/>
      </c>
      <c r="X180" s="89" t="str">
        <f t="shared" si="36"/>
        <v/>
      </c>
      <c r="Y180" s="89" t="str">
        <f t="shared" si="37"/>
        <v/>
      </c>
      <c r="Z180" s="89" t="str">
        <f t="shared" si="38"/>
        <v/>
      </c>
      <c r="AA180" s="89" t="str">
        <f t="shared" si="39"/>
        <v/>
      </c>
    </row>
    <row r="181" spans="1:27">
      <c r="A181" s="85">
        <f t="shared" si="28"/>
        <v>181</v>
      </c>
      <c r="B181" s="86" t="s">
        <v>449</v>
      </c>
      <c r="C181" s="86" t="s">
        <v>72240</v>
      </c>
      <c r="D181" s="86" t="s">
        <v>72347</v>
      </c>
      <c r="E181" s="87">
        <v>0.53749999999999998</v>
      </c>
      <c r="F181" s="86" t="s">
        <v>71562</v>
      </c>
      <c r="G181" s="86" t="s">
        <v>72825</v>
      </c>
      <c r="H181" s="86" t="s">
        <v>71495</v>
      </c>
      <c r="I181" s="86" t="s">
        <v>72826</v>
      </c>
      <c r="J181" s="86" t="s">
        <v>455</v>
      </c>
      <c r="K181" s="86" t="s">
        <v>72827</v>
      </c>
      <c r="L181" s="88"/>
      <c r="M181" s="88"/>
      <c r="N181" s="88"/>
      <c r="P181" s="89">
        <f t="shared" si="40"/>
        <v>8903</v>
      </c>
      <c r="Q181" s="89" t="str">
        <f t="shared" si="29"/>
        <v/>
      </c>
      <c r="R181" s="89" t="str">
        <f t="shared" si="30"/>
        <v/>
      </c>
      <c r="S181" s="89" t="str">
        <f t="shared" si="31"/>
        <v/>
      </c>
      <c r="T181" s="89" t="str">
        <f t="shared" si="32"/>
        <v/>
      </c>
      <c r="U181" s="89" t="str">
        <f t="shared" si="33"/>
        <v/>
      </c>
      <c r="V181" s="89" t="str">
        <f t="shared" si="34"/>
        <v/>
      </c>
      <c r="W181" s="89" t="str">
        <f t="shared" si="35"/>
        <v/>
      </c>
      <c r="X181" s="89" t="str">
        <f t="shared" si="36"/>
        <v/>
      </c>
      <c r="Y181" s="89" t="str">
        <f t="shared" si="37"/>
        <v/>
      </c>
      <c r="Z181" s="89" t="str">
        <f t="shared" si="38"/>
        <v/>
      </c>
      <c r="AA181" s="89" t="str">
        <f t="shared" si="39"/>
        <v/>
      </c>
    </row>
    <row r="182" spans="1:27">
      <c r="A182" s="85">
        <f t="shared" si="28"/>
        <v>182</v>
      </c>
      <c r="B182" s="86" t="s">
        <v>449</v>
      </c>
      <c r="C182" s="86" t="s">
        <v>72367</v>
      </c>
      <c r="D182" s="86" t="s">
        <v>72347</v>
      </c>
      <c r="E182" s="87">
        <v>0.55486111111111114</v>
      </c>
      <c r="F182" s="86" t="s">
        <v>473</v>
      </c>
      <c r="G182" s="86" t="s">
        <v>72828</v>
      </c>
      <c r="H182" s="86" t="s">
        <v>71530</v>
      </c>
      <c r="I182" s="86" t="s">
        <v>72829</v>
      </c>
      <c r="J182" s="86" t="s">
        <v>455</v>
      </c>
      <c r="K182" s="86" t="s">
        <v>72347</v>
      </c>
      <c r="L182" s="88"/>
      <c r="M182" s="88"/>
      <c r="N182" s="88"/>
      <c r="P182" s="89">
        <f t="shared" si="40"/>
        <v>8953</v>
      </c>
      <c r="Q182" s="89" t="str">
        <f t="shared" si="29"/>
        <v/>
      </c>
      <c r="R182" s="89" t="str">
        <f t="shared" si="30"/>
        <v/>
      </c>
      <c r="S182" s="89" t="str">
        <f t="shared" si="31"/>
        <v/>
      </c>
      <c r="T182" s="89" t="str">
        <f t="shared" si="32"/>
        <v/>
      </c>
      <c r="U182" s="89" t="str">
        <f t="shared" si="33"/>
        <v/>
      </c>
      <c r="V182" s="89" t="str">
        <f t="shared" si="34"/>
        <v/>
      </c>
      <c r="W182" s="89" t="str">
        <f t="shared" si="35"/>
        <v/>
      </c>
      <c r="X182" s="89" t="str">
        <f t="shared" si="36"/>
        <v/>
      </c>
      <c r="Y182" s="89" t="str">
        <f t="shared" si="37"/>
        <v/>
      </c>
      <c r="Z182" s="89" t="str">
        <f t="shared" si="38"/>
        <v/>
      </c>
      <c r="AA182" s="89" t="str">
        <f t="shared" si="39"/>
        <v/>
      </c>
    </row>
    <row r="183" spans="1:27">
      <c r="A183" s="85">
        <f t="shared" si="28"/>
        <v>183</v>
      </c>
      <c r="B183" s="86" t="s">
        <v>438</v>
      </c>
      <c r="C183" s="86" t="s">
        <v>71727</v>
      </c>
      <c r="D183" s="86" t="s">
        <v>72347</v>
      </c>
      <c r="E183" s="87">
        <v>0.5756944444444444</v>
      </c>
      <c r="F183" s="86" t="s">
        <v>71743</v>
      </c>
      <c r="G183" s="86" t="s">
        <v>71789</v>
      </c>
      <c r="H183" s="86" t="s">
        <v>72830</v>
      </c>
      <c r="I183" s="86" t="s">
        <v>72831</v>
      </c>
      <c r="J183" s="86" t="s">
        <v>71137</v>
      </c>
      <c r="K183" s="86" t="s">
        <v>72451</v>
      </c>
      <c r="L183" s="88"/>
      <c r="M183" s="88"/>
      <c r="N183" s="88"/>
      <c r="P183" s="89">
        <f t="shared" si="40"/>
        <v>9003</v>
      </c>
      <c r="Q183" s="89" t="str">
        <f t="shared" si="29"/>
        <v/>
      </c>
      <c r="R183" s="89" t="str">
        <f t="shared" si="30"/>
        <v/>
      </c>
      <c r="S183" s="89" t="str">
        <f t="shared" si="31"/>
        <v/>
      </c>
      <c r="T183" s="89" t="str">
        <f t="shared" si="32"/>
        <v/>
      </c>
      <c r="U183" s="89" t="str">
        <f t="shared" si="33"/>
        <v/>
      </c>
      <c r="V183" s="89" t="str">
        <f t="shared" si="34"/>
        <v/>
      </c>
      <c r="W183" s="89" t="str">
        <f t="shared" si="35"/>
        <v/>
      </c>
      <c r="X183" s="89" t="str">
        <f t="shared" si="36"/>
        <v/>
      </c>
      <c r="Y183" s="89" t="str">
        <f t="shared" si="37"/>
        <v/>
      </c>
      <c r="Z183" s="89" t="str">
        <f t="shared" si="38"/>
        <v/>
      </c>
      <c r="AA183" s="89" t="str">
        <f t="shared" si="39"/>
        <v/>
      </c>
    </row>
    <row r="184" spans="1:27">
      <c r="A184" s="85">
        <f t="shared" si="28"/>
        <v>184</v>
      </c>
      <c r="B184" s="86" t="s">
        <v>449</v>
      </c>
      <c r="C184" s="86" t="s">
        <v>72367</v>
      </c>
      <c r="D184" s="86" t="s">
        <v>72347</v>
      </c>
      <c r="E184" s="87">
        <v>0.57777777777777783</v>
      </c>
      <c r="F184" s="86" t="s">
        <v>71592</v>
      </c>
      <c r="G184" s="86" t="s">
        <v>72832</v>
      </c>
      <c r="H184" s="86" t="s">
        <v>71492</v>
      </c>
      <c r="I184" s="86" t="s">
        <v>72833</v>
      </c>
      <c r="J184" s="86" t="s">
        <v>455</v>
      </c>
      <c r="K184" s="86" t="s">
        <v>72347</v>
      </c>
      <c r="L184" s="88"/>
      <c r="M184" s="88"/>
      <c r="N184" s="88"/>
      <c r="P184" s="89">
        <f t="shared" si="40"/>
        <v>9053</v>
      </c>
      <c r="Q184" s="89" t="str">
        <f t="shared" si="29"/>
        <v/>
      </c>
      <c r="R184" s="89" t="str">
        <f t="shared" si="30"/>
        <v/>
      </c>
      <c r="S184" s="89" t="str">
        <f t="shared" si="31"/>
        <v/>
      </c>
      <c r="T184" s="89" t="str">
        <f t="shared" si="32"/>
        <v/>
      </c>
      <c r="U184" s="89" t="str">
        <f t="shared" si="33"/>
        <v/>
      </c>
      <c r="V184" s="89" t="str">
        <f t="shared" si="34"/>
        <v/>
      </c>
      <c r="W184" s="89" t="str">
        <f t="shared" si="35"/>
        <v/>
      </c>
      <c r="X184" s="89" t="str">
        <f t="shared" si="36"/>
        <v/>
      </c>
      <c r="Y184" s="89" t="str">
        <f t="shared" si="37"/>
        <v/>
      </c>
      <c r="Z184" s="89" t="str">
        <f t="shared" si="38"/>
        <v/>
      </c>
      <c r="AA184" s="89" t="str">
        <f t="shared" si="39"/>
        <v/>
      </c>
    </row>
    <row r="185" spans="1:27">
      <c r="A185" s="85">
        <f t="shared" si="28"/>
        <v>185</v>
      </c>
      <c r="B185" s="86" t="s">
        <v>449</v>
      </c>
      <c r="C185" s="86" t="s">
        <v>72353</v>
      </c>
      <c r="D185" s="86" t="s">
        <v>72347</v>
      </c>
      <c r="E185" s="87">
        <v>0.61736111111111114</v>
      </c>
      <c r="F185" s="86" t="s">
        <v>71587</v>
      </c>
      <c r="G185" s="86" t="s">
        <v>72834</v>
      </c>
      <c r="H185" s="86" t="s">
        <v>72350</v>
      </c>
      <c r="I185" s="86" t="s">
        <v>72835</v>
      </c>
      <c r="J185" s="86" t="s">
        <v>443</v>
      </c>
      <c r="K185" s="86" t="s">
        <v>72352</v>
      </c>
      <c r="L185" s="88"/>
      <c r="M185" s="88"/>
      <c r="N185" s="88"/>
      <c r="P185" s="89">
        <f t="shared" si="40"/>
        <v>9103</v>
      </c>
      <c r="Q185" s="89" t="str">
        <f t="shared" si="29"/>
        <v/>
      </c>
      <c r="R185" s="89" t="str">
        <f t="shared" si="30"/>
        <v/>
      </c>
      <c r="S185" s="89" t="str">
        <f t="shared" si="31"/>
        <v/>
      </c>
      <c r="T185" s="89" t="str">
        <f t="shared" si="32"/>
        <v/>
      </c>
      <c r="U185" s="89" t="str">
        <f t="shared" si="33"/>
        <v/>
      </c>
      <c r="V185" s="89" t="str">
        <f t="shared" si="34"/>
        <v/>
      </c>
      <c r="W185" s="89" t="str">
        <f t="shared" si="35"/>
        <v/>
      </c>
      <c r="X185" s="89" t="str">
        <f t="shared" si="36"/>
        <v/>
      </c>
      <c r="Y185" s="89" t="str">
        <f t="shared" si="37"/>
        <v/>
      </c>
      <c r="Z185" s="89" t="str">
        <f t="shared" si="38"/>
        <v/>
      </c>
      <c r="AA185" s="89" t="str">
        <f t="shared" si="39"/>
        <v/>
      </c>
    </row>
    <row r="186" spans="1:27">
      <c r="A186" s="85">
        <f t="shared" si="28"/>
        <v>186</v>
      </c>
      <c r="B186" s="86" t="s">
        <v>449</v>
      </c>
      <c r="C186" s="86" t="s">
        <v>72353</v>
      </c>
      <c r="D186" s="86" t="s">
        <v>72347</v>
      </c>
      <c r="E186" s="87">
        <v>0.61875000000000002</v>
      </c>
      <c r="F186" s="86" t="s">
        <v>71686</v>
      </c>
      <c r="G186" s="86" t="s">
        <v>72627</v>
      </c>
      <c r="H186" s="86" t="s">
        <v>72836</v>
      </c>
      <c r="I186" s="86" t="s">
        <v>72837</v>
      </c>
      <c r="J186" s="86" t="s">
        <v>443</v>
      </c>
      <c r="K186" s="86" t="s">
        <v>72347</v>
      </c>
      <c r="L186" s="88"/>
      <c r="M186" s="88"/>
      <c r="N186" s="88"/>
      <c r="P186" s="89">
        <f t="shared" si="40"/>
        <v>9153</v>
      </c>
      <c r="Q186" s="89" t="str">
        <f t="shared" si="29"/>
        <v/>
      </c>
      <c r="R186" s="89" t="str">
        <f t="shared" si="30"/>
        <v/>
      </c>
      <c r="S186" s="89" t="str">
        <f t="shared" si="31"/>
        <v/>
      </c>
      <c r="T186" s="89" t="str">
        <f t="shared" si="32"/>
        <v/>
      </c>
      <c r="U186" s="89" t="str">
        <f t="shared" si="33"/>
        <v/>
      </c>
      <c r="V186" s="89" t="str">
        <f t="shared" si="34"/>
        <v/>
      </c>
      <c r="W186" s="89" t="str">
        <f t="shared" si="35"/>
        <v/>
      </c>
      <c r="X186" s="89" t="str">
        <f t="shared" si="36"/>
        <v/>
      </c>
      <c r="Y186" s="89" t="str">
        <f t="shared" si="37"/>
        <v/>
      </c>
      <c r="Z186" s="89" t="str">
        <f t="shared" si="38"/>
        <v/>
      </c>
      <c r="AA186" s="89" t="str">
        <f t="shared" si="39"/>
        <v/>
      </c>
    </row>
    <row r="187" spans="1:27">
      <c r="A187" s="85">
        <f t="shared" si="28"/>
        <v>187</v>
      </c>
      <c r="B187" s="86" t="s">
        <v>449</v>
      </c>
      <c r="C187" s="86" t="s">
        <v>72353</v>
      </c>
      <c r="D187" s="86" t="s">
        <v>72347</v>
      </c>
      <c r="E187" s="87">
        <v>0.64652777777777781</v>
      </c>
      <c r="F187" s="86" t="s">
        <v>72838</v>
      </c>
      <c r="G187" s="86" t="s">
        <v>71488</v>
      </c>
      <c r="H187" s="86" t="s">
        <v>72839</v>
      </c>
      <c r="I187" s="86" t="s">
        <v>72840</v>
      </c>
      <c r="J187" s="86" t="s">
        <v>71272</v>
      </c>
      <c r="K187" s="86" t="s">
        <v>72347</v>
      </c>
      <c r="L187" s="88"/>
      <c r="M187" s="88"/>
      <c r="N187" s="88"/>
      <c r="P187" s="89">
        <f t="shared" si="40"/>
        <v>9203</v>
      </c>
      <c r="Q187" s="89" t="str">
        <f t="shared" si="29"/>
        <v/>
      </c>
      <c r="R187" s="89" t="str">
        <f t="shared" si="30"/>
        <v/>
      </c>
      <c r="S187" s="89" t="str">
        <f t="shared" si="31"/>
        <v/>
      </c>
      <c r="T187" s="89" t="str">
        <f t="shared" si="32"/>
        <v/>
      </c>
      <c r="U187" s="89" t="str">
        <f t="shared" si="33"/>
        <v/>
      </c>
      <c r="V187" s="89" t="str">
        <f t="shared" si="34"/>
        <v/>
      </c>
      <c r="W187" s="89" t="str">
        <f t="shared" si="35"/>
        <v/>
      </c>
      <c r="X187" s="89" t="str">
        <f t="shared" si="36"/>
        <v/>
      </c>
      <c r="Y187" s="89" t="str">
        <f t="shared" si="37"/>
        <v/>
      </c>
      <c r="Z187" s="89" t="str">
        <f t="shared" si="38"/>
        <v/>
      </c>
      <c r="AA187" s="89" t="str">
        <f t="shared" si="39"/>
        <v/>
      </c>
    </row>
    <row r="188" spans="1:27">
      <c r="A188" s="85">
        <f t="shared" si="28"/>
        <v>188</v>
      </c>
      <c r="B188" s="86" t="s">
        <v>71141</v>
      </c>
      <c r="C188" s="86" t="s">
        <v>72240</v>
      </c>
      <c r="D188" s="86" t="s">
        <v>72347</v>
      </c>
      <c r="E188" s="87">
        <v>0.64861111111111114</v>
      </c>
      <c r="F188" s="86" t="s">
        <v>71467</v>
      </c>
      <c r="G188" s="86" t="s">
        <v>72841</v>
      </c>
      <c r="H188" s="86" t="s">
        <v>72842</v>
      </c>
      <c r="I188" s="86" t="s">
        <v>72843</v>
      </c>
      <c r="J188" s="86" t="s">
        <v>72844</v>
      </c>
      <c r="K188" s="86" t="s">
        <v>72455</v>
      </c>
      <c r="L188" s="88"/>
      <c r="M188" s="88"/>
      <c r="N188" s="88"/>
      <c r="P188" s="89">
        <f t="shared" si="40"/>
        <v>9253</v>
      </c>
      <c r="Q188" s="89" t="str">
        <f t="shared" si="29"/>
        <v/>
      </c>
      <c r="R188" s="89" t="str">
        <f t="shared" si="30"/>
        <v/>
      </c>
      <c r="S188" s="89" t="str">
        <f t="shared" si="31"/>
        <v/>
      </c>
      <c r="T188" s="89" t="str">
        <f t="shared" si="32"/>
        <v/>
      </c>
      <c r="U188" s="89" t="str">
        <f t="shared" si="33"/>
        <v/>
      </c>
      <c r="V188" s="89" t="str">
        <f t="shared" si="34"/>
        <v/>
      </c>
      <c r="W188" s="89" t="str">
        <f t="shared" si="35"/>
        <v/>
      </c>
      <c r="X188" s="89" t="str">
        <f t="shared" si="36"/>
        <v/>
      </c>
      <c r="Y188" s="89" t="str">
        <f t="shared" si="37"/>
        <v/>
      </c>
      <c r="Z188" s="89" t="str">
        <f t="shared" si="38"/>
        <v/>
      </c>
      <c r="AA188" s="89" t="str">
        <f t="shared" si="39"/>
        <v/>
      </c>
    </row>
    <row r="189" spans="1:27">
      <c r="A189" s="85">
        <f t="shared" si="28"/>
        <v>189</v>
      </c>
      <c r="B189" s="86" t="s">
        <v>449</v>
      </c>
      <c r="C189" s="86" t="s">
        <v>72353</v>
      </c>
      <c r="D189" s="86" t="s">
        <v>72347</v>
      </c>
      <c r="E189" s="87">
        <v>0.65486111111111112</v>
      </c>
      <c r="F189" s="86" t="s">
        <v>72845</v>
      </c>
      <c r="G189" s="86" t="s">
        <v>72846</v>
      </c>
      <c r="H189" s="86" t="s">
        <v>71495</v>
      </c>
      <c r="I189" s="86" t="s">
        <v>72847</v>
      </c>
      <c r="J189" s="86" t="s">
        <v>455</v>
      </c>
      <c r="K189" s="86" t="s">
        <v>72347</v>
      </c>
      <c r="L189" s="88"/>
      <c r="M189" s="88"/>
      <c r="N189" s="88"/>
      <c r="P189" s="89">
        <f t="shared" si="40"/>
        <v>9303</v>
      </c>
      <c r="Q189" s="89" t="str">
        <f t="shared" si="29"/>
        <v/>
      </c>
      <c r="R189" s="89" t="str">
        <f t="shared" si="30"/>
        <v/>
      </c>
      <c r="S189" s="89" t="str">
        <f t="shared" si="31"/>
        <v/>
      </c>
      <c r="T189" s="89" t="str">
        <f t="shared" si="32"/>
        <v/>
      </c>
      <c r="U189" s="89" t="str">
        <f t="shared" si="33"/>
        <v/>
      </c>
      <c r="V189" s="89" t="str">
        <f t="shared" si="34"/>
        <v/>
      </c>
      <c r="W189" s="89" t="str">
        <f t="shared" si="35"/>
        <v/>
      </c>
      <c r="X189" s="89" t="str">
        <f t="shared" si="36"/>
        <v/>
      </c>
      <c r="Y189" s="89" t="str">
        <f t="shared" si="37"/>
        <v/>
      </c>
      <c r="Z189" s="89" t="str">
        <f t="shared" si="38"/>
        <v/>
      </c>
      <c r="AA189" s="89" t="str">
        <f t="shared" si="39"/>
        <v/>
      </c>
    </row>
    <row r="190" spans="1:27">
      <c r="A190" s="85">
        <f t="shared" si="28"/>
        <v>190</v>
      </c>
      <c r="B190" s="86" t="s">
        <v>463</v>
      </c>
      <c r="C190" s="86" t="s">
        <v>72127</v>
      </c>
      <c r="D190" s="86" t="s">
        <v>72347</v>
      </c>
      <c r="E190" s="87">
        <v>0.67986111111111114</v>
      </c>
      <c r="F190" s="86" t="s">
        <v>71587</v>
      </c>
      <c r="G190" s="86" t="s">
        <v>72446</v>
      </c>
      <c r="H190" s="86" t="s">
        <v>71956</v>
      </c>
      <c r="I190" s="86" t="s">
        <v>72848</v>
      </c>
      <c r="J190" s="86" t="s">
        <v>70988</v>
      </c>
      <c r="K190" s="86" t="s">
        <v>72445</v>
      </c>
      <c r="L190" s="88"/>
      <c r="M190" s="88"/>
      <c r="N190" s="88"/>
      <c r="P190" s="89">
        <f t="shared" si="40"/>
        <v>9353</v>
      </c>
      <c r="Q190" s="89" t="str">
        <f t="shared" si="29"/>
        <v/>
      </c>
      <c r="R190" s="89" t="str">
        <f t="shared" si="30"/>
        <v/>
      </c>
      <c r="S190" s="89" t="str">
        <f t="shared" si="31"/>
        <v/>
      </c>
      <c r="T190" s="89" t="str">
        <f t="shared" si="32"/>
        <v/>
      </c>
      <c r="U190" s="89" t="str">
        <f t="shared" si="33"/>
        <v/>
      </c>
      <c r="V190" s="89" t="str">
        <f t="shared" si="34"/>
        <v/>
      </c>
      <c r="W190" s="89" t="str">
        <f t="shared" si="35"/>
        <v/>
      </c>
      <c r="X190" s="89" t="str">
        <f t="shared" si="36"/>
        <v/>
      </c>
      <c r="Y190" s="89" t="str">
        <f t="shared" si="37"/>
        <v/>
      </c>
      <c r="Z190" s="89" t="str">
        <f t="shared" si="38"/>
        <v/>
      </c>
      <c r="AA190" s="89" t="str">
        <f t="shared" si="39"/>
        <v/>
      </c>
    </row>
    <row r="191" spans="1:27">
      <c r="A191" s="85">
        <f t="shared" si="28"/>
        <v>191</v>
      </c>
      <c r="B191" s="86" t="s">
        <v>449</v>
      </c>
      <c r="C191" s="86" t="s">
        <v>72353</v>
      </c>
      <c r="D191" s="86" t="s">
        <v>72347</v>
      </c>
      <c r="E191" s="87">
        <v>0.70763888888888893</v>
      </c>
      <c r="F191" s="86" t="s">
        <v>71467</v>
      </c>
      <c r="G191" s="86" t="s">
        <v>71941</v>
      </c>
      <c r="H191" s="86" t="s">
        <v>71620</v>
      </c>
      <c r="I191" s="86" t="s">
        <v>72849</v>
      </c>
      <c r="J191" s="86" t="s">
        <v>455</v>
      </c>
      <c r="K191" s="86" t="s">
        <v>72347</v>
      </c>
      <c r="L191" s="88"/>
      <c r="M191" s="88"/>
      <c r="N191" s="88"/>
      <c r="P191" s="89">
        <f t="shared" si="40"/>
        <v>9403</v>
      </c>
      <c r="Q191" s="89" t="str">
        <f t="shared" si="29"/>
        <v/>
      </c>
      <c r="R191" s="89" t="str">
        <f t="shared" si="30"/>
        <v/>
      </c>
      <c r="S191" s="89" t="str">
        <f t="shared" si="31"/>
        <v/>
      </c>
      <c r="T191" s="89" t="str">
        <f t="shared" si="32"/>
        <v/>
      </c>
      <c r="U191" s="89" t="str">
        <f t="shared" si="33"/>
        <v/>
      </c>
      <c r="V191" s="89" t="str">
        <f t="shared" si="34"/>
        <v/>
      </c>
      <c r="W191" s="89" t="str">
        <f t="shared" si="35"/>
        <v/>
      </c>
      <c r="X191" s="89" t="str">
        <f t="shared" si="36"/>
        <v/>
      </c>
      <c r="Y191" s="89" t="str">
        <f t="shared" si="37"/>
        <v/>
      </c>
      <c r="Z191" s="89" t="str">
        <f t="shared" si="38"/>
        <v/>
      </c>
      <c r="AA191" s="89" t="str">
        <f t="shared" si="39"/>
        <v/>
      </c>
    </row>
    <row r="192" spans="1:27">
      <c r="A192" s="85">
        <f t="shared" si="28"/>
        <v>192</v>
      </c>
      <c r="B192" s="86" t="s">
        <v>72356</v>
      </c>
      <c r="C192" s="86" t="s">
        <v>71703</v>
      </c>
      <c r="D192" s="86" t="s">
        <v>72347</v>
      </c>
      <c r="E192" s="87">
        <v>0.71180555555555547</v>
      </c>
      <c r="F192" s="86" t="s">
        <v>72850</v>
      </c>
      <c r="G192" s="86" t="s">
        <v>72851</v>
      </c>
      <c r="H192" s="86" t="s">
        <v>72407</v>
      </c>
      <c r="I192" s="86" t="s">
        <v>72852</v>
      </c>
      <c r="J192" s="86" t="s">
        <v>71137</v>
      </c>
      <c r="K192" s="86" t="s">
        <v>72451</v>
      </c>
      <c r="L192" s="88"/>
      <c r="M192" s="88"/>
      <c r="N192" s="88"/>
      <c r="P192" s="89">
        <f t="shared" si="40"/>
        <v>9453</v>
      </c>
      <c r="Q192" s="89" t="str">
        <f t="shared" si="29"/>
        <v/>
      </c>
      <c r="R192" s="89" t="str">
        <f t="shared" si="30"/>
        <v/>
      </c>
      <c r="S192" s="89" t="str">
        <f t="shared" si="31"/>
        <v/>
      </c>
      <c r="T192" s="89" t="str">
        <f t="shared" si="32"/>
        <v/>
      </c>
      <c r="U192" s="89" t="str">
        <f t="shared" si="33"/>
        <v/>
      </c>
      <c r="V192" s="89" t="str">
        <f t="shared" si="34"/>
        <v/>
      </c>
      <c r="W192" s="89" t="str">
        <f t="shared" si="35"/>
        <v/>
      </c>
      <c r="X192" s="89" t="str">
        <f t="shared" si="36"/>
        <v/>
      </c>
      <c r="Y192" s="89" t="str">
        <f t="shared" si="37"/>
        <v/>
      </c>
      <c r="Z192" s="89" t="str">
        <f t="shared" si="38"/>
        <v/>
      </c>
      <c r="AA192" s="89" t="str">
        <f t="shared" si="39"/>
        <v/>
      </c>
    </row>
    <row r="193" spans="1:27">
      <c r="A193" s="85">
        <f t="shared" si="28"/>
        <v>193</v>
      </c>
      <c r="B193" s="86" t="s">
        <v>71011</v>
      </c>
      <c r="C193" s="86" t="s">
        <v>72127</v>
      </c>
      <c r="D193" s="86" t="s">
        <v>72347</v>
      </c>
      <c r="E193" s="87">
        <v>0.7583333333333333</v>
      </c>
      <c r="F193" s="86" t="s">
        <v>71664</v>
      </c>
      <c r="G193" s="86" t="s">
        <v>72237</v>
      </c>
      <c r="H193" s="86" t="s">
        <v>72853</v>
      </c>
      <c r="I193" s="86" t="s">
        <v>72854</v>
      </c>
      <c r="J193" s="86" t="s">
        <v>455</v>
      </c>
      <c r="K193" s="86" t="s">
        <v>72343</v>
      </c>
      <c r="L193" s="88"/>
      <c r="M193" s="88"/>
      <c r="N193" s="88"/>
      <c r="P193" s="89">
        <f t="shared" si="40"/>
        <v>9503</v>
      </c>
      <c r="Q193" s="89" t="str">
        <f t="shared" si="29"/>
        <v/>
      </c>
      <c r="R193" s="89" t="str">
        <f t="shared" si="30"/>
        <v/>
      </c>
      <c r="S193" s="89" t="str">
        <f t="shared" si="31"/>
        <v/>
      </c>
      <c r="T193" s="89" t="str">
        <f t="shared" si="32"/>
        <v/>
      </c>
      <c r="U193" s="89" t="str">
        <f t="shared" si="33"/>
        <v/>
      </c>
      <c r="V193" s="89" t="str">
        <f t="shared" si="34"/>
        <v/>
      </c>
      <c r="W193" s="89" t="str">
        <f t="shared" si="35"/>
        <v/>
      </c>
      <c r="X193" s="89" t="str">
        <f t="shared" si="36"/>
        <v/>
      </c>
      <c r="Y193" s="89" t="str">
        <f t="shared" si="37"/>
        <v/>
      </c>
      <c r="Z193" s="89" t="str">
        <f t="shared" si="38"/>
        <v/>
      </c>
      <c r="AA193" s="89" t="str">
        <f t="shared" si="39"/>
        <v/>
      </c>
    </row>
    <row r="194" spans="1:27">
      <c r="A194" s="85">
        <f t="shared" si="28"/>
        <v>194</v>
      </c>
      <c r="B194" s="86" t="s">
        <v>449</v>
      </c>
      <c r="C194" s="86" t="s">
        <v>72353</v>
      </c>
      <c r="D194" s="86" t="s">
        <v>72347</v>
      </c>
      <c r="E194" s="87">
        <v>0.78263888888888899</v>
      </c>
      <c r="F194" s="86" t="s">
        <v>72612</v>
      </c>
      <c r="G194" s="86" t="s">
        <v>72855</v>
      </c>
      <c r="H194" s="86" t="s">
        <v>71856</v>
      </c>
      <c r="I194" s="86" t="s">
        <v>72856</v>
      </c>
      <c r="J194" s="86" t="s">
        <v>443</v>
      </c>
      <c r="K194" s="86" t="s">
        <v>72347</v>
      </c>
      <c r="L194" s="88"/>
      <c r="M194" s="88"/>
      <c r="N194" s="88"/>
      <c r="P194" s="89">
        <f t="shared" si="40"/>
        <v>9553</v>
      </c>
      <c r="Q194" s="89" t="str">
        <f t="shared" si="29"/>
        <v/>
      </c>
      <c r="R194" s="89" t="str">
        <f t="shared" si="30"/>
        <v/>
      </c>
      <c r="S194" s="89" t="str">
        <f t="shared" si="31"/>
        <v/>
      </c>
      <c r="T194" s="89" t="str">
        <f t="shared" si="32"/>
        <v/>
      </c>
      <c r="U194" s="89" t="str">
        <f t="shared" si="33"/>
        <v/>
      </c>
      <c r="V194" s="89" t="str">
        <f t="shared" si="34"/>
        <v/>
      </c>
      <c r="W194" s="89" t="str">
        <f t="shared" si="35"/>
        <v/>
      </c>
      <c r="X194" s="89" t="str">
        <f t="shared" si="36"/>
        <v/>
      </c>
      <c r="Y194" s="89" t="str">
        <f t="shared" si="37"/>
        <v/>
      </c>
      <c r="Z194" s="89" t="str">
        <f t="shared" si="38"/>
        <v/>
      </c>
      <c r="AA194" s="89" t="str">
        <f t="shared" si="39"/>
        <v/>
      </c>
    </row>
    <row r="195" spans="1:27">
      <c r="A195" s="85">
        <f t="shared" ref="A195:A258" si="41">ROW(B195)</f>
        <v>195</v>
      </c>
      <c r="B195" s="86" t="s">
        <v>72356</v>
      </c>
      <c r="C195" s="86" t="s">
        <v>71551</v>
      </c>
      <c r="D195" s="86" t="s">
        <v>72347</v>
      </c>
      <c r="E195" s="87">
        <v>0.79652777777777783</v>
      </c>
      <c r="F195" s="86" t="s">
        <v>71622</v>
      </c>
      <c r="G195" s="86" t="s">
        <v>72857</v>
      </c>
      <c r="H195" s="86" t="s">
        <v>71752</v>
      </c>
      <c r="I195" s="86" t="s">
        <v>72858</v>
      </c>
      <c r="J195" s="86" t="s">
        <v>443</v>
      </c>
      <c r="K195" s="86" t="s">
        <v>72398</v>
      </c>
      <c r="L195" s="88"/>
      <c r="M195" s="88"/>
      <c r="N195" s="88"/>
      <c r="P195" s="89">
        <f t="shared" si="40"/>
        <v>9603</v>
      </c>
      <c r="Q195" s="89" t="str">
        <f t="shared" si="29"/>
        <v/>
      </c>
      <c r="R195" s="89" t="str">
        <f t="shared" si="30"/>
        <v/>
      </c>
      <c r="S195" s="89" t="str">
        <f t="shared" si="31"/>
        <v/>
      </c>
      <c r="T195" s="89" t="str">
        <f t="shared" si="32"/>
        <v/>
      </c>
      <c r="U195" s="89" t="str">
        <f t="shared" si="33"/>
        <v/>
      </c>
      <c r="V195" s="89" t="str">
        <f t="shared" si="34"/>
        <v/>
      </c>
      <c r="W195" s="89" t="str">
        <f t="shared" si="35"/>
        <v/>
      </c>
      <c r="X195" s="89" t="str">
        <f t="shared" si="36"/>
        <v/>
      </c>
      <c r="Y195" s="89" t="str">
        <f t="shared" si="37"/>
        <v/>
      </c>
      <c r="Z195" s="89" t="str">
        <f t="shared" si="38"/>
        <v/>
      </c>
      <c r="AA195" s="89" t="str">
        <f t="shared" si="39"/>
        <v/>
      </c>
    </row>
    <row r="196" spans="1:27">
      <c r="A196" s="85">
        <f t="shared" si="41"/>
        <v>196</v>
      </c>
      <c r="B196" s="86" t="s">
        <v>449</v>
      </c>
      <c r="C196" s="86" t="s">
        <v>72353</v>
      </c>
      <c r="D196" s="86" t="s">
        <v>72347</v>
      </c>
      <c r="E196" s="87">
        <v>0.82500000000000007</v>
      </c>
      <c r="F196" s="86" t="s">
        <v>72859</v>
      </c>
      <c r="G196" s="86" t="s">
        <v>72860</v>
      </c>
      <c r="H196" s="86" t="s">
        <v>71637</v>
      </c>
      <c r="I196" s="86" t="s">
        <v>72861</v>
      </c>
      <c r="J196" s="86" t="s">
        <v>443</v>
      </c>
      <c r="K196" s="86" t="s">
        <v>72347</v>
      </c>
      <c r="L196" s="88"/>
      <c r="M196" s="88"/>
      <c r="N196" s="88"/>
      <c r="P196" s="89">
        <f t="shared" si="40"/>
        <v>9653</v>
      </c>
      <c r="Q196" s="89" t="str">
        <f t="shared" ref="Q196:Q259" si="42">IF(ROW(A194)&gt;$M$2,"",P196)</f>
        <v/>
      </c>
      <c r="R196" s="89" t="str">
        <f t="shared" ref="R196:R259" si="43">IFERROR(VLOOKUP($Q196,$A$2:$K$3445,COLUMN(B195),0),"")</f>
        <v/>
      </c>
      <c r="S196" s="89" t="str">
        <f t="shared" ref="S196:S259" si="44">IFERROR(VLOOKUP($Q196,$A$2:$K$3445,COLUMN(C195),0),"")</f>
        <v/>
      </c>
      <c r="T196" s="89" t="str">
        <f t="shared" ref="T196:T259" si="45">IFERROR(VLOOKUP($Q196,$A$2:$K$3445,COLUMN(D195),0),"")</f>
        <v/>
      </c>
      <c r="U196" s="89" t="str">
        <f t="shared" ref="U196:U259" si="46">IFERROR(VLOOKUP($Q196,$A$2:$K$3445,COLUMN(E195),0),"")</f>
        <v/>
      </c>
      <c r="V196" s="89" t="str">
        <f t="shared" ref="V196:V259" si="47">IFERROR(VLOOKUP($Q196,$A$2:$K$3445,COLUMN(F195),0),"")</f>
        <v/>
      </c>
      <c r="W196" s="89" t="str">
        <f t="shared" ref="W196:W259" si="48">IFERROR(VLOOKUP($Q196,$A$2:$K$3445,COLUMN(G195),0),"")</f>
        <v/>
      </c>
      <c r="X196" s="89" t="str">
        <f t="shared" ref="X196:X259" si="49">IFERROR(VLOOKUP($Q196,$A$2:$K$3445,COLUMN(H195),0),"")</f>
        <v/>
      </c>
      <c r="Y196" s="89" t="str">
        <f t="shared" ref="Y196:Y259" si="50">IFERROR(VLOOKUP($Q196,$A$2:$K$3445,COLUMN(I195),0),"")</f>
        <v/>
      </c>
      <c r="Z196" s="89" t="str">
        <f t="shared" ref="Z196:Z259" si="51">IFERROR(VLOOKUP($Q196,$A$2:$K$3445,COLUMN(J195),0),"")</f>
        <v/>
      </c>
      <c r="AA196" s="89" t="str">
        <f t="shared" ref="AA196:AA259" si="52">IFERROR(VLOOKUP($Q196,$A$2:$K$3445,COLUMN(K195),0),"")</f>
        <v/>
      </c>
    </row>
    <row r="197" spans="1:27">
      <c r="A197" s="85">
        <f t="shared" si="41"/>
        <v>197</v>
      </c>
      <c r="B197" s="86" t="s">
        <v>449</v>
      </c>
      <c r="C197" s="86" t="s">
        <v>72353</v>
      </c>
      <c r="D197" s="86" t="s">
        <v>72347</v>
      </c>
      <c r="E197" s="87">
        <v>0.83888888888888891</v>
      </c>
      <c r="F197" s="86" t="s">
        <v>71620</v>
      </c>
      <c r="G197" s="86" t="s">
        <v>439</v>
      </c>
      <c r="H197" s="86" t="s">
        <v>72842</v>
      </c>
      <c r="I197" s="86" t="s">
        <v>72862</v>
      </c>
      <c r="J197" s="86" t="s">
        <v>443</v>
      </c>
      <c r="K197" s="86" t="s">
        <v>72352</v>
      </c>
      <c r="L197" s="88"/>
      <c r="M197" s="88"/>
      <c r="N197" s="88"/>
      <c r="P197" s="89">
        <f t="shared" ref="P197:P260" si="53">P196+$N$2</f>
        <v>9703</v>
      </c>
      <c r="Q197" s="89" t="str">
        <f t="shared" si="42"/>
        <v/>
      </c>
      <c r="R197" s="89" t="str">
        <f t="shared" si="43"/>
        <v/>
      </c>
      <c r="S197" s="89" t="str">
        <f t="shared" si="44"/>
        <v/>
      </c>
      <c r="T197" s="89" t="str">
        <f t="shared" si="45"/>
        <v/>
      </c>
      <c r="U197" s="89" t="str">
        <f t="shared" si="46"/>
        <v/>
      </c>
      <c r="V197" s="89" t="str">
        <f t="shared" si="47"/>
        <v/>
      </c>
      <c r="W197" s="89" t="str">
        <f t="shared" si="48"/>
        <v/>
      </c>
      <c r="X197" s="89" t="str">
        <f t="shared" si="49"/>
        <v/>
      </c>
      <c r="Y197" s="89" t="str">
        <f t="shared" si="50"/>
        <v/>
      </c>
      <c r="Z197" s="89" t="str">
        <f t="shared" si="51"/>
        <v/>
      </c>
      <c r="AA197" s="89" t="str">
        <f t="shared" si="52"/>
        <v/>
      </c>
    </row>
    <row r="198" spans="1:27">
      <c r="A198" s="85">
        <f t="shared" si="41"/>
        <v>198</v>
      </c>
      <c r="B198" s="86" t="s">
        <v>449</v>
      </c>
      <c r="C198" s="86" t="s">
        <v>72353</v>
      </c>
      <c r="D198" s="86" t="s">
        <v>72347</v>
      </c>
      <c r="E198" s="87">
        <v>0.84166666666666667</v>
      </c>
      <c r="F198" s="86" t="s">
        <v>72180</v>
      </c>
      <c r="G198" s="86" t="s">
        <v>72863</v>
      </c>
      <c r="H198" s="86" t="s">
        <v>71562</v>
      </c>
      <c r="I198" s="86" t="s">
        <v>72864</v>
      </c>
      <c r="J198" s="86" t="s">
        <v>443</v>
      </c>
      <c r="K198" s="86" t="s">
        <v>72347</v>
      </c>
      <c r="L198" s="88"/>
      <c r="M198" s="88"/>
      <c r="N198" s="88"/>
      <c r="P198" s="89">
        <f t="shared" si="53"/>
        <v>9753</v>
      </c>
      <c r="Q198" s="89" t="str">
        <f t="shared" si="42"/>
        <v/>
      </c>
      <c r="R198" s="89" t="str">
        <f t="shared" si="43"/>
        <v/>
      </c>
      <c r="S198" s="89" t="str">
        <f t="shared" si="44"/>
        <v/>
      </c>
      <c r="T198" s="89" t="str">
        <f t="shared" si="45"/>
        <v/>
      </c>
      <c r="U198" s="89" t="str">
        <f t="shared" si="46"/>
        <v/>
      </c>
      <c r="V198" s="89" t="str">
        <f t="shared" si="47"/>
        <v/>
      </c>
      <c r="W198" s="89" t="str">
        <f t="shared" si="48"/>
        <v/>
      </c>
      <c r="X198" s="89" t="str">
        <f t="shared" si="49"/>
        <v/>
      </c>
      <c r="Y198" s="89" t="str">
        <f t="shared" si="50"/>
        <v/>
      </c>
      <c r="Z198" s="89" t="str">
        <f t="shared" si="51"/>
        <v/>
      </c>
      <c r="AA198" s="89" t="str">
        <f t="shared" si="52"/>
        <v/>
      </c>
    </row>
    <row r="199" spans="1:27">
      <c r="A199" s="85">
        <f t="shared" si="41"/>
        <v>199</v>
      </c>
      <c r="B199" s="86" t="s">
        <v>449</v>
      </c>
      <c r="C199" s="86" t="s">
        <v>72865</v>
      </c>
      <c r="D199" s="86" t="s">
        <v>72347</v>
      </c>
      <c r="E199" s="87">
        <v>0.86944444444444446</v>
      </c>
      <c r="F199" s="86" t="s">
        <v>71473</v>
      </c>
      <c r="G199" s="86" t="s">
        <v>72866</v>
      </c>
      <c r="H199" s="86" t="s">
        <v>72465</v>
      </c>
      <c r="I199" s="86" t="s">
        <v>72867</v>
      </c>
      <c r="J199" s="86" t="s">
        <v>455</v>
      </c>
      <c r="K199" s="86" t="s">
        <v>72347</v>
      </c>
      <c r="L199" s="88"/>
      <c r="M199" s="88"/>
      <c r="N199" s="88"/>
      <c r="P199" s="89">
        <f t="shared" si="53"/>
        <v>9803</v>
      </c>
      <c r="Q199" s="89" t="str">
        <f t="shared" si="42"/>
        <v/>
      </c>
      <c r="R199" s="89" t="str">
        <f t="shared" si="43"/>
        <v/>
      </c>
      <c r="S199" s="89" t="str">
        <f t="shared" si="44"/>
        <v/>
      </c>
      <c r="T199" s="89" t="str">
        <f t="shared" si="45"/>
        <v/>
      </c>
      <c r="U199" s="89" t="str">
        <f t="shared" si="46"/>
        <v/>
      </c>
      <c r="V199" s="89" t="str">
        <f t="shared" si="47"/>
        <v/>
      </c>
      <c r="W199" s="89" t="str">
        <f t="shared" si="48"/>
        <v/>
      </c>
      <c r="X199" s="89" t="str">
        <f t="shared" si="49"/>
        <v/>
      </c>
      <c r="Y199" s="89" t="str">
        <f t="shared" si="50"/>
        <v/>
      </c>
      <c r="Z199" s="89" t="str">
        <f t="shared" si="51"/>
        <v/>
      </c>
      <c r="AA199" s="89" t="str">
        <f t="shared" si="52"/>
        <v/>
      </c>
    </row>
    <row r="200" spans="1:27">
      <c r="A200" s="85">
        <f t="shared" si="41"/>
        <v>200</v>
      </c>
      <c r="B200" s="86" t="s">
        <v>463</v>
      </c>
      <c r="C200" s="86" t="s">
        <v>72127</v>
      </c>
      <c r="D200" s="86" t="s">
        <v>72347</v>
      </c>
      <c r="E200" s="87">
        <v>0.88958333333333339</v>
      </c>
      <c r="F200" s="86" t="s">
        <v>71587</v>
      </c>
      <c r="G200" s="86" t="s">
        <v>71709</v>
      </c>
      <c r="H200" s="86" t="s">
        <v>72868</v>
      </c>
      <c r="I200" s="86" t="s">
        <v>72869</v>
      </c>
      <c r="J200" s="86" t="s">
        <v>443</v>
      </c>
      <c r="K200" s="86" t="s">
        <v>72387</v>
      </c>
      <c r="L200" s="88"/>
      <c r="M200" s="88"/>
      <c r="N200" s="88"/>
      <c r="P200" s="89">
        <f t="shared" si="53"/>
        <v>9853</v>
      </c>
      <c r="Q200" s="89" t="str">
        <f t="shared" si="42"/>
        <v/>
      </c>
      <c r="R200" s="89" t="str">
        <f t="shared" si="43"/>
        <v/>
      </c>
      <c r="S200" s="89" t="str">
        <f t="shared" si="44"/>
        <v/>
      </c>
      <c r="T200" s="89" t="str">
        <f t="shared" si="45"/>
        <v/>
      </c>
      <c r="U200" s="89" t="str">
        <f t="shared" si="46"/>
        <v/>
      </c>
      <c r="V200" s="89" t="str">
        <f t="shared" si="47"/>
        <v/>
      </c>
      <c r="W200" s="89" t="str">
        <f t="shared" si="48"/>
        <v/>
      </c>
      <c r="X200" s="89" t="str">
        <f t="shared" si="49"/>
        <v/>
      </c>
      <c r="Y200" s="89" t="str">
        <f t="shared" si="50"/>
        <v/>
      </c>
      <c r="Z200" s="89" t="str">
        <f t="shared" si="51"/>
        <v/>
      </c>
      <c r="AA200" s="89" t="str">
        <f t="shared" si="52"/>
        <v/>
      </c>
    </row>
    <row r="201" spans="1:27">
      <c r="A201" s="85">
        <f t="shared" si="41"/>
        <v>201</v>
      </c>
      <c r="B201" s="86" t="s">
        <v>71011</v>
      </c>
      <c r="C201" s="86" t="s">
        <v>72127</v>
      </c>
      <c r="D201" s="86" t="s">
        <v>72347</v>
      </c>
      <c r="E201" s="87">
        <v>0.89583333333333337</v>
      </c>
      <c r="F201" s="86" t="s">
        <v>72870</v>
      </c>
      <c r="G201" s="86" t="s">
        <v>72871</v>
      </c>
      <c r="H201" s="86" t="s">
        <v>72872</v>
      </c>
      <c r="I201" s="86" t="s">
        <v>72873</v>
      </c>
      <c r="J201" s="86" t="s">
        <v>455</v>
      </c>
      <c r="K201" s="86" t="s">
        <v>72343</v>
      </c>
      <c r="L201" s="88"/>
      <c r="M201" s="88"/>
      <c r="N201" s="88"/>
      <c r="P201" s="89">
        <f t="shared" si="53"/>
        <v>9903</v>
      </c>
      <c r="Q201" s="89" t="str">
        <f t="shared" si="42"/>
        <v/>
      </c>
      <c r="R201" s="89" t="str">
        <f t="shared" si="43"/>
        <v/>
      </c>
      <c r="S201" s="89" t="str">
        <f t="shared" si="44"/>
        <v/>
      </c>
      <c r="T201" s="89" t="str">
        <f t="shared" si="45"/>
        <v/>
      </c>
      <c r="U201" s="89" t="str">
        <f t="shared" si="46"/>
        <v/>
      </c>
      <c r="V201" s="89" t="str">
        <f t="shared" si="47"/>
        <v/>
      </c>
      <c r="W201" s="89" t="str">
        <f t="shared" si="48"/>
        <v/>
      </c>
      <c r="X201" s="89" t="str">
        <f t="shared" si="49"/>
        <v/>
      </c>
      <c r="Y201" s="89" t="str">
        <f t="shared" si="50"/>
        <v/>
      </c>
      <c r="Z201" s="89" t="str">
        <f t="shared" si="51"/>
        <v/>
      </c>
      <c r="AA201" s="89" t="str">
        <f t="shared" si="52"/>
        <v/>
      </c>
    </row>
    <row r="202" spans="1:27">
      <c r="A202" s="85">
        <f t="shared" si="41"/>
        <v>202</v>
      </c>
      <c r="B202" s="86" t="s">
        <v>438</v>
      </c>
      <c r="C202" s="86" t="s">
        <v>71490</v>
      </c>
      <c r="D202" s="86" t="s">
        <v>72347</v>
      </c>
      <c r="E202" s="87">
        <v>0.91388888888888886</v>
      </c>
      <c r="F202" s="86" t="s">
        <v>71481</v>
      </c>
      <c r="G202" s="86" t="s">
        <v>71654</v>
      </c>
      <c r="H202" s="86" t="s">
        <v>71783</v>
      </c>
      <c r="I202" s="86" t="s">
        <v>72874</v>
      </c>
      <c r="J202" s="86" t="s">
        <v>72633</v>
      </c>
      <c r="K202" s="86" t="s">
        <v>72376</v>
      </c>
      <c r="L202" s="88"/>
      <c r="M202" s="88"/>
      <c r="N202" s="88"/>
      <c r="P202" s="89">
        <f t="shared" si="53"/>
        <v>9953</v>
      </c>
      <c r="Q202" s="89" t="str">
        <f t="shared" si="42"/>
        <v/>
      </c>
      <c r="R202" s="89" t="str">
        <f t="shared" si="43"/>
        <v/>
      </c>
      <c r="S202" s="89" t="str">
        <f t="shared" si="44"/>
        <v/>
      </c>
      <c r="T202" s="89" t="str">
        <f t="shared" si="45"/>
        <v/>
      </c>
      <c r="U202" s="89" t="str">
        <f t="shared" si="46"/>
        <v/>
      </c>
      <c r="V202" s="89" t="str">
        <f t="shared" si="47"/>
        <v/>
      </c>
      <c r="W202" s="89" t="str">
        <f t="shared" si="48"/>
        <v/>
      </c>
      <c r="X202" s="89" t="str">
        <f t="shared" si="49"/>
        <v/>
      </c>
      <c r="Y202" s="89" t="str">
        <f t="shared" si="50"/>
        <v/>
      </c>
      <c r="Z202" s="89" t="str">
        <f t="shared" si="51"/>
        <v/>
      </c>
      <c r="AA202" s="89" t="str">
        <f t="shared" si="52"/>
        <v/>
      </c>
    </row>
    <row r="203" spans="1:27">
      <c r="A203" s="85">
        <f t="shared" si="41"/>
        <v>203</v>
      </c>
      <c r="B203" s="86" t="s">
        <v>463</v>
      </c>
      <c r="C203" s="86" t="s">
        <v>72127</v>
      </c>
      <c r="D203" s="86" t="s">
        <v>72347</v>
      </c>
      <c r="E203" s="87">
        <v>0.92083333333333339</v>
      </c>
      <c r="F203" s="86" t="s">
        <v>71587</v>
      </c>
      <c r="G203" s="86" t="s">
        <v>72875</v>
      </c>
      <c r="H203" s="86" t="s">
        <v>71731</v>
      </c>
      <c r="I203" s="86" t="s">
        <v>72876</v>
      </c>
      <c r="J203" s="86" t="s">
        <v>443</v>
      </c>
      <c r="K203" s="86" t="s">
        <v>72366</v>
      </c>
      <c r="L203" s="88"/>
      <c r="M203" s="88"/>
      <c r="N203" s="88"/>
      <c r="P203" s="89">
        <f t="shared" si="53"/>
        <v>10003</v>
      </c>
      <c r="Q203" s="89" t="str">
        <f t="shared" si="42"/>
        <v/>
      </c>
      <c r="R203" s="89" t="str">
        <f t="shared" si="43"/>
        <v/>
      </c>
      <c r="S203" s="89" t="str">
        <f t="shared" si="44"/>
        <v/>
      </c>
      <c r="T203" s="89" t="str">
        <f t="shared" si="45"/>
        <v/>
      </c>
      <c r="U203" s="89" t="str">
        <f t="shared" si="46"/>
        <v/>
      </c>
      <c r="V203" s="89" t="str">
        <f t="shared" si="47"/>
        <v/>
      </c>
      <c r="W203" s="89" t="str">
        <f t="shared" si="48"/>
        <v/>
      </c>
      <c r="X203" s="89" t="str">
        <f t="shared" si="49"/>
        <v/>
      </c>
      <c r="Y203" s="89" t="str">
        <f t="shared" si="50"/>
        <v/>
      </c>
      <c r="Z203" s="89" t="str">
        <f t="shared" si="51"/>
        <v/>
      </c>
      <c r="AA203" s="89" t="str">
        <f t="shared" si="52"/>
        <v/>
      </c>
    </row>
    <row r="204" spans="1:27">
      <c r="A204" s="85">
        <f t="shared" si="41"/>
        <v>204</v>
      </c>
      <c r="B204" s="86" t="s">
        <v>463</v>
      </c>
      <c r="C204" s="86" t="s">
        <v>72127</v>
      </c>
      <c r="D204" s="86" t="s">
        <v>72347</v>
      </c>
      <c r="E204" s="87">
        <v>0.97986111111111107</v>
      </c>
      <c r="F204" s="86" t="s">
        <v>71664</v>
      </c>
      <c r="G204" s="86" t="s">
        <v>72877</v>
      </c>
      <c r="H204" s="86" t="s">
        <v>71743</v>
      </c>
      <c r="I204" s="86" t="s">
        <v>72878</v>
      </c>
      <c r="J204" s="86" t="s">
        <v>443</v>
      </c>
      <c r="K204" s="86" t="s">
        <v>72387</v>
      </c>
      <c r="L204" s="88"/>
      <c r="M204" s="88"/>
      <c r="N204" s="88"/>
      <c r="P204" s="89">
        <f t="shared" si="53"/>
        <v>10053</v>
      </c>
      <c r="Q204" s="89" t="str">
        <f t="shared" si="42"/>
        <v/>
      </c>
      <c r="R204" s="89" t="str">
        <f t="shared" si="43"/>
        <v/>
      </c>
      <c r="S204" s="89" t="str">
        <f t="shared" si="44"/>
        <v/>
      </c>
      <c r="T204" s="89" t="str">
        <f t="shared" si="45"/>
        <v/>
      </c>
      <c r="U204" s="89" t="str">
        <f t="shared" si="46"/>
        <v/>
      </c>
      <c r="V204" s="89" t="str">
        <f t="shared" si="47"/>
        <v/>
      </c>
      <c r="W204" s="89" t="str">
        <f t="shared" si="48"/>
        <v/>
      </c>
      <c r="X204" s="89" t="str">
        <f t="shared" si="49"/>
        <v/>
      </c>
      <c r="Y204" s="89" t="str">
        <f t="shared" si="50"/>
        <v/>
      </c>
      <c r="Z204" s="89" t="str">
        <f t="shared" si="51"/>
        <v/>
      </c>
      <c r="AA204" s="89" t="str">
        <f t="shared" si="52"/>
        <v/>
      </c>
    </row>
    <row r="205" spans="1:27">
      <c r="A205" s="85">
        <f t="shared" si="41"/>
        <v>205</v>
      </c>
      <c r="B205" s="86" t="s">
        <v>438</v>
      </c>
      <c r="C205" s="86" t="s">
        <v>71703</v>
      </c>
      <c r="D205" s="86" t="s">
        <v>72352</v>
      </c>
      <c r="E205" s="87">
        <v>0.3756944444444445</v>
      </c>
      <c r="F205" s="86" t="s">
        <v>362</v>
      </c>
      <c r="G205" s="86" t="s">
        <v>72879</v>
      </c>
      <c r="H205" s="86" t="s">
        <v>72880</v>
      </c>
      <c r="I205" s="86" t="s">
        <v>72881</v>
      </c>
      <c r="J205" s="86" t="s">
        <v>443</v>
      </c>
      <c r="K205" s="86" t="s">
        <v>72387</v>
      </c>
      <c r="L205" s="88"/>
      <c r="M205" s="88"/>
      <c r="N205" s="88"/>
      <c r="P205" s="89">
        <f t="shared" si="53"/>
        <v>10103</v>
      </c>
      <c r="Q205" s="89" t="str">
        <f t="shared" si="42"/>
        <v/>
      </c>
      <c r="R205" s="89" t="str">
        <f t="shared" si="43"/>
        <v/>
      </c>
      <c r="S205" s="89" t="str">
        <f t="shared" si="44"/>
        <v/>
      </c>
      <c r="T205" s="89" t="str">
        <f t="shared" si="45"/>
        <v/>
      </c>
      <c r="U205" s="89" t="str">
        <f t="shared" si="46"/>
        <v/>
      </c>
      <c r="V205" s="89" t="str">
        <f t="shared" si="47"/>
        <v/>
      </c>
      <c r="W205" s="89" t="str">
        <f t="shared" si="48"/>
        <v/>
      </c>
      <c r="X205" s="89" t="str">
        <f t="shared" si="49"/>
        <v/>
      </c>
      <c r="Y205" s="89" t="str">
        <f t="shared" si="50"/>
        <v/>
      </c>
      <c r="Z205" s="89" t="str">
        <f t="shared" si="51"/>
        <v/>
      </c>
      <c r="AA205" s="89" t="str">
        <f t="shared" si="52"/>
        <v/>
      </c>
    </row>
    <row r="206" spans="1:27">
      <c r="A206" s="85">
        <f t="shared" si="41"/>
        <v>206</v>
      </c>
      <c r="B206" s="86" t="s">
        <v>449</v>
      </c>
      <c r="C206" s="86" t="s">
        <v>72882</v>
      </c>
      <c r="D206" s="86" t="s">
        <v>72352</v>
      </c>
      <c r="E206" s="87">
        <v>0.81319444444444444</v>
      </c>
      <c r="F206" s="86" t="s">
        <v>362</v>
      </c>
      <c r="G206" s="86" t="s">
        <v>72883</v>
      </c>
      <c r="H206" s="86" t="s">
        <v>71620</v>
      </c>
      <c r="I206" s="86" t="s">
        <v>72884</v>
      </c>
      <c r="J206" s="86" t="s">
        <v>443</v>
      </c>
      <c r="K206" s="86" t="s">
        <v>72352</v>
      </c>
      <c r="L206" s="88"/>
      <c r="M206" s="88"/>
      <c r="N206" s="88"/>
      <c r="P206" s="89">
        <f t="shared" si="53"/>
        <v>10153</v>
      </c>
      <c r="Q206" s="89" t="str">
        <f t="shared" si="42"/>
        <v/>
      </c>
      <c r="R206" s="89" t="str">
        <f t="shared" si="43"/>
        <v/>
      </c>
      <c r="S206" s="89" t="str">
        <f t="shared" si="44"/>
        <v/>
      </c>
      <c r="T206" s="89" t="str">
        <f t="shared" si="45"/>
        <v/>
      </c>
      <c r="U206" s="89" t="str">
        <f t="shared" si="46"/>
        <v/>
      </c>
      <c r="V206" s="89" t="str">
        <f t="shared" si="47"/>
        <v/>
      </c>
      <c r="W206" s="89" t="str">
        <f t="shared" si="48"/>
        <v/>
      </c>
      <c r="X206" s="89" t="str">
        <f t="shared" si="49"/>
        <v/>
      </c>
      <c r="Y206" s="89" t="str">
        <f t="shared" si="50"/>
        <v/>
      </c>
      <c r="Z206" s="89" t="str">
        <f t="shared" si="51"/>
        <v/>
      </c>
      <c r="AA206" s="89" t="str">
        <f t="shared" si="52"/>
        <v/>
      </c>
    </row>
    <row r="207" spans="1:27">
      <c r="A207" s="85">
        <f t="shared" si="41"/>
        <v>207</v>
      </c>
      <c r="B207" s="86" t="s">
        <v>449</v>
      </c>
      <c r="C207" s="86" t="s">
        <v>72865</v>
      </c>
      <c r="D207" s="86" t="s">
        <v>72352</v>
      </c>
      <c r="E207" s="87">
        <v>0.25138888888888888</v>
      </c>
      <c r="F207" s="86" t="s">
        <v>71874</v>
      </c>
      <c r="G207" s="86" t="s">
        <v>72885</v>
      </c>
      <c r="H207" s="86" t="s">
        <v>71743</v>
      </c>
      <c r="I207" s="86" t="s">
        <v>72886</v>
      </c>
      <c r="J207" s="86" t="s">
        <v>443</v>
      </c>
      <c r="K207" s="86" t="s">
        <v>72352</v>
      </c>
      <c r="L207" s="88"/>
      <c r="M207" s="88"/>
      <c r="N207" s="88"/>
      <c r="P207" s="89">
        <f t="shared" si="53"/>
        <v>10203</v>
      </c>
      <c r="Q207" s="89" t="str">
        <f t="shared" si="42"/>
        <v/>
      </c>
      <c r="R207" s="89" t="str">
        <f t="shared" si="43"/>
        <v/>
      </c>
      <c r="S207" s="89" t="str">
        <f t="shared" si="44"/>
        <v/>
      </c>
      <c r="T207" s="89" t="str">
        <f t="shared" si="45"/>
        <v/>
      </c>
      <c r="U207" s="89" t="str">
        <f t="shared" si="46"/>
        <v/>
      </c>
      <c r="V207" s="89" t="str">
        <f t="shared" si="47"/>
        <v/>
      </c>
      <c r="W207" s="89" t="str">
        <f t="shared" si="48"/>
        <v/>
      </c>
      <c r="X207" s="89" t="str">
        <f t="shared" si="49"/>
        <v/>
      </c>
      <c r="Y207" s="89" t="str">
        <f t="shared" si="50"/>
        <v/>
      </c>
      <c r="Z207" s="89" t="str">
        <f t="shared" si="51"/>
        <v/>
      </c>
      <c r="AA207" s="89" t="str">
        <f t="shared" si="52"/>
        <v/>
      </c>
    </row>
    <row r="208" spans="1:27">
      <c r="A208" s="85">
        <f t="shared" si="41"/>
        <v>208</v>
      </c>
      <c r="B208" s="86" t="s">
        <v>71024</v>
      </c>
      <c r="C208" s="86" t="s">
        <v>71873</v>
      </c>
      <c r="D208" s="86" t="s">
        <v>72352</v>
      </c>
      <c r="E208" s="87">
        <v>0.16597222222222222</v>
      </c>
      <c r="F208" s="86" t="s">
        <v>72887</v>
      </c>
      <c r="G208" s="86" t="s">
        <v>72888</v>
      </c>
      <c r="H208" s="86" t="s">
        <v>71632</v>
      </c>
      <c r="I208" s="86" t="s">
        <v>72889</v>
      </c>
      <c r="J208" s="86" t="s">
        <v>443</v>
      </c>
      <c r="K208" s="86" t="s">
        <v>72775</v>
      </c>
      <c r="L208" s="88"/>
      <c r="M208" s="88"/>
      <c r="N208" s="88"/>
      <c r="P208" s="89">
        <f t="shared" si="53"/>
        <v>10253</v>
      </c>
      <c r="Q208" s="89" t="str">
        <f t="shared" si="42"/>
        <v/>
      </c>
      <c r="R208" s="89" t="str">
        <f t="shared" si="43"/>
        <v/>
      </c>
      <c r="S208" s="89" t="str">
        <f t="shared" si="44"/>
        <v/>
      </c>
      <c r="T208" s="89" t="str">
        <f t="shared" si="45"/>
        <v/>
      </c>
      <c r="U208" s="89" t="str">
        <f t="shared" si="46"/>
        <v/>
      </c>
      <c r="V208" s="89" t="str">
        <f t="shared" si="47"/>
        <v/>
      </c>
      <c r="W208" s="89" t="str">
        <f t="shared" si="48"/>
        <v/>
      </c>
      <c r="X208" s="89" t="str">
        <f t="shared" si="49"/>
        <v/>
      </c>
      <c r="Y208" s="89" t="str">
        <f t="shared" si="50"/>
        <v/>
      </c>
      <c r="Z208" s="89" t="str">
        <f t="shared" si="51"/>
        <v/>
      </c>
      <c r="AA208" s="89" t="str">
        <f t="shared" si="52"/>
        <v/>
      </c>
    </row>
    <row r="209" spans="1:27">
      <c r="A209" s="85">
        <f t="shared" si="41"/>
        <v>209</v>
      </c>
      <c r="B209" s="86" t="s">
        <v>449</v>
      </c>
      <c r="C209" s="86" t="s">
        <v>72367</v>
      </c>
      <c r="D209" s="86" t="s">
        <v>72352</v>
      </c>
      <c r="E209" s="87">
        <v>0.50972222222222219</v>
      </c>
      <c r="F209" s="86" t="s">
        <v>365</v>
      </c>
      <c r="G209" s="86" t="s">
        <v>72890</v>
      </c>
      <c r="H209" s="86" t="s">
        <v>72404</v>
      </c>
      <c r="I209" s="86" t="s">
        <v>72891</v>
      </c>
      <c r="J209" s="86" t="s">
        <v>443</v>
      </c>
      <c r="K209" s="86" t="s">
        <v>72352</v>
      </c>
      <c r="L209" s="88"/>
      <c r="M209" s="88"/>
      <c r="N209" s="88"/>
      <c r="P209" s="89">
        <f t="shared" si="53"/>
        <v>10303</v>
      </c>
      <c r="Q209" s="89" t="str">
        <f t="shared" si="42"/>
        <v/>
      </c>
      <c r="R209" s="89" t="str">
        <f t="shared" si="43"/>
        <v/>
      </c>
      <c r="S209" s="89" t="str">
        <f t="shared" si="44"/>
        <v/>
      </c>
      <c r="T209" s="89" t="str">
        <f t="shared" si="45"/>
        <v/>
      </c>
      <c r="U209" s="89" t="str">
        <f t="shared" si="46"/>
        <v/>
      </c>
      <c r="V209" s="89" t="str">
        <f t="shared" si="47"/>
        <v/>
      </c>
      <c r="W209" s="89" t="str">
        <f t="shared" si="48"/>
        <v/>
      </c>
      <c r="X209" s="89" t="str">
        <f t="shared" si="49"/>
        <v/>
      </c>
      <c r="Y209" s="89" t="str">
        <f t="shared" si="50"/>
        <v/>
      </c>
      <c r="Z209" s="89" t="str">
        <f t="shared" si="51"/>
        <v/>
      </c>
      <c r="AA209" s="89" t="str">
        <f t="shared" si="52"/>
        <v/>
      </c>
    </row>
    <row r="210" spans="1:27">
      <c r="A210" s="85">
        <f t="shared" si="41"/>
        <v>210</v>
      </c>
      <c r="B210" s="86" t="s">
        <v>71011</v>
      </c>
      <c r="C210" s="86" t="s">
        <v>72075</v>
      </c>
      <c r="D210" s="86" t="s">
        <v>72352</v>
      </c>
      <c r="E210" s="87">
        <v>0.37986111111111115</v>
      </c>
      <c r="F210" s="86" t="s">
        <v>72391</v>
      </c>
      <c r="G210" s="86" t="s">
        <v>71685</v>
      </c>
      <c r="H210" s="86" t="s">
        <v>72892</v>
      </c>
      <c r="I210" s="86" t="s">
        <v>72893</v>
      </c>
      <c r="J210" s="86" t="s">
        <v>455</v>
      </c>
      <c r="K210" s="86" t="s">
        <v>72343</v>
      </c>
      <c r="L210" s="88"/>
      <c r="M210" s="88"/>
      <c r="N210" s="88"/>
      <c r="P210" s="89">
        <f t="shared" si="53"/>
        <v>10353</v>
      </c>
      <c r="Q210" s="89" t="str">
        <f t="shared" si="42"/>
        <v/>
      </c>
      <c r="R210" s="89" t="str">
        <f t="shared" si="43"/>
        <v/>
      </c>
      <c r="S210" s="89" t="str">
        <f t="shared" si="44"/>
        <v/>
      </c>
      <c r="T210" s="89" t="str">
        <f t="shared" si="45"/>
        <v/>
      </c>
      <c r="U210" s="89" t="str">
        <f t="shared" si="46"/>
        <v/>
      </c>
      <c r="V210" s="89" t="str">
        <f t="shared" si="47"/>
        <v/>
      </c>
      <c r="W210" s="89" t="str">
        <f t="shared" si="48"/>
        <v/>
      </c>
      <c r="X210" s="89" t="str">
        <f t="shared" si="49"/>
        <v/>
      </c>
      <c r="Y210" s="89" t="str">
        <f t="shared" si="50"/>
        <v/>
      </c>
      <c r="Z210" s="89" t="str">
        <f t="shared" si="51"/>
        <v/>
      </c>
      <c r="AA210" s="89" t="str">
        <f t="shared" si="52"/>
        <v/>
      </c>
    </row>
    <row r="211" spans="1:27">
      <c r="A211" s="85">
        <f t="shared" si="41"/>
        <v>211</v>
      </c>
      <c r="B211" s="86" t="s">
        <v>449</v>
      </c>
      <c r="C211" s="86" t="s">
        <v>72367</v>
      </c>
      <c r="D211" s="86" t="s">
        <v>72352</v>
      </c>
      <c r="E211" s="87">
        <v>0.57500000000000007</v>
      </c>
      <c r="F211" s="86" t="s">
        <v>72090</v>
      </c>
      <c r="G211" s="86" t="s">
        <v>72166</v>
      </c>
      <c r="H211" s="86" t="s">
        <v>72894</v>
      </c>
      <c r="I211" s="86" t="s">
        <v>72895</v>
      </c>
      <c r="J211" s="86" t="s">
        <v>443</v>
      </c>
      <c r="K211" s="86" t="s">
        <v>72352</v>
      </c>
      <c r="L211" s="88"/>
      <c r="M211" s="88"/>
      <c r="N211" s="88"/>
      <c r="P211" s="89">
        <f t="shared" si="53"/>
        <v>10403</v>
      </c>
      <c r="Q211" s="89" t="str">
        <f t="shared" si="42"/>
        <v/>
      </c>
      <c r="R211" s="89" t="str">
        <f t="shared" si="43"/>
        <v/>
      </c>
      <c r="S211" s="89" t="str">
        <f t="shared" si="44"/>
        <v/>
      </c>
      <c r="T211" s="89" t="str">
        <f t="shared" si="45"/>
        <v/>
      </c>
      <c r="U211" s="89" t="str">
        <f t="shared" si="46"/>
        <v/>
      </c>
      <c r="V211" s="89" t="str">
        <f t="shared" si="47"/>
        <v/>
      </c>
      <c r="W211" s="89" t="str">
        <f t="shared" si="48"/>
        <v/>
      </c>
      <c r="X211" s="89" t="str">
        <f t="shared" si="49"/>
        <v/>
      </c>
      <c r="Y211" s="89" t="str">
        <f t="shared" si="50"/>
        <v/>
      </c>
      <c r="Z211" s="89" t="str">
        <f t="shared" si="51"/>
        <v/>
      </c>
      <c r="AA211" s="89" t="str">
        <f t="shared" si="52"/>
        <v/>
      </c>
    </row>
    <row r="212" spans="1:27">
      <c r="A212" s="85">
        <f t="shared" si="41"/>
        <v>212</v>
      </c>
      <c r="B212" s="86" t="s">
        <v>71035</v>
      </c>
      <c r="C212" s="86" t="s">
        <v>71727</v>
      </c>
      <c r="D212" s="86" t="s">
        <v>72352</v>
      </c>
      <c r="E212" s="87">
        <v>0.21319444444444444</v>
      </c>
      <c r="F212" s="86" t="s">
        <v>72896</v>
      </c>
      <c r="G212" s="86" t="s">
        <v>72897</v>
      </c>
      <c r="H212" s="86" t="s">
        <v>71461</v>
      </c>
      <c r="I212" s="86" t="s">
        <v>72898</v>
      </c>
      <c r="J212" s="86" t="s">
        <v>443</v>
      </c>
      <c r="K212" s="86" t="s">
        <v>72398</v>
      </c>
      <c r="L212" s="88"/>
      <c r="M212" s="88"/>
      <c r="N212" s="88"/>
      <c r="P212" s="89">
        <f t="shared" si="53"/>
        <v>10453</v>
      </c>
      <c r="Q212" s="89" t="str">
        <f t="shared" si="42"/>
        <v/>
      </c>
      <c r="R212" s="89" t="str">
        <f t="shared" si="43"/>
        <v/>
      </c>
      <c r="S212" s="89" t="str">
        <f t="shared" si="44"/>
        <v/>
      </c>
      <c r="T212" s="89" t="str">
        <f t="shared" si="45"/>
        <v/>
      </c>
      <c r="U212" s="89" t="str">
        <f t="shared" si="46"/>
        <v/>
      </c>
      <c r="V212" s="89" t="str">
        <f t="shared" si="47"/>
        <v/>
      </c>
      <c r="W212" s="89" t="str">
        <f t="shared" si="48"/>
        <v/>
      </c>
      <c r="X212" s="89" t="str">
        <f t="shared" si="49"/>
        <v/>
      </c>
      <c r="Y212" s="89" t="str">
        <f t="shared" si="50"/>
        <v/>
      </c>
      <c r="Z212" s="89" t="str">
        <f t="shared" si="51"/>
        <v/>
      </c>
      <c r="AA212" s="89" t="str">
        <f t="shared" si="52"/>
        <v/>
      </c>
    </row>
    <row r="213" spans="1:27">
      <c r="A213" s="85">
        <f t="shared" si="41"/>
        <v>213</v>
      </c>
      <c r="B213" s="86" t="s">
        <v>71035</v>
      </c>
      <c r="C213" s="86" t="s">
        <v>72240</v>
      </c>
      <c r="D213" s="86" t="s">
        <v>72352</v>
      </c>
      <c r="E213" s="87">
        <v>0.99652777777777779</v>
      </c>
      <c r="F213" s="86" t="s">
        <v>72899</v>
      </c>
      <c r="G213" s="86" t="s">
        <v>72900</v>
      </c>
      <c r="H213" s="86" t="s">
        <v>72901</v>
      </c>
      <c r="I213" s="86" t="s">
        <v>72902</v>
      </c>
      <c r="J213" s="86" t="s">
        <v>455</v>
      </c>
      <c r="K213" s="86" t="s">
        <v>72395</v>
      </c>
      <c r="L213" s="88"/>
      <c r="M213" s="88"/>
      <c r="N213" s="88"/>
      <c r="P213" s="89">
        <f t="shared" si="53"/>
        <v>10503</v>
      </c>
      <c r="Q213" s="89" t="str">
        <f t="shared" si="42"/>
        <v/>
      </c>
      <c r="R213" s="89" t="str">
        <f t="shared" si="43"/>
        <v/>
      </c>
      <c r="S213" s="89" t="str">
        <f t="shared" si="44"/>
        <v/>
      </c>
      <c r="T213" s="89" t="str">
        <f t="shared" si="45"/>
        <v/>
      </c>
      <c r="U213" s="89" t="str">
        <f t="shared" si="46"/>
        <v/>
      </c>
      <c r="V213" s="89" t="str">
        <f t="shared" si="47"/>
        <v/>
      </c>
      <c r="W213" s="89" t="str">
        <f t="shared" si="48"/>
        <v/>
      </c>
      <c r="X213" s="89" t="str">
        <f t="shared" si="49"/>
        <v/>
      </c>
      <c r="Y213" s="89" t="str">
        <f t="shared" si="50"/>
        <v/>
      </c>
      <c r="Z213" s="89" t="str">
        <f t="shared" si="51"/>
        <v/>
      </c>
      <c r="AA213" s="89" t="str">
        <f t="shared" si="52"/>
        <v/>
      </c>
    </row>
    <row r="214" spans="1:27">
      <c r="A214" s="85">
        <f t="shared" si="41"/>
        <v>214</v>
      </c>
      <c r="B214" s="86" t="s">
        <v>463</v>
      </c>
      <c r="C214" s="86" t="s">
        <v>72075</v>
      </c>
      <c r="D214" s="86" t="s">
        <v>72352</v>
      </c>
      <c r="E214" s="87">
        <v>0.96875</v>
      </c>
      <c r="F214" s="86" t="s">
        <v>72491</v>
      </c>
      <c r="G214" s="86" t="s">
        <v>72903</v>
      </c>
      <c r="H214" s="86" t="s">
        <v>72009</v>
      </c>
      <c r="I214" s="86" t="s">
        <v>72904</v>
      </c>
      <c r="J214" s="86" t="s">
        <v>443</v>
      </c>
      <c r="K214" s="86" t="s">
        <v>72449</v>
      </c>
      <c r="L214" s="88"/>
      <c r="M214" s="88"/>
      <c r="N214" s="88"/>
      <c r="P214" s="89">
        <f t="shared" si="53"/>
        <v>10553</v>
      </c>
      <c r="Q214" s="89" t="str">
        <f t="shared" si="42"/>
        <v/>
      </c>
      <c r="R214" s="89" t="str">
        <f t="shared" si="43"/>
        <v/>
      </c>
      <c r="S214" s="89" t="str">
        <f t="shared" si="44"/>
        <v/>
      </c>
      <c r="T214" s="89" t="str">
        <f t="shared" si="45"/>
        <v/>
      </c>
      <c r="U214" s="89" t="str">
        <f t="shared" si="46"/>
        <v/>
      </c>
      <c r="V214" s="89" t="str">
        <f t="shared" si="47"/>
        <v/>
      </c>
      <c r="W214" s="89" t="str">
        <f t="shared" si="48"/>
        <v/>
      </c>
      <c r="X214" s="89" t="str">
        <f t="shared" si="49"/>
        <v/>
      </c>
      <c r="Y214" s="89" t="str">
        <f t="shared" si="50"/>
        <v/>
      </c>
      <c r="Z214" s="89" t="str">
        <f t="shared" si="51"/>
        <v/>
      </c>
      <c r="AA214" s="89" t="str">
        <f t="shared" si="52"/>
        <v/>
      </c>
    </row>
    <row r="215" spans="1:27">
      <c r="A215" s="85">
        <f t="shared" si="41"/>
        <v>215</v>
      </c>
      <c r="B215" s="86" t="s">
        <v>71011</v>
      </c>
      <c r="C215" s="86" t="s">
        <v>72127</v>
      </c>
      <c r="D215" s="86" t="s">
        <v>72352</v>
      </c>
      <c r="E215" s="87">
        <v>0.26319444444444445</v>
      </c>
      <c r="F215" s="86" t="s">
        <v>72004</v>
      </c>
      <c r="G215" s="86" t="s">
        <v>71476</v>
      </c>
      <c r="H215" s="86" t="s">
        <v>72905</v>
      </c>
      <c r="I215" s="86" t="s">
        <v>72906</v>
      </c>
      <c r="J215" s="86" t="s">
        <v>455</v>
      </c>
      <c r="K215" s="86" t="s">
        <v>72343</v>
      </c>
      <c r="L215" s="88"/>
      <c r="M215" s="88"/>
      <c r="N215" s="88"/>
      <c r="P215" s="89">
        <f t="shared" si="53"/>
        <v>10603</v>
      </c>
      <c r="Q215" s="89" t="str">
        <f t="shared" si="42"/>
        <v/>
      </c>
      <c r="R215" s="89" t="str">
        <f t="shared" si="43"/>
        <v/>
      </c>
      <c r="S215" s="89" t="str">
        <f t="shared" si="44"/>
        <v/>
      </c>
      <c r="T215" s="89" t="str">
        <f t="shared" si="45"/>
        <v/>
      </c>
      <c r="U215" s="89" t="str">
        <f t="shared" si="46"/>
        <v/>
      </c>
      <c r="V215" s="89" t="str">
        <f t="shared" si="47"/>
        <v/>
      </c>
      <c r="W215" s="89" t="str">
        <f t="shared" si="48"/>
        <v/>
      </c>
      <c r="X215" s="89" t="str">
        <f t="shared" si="49"/>
        <v/>
      </c>
      <c r="Y215" s="89" t="str">
        <f t="shared" si="50"/>
        <v/>
      </c>
      <c r="Z215" s="89" t="str">
        <f t="shared" si="51"/>
        <v/>
      </c>
      <c r="AA215" s="89" t="str">
        <f t="shared" si="52"/>
        <v/>
      </c>
    </row>
    <row r="216" spans="1:27">
      <c r="A216" s="85">
        <f t="shared" si="41"/>
        <v>216</v>
      </c>
      <c r="B216" s="86" t="s">
        <v>463</v>
      </c>
      <c r="C216" s="86" t="s">
        <v>72071</v>
      </c>
      <c r="D216" s="86" t="s">
        <v>72352</v>
      </c>
      <c r="E216" s="87">
        <v>0.45624999999999999</v>
      </c>
      <c r="F216" s="86" t="s">
        <v>71895</v>
      </c>
      <c r="G216" s="86" t="s">
        <v>71700</v>
      </c>
      <c r="H216" s="86" t="s">
        <v>71461</v>
      </c>
      <c r="I216" s="86" t="s">
        <v>72907</v>
      </c>
      <c r="J216" s="86" t="s">
        <v>70988</v>
      </c>
      <c r="K216" s="86" t="s">
        <v>72366</v>
      </c>
      <c r="L216" s="88"/>
      <c r="M216" s="88"/>
      <c r="N216" s="88"/>
      <c r="P216" s="89">
        <f t="shared" si="53"/>
        <v>10653</v>
      </c>
      <c r="Q216" s="89" t="str">
        <f t="shared" si="42"/>
        <v/>
      </c>
      <c r="R216" s="89" t="str">
        <f t="shared" si="43"/>
        <v/>
      </c>
      <c r="S216" s="89" t="str">
        <f t="shared" si="44"/>
        <v/>
      </c>
      <c r="T216" s="89" t="str">
        <f t="shared" si="45"/>
        <v/>
      </c>
      <c r="U216" s="89" t="str">
        <f t="shared" si="46"/>
        <v/>
      </c>
      <c r="V216" s="89" t="str">
        <f t="shared" si="47"/>
        <v/>
      </c>
      <c r="W216" s="89" t="str">
        <f t="shared" si="48"/>
        <v/>
      </c>
      <c r="X216" s="89" t="str">
        <f t="shared" si="49"/>
        <v/>
      </c>
      <c r="Y216" s="89" t="str">
        <f t="shared" si="50"/>
        <v/>
      </c>
      <c r="Z216" s="89" t="str">
        <f t="shared" si="51"/>
        <v/>
      </c>
      <c r="AA216" s="89" t="str">
        <f t="shared" si="52"/>
        <v/>
      </c>
    </row>
    <row r="217" spans="1:27">
      <c r="A217" s="85">
        <f t="shared" si="41"/>
        <v>217</v>
      </c>
      <c r="B217" s="86" t="s">
        <v>449</v>
      </c>
      <c r="C217" s="86" t="s">
        <v>72865</v>
      </c>
      <c r="D217" s="86" t="s">
        <v>72352</v>
      </c>
      <c r="E217" s="87">
        <v>0.11875000000000001</v>
      </c>
      <c r="F217" s="86" t="s">
        <v>72041</v>
      </c>
      <c r="G217" s="86" t="s">
        <v>71732</v>
      </c>
      <c r="H217" s="86" t="s">
        <v>71577</v>
      </c>
      <c r="I217" s="86" t="s">
        <v>72908</v>
      </c>
      <c r="J217" s="86" t="s">
        <v>455</v>
      </c>
      <c r="K217" s="86" t="s">
        <v>72352</v>
      </c>
      <c r="L217" s="88"/>
      <c r="M217" s="88"/>
      <c r="N217" s="88"/>
      <c r="P217" s="89">
        <f t="shared" si="53"/>
        <v>10703</v>
      </c>
      <c r="Q217" s="89" t="str">
        <f t="shared" si="42"/>
        <v/>
      </c>
      <c r="R217" s="89" t="str">
        <f t="shared" si="43"/>
        <v/>
      </c>
      <c r="S217" s="89" t="str">
        <f t="shared" si="44"/>
        <v/>
      </c>
      <c r="T217" s="89" t="str">
        <f t="shared" si="45"/>
        <v/>
      </c>
      <c r="U217" s="89" t="str">
        <f t="shared" si="46"/>
        <v/>
      </c>
      <c r="V217" s="89" t="str">
        <f t="shared" si="47"/>
        <v/>
      </c>
      <c r="W217" s="89" t="str">
        <f t="shared" si="48"/>
        <v/>
      </c>
      <c r="X217" s="89" t="str">
        <f t="shared" si="49"/>
        <v/>
      </c>
      <c r="Y217" s="89" t="str">
        <f t="shared" si="50"/>
        <v/>
      </c>
      <c r="Z217" s="89" t="str">
        <f t="shared" si="51"/>
        <v/>
      </c>
      <c r="AA217" s="89" t="str">
        <f t="shared" si="52"/>
        <v/>
      </c>
    </row>
    <row r="218" spans="1:27">
      <c r="A218" s="85">
        <f t="shared" si="41"/>
        <v>218</v>
      </c>
      <c r="B218" s="86" t="s">
        <v>449</v>
      </c>
      <c r="C218" s="86" t="s">
        <v>72367</v>
      </c>
      <c r="D218" s="86" t="s">
        <v>72352</v>
      </c>
      <c r="E218" s="87">
        <v>0.46111111111111108</v>
      </c>
      <c r="F218" s="86" t="s">
        <v>71587</v>
      </c>
      <c r="G218" s="86" t="s">
        <v>72909</v>
      </c>
      <c r="H218" s="86" t="s">
        <v>71637</v>
      </c>
      <c r="I218" s="86" t="s">
        <v>72910</v>
      </c>
      <c r="J218" s="86" t="s">
        <v>70988</v>
      </c>
      <c r="K218" s="86" t="s">
        <v>72352</v>
      </c>
      <c r="L218" s="88"/>
      <c r="M218" s="88"/>
      <c r="N218" s="88"/>
      <c r="P218" s="89">
        <f t="shared" si="53"/>
        <v>10753</v>
      </c>
      <c r="Q218" s="89" t="str">
        <f t="shared" si="42"/>
        <v/>
      </c>
      <c r="R218" s="89" t="str">
        <f t="shared" si="43"/>
        <v/>
      </c>
      <c r="S218" s="89" t="str">
        <f t="shared" si="44"/>
        <v/>
      </c>
      <c r="T218" s="89" t="str">
        <f t="shared" si="45"/>
        <v/>
      </c>
      <c r="U218" s="89" t="str">
        <f t="shared" si="46"/>
        <v/>
      </c>
      <c r="V218" s="89" t="str">
        <f t="shared" si="47"/>
        <v/>
      </c>
      <c r="W218" s="89" t="str">
        <f t="shared" si="48"/>
        <v/>
      </c>
      <c r="X218" s="89" t="str">
        <f t="shared" si="49"/>
        <v/>
      </c>
      <c r="Y218" s="89" t="str">
        <f t="shared" si="50"/>
        <v/>
      </c>
      <c r="Z218" s="89" t="str">
        <f t="shared" si="51"/>
        <v/>
      </c>
      <c r="AA218" s="89" t="str">
        <f t="shared" si="52"/>
        <v/>
      </c>
    </row>
    <row r="219" spans="1:27">
      <c r="A219" s="85">
        <f t="shared" si="41"/>
        <v>219</v>
      </c>
      <c r="B219" s="86" t="s">
        <v>449</v>
      </c>
      <c r="C219" s="86" t="s">
        <v>72865</v>
      </c>
      <c r="D219" s="86" t="s">
        <v>72352</v>
      </c>
      <c r="E219" s="87">
        <v>4.4444444444444446E-2</v>
      </c>
      <c r="F219" s="86" t="s">
        <v>71511</v>
      </c>
      <c r="G219" s="86" t="s">
        <v>72911</v>
      </c>
      <c r="H219" s="86" t="s">
        <v>71489</v>
      </c>
      <c r="I219" s="86" t="s">
        <v>72912</v>
      </c>
      <c r="J219" s="86" t="s">
        <v>455</v>
      </c>
      <c r="K219" s="86" t="s">
        <v>72352</v>
      </c>
      <c r="L219" s="88"/>
      <c r="M219" s="88"/>
      <c r="N219" s="88"/>
      <c r="P219" s="89">
        <f t="shared" si="53"/>
        <v>10803</v>
      </c>
      <c r="Q219" s="89" t="str">
        <f t="shared" si="42"/>
        <v/>
      </c>
      <c r="R219" s="89" t="str">
        <f t="shared" si="43"/>
        <v/>
      </c>
      <c r="S219" s="89" t="str">
        <f t="shared" si="44"/>
        <v/>
      </c>
      <c r="T219" s="89" t="str">
        <f t="shared" si="45"/>
        <v/>
      </c>
      <c r="U219" s="89" t="str">
        <f t="shared" si="46"/>
        <v/>
      </c>
      <c r="V219" s="89" t="str">
        <f t="shared" si="47"/>
        <v/>
      </c>
      <c r="W219" s="89" t="str">
        <f t="shared" si="48"/>
        <v/>
      </c>
      <c r="X219" s="89" t="str">
        <f t="shared" si="49"/>
        <v/>
      </c>
      <c r="Y219" s="89" t="str">
        <f t="shared" si="50"/>
        <v/>
      </c>
      <c r="Z219" s="89" t="str">
        <f t="shared" si="51"/>
        <v/>
      </c>
      <c r="AA219" s="89" t="str">
        <f t="shared" si="52"/>
        <v/>
      </c>
    </row>
    <row r="220" spans="1:27">
      <c r="A220" s="85">
        <f t="shared" si="41"/>
        <v>220</v>
      </c>
      <c r="B220" s="86" t="s">
        <v>449</v>
      </c>
      <c r="C220" s="86" t="s">
        <v>72367</v>
      </c>
      <c r="D220" s="86" t="s">
        <v>72352</v>
      </c>
      <c r="E220" s="87">
        <v>0.54236111111111118</v>
      </c>
      <c r="F220" s="86" t="s">
        <v>72913</v>
      </c>
      <c r="G220" s="86" t="s">
        <v>72364</v>
      </c>
      <c r="H220" s="86" t="s">
        <v>71951</v>
      </c>
      <c r="I220" s="86" t="s">
        <v>72914</v>
      </c>
      <c r="J220" s="86" t="s">
        <v>455</v>
      </c>
      <c r="K220" s="86" t="s">
        <v>72352</v>
      </c>
      <c r="L220" s="88"/>
      <c r="M220" s="88"/>
      <c r="N220" s="88"/>
      <c r="P220" s="89">
        <f t="shared" si="53"/>
        <v>10853</v>
      </c>
      <c r="Q220" s="89" t="str">
        <f t="shared" si="42"/>
        <v/>
      </c>
      <c r="R220" s="89" t="str">
        <f t="shared" si="43"/>
        <v/>
      </c>
      <c r="S220" s="89" t="str">
        <f t="shared" si="44"/>
        <v/>
      </c>
      <c r="T220" s="89" t="str">
        <f t="shared" si="45"/>
        <v/>
      </c>
      <c r="U220" s="89" t="str">
        <f t="shared" si="46"/>
        <v/>
      </c>
      <c r="V220" s="89" t="str">
        <f t="shared" si="47"/>
        <v/>
      </c>
      <c r="W220" s="89" t="str">
        <f t="shared" si="48"/>
        <v/>
      </c>
      <c r="X220" s="89" t="str">
        <f t="shared" si="49"/>
        <v/>
      </c>
      <c r="Y220" s="89" t="str">
        <f t="shared" si="50"/>
        <v/>
      </c>
      <c r="Z220" s="89" t="str">
        <f t="shared" si="51"/>
        <v/>
      </c>
      <c r="AA220" s="89" t="str">
        <f t="shared" si="52"/>
        <v/>
      </c>
    </row>
    <row r="221" spans="1:27">
      <c r="A221" s="85">
        <f t="shared" si="41"/>
        <v>221</v>
      </c>
      <c r="B221" s="86" t="s">
        <v>71011</v>
      </c>
      <c r="C221" s="86" t="s">
        <v>72075</v>
      </c>
      <c r="D221" s="86" t="s">
        <v>72352</v>
      </c>
      <c r="E221" s="87">
        <v>0.9472222222222223</v>
      </c>
      <c r="F221" s="86" t="s">
        <v>72915</v>
      </c>
      <c r="G221" s="86" t="s">
        <v>72916</v>
      </c>
      <c r="H221" s="86" t="s">
        <v>71815</v>
      </c>
      <c r="I221" s="86" t="s">
        <v>72917</v>
      </c>
      <c r="J221" s="86" t="s">
        <v>455</v>
      </c>
      <c r="K221" s="86" t="s">
        <v>72343</v>
      </c>
      <c r="L221" s="88"/>
      <c r="M221" s="88"/>
      <c r="N221" s="88"/>
      <c r="P221" s="89">
        <f t="shared" si="53"/>
        <v>10903</v>
      </c>
      <c r="Q221" s="89" t="str">
        <f t="shared" si="42"/>
        <v/>
      </c>
      <c r="R221" s="89" t="str">
        <f t="shared" si="43"/>
        <v/>
      </c>
      <c r="S221" s="89" t="str">
        <f t="shared" si="44"/>
        <v/>
      </c>
      <c r="T221" s="89" t="str">
        <f t="shared" si="45"/>
        <v/>
      </c>
      <c r="U221" s="89" t="str">
        <f t="shared" si="46"/>
        <v/>
      </c>
      <c r="V221" s="89" t="str">
        <f t="shared" si="47"/>
        <v/>
      </c>
      <c r="W221" s="89" t="str">
        <f t="shared" si="48"/>
        <v/>
      </c>
      <c r="X221" s="89" t="str">
        <f t="shared" si="49"/>
        <v/>
      </c>
      <c r="Y221" s="89" t="str">
        <f t="shared" si="50"/>
        <v/>
      </c>
      <c r="Z221" s="89" t="str">
        <f t="shared" si="51"/>
        <v/>
      </c>
      <c r="AA221" s="89" t="str">
        <f t="shared" si="52"/>
        <v/>
      </c>
    </row>
    <row r="222" spans="1:27">
      <c r="A222" s="85">
        <f t="shared" si="41"/>
        <v>222</v>
      </c>
      <c r="B222" s="86" t="s">
        <v>463</v>
      </c>
      <c r="C222" s="86" t="s">
        <v>72075</v>
      </c>
      <c r="D222" s="86" t="s">
        <v>72352</v>
      </c>
      <c r="E222" s="87">
        <v>0.56736111111111109</v>
      </c>
      <c r="F222" s="86" t="s">
        <v>72918</v>
      </c>
      <c r="G222" s="86" t="s">
        <v>72919</v>
      </c>
      <c r="H222" s="86" t="s">
        <v>71489</v>
      </c>
      <c r="I222" s="86" t="s">
        <v>72920</v>
      </c>
      <c r="J222" s="86" t="s">
        <v>455</v>
      </c>
      <c r="K222" s="86" t="s">
        <v>72387</v>
      </c>
      <c r="L222" s="88"/>
      <c r="M222" s="88"/>
      <c r="N222" s="88"/>
      <c r="P222" s="89">
        <f t="shared" si="53"/>
        <v>10953</v>
      </c>
      <c r="Q222" s="89" t="str">
        <f t="shared" si="42"/>
        <v/>
      </c>
      <c r="R222" s="89" t="str">
        <f t="shared" si="43"/>
        <v/>
      </c>
      <c r="S222" s="89" t="str">
        <f t="shared" si="44"/>
        <v/>
      </c>
      <c r="T222" s="89" t="str">
        <f t="shared" si="45"/>
        <v/>
      </c>
      <c r="U222" s="89" t="str">
        <f t="shared" si="46"/>
        <v/>
      </c>
      <c r="V222" s="89" t="str">
        <f t="shared" si="47"/>
        <v/>
      </c>
      <c r="W222" s="89" t="str">
        <f t="shared" si="48"/>
        <v/>
      </c>
      <c r="X222" s="89" t="str">
        <f t="shared" si="49"/>
        <v/>
      </c>
      <c r="Y222" s="89" t="str">
        <f t="shared" si="50"/>
        <v/>
      </c>
      <c r="Z222" s="89" t="str">
        <f t="shared" si="51"/>
        <v/>
      </c>
      <c r="AA222" s="89" t="str">
        <f t="shared" si="52"/>
        <v/>
      </c>
    </row>
    <row r="223" spans="1:27">
      <c r="A223" s="85">
        <f t="shared" si="41"/>
        <v>223</v>
      </c>
      <c r="B223" s="86" t="s">
        <v>449</v>
      </c>
      <c r="C223" s="86" t="s">
        <v>72367</v>
      </c>
      <c r="D223" s="86" t="s">
        <v>72352</v>
      </c>
      <c r="E223" s="87">
        <v>0.57708333333333328</v>
      </c>
      <c r="F223" s="86" t="s">
        <v>72044</v>
      </c>
      <c r="G223" s="86" t="s">
        <v>71498</v>
      </c>
      <c r="H223" s="86" t="s">
        <v>71521</v>
      </c>
      <c r="I223" s="86" t="s">
        <v>72921</v>
      </c>
      <c r="J223" s="86" t="s">
        <v>443</v>
      </c>
      <c r="K223" s="86" t="s">
        <v>72428</v>
      </c>
      <c r="L223" s="88"/>
      <c r="M223" s="88"/>
      <c r="N223" s="88"/>
      <c r="P223" s="89">
        <f t="shared" si="53"/>
        <v>11003</v>
      </c>
      <c r="Q223" s="89" t="str">
        <f t="shared" si="42"/>
        <v/>
      </c>
      <c r="R223" s="89" t="str">
        <f t="shared" si="43"/>
        <v/>
      </c>
      <c r="S223" s="89" t="str">
        <f t="shared" si="44"/>
        <v/>
      </c>
      <c r="T223" s="89" t="str">
        <f t="shared" si="45"/>
        <v/>
      </c>
      <c r="U223" s="89" t="str">
        <f t="shared" si="46"/>
        <v/>
      </c>
      <c r="V223" s="89" t="str">
        <f t="shared" si="47"/>
        <v/>
      </c>
      <c r="W223" s="89" t="str">
        <f t="shared" si="48"/>
        <v/>
      </c>
      <c r="X223" s="89" t="str">
        <f t="shared" si="49"/>
        <v/>
      </c>
      <c r="Y223" s="89" t="str">
        <f t="shared" si="50"/>
        <v/>
      </c>
      <c r="Z223" s="89" t="str">
        <f t="shared" si="51"/>
        <v/>
      </c>
      <c r="AA223" s="89" t="str">
        <f t="shared" si="52"/>
        <v/>
      </c>
    </row>
    <row r="224" spans="1:27">
      <c r="A224" s="85">
        <f t="shared" si="41"/>
        <v>224</v>
      </c>
      <c r="B224" s="86" t="s">
        <v>449</v>
      </c>
      <c r="C224" s="86" t="s">
        <v>72865</v>
      </c>
      <c r="D224" s="86" t="s">
        <v>72352</v>
      </c>
      <c r="E224" s="87">
        <v>0.92638888888888893</v>
      </c>
      <c r="F224" s="86" t="s">
        <v>72612</v>
      </c>
      <c r="G224" s="86" t="s">
        <v>72922</v>
      </c>
      <c r="H224" s="86" t="s">
        <v>72923</v>
      </c>
      <c r="I224" s="86" t="s">
        <v>72924</v>
      </c>
      <c r="J224" s="86" t="s">
        <v>443</v>
      </c>
      <c r="K224" s="86" t="s">
        <v>72352</v>
      </c>
      <c r="L224" s="88"/>
      <c r="M224" s="88"/>
      <c r="N224" s="88"/>
      <c r="P224" s="89">
        <f t="shared" si="53"/>
        <v>11053</v>
      </c>
      <c r="Q224" s="89" t="str">
        <f t="shared" si="42"/>
        <v/>
      </c>
      <c r="R224" s="89" t="str">
        <f t="shared" si="43"/>
        <v/>
      </c>
      <c r="S224" s="89" t="str">
        <f t="shared" si="44"/>
        <v/>
      </c>
      <c r="T224" s="89" t="str">
        <f t="shared" si="45"/>
        <v/>
      </c>
      <c r="U224" s="89" t="str">
        <f t="shared" si="46"/>
        <v/>
      </c>
      <c r="V224" s="89" t="str">
        <f t="shared" si="47"/>
        <v/>
      </c>
      <c r="W224" s="89" t="str">
        <f t="shared" si="48"/>
        <v/>
      </c>
      <c r="X224" s="89" t="str">
        <f t="shared" si="49"/>
        <v/>
      </c>
      <c r="Y224" s="89" t="str">
        <f t="shared" si="50"/>
        <v/>
      </c>
      <c r="Z224" s="89" t="str">
        <f t="shared" si="51"/>
        <v/>
      </c>
      <c r="AA224" s="89" t="str">
        <f t="shared" si="52"/>
        <v/>
      </c>
    </row>
    <row r="225" spans="1:27">
      <c r="A225" s="85">
        <f t="shared" si="41"/>
        <v>225</v>
      </c>
      <c r="B225" s="86" t="s">
        <v>444</v>
      </c>
      <c r="C225" s="86" t="s">
        <v>72092</v>
      </c>
      <c r="D225" s="86" t="s">
        <v>72352</v>
      </c>
      <c r="E225" s="87">
        <v>0.88958333333333339</v>
      </c>
      <c r="F225" s="86" t="s">
        <v>72925</v>
      </c>
      <c r="G225" s="86" t="s">
        <v>72926</v>
      </c>
      <c r="H225" s="86" t="s">
        <v>72927</v>
      </c>
      <c r="I225" s="86" t="s">
        <v>72928</v>
      </c>
      <c r="J225" s="86" t="s">
        <v>443</v>
      </c>
      <c r="K225" s="86" t="s">
        <v>72366</v>
      </c>
      <c r="L225" s="88"/>
      <c r="M225" s="88"/>
      <c r="N225" s="88"/>
      <c r="P225" s="89">
        <f t="shared" si="53"/>
        <v>11103</v>
      </c>
      <c r="Q225" s="89" t="str">
        <f t="shared" si="42"/>
        <v/>
      </c>
      <c r="R225" s="89" t="str">
        <f t="shared" si="43"/>
        <v/>
      </c>
      <c r="S225" s="89" t="str">
        <f t="shared" si="44"/>
        <v/>
      </c>
      <c r="T225" s="89" t="str">
        <f t="shared" si="45"/>
        <v/>
      </c>
      <c r="U225" s="89" t="str">
        <f t="shared" si="46"/>
        <v/>
      </c>
      <c r="V225" s="89" t="str">
        <f t="shared" si="47"/>
        <v/>
      </c>
      <c r="W225" s="89" t="str">
        <f t="shared" si="48"/>
        <v/>
      </c>
      <c r="X225" s="89" t="str">
        <f t="shared" si="49"/>
        <v/>
      </c>
      <c r="Y225" s="89" t="str">
        <f t="shared" si="50"/>
        <v/>
      </c>
      <c r="Z225" s="89" t="str">
        <f t="shared" si="51"/>
        <v/>
      </c>
      <c r="AA225" s="89" t="str">
        <f t="shared" si="52"/>
        <v/>
      </c>
    </row>
    <row r="226" spans="1:27">
      <c r="A226" s="85">
        <f t="shared" si="41"/>
        <v>226</v>
      </c>
      <c r="B226" s="86" t="s">
        <v>449</v>
      </c>
      <c r="C226" s="86" t="s">
        <v>72367</v>
      </c>
      <c r="D226" s="86" t="s">
        <v>72352</v>
      </c>
      <c r="E226" s="87">
        <v>0.38541666666666669</v>
      </c>
      <c r="F226" s="86" t="s">
        <v>72929</v>
      </c>
      <c r="G226" s="86" t="s">
        <v>72930</v>
      </c>
      <c r="H226" s="86" t="s">
        <v>72659</v>
      </c>
      <c r="I226" s="86" t="s">
        <v>72931</v>
      </c>
      <c r="J226" s="86" t="s">
        <v>443</v>
      </c>
      <c r="K226" s="86" t="s">
        <v>72352</v>
      </c>
      <c r="L226" s="88"/>
      <c r="M226" s="88"/>
      <c r="N226" s="88"/>
      <c r="P226" s="89">
        <f t="shared" si="53"/>
        <v>11153</v>
      </c>
      <c r="Q226" s="89" t="str">
        <f t="shared" si="42"/>
        <v/>
      </c>
      <c r="R226" s="89" t="str">
        <f t="shared" si="43"/>
        <v/>
      </c>
      <c r="S226" s="89" t="str">
        <f t="shared" si="44"/>
        <v/>
      </c>
      <c r="T226" s="89" t="str">
        <f t="shared" si="45"/>
        <v/>
      </c>
      <c r="U226" s="89" t="str">
        <f t="shared" si="46"/>
        <v/>
      </c>
      <c r="V226" s="89" t="str">
        <f t="shared" si="47"/>
        <v/>
      </c>
      <c r="W226" s="89" t="str">
        <f t="shared" si="48"/>
        <v/>
      </c>
      <c r="X226" s="89" t="str">
        <f t="shared" si="49"/>
        <v/>
      </c>
      <c r="Y226" s="89" t="str">
        <f t="shared" si="50"/>
        <v/>
      </c>
      <c r="Z226" s="89" t="str">
        <f t="shared" si="51"/>
        <v/>
      </c>
      <c r="AA226" s="89" t="str">
        <f t="shared" si="52"/>
        <v/>
      </c>
    </row>
    <row r="227" spans="1:27">
      <c r="A227" s="85">
        <f t="shared" si="41"/>
        <v>227</v>
      </c>
      <c r="B227" s="86" t="s">
        <v>71024</v>
      </c>
      <c r="C227" s="86" t="s">
        <v>71995</v>
      </c>
      <c r="D227" s="86" t="s">
        <v>72352</v>
      </c>
      <c r="E227" s="87">
        <v>0.20416666666666669</v>
      </c>
      <c r="F227" s="86" t="s">
        <v>72932</v>
      </c>
      <c r="G227" s="86" t="s">
        <v>72933</v>
      </c>
      <c r="H227" s="86" t="s">
        <v>71686</v>
      </c>
      <c r="I227" s="86" t="s">
        <v>72934</v>
      </c>
      <c r="J227" s="86" t="s">
        <v>443</v>
      </c>
      <c r="K227" s="86" t="s">
        <v>72366</v>
      </c>
      <c r="L227" s="88"/>
      <c r="M227" s="88"/>
      <c r="N227" s="88"/>
      <c r="P227" s="89">
        <f t="shared" si="53"/>
        <v>11203</v>
      </c>
      <c r="Q227" s="89" t="str">
        <f t="shared" si="42"/>
        <v/>
      </c>
      <c r="R227" s="89" t="str">
        <f t="shared" si="43"/>
        <v/>
      </c>
      <c r="S227" s="89" t="str">
        <f t="shared" si="44"/>
        <v/>
      </c>
      <c r="T227" s="89" t="str">
        <f t="shared" si="45"/>
        <v/>
      </c>
      <c r="U227" s="89" t="str">
        <f t="shared" si="46"/>
        <v/>
      </c>
      <c r="V227" s="89" t="str">
        <f t="shared" si="47"/>
        <v/>
      </c>
      <c r="W227" s="89" t="str">
        <f t="shared" si="48"/>
        <v/>
      </c>
      <c r="X227" s="89" t="str">
        <f t="shared" si="49"/>
        <v/>
      </c>
      <c r="Y227" s="89" t="str">
        <f t="shared" si="50"/>
        <v/>
      </c>
      <c r="Z227" s="89" t="str">
        <f t="shared" si="51"/>
        <v/>
      </c>
      <c r="AA227" s="89" t="str">
        <f t="shared" si="52"/>
        <v/>
      </c>
    </row>
    <row r="228" spans="1:27">
      <c r="A228" s="85">
        <f t="shared" si="41"/>
        <v>228</v>
      </c>
      <c r="B228" s="86" t="s">
        <v>463</v>
      </c>
      <c r="C228" s="86" t="s">
        <v>72077</v>
      </c>
      <c r="D228" s="86" t="s">
        <v>72352</v>
      </c>
      <c r="E228" s="87">
        <v>0.80486111111111114</v>
      </c>
      <c r="F228" s="86" t="s">
        <v>71587</v>
      </c>
      <c r="G228" s="86" t="s">
        <v>72935</v>
      </c>
      <c r="H228" s="86" t="s">
        <v>72758</v>
      </c>
      <c r="I228" s="86" t="s">
        <v>72936</v>
      </c>
      <c r="J228" s="86" t="s">
        <v>443</v>
      </c>
      <c r="K228" s="86" t="s">
        <v>72387</v>
      </c>
      <c r="L228" s="88"/>
      <c r="M228" s="88"/>
      <c r="N228" s="88"/>
      <c r="P228" s="89">
        <f t="shared" si="53"/>
        <v>11253</v>
      </c>
      <c r="Q228" s="89" t="str">
        <f t="shared" si="42"/>
        <v/>
      </c>
      <c r="R228" s="89" t="str">
        <f t="shared" si="43"/>
        <v/>
      </c>
      <c r="S228" s="89" t="str">
        <f t="shared" si="44"/>
        <v/>
      </c>
      <c r="T228" s="89" t="str">
        <f t="shared" si="45"/>
        <v/>
      </c>
      <c r="U228" s="89" t="str">
        <f t="shared" si="46"/>
        <v/>
      </c>
      <c r="V228" s="89" t="str">
        <f t="shared" si="47"/>
        <v/>
      </c>
      <c r="W228" s="89" t="str">
        <f t="shared" si="48"/>
        <v/>
      </c>
      <c r="X228" s="89" t="str">
        <f t="shared" si="49"/>
        <v/>
      </c>
      <c r="Y228" s="89" t="str">
        <f t="shared" si="50"/>
        <v/>
      </c>
      <c r="Z228" s="89" t="str">
        <f t="shared" si="51"/>
        <v/>
      </c>
      <c r="AA228" s="89" t="str">
        <f t="shared" si="52"/>
        <v/>
      </c>
    </row>
    <row r="229" spans="1:27">
      <c r="A229" s="85">
        <f t="shared" si="41"/>
        <v>229</v>
      </c>
      <c r="B229" s="86" t="s">
        <v>449</v>
      </c>
      <c r="C229" s="86" t="s">
        <v>72367</v>
      </c>
      <c r="D229" s="86" t="s">
        <v>72352</v>
      </c>
      <c r="E229" s="87">
        <v>0.37708333333333338</v>
      </c>
      <c r="F229" s="86" t="s">
        <v>72937</v>
      </c>
      <c r="G229" s="86" t="s">
        <v>72938</v>
      </c>
      <c r="H229" s="86" t="s">
        <v>72939</v>
      </c>
      <c r="I229" s="86" t="s">
        <v>72940</v>
      </c>
      <c r="J229" s="86" t="s">
        <v>71076</v>
      </c>
      <c r="K229" s="86" t="s">
        <v>72352</v>
      </c>
      <c r="L229" s="88"/>
      <c r="M229" s="88"/>
      <c r="N229" s="88"/>
      <c r="P229" s="89">
        <f t="shared" si="53"/>
        <v>11303</v>
      </c>
      <c r="Q229" s="89" t="str">
        <f t="shared" si="42"/>
        <v/>
      </c>
      <c r="R229" s="89" t="str">
        <f t="shared" si="43"/>
        <v/>
      </c>
      <c r="S229" s="89" t="str">
        <f t="shared" si="44"/>
        <v/>
      </c>
      <c r="T229" s="89" t="str">
        <f t="shared" si="45"/>
        <v/>
      </c>
      <c r="U229" s="89" t="str">
        <f t="shared" si="46"/>
        <v/>
      </c>
      <c r="V229" s="89" t="str">
        <f t="shared" si="47"/>
        <v/>
      </c>
      <c r="W229" s="89" t="str">
        <f t="shared" si="48"/>
        <v/>
      </c>
      <c r="X229" s="89" t="str">
        <f t="shared" si="49"/>
        <v/>
      </c>
      <c r="Y229" s="89" t="str">
        <f t="shared" si="50"/>
        <v/>
      </c>
      <c r="Z229" s="89" t="str">
        <f t="shared" si="51"/>
        <v/>
      </c>
      <c r="AA229" s="89" t="str">
        <f t="shared" si="52"/>
        <v/>
      </c>
    </row>
    <row r="230" spans="1:27">
      <c r="A230" s="85">
        <f t="shared" si="41"/>
        <v>230</v>
      </c>
      <c r="B230" s="86" t="s">
        <v>72356</v>
      </c>
      <c r="C230" s="86" t="s">
        <v>71502</v>
      </c>
      <c r="D230" s="86" t="s">
        <v>72352</v>
      </c>
      <c r="E230" s="87">
        <v>0.36041666666666666</v>
      </c>
      <c r="F230" s="86" t="s">
        <v>72389</v>
      </c>
      <c r="G230" s="86" t="s">
        <v>72941</v>
      </c>
      <c r="H230" s="86" t="s">
        <v>72942</v>
      </c>
      <c r="I230" s="86" t="s">
        <v>72943</v>
      </c>
      <c r="J230" s="86" t="s">
        <v>443</v>
      </c>
      <c r="K230" s="86" t="s">
        <v>72406</v>
      </c>
      <c r="L230" s="88"/>
      <c r="M230" s="88"/>
      <c r="N230" s="88"/>
      <c r="P230" s="89">
        <f t="shared" si="53"/>
        <v>11353</v>
      </c>
      <c r="Q230" s="89" t="str">
        <f t="shared" si="42"/>
        <v/>
      </c>
      <c r="R230" s="89" t="str">
        <f t="shared" si="43"/>
        <v/>
      </c>
      <c r="S230" s="89" t="str">
        <f t="shared" si="44"/>
        <v/>
      </c>
      <c r="T230" s="89" t="str">
        <f t="shared" si="45"/>
        <v/>
      </c>
      <c r="U230" s="89" t="str">
        <f t="shared" si="46"/>
        <v/>
      </c>
      <c r="V230" s="89" t="str">
        <f t="shared" si="47"/>
        <v/>
      </c>
      <c r="W230" s="89" t="str">
        <f t="shared" si="48"/>
        <v/>
      </c>
      <c r="X230" s="89" t="str">
        <f t="shared" si="49"/>
        <v/>
      </c>
      <c r="Y230" s="89" t="str">
        <f t="shared" si="50"/>
        <v/>
      </c>
      <c r="Z230" s="89" t="str">
        <f t="shared" si="51"/>
        <v/>
      </c>
      <c r="AA230" s="89" t="str">
        <f t="shared" si="52"/>
        <v/>
      </c>
    </row>
    <row r="231" spans="1:27">
      <c r="A231" s="85">
        <f t="shared" si="41"/>
        <v>231</v>
      </c>
      <c r="B231" s="86" t="s">
        <v>449</v>
      </c>
      <c r="C231" s="86" t="s">
        <v>72367</v>
      </c>
      <c r="D231" s="86" t="s">
        <v>72352</v>
      </c>
      <c r="E231" s="87">
        <v>0.32222222222222224</v>
      </c>
      <c r="F231" s="86" t="s">
        <v>71481</v>
      </c>
      <c r="G231" s="86" t="s">
        <v>72753</v>
      </c>
      <c r="H231" s="86" t="s">
        <v>71521</v>
      </c>
      <c r="I231" s="86" t="s">
        <v>72944</v>
      </c>
      <c r="J231" s="86" t="s">
        <v>443</v>
      </c>
      <c r="K231" s="86" t="s">
        <v>72383</v>
      </c>
      <c r="L231" s="88"/>
      <c r="M231" s="88"/>
      <c r="N231" s="88"/>
      <c r="P231" s="89">
        <f t="shared" si="53"/>
        <v>11403</v>
      </c>
      <c r="Q231" s="89" t="str">
        <f t="shared" si="42"/>
        <v/>
      </c>
      <c r="R231" s="89" t="str">
        <f t="shared" si="43"/>
        <v/>
      </c>
      <c r="S231" s="89" t="str">
        <f t="shared" si="44"/>
        <v/>
      </c>
      <c r="T231" s="89" t="str">
        <f t="shared" si="45"/>
        <v/>
      </c>
      <c r="U231" s="89" t="str">
        <f t="shared" si="46"/>
        <v/>
      </c>
      <c r="V231" s="89" t="str">
        <f t="shared" si="47"/>
        <v/>
      </c>
      <c r="W231" s="89" t="str">
        <f t="shared" si="48"/>
        <v/>
      </c>
      <c r="X231" s="89" t="str">
        <f t="shared" si="49"/>
        <v/>
      </c>
      <c r="Y231" s="89" t="str">
        <f t="shared" si="50"/>
        <v/>
      </c>
      <c r="Z231" s="89" t="str">
        <f t="shared" si="51"/>
        <v/>
      </c>
      <c r="AA231" s="89" t="str">
        <f t="shared" si="52"/>
        <v/>
      </c>
    </row>
    <row r="232" spans="1:27">
      <c r="A232" s="85">
        <f t="shared" si="41"/>
        <v>232</v>
      </c>
      <c r="B232" s="86" t="s">
        <v>449</v>
      </c>
      <c r="C232" s="86" t="s">
        <v>72882</v>
      </c>
      <c r="D232" s="86" t="s">
        <v>72352</v>
      </c>
      <c r="E232" s="87">
        <v>0.80694444444444446</v>
      </c>
      <c r="F232" s="86" t="s">
        <v>71481</v>
      </c>
      <c r="G232" s="86" t="s">
        <v>72753</v>
      </c>
      <c r="H232" s="86" t="s">
        <v>71521</v>
      </c>
      <c r="I232" s="86" t="s">
        <v>72945</v>
      </c>
      <c r="J232" s="86" t="s">
        <v>443</v>
      </c>
      <c r="K232" s="86" t="s">
        <v>72383</v>
      </c>
      <c r="L232" s="88"/>
      <c r="M232" s="88"/>
      <c r="N232" s="88"/>
      <c r="P232" s="89">
        <f t="shared" si="53"/>
        <v>11453</v>
      </c>
      <c r="Q232" s="89" t="str">
        <f t="shared" si="42"/>
        <v/>
      </c>
      <c r="R232" s="89" t="str">
        <f t="shared" si="43"/>
        <v/>
      </c>
      <c r="S232" s="89" t="str">
        <f t="shared" si="44"/>
        <v/>
      </c>
      <c r="T232" s="89" t="str">
        <f t="shared" si="45"/>
        <v/>
      </c>
      <c r="U232" s="89" t="str">
        <f t="shared" si="46"/>
        <v/>
      </c>
      <c r="V232" s="89" t="str">
        <f t="shared" si="47"/>
        <v/>
      </c>
      <c r="W232" s="89" t="str">
        <f t="shared" si="48"/>
        <v/>
      </c>
      <c r="X232" s="89" t="str">
        <f t="shared" si="49"/>
        <v/>
      </c>
      <c r="Y232" s="89" t="str">
        <f t="shared" si="50"/>
        <v/>
      </c>
      <c r="Z232" s="89" t="str">
        <f t="shared" si="51"/>
        <v/>
      </c>
      <c r="AA232" s="89" t="str">
        <f t="shared" si="52"/>
        <v/>
      </c>
    </row>
    <row r="233" spans="1:27">
      <c r="A233" s="85">
        <f t="shared" si="41"/>
        <v>233</v>
      </c>
      <c r="B233" s="86" t="s">
        <v>449</v>
      </c>
      <c r="C233" s="86" t="s">
        <v>72367</v>
      </c>
      <c r="D233" s="86" t="s">
        <v>72352</v>
      </c>
      <c r="E233" s="87">
        <v>0.31458333333333333</v>
      </c>
      <c r="F233" s="86" t="s">
        <v>72946</v>
      </c>
      <c r="G233" s="86" t="s">
        <v>72879</v>
      </c>
      <c r="H233" s="86" t="s">
        <v>71956</v>
      </c>
      <c r="I233" s="86" t="s">
        <v>72947</v>
      </c>
      <c r="J233" s="86" t="s">
        <v>443</v>
      </c>
      <c r="K233" s="86" t="s">
        <v>72352</v>
      </c>
      <c r="L233" s="88"/>
      <c r="M233" s="88"/>
      <c r="N233" s="88"/>
      <c r="P233" s="89">
        <f t="shared" si="53"/>
        <v>11503</v>
      </c>
      <c r="Q233" s="89" t="str">
        <f t="shared" si="42"/>
        <v/>
      </c>
      <c r="R233" s="89" t="str">
        <f t="shared" si="43"/>
        <v/>
      </c>
      <c r="S233" s="89" t="str">
        <f t="shared" si="44"/>
        <v/>
      </c>
      <c r="T233" s="89" t="str">
        <f t="shared" si="45"/>
        <v/>
      </c>
      <c r="U233" s="89" t="str">
        <f t="shared" si="46"/>
        <v/>
      </c>
      <c r="V233" s="89" t="str">
        <f t="shared" si="47"/>
        <v/>
      </c>
      <c r="W233" s="89" t="str">
        <f t="shared" si="48"/>
        <v/>
      </c>
      <c r="X233" s="89" t="str">
        <f t="shared" si="49"/>
        <v/>
      </c>
      <c r="Y233" s="89" t="str">
        <f t="shared" si="50"/>
        <v/>
      </c>
      <c r="Z233" s="89" t="str">
        <f t="shared" si="51"/>
        <v/>
      </c>
      <c r="AA233" s="89" t="str">
        <f t="shared" si="52"/>
        <v/>
      </c>
    </row>
    <row r="234" spans="1:27">
      <c r="A234" s="85">
        <f t="shared" si="41"/>
        <v>234</v>
      </c>
      <c r="B234" s="86" t="s">
        <v>449</v>
      </c>
      <c r="C234" s="86" t="s">
        <v>71642</v>
      </c>
      <c r="D234" s="86" t="s">
        <v>72352</v>
      </c>
      <c r="E234" s="87">
        <v>0.72499999999999998</v>
      </c>
      <c r="F234" s="86" t="s">
        <v>72126</v>
      </c>
      <c r="G234" s="86" t="s">
        <v>72948</v>
      </c>
      <c r="H234" s="86" t="s">
        <v>71562</v>
      </c>
      <c r="I234" s="86" t="s">
        <v>72949</v>
      </c>
      <c r="J234" s="86" t="s">
        <v>70988</v>
      </c>
      <c r="K234" s="86" t="s">
        <v>72352</v>
      </c>
      <c r="L234" s="88"/>
      <c r="M234" s="88"/>
      <c r="N234" s="88"/>
      <c r="P234" s="89">
        <f t="shared" si="53"/>
        <v>11553</v>
      </c>
      <c r="Q234" s="89" t="str">
        <f t="shared" si="42"/>
        <v/>
      </c>
      <c r="R234" s="89" t="str">
        <f t="shared" si="43"/>
        <v/>
      </c>
      <c r="S234" s="89" t="str">
        <f t="shared" si="44"/>
        <v/>
      </c>
      <c r="T234" s="89" t="str">
        <f t="shared" si="45"/>
        <v/>
      </c>
      <c r="U234" s="89" t="str">
        <f t="shared" si="46"/>
        <v/>
      </c>
      <c r="V234" s="89" t="str">
        <f t="shared" si="47"/>
        <v/>
      </c>
      <c r="W234" s="89" t="str">
        <f t="shared" si="48"/>
        <v/>
      </c>
      <c r="X234" s="89" t="str">
        <f t="shared" si="49"/>
        <v/>
      </c>
      <c r="Y234" s="89" t="str">
        <f t="shared" si="50"/>
        <v/>
      </c>
      <c r="Z234" s="89" t="str">
        <f t="shared" si="51"/>
        <v/>
      </c>
      <c r="AA234" s="89" t="str">
        <f t="shared" si="52"/>
        <v/>
      </c>
    </row>
    <row r="235" spans="1:27">
      <c r="A235" s="85">
        <f t="shared" si="41"/>
        <v>235</v>
      </c>
      <c r="B235" s="86" t="s">
        <v>463</v>
      </c>
      <c r="C235" s="86" t="s">
        <v>72030</v>
      </c>
      <c r="D235" s="86" t="s">
        <v>72352</v>
      </c>
      <c r="E235" s="87">
        <v>0.74930555555555556</v>
      </c>
      <c r="F235" s="86" t="s">
        <v>72171</v>
      </c>
      <c r="G235" s="86" t="s">
        <v>72950</v>
      </c>
      <c r="H235" s="86" t="s">
        <v>72559</v>
      </c>
      <c r="I235" s="86" t="s">
        <v>72951</v>
      </c>
      <c r="J235" s="86" t="s">
        <v>443</v>
      </c>
      <c r="K235" s="86" t="s">
        <v>72398</v>
      </c>
      <c r="L235" s="88"/>
      <c r="M235" s="88"/>
      <c r="N235" s="88"/>
      <c r="P235" s="89">
        <f t="shared" si="53"/>
        <v>11603</v>
      </c>
      <c r="Q235" s="89" t="str">
        <f t="shared" si="42"/>
        <v/>
      </c>
      <c r="R235" s="89" t="str">
        <f t="shared" si="43"/>
        <v/>
      </c>
      <c r="S235" s="89" t="str">
        <f t="shared" si="44"/>
        <v/>
      </c>
      <c r="T235" s="89" t="str">
        <f t="shared" si="45"/>
        <v/>
      </c>
      <c r="U235" s="89" t="str">
        <f t="shared" si="46"/>
        <v/>
      </c>
      <c r="V235" s="89" t="str">
        <f t="shared" si="47"/>
        <v/>
      </c>
      <c r="W235" s="89" t="str">
        <f t="shared" si="48"/>
        <v/>
      </c>
      <c r="X235" s="89" t="str">
        <f t="shared" si="49"/>
        <v/>
      </c>
      <c r="Y235" s="89" t="str">
        <f t="shared" si="50"/>
        <v/>
      </c>
      <c r="Z235" s="89" t="str">
        <f t="shared" si="51"/>
        <v/>
      </c>
      <c r="AA235" s="89" t="str">
        <f t="shared" si="52"/>
        <v/>
      </c>
    </row>
    <row r="236" spans="1:27">
      <c r="A236" s="85">
        <f t="shared" si="41"/>
        <v>236</v>
      </c>
      <c r="B236" s="86" t="s">
        <v>449</v>
      </c>
      <c r="C236" s="86" t="s">
        <v>71871</v>
      </c>
      <c r="D236" s="86" t="s">
        <v>72352</v>
      </c>
      <c r="E236" s="87">
        <v>0.31041666666666667</v>
      </c>
      <c r="F236" s="86" t="s">
        <v>71477</v>
      </c>
      <c r="G236" s="86" t="s">
        <v>72952</v>
      </c>
      <c r="H236" s="86" t="s">
        <v>71747</v>
      </c>
      <c r="I236" s="86" t="s">
        <v>72953</v>
      </c>
      <c r="J236" s="86" t="s">
        <v>455</v>
      </c>
      <c r="K236" s="86" t="s">
        <v>72387</v>
      </c>
      <c r="L236" s="88"/>
      <c r="M236" s="88"/>
      <c r="N236" s="88"/>
      <c r="P236" s="89">
        <f t="shared" si="53"/>
        <v>11653</v>
      </c>
      <c r="Q236" s="89" t="str">
        <f t="shared" si="42"/>
        <v/>
      </c>
      <c r="R236" s="89" t="str">
        <f t="shared" si="43"/>
        <v/>
      </c>
      <c r="S236" s="89" t="str">
        <f t="shared" si="44"/>
        <v/>
      </c>
      <c r="T236" s="89" t="str">
        <f t="shared" si="45"/>
        <v/>
      </c>
      <c r="U236" s="89" t="str">
        <f t="shared" si="46"/>
        <v/>
      </c>
      <c r="V236" s="89" t="str">
        <f t="shared" si="47"/>
        <v/>
      </c>
      <c r="W236" s="89" t="str">
        <f t="shared" si="48"/>
        <v/>
      </c>
      <c r="X236" s="89" t="str">
        <f t="shared" si="49"/>
        <v/>
      </c>
      <c r="Y236" s="89" t="str">
        <f t="shared" si="50"/>
        <v/>
      </c>
      <c r="Z236" s="89" t="str">
        <f t="shared" si="51"/>
        <v/>
      </c>
      <c r="AA236" s="89" t="str">
        <f t="shared" si="52"/>
        <v/>
      </c>
    </row>
    <row r="237" spans="1:27">
      <c r="A237" s="85">
        <f t="shared" si="41"/>
        <v>237</v>
      </c>
      <c r="B237" s="86" t="s">
        <v>71024</v>
      </c>
      <c r="C237" s="86" t="s">
        <v>71642</v>
      </c>
      <c r="D237" s="86" t="s">
        <v>72352</v>
      </c>
      <c r="E237" s="87">
        <v>0.82986111111111116</v>
      </c>
      <c r="F237" s="86" t="s">
        <v>71562</v>
      </c>
      <c r="G237" s="86" t="s">
        <v>72954</v>
      </c>
      <c r="H237" s="86" t="s">
        <v>362</v>
      </c>
      <c r="I237" s="86" t="s">
        <v>72955</v>
      </c>
      <c r="J237" s="86" t="s">
        <v>448</v>
      </c>
      <c r="K237" s="86" t="s">
        <v>72699</v>
      </c>
      <c r="L237" s="88"/>
      <c r="M237" s="88"/>
      <c r="N237" s="88"/>
      <c r="P237" s="89">
        <f t="shared" si="53"/>
        <v>11703</v>
      </c>
      <c r="Q237" s="89" t="str">
        <f t="shared" si="42"/>
        <v/>
      </c>
      <c r="R237" s="89" t="str">
        <f t="shared" si="43"/>
        <v/>
      </c>
      <c r="S237" s="89" t="str">
        <f t="shared" si="44"/>
        <v/>
      </c>
      <c r="T237" s="89" t="str">
        <f t="shared" si="45"/>
        <v/>
      </c>
      <c r="U237" s="89" t="str">
        <f t="shared" si="46"/>
        <v/>
      </c>
      <c r="V237" s="89" t="str">
        <f t="shared" si="47"/>
        <v/>
      </c>
      <c r="W237" s="89" t="str">
        <f t="shared" si="48"/>
        <v/>
      </c>
      <c r="X237" s="89" t="str">
        <f t="shared" si="49"/>
        <v/>
      </c>
      <c r="Y237" s="89" t="str">
        <f t="shared" si="50"/>
        <v/>
      </c>
      <c r="Z237" s="89" t="str">
        <f t="shared" si="51"/>
        <v/>
      </c>
      <c r="AA237" s="89" t="str">
        <f t="shared" si="52"/>
        <v/>
      </c>
    </row>
    <row r="238" spans="1:27">
      <c r="A238" s="85">
        <f t="shared" si="41"/>
        <v>238</v>
      </c>
      <c r="B238" s="86" t="s">
        <v>71024</v>
      </c>
      <c r="C238" s="86" t="s">
        <v>71864</v>
      </c>
      <c r="D238" s="86" t="s">
        <v>72352</v>
      </c>
      <c r="E238" s="87">
        <v>0.91805555555555562</v>
      </c>
      <c r="F238" s="86" t="s">
        <v>71717</v>
      </c>
      <c r="G238" s="86" t="s">
        <v>72736</v>
      </c>
      <c r="H238" s="86" t="s">
        <v>365</v>
      </c>
      <c r="I238" s="86" t="s">
        <v>72956</v>
      </c>
      <c r="J238" s="86" t="s">
        <v>70988</v>
      </c>
      <c r="K238" s="86" t="s">
        <v>72567</v>
      </c>
      <c r="L238" s="88"/>
      <c r="M238" s="88"/>
      <c r="N238" s="88"/>
      <c r="P238" s="89">
        <f t="shared" si="53"/>
        <v>11753</v>
      </c>
      <c r="Q238" s="89" t="str">
        <f t="shared" si="42"/>
        <v/>
      </c>
      <c r="R238" s="89" t="str">
        <f t="shared" si="43"/>
        <v/>
      </c>
      <c r="S238" s="89" t="str">
        <f t="shared" si="44"/>
        <v/>
      </c>
      <c r="T238" s="89" t="str">
        <f t="shared" si="45"/>
        <v/>
      </c>
      <c r="U238" s="89" t="str">
        <f t="shared" si="46"/>
        <v/>
      </c>
      <c r="V238" s="89" t="str">
        <f t="shared" si="47"/>
        <v/>
      </c>
      <c r="W238" s="89" t="str">
        <f t="shared" si="48"/>
        <v/>
      </c>
      <c r="X238" s="89" t="str">
        <f t="shared" si="49"/>
        <v/>
      </c>
      <c r="Y238" s="89" t="str">
        <f t="shared" si="50"/>
        <v/>
      </c>
      <c r="Z238" s="89" t="str">
        <f t="shared" si="51"/>
        <v/>
      </c>
      <c r="AA238" s="89" t="str">
        <f t="shared" si="52"/>
        <v/>
      </c>
    </row>
    <row r="239" spans="1:27">
      <c r="A239" s="85">
        <f t="shared" si="41"/>
        <v>239</v>
      </c>
      <c r="B239" s="86" t="s">
        <v>71024</v>
      </c>
      <c r="C239" s="86" t="s">
        <v>71642</v>
      </c>
      <c r="D239" s="86" t="s">
        <v>72352</v>
      </c>
      <c r="E239" s="87">
        <v>0.77083333333333337</v>
      </c>
      <c r="F239" s="86" t="s">
        <v>71626</v>
      </c>
      <c r="G239" s="86" t="s">
        <v>72957</v>
      </c>
      <c r="H239" s="86" t="s">
        <v>72958</v>
      </c>
      <c r="I239" s="86" t="s">
        <v>72959</v>
      </c>
      <c r="J239" s="86" t="s">
        <v>448</v>
      </c>
      <c r="K239" s="86" t="s">
        <v>72340</v>
      </c>
      <c r="L239" s="88"/>
      <c r="M239" s="88"/>
      <c r="N239" s="88"/>
      <c r="P239" s="89">
        <f t="shared" si="53"/>
        <v>11803</v>
      </c>
      <c r="Q239" s="89" t="str">
        <f t="shared" si="42"/>
        <v/>
      </c>
      <c r="R239" s="89" t="str">
        <f t="shared" si="43"/>
        <v/>
      </c>
      <c r="S239" s="89" t="str">
        <f t="shared" si="44"/>
        <v/>
      </c>
      <c r="T239" s="89" t="str">
        <f t="shared" si="45"/>
        <v/>
      </c>
      <c r="U239" s="89" t="str">
        <f t="shared" si="46"/>
        <v/>
      </c>
      <c r="V239" s="89" t="str">
        <f t="shared" si="47"/>
        <v/>
      </c>
      <c r="W239" s="89" t="str">
        <f t="shared" si="48"/>
        <v/>
      </c>
      <c r="X239" s="89" t="str">
        <f t="shared" si="49"/>
        <v/>
      </c>
      <c r="Y239" s="89" t="str">
        <f t="shared" si="50"/>
        <v/>
      </c>
      <c r="Z239" s="89" t="str">
        <f t="shared" si="51"/>
        <v/>
      </c>
      <c r="AA239" s="89" t="str">
        <f t="shared" si="52"/>
        <v/>
      </c>
    </row>
    <row r="240" spans="1:27">
      <c r="A240" s="85">
        <f t="shared" si="41"/>
        <v>240</v>
      </c>
      <c r="B240" s="86" t="s">
        <v>463</v>
      </c>
      <c r="C240" s="86" t="s">
        <v>72075</v>
      </c>
      <c r="D240" s="86" t="s">
        <v>72352</v>
      </c>
      <c r="E240" s="87">
        <v>0.26458333333333334</v>
      </c>
      <c r="F240" s="86" t="s">
        <v>72788</v>
      </c>
      <c r="G240" s="86" t="s">
        <v>71724</v>
      </c>
      <c r="H240" s="86" t="s">
        <v>72960</v>
      </c>
      <c r="I240" s="86" t="s">
        <v>72961</v>
      </c>
      <c r="J240" s="86" t="s">
        <v>443</v>
      </c>
      <c r="K240" s="86" t="s">
        <v>72387</v>
      </c>
      <c r="L240" s="88"/>
      <c r="M240" s="88"/>
      <c r="N240" s="88"/>
      <c r="P240" s="89">
        <f t="shared" si="53"/>
        <v>11853</v>
      </c>
      <c r="Q240" s="89" t="str">
        <f t="shared" si="42"/>
        <v/>
      </c>
      <c r="R240" s="89" t="str">
        <f t="shared" si="43"/>
        <v/>
      </c>
      <c r="S240" s="89" t="str">
        <f t="shared" si="44"/>
        <v/>
      </c>
      <c r="T240" s="89" t="str">
        <f t="shared" si="45"/>
        <v/>
      </c>
      <c r="U240" s="89" t="str">
        <f t="shared" si="46"/>
        <v/>
      </c>
      <c r="V240" s="89" t="str">
        <f t="shared" si="47"/>
        <v/>
      </c>
      <c r="W240" s="89" t="str">
        <f t="shared" si="48"/>
        <v/>
      </c>
      <c r="X240" s="89" t="str">
        <f t="shared" si="49"/>
        <v/>
      </c>
      <c r="Y240" s="89" t="str">
        <f t="shared" si="50"/>
        <v/>
      </c>
      <c r="Z240" s="89" t="str">
        <f t="shared" si="51"/>
        <v/>
      </c>
      <c r="AA240" s="89" t="str">
        <f t="shared" si="52"/>
        <v/>
      </c>
    </row>
    <row r="241" spans="1:27">
      <c r="A241" s="85">
        <f t="shared" si="41"/>
        <v>241</v>
      </c>
      <c r="B241" s="86" t="s">
        <v>449</v>
      </c>
      <c r="C241" s="86" t="s">
        <v>72882</v>
      </c>
      <c r="D241" s="86" t="s">
        <v>72352</v>
      </c>
      <c r="E241" s="87">
        <v>0.70694444444444438</v>
      </c>
      <c r="F241" s="86" t="s">
        <v>72962</v>
      </c>
      <c r="G241" s="86" t="s">
        <v>72963</v>
      </c>
      <c r="H241" s="86" t="s">
        <v>72535</v>
      </c>
      <c r="I241" s="86" t="s">
        <v>72964</v>
      </c>
      <c r="J241" s="86" t="s">
        <v>443</v>
      </c>
      <c r="K241" s="86" t="s">
        <v>72352</v>
      </c>
      <c r="L241" s="88"/>
      <c r="M241" s="88"/>
      <c r="N241" s="88"/>
      <c r="P241" s="89">
        <f t="shared" si="53"/>
        <v>11903</v>
      </c>
      <c r="Q241" s="89" t="str">
        <f t="shared" si="42"/>
        <v/>
      </c>
      <c r="R241" s="89" t="str">
        <f t="shared" si="43"/>
        <v/>
      </c>
      <c r="S241" s="89" t="str">
        <f t="shared" si="44"/>
        <v/>
      </c>
      <c r="T241" s="89" t="str">
        <f t="shared" si="45"/>
        <v/>
      </c>
      <c r="U241" s="89" t="str">
        <f t="shared" si="46"/>
        <v/>
      </c>
      <c r="V241" s="89" t="str">
        <f t="shared" si="47"/>
        <v/>
      </c>
      <c r="W241" s="89" t="str">
        <f t="shared" si="48"/>
        <v/>
      </c>
      <c r="X241" s="89" t="str">
        <f t="shared" si="49"/>
        <v/>
      </c>
      <c r="Y241" s="89" t="str">
        <f t="shared" si="50"/>
        <v/>
      </c>
      <c r="Z241" s="89" t="str">
        <f t="shared" si="51"/>
        <v/>
      </c>
      <c r="AA241" s="89" t="str">
        <f t="shared" si="52"/>
        <v/>
      </c>
    </row>
    <row r="242" spans="1:27">
      <c r="A242" s="85">
        <f t="shared" si="41"/>
        <v>242</v>
      </c>
      <c r="B242" s="86" t="s">
        <v>449</v>
      </c>
      <c r="C242" s="86" t="s">
        <v>72865</v>
      </c>
      <c r="D242" s="86" t="s">
        <v>72352</v>
      </c>
      <c r="E242" s="87">
        <v>6.9444444444444441E-3</v>
      </c>
      <c r="F242" s="86" t="s">
        <v>72965</v>
      </c>
      <c r="G242" s="86" t="s">
        <v>71476</v>
      </c>
      <c r="H242" s="86" t="s">
        <v>71489</v>
      </c>
      <c r="I242" s="86" t="s">
        <v>72966</v>
      </c>
      <c r="J242" s="86" t="s">
        <v>443</v>
      </c>
      <c r="K242" s="86" t="s">
        <v>72340</v>
      </c>
      <c r="L242" s="88"/>
      <c r="M242" s="88"/>
      <c r="N242" s="88"/>
      <c r="P242" s="89">
        <f t="shared" si="53"/>
        <v>11953</v>
      </c>
      <c r="Q242" s="89" t="str">
        <f t="shared" si="42"/>
        <v/>
      </c>
      <c r="R242" s="89" t="str">
        <f t="shared" si="43"/>
        <v/>
      </c>
      <c r="S242" s="89" t="str">
        <f t="shared" si="44"/>
        <v/>
      </c>
      <c r="T242" s="89" t="str">
        <f t="shared" si="45"/>
        <v/>
      </c>
      <c r="U242" s="89" t="str">
        <f t="shared" si="46"/>
        <v/>
      </c>
      <c r="V242" s="89" t="str">
        <f t="shared" si="47"/>
        <v/>
      </c>
      <c r="W242" s="89" t="str">
        <f t="shared" si="48"/>
        <v/>
      </c>
      <c r="X242" s="89" t="str">
        <f t="shared" si="49"/>
        <v/>
      </c>
      <c r="Y242" s="89" t="str">
        <f t="shared" si="50"/>
        <v/>
      </c>
      <c r="Z242" s="89" t="str">
        <f t="shared" si="51"/>
        <v/>
      </c>
      <c r="AA242" s="89" t="str">
        <f t="shared" si="52"/>
        <v/>
      </c>
    </row>
    <row r="243" spans="1:27">
      <c r="A243" s="85">
        <f t="shared" si="41"/>
        <v>243</v>
      </c>
      <c r="B243" s="86" t="s">
        <v>449</v>
      </c>
      <c r="C243" s="86" t="s">
        <v>72865</v>
      </c>
      <c r="D243" s="86" t="s">
        <v>72352</v>
      </c>
      <c r="E243" s="87">
        <v>1.4583333333333332E-2</v>
      </c>
      <c r="F243" s="86" t="s">
        <v>72076</v>
      </c>
      <c r="G243" s="86" t="s">
        <v>72967</v>
      </c>
      <c r="H243" s="86" t="s">
        <v>72968</v>
      </c>
      <c r="I243" s="86" t="s">
        <v>72969</v>
      </c>
      <c r="J243" s="86" t="s">
        <v>443</v>
      </c>
      <c r="K243" s="86" t="s">
        <v>72352</v>
      </c>
      <c r="L243" s="88"/>
      <c r="M243" s="88"/>
      <c r="N243" s="88"/>
      <c r="P243" s="89">
        <f t="shared" si="53"/>
        <v>12003</v>
      </c>
      <c r="Q243" s="89" t="str">
        <f t="shared" si="42"/>
        <v/>
      </c>
      <c r="R243" s="89" t="str">
        <f t="shared" si="43"/>
        <v/>
      </c>
      <c r="S243" s="89" t="str">
        <f t="shared" si="44"/>
        <v/>
      </c>
      <c r="T243" s="89" t="str">
        <f t="shared" si="45"/>
        <v/>
      </c>
      <c r="U243" s="89" t="str">
        <f t="shared" si="46"/>
        <v/>
      </c>
      <c r="V243" s="89" t="str">
        <f t="shared" si="47"/>
        <v/>
      </c>
      <c r="W243" s="89" t="str">
        <f t="shared" si="48"/>
        <v/>
      </c>
      <c r="X243" s="89" t="str">
        <f t="shared" si="49"/>
        <v/>
      </c>
      <c r="Y243" s="89" t="str">
        <f t="shared" si="50"/>
        <v/>
      </c>
      <c r="Z243" s="89" t="str">
        <f t="shared" si="51"/>
        <v/>
      </c>
      <c r="AA243" s="89" t="str">
        <f t="shared" si="52"/>
        <v/>
      </c>
    </row>
    <row r="244" spans="1:27">
      <c r="A244" s="85">
        <f t="shared" si="41"/>
        <v>244</v>
      </c>
      <c r="B244" s="86" t="s">
        <v>71011</v>
      </c>
      <c r="C244" s="86" t="s">
        <v>72127</v>
      </c>
      <c r="D244" s="86" t="s">
        <v>72352</v>
      </c>
      <c r="E244" s="87">
        <v>2.4305555555555556E-2</v>
      </c>
      <c r="F244" s="86" t="s">
        <v>72059</v>
      </c>
      <c r="G244" s="86" t="s">
        <v>71718</v>
      </c>
      <c r="H244" s="86" t="s">
        <v>72970</v>
      </c>
      <c r="I244" s="86" t="s">
        <v>72971</v>
      </c>
      <c r="J244" s="86" t="s">
        <v>455</v>
      </c>
      <c r="K244" s="86" t="s">
        <v>72343</v>
      </c>
      <c r="L244" s="88"/>
      <c r="M244" s="88"/>
      <c r="N244" s="88"/>
      <c r="P244" s="89">
        <f t="shared" si="53"/>
        <v>12053</v>
      </c>
      <c r="Q244" s="89" t="str">
        <f t="shared" si="42"/>
        <v/>
      </c>
      <c r="R244" s="89" t="str">
        <f t="shared" si="43"/>
        <v/>
      </c>
      <c r="S244" s="89" t="str">
        <f t="shared" si="44"/>
        <v/>
      </c>
      <c r="T244" s="89" t="str">
        <f t="shared" si="45"/>
        <v/>
      </c>
      <c r="U244" s="89" t="str">
        <f t="shared" si="46"/>
        <v/>
      </c>
      <c r="V244" s="89" t="str">
        <f t="shared" si="47"/>
        <v/>
      </c>
      <c r="W244" s="89" t="str">
        <f t="shared" si="48"/>
        <v/>
      </c>
      <c r="X244" s="89" t="str">
        <f t="shared" si="49"/>
        <v/>
      </c>
      <c r="Y244" s="89" t="str">
        <f t="shared" si="50"/>
        <v/>
      </c>
      <c r="Z244" s="89" t="str">
        <f t="shared" si="51"/>
        <v/>
      </c>
      <c r="AA244" s="89" t="str">
        <f t="shared" si="52"/>
        <v/>
      </c>
    </row>
    <row r="245" spans="1:27">
      <c r="A245" s="85">
        <f t="shared" si="41"/>
        <v>245</v>
      </c>
      <c r="B245" s="86" t="s">
        <v>463</v>
      </c>
      <c r="C245" s="86" t="s">
        <v>72035</v>
      </c>
      <c r="D245" s="86" t="s">
        <v>72352</v>
      </c>
      <c r="E245" s="87">
        <v>4.7222222222222221E-2</v>
      </c>
      <c r="F245" s="86" t="s">
        <v>72972</v>
      </c>
      <c r="G245" s="86" t="s">
        <v>72973</v>
      </c>
      <c r="H245" s="86" t="s">
        <v>71521</v>
      </c>
      <c r="I245" s="86" t="s">
        <v>72974</v>
      </c>
      <c r="J245" s="86" t="s">
        <v>443</v>
      </c>
      <c r="K245" s="86" t="s">
        <v>72398</v>
      </c>
      <c r="L245" s="88"/>
      <c r="M245" s="88"/>
      <c r="N245" s="88"/>
      <c r="P245" s="89">
        <f t="shared" si="53"/>
        <v>12103</v>
      </c>
      <c r="Q245" s="89" t="str">
        <f t="shared" si="42"/>
        <v/>
      </c>
      <c r="R245" s="89" t="str">
        <f t="shared" si="43"/>
        <v/>
      </c>
      <c r="S245" s="89" t="str">
        <f t="shared" si="44"/>
        <v/>
      </c>
      <c r="T245" s="89" t="str">
        <f t="shared" si="45"/>
        <v/>
      </c>
      <c r="U245" s="89" t="str">
        <f t="shared" si="46"/>
        <v/>
      </c>
      <c r="V245" s="89" t="str">
        <f t="shared" si="47"/>
        <v/>
      </c>
      <c r="W245" s="89" t="str">
        <f t="shared" si="48"/>
        <v/>
      </c>
      <c r="X245" s="89" t="str">
        <f t="shared" si="49"/>
        <v/>
      </c>
      <c r="Y245" s="89" t="str">
        <f t="shared" si="50"/>
        <v/>
      </c>
      <c r="Z245" s="89" t="str">
        <f t="shared" si="51"/>
        <v/>
      </c>
      <c r="AA245" s="89" t="str">
        <f t="shared" si="52"/>
        <v/>
      </c>
    </row>
    <row r="246" spans="1:27">
      <c r="A246" s="85">
        <f t="shared" si="41"/>
        <v>246</v>
      </c>
      <c r="B246" s="86" t="s">
        <v>71141</v>
      </c>
      <c r="C246" s="86" t="s">
        <v>72240</v>
      </c>
      <c r="D246" s="86" t="s">
        <v>72352</v>
      </c>
      <c r="E246" s="87">
        <v>0.16180555555555556</v>
      </c>
      <c r="F246" s="86" t="s">
        <v>71547</v>
      </c>
      <c r="G246" s="86" t="s">
        <v>72975</v>
      </c>
      <c r="H246" s="86" t="s">
        <v>72976</v>
      </c>
      <c r="I246" s="86" t="s">
        <v>72977</v>
      </c>
      <c r="J246" s="86" t="s">
        <v>455</v>
      </c>
      <c r="K246" s="86" t="s">
        <v>72343</v>
      </c>
      <c r="L246" s="88"/>
      <c r="M246" s="88"/>
      <c r="N246" s="88"/>
      <c r="P246" s="89">
        <f t="shared" si="53"/>
        <v>12153</v>
      </c>
      <c r="Q246" s="89" t="str">
        <f t="shared" si="42"/>
        <v/>
      </c>
      <c r="R246" s="89" t="str">
        <f t="shared" si="43"/>
        <v/>
      </c>
      <c r="S246" s="89" t="str">
        <f t="shared" si="44"/>
        <v/>
      </c>
      <c r="T246" s="89" t="str">
        <f t="shared" si="45"/>
        <v/>
      </c>
      <c r="U246" s="89" t="str">
        <f t="shared" si="46"/>
        <v/>
      </c>
      <c r="V246" s="89" t="str">
        <f t="shared" si="47"/>
        <v/>
      </c>
      <c r="W246" s="89" t="str">
        <f t="shared" si="48"/>
        <v/>
      </c>
      <c r="X246" s="89" t="str">
        <f t="shared" si="49"/>
        <v/>
      </c>
      <c r="Y246" s="89" t="str">
        <f t="shared" si="50"/>
        <v/>
      </c>
      <c r="Z246" s="89" t="str">
        <f t="shared" si="51"/>
        <v/>
      </c>
      <c r="AA246" s="89" t="str">
        <f t="shared" si="52"/>
        <v/>
      </c>
    </row>
    <row r="247" spans="1:27">
      <c r="A247" s="85">
        <f t="shared" si="41"/>
        <v>247</v>
      </c>
      <c r="B247" s="86" t="s">
        <v>438</v>
      </c>
      <c r="C247" s="86" t="s">
        <v>71727</v>
      </c>
      <c r="D247" s="86" t="s">
        <v>72352</v>
      </c>
      <c r="E247" s="87">
        <v>0.17152777777777775</v>
      </c>
      <c r="F247" s="86" t="s">
        <v>71700</v>
      </c>
      <c r="G247" s="86" t="s">
        <v>72978</v>
      </c>
      <c r="H247" s="86" t="s">
        <v>71489</v>
      </c>
      <c r="I247" s="86" t="s">
        <v>72979</v>
      </c>
      <c r="J247" s="86" t="s">
        <v>455</v>
      </c>
      <c r="K247" s="86" t="s">
        <v>72455</v>
      </c>
      <c r="L247" s="88"/>
      <c r="M247" s="88"/>
      <c r="N247" s="88"/>
      <c r="P247" s="89">
        <f t="shared" si="53"/>
        <v>12203</v>
      </c>
      <c r="Q247" s="89" t="str">
        <f t="shared" si="42"/>
        <v/>
      </c>
      <c r="R247" s="89" t="str">
        <f t="shared" si="43"/>
        <v/>
      </c>
      <c r="S247" s="89" t="str">
        <f t="shared" si="44"/>
        <v/>
      </c>
      <c r="T247" s="89" t="str">
        <f t="shared" si="45"/>
        <v/>
      </c>
      <c r="U247" s="89" t="str">
        <f t="shared" si="46"/>
        <v/>
      </c>
      <c r="V247" s="89" t="str">
        <f t="shared" si="47"/>
        <v/>
      </c>
      <c r="W247" s="89" t="str">
        <f t="shared" si="48"/>
        <v/>
      </c>
      <c r="X247" s="89" t="str">
        <f t="shared" si="49"/>
        <v/>
      </c>
      <c r="Y247" s="89" t="str">
        <f t="shared" si="50"/>
        <v/>
      </c>
      <c r="Z247" s="89" t="str">
        <f t="shared" si="51"/>
        <v/>
      </c>
      <c r="AA247" s="89" t="str">
        <f t="shared" si="52"/>
        <v/>
      </c>
    </row>
    <row r="248" spans="1:27">
      <c r="A248" s="85">
        <f t="shared" si="41"/>
        <v>248</v>
      </c>
      <c r="B248" s="86" t="s">
        <v>463</v>
      </c>
      <c r="C248" s="86" t="s">
        <v>72056</v>
      </c>
      <c r="D248" s="86" t="s">
        <v>72352</v>
      </c>
      <c r="E248" s="87">
        <v>0.19722222222222222</v>
      </c>
      <c r="F248" s="86" t="s">
        <v>71662</v>
      </c>
      <c r="G248" s="86" t="s">
        <v>72980</v>
      </c>
      <c r="H248" s="86" t="s">
        <v>71489</v>
      </c>
      <c r="I248" s="86" t="s">
        <v>72981</v>
      </c>
      <c r="J248" s="86" t="s">
        <v>443</v>
      </c>
      <c r="K248" s="86" t="s">
        <v>72699</v>
      </c>
      <c r="L248" s="88"/>
      <c r="M248" s="88"/>
      <c r="N248" s="88"/>
      <c r="P248" s="89">
        <f t="shared" si="53"/>
        <v>12253</v>
      </c>
      <c r="Q248" s="89" t="str">
        <f t="shared" si="42"/>
        <v/>
      </c>
      <c r="R248" s="89" t="str">
        <f t="shared" si="43"/>
        <v/>
      </c>
      <c r="S248" s="89" t="str">
        <f t="shared" si="44"/>
        <v/>
      </c>
      <c r="T248" s="89" t="str">
        <f t="shared" si="45"/>
        <v/>
      </c>
      <c r="U248" s="89" t="str">
        <f t="shared" si="46"/>
        <v/>
      </c>
      <c r="V248" s="89" t="str">
        <f t="shared" si="47"/>
        <v/>
      </c>
      <c r="W248" s="89" t="str">
        <f t="shared" si="48"/>
        <v/>
      </c>
      <c r="X248" s="89" t="str">
        <f t="shared" si="49"/>
        <v/>
      </c>
      <c r="Y248" s="89" t="str">
        <f t="shared" si="50"/>
        <v/>
      </c>
      <c r="Z248" s="89" t="str">
        <f t="shared" si="51"/>
        <v/>
      </c>
      <c r="AA248" s="89" t="str">
        <f t="shared" si="52"/>
        <v/>
      </c>
    </row>
    <row r="249" spans="1:27">
      <c r="A249" s="85">
        <f t="shared" si="41"/>
        <v>249</v>
      </c>
      <c r="B249" s="86" t="s">
        <v>71024</v>
      </c>
      <c r="C249" s="86" t="s">
        <v>71995</v>
      </c>
      <c r="D249" s="86" t="s">
        <v>72352</v>
      </c>
      <c r="E249" s="87">
        <v>0.23263888888888887</v>
      </c>
      <c r="F249" s="86" t="s">
        <v>72439</v>
      </c>
      <c r="G249" s="86" t="s">
        <v>71846</v>
      </c>
      <c r="H249" s="86" t="s">
        <v>72982</v>
      </c>
      <c r="I249" s="86" t="s">
        <v>72983</v>
      </c>
      <c r="J249" s="86" t="s">
        <v>443</v>
      </c>
      <c r="K249" s="86" t="s">
        <v>72387</v>
      </c>
      <c r="L249" s="88"/>
      <c r="M249" s="88"/>
      <c r="N249" s="88"/>
      <c r="P249" s="89">
        <f t="shared" si="53"/>
        <v>12303</v>
      </c>
      <c r="Q249" s="89" t="str">
        <f t="shared" si="42"/>
        <v/>
      </c>
      <c r="R249" s="89" t="str">
        <f t="shared" si="43"/>
        <v/>
      </c>
      <c r="S249" s="89" t="str">
        <f t="shared" si="44"/>
        <v/>
      </c>
      <c r="T249" s="89" t="str">
        <f t="shared" si="45"/>
        <v/>
      </c>
      <c r="U249" s="89" t="str">
        <f t="shared" si="46"/>
        <v/>
      </c>
      <c r="V249" s="89" t="str">
        <f t="shared" si="47"/>
        <v/>
      </c>
      <c r="W249" s="89" t="str">
        <f t="shared" si="48"/>
        <v/>
      </c>
      <c r="X249" s="89" t="str">
        <f t="shared" si="49"/>
        <v/>
      </c>
      <c r="Y249" s="89" t="str">
        <f t="shared" si="50"/>
        <v/>
      </c>
      <c r="Z249" s="89" t="str">
        <f t="shared" si="51"/>
        <v/>
      </c>
      <c r="AA249" s="89" t="str">
        <f t="shared" si="52"/>
        <v/>
      </c>
    </row>
    <row r="250" spans="1:27">
      <c r="A250" s="85">
        <f t="shared" si="41"/>
        <v>250</v>
      </c>
      <c r="B250" s="86" t="s">
        <v>71011</v>
      </c>
      <c r="C250" s="86" t="s">
        <v>72127</v>
      </c>
      <c r="D250" s="86" t="s">
        <v>72352</v>
      </c>
      <c r="E250" s="87">
        <v>0.23611111111111113</v>
      </c>
      <c r="F250" s="86" t="s">
        <v>72984</v>
      </c>
      <c r="G250" s="86" t="s">
        <v>72985</v>
      </c>
      <c r="H250" s="86" t="s">
        <v>72986</v>
      </c>
      <c r="I250" s="86" t="s">
        <v>72987</v>
      </c>
      <c r="J250" s="86" t="s">
        <v>455</v>
      </c>
      <c r="K250" s="86" t="s">
        <v>72343</v>
      </c>
      <c r="L250" s="88"/>
      <c r="M250" s="88"/>
      <c r="N250" s="88"/>
      <c r="P250" s="89">
        <f t="shared" si="53"/>
        <v>12353</v>
      </c>
      <c r="Q250" s="89" t="str">
        <f t="shared" si="42"/>
        <v/>
      </c>
      <c r="R250" s="89" t="str">
        <f t="shared" si="43"/>
        <v/>
      </c>
      <c r="S250" s="89" t="str">
        <f t="shared" si="44"/>
        <v/>
      </c>
      <c r="T250" s="89" t="str">
        <f t="shared" si="45"/>
        <v/>
      </c>
      <c r="U250" s="89" t="str">
        <f t="shared" si="46"/>
        <v/>
      </c>
      <c r="V250" s="89" t="str">
        <f t="shared" si="47"/>
        <v/>
      </c>
      <c r="W250" s="89" t="str">
        <f t="shared" si="48"/>
        <v/>
      </c>
      <c r="X250" s="89" t="str">
        <f t="shared" si="49"/>
        <v/>
      </c>
      <c r="Y250" s="89" t="str">
        <f t="shared" si="50"/>
        <v/>
      </c>
      <c r="Z250" s="89" t="str">
        <f t="shared" si="51"/>
        <v/>
      </c>
      <c r="AA250" s="89" t="str">
        <f t="shared" si="52"/>
        <v/>
      </c>
    </row>
    <row r="251" spans="1:27">
      <c r="A251" s="85">
        <f t="shared" si="41"/>
        <v>251</v>
      </c>
      <c r="B251" s="86" t="s">
        <v>444</v>
      </c>
      <c r="C251" s="86" t="s">
        <v>71742</v>
      </c>
      <c r="D251" s="86" t="s">
        <v>72352</v>
      </c>
      <c r="E251" s="87">
        <v>0.25416666666666665</v>
      </c>
      <c r="F251" s="86" t="s">
        <v>72988</v>
      </c>
      <c r="G251" s="86" t="s">
        <v>72989</v>
      </c>
      <c r="H251" s="86" t="s">
        <v>473</v>
      </c>
      <c r="I251" s="86" t="s">
        <v>72990</v>
      </c>
      <c r="J251" s="86" t="s">
        <v>455</v>
      </c>
      <c r="K251" s="86"/>
      <c r="L251" s="88"/>
      <c r="M251" s="88"/>
      <c r="N251" s="88"/>
      <c r="P251" s="89">
        <f t="shared" si="53"/>
        <v>12403</v>
      </c>
      <c r="Q251" s="89" t="str">
        <f t="shared" si="42"/>
        <v/>
      </c>
      <c r="R251" s="89" t="str">
        <f t="shared" si="43"/>
        <v/>
      </c>
      <c r="S251" s="89" t="str">
        <f t="shared" si="44"/>
        <v/>
      </c>
      <c r="T251" s="89" t="str">
        <f t="shared" si="45"/>
        <v/>
      </c>
      <c r="U251" s="89" t="str">
        <f t="shared" si="46"/>
        <v/>
      </c>
      <c r="V251" s="89" t="str">
        <f t="shared" si="47"/>
        <v/>
      </c>
      <c r="W251" s="89" t="str">
        <f t="shared" si="48"/>
        <v/>
      </c>
      <c r="X251" s="89" t="str">
        <f t="shared" si="49"/>
        <v/>
      </c>
      <c r="Y251" s="89" t="str">
        <f t="shared" si="50"/>
        <v/>
      </c>
      <c r="Z251" s="89" t="str">
        <f t="shared" si="51"/>
        <v/>
      </c>
      <c r="AA251" s="89" t="str">
        <f t="shared" si="52"/>
        <v/>
      </c>
    </row>
    <row r="252" spans="1:27">
      <c r="A252" s="85">
        <f t="shared" si="41"/>
        <v>252</v>
      </c>
      <c r="B252" s="86" t="s">
        <v>444</v>
      </c>
      <c r="C252" s="86" t="s">
        <v>72075</v>
      </c>
      <c r="D252" s="86" t="s">
        <v>72352</v>
      </c>
      <c r="E252" s="87">
        <v>0.25486111111111109</v>
      </c>
      <c r="F252" s="86" t="s">
        <v>71592</v>
      </c>
      <c r="G252" s="86" t="s">
        <v>72991</v>
      </c>
      <c r="H252" s="86" t="s">
        <v>71481</v>
      </c>
      <c r="I252" s="86" t="s">
        <v>72992</v>
      </c>
      <c r="J252" s="86" t="s">
        <v>443</v>
      </c>
      <c r="K252" s="86" t="s">
        <v>72387</v>
      </c>
      <c r="L252" s="88"/>
      <c r="M252" s="88"/>
      <c r="N252" s="88"/>
      <c r="P252" s="89">
        <f t="shared" si="53"/>
        <v>12453</v>
      </c>
      <c r="Q252" s="89" t="str">
        <f t="shared" si="42"/>
        <v/>
      </c>
      <c r="R252" s="89" t="str">
        <f t="shared" si="43"/>
        <v/>
      </c>
      <c r="S252" s="89" t="str">
        <f t="shared" si="44"/>
        <v/>
      </c>
      <c r="T252" s="89" t="str">
        <f t="shared" si="45"/>
        <v/>
      </c>
      <c r="U252" s="89" t="str">
        <f t="shared" si="46"/>
        <v/>
      </c>
      <c r="V252" s="89" t="str">
        <f t="shared" si="47"/>
        <v/>
      </c>
      <c r="W252" s="89" t="str">
        <f t="shared" si="48"/>
        <v/>
      </c>
      <c r="X252" s="89" t="str">
        <f t="shared" si="49"/>
        <v/>
      </c>
      <c r="Y252" s="89" t="str">
        <f t="shared" si="50"/>
        <v/>
      </c>
      <c r="Z252" s="89" t="str">
        <f t="shared" si="51"/>
        <v/>
      </c>
      <c r="AA252" s="89" t="str">
        <f t="shared" si="52"/>
        <v/>
      </c>
    </row>
    <row r="253" spans="1:27">
      <c r="A253" s="85">
        <f t="shared" si="41"/>
        <v>253</v>
      </c>
      <c r="B253" s="86" t="s">
        <v>71011</v>
      </c>
      <c r="C253" s="86" t="s">
        <v>72127</v>
      </c>
      <c r="D253" s="86" t="s">
        <v>72352</v>
      </c>
      <c r="E253" s="87">
        <v>0.27638888888888885</v>
      </c>
      <c r="F253" s="86" t="s">
        <v>72004</v>
      </c>
      <c r="G253" s="86" t="s">
        <v>72993</v>
      </c>
      <c r="H253" s="86" t="s">
        <v>72994</v>
      </c>
      <c r="I253" s="86" t="s">
        <v>72995</v>
      </c>
      <c r="J253" s="86" t="s">
        <v>455</v>
      </c>
      <c r="K253" s="86" t="s">
        <v>72343</v>
      </c>
      <c r="L253" s="88"/>
      <c r="M253" s="88"/>
      <c r="N253" s="88"/>
      <c r="P253" s="89">
        <f t="shared" si="53"/>
        <v>12503</v>
      </c>
      <c r="Q253" s="89" t="str">
        <f t="shared" si="42"/>
        <v/>
      </c>
      <c r="R253" s="89" t="str">
        <f t="shared" si="43"/>
        <v/>
      </c>
      <c r="S253" s="89" t="str">
        <f t="shared" si="44"/>
        <v/>
      </c>
      <c r="T253" s="89" t="str">
        <f t="shared" si="45"/>
        <v/>
      </c>
      <c r="U253" s="89" t="str">
        <f t="shared" si="46"/>
        <v/>
      </c>
      <c r="V253" s="89" t="str">
        <f t="shared" si="47"/>
        <v/>
      </c>
      <c r="W253" s="89" t="str">
        <f t="shared" si="48"/>
        <v/>
      </c>
      <c r="X253" s="89" t="str">
        <f t="shared" si="49"/>
        <v/>
      </c>
      <c r="Y253" s="89" t="str">
        <f t="shared" si="50"/>
        <v/>
      </c>
      <c r="Z253" s="89" t="str">
        <f t="shared" si="51"/>
        <v/>
      </c>
      <c r="AA253" s="89" t="str">
        <f t="shared" si="52"/>
        <v/>
      </c>
    </row>
    <row r="254" spans="1:27">
      <c r="A254" s="85">
        <f t="shared" si="41"/>
        <v>254</v>
      </c>
      <c r="B254" s="86" t="s">
        <v>438</v>
      </c>
      <c r="C254" s="86" t="s">
        <v>71727</v>
      </c>
      <c r="D254" s="86" t="s">
        <v>72352</v>
      </c>
      <c r="E254" s="87">
        <v>0.3034722222222222</v>
      </c>
      <c r="F254" s="86" t="s">
        <v>72996</v>
      </c>
      <c r="G254" s="86" t="s">
        <v>72997</v>
      </c>
      <c r="H254" s="86" t="s">
        <v>71743</v>
      </c>
      <c r="I254" s="86" t="s">
        <v>72998</v>
      </c>
      <c r="J254" s="86" t="s">
        <v>443</v>
      </c>
      <c r="K254" s="86" t="s">
        <v>72398</v>
      </c>
      <c r="L254" s="88"/>
      <c r="M254" s="88"/>
      <c r="N254" s="88"/>
      <c r="P254" s="89">
        <f t="shared" si="53"/>
        <v>12553</v>
      </c>
      <c r="Q254" s="89" t="str">
        <f t="shared" si="42"/>
        <v/>
      </c>
      <c r="R254" s="89" t="str">
        <f t="shared" si="43"/>
        <v/>
      </c>
      <c r="S254" s="89" t="str">
        <f t="shared" si="44"/>
        <v/>
      </c>
      <c r="T254" s="89" t="str">
        <f t="shared" si="45"/>
        <v/>
      </c>
      <c r="U254" s="89" t="str">
        <f t="shared" si="46"/>
        <v/>
      </c>
      <c r="V254" s="89" t="str">
        <f t="shared" si="47"/>
        <v/>
      </c>
      <c r="W254" s="89" t="str">
        <f t="shared" si="48"/>
        <v/>
      </c>
      <c r="X254" s="89" t="str">
        <f t="shared" si="49"/>
        <v/>
      </c>
      <c r="Y254" s="89" t="str">
        <f t="shared" si="50"/>
        <v/>
      </c>
      <c r="Z254" s="89" t="str">
        <f t="shared" si="51"/>
        <v/>
      </c>
      <c r="AA254" s="89" t="str">
        <f t="shared" si="52"/>
        <v/>
      </c>
    </row>
    <row r="255" spans="1:27">
      <c r="A255" s="85">
        <f t="shared" si="41"/>
        <v>255</v>
      </c>
      <c r="B255" s="86" t="s">
        <v>444</v>
      </c>
      <c r="C255" s="86" t="s">
        <v>71742</v>
      </c>
      <c r="D255" s="86" t="s">
        <v>72352</v>
      </c>
      <c r="E255" s="87">
        <v>0.31180555555555556</v>
      </c>
      <c r="F255" s="86" t="s">
        <v>72999</v>
      </c>
      <c r="G255" s="86" t="s">
        <v>73000</v>
      </c>
      <c r="H255" s="86" t="s">
        <v>71951</v>
      </c>
      <c r="I255" s="86" t="s">
        <v>73001</v>
      </c>
      <c r="J255" s="86" t="s">
        <v>455</v>
      </c>
      <c r="K255" s="86" t="s">
        <v>72383</v>
      </c>
      <c r="L255" s="88"/>
      <c r="M255" s="88"/>
      <c r="N255" s="88"/>
      <c r="P255" s="89">
        <f t="shared" si="53"/>
        <v>12603</v>
      </c>
      <c r="Q255" s="89" t="str">
        <f t="shared" si="42"/>
        <v/>
      </c>
      <c r="R255" s="89" t="str">
        <f t="shared" si="43"/>
        <v/>
      </c>
      <c r="S255" s="89" t="str">
        <f t="shared" si="44"/>
        <v/>
      </c>
      <c r="T255" s="89" t="str">
        <f t="shared" si="45"/>
        <v/>
      </c>
      <c r="U255" s="89" t="str">
        <f t="shared" si="46"/>
        <v/>
      </c>
      <c r="V255" s="89" t="str">
        <f t="shared" si="47"/>
        <v/>
      </c>
      <c r="W255" s="89" t="str">
        <f t="shared" si="48"/>
        <v/>
      </c>
      <c r="X255" s="89" t="str">
        <f t="shared" si="49"/>
        <v/>
      </c>
      <c r="Y255" s="89" t="str">
        <f t="shared" si="50"/>
        <v/>
      </c>
      <c r="Z255" s="89" t="str">
        <f t="shared" si="51"/>
        <v/>
      </c>
      <c r="AA255" s="89" t="str">
        <f t="shared" si="52"/>
        <v/>
      </c>
    </row>
    <row r="256" spans="1:27">
      <c r="A256" s="85">
        <f t="shared" si="41"/>
        <v>256</v>
      </c>
      <c r="B256" s="86" t="s">
        <v>438</v>
      </c>
      <c r="C256" s="86" t="s">
        <v>71551</v>
      </c>
      <c r="D256" s="86" t="s">
        <v>72352</v>
      </c>
      <c r="E256" s="87">
        <v>0.31944444444444448</v>
      </c>
      <c r="F256" s="86" t="s">
        <v>73002</v>
      </c>
      <c r="G256" s="86" t="s">
        <v>73003</v>
      </c>
      <c r="H256" s="86" t="s">
        <v>71519</v>
      </c>
      <c r="I256" s="86" t="s">
        <v>73004</v>
      </c>
      <c r="J256" s="86" t="s">
        <v>455</v>
      </c>
      <c r="K256" s="86" t="s">
        <v>72434</v>
      </c>
      <c r="L256" s="88"/>
      <c r="M256" s="88"/>
      <c r="N256" s="88"/>
      <c r="P256" s="89">
        <f t="shared" si="53"/>
        <v>12653</v>
      </c>
      <c r="Q256" s="89" t="str">
        <f t="shared" si="42"/>
        <v/>
      </c>
      <c r="R256" s="89" t="str">
        <f t="shared" si="43"/>
        <v/>
      </c>
      <c r="S256" s="89" t="str">
        <f t="shared" si="44"/>
        <v/>
      </c>
      <c r="T256" s="89" t="str">
        <f t="shared" si="45"/>
        <v/>
      </c>
      <c r="U256" s="89" t="str">
        <f t="shared" si="46"/>
        <v/>
      </c>
      <c r="V256" s="89" t="str">
        <f t="shared" si="47"/>
        <v/>
      </c>
      <c r="W256" s="89" t="str">
        <f t="shared" si="48"/>
        <v/>
      </c>
      <c r="X256" s="89" t="str">
        <f t="shared" si="49"/>
        <v/>
      </c>
      <c r="Y256" s="89" t="str">
        <f t="shared" si="50"/>
        <v/>
      </c>
      <c r="Z256" s="89" t="str">
        <f t="shared" si="51"/>
        <v/>
      </c>
      <c r="AA256" s="89" t="str">
        <f t="shared" si="52"/>
        <v/>
      </c>
    </row>
    <row r="257" spans="1:27">
      <c r="A257" s="85">
        <f t="shared" si="41"/>
        <v>257</v>
      </c>
      <c r="B257" s="86" t="s">
        <v>438</v>
      </c>
      <c r="C257" s="86" t="s">
        <v>71566</v>
      </c>
      <c r="D257" s="86" t="s">
        <v>72352</v>
      </c>
      <c r="E257" s="87">
        <v>0.32083333333333336</v>
      </c>
      <c r="F257" s="86" t="s">
        <v>73005</v>
      </c>
      <c r="G257" s="86" t="s">
        <v>73006</v>
      </c>
      <c r="H257" s="86" t="s">
        <v>73007</v>
      </c>
      <c r="I257" s="86" t="s">
        <v>73008</v>
      </c>
      <c r="J257" s="86" t="s">
        <v>455</v>
      </c>
      <c r="K257" s="86" t="s">
        <v>72343</v>
      </c>
      <c r="L257" s="88"/>
      <c r="M257" s="88"/>
      <c r="N257" s="88"/>
      <c r="P257" s="89">
        <f t="shared" si="53"/>
        <v>12703</v>
      </c>
      <c r="Q257" s="89" t="str">
        <f t="shared" si="42"/>
        <v/>
      </c>
      <c r="R257" s="89" t="str">
        <f t="shared" si="43"/>
        <v/>
      </c>
      <c r="S257" s="89" t="str">
        <f t="shared" si="44"/>
        <v/>
      </c>
      <c r="T257" s="89" t="str">
        <f t="shared" si="45"/>
        <v/>
      </c>
      <c r="U257" s="89" t="str">
        <f t="shared" si="46"/>
        <v/>
      </c>
      <c r="V257" s="89" t="str">
        <f t="shared" si="47"/>
        <v/>
      </c>
      <c r="W257" s="89" t="str">
        <f t="shared" si="48"/>
        <v/>
      </c>
      <c r="X257" s="89" t="str">
        <f t="shared" si="49"/>
        <v/>
      </c>
      <c r="Y257" s="89" t="str">
        <f t="shared" si="50"/>
        <v/>
      </c>
      <c r="Z257" s="89" t="str">
        <f t="shared" si="51"/>
        <v/>
      </c>
      <c r="AA257" s="89" t="str">
        <f t="shared" si="52"/>
        <v/>
      </c>
    </row>
    <row r="258" spans="1:27">
      <c r="A258" s="85">
        <f t="shared" si="41"/>
        <v>258</v>
      </c>
      <c r="B258" s="86" t="s">
        <v>463</v>
      </c>
      <c r="C258" s="86" t="s">
        <v>72080</v>
      </c>
      <c r="D258" s="86" t="s">
        <v>72352</v>
      </c>
      <c r="E258" s="87">
        <v>0.32569444444444445</v>
      </c>
      <c r="F258" s="86" t="s">
        <v>72972</v>
      </c>
      <c r="G258" s="86" t="s">
        <v>73009</v>
      </c>
      <c r="H258" s="86" t="s">
        <v>473</v>
      </c>
      <c r="I258" s="86" t="s">
        <v>73010</v>
      </c>
      <c r="J258" s="86" t="s">
        <v>70988</v>
      </c>
      <c r="K258" s="86" t="s">
        <v>72343</v>
      </c>
      <c r="L258" s="88"/>
      <c r="M258" s="88"/>
      <c r="N258" s="88"/>
      <c r="P258" s="89">
        <f t="shared" si="53"/>
        <v>12753</v>
      </c>
      <c r="Q258" s="89" t="str">
        <f t="shared" si="42"/>
        <v/>
      </c>
      <c r="R258" s="89" t="str">
        <f t="shared" si="43"/>
        <v/>
      </c>
      <c r="S258" s="89" t="str">
        <f t="shared" si="44"/>
        <v/>
      </c>
      <c r="T258" s="89" t="str">
        <f t="shared" si="45"/>
        <v/>
      </c>
      <c r="U258" s="89" t="str">
        <f t="shared" si="46"/>
        <v/>
      </c>
      <c r="V258" s="89" t="str">
        <f t="shared" si="47"/>
        <v/>
      </c>
      <c r="W258" s="89" t="str">
        <f t="shared" si="48"/>
        <v/>
      </c>
      <c r="X258" s="89" t="str">
        <f t="shared" si="49"/>
        <v/>
      </c>
      <c r="Y258" s="89" t="str">
        <f t="shared" si="50"/>
        <v/>
      </c>
      <c r="Z258" s="89" t="str">
        <f t="shared" si="51"/>
        <v/>
      </c>
      <c r="AA258" s="89" t="str">
        <f t="shared" si="52"/>
        <v/>
      </c>
    </row>
    <row r="259" spans="1:27">
      <c r="A259" s="85">
        <f t="shared" ref="A259:A322" si="54">ROW(B259)</f>
        <v>259</v>
      </c>
      <c r="B259" s="86" t="s">
        <v>438</v>
      </c>
      <c r="C259" s="86" t="s">
        <v>71756</v>
      </c>
      <c r="D259" s="86" t="s">
        <v>72352</v>
      </c>
      <c r="E259" s="87">
        <v>0.33402777777777781</v>
      </c>
      <c r="F259" s="86" t="s">
        <v>72540</v>
      </c>
      <c r="G259" s="86" t="s">
        <v>73011</v>
      </c>
      <c r="H259" s="86" t="s">
        <v>73012</v>
      </c>
      <c r="I259" s="86" t="s">
        <v>73013</v>
      </c>
      <c r="J259" s="86" t="s">
        <v>443</v>
      </c>
      <c r="K259" s="86" t="s">
        <v>72434</v>
      </c>
      <c r="L259" s="88"/>
      <c r="M259" s="88"/>
      <c r="N259" s="88"/>
      <c r="P259" s="89">
        <f t="shared" si="53"/>
        <v>12803</v>
      </c>
      <c r="Q259" s="89" t="str">
        <f t="shared" si="42"/>
        <v/>
      </c>
      <c r="R259" s="89" t="str">
        <f t="shared" si="43"/>
        <v/>
      </c>
      <c r="S259" s="89" t="str">
        <f t="shared" si="44"/>
        <v/>
      </c>
      <c r="T259" s="89" t="str">
        <f t="shared" si="45"/>
        <v/>
      </c>
      <c r="U259" s="89" t="str">
        <f t="shared" si="46"/>
        <v/>
      </c>
      <c r="V259" s="89" t="str">
        <f t="shared" si="47"/>
        <v/>
      </c>
      <c r="W259" s="89" t="str">
        <f t="shared" si="48"/>
        <v/>
      </c>
      <c r="X259" s="89" t="str">
        <f t="shared" si="49"/>
        <v/>
      </c>
      <c r="Y259" s="89" t="str">
        <f t="shared" si="50"/>
        <v/>
      </c>
      <c r="Z259" s="89" t="str">
        <f t="shared" si="51"/>
        <v/>
      </c>
      <c r="AA259" s="89" t="str">
        <f t="shared" si="52"/>
        <v/>
      </c>
    </row>
    <row r="260" spans="1:27">
      <c r="A260" s="85">
        <f t="shared" si="54"/>
        <v>260</v>
      </c>
      <c r="B260" s="86" t="s">
        <v>438</v>
      </c>
      <c r="C260" s="86" t="s">
        <v>439</v>
      </c>
      <c r="D260" s="86" t="s">
        <v>72352</v>
      </c>
      <c r="E260" s="87">
        <v>0.3354166666666667</v>
      </c>
      <c r="F260" s="86" t="s">
        <v>71587</v>
      </c>
      <c r="G260" s="86" t="s">
        <v>73014</v>
      </c>
      <c r="H260" s="86" t="s">
        <v>71743</v>
      </c>
      <c r="I260" s="86" t="s">
        <v>73015</v>
      </c>
      <c r="J260" s="86" t="s">
        <v>455</v>
      </c>
      <c r="K260" s="86" t="s">
        <v>72398</v>
      </c>
      <c r="L260" s="88"/>
      <c r="M260" s="88"/>
      <c r="N260" s="88"/>
      <c r="P260" s="89">
        <f t="shared" si="53"/>
        <v>12853</v>
      </c>
      <c r="Q260" s="89" t="str">
        <f t="shared" ref="Q260:Q323" si="55">IF(ROW(A258)&gt;$M$2,"",P260)</f>
        <v/>
      </c>
      <c r="R260" s="89" t="str">
        <f t="shared" ref="R260:R323" si="56">IFERROR(VLOOKUP($Q260,$A$2:$K$3445,COLUMN(B259),0),"")</f>
        <v/>
      </c>
      <c r="S260" s="89" t="str">
        <f t="shared" ref="S260:S323" si="57">IFERROR(VLOOKUP($Q260,$A$2:$K$3445,COLUMN(C259),0),"")</f>
        <v/>
      </c>
      <c r="T260" s="89" t="str">
        <f t="shared" ref="T260:T323" si="58">IFERROR(VLOOKUP($Q260,$A$2:$K$3445,COLUMN(D259),0),"")</f>
        <v/>
      </c>
      <c r="U260" s="89" t="str">
        <f t="shared" ref="U260:U323" si="59">IFERROR(VLOOKUP($Q260,$A$2:$K$3445,COLUMN(E259),0),"")</f>
        <v/>
      </c>
      <c r="V260" s="89" t="str">
        <f t="shared" ref="V260:V323" si="60">IFERROR(VLOOKUP($Q260,$A$2:$K$3445,COLUMN(F259),0),"")</f>
        <v/>
      </c>
      <c r="W260" s="89" t="str">
        <f t="shared" ref="W260:W323" si="61">IFERROR(VLOOKUP($Q260,$A$2:$K$3445,COLUMN(G259),0),"")</f>
        <v/>
      </c>
      <c r="X260" s="89" t="str">
        <f t="shared" ref="X260:X323" si="62">IFERROR(VLOOKUP($Q260,$A$2:$K$3445,COLUMN(H259),0),"")</f>
        <v/>
      </c>
      <c r="Y260" s="89" t="str">
        <f t="shared" ref="Y260:Y323" si="63">IFERROR(VLOOKUP($Q260,$A$2:$K$3445,COLUMN(I259),0),"")</f>
        <v/>
      </c>
      <c r="Z260" s="89" t="str">
        <f t="shared" ref="Z260:Z323" si="64">IFERROR(VLOOKUP($Q260,$A$2:$K$3445,COLUMN(J259),0),"")</f>
        <v/>
      </c>
      <c r="AA260" s="89" t="str">
        <f t="shared" ref="AA260:AA323" si="65">IFERROR(VLOOKUP($Q260,$A$2:$K$3445,COLUMN(K259),0),"")</f>
        <v/>
      </c>
    </row>
    <row r="261" spans="1:27">
      <c r="A261" s="85">
        <f t="shared" si="54"/>
        <v>261</v>
      </c>
      <c r="B261" s="86" t="s">
        <v>438</v>
      </c>
      <c r="C261" s="86" t="s">
        <v>71566</v>
      </c>
      <c r="D261" s="86" t="s">
        <v>72352</v>
      </c>
      <c r="E261" s="87">
        <v>0.33749999999999997</v>
      </c>
      <c r="F261" s="86" t="s">
        <v>73016</v>
      </c>
      <c r="G261" s="86" t="s">
        <v>73017</v>
      </c>
      <c r="H261" s="86" t="s">
        <v>71481</v>
      </c>
      <c r="I261" s="86" t="s">
        <v>73018</v>
      </c>
      <c r="J261" s="86" t="s">
        <v>455</v>
      </c>
      <c r="K261" s="86" t="s">
        <v>73019</v>
      </c>
      <c r="L261" s="88"/>
      <c r="M261" s="88"/>
      <c r="N261" s="88"/>
      <c r="P261" s="89">
        <f t="shared" ref="P261:P324" si="66">P260+$N$2</f>
        <v>12903</v>
      </c>
      <c r="Q261" s="89" t="str">
        <f t="shared" si="55"/>
        <v/>
      </c>
      <c r="R261" s="89" t="str">
        <f t="shared" si="56"/>
        <v/>
      </c>
      <c r="S261" s="89" t="str">
        <f t="shared" si="57"/>
        <v/>
      </c>
      <c r="T261" s="89" t="str">
        <f t="shared" si="58"/>
        <v/>
      </c>
      <c r="U261" s="89" t="str">
        <f t="shared" si="59"/>
        <v/>
      </c>
      <c r="V261" s="89" t="str">
        <f t="shared" si="60"/>
        <v/>
      </c>
      <c r="W261" s="89" t="str">
        <f t="shared" si="61"/>
        <v/>
      </c>
      <c r="X261" s="89" t="str">
        <f t="shared" si="62"/>
        <v/>
      </c>
      <c r="Y261" s="89" t="str">
        <f t="shared" si="63"/>
        <v/>
      </c>
      <c r="Z261" s="89" t="str">
        <f t="shared" si="64"/>
        <v/>
      </c>
      <c r="AA261" s="89" t="str">
        <f t="shared" si="65"/>
        <v/>
      </c>
    </row>
    <row r="262" spans="1:27">
      <c r="A262" s="85">
        <f t="shared" si="54"/>
        <v>262</v>
      </c>
      <c r="B262" s="86" t="s">
        <v>463</v>
      </c>
      <c r="C262" s="86" t="s">
        <v>72080</v>
      </c>
      <c r="D262" s="86" t="s">
        <v>72352</v>
      </c>
      <c r="E262" s="87">
        <v>0.34375</v>
      </c>
      <c r="F262" s="86" t="s">
        <v>73020</v>
      </c>
      <c r="G262" s="86" t="s">
        <v>73021</v>
      </c>
      <c r="H262" s="86" t="s">
        <v>71499</v>
      </c>
      <c r="I262" s="86" t="s">
        <v>73022</v>
      </c>
      <c r="J262" s="86" t="s">
        <v>443</v>
      </c>
      <c r="K262" s="86" t="s">
        <v>72398</v>
      </c>
      <c r="L262" s="88"/>
      <c r="M262" s="88"/>
      <c r="N262" s="88"/>
      <c r="P262" s="89">
        <f t="shared" si="66"/>
        <v>12953</v>
      </c>
      <c r="Q262" s="89" t="str">
        <f t="shared" si="55"/>
        <v/>
      </c>
      <c r="R262" s="89" t="str">
        <f t="shared" si="56"/>
        <v/>
      </c>
      <c r="S262" s="89" t="str">
        <f t="shared" si="57"/>
        <v/>
      </c>
      <c r="T262" s="89" t="str">
        <f t="shared" si="58"/>
        <v/>
      </c>
      <c r="U262" s="89" t="str">
        <f t="shared" si="59"/>
        <v/>
      </c>
      <c r="V262" s="89" t="str">
        <f t="shared" si="60"/>
        <v/>
      </c>
      <c r="W262" s="89" t="str">
        <f t="shared" si="61"/>
        <v/>
      </c>
      <c r="X262" s="89" t="str">
        <f t="shared" si="62"/>
        <v/>
      </c>
      <c r="Y262" s="89" t="str">
        <f t="shared" si="63"/>
        <v/>
      </c>
      <c r="Z262" s="89" t="str">
        <f t="shared" si="64"/>
        <v/>
      </c>
      <c r="AA262" s="89" t="str">
        <f t="shared" si="65"/>
        <v/>
      </c>
    </row>
    <row r="263" spans="1:27">
      <c r="A263" s="85">
        <f t="shared" si="54"/>
        <v>263</v>
      </c>
      <c r="B263" s="86" t="s">
        <v>438</v>
      </c>
      <c r="C263" s="86" t="s">
        <v>71727</v>
      </c>
      <c r="D263" s="86" t="s">
        <v>72352</v>
      </c>
      <c r="E263" s="87">
        <v>0.34583333333333338</v>
      </c>
      <c r="F263" s="86" t="s">
        <v>73023</v>
      </c>
      <c r="G263" s="86" t="s">
        <v>439</v>
      </c>
      <c r="H263" s="86" t="s">
        <v>73024</v>
      </c>
      <c r="I263" s="86" t="s">
        <v>73025</v>
      </c>
      <c r="J263" s="86" t="s">
        <v>455</v>
      </c>
      <c r="K263" s="86" t="s">
        <v>72366</v>
      </c>
      <c r="L263" s="88"/>
      <c r="M263" s="88"/>
      <c r="N263" s="88"/>
      <c r="P263" s="89">
        <f t="shared" si="66"/>
        <v>13003</v>
      </c>
      <c r="Q263" s="89" t="str">
        <f t="shared" si="55"/>
        <v/>
      </c>
      <c r="R263" s="89" t="str">
        <f t="shared" si="56"/>
        <v/>
      </c>
      <c r="S263" s="89" t="str">
        <f t="shared" si="57"/>
        <v/>
      </c>
      <c r="T263" s="89" t="str">
        <f t="shared" si="58"/>
        <v/>
      </c>
      <c r="U263" s="89" t="str">
        <f t="shared" si="59"/>
        <v/>
      </c>
      <c r="V263" s="89" t="str">
        <f t="shared" si="60"/>
        <v/>
      </c>
      <c r="W263" s="89" t="str">
        <f t="shared" si="61"/>
        <v/>
      </c>
      <c r="X263" s="89" t="str">
        <f t="shared" si="62"/>
        <v/>
      </c>
      <c r="Y263" s="89" t="str">
        <f t="shared" si="63"/>
        <v/>
      </c>
      <c r="Z263" s="89" t="str">
        <f t="shared" si="64"/>
        <v/>
      </c>
      <c r="AA263" s="89" t="str">
        <f t="shared" si="65"/>
        <v/>
      </c>
    </row>
    <row r="264" spans="1:27">
      <c r="A264" s="85">
        <f t="shared" si="54"/>
        <v>264</v>
      </c>
      <c r="B264" s="86" t="s">
        <v>463</v>
      </c>
      <c r="C264" s="86" t="s">
        <v>72075</v>
      </c>
      <c r="D264" s="86" t="s">
        <v>72352</v>
      </c>
      <c r="E264" s="87">
        <v>0.35069444444444442</v>
      </c>
      <c r="F264" s="86" t="s">
        <v>71918</v>
      </c>
      <c r="G264" s="86" t="s">
        <v>73026</v>
      </c>
      <c r="H264" s="86" t="s">
        <v>71752</v>
      </c>
      <c r="I264" s="86" t="s">
        <v>73027</v>
      </c>
      <c r="J264" s="86" t="s">
        <v>443</v>
      </c>
      <c r="K264" s="86" t="s">
        <v>72387</v>
      </c>
      <c r="L264" s="88"/>
      <c r="M264" s="88"/>
      <c r="N264" s="88"/>
      <c r="P264" s="89">
        <f t="shared" si="66"/>
        <v>13053</v>
      </c>
      <c r="Q264" s="89" t="str">
        <f t="shared" si="55"/>
        <v/>
      </c>
      <c r="R264" s="89" t="str">
        <f t="shared" si="56"/>
        <v/>
      </c>
      <c r="S264" s="89" t="str">
        <f t="shared" si="57"/>
        <v/>
      </c>
      <c r="T264" s="89" t="str">
        <f t="shared" si="58"/>
        <v/>
      </c>
      <c r="U264" s="89" t="str">
        <f t="shared" si="59"/>
        <v/>
      </c>
      <c r="V264" s="89" t="str">
        <f t="shared" si="60"/>
        <v/>
      </c>
      <c r="W264" s="89" t="str">
        <f t="shared" si="61"/>
        <v/>
      </c>
      <c r="X264" s="89" t="str">
        <f t="shared" si="62"/>
        <v/>
      </c>
      <c r="Y264" s="89" t="str">
        <f t="shared" si="63"/>
        <v/>
      </c>
      <c r="Z264" s="89" t="str">
        <f t="shared" si="64"/>
        <v/>
      </c>
      <c r="AA264" s="89" t="str">
        <f t="shared" si="65"/>
        <v/>
      </c>
    </row>
    <row r="265" spans="1:27">
      <c r="A265" s="85">
        <f t="shared" si="54"/>
        <v>265</v>
      </c>
      <c r="B265" s="86" t="s">
        <v>444</v>
      </c>
      <c r="C265" s="86" t="s">
        <v>71742</v>
      </c>
      <c r="D265" s="86" t="s">
        <v>72352</v>
      </c>
      <c r="E265" s="87">
        <v>0.35138888888888892</v>
      </c>
      <c r="F265" s="86" t="s">
        <v>72076</v>
      </c>
      <c r="G265" s="86" t="s">
        <v>71807</v>
      </c>
      <c r="H265" s="86" t="s">
        <v>71743</v>
      </c>
      <c r="I265" s="86" t="s">
        <v>73028</v>
      </c>
      <c r="J265" s="86" t="s">
        <v>455</v>
      </c>
      <c r="K265" s="86" t="s">
        <v>72564</v>
      </c>
      <c r="L265" s="88"/>
      <c r="M265" s="88"/>
      <c r="N265" s="88"/>
      <c r="P265" s="89">
        <f t="shared" si="66"/>
        <v>13103</v>
      </c>
      <c r="Q265" s="89" t="str">
        <f t="shared" si="55"/>
        <v/>
      </c>
      <c r="R265" s="89" t="str">
        <f t="shared" si="56"/>
        <v/>
      </c>
      <c r="S265" s="89" t="str">
        <f t="shared" si="57"/>
        <v/>
      </c>
      <c r="T265" s="89" t="str">
        <f t="shared" si="58"/>
        <v/>
      </c>
      <c r="U265" s="89" t="str">
        <f t="shared" si="59"/>
        <v/>
      </c>
      <c r="V265" s="89" t="str">
        <f t="shared" si="60"/>
        <v/>
      </c>
      <c r="W265" s="89" t="str">
        <f t="shared" si="61"/>
        <v/>
      </c>
      <c r="X265" s="89" t="str">
        <f t="shared" si="62"/>
        <v/>
      </c>
      <c r="Y265" s="89" t="str">
        <f t="shared" si="63"/>
        <v/>
      </c>
      <c r="Z265" s="89" t="str">
        <f t="shared" si="64"/>
        <v/>
      </c>
      <c r="AA265" s="89" t="str">
        <f t="shared" si="65"/>
        <v/>
      </c>
    </row>
    <row r="266" spans="1:27">
      <c r="A266" s="85">
        <f t="shared" si="54"/>
        <v>266</v>
      </c>
      <c r="B266" s="86" t="s">
        <v>438</v>
      </c>
      <c r="C266" s="86" t="s">
        <v>71490</v>
      </c>
      <c r="D266" s="86" t="s">
        <v>72352</v>
      </c>
      <c r="E266" s="87">
        <v>0.35347222222222219</v>
      </c>
      <c r="F266" s="86" t="s">
        <v>71481</v>
      </c>
      <c r="G266" s="86" t="s">
        <v>71557</v>
      </c>
      <c r="H266" s="86" t="s">
        <v>71626</v>
      </c>
      <c r="I266" s="86" t="s">
        <v>73029</v>
      </c>
      <c r="J266" s="86" t="s">
        <v>71137</v>
      </c>
      <c r="K266" s="86" t="s">
        <v>72775</v>
      </c>
      <c r="L266" s="88"/>
      <c r="M266" s="88"/>
      <c r="N266" s="88"/>
      <c r="P266" s="89">
        <f t="shared" si="66"/>
        <v>13153</v>
      </c>
      <c r="Q266" s="89" t="str">
        <f t="shared" si="55"/>
        <v/>
      </c>
      <c r="R266" s="89" t="str">
        <f t="shared" si="56"/>
        <v/>
      </c>
      <c r="S266" s="89" t="str">
        <f t="shared" si="57"/>
        <v/>
      </c>
      <c r="T266" s="89" t="str">
        <f t="shared" si="58"/>
        <v/>
      </c>
      <c r="U266" s="89" t="str">
        <f t="shared" si="59"/>
        <v/>
      </c>
      <c r="V266" s="89" t="str">
        <f t="shared" si="60"/>
        <v/>
      </c>
      <c r="W266" s="89" t="str">
        <f t="shared" si="61"/>
        <v/>
      </c>
      <c r="X266" s="89" t="str">
        <f t="shared" si="62"/>
        <v/>
      </c>
      <c r="Y266" s="89" t="str">
        <f t="shared" si="63"/>
        <v/>
      </c>
      <c r="Z266" s="89" t="str">
        <f t="shared" si="64"/>
        <v/>
      </c>
      <c r="AA266" s="89" t="str">
        <f t="shared" si="65"/>
        <v/>
      </c>
    </row>
    <row r="267" spans="1:27">
      <c r="A267" s="85">
        <f t="shared" si="54"/>
        <v>267</v>
      </c>
      <c r="B267" s="86" t="s">
        <v>438</v>
      </c>
      <c r="C267" s="86" t="s">
        <v>71727</v>
      </c>
      <c r="D267" s="86" t="s">
        <v>72352</v>
      </c>
      <c r="E267" s="87">
        <v>0.36527777777777781</v>
      </c>
      <c r="F267" s="86" t="s">
        <v>73030</v>
      </c>
      <c r="G267" s="86" t="s">
        <v>72461</v>
      </c>
      <c r="H267" s="86" t="s">
        <v>71637</v>
      </c>
      <c r="I267" s="86" t="s">
        <v>73031</v>
      </c>
      <c r="J267" s="86" t="s">
        <v>455</v>
      </c>
      <c r="K267" s="86" t="s">
        <v>72387</v>
      </c>
      <c r="L267" s="88"/>
      <c r="M267" s="88"/>
      <c r="N267" s="88"/>
      <c r="P267" s="89">
        <f t="shared" si="66"/>
        <v>13203</v>
      </c>
      <c r="Q267" s="89" t="str">
        <f t="shared" si="55"/>
        <v/>
      </c>
      <c r="R267" s="89" t="str">
        <f t="shared" si="56"/>
        <v/>
      </c>
      <c r="S267" s="89" t="str">
        <f t="shared" si="57"/>
        <v/>
      </c>
      <c r="T267" s="89" t="str">
        <f t="shared" si="58"/>
        <v/>
      </c>
      <c r="U267" s="89" t="str">
        <f t="shared" si="59"/>
        <v/>
      </c>
      <c r="V267" s="89" t="str">
        <f t="shared" si="60"/>
        <v/>
      </c>
      <c r="W267" s="89" t="str">
        <f t="shared" si="61"/>
        <v/>
      </c>
      <c r="X267" s="89" t="str">
        <f t="shared" si="62"/>
        <v/>
      </c>
      <c r="Y267" s="89" t="str">
        <f t="shared" si="63"/>
        <v/>
      </c>
      <c r="Z267" s="89" t="str">
        <f t="shared" si="64"/>
        <v/>
      </c>
      <c r="AA267" s="89" t="str">
        <f t="shared" si="65"/>
        <v/>
      </c>
    </row>
    <row r="268" spans="1:27">
      <c r="A268" s="85">
        <f t="shared" si="54"/>
        <v>268</v>
      </c>
      <c r="B268" s="86" t="s">
        <v>438</v>
      </c>
      <c r="C268" s="86" t="s">
        <v>71757</v>
      </c>
      <c r="D268" s="86" t="s">
        <v>72352</v>
      </c>
      <c r="E268" s="87">
        <v>0.3666666666666667</v>
      </c>
      <c r="F268" s="86" t="s">
        <v>73032</v>
      </c>
      <c r="G268" s="86" t="s">
        <v>73033</v>
      </c>
      <c r="H268" s="86" t="s">
        <v>73034</v>
      </c>
      <c r="I268" s="86" t="s">
        <v>73035</v>
      </c>
      <c r="J268" s="86" t="s">
        <v>448</v>
      </c>
      <c r="K268" s="86" t="s">
        <v>72340</v>
      </c>
      <c r="L268" s="88"/>
      <c r="M268" s="88"/>
      <c r="N268" s="88"/>
      <c r="P268" s="89">
        <f t="shared" si="66"/>
        <v>13253</v>
      </c>
      <c r="Q268" s="89" t="str">
        <f t="shared" si="55"/>
        <v/>
      </c>
      <c r="R268" s="89" t="str">
        <f t="shared" si="56"/>
        <v/>
      </c>
      <c r="S268" s="89" t="str">
        <f t="shared" si="57"/>
        <v/>
      </c>
      <c r="T268" s="89" t="str">
        <f t="shared" si="58"/>
        <v/>
      </c>
      <c r="U268" s="89" t="str">
        <f t="shared" si="59"/>
        <v/>
      </c>
      <c r="V268" s="89" t="str">
        <f t="shared" si="60"/>
        <v/>
      </c>
      <c r="W268" s="89" t="str">
        <f t="shared" si="61"/>
        <v/>
      </c>
      <c r="X268" s="89" t="str">
        <f t="shared" si="62"/>
        <v/>
      </c>
      <c r="Y268" s="89" t="str">
        <f t="shared" si="63"/>
        <v/>
      </c>
      <c r="Z268" s="89" t="str">
        <f t="shared" si="64"/>
        <v/>
      </c>
      <c r="AA268" s="89" t="str">
        <f t="shared" si="65"/>
        <v/>
      </c>
    </row>
    <row r="269" spans="1:27">
      <c r="A269" s="85">
        <f t="shared" si="54"/>
        <v>269</v>
      </c>
      <c r="B269" s="86" t="s">
        <v>463</v>
      </c>
      <c r="C269" s="86" t="s">
        <v>72075</v>
      </c>
      <c r="D269" s="86" t="s">
        <v>72352</v>
      </c>
      <c r="E269" s="87">
        <v>0.37916666666666665</v>
      </c>
      <c r="F269" s="86" t="s">
        <v>73036</v>
      </c>
      <c r="G269" s="86" t="s">
        <v>72822</v>
      </c>
      <c r="H269" s="86" t="s">
        <v>73037</v>
      </c>
      <c r="I269" s="86" t="s">
        <v>73038</v>
      </c>
      <c r="J269" s="86" t="s">
        <v>71137</v>
      </c>
      <c r="K269" s="86" t="s">
        <v>72451</v>
      </c>
      <c r="L269" s="88"/>
      <c r="M269" s="88"/>
      <c r="N269" s="88"/>
      <c r="P269" s="89">
        <f t="shared" si="66"/>
        <v>13303</v>
      </c>
      <c r="Q269" s="89" t="str">
        <f t="shared" si="55"/>
        <v/>
      </c>
      <c r="R269" s="89" t="str">
        <f t="shared" si="56"/>
        <v/>
      </c>
      <c r="S269" s="89" t="str">
        <f t="shared" si="57"/>
        <v/>
      </c>
      <c r="T269" s="89" t="str">
        <f t="shared" si="58"/>
        <v/>
      </c>
      <c r="U269" s="89" t="str">
        <f t="shared" si="59"/>
        <v/>
      </c>
      <c r="V269" s="89" t="str">
        <f t="shared" si="60"/>
        <v/>
      </c>
      <c r="W269" s="89" t="str">
        <f t="shared" si="61"/>
        <v/>
      </c>
      <c r="X269" s="89" t="str">
        <f t="shared" si="62"/>
        <v/>
      </c>
      <c r="Y269" s="89" t="str">
        <f t="shared" si="63"/>
        <v/>
      </c>
      <c r="Z269" s="89" t="str">
        <f t="shared" si="64"/>
        <v/>
      </c>
      <c r="AA269" s="89" t="str">
        <f t="shared" si="65"/>
        <v/>
      </c>
    </row>
    <row r="270" spans="1:27">
      <c r="A270" s="85">
        <f t="shared" si="54"/>
        <v>270</v>
      </c>
      <c r="B270" s="86" t="s">
        <v>449</v>
      </c>
      <c r="C270" s="86" t="s">
        <v>72159</v>
      </c>
      <c r="D270" s="86" t="s">
        <v>72352</v>
      </c>
      <c r="E270" s="87">
        <v>0.39583333333333331</v>
      </c>
      <c r="F270" s="86" t="s">
        <v>73039</v>
      </c>
      <c r="G270" s="86" t="s">
        <v>73040</v>
      </c>
      <c r="H270" s="86" t="s">
        <v>71558</v>
      </c>
      <c r="I270" s="86" t="s">
        <v>73041</v>
      </c>
      <c r="J270" s="86" t="s">
        <v>443</v>
      </c>
      <c r="K270" s="86" t="s">
        <v>72340</v>
      </c>
      <c r="L270" s="88"/>
      <c r="M270" s="88"/>
      <c r="N270" s="88"/>
      <c r="P270" s="89">
        <f t="shared" si="66"/>
        <v>13353</v>
      </c>
      <c r="Q270" s="89" t="str">
        <f t="shared" si="55"/>
        <v/>
      </c>
      <c r="R270" s="89" t="str">
        <f t="shared" si="56"/>
        <v/>
      </c>
      <c r="S270" s="89" t="str">
        <f t="shared" si="57"/>
        <v/>
      </c>
      <c r="T270" s="89" t="str">
        <f t="shared" si="58"/>
        <v/>
      </c>
      <c r="U270" s="89" t="str">
        <f t="shared" si="59"/>
        <v/>
      </c>
      <c r="V270" s="89" t="str">
        <f t="shared" si="60"/>
        <v/>
      </c>
      <c r="W270" s="89" t="str">
        <f t="shared" si="61"/>
        <v/>
      </c>
      <c r="X270" s="89" t="str">
        <f t="shared" si="62"/>
        <v/>
      </c>
      <c r="Y270" s="89" t="str">
        <f t="shared" si="63"/>
        <v/>
      </c>
      <c r="Z270" s="89" t="str">
        <f t="shared" si="64"/>
        <v/>
      </c>
      <c r="AA270" s="89" t="str">
        <f t="shared" si="65"/>
        <v/>
      </c>
    </row>
    <row r="271" spans="1:27">
      <c r="A271" s="85">
        <f t="shared" si="54"/>
        <v>271</v>
      </c>
      <c r="B271" s="86" t="s">
        <v>444</v>
      </c>
      <c r="C271" s="86" t="s">
        <v>71742</v>
      </c>
      <c r="D271" s="86" t="s">
        <v>72352</v>
      </c>
      <c r="E271" s="87">
        <v>0.39999999999999997</v>
      </c>
      <c r="F271" s="86" t="s">
        <v>73042</v>
      </c>
      <c r="G271" s="86" t="s">
        <v>73043</v>
      </c>
      <c r="H271" s="86" t="s">
        <v>73044</v>
      </c>
      <c r="I271" s="86" t="s">
        <v>73045</v>
      </c>
      <c r="J271" s="86" t="s">
        <v>455</v>
      </c>
      <c r="K271" s="86" t="s">
        <v>72469</v>
      </c>
      <c r="L271" s="88"/>
      <c r="M271" s="88"/>
      <c r="N271" s="88"/>
      <c r="P271" s="89">
        <f t="shared" si="66"/>
        <v>13403</v>
      </c>
      <c r="Q271" s="89" t="str">
        <f t="shared" si="55"/>
        <v/>
      </c>
      <c r="R271" s="89" t="str">
        <f t="shared" si="56"/>
        <v/>
      </c>
      <c r="S271" s="89" t="str">
        <f t="shared" si="57"/>
        <v/>
      </c>
      <c r="T271" s="89" t="str">
        <f t="shared" si="58"/>
        <v/>
      </c>
      <c r="U271" s="89" t="str">
        <f t="shared" si="59"/>
        <v/>
      </c>
      <c r="V271" s="89" t="str">
        <f t="shared" si="60"/>
        <v/>
      </c>
      <c r="W271" s="89" t="str">
        <f t="shared" si="61"/>
        <v/>
      </c>
      <c r="X271" s="89" t="str">
        <f t="shared" si="62"/>
        <v/>
      </c>
      <c r="Y271" s="89" t="str">
        <f t="shared" si="63"/>
        <v/>
      </c>
      <c r="Z271" s="89" t="str">
        <f t="shared" si="64"/>
        <v/>
      </c>
      <c r="AA271" s="89" t="str">
        <f t="shared" si="65"/>
        <v/>
      </c>
    </row>
    <row r="272" spans="1:27">
      <c r="A272" s="85">
        <f t="shared" si="54"/>
        <v>272</v>
      </c>
      <c r="B272" s="86" t="s">
        <v>449</v>
      </c>
      <c r="C272" s="86" t="s">
        <v>72367</v>
      </c>
      <c r="D272" s="86" t="s">
        <v>72352</v>
      </c>
      <c r="E272" s="87">
        <v>0.46249999999999997</v>
      </c>
      <c r="F272" s="86" t="s">
        <v>71801</v>
      </c>
      <c r="G272" s="86" t="s">
        <v>73046</v>
      </c>
      <c r="H272" s="86" t="s">
        <v>71562</v>
      </c>
      <c r="I272" s="86" t="s">
        <v>73047</v>
      </c>
      <c r="J272" s="86" t="s">
        <v>455</v>
      </c>
      <c r="K272" s="86" t="s">
        <v>72352</v>
      </c>
      <c r="L272" s="88"/>
      <c r="M272" s="88"/>
      <c r="N272" s="88"/>
      <c r="P272" s="89">
        <f t="shared" si="66"/>
        <v>13453</v>
      </c>
      <c r="Q272" s="89" t="str">
        <f t="shared" si="55"/>
        <v/>
      </c>
      <c r="R272" s="89" t="str">
        <f t="shared" si="56"/>
        <v/>
      </c>
      <c r="S272" s="89" t="str">
        <f t="shared" si="57"/>
        <v/>
      </c>
      <c r="T272" s="89" t="str">
        <f t="shared" si="58"/>
        <v/>
      </c>
      <c r="U272" s="89" t="str">
        <f t="shared" si="59"/>
        <v/>
      </c>
      <c r="V272" s="89" t="str">
        <f t="shared" si="60"/>
        <v/>
      </c>
      <c r="W272" s="89" t="str">
        <f t="shared" si="61"/>
        <v/>
      </c>
      <c r="X272" s="89" t="str">
        <f t="shared" si="62"/>
        <v/>
      </c>
      <c r="Y272" s="89" t="str">
        <f t="shared" si="63"/>
        <v/>
      </c>
      <c r="Z272" s="89" t="str">
        <f t="shared" si="64"/>
        <v/>
      </c>
      <c r="AA272" s="89" t="str">
        <f t="shared" si="65"/>
        <v/>
      </c>
    </row>
    <row r="273" spans="1:27">
      <c r="A273" s="85">
        <f t="shared" si="54"/>
        <v>273</v>
      </c>
      <c r="B273" s="86" t="s">
        <v>438</v>
      </c>
      <c r="C273" s="86" t="s">
        <v>71727</v>
      </c>
      <c r="D273" s="86" t="s">
        <v>72352</v>
      </c>
      <c r="E273" s="87">
        <v>0.50277777777777777</v>
      </c>
      <c r="F273" s="86" t="s">
        <v>71620</v>
      </c>
      <c r="G273" s="86" t="s">
        <v>73048</v>
      </c>
      <c r="H273" s="86" t="s">
        <v>71489</v>
      </c>
      <c r="I273" s="86" t="s">
        <v>73049</v>
      </c>
      <c r="J273" s="86" t="s">
        <v>443</v>
      </c>
      <c r="K273" s="86" t="s">
        <v>72406</v>
      </c>
      <c r="L273" s="88"/>
      <c r="M273" s="88"/>
      <c r="N273" s="88"/>
      <c r="P273" s="89">
        <f t="shared" si="66"/>
        <v>13503</v>
      </c>
      <c r="Q273" s="89" t="str">
        <f t="shared" si="55"/>
        <v/>
      </c>
      <c r="R273" s="89" t="str">
        <f t="shared" si="56"/>
        <v/>
      </c>
      <c r="S273" s="89" t="str">
        <f t="shared" si="57"/>
        <v/>
      </c>
      <c r="T273" s="89" t="str">
        <f t="shared" si="58"/>
        <v/>
      </c>
      <c r="U273" s="89" t="str">
        <f t="shared" si="59"/>
        <v/>
      </c>
      <c r="V273" s="89" t="str">
        <f t="shared" si="60"/>
        <v/>
      </c>
      <c r="W273" s="89" t="str">
        <f t="shared" si="61"/>
        <v/>
      </c>
      <c r="X273" s="89" t="str">
        <f t="shared" si="62"/>
        <v/>
      </c>
      <c r="Y273" s="89" t="str">
        <f t="shared" si="63"/>
        <v/>
      </c>
      <c r="Z273" s="89" t="str">
        <f t="shared" si="64"/>
        <v/>
      </c>
      <c r="AA273" s="89" t="str">
        <f t="shared" si="65"/>
        <v/>
      </c>
    </row>
    <row r="274" spans="1:27">
      <c r="A274" s="85">
        <f t="shared" si="54"/>
        <v>274</v>
      </c>
      <c r="B274" s="86" t="s">
        <v>438</v>
      </c>
      <c r="C274" s="86" t="s">
        <v>71757</v>
      </c>
      <c r="D274" s="86" t="s">
        <v>72352</v>
      </c>
      <c r="E274" s="87">
        <v>0.51180555555555551</v>
      </c>
      <c r="F274" s="86" t="s">
        <v>473</v>
      </c>
      <c r="G274" s="86" t="s">
        <v>73050</v>
      </c>
      <c r="H274" s="86" t="s">
        <v>71481</v>
      </c>
      <c r="I274" s="86" t="s">
        <v>73051</v>
      </c>
      <c r="J274" s="86" t="s">
        <v>448</v>
      </c>
      <c r="K274" s="86" t="s">
        <v>72343</v>
      </c>
      <c r="L274" s="88"/>
      <c r="M274" s="88"/>
      <c r="N274" s="88"/>
      <c r="P274" s="89">
        <f t="shared" si="66"/>
        <v>13553</v>
      </c>
      <c r="Q274" s="89" t="str">
        <f t="shared" si="55"/>
        <v/>
      </c>
      <c r="R274" s="89" t="str">
        <f t="shared" si="56"/>
        <v/>
      </c>
      <c r="S274" s="89" t="str">
        <f t="shared" si="57"/>
        <v/>
      </c>
      <c r="T274" s="89" t="str">
        <f t="shared" si="58"/>
        <v/>
      </c>
      <c r="U274" s="89" t="str">
        <f t="shared" si="59"/>
        <v/>
      </c>
      <c r="V274" s="89" t="str">
        <f t="shared" si="60"/>
        <v/>
      </c>
      <c r="W274" s="89" t="str">
        <f t="shared" si="61"/>
        <v/>
      </c>
      <c r="X274" s="89" t="str">
        <f t="shared" si="62"/>
        <v/>
      </c>
      <c r="Y274" s="89" t="str">
        <f t="shared" si="63"/>
        <v/>
      </c>
      <c r="Z274" s="89" t="str">
        <f t="shared" si="64"/>
        <v/>
      </c>
      <c r="AA274" s="89" t="str">
        <f t="shared" si="65"/>
        <v/>
      </c>
    </row>
    <row r="275" spans="1:27">
      <c r="A275" s="85">
        <f t="shared" si="54"/>
        <v>275</v>
      </c>
      <c r="B275" s="86" t="s">
        <v>444</v>
      </c>
      <c r="C275" s="86" t="s">
        <v>72056</v>
      </c>
      <c r="D275" s="86" t="s">
        <v>72352</v>
      </c>
      <c r="E275" s="87">
        <v>0.53055555555555556</v>
      </c>
      <c r="F275" s="86" t="s">
        <v>72088</v>
      </c>
      <c r="G275" s="86" t="s">
        <v>73052</v>
      </c>
      <c r="H275" s="86" t="s">
        <v>71461</v>
      </c>
      <c r="I275" s="86" t="s">
        <v>73053</v>
      </c>
      <c r="J275" s="86" t="s">
        <v>443</v>
      </c>
      <c r="K275" s="86" t="s">
        <v>72387</v>
      </c>
      <c r="L275" s="88"/>
      <c r="M275" s="88"/>
      <c r="N275" s="88"/>
      <c r="P275" s="89">
        <f t="shared" si="66"/>
        <v>13603</v>
      </c>
      <c r="Q275" s="89" t="str">
        <f t="shared" si="55"/>
        <v/>
      </c>
      <c r="R275" s="89" t="str">
        <f t="shared" si="56"/>
        <v/>
      </c>
      <c r="S275" s="89" t="str">
        <f t="shared" si="57"/>
        <v/>
      </c>
      <c r="T275" s="89" t="str">
        <f t="shared" si="58"/>
        <v/>
      </c>
      <c r="U275" s="89" t="str">
        <f t="shared" si="59"/>
        <v/>
      </c>
      <c r="V275" s="89" t="str">
        <f t="shared" si="60"/>
        <v/>
      </c>
      <c r="W275" s="89" t="str">
        <f t="shared" si="61"/>
        <v/>
      </c>
      <c r="X275" s="89" t="str">
        <f t="shared" si="62"/>
        <v/>
      </c>
      <c r="Y275" s="89" t="str">
        <f t="shared" si="63"/>
        <v/>
      </c>
      <c r="Z275" s="89" t="str">
        <f t="shared" si="64"/>
        <v/>
      </c>
      <c r="AA275" s="89" t="str">
        <f t="shared" si="65"/>
        <v/>
      </c>
    </row>
    <row r="276" spans="1:27">
      <c r="A276" s="85">
        <f t="shared" si="54"/>
        <v>276</v>
      </c>
      <c r="B276" s="86" t="s">
        <v>463</v>
      </c>
      <c r="C276" s="86" t="s">
        <v>72075</v>
      </c>
      <c r="D276" s="86" t="s">
        <v>72352</v>
      </c>
      <c r="E276" s="87">
        <v>0.55208333333333337</v>
      </c>
      <c r="F276" s="86" t="s">
        <v>71587</v>
      </c>
      <c r="G276" s="86" t="s">
        <v>73054</v>
      </c>
      <c r="H276" s="86" t="s">
        <v>72582</v>
      </c>
      <c r="I276" s="86" t="s">
        <v>73055</v>
      </c>
      <c r="J276" s="86" t="s">
        <v>71137</v>
      </c>
      <c r="K276" s="86" t="s">
        <v>72449</v>
      </c>
      <c r="L276" s="88"/>
      <c r="M276" s="88"/>
      <c r="N276" s="88"/>
      <c r="P276" s="89">
        <f t="shared" si="66"/>
        <v>13653</v>
      </c>
      <c r="Q276" s="89" t="str">
        <f t="shared" si="55"/>
        <v/>
      </c>
      <c r="R276" s="89" t="str">
        <f t="shared" si="56"/>
        <v/>
      </c>
      <c r="S276" s="89" t="str">
        <f t="shared" si="57"/>
        <v/>
      </c>
      <c r="T276" s="89" t="str">
        <f t="shared" si="58"/>
        <v/>
      </c>
      <c r="U276" s="89" t="str">
        <f t="shared" si="59"/>
        <v/>
      </c>
      <c r="V276" s="89" t="str">
        <f t="shared" si="60"/>
        <v/>
      </c>
      <c r="W276" s="89" t="str">
        <f t="shared" si="61"/>
        <v/>
      </c>
      <c r="X276" s="89" t="str">
        <f t="shared" si="62"/>
        <v/>
      </c>
      <c r="Y276" s="89" t="str">
        <f t="shared" si="63"/>
        <v/>
      </c>
      <c r="Z276" s="89" t="str">
        <f t="shared" si="64"/>
        <v/>
      </c>
      <c r="AA276" s="89" t="str">
        <f t="shared" si="65"/>
        <v/>
      </c>
    </row>
    <row r="277" spans="1:27">
      <c r="A277" s="85">
        <f t="shared" si="54"/>
        <v>277</v>
      </c>
      <c r="B277" s="86" t="s">
        <v>449</v>
      </c>
      <c r="C277" s="86" t="s">
        <v>72367</v>
      </c>
      <c r="D277" s="86" t="s">
        <v>72352</v>
      </c>
      <c r="E277" s="87">
        <v>0.55833333333333335</v>
      </c>
      <c r="F277" s="86" t="s">
        <v>71467</v>
      </c>
      <c r="G277" s="86" t="s">
        <v>73056</v>
      </c>
      <c r="H277" s="86" t="s">
        <v>73057</v>
      </c>
      <c r="I277" s="86" t="s">
        <v>73058</v>
      </c>
      <c r="J277" s="86" t="s">
        <v>443</v>
      </c>
      <c r="K277" s="86" t="s">
        <v>72352</v>
      </c>
      <c r="L277" s="88"/>
      <c r="M277" s="88"/>
      <c r="N277" s="88"/>
      <c r="P277" s="89">
        <f t="shared" si="66"/>
        <v>13703</v>
      </c>
      <c r="Q277" s="89" t="str">
        <f t="shared" si="55"/>
        <v/>
      </c>
      <c r="R277" s="89" t="str">
        <f t="shared" si="56"/>
        <v/>
      </c>
      <c r="S277" s="89" t="str">
        <f t="shared" si="57"/>
        <v/>
      </c>
      <c r="T277" s="89" t="str">
        <f t="shared" si="58"/>
        <v/>
      </c>
      <c r="U277" s="89" t="str">
        <f t="shared" si="59"/>
        <v/>
      </c>
      <c r="V277" s="89" t="str">
        <f t="shared" si="60"/>
        <v/>
      </c>
      <c r="W277" s="89" t="str">
        <f t="shared" si="61"/>
        <v/>
      </c>
      <c r="X277" s="89" t="str">
        <f t="shared" si="62"/>
        <v/>
      </c>
      <c r="Y277" s="89" t="str">
        <f t="shared" si="63"/>
        <v/>
      </c>
      <c r="Z277" s="89" t="str">
        <f t="shared" si="64"/>
        <v/>
      </c>
      <c r="AA277" s="89" t="str">
        <f t="shared" si="65"/>
        <v/>
      </c>
    </row>
    <row r="278" spans="1:27">
      <c r="A278" s="85">
        <f t="shared" si="54"/>
        <v>278</v>
      </c>
      <c r="B278" s="86" t="s">
        <v>449</v>
      </c>
      <c r="C278" s="86" t="s">
        <v>72367</v>
      </c>
      <c r="D278" s="86" t="s">
        <v>72352</v>
      </c>
      <c r="E278" s="87">
        <v>0.57986111111111105</v>
      </c>
      <c r="F278" s="86" t="s">
        <v>73059</v>
      </c>
      <c r="G278" s="86" t="s">
        <v>73060</v>
      </c>
      <c r="H278" s="86" t="s">
        <v>72551</v>
      </c>
      <c r="I278" s="86" t="s">
        <v>73061</v>
      </c>
      <c r="J278" s="86" t="s">
        <v>443</v>
      </c>
      <c r="K278" s="86" t="s">
        <v>72352</v>
      </c>
      <c r="L278" s="88"/>
      <c r="M278" s="88"/>
      <c r="N278" s="88"/>
      <c r="P278" s="89">
        <f t="shared" si="66"/>
        <v>13753</v>
      </c>
      <c r="Q278" s="89" t="str">
        <f t="shared" si="55"/>
        <v/>
      </c>
      <c r="R278" s="89" t="str">
        <f t="shared" si="56"/>
        <v/>
      </c>
      <c r="S278" s="89" t="str">
        <f t="shared" si="57"/>
        <v/>
      </c>
      <c r="T278" s="89" t="str">
        <f t="shared" si="58"/>
        <v/>
      </c>
      <c r="U278" s="89" t="str">
        <f t="shared" si="59"/>
        <v/>
      </c>
      <c r="V278" s="89" t="str">
        <f t="shared" si="60"/>
        <v/>
      </c>
      <c r="W278" s="89" t="str">
        <f t="shared" si="61"/>
        <v/>
      </c>
      <c r="X278" s="89" t="str">
        <f t="shared" si="62"/>
        <v/>
      </c>
      <c r="Y278" s="89" t="str">
        <f t="shared" si="63"/>
        <v/>
      </c>
      <c r="Z278" s="89" t="str">
        <f t="shared" si="64"/>
        <v/>
      </c>
      <c r="AA278" s="89" t="str">
        <f t="shared" si="65"/>
        <v/>
      </c>
    </row>
    <row r="279" spans="1:27">
      <c r="A279" s="85">
        <f t="shared" si="54"/>
        <v>279</v>
      </c>
      <c r="B279" s="86" t="s">
        <v>463</v>
      </c>
      <c r="C279" s="86" t="s">
        <v>72092</v>
      </c>
      <c r="D279" s="86" t="s">
        <v>72352</v>
      </c>
      <c r="E279" s="87">
        <v>0.65694444444444444</v>
      </c>
      <c r="F279" s="86" t="s">
        <v>72013</v>
      </c>
      <c r="G279" s="86" t="s">
        <v>73062</v>
      </c>
      <c r="H279" s="86" t="s">
        <v>365</v>
      </c>
      <c r="I279" s="86" t="s">
        <v>73063</v>
      </c>
      <c r="J279" s="86" t="s">
        <v>71076</v>
      </c>
      <c r="K279" s="86" t="s">
        <v>72366</v>
      </c>
      <c r="L279" s="88"/>
      <c r="M279" s="88"/>
      <c r="N279" s="88"/>
      <c r="P279" s="89">
        <f t="shared" si="66"/>
        <v>13803</v>
      </c>
      <c r="Q279" s="89" t="str">
        <f t="shared" si="55"/>
        <v/>
      </c>
      <c r="R279" s="89" t="str">
        <f t="shared" si="56"/>
        <v/>
      </c>
      <c r="S279" s="89" t="str">
        <f t="shared" si="57"/>
        <v/>
      </c>
      <c r="T279" s="89" t="str">
        <f t="shared" si="58"/>
        <v/>
      </c>
      <c r="U279" s="89" t="str">
        <f t="shared" si="59"/>
        <v/>
      </c>
      <c r="V279" s="89" t="str">
        <f t="shared" si="60"/>
        <v/>
      </c>
      <c r="W279" s="89" t="str">
        <f t="shared" si="61"/>
        <v/>
      </c>
      <c r="X279" s="89" t="str">
        <f t="shared" si="62"/>
        <v/>
      </c>
      <c r="Y279" s="89" t="str">
        <f t="shared" si="63"/>
        <v/>
      </c>
      <c r="Z279" s="89" t="str">
        <f t="shared" si="64"/>
        <v/>
      </c>
      <c r="AA279" s="89" t="str">
        <f t="shared" si="65"/>
        <v/>
      </c>
    </row>
    <row r="280" spans="1:27">
      <c r="A280" s="85">
        <f t="shared" si="54"/>
        <v>280</v>
      </c>
      <c r="B280" s="86" t="s">
        <v>71073</v>
      </c>
      <c r="C280" s="86" t="s">
        <v>71917</v>
      </c>
      <c r="D280" s="86" t="s">
        <v>72352</v>
      </c>
      <c r="E280" s="87">
        <v>0.65902777777777777</v>
      </c>
      <c r="F280" s="86" t="s">
        <v>73064</v>
      </c>
      <c r="G280" s="86" t="s">
        <v>73065</v>
      </c>
      <c r="H280" s="86" t="s">
        <v>71626</v>
      </c>
      <c r="I280" s="86" t="s">
        <v>73066</v>
      </c>
      <c r="J280" s="86" t="s">
        <v>455</v>
      </c>
      <c r="K280" s="86" t="s">
        <v>72699</v>
      </c>
      <c r="L280" s="88"/>
      <c r="M280" s="88"/>
      <c r="N280" s="88"/>
      <c r="P280" s="89">
        <f t="shared" si="66"/>
        <v>13853</v>
      </c>
      <c r="Q280" s="89" t="str">
        <f t="shared" si="55"/>
        <v/>
      </c>
      <c r="R280" s="89" t="str">
        <f t="shared" si="56"/>
        <v/>
      </c>
      <c r="S280" s="89" t="str">
        <f t="shared" si="57"/>
        <v/>
      </c>
      <c r="T280" s="89" t="str">
        <f t="shared" si="58"/>
        <v/>
      </c>
      <c r="U280" s="89" t="str">
        <f t="shared" si="59"/>
        <v/>
      </c>
      <c r="V280" s="89" t="str">
        <f t="shared" si="60"/>
        <v/>
      </c>
      <c r="W280" s="89" t="str">
        <f t="shared" si="61"/>
        <v/>
      </c>
      <c r="X280" s="89" t="str">
        <f t="shared" si="62"/>
        <v/>
      </c>
      <c r="Y280" s="89" t="str">
        <f t="shared" si="63"/>
        <v/>
      </c>
      <c r="Z280" s="89" t="str">
        <f t="shared" si="64"/>
        <v/>
      </c>
      <c r="AA280" s="89" t="str">
        <f t="shared" si="65"/>
        <v/>
      </c>
    </row>
    <row r="281" spans="1:27">
      <c r="A281" s="85">
        <f t="shared" si="54"/>
        <v>281</v>
      </c>
      <c r="B281" s="86" t="s">
        <v>444</v>
      </c>
      <c r="C281" s="86" t="s">
        <v>72075</v>
      </c>
      <c r="D281" s="86" t="s">
        <v>72352</v>
      </c>
      <c r="E281" s="87">
        <v>0.66736111111111107</v>
      </c>
      <c r="F281" s="86" t="s">
        <v>72105</v>
      </c>
      <c r="G281" s="86" t="s">
        <v>73067</v>
      </c>
      <c r="H281" s="86" t="s">
        <v>71951</v>
      </c>
      <c r="I281" s="86" t="s">
        <v>73068</v>
      </c>
      <c r="J281" s="86" t="s">
        <v>443</v>
      </c>
      <c r="K281" s="86" t="s">
        <v>72387</v>
      </c>
      <c r="L281" s="88"/>
      <c r="M281" s="88"/>
      <c r="N281" s="88"/>
      <c r="P281" s="89">
        <f t="shared" si="66"/>
        <v>13903</v>
      </c>
      <c r="Q281" s="89" t="str">
        <f t="shared" si="55"/>
        <v/>
      </c>
      <c r="R281" s="89" t="str">
        <f t="shared" si="56"/>
        <v/>
      </c>
      <c r="S281" s="89" t="str">
        <f t="shared" si="57"/>
        <v/>
      </c>
      <c r="T281" s="89" t="str">
        <f t="shared" si="58"/>
        <v/>
      </c>
      <c r="U281" s="89" t="str">
        <f t="shared" si="59"/>
        <v/>
      </c>
      <c r="V281" s="89" t="str">
        <f t="shared" si="60"/>
        <v/>
      </c>
      <c r="W281" s="89" t="str">
        <f t="shared" si="61"/>
        <v/>
      </c>
      <c r="X281" s="89" t="str">
        <f t="shared" si="62"/>
        <v/>
      </c>
      <c r="Y281" s="89" t="str">
        <f t="shared" si="63"/>
        <v/>
      </c>
      <c r="Z281" s="89" t="str">
        <f t="shared" si="64"/>
        <v/>
      </c>
      <c r="AA281" s="89" t="str">
        <f t="shared" si="65"/>
        <v/>
      </c>
    </row>
    <row r="282" spans="1:27">
      <c r="A282" s="85">
        <f t="shared" si="54"/>
        <v>282</v>
      </c>
      <c r="B282" s="86" t="s">
        <v>463</v>
      </c>
      <c r="C282" s="86" t="s">
        <v>72075</v>
      </c>
      <c r="D282" s="86" t="s">
        <v>72352</v>
      </c>
      <c r="E282" s="87">
        <v>0.71666666666666667</v>
      </c>
      <c r="F282" s="86" t="s">
        <v>71664</v>
      </c>
      <c r="G282" s="86" t="s">
        <v>73069</v>
      </c>
      <c r="H282" s="86" t="s">
        <v>71632</v>
      </c>
      <c r="I282" s="86" t="s">
        <v>73070</v>
      </c>
      <c r="J282" s="86" t="s">
        <v>443</v>
      </c>
      <c r="K282" s="86" t="s">
        <v>72398</v>
      </c>
      <c r="L282" s="88"/>
      <c r="M282" s="88"/>
      <c r="N282" s="88"/>
      <c r="P282" s="89">
        <f t="shared" si="66"/>
        <v>13953</v>
      </c>
      <c r="Q282" s="89" t="str">
        <f t="shared" si="55"/>
        <v/>
      </c>
      <c r="R282" s="89" t="str">
        <f t="shared" si="56"/>
        <v/>
      </c>
      <c r="S282" s="89" t="str">
        <f t="shared" si="57"/>
        <v/>
      </c>
      <c r="T282" s="89" t="str">
        <f t="shared" si="58"/>
        <v/>
      </c>
      <c r="U282" s="89" t="str">
        <f t="shared" si="59"/>
        <v/>
      </c>
      <c r="V282" s="89" t="str">
        <f t="shared" si="60"/>
        <v/>
      </c>
      <c r="W282" s="89" t="str">
        <f t="shared" si="61"/>
        <v/>
      </c>
      <c r="X282" s="89" t="str">
        <f t="shared" si="62"/>
        <v/>
      </c>
      <c r="Y282" s="89" t="str">
        <f t="shared" si="63"/>
        <v/>
      </c>
      <c r="Z282" s="89" t="str">
        <f t="shared" si="64"/>
        <v/>
      </c>
      <c r="AA282" s="89" t="str">
        <f t="shared" si="65"/>
        <v/>
      </c>
    </row>
    <row r="283" spans="1:27">
      <c r="A283" s="85">
        <f t="shared" si="54"/>
        <v>283</v>
      </c>
      <c r="B283" s="86" t="s">
        <v>449</v>
      </c>
      <c r="C283" s="86" t="s">
        <v>72882</v>
      </c>
      <c r="D283" s="86" t="s">
        <v>72352</v>
      </c>
      <c r="E283" s="87">
        <v>0.71875</v>
      </c>
      <c r="F283" s="86" t="s">
        <v>71743</v>
      </c>
      <c r="G283" s="86" t="s">
        <v>73071</v>
      </c>
      <c r="H283" s="86" t="s">
        <v>73072</v>
      </c>
      <c r="I283" s="86" t="s">
        <v>73073</v>
      </c>
      <c r="J283" s="86" t="s">
        <v>443</v>
      </c>
      <c r="K283" s="86" t="s">
        <v>72352</v>
      </c>
      <c r="L283" s="88"/>
      <c r="M283" s="88"/>
      <c r="N283" s="88"/>
      <c r="P283" s="89">
        <f t="shared" si="66"/>
        <v>14003</v>
      </c>
      <c r="Q283" s="89" t="str">
        <f t="shared" si="55"/>
        <v/>
      </c>
      <c r="R283" s="89" t="str">
        <f t="shared" si="56"/>
        <v/>
      </c>
      <c r="S283" s="89" t="str">
        <f t="shared" si="57"/>
        <v/>
      </c>
      <c r="T283" s="89" t="str">
        <f t="shared" si="58"/>
        <v/>
      </c>
      <c r="U283" s="89" t="str">
        <f t="shared" si="59"/>
        <v/>
      </c>
      <c r="V283" s="89" t="str">
        <f t="shared" si="60"/>
        <v/>
      </c>
      <c r="W283" s="89" t="str">
        <f t="shared" si="61"/>
        <v/>
      </c>
      <c r="X283" s="89" t="str">
        <f t="shared" si="62"/>
        <v/>
      </c>
      <c r="Y283" s="89" t="str">
        <f t="shared" si="63"/>
        <v/>
      </c>
      <c r="Z283" s="89" t="str">
        <f t="shared" si="64"/>
        <v/>
      </c>
      <c r="AA283" s="89" t="str">
        <f t="shared" si="65"/>
        <v/>
      </c>
    </row>
    <row r="284" spans="1:27">
      <c r="A284" s="85">
        <f t="shared" si="54"/>
        <v>284</v>
      </c>
      <c r="B284" s="86" t="s">
        <v>449</v>
      </c>
      <c r="C284" s="86" t="s">
        <v>72882</v>
      </c>
      <c r="D284" s="86" t="s">
        <v>72352</v>
      </c>
      <c r="E284" s="87">
        <v>0.72152777777777777</v>
      </c>
      <c r="F284" s="86" t="s">
        <v>71626</v>
      </c>
      <c r="G284" s="86" t="s">
        <v>73074</v>
      </c>
      <c r="H284" s="86" t="s">
        <v>71930</v>
      </c>
      <c r="I284" s="86" t="s">
        <v>73075</v>
      </c>
      <c r="J284" s="86" t="s">
        <v>443</v>
      </c>
      <c r="K284" s="86" t="s">
        <v>72352</v>
      </c>
      <c r="L284" s="88"/>
      <c r="M284" s="88"/>
      <c r="N284" s="88"/>
      <c r="P284" s="89">
        <f t="shared" si="66"/>
        <v>14053</v>
      </c>
      <c r="Q284" s="89" t="str">
        <f t="shared" si="55"/>
        <v/>
      </c>
      <c r="R284" s="89" t="str">
        <f t="shared" si="56"/>
        <v/>
      </c>
      <c r="S284" s="89" t="str">
        <f t="shared" si="57"/>
        <v/>
      </c>
      <c r="T284" s="89" t="str">
        <f t="shared" si="58"/>
        <v/>
      </c>
      <c r="U284" s="89" t="str">
        <f t="shared" si="59"/>
        <v/>
      </c>
      <c r="V284" s="89" t="str">
        <f t="shared" si="60"/>
        <v/>
      </c>
      <c r="W284" s="89" t="str">
        <f t="shared" si="61"/>
        <v/>
      </c>
      <c r="X284" s="89" t="str">
        <f t="shared" si="62"/>
        <v/>
      </c>
      <c r="Y284" s="89" t="str">
        <f t="shared" si="63"/>
        <v/>
      </c>
      <c r="Z284" s="89" t="str">
        <f t="shared" si="64"/>
        <v/>
      </c>
      <c r="AA284" s="89" t="str">
        <f t="shared" si="65"/>
        <v/>
      </c>
    </row>
    <row r="285" spans="1:27">
      <c r="A285" s="85">
        <f t="shared" si="54"/>
        <v>285</v>
      </c>
      <c r="B285" s="86" t="s">
        <v>71011</v>
      </c>
      <c r="C285" s="86" t="s">
        <v>72075</v>
      </c>
      <c r="D285" s="86" t="s">
        <v>72352</v>
      </c>
      <c r="E285" s="87">
        <v>0.72499999999999998</v>
      </c>
      <c r="F285" s="86" t="s">
        <v>73076</v>
      </c>
      <c r="G285" s="86" t="s">
        <v>73077</v>
      </c>
      <c r="H285" s="86" t="s">
        <v>72603</v>
      </c>
      <c r="I285" s="86" t="s">
        <v>73078</v>
      </c>
      <c r="J285" s="86" t="s">
        <v>455</v>
      </c>
      <c r="K285" s="86" t="s">
        <v>72343</v>
      </c>
      <c r="L285" s="88"/>
      <c r="M285" s="88"/>
      <c r="N285" s="88"/>
      <c r="P285" s="89">
        <f t="shared" si="66"/>
        <v>14103</v>
      </c>
      <c r="Q285" s="89" t="str">
        <f t="shared" si="55"/>
        <v/>
      </c>
      <c r="R285" s="89" t="str">
        <f t="shared" si="56"/>
        <v/>
      </c>
      <c r="S285" s="89" t="str">
        <f t="shared" si="57"/>
        <v/>
      </c>
      <c r="T285" s="89" t="str">
        <f t="shared" si="58"/>
        <v/>
      </c>
      <c r="U285" s="89" t="str">
        <f t="shared" si="59"/>
        <v/>
      </c>
      <c r="V285" s="89" t="str">
        <f t="shared" si="60"/>
        <v/>
      </c>
      <c r="W285" s="89" t="str">
        <f t="shared" si="61"/>
        <v/>
      </c>
      <c r="X285" s="89" t="str">
        <f t="shared" si="62"/>
        <v/>
      </c>
      <c r="Y285" s="89" t="str">
        <f t="shared" si="63"/>
        <v/>
      </c>
      <c r="Z285" s="89" t="str">
        <f t="shared" si="64"/>
        <v/>
      </c>
      <c r="AA285" s="89" t="str">
        <f t="shared" si="65"/>
        <v/>
      </c>
    </row>
    <row r="286" spans="1:27">
      <c r="A286" s="85">
        <f t="shared" si="54"/>
        <v>286</v>
      </c>
      <c r="B286" s="86" t="s">
        <v>73079</v>
      </c>
      <c r="C286" s="86" t="s">
        <v>72075</v>
      </c>
      <c r="D286" s="86" t="s">
        <v>72352</v>
      </c>
      <c r="E286" s="87">
        <v>0.7895833333333333</v>
      </c>
      <c r="F286" s="86" t="s">
        <v>73080</v>
      </c>
      <c r="G286" s="86" t="s">
        <v>73081</v>
      </c>
      <c r="H286" s="86" t="s">
        <v>73082</v>
      </c>
      <c r="I286" s="86" t="s">
        <v>73083</v>
      </c>
      <c r="J286" s="86" t="s">
        <v>455</v>
      </c>
      <c r="K286" s="86" t="s">
        <v>72366</v>
      </c>
      <c r="L286" s="88"/>
      <c r="M286" s="88"/>
      <c r="N286" s="88"/>
      <c r="P286" s="89">
        <f t="shared" si="66"/>
        <v>14153</v>
      </c>
      <c r="Q286" s="89" t="str">
        <f t="shared" si="55"/>
        <v/>
      </c>
      <c r="R286" s="89" t="str">
        <f t="shared" si="56"/>
        <v/>
      </c>
      <c r="S286" s="89" t="str">
        <f t="shared" si="57"/>
        <v/>
      </c>
      <c r="T286" s="89" t="str">
        <f t="shared" si="58"/>
        <v/>
      </c>
      <c r="U286" s="89" t="str">
        <f t="shared" si="59"/>
        <v/>
      </c>
      <c r="V286" s="89" t="str">
        <f t="shared" si="60"/>
        <v/>
      </c>
      <c r="W286" s="89" t="str">
        <f t="shared" si="61"/>
        <v/>
      </c>
      <c r="X286" s="89" t="str">
        <f t="shared" si="62"/>
        <v/>
      </c>
      <c r="Y286" s="89" t="str">
        <f t="shared" si="63"/>
        <v/>
      </c>
      <c r="Z286" s="89" t="str">
        <f t="shared" si="64"/>
        <v/>
      </c>
      <c r="AA286" s="89" t="str">
        <f t="shared" si="65"/>
        <v/>
      </c>
    </row>
    <row r="287" spans="1:27">
      <c r="A287" s="85">
        <f t="shared" si="54"/>
        <v>287</v>
      </c>
      <c r="B287" s="86" t="s">
        <v>72356</v>
      </c>
      <c r="C287" s="86" t="s">
        <v>71642</v>
      </c>
      <c r="D287" s="86" t="s">
        <v>72352</v>
      </c>
      <c r="E287" s="87">
        <v>0.82291666666666663</v>
      </c>
      <c r="F287" s="86" t="s">
        <v>73084</v>
      </c>
      <c r="G287" s="86" t="s">
        <v>73085</v>
      </c>
      <c r="H287" s="86" t="s">
        <v>365</v>
      </c>
      <c r="I287" s="86" t="s">
        <v>73086</v>
      </c>
      <c r="J287" s="86" t="s">
        <v>448</v>
      </c>
      <c r="K287" s="86" t="s">
        <v>72398</v>
      </c>
      <c r="L287" s="88"/>
      <c r="M287" s="88"/>
      <c r="N287" s="88"/>
      <c r="P287" s="89">
        <f t="shared" si="66"/>
        <v>14203</v>
      </c>
      <c r="Q287" s="89" t="str">
        <f t="shared" si="55"/>
        <v/>
      </c>
      <c r="R287" s="89" t="str">
        <f t="shared" si="56"/>
        <v/>
      </c>
      <c r="S287" s="89" t="str">
        <f t="shared" si="57"/>
        <v/>
      </c>
      <c r="T287" s="89" t="str">
        <f t="shared" si="58"/>
        <v/>
      </c>
      <c r="U287" s="89" t="str">
        <f t="shared" si="59"/>
        <v/>
      </c>
      <c r="V287" s="89" t="str">
        <f t="shared" si="60"/>
        <v/>
      </c>
      <c r="W287" s="89" t="str">
        <f t="shared" si="61"/>
        <v/>
      </c>
      <c r="X287" s="89" t="str">
        <f t="shared" si="62"/>
        <v/>
      </c>
      <c r="Y287" s="89" t="str">
        <f t="shared" si="63"/>
        <v/>
      </c>
      <c r="Z287" s="89" t="str">
        <f t="shared" si="64"/>
        <v/>
      </c>
      <c r="AA287" s="89" t="str">
        <f t="shared" si="65"/>
        <v/>
      </c>
    </row>
    <row r="288" spans="1:27">
      <c r="A288" s="85">
        <f t="shared" si="54"/>
        <v>288</v>
      </c>
      <c r="B288" s="86" t="s">
        <v>463</v>
      </c>
      <c r="C288" s="86" t="s">
        <v>72100</v>
      </c>
      <c r="D288" s="86" t="s">
        <v>72352</v>
      </c>
      <c r="E288" s="87">
        <v>0.83819444444444446</v>
      </c>
      <c r="F288" s="86" t="s">
        <v>72572</v>
      </c>
      <c r="G288" s="86" t="s">
        <v>73087</v>
      </c>
      <c r="H288" s="86" t="s">
        <v>73088</v>
      </c>
      <c r="I288" s="86" t="s">
        <v>73089</v>
      </c>
      <c r="J288" s="86" t="s">
        <v>443</v>
      </c>
      <c r="K288" s="86" t="s">
        <v>72376</v>
      </c>
      <c r="L288" s="88"/>
      <c r="M288" s="88"/>
      <c r="N288" s="88"/>
      <c r="P288" s="89">
        <f t="shared" si="66"/>
        <v>14253</v>
      </c>
      <c r="Q288" s="89" t="str">
        <f t="shared" si="55"/>
        <v/>
      </c>
      <c r="R288" s="89" t="str">
        <f t="shared" si="56"/>
        <v/>
      </c>
      <c r="S288" s="89" t="str">
        <f t="shared" si="57"/>
        <v/>
      </c>
      <c r="T288" s="89" t="str">
        <f t="shared" si="58"/>
        <v/>
      </c>
      <c r="U288" s="89" t="str">
        <f t="shared" si="59"/>
        <v/>
      </c>
      <c r="V288" s="89" t="str">
        <f t="shared" si="60"/>
        <v/>
      </c>
      <c r="W288" s="89" t="str">
        <f t="shared" si="61"/>
        <v/>
      </c>
      <c r="X288" s="89" t="str">
        <f t="shared" si="62"/>
        <v/>
      </c>
      <c r="Y288" s="89" t="str">
        <f t="shared" si="63"/>
        <v/>
      </c>
      <c r="Z288" s="89" t="str">
        <f t="shared" si="64"/>
        <v/>
      </c>
      <c r="AA288" s="89" t="str">
        <f t="shared" si="65"/>
        <v/>
      </c>
    </row>
    <row r="289" spans="1:27">
      <c r="A289" s="85">
        <f t="shared" si="54"/>
        <v>289</v>
      </c>
      <c r="B289" s="86" t="s">
        <v>71073</v>
      </c>
      <c r="C289" s="86" t="s">
        <v>71959</v>
      </c>
      <c r="D289" s="86" t="s">
        <v>72352</v>
      </c>
      <c r="E289" s="87">
        <v>0.85</v>
      </c>
      <c r="F289" s="86" t="s">
        <v>73090</v>
      </c>
      <c r="G289" s="86" t="s">
        <v>73091</v>
      </c>
      <c r="H289" s="86" t="s">
        <v>73002</v>
      </c>
      <c r="I289" s="86" t="s">
        <v>73092</v>
      </c>
      <c r="J289" s="86" t="s">
        <v>455</v>
      </c>
      <c r="K289" s="86" t="s">
        <v>72449</v>
      </c>
      <c r="L289" s="88"/>
      <c r="M289" s="88"/>
      <c r="N289" s="88"/>
      <c r="P289" s="89">
        <f t="shared" si="66"/>
        <v>14303</v>
      </c>
      <c r="Q289" s="89" t="str">
        <f t="shared" si="55"/>
        <v/>
      </c>
      <c r="R289" s="89" t="str">
        <f t="shared" si="56"/>
        <v/>
      </c>
      <c r="S289" s="89" t="str">
        <f t="shared" si="57"/>
        <v/>
      </c>
      <c r="T289" s="89" t="str">
        <f t="shared" si="58"/>
        <v/>
      </c>
      <c r="U289" s="89" t="str">
        <f t="shared" si="59"/>
        <v/>
      </c>
      <c r="V289" s="89" t="str">
        <f t="shared" si="60"/>
        <v/>
      </c>
      <c r="W289" s="89" t="str">
        <f t="shared" si="61"/>
        <v/>
      </c>
      <c r="X289" s="89" t="str">
        <f t="shared" si="62"/>
        <v/>
      </c>
      <c r="Y289" s="89" t="str">
        <f t="shared" si="63"/>
        <v/>
      </c>
      <c r="Z289" s="89" t="str">
        <f t="shared" si="64"/>
        <v/>
      </c>
      <c r="AA289" s="89" t="str">
        <f t="shared" si="65"/>
        <v/>
      </c>
    </row>
    <row r="290" spans="1:27">
      <c r="A290" s="85">
        <f t="shared" si="54"/>
        <v>290</v>
      </c>
      <c r="B290" s="86" t="s">
        <v>444</v>
      </c>
      <c r="C290" s="86" t="s">
        <v>72080</v>
      </c>
      <c r="D290" s="86" t="s">
        <v>72352</v>
      </c>
      <c r="E290" s="87">
        <v>0.85555555555555562</v>
      </c>
      <c r="F290" s="86" t="s">
        <v>71745</v>
      </c>
      <c r="G290" s="86" t="s">
        <v>73093</v>
      </c>
      <c r="H290" s="86" t="s">
        <v>365</v>
      </c>
      <c r="I290" s="86" t="s">
        <v>73094</v>
      </c>
      <c r="J290" s="86" t="s">
        <v>443</v>
      </c>
      <c r="K290" s="86" t="s">
        <v>72398</v>
      </c>
      <c r="L290" s="88"/>
      <c r="M290" s="88"/>
      <c r="N290" s="88"/>
      <c r="P290" s="89">
        <f t="shared" si="66"/>
        <v>14353</v>
      </c>
      <c r="Q290" s="89" t="str">
        <f t="shared" si="55"/>
        <v/>
      </c>
      <c r="R290" s="89" t="str">
        <f t="shared" si="56"/>
        <v/>
      </c>
      <c r="S290" s="89" t="str">
        <f t="shared" si="57"/>
        <v/>
      </c>
      <c r="T290" s="89" t="str">
        <f t="shared" si="58"/>
        <v/>
      </c>
      <c r="U290" s="89" t="str">
        <f t="shared" si="59"/>
        <v/>
      </c>
      <c r="V290" s="89" t="str">
        <f t="shared" si="60"/>
        <v/>
      </c>
      <c r="W290" s="89" t="str">
        <f t="shared" si="61"/>
        <v/>
      </c>
      <c r="X290" s="89" t="str">
        <f t="shared" si="62"/>
        <v/>
      </c>
      <c r="Y290" s="89" t="str">
        <f t="shared" si="63"/>
        <v/>
      </c>
      <c r="Z290" s="89" t="str">
        <f t="shared" si="64"/>
        <v/>
      </c>
      <c r="AA290" s="89" t="str">
        <f t="shared" si="65"/>
        <v/>
      </c>
    </row>
    <row r="291" spans="1:27">
      <c r="A291" s="85">
        <f t="shared" si="54"/>
        <v>291</v>
      </c>
      <c r="B291" s="86" t="s">
        <v>449</v>
      </c>
      <c r="C291" s="86" t="s">
        <v>72882</v>
      </c>
      <c r="D291" s="86" t="s">
        <v>72352</v>
      </c>
      <c r="E291" s="87">
        <v>0.85833333333333339</v>
      </c>
      <c r="F291" s="86" t="s">
        <v>73095</v>
      </c>
      <c r="G291" s="86" t="s">
        <v>72047</v>
      </c>
      <c r="H291" s="86" t="s">
        <v>71511</v>
      </c>
      <c r="I291" s="86" t="s">
        <v>73096</v>
      </c>
      <c r="J291" s="86" t="s">
        <v>455</v>
      </c>
      <c r="K291" s="86" t="s">
        <v>72352</v>
      </c>
      <c r="L291" s="88"/>
      <c r="M291" s="88"/>
      <c r="N291" s="88"/>
      <c r="P291" s="89">
        <f t="shared" si="66"/>
        <v>14403</v>
      </c>
      <c r="Q291" s="89" t="str">
        <f t="shared" si="55"/>
        <v/>
      </c>
      <c r="R291" s="89" t="str">
        <f t="shared" si="56"/>
        <v/>
      </c>
      <c r="S291" s="89" t="str">
        <f t="shared" si="57"/>
        <v/>
      </c>
      <c r="T291" s="89" t="str">
        <f t="shared" si="58"/>
        <v/>
      </c>
      <c r="U291" s="89" t="str">
        <f t="shared" si="59"/>
        <v/>
      </c>
      <c r="V291" s="89" t="str">
        <f t="shared" si="60"/>
        <v/>
      </c>
      <c r="W291" s="89" t="str">
        <f t="shared" si="61"/>
        <v/>
      </c>
      <c r="X291" s="89" t="str">
        <f t="shared" si="62"/>
        <v/>
      </c>
      <c r="Y291" s="89" t="str">
        <f t="shared" si="63"/>
        <v/>
      </c>
      <c r="Z291" s="89" t="str">
        <f t="shared" si="64"/>
        <v/>
      </c>
      <c r="AA291" s="89" t="str">
        <f t="shared" si="65"/>
        <v/>
      </c>
    </row>
    <row r="292" spans="1:27">
      <c r="A292" s="85">
        <f t="shared" si="54"/>
        <v>292</v>
      </c>
      <c r="B292" s="86" t="s">
        <v>71011</v>
      </c>
      <c r="C292" s="86" t="s">
        <v>72075</v>
      </c>
      <c r="D292" s="86" t="s">
        <v>72352</v>
      </c>
      <c r="E292" s="87">
        <v>0.87361111111111101</v>
      </c>
      <c r="F292" s="86" t="s">
        <v>73097</v>
      </c>
      <c r="G292" s="86" t="s">
        <v>72146</v>
      </c>
      <c r="H292" s="86" t="s">
        <v>73098</v>
      </c>
      <c r="I292" s="86" t="s">
        <v>73099</v>
      </c>
      <c r="J292" s="86" t="s">
        <v>455</v>
      </c>
      <c r="K292" s="86" t="s">
        <v>72366</v>
      </c>
      <c r="L292" s="88"/>
      <c r="M292" s="88"/>
      <c r="N292" s="88"/>
      <c r="P292" s="89">
        <f t="shared" si="66"/>
        <v>14453</v>
      </c>
      <c r="Q292" s="89" t="str">
        <f t="shared" si="55"/>
        <v/>
      </c>
      <c r="R292" s="89" t="str">
        <f t="shared" si="56"/>
        <v/>
      </c>
      <c r="S292" s="89" t="str">
        <f t="shared" si="57"/>
        <v/>
      </c>
      <c r="T292" s="89" t="str">
        <f t="shared" si="58"/>
        <v/>
      </c>
      <c r="U292" s="89" t="str">
        <f t="shared" si="59"/>
        <v/>
      </c>
      <c r="V292" s="89" t="str">
        <f t="shared" si="60"/>
        <v/>
      </c>
      <c r="W292" s="89" t="str">
        <f t="shared" si="61"/>
        <v/>
      </c>
      <c r="X292" s="89" t="str">
        <f t="shared" si="62"/>
        <v/>
      </c>
      <c r="Y292" s="89" t="str">
        <f t="shared" si="63"/>
        <v/>
      </c>
      <c r="Z292" s="89" t="str">
        <f t="shared" si="64"/>
        <v/>
      </c>
      <c r="AA292" s="89" t="str">
        <f t="shared" si="65"/>
        <v/>
      </c>
    </row>
    <row r="293" spans="1:27">
      <c r="A293" s="85">
        <f t="shared" si="54"/>
        <v>293</v>
      </c>
      <c r="B293" s="86" t="s">
        <v>71073</v>
      </c>
      <c r="C293" s="86" t="s">
        <v>71959</v>
      </c>
      <c r="D293" s="86" t="s">
        <v>72352</v>
      </c>
      <c r="E293" s="87">
        <v>0.9</v>
      </c>
      <c r="F293" s="86" t="s">
        <v>73100</v>
      </c>
      <c r="G293" s="86" t="s">
        <v>73052</v>
      </c>
      <c r="H293" s="86" t="s">
        <v>73101</v>
      </c>
      <c r="I293" s="86" t="s">
        <v>73102</v>
      </c>
      <c r="J293" s="86" t="s">
        <v>443</v>
      </c>
      <c r="K293" s="86" t="s">
        <v>72343</v>
      </c>
      <c r="L293" s="88"/>
      <c r="M293" s="88"/>
      <c r="N293" s="88"/>
      <c r="P293" s="89">
        <f t="shared" si="66"/>
        <v>14503</v>
      </c>
      <c r="Q293" s="89" t="str">
        <f t="shared" si="55"/>
        <v/>
      </c>
      <c r="R293" s="89" t="str">
        <f t="shared" si="56"/>
        <v/>
      </c>
      <c r="S293" s="89" t="str">
        <f t="shared" si="57"/>
        <v/>
      </c>
      <c r="T293" s="89" t="str">
        <f t="shared" si="58"/>
        <v/>
      </c>
      <c r="U293" s="89" t="str">
        <f t="shared" si="59"/>
        <v/>
      </c>
      <c r="V293" s="89" t="str">
        <f t="shared" si="60"/>
        <v/>
      </c>
      <c r="W293" s="89" t="str">
        <f t="shared" si="61"/>
        <v/>
      </c>
      <c r="X293" s="89" t="str">
        <f t="shared" si="62"/>
        <v/>
      </c>
      <c r="Y293" s="89" t="str">
        <f t="shared" si="63"/>
        <v/>
      </c>
      <c r="Z293" s="89" t="str">
        <f t="shared" si="64"/>
        <v/>
      </c>
      <c r="AA293" s="89" t="str">
        <f t="shared" si="65"/>
        <v/>
      </c>
    </row>
    <row r="294" spans="1:27">
      <c r="A294" s="85">
        <f t="shared" si="54"/>
        <v>294</v>
      </c>
      <c r="B294" s="86" t="s">
        <v>71073</v>
      </c>
      <c r="C294" s="86" t="s">
        <v>71959</v>
      </c>
      <c r="D294" s="86" t="s">
        <v>72352</v>
      </c>
      <c r="E294" s="87">
        <v>0.90972222222222221</v>
      </c>
      <c r="F294" s="86" t="s">
        <v>73103</v>
      </c>
      <c r="G294" s="86" t="s">
        <v>73104</v>
      </c>
      <c r="H294" s="86" t="s">
        <v>73105</v>
      </c>
      <c r="I294" s="86" t="s">
        <v>73106</v>
      </c>
      <c r="J294" s="86" t="s">
        <v>443</v>
      </c>
      <c r="K294" s="86" t="s">
        <v>72398</v>
      </c>
      <c r="L294" s="88"/>
      <c r="M294" s="88"/>
      <c r="N294" s="88"/>
      <c r="P294" s="89">
        <f t="shared" si="66"/>
        <v>14553</v>
      </c>
      <c r="Q294" s="89" t="str">
        <f t="shared" si="55"/>
        <v/>
      </c>
      <c r="R294" s="89" t="str">
        <f t="shared" si="56"/>
        <v/>
      </c>
      <c r="S294" s="89" t="str">
        <f t="shared" si="57"/>
        <v/>
      </c>
      <c r="T294" s="89" t="str">
        <f t="shared" si="58"/>
        <v/>
      </c>
      <c r="U294" s="89" t="str">
        <f t="shared" si="59"/>
        <v/>
      </c>
      <c r="V294" s="89" t="str">
        <f t="shared" si="60"/>
        <v/>
      </c>
      <c r="W294" s="89" t="str">
        <f t="shared" si="61"/>
        <v/>
      </c>
      <c r="X294" s="89" t="str">
        <f t="shared" si="62"/>
        <v/>
      </c>
      <c r="Y294" s="89" t="str">
        <f t="shared" si="63"/>
        <v/>
      </c>
      <c r="Z294" s="89" t="str">
        <f t="shared" si="64"/>
        <v/>
      </c>
      <c r="AA294" s="89" t="str">
        <f t="shared" si="65"/>
        <v/>
      </c>
    </row>
    <row r="295" spans="1:27">
      <c r="A295" s="85">
        <f t="shared" si="54"/>
        <v>295</v>
      </c>
      <c r="B295" s="86" t="s">
        <v>71073</v>
      </c>
      <c r="C295" s="86" t="s">
        <v>71959</v>
      </c>
      <c r="D295" s="86" t="s">
        <v>72352</v>
      </c>
      <c r="E295" s="87">
        <v>0.91111111111111109</v>
      </c>
      <c r="F295" s="86" t="s">
        <v>73107</v>
      </c>
      <c r="G295" s="86" t="s">
        <v>73108</v>
      </c>
      <c r="H295" s="86" t="s">
        <v>71743</v>
      </c>
      <c r="I295" s="86" t="s">
        <v>73109</v>
      </c>
      <c r="J295" s="86" t="s">
        <v>443</v>
      </c>
      <c r="K295" s="86" t="s">
        <v>72398</v>
      </c>
      <c r="L295" s="88"/>
      <c r="M295" s="88"/>
      <c r="N295" s="88"/>
      <c r="P295" s="89">
        <f t="shared" si="66"/>
        <v>14603</v>
      </c>
      <c r="Q295" s="89" t="str">
        <f t="shared" si="55"/>
        <v/>
      </c>
      <c r="R295" s="89" t="str">
        <f t="shared" si="56"/>
        <v/>
      </c>
      <c r="S295" s="89" t="str">
        <f t="shared" si="57"/>
        <v/>
      </c>
      <c r="T295" s="89" t="str">
        <f t="shared" si="58"/>
        <v/>
      </c>
      <c r="U295" s="89" t="str">
        <f t="shared" si="59"/>
        <v/>
      </c>
      <c r="V295" s="89" t="str">
        <f t="shared" si="60"/>
        <v/>
      </c>
      <c r="W295" s="89" t="str">
        <f t="shared" si="61"/>
        <v/>
      </c>
      <c r="X295" s="89" t="str">
        <f t="shared" si="62"/>
        <v/>
      </c>
      <c r="Y295" s="89" t="str">
        <f t="shared" si="63"/>
        <v/>
      </c>
      <c r="Z295" s="89" t="str">
        <f t="shared" si="64"/>
        <v/>
      </c>
      <c r="AA295" s="89" t="str">
        <f t="shared" si="65"/>
        <v/>
      </c>
    </row>
    <row r="296" spans="1:27">
      <c r="A296" s="85">
        <f t="shared" si="54"/>
        <v>296</v>
      </c>
      <c r="B296" s="86" t="s">
        <v>449</v>
      </c>
      <c r="C296" s="86" t="s">
        <v>72865</v>
      </c>
      <c r="D296" s="86" t="s">
        <v>72352</v>
      </c>
      <c r="E296" s="87">
        <v>0.92152777777777783</v>
      </c>
      <c r="F296" s="86" t="s">
        <v>71783</v>
      </c>
      <c r="G296" s="86" t="s">
        <v>73110</v>
      </c>
      <c r="H296" s="86" t="s">
        <v>71731</v>
      </c>
      <c r="I296" s="86" t="s">
        <v>73111</v>
      </c>
      <c r="J296" s="86" t="s">
        <v>455</v>
      </c>
      <c r="K296" s="86"/>
      <c r="L296" s="88"/>
      <c r="M296" s="88"/>
      <c r="N296" s="88"/>
      <c r="P296" s="89">
        <f t="shared" si="66"/>
        <v>14653</v>
      </c>
      <c r="Q296" s="89" t="str">
        <f t="shared" si="55"/>
        <v/>
      </c>
      <c r="R296" s="89" t="str">
        <f t="shared" si="56"/>
        <v/>
      </c>
      <c r="S296" s="89" t="str">
        <f t="shared" si="57"/>
        <v/>
      </c>
      <c r="T296" s="89" t="str">
        <f t="shared" si="58"/>
        <v/>
      </c>
      <c r="U296" s="89" t="str">
        <f t="shared" si="59"/>
        <v/>
      </c>
      <c r="V296" s="89" t="str">
        <f t="shared" si="60"/>
        <v/>
      </c>
      <c r="W296" s="89" t="str">
        <f t="shared" si="61"/>
        <v/>
      </c>
      <c r="X296" s="89" t="str">
        <f t="shared" si="62"/>
        <v/>
      </c>
      <c r="Y296" s="89" t="str">
        <f t="shared" si="63"/>
        <v/>
      </c>
      <c r="Z296" s="89" t="str">
        <f t="shared" si="64"/>
        <v/>
      </c>
      <c r="AA296" s="89" t="str">
        <f t="shared" si="65"/>
        <v/>
      </c>
    </row>
    <row r="297" spans="1:27">
      <c r="A297" s="85">
        <f t="shared" si="54"/>
        <v>297</v>
      </c>
      <c r="B297" s="86" t="s">
        <v>449</v>
      </c>
      <c r="C297" s="86" t="s">
        <v>72865</v>
      </c>
      <c r="D297" s="86" t="s">
        <v>72352</v>
      </c>
      <c r="E297" s="87">
        <v>0.94166666666666676</v>
      </c>
      <c r="F297" s="86" t="s">
        <v>73112</v>
      </c>
      <c r="G297" s="86" t="s">
        <v>73113</v>
      </c>
      <c r="H297" s="86" t="s">
        <v>71686</v>
      </c>
      <c r="I297" s="86" t="s">
        <v>73114</v>
      </c>
      <c r="J297" s="86" t="s">
        <v>443</v>
      </c>
      <c r="K297" s="86" t="s">
        <v>72451</v>
      </c>
      <c r="L297" s="88"/>
      <c r="M297" s="88"/>
      <c r="N297" s="88"/>
      <c r="P297" s="89">
        <f t="shared" si="66"/>
        <v>14703</v>
      </c>
      <c r="Q297" s="89" t="str">
        <f t="shared" si="55"/>
        <v/>
      </c>
      <c r="R297" s="89" t="str">
        <f t="shared" si="56"/>
        <v/>
      </c>
      <c r="S297" s="89" t="str">
        <f t="shared" si="57"/>
        <v/>
      </c>
      <c r="T297" s="89" t="str">
        <f t="shared" si="58"/>
        <v/>
      </c>
      <c r="U297" s="89" t="str">
        <f t="shared" si="59"/>
        <v/>
      </c>
      <c r="V297" s="89" t="str">
        <f t="shared" si="60"/>
        <v/>
      </c>
      <c r="W297" s="89" t="str">
        <f t="shared" si="61"/>
        <v/>
      </c>
      <c r="X297" s="89" t="str">
        <f t="shared" si="62"/>
        <v/>
      </c>
      <c r="Y297" s="89" t="str">
        <f t="shared" si="63"/>
        <v/>
      </c>
      <c r="Z297" s="89" t="str">
        <f t="shared" si="64"/>
        <v/>
      </c>
      <c r="AA297" s="89" t="str">
        <f t="shared" si="65"/>
        <v/>
      </c>
    </row>
    <row r="298" spans="1:27">
      <c r="A298" s="85">
        <f t="shared" si="54"/>
        <v>298</v>
      </c>
      <c r="B298" s="86" t="s">
        <v>449</v>
      </c>
      <c r="C298" s="86" t="s">
        <v>72865</v>
      </c>
      <c r="D298" s="86" t="s">
        <v>72352</v>
      </c>
      <c r="E298" s="87">
        <v>0.94861111111111107</v>
      </c>
      <c r="F298" s="86" t="s">
        <v>72762</v>
      </c>
      <c r="G298" s="86" t="s">
        <v>73115</v>
      </c>
      <c r="H298" s="86" t="s">
        <v>72559</v>
      </c>
      <c r="I298" s="86" t="s">
        <v>73116</v>
      </c>
      <c r="J298" s="86" t="s">
        <v>448</v>
      </c>
      <c r="K298" s="86" t="s">
        <v>72827</v>
      </c>
      <c r="L298" s="88"/>
      <c r="M298" s="88"/>
      <c r="N298" s="88"/>
      <c r="P298" s="89">
        <f t="shared" si="66"/>
        <v>14753</v>
      </c>
      <c r="Q298" s="89" t="str">
        <f t="shared" si="55"/>
        <v/>
      </c>
      <c r="R298" s="89" t="str">
        <f t="shared" si="56"/>
        <v/>
      </c>
      <c r="S298" s="89" t="str">
        <f t="shared" si="57"/>
        <v/>
      </c>
      <c r="T298" s="89" t="str">
        <f t="shared" si="58"/>
        <v/>
      </c>
      <c r="U298" s="89" t="str">
        <f t="shared" si="59"/>
        <v/>
      </c>
      <c r="V298" s="89" t="str">
        <f t="shared" si="60"/>
        <v/>
      </c>
      <c r="W298" s="89" t="str">
        <f t="shared" si="61"/>
        <v/>
      </c>
      <c r="X298" s="89" t="str">
        <f t="shared" si="62"/>
        <v/>
      </c>
      <c r="Y298" s="89" t="str">
        <f t="shared" si="63"/>
        <v/>
      </c>
      <c r="Z298" s="89" t="str">
        <f t="shared" si="64"/>
        <v/>
      </c>
      <c r="AA298" s="89" t="str">
        <f t="shared" si="65"/>
        <v/>
      </c>
    </row>
    <row r="299" spans="1:27">
      <c r="A299" s="85">
        <f t="shared" si="54"/>
        <v>299</v>
      </c>
      <c r="B299" s="86" t="s">
        <v>71073</v>
      </c>
      <c r="C299" s="86" t="s">
        <v>71470</v>
      </c>
      <c r="D299" s="86" t="s">
        <v>72352</v>
      </c>
      <c r="E299" s="87">
        <v>0.97013888888888899</v>
      </c>
      <c r="F299" s="86" t="s">
        <v>73117</v>
      </c>
      <c r="G299" s="86" t="s">
        <v>73087</v>
      </c>
      <c r="H299" s="86" t="s">
        <v>71626</v>
      </c>
      <c r="I299" s="86" t="s">
        <v>73118</v>
      </c>
      <c r="J299" s="86" t="s">
        <v>443</v>
      </c>
      <c r="K299" s="86"/>
      <c r="L299" s="88"/>
      <c r="M299" s="88"/>
      <c r="N299" s="88"/>
      <c r="P299" s="89">
        <f t="shared" si="66"/>
        <v>14803</v>
      </c>
      <c r="Q299" s="89" t="str">
        <f t="shared" si="55"/>
        <v/>
      </c>
      <c r="R299" s="89" t="str">
        <f t="shared" si="56"/>
        <v/>
      </c>
      <c r="S299" s="89" t="str">
        <f t="shared" si="57"/>
        <v/>
      </c>
      <c r="T299" s="89" t="str">
        <f t="shared" si="58"/>
        <v/>
      </c>
      <c r="U299" s="89" t="str">
        <f t="shared" si="59"/>
        <v/>
      </c>
      <c r="V299" s="89" t="str">
        <f t="shared" si="60"/>
        <v/>
      </c>
      <c r="W299" s="89" t="str">
        <f t="shared" si="61"/>
        <v/>
      </c>
      <c r="X299" s="89" t="str">
        <f t="shared" si="62"/>
        <v/>
      </c>
      <c r="Y299" s="89" t="str">
        <f t="shared" si="63"/>
        <v/>
      </c>
      <c r="Z299" s="89" t="str">
        <f t="shared" si="64"/>
        <v/>
      </c>
      <c r="AA299" s="89" t="str">
        <f t="shared" si="65"/>
        <v/>
      </c>
    </row>
    <row r="300" spans="1:27">
      <c r="A300" s="85">
        <f t="shared" si="54"/>
        <v>300</v>
      </c>
      <c r="B300" s="86" t="s">
        <v>71011</v>
      </c>
      <c r="C300" s="86" t="s">
        <v>72075</v>
      </c>
      <c r="D300" s="86" t="s">
        <v>72352</v>
      </c>
      <c r="E300" s="87">
        <v>0.97222222222222221</v>
      </c>
      <c r="F300" s="86" t="s">
        <v>73119</v>
      </c>
      <c r="G300" s="86" t="s">
        <v>71750</v>
      </c>
      <c r="H300" s="86" t="s">
        <v>72982</v>
      </c>
      <c r="I300" s="86" t="s">
        <v>73120</v>
      </c>
      <c r="J300" s="86" t="s">
        <v>455</v>
      </c>
      <c r="K300" s="86" t="s">
        <v>72343</v>
      </c>
      <c r="L300" s="88"/>
      <c r="M300" s="88"/>
      <c r="N300" s="88"/>
      <c r="P300" s="89">
        <f t="shared" si="66"/>
        <v>14853</v>
      </c>
      <c r="Q300" s="89" t="str">
        <f t="shared" si="55"/>
        <v/>
      </c>
      <c r="R300" s="89" t="str">
        <f t="shared" si="56"/>
        <v/>
      </c>
      <c r="S300" s="89" t="str">
        <f t="shared" si="57"/>
        <v/>
      </c>
      <c r="T300" s="89" t="str">
        <f t="shared" si="58"/>
        <v/>
      </c>
      <c r="U300" s="89" t="str">
        <f t="shared" si="59"/>
        <v/>
      </c>
      <c r="V300" s="89" t="str">
        <f t="shared" si="60"/>
        <v/>
      </c>
      <c r="W300" s="89" t="str">
        <f t="shared" si="61"/>
        <v/>
      </c>
      <c r="X300" s="89" t="str">
        <f t="shared" si="62"/>
        <v/>
      </c>
      <c r="Y300" s="89" t="str">
        <f t="shared" si="63"/>
        <v/>
      </c>
      <c r="Z300" s="89" t="str">
        <f t="shared" si="64"/>
        <v/>
      </c>
      <c r="AA300" s="89" t="str">
        <f t="shared" si="65"/>
        <v/>
      </c>
    </row>
    <row r="301" spans="1:27">
      <c r="A301" s="85">
        <f t="shared" si="54"/>
        <v>301</v>
      </c>
      <c r="B301" s="86" t="s">
        <v>449</v>
      </c>
      <c r="C301" s="86" t="s">
        <v>72367</v>
      </c>
      <c r="D301" s="86" t="s">
        <v>72827</v>
      </c>
      <c r="E301" s="87">
        <v>0.76944444444444438</v>
      </c>
      <c r="F301" s="86" t="s">
        <v>73121</v>
      </c>
      <c r="G301" s="86" t="s">
        <v>72863</v>
      </c>
      <c r="H301" s="86" t="s">
        <v>73122</v>
      </c>
      <c r="I301" s="86" t="s">
        <v>73123</v>
      </c>
      <c r="J301" s="86" t="s">
        <v>443</v>
      </c>
      <c r="K301" s="86" t="s">
        <v>72827</v>
      </c>
      <c r="L301" s="88"/>
      <c r="M301" s="88"/>
      <c r="N301" s="88"/>
      <c r="P301" s="89">
        <f t="shared" si="66"/>
        <v>14903</v>
      </c>
      <c r="Q301" s="89" t="str">
        <f t="shared" si="55"/>
        <v/>
      </c>
      <c r="R301" s="89" t="str">
        <f t="shared" si="56"/>
        <v/>
      </c>
      <c r="S301" s="89" t="str">
        <f t="shared" si="57"/>
        <v/>
      </c>
      <c r="T301" s="89" t="str">
        <f t="shared" si="58"/>
        <v/>
      </c>
      <c r="U301" s="89" t="str">
        <f t="shared" si="59"/>
        <v/>
      </c>
      <c r="V301" s="89" t="str">
        <f t="shared" si="60"/>
        <v/>
      </c>
      <c r="W301" s="89" t="str">
        <f t="shared" si="61"/>
        <v/>
      </c>
      <c r="X301" s="89" t="str">
        <f t="shared" si="62"/>
        <v/>
      </c>
      <c r="Y301" s="89" t="str">
        <f t="shared" si="63"/>
        <v/>
      </c>
      <c r="Z301" s="89" t="str">
        <f t="shared" si="64"/>
        <v/>
      </c>
      <c r="AA301" s="89" t="str">
        <f t="shared" si="65"/>
        <v/>
      </c>
    </row>
    <row r="302" spans="1:27">
      <c r="A302" s="85">
        <f t="shared" si="54"/>
        <v>302</v>
      </c>
      <c r="B302" s="86" t="s">
        <v>449</v>
      </c>
      <c r="C302" s="86" t="s">
        <v>72882</v>
      </c>
      <c r="D302" s="86" t="s">
        <v>72827</v>
      </c>
      <c r="E302" s="87">
        <v>0.39027777777777778</v>
      </c>
      <c r="F302" s="86" t="s">
        <v>71592</v>
      </c>
      <c r="G302" s="86" t="s">
        <v>73124</v>
      </c>
      <c r="H302" s="86" t="s">
        <v>71868</v>
      </c>
      <c r="I302" s="86" t="s">
        <v>73125</v>
      </c>
      <c r="J302" s="86" t="s">
        <v>443</v>
      </c>
      <c r="K302" s="86" t="s">
        <v>72827</v>
      </c>
      <c r="L302" s="88"/>
      <c r="M302" s="88"/>
      <c r="N302" s="88"/>
      <c r="P302" s="89">
        <f t="shared" si="66"/>
        <v>14953</v>
      </c>
      <c r="Q302" s="89" t="str">
        <f t="shared" si="55"/>
        <v/>
      </c>
      <c r="R302" s="89" t="str">
        <f t="shared" si="56"/>
        <v/>
      </c>
      <c r="S302" s="89" t="str">
        <f t="shared" si="57"/>
        <v/>
      </c>
      <c r="T302" s="89" t="str">
        <f t="shared" si="58"/>
        <v/>
      </c>
      <c r="U302" s="89" t="str">
        <f t="shared" si="59"/>
        <v/>
      </c>
      <c r="V302" s="89" t="str">
        <f t="shared" si="60"/>
        <v/>
      </c>
      <c r="W302" s="89" t="str">
        <f t="shared" si="61"/>
        <v/>
      </c>
      <c r="X302" s="89" t="str">
        <f t="shared" si="62"/>
        <v/>
      </c>
      <c r="Y302" s="89" t="str">
        <f t="shared" si="63"/>
        <v/>
      </c>
      <c r="Z302" s="89" t="str">
        <f t="shared" si="64"/>
        <v/>
      </c>
      <c r="AA302" s="89" t="str">
        <f t="shared" si="65"/>
        <v/>
      </c>
    </row>
    <row r="303" spans="1:27">
      <c r="A303" s="85">
        <f t="shared" si="54"/>
        <v>303</v>
      </c>
      <c r="B303" s="86" t="s">
        <v>71011</v>
      </c>
      <c r="C303" s="86" t="s">
        <v>72038</v>
      </c>
      <c r="D303" s="86" t="s">
        <v>72827</v>
      </c>
      <c r="E303" s="87">
        <v>0.34166666666666662</v>
      </c>
      <c r="F303" s="86" t="s">
        <v>73126</v>
      </c>
      <c r="G303" s="86" t="s">
        <v>71968</v>
      </c>
      <c r="H303" s="86" t="s">
        <v>73127</v>
      </c>
      <c r="I303" s="86" t="s">
        <v>73128</v>
      </c>
      <c r="J303" s="86" t="s">
        <v>455</v>
      </c>
      <c r="K303" s="86" t="s">
        <v>72343</v>
      </c>
      <c r="L303" s="88"/>
      <c r="M303" s="88"/>
      <c r="N303" s="88"/>
      <c r="P303" s="89">
        <f t="shared" si="66"/>
        <v>15003</v>
      </c>
      <c r="Q303" s="89" t="str">
        <f t="shared" si="55"/>
        <v/>
      </c>
      <c r="R303" s="89" t="str">
        <f t="shared" si="56"/>
        <v/>
      </c>
      <c r="S303" s="89" t="str">
        <f t="shared" si="57"/>
        <v/>
      </c>
      <c r="T303" s="89" t="str">
        <f t="shared" si="58"/>
        <v/>
      </c>
      <c r="U303" s="89" t="str">
        <f t="shared" si="59"/>
        <v/>
      </c>
      <c r="V303" s="89" t="str">
        <f t="shared" si="60"/>
        <v/>
      </c>
      <c r="W303" s="89" t="str">
        <f t="shared" si="61"/>
        <v/>
      </c>
      <c r="X303" s="89" t="str">
        <f t="shared" si="62"/>
        <v/>
      </c>
      <c r="Y303" s="89" t="str">
        <f t="shared" si="63"/>
        <v/>
      </c>
      <c r="Z303" s="89" t="str">
        <f t="shared" si="64"/>
        <v/>
      </c>
      <c r="AA303" s="89" t="str">
        <f t="shared" si="65"/>
        <v/>
      </c>
    </row>
    <row r="304" spans="1:27">
      <c r="A304" s="85">
        <f t="shared" si="54"/>
        <v>304</v>
      </c>
      <c r="B304" s="86" t="s">
        <v>449</v>
      </c>
      <c r="C304" s="86" t="s">
        <v>72882</v>
      </c>
      <c r="D304" s="86" t="s">
        <v>72827</v>
      </c>
      <c r="E304" s="87">
        <v>0.32708333333333334</v>
      </c>
      <c r="F304" s="86" t="s">
        <v>73129</v>
      </c>
      <c r="G304" s="86" t="s">
        <v>73130</v>
      </c>
      <c r="H304" s="86" t="s">
        <v>73131</v>
      </c>
      <c r="I304" s="86" t="s">
        <v>73132</v>
      </c>
      <c r="J304" s="86" t="s">
        <v>443</v>
      </c>
      <c r="K304" s="86" t="s">
        <v>72827</v>
      </c>
      <c r="L304" s="88"/>
      <c r="M304" s="88"/>
      <c r="N304" s="88"/>
      <c r="P304" s="89">
        <f t="shared" si="66"/>
        <v>15053</v>
      </c>
      <c r="Q304" s="89" t="str">
        <f t="shared" si="55"/>
        <v/>
      </c>
      <c r="R304" s="89" t="str">
        <f t="shared" si="56"/>
        <v/>
      </c>
      <c r="S304" s="89" t="str">
        <f t="shared" si="57"/>
        <v/>
      </c>
      <c r="T304" s="89" t="str">
        <f t="shared" si="58"/>
        <v/>
      </c>
      <c r="U304" s="89" t="str">
        <f t="shared" si="59"/>
        <v/>
      </c>
      <c r="V304" s="89" t="str">
        <f t="shared" si="60"/>
        <v/>
      </c>
      <c r="W304" s="89" t="str">
        <f t="shared" si="61"/>
        <v/>
      </c>
      <c r="X304" s="89" t="str">
        <f t="shared" si="62"/>
        <v/>
      </c>
      <c r="Y304" s="89" t="str">
        <f t="shared" si="63"/>
        <v/>
      </c>
      <c r="Z304" s="89" t="str">
        <f t="shared" si="64"/>
        <v/>
      </c>
      <c r="AA304" s="89" t="str">
        <f t="shared" si="65"/>
        <v/>
      </c>
    </row>
    <row r="305" spans="1:27">
      <c r="A305" s="85">
        <f t="shared" si="54"/>
        <v>305</v>
      </c>
      <c r="B305" s="86" t="s">
        <v>449</v>
      </c>
      <c r="C305" s="86" t="s">
        <v>72367</v>
      </c>
      <c r="D305" s="86" t="s">
        <v>72827</v>
      </c>
      <c r="E305" s="87">
        <v>0.6381944444444444</v>
      </c>
      <c r="F305" s="86" t="s">
        <v>72059</v>
      </c>
      <c r="G305" s="86" t="s">
        <v>73133</v>
      </c>
      <c r="H305" s="86" t="s">
        <v>72473</v>
      </c>
      <c r="I305" s="86" t="s">
        <v>73134</v>
      </c>
      <c r="J305" s="86" t="s">
        <v>443</v>
      </c>
      <c r="K305" s="86" t="s">
        <v>72827</v>
      </c>
      <c r="L305" s="88"/>
      <c r="M305" s="88"/>
      <c r="N305" s="88"/>
      <c r="P305" s="89">
        <f t="shared" si="66"/>
        <v>15103</v>
      </c>
      <c r="Q305" s="89" t="str">
        <f t="shared" si="55"/>
        <v/>
      </c>
      <c r="R305" s="89" t="str">
        <f t="shared" si="56"/>
        <v/>
      </c>
      <c r="S305" s="89" t="str">
        <f t="shared" si="57"/>
        <v/>
      </c>
      <c r="T305" s="89" t="str">
        <f t="shared" si="58"/>
        <v/>
      </c>
      <c r="U305" s="89" t="str">
        <f t="shared" si="59"/>
        <v/>
      </c>
      <c r="V305" s="89" t="str">
        <f t="shared" si="60"/>
        <v/>
      </c>
      <c r="W305" s="89" t="str">
        <f t="shared" si="61"/>
        <v/>
      </c>
      <c r="X305" s="89" t="str">
        <f t="shared" si="62"/>
        <v/>
      </c>
      <c r="Y305" s="89" t="str">
        <f t="shared" si="63"/>
        <v/>
      </c>
      <c r="Z305" s="89" t="str">
        <f t="shared" si="64"/>
        <v/>
      </c>
      <c r="AA305" s="89" t="str">
        <f t="shared" si="65"/>
        <v/>
      </c>
    </row>
    <row r="306" spans="1:27">
      <c r="A306" s="85">
        <f t="shared" si="54"/>
        <v>306</v>
      </c>
      <c r="B306" s="86" t="s">
        <v>463</v>
      </c>
      <c r="C306" s="86" t="s">
        <v>72038</v>
      </c>
      <c r="D306" s="86" t="s">
        <v>72827</v>
      </c>
      <c r="E306" s="87">
        <v>0.83750000000000002</v>
      </c>
      <c r="F306" s="86" t="s">
        <v>71659</v>
      </c>
      <c r="G306" s="86" t="s">
        <v>71701</v>
      </c>
      <c r="H306" s="86" t="s">
        <v>72369</v>
      </c>
      <c r="I306" s="86" t="s">
        <v>73135</v>
      </c>
      <c r="J306" s="86" t="s">
        <v>443</v>
      </c>
      <c r="K306" s="86" t="s">
        <v>72366</v>
      </c>
      <c r="L306" s="88"/>
      <c r="M306" s="88"/>
      <c r="N306" s="88"/>
      <c r="P306" s="89">
        <f t="shared" si="66"/>
        <v>15153</v>
      </c>
      <c r="Q306" s="89" t="str">
        <f t="shared" si="55"/>
        <v/>
      </c>
      <c r="R306" s="89" t="str">
        <f t="shared" si="56"/>
        <v/>
      </c>
      <c r="S306" s="89" t="str">
        <f t="shared" si="57"/>
        <v/>
      </c>
      <c r="T306" s="89" t="str">
        <f t="shared" si="58"/>
        <v/>
      </c>
      <c r="U306" s="89" t="str">
        <f t="shared" si="59"/>
        <v/>
      </c>
      <c r="V306" s="89" t="str">
        <f t="shared" si="60"/>
        <v/>
      </c>
      <c r="W306" s="89" t="str">
        <f t="shared" si="61"/>
        <v/>
      </c>
      <c r="X306" s="89" t="str">
        <f t="shared" si="62"/>
        <v/>
      </c>
      <c r="Y306" s="89" t="str">
        <f t="shared" si="63"/>
        <v/>
      </c>
      <c r="Z306" s="89" t="str">
        <f t="shared" si="64"/>
        <v/>
      </c>
      <c r="AA306" s="89" t="str">
        <f t="shared" si="65"/>
        <v/>
      </c>
    </row>
    <row r="307" spans="1:27">
      <c r="A307" s="85">
        <f t="shared" si="54"/>
        <v>307</v>
      </c>
      <c r="B307" s="86" t="s">
        <v>449</v>
      </c>
      <c r="C307" s="86" t="s">
        <v>72865</v>
      </c>
      <c r="D307" s="86" t="s">
        <v>72827</v>
      </c>
      <c r="E307" s="87">
        <v>9.2361111111111116E-2</v>
      </c>
      <c r="F307" s="86" t="s">
        <v>72004</v>
      </c>
      <c r="G307" s="86" t="s">
        <v>71961</v>
      </c>
      <c r="H307" s="86" t="s">
        <v>72009</v>
      </c>
      <c r="I307" s="86" t="s">
        <v>73136</v>
      </c>
      <c r="J307" s="86" t="s">
        <v>443</v>
      </c>
      <c r="K307" s="86" t="s">
        <v>72827</v>
      </c>
      <c r="L307" s="88"/>
      <c r="M307" s="88"/>
      <c r="N307" s="88"/>
      <c r="P307" s="89">
        <f t="shared" si="66"/>
        <v>15203</v>
      </c>
      <c r="Q307" s="89" t="str">
        <f t="shared" si="55"/>
        <v/>
      </c>
      <c r="R307" s="89" t="str">
        <f t="shared" si="56"/>
        <v/>
      </c>
      <c r="S307" s="89" t="str">
        <f t="shared" si="57"/>
        <v/>
      </c>
      <c r="T307" s="89" t="str">
        <f t="shared" si="58"/>
        <v/>
      </c>
      <c r="U307" s="89" t="str">
        <f t="shared" si="59"/>
        <v/>
      </c>
      <c r="V307" s="89" t="str">
        <f t="shared" si="60"/>
        <v/>
      </c>
      <c r="W307" s="89" t="str">
        <f t="shared" si="61"/>
        <v/>
      </c>
      <c r="X307" s="89" t="str">
        <f t="shared" si="62"/>
        <v/>
      </c>
      <c r="Y307" s="89" t="str">
        <f t="shared" si="63"/>
        <v/>
      </c>
      <c r="Z307" s="89" t="str">
        <f t="shared" si="64"/>
        <v/>
      </c>
      <c r="AA307" s="89" t="str">
        <f t="shared" si="65"/>
        <v/>
      </c>
    </row>
    <row r="308" spans="1:27">
      <c r="A308" s="85">
        <f t="shared" si="54"/>
        <v>308</v>
      </c>
      <c r="B308" s="86" t="s">
        <v>449</v>
      </c>
      <c r="C308" s="86" t="s">
        <v>72353</v>
      </c>
      <c r="D308" s="86" t="s">
        <v>72827</v>
      </c>
      <c r="E308" s="87">
        <v>0.98749999999999993</v>
      </c>
      <c r="F308" s="86" t="s">
        <v>73137</v>
      </c>
      <c r="G308" s="86" t="s">
        <v>73138</v>
      </c>
      <c r="H308" s="86" t="s">
        <v>73139</v>
      </c>
      <c r="I308" s="86" t="s">
        <v>73140</v>
      </c>
      <c r="J308" s="86" t="s">
        <v>443</v>
      </c>
      <c r="K308" s="86" t="s">
        <v>72445</v>
      </c>
      <c r="L308" s="88"/>
      <c r="M308" s="88"/>
      <c r="N308" s="88"/>
      <c r="P308" s="89">
        <f t="shared" si="66"/>
        <v>15253</v>
      </c>
      <c r="Q308" s="89" t="str">
        <f t="shared" si="55"/>
        <v/>
      </c>
      <c r="R308" s="89" t="str">
        <f t="shared" si="56"/>
        <v/>
      </c>
      <c r="S308" s="89" t="str">
        <f t="shared" si="57"/>
        <v/>
      </c>
      <c r="T308" s="89" t="str">
        <f t="shared" si="58"/>
        <v/>
      </c>
      <c r="U308" s="89" t="str">
        <f t="shared" si="59"/>
        <v/>
      </c>
      <c r="V308" s="89" t="str">
        <f t="shared" si="60"/>
        <v/>
      </c>
      <c r="W308" s="89" t="str">
        <f t="shared" si="61"/>
        <v/>
      </c>
      <c r="X308" s="89" t="str">
        <f t="shared" si="62"/>
        <v/>
      </c>
      <c r="Y308" s="89" t="str">
        <f t="shared" si="63"/>
        <v/>
      </c>
      <c r="Z308" s="89" t="str">
        <f t="shared" si="64"/>
        <v/>
      </c>
      <c r="AA308" s="89" t="str">
        <f t="shared" si="65"/>
        <v/>
      </c>
    </row>
    <row r="309" spans="1:27">
      <c r="A309" s="85">
        <f t="shared" si="54"/>
        <v>309</v>
      </c>
      <c r="B309" s="86" t="s">
        <v>449</v>
      </c>
      <c r="C309" s="86" t="s">
        <v>72882</v>
      </c>
      <c r="D309" s="86" t="s">
        <v>72827</v>
      </c>
      <c r="E309" s="87">
        <v>0.33194444444444443</v>
      </c>
      <c r="F309" s="86" t="s">
        <v>72057</v>
      </c>
      <c r="G309" s="86" t="s">
        <v>73141</v>
      </c>
      <c r="H309" s="86" t="s">
        <v>71489</v>
      </c>
      <c r="I309" s="86" t="s">
        <v>73142</v>
      </c>
      <c r="J309" s="86" t="s">
        <v>443</v>
      </c>
      <c r="K309" s="86" t="s">
        <v>72827</v>
      </c>
      <c r="L309" s="88"/>
      <c r="M309" s="88"/>
      <c r="N309" s="88"/>
      <c r="P309" s="89">
        <f t="shared" si="66"/>
        <v>15303</v>
      </c>
      <c r="Q309" s="89" t="str">
        <f t="shared" si="55"/>
        <v/>
      </c>
      <c r="R309" s="89" t="str">
        <f t="shared" si="56"/>
        <v/>
      </c>
      <c r="S309" s="89" t="str">
        <f t="shared" si="57"/>
        <v/>
      </c>
      <c r="T309" s="89" t="str">
        <f t="shared" si="58"/>
        <v/>
      </c>
      <c r="U309" s="89" t="str">
        <f t="shared" si="59"/>
        <v/>
      </c>
      <c r="V309" s="89" t="str">
        <f t="shared" si="60"/>
        <v/>
      </c>
      <c r="W309" s="89" t="str">
        <f t="shared" si="61"/>
        <v/>
      </c>
      <c r="X309" s="89" t="str">
        <f t="shared" si="62"/>
        <v/>
      </c>
      <c r="Y309" s="89" t="str">
        <f t="shared" si="63"/>
        <v/>
      </c>
      <c r="Z309" s="89" t="str">
        <f t="shared" si="64"/>
        <v/>
      </c>
      <c r="AA309" s="89" t="str">
        <f t="shared" si="65"/>
        <v/>
      </c>
    </row>
    <row r="310" spans="1:27">
      <c r="A310" s="85">
        <f t="shared" si="54"/>
        <v>310</v>
      </c>
      <c r="B310" s="86" t="s">
        <v>449</v>
      </c>
      <c r="C310" s="86" t="s">
        <v>72367</v>
      </c>
      <c r="D310" s="86" t="s">
        <v>72827</v>
      </c>
      <c r="E310" s="87">
        <v>0.82916666666666661</v>
      </c>
      <c r="F310" s="86" t="s">
        <v>72103</v>
      </c>
      <c r="G310" s="86" t="s">
        <v>73143</v>
      </c>
      <c r="H310" s="86" t="s">
        <v>71856</v>
      </c>
      <c r="I310" s="86" t="s">
        <v>73144</v>
      </c>
      <c r="J310" s="86" t="s">
        <v>443</v>
      </c>
      <c r="K310" s="86" t="s">
        <v>72827</v>
      </c>
      <c r="L310" s="88"/>
      <c r="M310" s="88"/>
      <c r="N310" s="88"/>
      <c r="P310" s="89">
        <f t="shared" si="66"/>
        <v>15353</v>
      </c>
      <c r="Q310" s="89" t="str">
        <f t="shared" si="55"/>
        <v/>
      </c>
      <c r="R310" s="89" t="str">
        <f t="shared" si="56"/>
        <v/>
      </c>
      <c r="S310" s="89" t="str">
        <f t="shared" si="57"/>
        <v/>
      </c>
      <c r="T310" s="89" t="str">
        <f t="shared" si="58"/>
        <v/>
      </c>
      <c r="U310" s="89" t="str">
        <f t="shared" si="59"/>
        <v/>
      </c>
      <c r="V310" s="89" t="str">
        <f t="shared" si="60"/>
        <v/>
      </c>
      <c r="W310" s="89" t="str">
        <f t="shared" si="61"/>
        <v/>
      </c>
      <c r="X310" s="89" t="str">
        <f t="shared" si="62"/>
        <v/>
      </c>
      <c r="Y310" s="89" t="str">
        <f t="shared" si="63"/>
        <v/>
      </c>
      <c r="Z310" s="89" t="str">
        <f t="shared" si="64"/>
        <v/>
      </c>
      <c r="AA310" s="89" t="str">
        <f t="shared" si="65"/>
        <v/>
      </c>
    </row>
    <row r="311" spans="1:27">
      <c r="A311" s="85">
        <f t="shared" si="54"/>
        <v>311</v>
      </c>
      <c r="B311" s="86" t="s">
        <v>438</v>
      </c>
      <c r="C311" s="86" t="s">
        <v>71502</v>
      </c>
      <c r="D311" s="86" t="s">
        <v>72827</v>
      </c>
      <c r="E311" s="87">
        <v>0.3263888888888889</v>
      </c>
      <c r="F311" s="86" t="s">
        <v>71801</v>
      </c>
      <c r="G311" s="86" t="s">
        <v>73145</v>
      </c>
      <c r="H311" s="86" t="s">
        <v>71743</v>
      </c>
      <c r="I311" s="86" t="s">
        <v>73146</v>
      </c>
      <c r="J311" s="86" t="s">
        <v>71076</v>
      </c>
      <c r="K311" s="86" t="s">
        <v>72699</v>
      </c>
      <c r="L311" s="88"/>
      <c r="M311" s="88"/>
      <c r="N311" s="88"/>
      <c r="P311" s="89">
        <f t="shared" si="66"/>
        <v>15403</v>
      </c>
      <c r="Q311" s="89" t="str">
        <f t="shared" si="55"/>
        <v/>
      </c>
      <c r="R311" s="89" t="str">
        <f t="shared" si="56"/>
        <v/>
      </c>
      <c r="S311" s="89" t="str">
        <f t="shared" si="57"/>
        <v/>
      </c>
      <c r="T311" s="89" t="str">
        <f t="shared" si="58"/>
        <v/>
      </c>
      <c r="U311" s="89" t="str">
        <f t="shared" si="59"/>
        <v/>
      </c>
      <c r="V311" s="89" t="str">
        <f t="shared" si="60"/>
        <v/>
      </c>
      <c r="W311" s="89" t="str">
        <f t="shared" si="61"/>
        <v/>
      </c>
      <c r="X311" s="89" t="str">
        <f t="shared" si="62"/>
        <v/>
      </c>
      <c r="Y311" s="89" t="str">
        <f t="shared" si="63"/>
        <v/>
      </c>
      <c r="Z311" s="89" t="str">
        <f t="shared" si="64"/>
        <v/>
      </c>
      <c r="AA311" s="89" t="str">
        <f t="shared" si="65"/>
        <v/>
      </c>
    </row>
    <row r="312" spans="1:27">
      <c r="A312" s="85">
        <f t="shared" si="54"/>
        <v>312</v>
      </c>
      <c r="B312" s="86" t="s">
        <v>463</v>
      </c>
      <c r="C312" s="86" t="s">
        <v>72038</v>
      </c>
      <c r="D312" s="86" t="s">
        <v>72827</v>
      </c>
      <c r="E312" s="87">
        <v>0.49374999999999997</v>
      </c>
      <c r="F312" s="86" t="s">
        <v>72870</v>
      </c>
      <c r="G312" s="86" t="s">
        <v>73147</v>
      </c>
      <c r="H312" s="86" t="s">
        <v>73148</v>
      </c>
      <c r="I312" s="86" t="s">
        <v>73149</v>
      </c>
      <c r="J312" s="86" t="s">
        <v>455</v>
      </c>
      <c r="K312" s="86" t="s">
        <v>72398</v>
      </c>
      <c r="L312" s="88"/>
      <c r="M312" s="88"/>
      <c r="N312" s="88"/>
      <c r="P312" s="89">
        <f t="shared" si="66"/>
        <v>15453</v>
      </c>
      <c r="Q312" s="89" t="str">
        <f t="shared" si="55"/>
        <v/>
      </c>
      <c r="R312" s="89" t="str">
        <f t="shared" si="56"/>
        <v/>
      </c>
      <c r="S312" s="89" t="str">
        <f t="shared" si="57"/>
        <v/>
      </c>
      <c r="T312" s="89" t="str">
        <f t="shared" si="58"/>
        <v/>
      </c>
      <c r="U312" s="89" t="str">
        <f t="shared" si="59"/>
        <v/>
      </c>
      <c r="V312" s="89" t="str">
        <f t="shared" si="60"/>
        <v/>
      </c>
      <c r="W312" s="89" t="str">
        <f t="shared" si="61"/>
        <v/>
      </c>
      <c r="X312" s="89" t="str">
        <f t="shared" si="62"/>
        <v/>
      </c>
      <c r="Y312" s="89" t="str">
        <f t="shared" si="63"/>
        <v/>
      </c>
      <c r="Z312" s="89" t="str">
        <f t="shared" si="64"/>
        <v/>
      </c>
      <c r="AA312" s="89" t="str">
        <f t="shared" si="65"/>
        <v/>
      </c>
    </row>
    <row r="313" spans="1:27">
      <c r="A313" s="85">
        <f t="shared" si="54"/>
        <v>313</v>
      </c>
      <c r="B313" s="86" t="s">
        <v>449</v>
      </c>
      <c r="C313" s="86" t="s">
        <v>72882</v>
      </c>
      <c r="D313" s="86" t="s">
        <v>72827</v>
      </c>
      <c r="E313" s="87">
        <v>0.32430555555555557</v>
      </c>
      <c r="F313" s="86" t="s">
        <v>71481</v>
      </c>
      <c r="G313" s="86" t="s">
        <v>72753</v>
      </c>
      <c r="H313" s="86" t="s">
        <v>71521</v>
      </c>
      <c r="I313" s="86" t="s">
        <v>73150</v>
      </c>
      <c r="J313" s="86" t="s">
        <v>443</v>
      </c>
      <c r="K313" s="86" t="s">
        <v>72383</v>
      </c>
      <c r="L313" s="88"/>
      <c r="M313" s="88"/>
      <c r="N313" s="88"/>
      <c r="P313" s="89">
        <f t="shared" si="66"/>
        <v>15503</v>
      </c>
      <c r="Q313" s="89" t="str">
        <f t="shared" si="55"/>
        <v/>
      </c>
      <c r="R313" s="89" t="str">
        <f t="shared" si="56"/>
        <v/>
      </c>
      <c r="S313" s="89" t="str">
        <f t="shared" si="57"/>
        <v/>
      </c>
      <c r="T313" s="89" t="str">
        <f t="shared" si="58"/>
        <v/>
      </c>
      <c r="U313" s="89" t="str">
        <f t="shared" si="59"/>
        <v/>
      </c>
      <c r="V313" s="89" t="str">
        <f t="shared" si="60"/>
        <v/>
      </c>
      <c r="W313" s="89" t="str">
        <f t="shared" si="61"/>
        <v/>
      </c>
      <c r="X313" s="89" t="str">
        <f t="shared" si="62"/>
        <v/>
      </c>
      <c r="Y313" s="89" t="str">
        <f t="shared" si="63"/>
        <v/>
      </c>
      <c r="Z313" s="89" t="str">
        <f t="shared" si="64"/>
        <v/>
      </c>
      <c r="AA313" s="89" t="str">
        <f t="shared" si="65"/>
        <v/>
      </c>
    </row>
    <row r="314" spans="1:27">
      <c r="A314" s="85">
        <f t="shared" si="54"/>
        <v>314</v>
      </c>
      <c r="B314" s="86" t="s">
        <v>449</v>
      </c>
      <c r="C314" s="86" t="s">
        <v>72367</v>
      </c>
      <c r="D314" s="86" t="s">
        <v>72827</v>
      </c>
      <c r="E314" s="87">
        <v>0.80138888888888893</v>
      </c>
      <c r="F314" s="86" t="s">
        <v>71481</v>
      </c>
      <c r="G314" s="86" t="s">
        <v>72753</v>
      </c>
      <c r="H314" s="86" t="s">
        <v>71521</v>
      </c>
      <c r="I314" s="86" t="s">
        <v>73151</v>
      </c>
      <c r="J314" s="86" t="s">
        <v>443</v>
      </c>
      <c r="K314" s="86" t="s">
        <v>72383</v>
      </c>
      <c r="L314" s="88"/>
      <c r="M314" s="88"/>
      <c r="N314" s="88"/>
      <c r="P314" s="89">
        <f t="shared" si="66"/>
        <v>15553</v>
      </c>
      <c r="Q314" s="89" t="str">
        <f t="shared" si="55"/>
        <v/>
      </c>
      <c r="R314" s="89" t="str">
        <f t="shared" si="56"/>
        <v/>
      </c>
      <c r="S314" s="89" t="str">
        <f t="shared" si="57"/>
        <v/>
      </c>
      <c r="T314" s="89" t="str">
        <f t="shared" si="58"/>
        <v/>
      </c>
      <c r="U314" s="89" t="str">
        <f t="shared" si="59"/>
        <v/>
      </c>
      <c r="V314" s="89" t="str">
        <f t="shared" si="60"/>
        <v/>
      </c>
      <c r="W314" s="89" t="str">
        <f t="shared" si="61"/>
        <v/>
      </c>
      <c r="X314" s="89" t="str">
        <f t="shared" si="62"/>
        <v/>
      </c>
      <c r="Y314" s="89" t="str">
        <f t="shared" si="63"/>
        <v/>
      </c>
      <c r="Z314" s="89" t="str">
        <f t="shared" si="64"/>
        <v/>
      </c>
      <c r="AA314" s="89" t="str">
        <f t="shared" si="65"/>
        <v/>
      </c>
    </row>
    <row r="315" spans="1:27">
      <c r="A315" s="85">
        <f t="shared" si="54"/>
        <v>315</v>
      </c>
      <c r="B315" s="86" t="s">
        <v>449</v>
      </c>
      <c r="C315" s="86" t="s">
        <v>72865</v>
      </c>
      <c r="D315" s="86" t="s">
        <v>72827</v>
      </c>
      <c r="E315" s="87">
        <v>0.17291666666666669</v>
      </c>
      <c r="F315" s="86" t="s">
        <v>71882</v>
      </c>
      <c r="G315" s="86" t="s">
        <v>73152</v>
      </c>
      <c r="H315" s="86" t="s">
        <v>73153</v>
      </c>
      <c r="I315" s="86" t="s">
        <v>73154</v>
      </c>
      <c r="J315" s="86" t="s">
        <v>73155</v>
      </c>
      <c r="K315" s="86" t="s">
        <v>72827</v>
      </c>
      <c r="L315" s="88"/>
      <c r="M315" s="88"/>
      <c r="N315" s="88"/>
      <c r="P315" s="89">
        <f t="shared" si="66"/>
        <v>15603</v>
      </c>
      <c r="Q315" s="89" t="str">
        <f t="shared" si="55"/>
        <v/>
      </c>
      <c r="R315" s="89" t="str">
        <f t="shared" si="56"/>
        <v/>
      </c>
      <c r="S315" s="89" t="str">
        <f t="shared" si="57"/>
        <v/>
      </c>
      <c r="T315" s="89" t="str">
        <f t="shared" si="58"/>
        <v/>
      </c>
      <c r="U315" s="89" t="str">
        <f t="shared" si="59"/>
        <v/>
      </c>
      <c r="V315" s="89" t="str">
        <f t="shared" si="60"/>
        <v/>
      </c>
      <c r="W315" s="89" t="str">
        <f t="shared" si="61"/>
        <v/>
      </c>
      <c r="X315" s="89" t="str">
        <f t="shared" si="62"/>
        <v/>
      </c>
      <c r="Y315" s="89" t="str">
        <f t="shared" si="63"/>
        <v/>
      </c>
      <c r="Z315" s="89" t="str">
        <f t="shared" si="64"/>
        <v/>
      </c>
      <c r="AA315" s="89" t="str">
        <f t="shared" si="65"/>
        <v/>
      </c>
    </row>
    <row r="316" spans="1:27">
      <c r="A316" s="85">
        <f t="shared" si="54"/>
        <v>316</v>
      </c>
      <c r="B316" s="86" t="s">
        <v>449</v>
      </c>
      <c r="C316" s="86" t="s">
        <v>72353</v>
      </c>
      <c r="D316" s="86" t="s">
        <v>72827</v>
      </c>
      <c r="E316" s="87">
        <v>0.89027777777777783</v>
      </c>
      <c r="F316" s="86" t="s">
        <v>71579</v>
      </c>
      <c r="G316" s="86" t="s">
        <v>72716</v>
      </c>
      <c r="H316" s="86" t="s">
        <v>71558</v>
      </c>
      <c r="I316" s="86" t="s">
        <v>73156</v>
      </c>
      <c r="J316" s="86" t="s">
        <v>455</v>
      </c>
      <c r="K316" s="86" t="s">
        <v>72340</v>
      </c>
      <c r="L316" s="88"/>
      <c r="M316" s="88"/>
      <c r="N316" s="88"/>
      <c r="P316" s="89">
        <f t="shared" si="66"/>
        <v>15653</v>
      </c>
      <c r="Q316" s="89" t="str">
        <f t="shared" si="55"/>
        <v/>
      </c>
      <c r="R316" s="89" t="str">
        <f t="shared" si="56"/>
        <v/>
      </c>
      <c r="S316" s="89" t="str">
        <f t="shared" si="57"/>
        <v/>
      </c>
      <c r="T316" s="89" t="str">
        <f t="shared" si="58"/>
        <v/>
      </c>
      <c r="U316" s="89" t="str">
        <f t="shared" si="59"/>
        <v/>
      </c>
      <c r="V316" s="89" t="str">
        <f t="shared" si="60"/>
        <v/>
      </c>
      <c r="W316" s="89" t="str">
        <f t="shared" si="61"/>
        <v/>
      </c>
      <c r="X316" s="89" t="str">
        <f t="shared" si="62"/>
        <v/>
      </c>
      <c r="Y316" s="89" t="str">
        <f t="shared" si="63"/>
        <v/>
      </c>
      <c r="Z316" s="89" t="str">
        <f t="shared" si="64"/>
        <v/>
      </c>
      <c r="AA316" s="89" t="str">
        <f t="shared" si="65"/>
        <v/>
      </c>
    </row>
    <row r="317" spans="1:27">
      <c r="A317" s="85">
        <f t="shared" si="54"/>
        <v>317</v>
      </c>
      <c r="B317" s="86" t="s">
        <v>449</v>
      </c>
      <c r="C317" s="86" t="s">
        <v>72865</v>
      </c>
      <c r="D317" s="86" t="s">
        <v>72827</v>
      </c>
      <c r="E317" s="87">
        <v>6.5972222222222224E-2</v>
      </c>
      <c r="F317" s="86" t="s">
        <v>72689</v>
      </c>
      <c r="G317" s="86" t="s">
        <v>72242</v>
      </c>
      <c r="H317" s="86" t="s">
        <v>71637</v>
      </c>
      <c r="I317" s="86" t="s">
        <v>73157</v>
      </c>
      <c r="J317" s="86" t="s">
        <v>455</v>
      </c>
      <c r="K317" s="86" t="s">
        <v>72827</v>
      </c>
      <c r="L317" s="88"/>
      <c r="M317" s="88"/>
      <c r="N317" s="88"/>
      <c r="P317" s="89">
        <f t="shared" si="66"/>
        <v>15703</v>
      </c>
      <c r="Q317" s="89" t="str">
        <f t="shared" si="55"/>
        <v/>
      </c>
      <c r="R317" s="89" t="str">
        <f t="shared" si="56"/>
        <v/>
      </c>
      <c r="S317" s="89" t="str">
        <f t="shared" si="57"/>
        <v/>
      </c>
      <c r="T317" s="89" t="str">
        <f t="shared" si="58"/>
        <v/>
      </c>
      <c r="U317" s="89" t="str">
        <f t="shared" si="59"/>
        <v/>
      </c>
      <c r="V317" s="89" t="str">
        <f t="shared" si="60"/>
        <v/>
      </c>
      <c r="W317" s="89" t="str">
        <f t="shared" si="61"/>
        <v/>
      </c>
      <c r="X317" s="89" t="str">
        <f t="shared" si="62"/>
        <v/>
      </c>
      <c r="Y317" s="89" t="str">
        <f t="shared" si="63"/>
        <v/>
      </c>
      <c r="Z317" s="89" t="str">
        <f t="shared" si="64"/>
        <v/>
      </c>
      <c r="AA317" s="89" t="str">
        <f t="shared" si="65"/>
        <v/>
      </c>
    </row>
    <row r="318" spans="1:27">
      <c r="A318" s="85">
        <f t="shared" si="54"/>
        <v>318</v>
      </c>
      <c r="B318" s="86" t="s">
        <v>463</v>
      </c>
      <c r="C318" s="86" t="s">
        <v>72080</v>
      </c>
      <c r="D318" s="86" t="s">
        <v>72827</v>
      </c>
      <c r="E318" s="87">
        <v>0.29166666666666669</v>
      </c>
      <c r="F318" s="86" t="s">
        <v>71592</v>
      </c>
      <c r="G318" s="86" t="s">
        <v>71691</v>
      </c>
      <c r="H318" s="86" t="s">
        <v>473</v>
      </c>
      <c r="I318" s="86" t="s">
        <v>73158</v>
      </c>
      <c r="J318" s="86" t="s">
        <v>443</v>
      </c>
      <c r="K318" s="86" t="s">
        <v>72387</v>
      </c>
      <c r="L318" s="88"/>
      <c r="M318" s="88"/>
      <c r="N318" s="88"/>
      <c r="P318" s="89">
        <f t="shared" si="66"/>
        <v>15753</v>
      </c>
      <c r="Q318" s="89" t="str">
        <f t="shared" si="55"/>
        <v/>
      </c>
      <c r="R318" s="89" t="str">
        <f t="shared" si="56"/>
        <v/>
      </c>
      <c r="S318" s="89" t="str">
        <f t="shared" si="57"/>
        <v/>
      </c>
      <c r="T318" s="89" t="str">
        <f t="shared" si="58"/>
        <v/>
      </c>
      <c r="U318" s="89" t="str">
        <f t="shared" si="59"/>
        <v/>
      </c>
      <c r="V318" s="89" t="str">
        <f t="shared" si="60"/>
        <v/>
      </c>
      <c r="W318" s="89" t="str">
        <f t="shared" si="61"/>
        <v/>
      </c>
      <c r="X318" s="89" t="str">
        <f t="shared" si="62"/>
        <v/>
      </c>
      <c r="Y318" s="89" t="str">
        <f t="shared" si="63"/>
        <v/>
      </c>
      <c r="Z318" s="89" t="str">
        <f t="shared" si="64"/>
        <v/>
      </c>
      <c r="AA318" s="89" t="str">
        <f t="shared" si="65"/>
        <v/>
      </c>
    </row>
    <row r="319" spans="1:27">
      <c r="A319" s="85">
        <f t="shared" si="54"/>
        <v>319</v>
      </c>
      <c r="B319" s="86" t="s">
        <v>449</v>
      </c>
      <c r="C319" s="86" t="s">
        <v>72882</v>
      </c>
      <c r="D319" s="86" t="s">
        <v>72827</v>
      </c>
      <c r="E319" s="87">
        <v>0.30833333333333335</v>
      </c>
      <c r="F319" s="86" t="s">
        <v>71752</v>
      </c>
      <c r="G319" s="86" t="s">
        <v>72281</v>
      </c>
      <c r="H319" s="86" t="s">
        <v>71622</v>
      </c>
      <c r="I319" s="86" t="s">
        <v>73159</v>
      </c>
      <c r="J319" s="86" t="s">
        <v>71076</v>
      </c>
      <c r="K319" s="86" t="s">
        <v>72827</v>
      </c>
      <c r="L319" s="88"/>
      <c r="M319" s="88"/>
      <c r="N319" s="88"/>
      <c r="P319" s="89">
        <f t="shared" si="66"/>
        <v>15803</v>
      </c>
      <c r="Q319" s="89" t="str">
        <f t="shared" si="55"/>
        <v/>
      </c>
      <c r="R319" s="89" t="str">
        <f t="shared" si="56"/>
        <v/>
      </c>
      <c r="S319" s="89" t="str">
        <f t="shared" si="57"/>
        <v/>
      </c>
      <c r="T319" s="89" t="str">
        <f t="shared" si="58"/>
        <v/>
      </c>
      <c r="U319" s="89" t="str">
        <f t="shared" si="59"/>
        <v/>
      </c>
      <c r="V319" s="89" t="str">
        <f t="shared" si="60"/>
        <v/>
      </c>
      <c r="W319" s="89" t="str">
        <f t="shared" si="61"/>
        <v/>
      </c>
      <c r="X319" s="89" t="str">
        <f t="shared" si="62"/>
        <v/>
      </c>
      <c r="Y319" s="89" t="str">
        <f t="shared" si="63"/>
        <v/>
      </c>
      <c r="Z319" s="89" t="str">
        <f t="shared" si="64"/>
        <v/>
      </c>
      <c r="AA319" s="89" t="str">
        <f t="shared" si="65"/>
        <v/>
      </c>
    </row>
    <row r="320" spans="1:27">
      <c r="A320" s="85">
        <f t="shared" si="54"/>
        <v>320</v>
      </c>
      <c r="B320" s="86" t="s">
        <v>463</v>
      </c>
      <c r="C320" s="86" t="s">
        <v>72092</v>
      </c>
      <c r="D320" s="86" t="s">
        <v>72827</v>
      </c>
      <c r="E320" s="87">
        <v>0.77847222222222223</v>
      </c>
      <c r="F320" s="86" t="s">
        <v>73036</v>
      </c>
      <c r="G320" s="86" t="s">
        <v>73160</v>
      </c>
      <c r="H320" s="86" t="s">
        <v>72722</v>
      </c>
      <c r="I320" s="86" t="s">
        <v>73161</v>
      </c>
      <c r="J320" s="86" t="s">
        <v>443</v>
      </c>
      <c r="K320" s="86" t="s">
        <v>72398</v>
      </c>
      <c r="L320" s="88"/>
      <c r="M320" s="88"/>
      <c r="N320" s="88"/>
      <c r="P320" s="89">
        <f t="shared" si="66"/>
        <v>15853</v>
      </c>
      <c r="Q320" s="89" t="str">
        <f t="shared" si="55"/>
        <v/>
      </c>
      <c r="R320" s="89" t="str">
        <f t="shared" si="56"/>
        <v/>
      </c>
      <c r="S320" s="89" t="str">
        <f t="shared" si="57"/>
        <v/>
      </c>
      <c r="T320" s="89" t="str">
        <f t="shared" si="58"/>
        <v/>
      </c>
      <c r="U320" s="89" t="str">
        <f t="shared" si="59"/>
        <v/>
      </c>
      <c r="V320" s="89" t="str">
        <f t="shared" si="60"/>
        <v/>
      </c>
      <c r="W320" s="89" t="str">
        <f t="shared" si="61"/>
        <v/>
      </c>
      <c r="X320" s="89" t="str">
        <f t="shared" si="62"/>
        <v/>
      </c>
      <c r="Y320" s="89" t="str">
        <f t="shared" si="63"/>
        <v/>
      </c>
      <c r="Z320" s="89" t="str">
        <f t="shared" si="64"/>
        <v/>
      </c>
      <c r="AA320" s="89" t="str">
        <f t="shared" si="65"/>
        <v/>
      </c>
    </row>
    <row r="321" spans="1:27">
      <c r="A321" s="85">
        <f t="shared" si="54"/>
        <v>321</v>
      </c>
      <c r="B321" s="86" t="s">
        <v>449</v>
      </c>
      <c r="C321" s="86" t="s">
        <v>72367</v>
      </c>
      <c r="D321" s="86" t="s">
        <v>72827</v>
      </c>
      <c r="E321" s="87">
        <v>0.70416666666666661</v>
      </c>
      <c r="F321" s="86" t="s">
        <v>72762</v>
      </c>
      <c r="G321" s="86" t="s">
        <v>73115</v>
      </c>
      <c r="H321" s="86" t="s">
        <v>72559</v>
      </c>
      <c r="I321" s="86" t="s">
        <v>73162</v>
      </c>
      <c r="J321" s="86" t="s">
        <v>448</v>
      </c>
      <c r="K321" s="86" t="s">
        <v>72827</v>
      </c>
      <c r="L321" s="88"/>
      <c r="M321" s="88"/>
      <c r="N321" s="88"/>
      <c r="P321" s="89">
        <f t="shared" si="66"/>
        <v>15903</v>
      </c>
      <c r="Q321" s="89" t="str">
        <f t="shared" si="55"/>
        <v/>
      </c>
      <c r="R321" s="89" t="str">
        <f t="shared" si="56"/>
        <v/>
      </c>
      <c r="S321" s="89" t="str">
        <f t="shared" si="57"/>
        <v/>
      </c>
      <c r="T321" s="89" t="str">
        <f t="shared" si="58"/>
        <v/>
      </c>
      <c r="U321" s="89" t="str">
        <f t="shared" si="59"/>
        <v/>
      </c>
      <c r="V321" s="89" t="str">
        <f t="shared" si="60"/>
        <v/>
      </c>
      <c r="W321" s="89" t="str">
        <f t="shared" si="61"/>
        <v/>
      </c>
      <c r="X321" s="89" t="str">
        <f t="shared" si="62"/>
        <v/>
      </c>
      <c r="Y321" s="89" t="str">
        <f t="shared" si="63"/>
        <v/>
      </c>
      <c r="Z321" s="89" t="str">
        <f t="shared" si="64"/>
        <v/>
      </c>
      <c r="AA321" s="89" t="str">
        <f t="shared" si="65"/>
        <v/>
      </c>
    </row>
    <row r="322" spans="1:27">
      <c r="A322" s="85">
        <f t="shared" si="54"/>
        <v>322</v>
      </c>
      <c r="B322" s="86" t="s">
        <v>463</v>
      </c>
      <c r="C322" s="86" t="s">
        <v>72080</v>
      </c>
      <c r="D322" s="86" t="s">
        <v>72827</v>
      </c>
      <c r="E322" s="87">
        <v>4.7222222222222221E-2</v>
      </c>
      <c r="F322" s="86" t="s">
        <v>72059</v>
      </c>
      <c r="G322" s="86" t="s">
        <v>73163</v>
      </c>
      <c r="H322" s="86" t="s">
        <v>73164</v>
      </c>
      <c r="I322" s="86" t="s">
        <v>73165</v>
      </c>
      <c r="J322" s="86" t="s">
        <v>443</v>
      </c>
      <c r="K322" s="86" t="s">
        <v>72398</v>
      </c>
      <c r="L322" s="88"/>
      <c r="M322" s="88"/>
      <c r="N322" s="88"/>
      <c r="P322" s="89">
        <f t="shared" si="66"/>
        <v>15953</v>
      </c>
      <c r="Q322" s="89" t="str">
        <f t="shared" si="55"/>
        <v/>
      </c>
      <c r="R322" s="89" t="str">
        <f t="shared" si="56"/>
        <v/>
      </c>
      <c r="S322" s="89" t="str">
        <f t="shared" si="57"/>
        <v/>
      </c>
      <c r="T322" s="89" t="str">
        <f t="shared" si="58"/>
        <v/>
      </c>
      <c r="U322" s="89" t="str">
        <f t="shared" si="59"/>
        <v/>
      </c>
      <c r="V322" s="89" t="str">
        <f t="shared" si="60"/>
        <v/>
      </c>
      <c r="W322" s="89" t="str">
        <f t="shared" si="61"/>
        <v/>
      </c>
      <c r="X322" s="89" t="str">
        <f t="shared" si="62"/>
        <v/>
      </c>
      <c r="Y322" s="89" t="str">
        <f t="shared" si="63"/>
        <v/>
      </c>
      <c r="Z322" s="89" t="str">
        <f t="shared" si="64"/>
        <v/>
      </c>
      <c r="AA322" s="89" t="str">
        <f t="shared" si="65"/>
        <v/>
      </c>
    </row>
    <row r="323" spans="1:27">
      <c r="A323" s="85">
        <f t="shared" ref="A323:A386" si="67">ROW(B323)</f>
        <v>323</v>
      </c>
      <c r="B323" s="86" t="s">
        <v>449</v>
      </c>
      <c r="C323" s="86" t="s">
        <v>72865</v>
      </c>
      <c r="D323" s="86" t="s">
        <v>72827</v>
      </c>
      <c r="E323" s="87">
        <v>8.6111111111111124E-2</v>
      </c>
      <c r="F323" s="86" t="s">
        <v>73166</v>
      </c>
      <c r="G323" s="86" t="s">
        <v>73167</v>
      </c>
      <c r="H323" s="86" t="s">
        <v>71731</v>
      </c>
      <c r="I323" s="86" t="s">
        <v>73168</v>
      </c>
      <c r="J323" s="86" t="s">
        <v>455</v>
      </c>
      <c r="K323" s="86" t="s">
        <v>72827</v>
      </c>
      <c r="L323" s="88"/>
      <c r="M323" s="88"/>
      <c r="N323" s="88"/>
      <c r="P323" s="89">
        <f t="shared" si="66"/>
        <v>16003</v>
      </c>
      <c r="Q323" s="89" t="str">
        <f t="shared" si="55"/>
        <v/>
      </c>
      <c r="R323" s="89" t="str">
        <f t="shared" si="56"/>
        <v/>
      </c>
      <c r="S323" s="89" t="str">
        <f t="shared" si="57"/>
        <v/>
      </c>
      <c r="T323" s="89" t="str">
        <f t="shared" si="58"/>
        <v/>
      </c>
      <c r="U323" s="89" t="str">
        <f t="shared" si="59"/>
        <v/>
      </c>
      <c r="V323" s="89" t="str">
        <f t="shared" si="60"/>
        <v/>
      </c>
      <c r="W323" s="89" t="str">
        <f t="shared" si="61"/>
        <v/>
      </c>
      <c r="X323" s="89" t="str">
        <f t="shared" si="62"/>
        <v/>
      </c>
      <c r="Y323" s="89" t="str">
        <f t="shared" si="63"/>
        <v/>
      </c>
      <c r="Z323" s="89" t="str">
        <f t="shared" si="64"/>
        <v/>
      </c>
      <c r="AA323" s="89" t="str">
        <f t="shared" si="65"/>
        <v/>
      </c>
    </row>
    <row r="324" spans="1:27">
      <c r="A324" s="85">
        <f t="shared" si="67"/>
        <v>324</v>
      </c>
      <c r="B324" s="86" t="s">
        <v>449</v>
      </c>
      <c r="C324" s="86" t="s">
        <v>72865</v>
      </c>
      <c r="D324" s="86" t="s">
        <v>72827</v>
      </c>
      <c r="E324" s="87">
        <v>8.6111111111111124E-2</v>
      </c>
      <c r="F324" s="86" t="s">
        <v>72999</v>
      </c>
      <c r="G324" s="86" t="s">
        <v>71961</v>
      </c>
      <c r="H324" s="86" t="s">
        <v>71715</v>
      </c>
      <c r="I324" s="86" t="s">
        <v>73168</v>
      </c>
      <c r="J324" s="86" t="s">
        <v>455</v>
      </c>
      <c r="K324" s="86" t="s">
        <v>72827</v>
      </c>
      <c r="L324" s="88"/>
      <c r="M324" s="88"/>
      <c r="N324" s="88"/>
      <c r="P324" s="89">
        <f t="shared" si="66"/>
        <v>16053</v>
      </c>
      <c r="Q324" s="89" t="str">
        <f t="shared" ref="Q324:Q387" si="68">IF(ROW(A322)&gt;$M$2,"",P324)</f>
        <v/>
      </c>
      <c r="R324" s="89" t="str">
        <f t="shared" ref="R324:R387" si="69">IFERROR(VLOOKUP($Q324,$A$2:$K$3445,COLUMN(B323),0),"")</f>
        <v/>
      </c>
      <c r="S324" s="89" t="str">
        <f t="shared" ref="S324:S387" si="70">IFERROR(VLOOKUP($Q324,$A$2:$K$3445,COLUMN(C323),0),"")</f>
        <v/>
      </c>
      <c r="T324" s="89" t="str">
        <f t="shared" ref="T324:T387" si="71">IFERROR(VLOOKUP($Q324,$A$2:$K$3445,COLUMN(D323),0),"")</f>
        <v/>
      </c>
      <c r="U324" s="89" t="str">
        <f t="shared" ref="U324:U387" si="72">IFERROR(VLOOKUP($Q324,$A$2:$K$3445,COLUMN(E323),0),"")</f>
        <v/>
      </c>
      <c r="V324" s="89" t="str">
        <f t="shared" ref="V324:V387" si="73">IFERROR(VLOOKUP($Q324,$A$2:$K$3445,COLUMN(F323),0),"")</f>
        <v/>
      </c>
      <c r="W324" s="89" t="str">
        <f t="shared" ref="W324:W387" si="74">IFERROR(VLOOKUP($Q324,$A$2:$K$3445,COLUMN(G323),0),"")</f>
        <v/>
      </c>
      <c r="X324" s="89" t="str">
        <f t="shared" ref="X324:X387" si="75">IFERROR(VLOOKUP($Q324,$A$2:$K$3445,COLUMN(H323),0),"")</f>
        <v/>
      </c>
      <c r="Y324" s="89" t="str">
        <f t="shared" ref="Y324:Y387" si="76">IFERROR(VLOOKUP($Q324,$A$2:$K$3445,COLUMN(I323),0),"")</f>
        <v/>
      </c>
      <c r="Z324" s="89" t="str">
        <f t="shared" ref="Z324:Z387" si="77">IFERROR(VLOOKUP($Q324,$A$2:$K$3445,COLUMN(J323),0),"")</f>
        <v/>
      </c>
      <c r="AA324" s="89" t="str">
        <f t="shared" ref="AA324:AA387" si="78">IFERROR(VLOOKUP($Q324,$A$2:$K$3445,COLUMN(K323),0),"")</f>
        <v/>
      </c>
    </row>
    <row r="325" spans="1:27">
      <c r="A325" s="85">
        <f t="shared" si="67"/>
        <v>325</v>
      </c>
      <c r="B325" s="86" t="s">
        <v>449</v>
      </c>
      <c r="C325" s="86" t="s">
        <v>72865</v>
      </c>
      <c r="D325" s="86" t="s">
        <v>72827</v>
      </c>
      <c r="E325" s="87">
        <v>8.819444444444445E-2</v>
      </c>
      <c r="F325" s="86" t="s">
        <v>72999</v>
      </c>
      <c r="G325" s="86" t="s">
        <v>71961</v>
      </c>
      <c r="H325" s="86" t="s">
        <v>71715</v>
      </c>
      <c r="I325" s="86" t="s">
        <v>73169</v>
      </c>
      <c r="J325" s="86" t="s">
        <v>455</v>
      </c>
      <c r="K325" s="86" t="s">
        <v>72827</v>
      </c>
      <c r="L325" s="88"/>
      <c r="M325" s="88"/>
      <c r="N325" s="88"/>
      <c r="P325" s="89">
        <f t="shared" ref="P325:P388" si="79">P324+$N$2</f>
        <v>16103</v>
      </c>
      <c r="Q325" s="89" t="str">
        <f t="shared" si="68"/>
        <v/>
      </c>
      <c r="R325" s="89" t="str">
        <f t="shared" si="69"/>
        <v/>
      </c>
      <c r="S325" s="89" t="str">
        <f t="shared" si="70"/>
        <v/>
      </c>
      <c r="T325" s="89" t="str">
        <f t="shared" si="71"/>
        <v/>
      </c>
      <c r="U325" s="89" t="str">
        <f t="shared" si="72"/>
        <v/>
      </c>
      <c r="V325" s="89" t="str">
        <f t="shared" si="73"/>
        <v/>
      </c>
      <c r="W325" s="89" t="str">
        <f t="shared" si="74"/>
        <v/>
      </c>
      <c r="X325" s="89" t="str">
        <f t="shared" si="75"/>
        <v/>
      </c>
      <c r="Y325" s="89" t="str">
        <f t="shared" si="76"/>
        <v/>
      </c>
      <c r="Z325" s="89" t="str">
        <f t="shared" si="77"/>
        <v/>
      </c>
      <c r="AA325" s="89" t="str">
        <f t="shared" si="78"/>
        <v/>
      </c>
    </row>
    <row r="326" spans="1:27">
      <c r="A326" s="85">
        <f t="shared" si="67"/>
        <v>326</v>
      </c>
      <c r="B326" s="86" t="s">
        <v>438</v>
      </c>
      <c r="C326" s="86" t="s">
        <v>71502</v>
      </c>
      <c r="D326" s="86" t="s">
        <v>72827</v>
      </c>
      <c r="E326" s="87">
        <v>0.11597222222222221</v>
      </c>
      <c r="F326" s="86" t="s">
        <v>73170</v>
      </c>
      <c r="G326" s="86" t="s">
        <v>71958</v>
      </c>
      <c r="H326" s="86" t="s">
        <v>71461</v>
      </c>
      <c r="I326" s="86" t="s">
        <v>73171</v>
      </c>
      <c r="J326" s="86" t="s">
        <v>448</v>
      </c>
      <c r="K326" s="86" t="s">
        <v>72449</v>
      </c>
      <c r="L326" s="88"/>
      <c r="M326" s="88"/>
      <c r="N326" s="88"/>
      <c r="P326" s="89">
        <f t="shared" si="79"/>
        <v>16153</v>
      </c>
      <c r="Q326" s="89" t="str">
        <f t="shared" si="68"/>
        <v/>
      </c>
      <c r="R326" s="89" t="str">
        <f t="shared" si="69"/>
        <v/>
      </c>
      <c r="S326" s="89" t="str">
        <f t="shared" si="70"/>
        <v/>
      </c>
      <c r="T326" s="89" t="str">
        <f t="shared" si="71"/>
        <v/>
      </c>
      <c r="U326" s="89" t="str">
        <f t="shared" si="72"/>
        <v/>
      </c>
      <c r="V326" s="89" t="str">
        <f t="shared" si="73"/>
        <v/>
      </c>
      <c r="W326" s="89" t="str">
        <f t="shared" si="74"/>
        <v/>
      </c>
      <c r="X326" s="89" t="str">
        <f t="shared" si="75"/>
        <v/>
      </c>
      <c r="Y326" s="89" t="str">
        <f t="shared" si="76"/>
        <v/>
      </c>
      <c r="Z326" s="89" t="str">
        <f t="shared" si="77"/>
        <v/>
      </c>
      <c r="AA326" s="89" t="str">
        <f t="shared" si="78"/>
        <v/>
      </c>
    </row>
    <row r="327" spans="1:27">
      <c r="A327" s="85">
        <f t="shared" si="67"/>
        <v>327</v>
      </c>
      <c r="B327" s="86" t="s">
        <v>438</v>
      </c>
      <c r="C327" s="86" t="s">
        <v>71757</v>
      </c>
      <c r="D327" s="86" t="s">
        <v>72827</v>
      </c>
      <c r="E327" s="87">
        <v>0.17569444444444446</v>
      </c>
      <c r="F327" s="86" t="s">
        <v>73172</v>
      </c>
      <c r="G327" s="86" t="s">
        <v>73173</v>
      </c>
      <c r="H327" s="86" t="s">
        <v>71461</v>
      </c>
      <c r="I327" s="86" t="s">
        <v>73174</v>
      </c>
      <c r="J327" s="86" t="s">
        <v>448</v>
      </c>
      <c r="K327" s="86" t="s">
        <v>72343</v>
      </c>
      <c r="L327" s="88"/>
      <c r="M327" s="88"/>
      <c r="N327" s="88"/>
      <c r="P327" s="89">
        <f t="shared" si="79"/>
        <v>16203</v>
      </c>
      <c r="Q327" s="89" t="str">
        <f t="shared" si="68"/>
        <v/>
      </c>
      <c r="R327" s="89" t="str">
        <f t="shared" si="69"/>
        <v/>
      </c>
      <c r="S327" s="89" t="str">
        <f t="shared" si="70"/>
        <v/>
      </c>
      <c r="T327" s="89" t="str">
        <f t="shared" si="71"/>
        <v/>
      </c>
      <c r="U327" s="89" t="str">
        <f t="shared" si="72"/>
        <v/>
      </c>
      <c r="V327" s="89" t="str">
        <f t="shared" si="73"/>
        <v/>
      </c>
      <c r="W327" s="89" t="str">
        <f t="shared" si="74"/>
        <v/>
      </c>
      <c r="X327" s="89" t="str">
        <f t="shared" si="75"/>
        <v/>
      </c>
      <c r="Y327" s="89" t="str">
        <f t="shared" si="76"/>
        <v/>
      </c>
      <c r="Z327" s="89" t="str">
        <f t="shared" si="77"/>
        <v/>
      </c>
      <c r="AA327" s="89" t="str">
        <f t="shared" si="78"/>
        <v/>
      </c>
    </row>
    <row r="328" spans="1:27">
      <c r="A328" s="85">
        <f t="shared" si="67"/>
        <v>328</v>
      </c>
      <c r="B328" s="86" t="s">
        <v>71073</v>
      </c>
      <c r="C328" s="86" t="s">
        <v>71470</v>
      </c>
      <c r="D328" s="86" t="s">
        <v>72827</v>
      </c>
      <c r="E328" s="87">
        <v>0.1986111111111111</v>
      </c>
      <c r="F328" s="86" t="s">
        <v>73175</v>
      </c>
      <c r="G328" s="86" t="s">
        <v>72903</v>
      </c>
      <c r="H328" s="86" t="s">
        <v>71554</v>
      </c>
      <c r="I328" s="86" t="s">
        <v>73176</v>
      </c>
      <c r="J328" s="86" t="s">
        <v>443</v>
      </c>
      <c r="K328" s="86" t="s">
        <v>72455</v>
      </c>
      <c r="L328" s="88"/>
      <c r="M328" s="88"/>
      <c r="N328" s="88"/>
      <c r="P328" s="89">
        <f t="shared" si="79"/>
        <v>16253</v>
      </c>
      <c r="Q328" s="89" t="str">
        <f t="shared" si="68"/>
        <v/>
      </c>
      <c r="R328" s="89" t="str">
        <f t="shared" si="69"/>
        <v/>
      </c>
      <c r="S328" s="89" t="str">
        <f t="shared" si="70"/>
        <v/>
      </c>
      <c r="T328" s="89" t="str">
        <f t="shared" si="71"/>
        <v/>
      </c>
      <c r="U328" s="89" t="str">
        <f t="shared" si="72"/>
        <v/>
      </c>
      <c r="V328" s="89" t="str">
        <f t="shared" si="73"/>
        <v/>
      </c>
      <c r="W328" s="89" t="str">
        <f t="shared" si="74"/>
        <v/>
      </c>
      <c r="X328" s="89" t="str">
        <f t="shared" si="75"/>
        <v/>
      </c>
      <c r="Y328" s="89" t="str">
        <f t="shared" si="76"/>
        <v/>
      </c>
      <c r="Z328" s="89" t="str">
        <f t="shared" si="77"/>
        <v/>
      </c>
      <c r="AA328" s="89" t="str">
        <f t="shared" si="78"/>
        <v/>
      </c>
    </row>
    <row r="329" spans="1:27">
      <c r="A329" s="85">
        <f t="shared" si="67"/>
        <v>329</v>
      </c>
      <c r="B329" s="86" t="s">
        <v>71024</v>
      </c>
      <c r="C329" s="86" t="s">
        <v>71642</v>
      </c>
      <c r="D329" s="86" t="s">
        <v>72827</v>
      </c>
      <c r="E329" s="87">
        <v>0.21458333333333335</v>
      </c>
      <c r="F329" s="86" t="s">
        <v>73177</v>
      </c>
      <c r="G329" s="86" t="s">
        <v>73178</v>
      </c>
      <c r="H329" s="86" t="s">
        <v>364</v>
      </c>
      <c r="I329" s="86" t="s">
        <v>73179</v>
      </c>
      <c r="J329" s="86" t="s">
        <v>443</v>
      </c>
      <c r="K329" s="86" t="s">
        <v>72366</v>
      </c>
      <c r="L329" s="88"/>
      <c r="M329" s="88"/>
      <c r="N329" s="88"/>
      <c r="P329" s="89">
        <f t="shared" si="79"/>
        <v>16303</v>
      </c>
      <c r="Q329" s="89" t="str">
        <f t="shared" si="68"/>
        <v/>
      </c>
      <c r="R329" s="89" t="str">
        <f t="shared" si="69"/>
        <v/>
      </c>
      <c r="S329" s="89" t="str">
        <f t="shared" si="70"/>
        <v/>
      </c>
      <c r="T329" s="89" t="str">
        <f t="shared" si="71"/>
        <v/>
      </c>
      <c r="U329" s="89" t="str">
        <f t="shared" si="72"/>
        <v/>
      </c>
      <c r="V329" s="89" t="str">
        <f t="shared" si="73"/>
        <v/>
      </c>
      <c r="W329" s="89" t="str">
        <f t="shared" si="74"/>
        <v/>
      </c>
      <c r="X329" s="89" t="str">
        <f t="shared" si="75"/>
        <v/>
      </c>
      <c r="Y329" s="89" t="str">
        <f t="shared" si="76"/>
        <v/>
      </c>
      <c r="Z329" s="89" t="str">
        <f t="shared" si="77"/>
        <v/>
      </c>
      <c r="AA329" s="89" t="str">
        <f t="shared" si="78"/>
        <v/>
      </c>
    </row>
    <row r="330" spans="1:27">
      <c r="A330" s="85">
        <f t="shared" si="67"/>
        <v>330</v>
      </c>
      <c r="B330" s="86" t="s">
        <v>463</v>
      </c>
      <c r="C330" s="86" t="s">
        <v>72038</v>
      </c>
      <c r="D330" s="86" t="s">
        <v>72827</v>
      </c>
      <c r="E330" s="87">
        <v>0.25763888888888892</v>
      </c>
      <c r="F330" s="86" t="s">
        <v>73180</v>
      </c>
      <c r="G330" s="86" t="s">
        <v>73181</v>
      </c>
      <c r="H330" s="86" t="s">
        <v>71872</v>
      </c>
      <c r="I330" s="86" t="s">
        <v>73182</v>
      </c>
      <c r="J330" s="86" t="s">
        <v>443</v>
      </c>
      <c r="K330" s="86" t="s">
        <v>72406</v>
      </c>
      <c r="L330" s="88"/>
      <c r="M330" s="88"/>
      <c r="N330" s="88"/>
      <c r="P330" s="89">
        <f t="shared" si="79"/>
        <v>16353</v>
      </c>
      <c r="Q330" s="89" t="str">
        <f t="shared" si="68"/>
        <v/>
      </c>
      <c r="R330" s="89" t="str">
        <f t="shared" si="69"/>
        <v/>
      </c>
      <c r="S330" s="89" t="str">
        <f t="shared" si="70"/>
        <v/>
      </c>
      <c r="T330" s="89" t="str">
        <f t="shared" si="71"/>
        <v/>
      </c>
      <c r="U330" s="89" t="str">
        <f t="shared" si="72"/>
        <v/>
      </c>
      <c r="V330" s="89" t="str">
        <f t="shared" si="73"/>
        <v/>
      </c>
      <c r="W330" s="89" t="str">
        <f t="shared" si="74"/>
        <v/>
      </c>
      <c r="X330" s="89" t="str">
        <f t="shared" si="75"/>
        <v/>
      </c>
      <c r="Y330" s="89" t="str">
        <f t="shared" si="76"/>
        <v/>
      </c>
      <c r="Z330" s="89" t="str">
        <f t="shared" si="77"/>
        <v/>
      </c>
      <c r="AA330" s="89" t="str">
        <f t="shared" si="78"/>
        <v/>
      </c>
    </row>
    <row r="331" spans="1:27">
      <c r="A331" s="85">
        <f t="shared" si="67"/>
        <v>331</v>
      </c>
      <c r="B331" s="86" t="s">
        <v>463</v>
      </c>
      <c r="C331" s="86" t="s">
        <v>72038</v>
      </c>
      <c r="D331" s="86" t="s">
        <v>72827</v>
      </c>
      <c r="E331" s="87">
        <v>0.26458333333333334</v>
      </c>
      <c r="F331" s="86" t="s">
        <v>72925</v>
      </c>
      <c r="G331" s="86" t="s">
        <v>73183</v>
      </c>
      <c r="H331" s="86" t="s">
        <v>73184</v>
      </c>
      <c r="I331" s="86" t="s">
        <v>73185</v>
      </c>
      <c r="J331" s="86" t="s">
        <v>443</v>
      </c>
      <c r="K331" s="86" t="s">
        <v>72398</v>
      </c>
      <c r="L331" s="88"/>
      <c r="M331" s="88"/>
      <c r="N331" s="88"/>
      <c r="P331" s="89">
        <f t="shared" si="79"/>
        <v>16403</v>
      </c>
      <c r="Q331" s="89" t="str">
        <f t="shared" si="68"/>
        <v/>
      </c>
      <c r="R331" s="89" t="str">
        <f t="shared" si="69"/>
        <v/>
      </c>
      <c r="S331" s="89" t="str">
        <f t="shared" si="70"/>
        <v/>
      </c>
      <c r="T331" s="89" t="str">
        <f t="shared" si="71"/>
        <v/>
      </c>
      <c r="U331" s="89" t="str">
        <f t="shared" si="72"/>
        <v/>
      </c>
      <c r="V331" s="89" t="str">
        <f t="shared" si="73"/>
        <v/>
      </c>
      <c r="W331" s="89" t="str">
        <f t="shared" si="74"/>
        <v/>
      </c>
      <c r="X331" s="89" t="str">
        <f t="shared" si="75"/>
        <v/>
      </c>
      <c r="Y331" s="89" t="str">
        <f t="shared" si="76"/>
        <v/>
      </c>
      <c r="Z331" s="89" t="str">
        <f t="shared" si="77"/>
        <v/>
      </c>
      <c r="AA331" s="89" t="str">
        <f t="shared" si="78"/>
        <v/>
      </c>
    </row>
    <row r="332" spans="1:27">
      <c r="A332" s="85">
        <f t="shared" si="67"/>
        <v>332</v>
      </c>
      <c r="B332" s="86" t="s">
        <v>444</v>
      </c>
      <c r="C332" s="86" t="s">
        <v>71732</v>
      </c>
      <c r="D332" s="86" t="s">
        <v>72827</v>
      </c>
      <c r="E332" s="87">
        <v>0.3</v>
      </c>
      <c r="F332" s="86" t="s">
        <v>71686</v>
      </c>
      <c r="G332" s="86" t="s">
        <v>73186</v>
      </c>
      <c r="H332" s="86" t="s">
        <v>473</v>
      </c>
      <c r="I332" s="86" t="s">
        <v>73187</v>
      </c>
      <c r="J332" s="86" t="s">
        <v>443</v>
      </c>
      <c r="K332" s="86" t="s">
        <v>72512</v>
      </c>
      <c r="L332" s="88"/>
      <c r="M332" s="88"/>
      <c r="N332" s="88"/>
      <c r="P332" s="89">
        <f t="shared" si="79"/>
        <v>16453</v>
      </c>
      <c r="Q332" s="89" t="str">
        <f t="shared" si="68"/>
        <v/>
      </c>
      <c r="R332" s="89" t="str">
        <f t="shared" si="69"/>
        <v/>
      </c>
      <c r="S332" s="89" t="str">
        <f t="shared" si="70"/>
        <v/>
      </c>
      <c r="T332" s="89" t="str">
        <f t="shared" si="71"/>
        <v/>
      </c>
      <c r="U332" s="89" t="str">
        <f t="shared" si="72"/>
        <v/>
      </c>
      <c r="V332" s="89" t="str">
        <f t="shared" si="73"/>
        <v/>
      </c>
      <c r="W332" s="89" t="str">
        <f t="shared" si="74"/>
        <v/>
      </c>
      <c r="X332" s="89" t="str">
        <f t="shared" si="75"/>
        <v/>
      </c>
      <c r="Y332" s="89" t="str">
        <f t="shared" si="76"/>
        <v/>
      </c>
      <c r="Z332" s="89" t="str">
        <f t="shared" si="77"/>
        <v/>
      </c>
      <c r="AA332" s="89" t="str">
        <f t="shared" si="78"/>
        <v/>
      </c>
    </row>
    <row r="333" spans="1:27">
      <c r="A333" s="85">
        <f t="shared" si="67"/>
        <v>333</v>
      </c>
      <c r="B333" s="86" t="s">
        <v>449</v>
      </c>
      <c r="C333" s="86" t="s">
        <v>72882</v>
      </c>
      <c r="D333" s="86" t="s">
        <v>72827</v>
      </c>
      <c r="E333" s="87">
        <v>0.30208333333333331</v>
      </c>
      <c r="F333" s="86" t="s">
        <v>473</v>
      </c>
      <c r="G333" s="86" t="s">
        <v>73188</v>
      </c>
      <c r="H333" s="86" t="s">
        <v>71747</v>
      </c>
      <c r="I333" s="86" t="s">
        <v>73189</v>
      </c>
      <c r="J333" s="86" t="s">
        <v>455</v>
      </c>
      <c r="K333" s="86" t="s">
        <v>72827</v>
      </c>
      <c r="L333" s="88"/>
      <c r="M333" s="88"/>
      <c r="N333" s="88"/>
      <c r="P333" s="89">
        <f t="shared" si="79"/>
        <v>16503</v>
      </c>
      <c r="Q333" s="89" t="str">
        <f t="shared" si="68"/>
        <v/>
      </c>
      <c r="R333" s="89" t="str">
        <f t="shared" si="69"/>
        <v/>
      </c>
      <c r="S333" s="89" t="str">
        <f t="shared" si="70"/>
        <v/>
      </c>
      <c r="T333" s="89" t="str">
        <f t="shared" si="71"/>
        <v/>
      </c>
      <c r="U333" s="89" t="str">
        <f t="shared" si="72"/>
        <v/>
      </c>
      <c r="V333" s="89" t="str">
        <f t="shared" si="73"/>
        <v/>
      </c>
      <c r="W333" s="89" t="str">
        <f t="shared" si="74"/>
        <v/>
      </c>
      <c r="X333" s="89" t="str">
        <f t="shared" si="75"/>
        <v/>
      </c>
      <c r="Y333" s="89" t="str">
        <f t="shared" si="76"/>
        <v/>
      </c>
      <c r="Z333" s="89" t="str">
        <f t="shared" si="77"/>
        <v/>
      </c>
      <c r="AA333" s="89" t="str">
        <f t="shared" si="78"/>
        <v/>
      </c>
    </row>
    <row r="334" spans="1:27">
      <c r="A334" s="85">
        <f t="shared" si="67"/>
        <v>334</v>
      </c>
      <c r="B334" s="86" t="s">
        <v>438</v>
      </c>
      <c r="C334" s="86" t="s">
        <v>71571</v>
      </c>
      <c r="D334" s="86" t="s">
        <v>72827</v>
      </c>
      <c r="E334" s="87">
        <v>0.31597222222222221</v>
      </c>
      <c r="F334" s="86" t="s">
        <v>73190</v>
      </c>
      <c r="G334" s="86" t="s">
        <v>73191</v>
      </c>
      <c r="H334" s="86" t="s">
        <v>73192</v>
      </c>
      <c r="I334" s="86" t="s">
        <v>73193</v>
      </c>
      <c r="J334" s="86" t="s">
        <v>443</v>
      </c>
      <c r="K334" s="86" t="s">
        <v>72827</v>
      </c>
      <c r="L334" s="88"/>
      <c r="M334" s="88"/>
      <c r="N334" s="88"/>
      <c r="P334" s="89">
        <f t="shared" si="79"/>
        <v>16553</v>
      </c>
      <c r="Q334" s="89" t="str">
        <f t="shared" si="68"/>
        <v/>
      </c>
      <c r="R334" s="89" t="str">
        <f t="shared" si="69"/>
        <v/>
      </c>
      <c r="S334" s="89" t="str">
        <f t="shared" si="70"/>
        <v/>
      </c>
      <c r="T334" s="89" t="str">
        <f t="shared" si="71"/>
        <v/>
      </c>
      <c r="U334" s="89" t="str">
        <f t="shared" si="72"/>
        <v/>
      </c>
      <c r="V334" s="89" t="str">
        <f t="shared" si="73"/>
        <v/>
      </c>
      <c r="W334" s="89" t="str">
        <f t="shared" si="74"/>
        <v/>
      </c>
      <c r="X334" s="89" t="str">
        <f t="shared" si="75"/>
        <v/>
      </c>
      <c r="Y334" s="89" t="str">
        <f t="shared" si="76"/>
        <v/>
      </c>
      <c r="Z334" s="89" t="str">
        <f t="shared" si="77"/>
        <v/>
      </c>
      <c r="AA334" s="89" t="str">
        <f t="shared" si="78"/>
        <v/>
      </c>
    </row>
    <row r="335" spans="1:27">
      <c r="A335" s="85">
        <f t="shared" si="67"/>
        <v>335</v>
      </c>
      <c r="B335" s="86" t="s">
        <v>438</v>
      </c>
      <c r="C335" s="86" t="s">
        <v>71750</v>
      </c>
      <c r="D335" s="86" t="s">
        <v>72827</v>
      </c>
      <c r="E335" s="87">
        <v>0.3979166666666667</v>
      </c>
      <c r="F335" s="86" t="s">
        <v>71481</v>
      </c>
      <c r="G335" s="86" t="s">
        <v>73194</v>
      </c>
      <c r="H335" s="86" t="s">
        <v>73195</v>
      </c>
      <c r="I335" s="86" t="s">
        <v>73196</v>
      </c>
      <c r="J335" s="86" t="s">
        <v>455</v>
      </c>
      <c r="K335" s="86" t="s">
        <v>72398</v>
      </c>
      <c r="L335" s="88"/>
      <c r="M335" s="88"/>
      <c r="N335" s="88"/>
      <c r="P335" s="89">
        <f t="shared" si="79"/>
        <v>16603</v>
      </c>
      <c r="Q335" s="89" t="str">
        <f t="shared" si="68"/>
        <v/>
      </c>
      <c r="R335" s="89" t="str">
        <f t="shared" si="69"/>
        <v/>
      </c>
      <c r="S335" s="89" t="str">
        <f t="shared" si="70"/>
        <v/>
      </c>
      <c r="T335" s="89" t="str">
        <f t="shared" si="71"/>
        <v/>
      </c>
      <c r="U335" s="89" t="str">
        <f t="shared" si="72"/>
        <v/>
      </c>
      <c r="V335" s="89" t="str">
        <f t="shared" si="73"/>
        <v/>
      </c>
      <c r="W335" s="89" t="str">
        <f t="shared" si="74"/>
        <v/>
      </c>
      <c r="X335" s="89" t="str">
        <f t="shared" si="75"/>
        <v/>
      </c>
      <c r="Y335" s="89" t="str">
        <f t="shared" si="76"/>
        <v/>
      </c>
      <c r="Z335" s="89" t="str">
        <f t="shared" si="77"/>
        <v/>
      </c>
      <c r="AA335" s="89" t="str">
        <f t="shared" si="78"/>
        <v/>
      </c>
    </row>
    <row r="336" spans="1:27">
      <c r="A336" s="85">
        <f t="shared" si="67"/>
        <v>336</v>
      </c>
      <c r="B336" s="86" t="s">
        <v>71011</v>
      </c>
      <c r="C336" s="86" t="s">
        <v>72038</v>
      </c>
      <c r="D336" s="86" t="s">
        <v>72827</v>
      </c>
      <c r="E336" s="87">
        <v>0.40277777777777773</v>
      </c>
      <c r="F336" s="86" t="s">
        <v>71884</v>
      </c>
      <c r="G336" s="86" t="s">
        <v>72877</v>
      </c>
      <c r="H336" s="86" t="s">
        <v>73197</v>
      </c>
      <c r="I336" s="86" t="s">
        <v>73198</v>
      </c>
      <c r="J336" s="86" t="s">
        <v>455</v>
      </c>
      <c r="K336" s="86" t="s">
        <v>72398</v>
      </c>
      <c r="L336" s="88"/>
      <c r="M336" s="88"/>
      <c r="N336" s="88"/>
      <c r="P336" s="89">
        <f t="shared" si="79"/>
        <v>16653</v>
      </c>
      <c r="Q336" s="89" t="str">
        <f t="shared" si="68"/>
        <v/>
      </c>
      <c r="R336" s="89" t="str">
        <f t="shared" si="69"/>
        <v/>
      </c>
      <c r="S336" s="89" t="str">
        <f t="shared" si="70"/>
        <v/>
      </c>
      <c r="T336" s="89" t="str">
        <f t="shared" si="71"/>
        <v/>
      </c>
      <c r="U336" s="89" t="str">
        <f t="shared" si="72"/>
        <v/>
      </c>
      <c r="V336" s="89" t="str">
        <f t="shared" si="73"/>
        <v/>
      </c>
      <c r="W336" s="89" t="str">
        <f t="shared" si="74"/>
        <v/>
      </c>
      <c r="X336" s="89" t="str">
        <f t="shared" si="75"/>
        <v/>
      </c>
      <c r="Y336" s="89" t="str">
        <f t="shared" si="76"/>
        <v/>
      </c>
      <c r="Z336" s="89" t="str">
        <f t="shared" si="77"/>
        <v/>
      </c>
      <c r="AA336" s="89" t="str">
        <f t="shared" si="78"/>
        <v/>
      </c>
    </row>
    <row r="337" spans="1:27">
      <c r="A337" s="85">
        <f t="shared" si="67"/>
        <v>337</v>
      </c>
      <c r="B337" s="86" t="s">
        <v>438</v>
      </c>
      <c r="C337" s="86" t="s">
        <v>71727</v>
      </c>
      <c r="D337" s="86" t="s">
        <v>72827</v>
      </c>
      <c r="E337" s="87">
        <v>0.40625</v>
      </c>
      <c r="F337" s="86" t="s">
        <v>71824</v>
      </c>
      <c r="G337" s="86" t="s">
        <v>73199</v>
      </c>
      <c r="H337" s="86" t="s">
        <v>362</v>
      </c>
      <c r="I337" s="86" t="s">
        <v>73200</v>
      </c>
      <c r="J337" s="86" t="s">
        <v>443</v>
      </c>
      <c r="K337" s="86" t="s">
        <v>72387</v>
      </c>
      <c r="L337" s="88"/>
      <c r="M337" s="88"/>
      <c r="N337" s="88"/>
      <c r="P337" s="89">
        <f t="shared" si="79"/>
        <v>16703</v>
      </c>
      <c r="Q337" s="89" t="str">
        <f t="shared" si="68"/>
        <v/>
      </c>
      <c r="R337" s="89" t="str">
        <f t="shared" si="69"/>
        <v/>
      </c>
      <c r="S337" s="89" t="str">
        <f t="shared" si="70"/>
        <v/>
      </c>
      <c r="T337" s="89" t="str">
        <f t="shared" si="71"/>
        <v/>
      </c>
      <c r="U337" s="89" t="str">
        <f t="shared" si="72"/>
        <v/>
      </c>
      <c r="V337" s="89" t="str">
        <f t="shared" si="73"/>
        <v/>
      </c>
      <c r="W337" s="89" t="str">
        <f t="shared" si="74"/>
        <v/>
      </c>
      <c r="X337" s="89" t="str">
        <f t="shared" si="75"/>
        <v/>
      </c>
      <c r="Y337" s="89" t="str">
        <f t="shared" si="76"/>
        <v/>
      </c>
      <c r="Z337" s="89" t="str">
        <f t="shared" si="77"/>
        <v/>
      </c>
      <c r="AA337" s="89" t="str">
        <f t="shared" si="78"/>
        <v/>
      </c>
    </row>
    <row r="338" spans="1:27">
      <c r="A338" s="85">
        <f t="shared" si="67"/>
        <v>338</v>
      </c>
      <c r="B338" s="86" t="s">
        <v>449</v>
      </c>
      <c r="C338" s="86" t="s">
        <v>72882</v>
      </c>
      <c r="D338" s="86" t="s">
        <v>72827</v>
      </c>
      <c r="E338" s="87">
        <v>0.42083333333333334</v>
      </c>
      <c r="F338" s="86" t="s">
        <v>72497</v>
      </c>
      <c r="G338" s="86" t="s">
        <v>73201</v>
      </c>
      <c r="H338" s="86" t="s">
        <v>73202</v>
      </c>
      <c r="I338" s="86" t="s">
        <v>73203</v>
      </c>
      <c r="J338" s="86" t="s">
        <v>70988</v>
      </c>
      <c r="K338" s="86" t="s">
        <v>72827</v>
      </c>
      <c r="L338" s="88"/>
      <c r="M338" s="88"/>
      <c r="N338" s="88"/>
      <c r="P338" s="89">
        <f t="shared" si="79"/>
        <v>16753</v>
      </c>
      <c r="Q338" s="89" t="str">
        <f t="shared" si="68"/>
        <v/>
      </c>
      <c r="R338" s="89" t="str">
        <f t="shared" si="69"/>
        <v/>
      </c>
      <c r="S338" s="89" t="str">
        <f t="shared" si="70"/>
        <v/>
      </c>
      <c r="T338" s="89" t="str">
        <f t="shared" si="71"/>
        <v/>
      </c>
      <c r="U338" s="89" t="str">
        <f t="shared" si="72"/>
        <v/>
      </c>
      <c r="V338" s="89" t="str">
        <f t="shared" si="73"/>
        <v/>
      </c>
      <c r="W338" s="89" t="str">
        <f t="shared" si="74"/>
        <v/>
      </c>
      <c r="X338" s="89" t="str">
        <f t="shared" si="75"/>
        <v/>
      </c>
      <c r="Y338" s="89" t="str">
        <f t="shared" si="76"/>
        <v/>
      </c>
      <c r="Z338" s="89" t="str">
        <f t="shared" si="77"/>
        <v/>
      </c>
      <c r="AA338" s="89" t="str">
        <f t="shared" si="78"/>
        <v/>
      </c>
    </row>
    <row r="339" spans="1:27">
      <c r="A339" s="85">
        <f t="shared" si="67"/>
        <v>339</v>
      </c>
      <c r="B339" s="86" t="s">
        <v>449</v>
      </c>
      <c r="C339" s="86" t="s">
        <v>72882</v>
      </c>
      <c r="D339" s="86" t="s">
        <v>72827</v>
      </c>
      <c r="E339" s="87">
        <v>0.43194444444444446</v>
      </c>
      <c r="F339" s="86" t="s">
        <v>73112</v>
      </c>
      <c r="G339" s="86" t="s">
        <v>73204</v>
      </c>
      <c r="H339" s="86" t="s">
        <v>73205</v>
      </c>
      <c r="I339" s="86" t="s">
        <v>73206</v>
      </c>
      <c r="J339" s="86" t="s">
        <v>455</v>
      </c>
      <c r="K339" s="86" t="s">
        <v>72827</v>
      </c>
      <c r="L339" s="88"/>
      <c r="M339" s="88"/>
      <c r="N339" s="88"/>
      <c r="P339" s="89">
        <f t="shared" si="79"/>
        <v>16803</v>
      </c>
      <c r="Q339" s="89" t="str">
        <f t="shared" si="68"/>
        <v/>
      </c>
      <c r="R339" s="89" t="str">
        <f t="shared" si="69"/>
        <v/>
      </c>
      <c r="S339" s="89" t="str">
        <f t="shared" si="70"/>
        <v/>
      </c>
      <c r="T339" s="89" t="str">
        <f t="shared" si="71"/>
        <v/>
      </c>
      <c r="U339" s="89" t="str">
        <f t="shared" si="72"/>
        <v/>
      </c>
      <c r="V339" s="89" t="str">
        <f t="shared" si="73"/>
        <v/>
      </c>
      <c r="W339" s="89" t="str">
        <f t="shared" si="74"/>
        <v/>
      </c>
      <c r="X339" s="89" t="str">
        <f t="shared" si="75"/>
        <v/>
      </c>
      <c r="Y339" s="89" t="str">
        <f t="shared" si="76"/>
        <v/>
      </c>
      <c r="Z339" s="89" t="str">
        <f t="shared" si="77"/>
        <v/>
      </c>
      <c r="AA339" s="89" t="str">
        <f t="shared" si="78"/>
        <v/>
      </c>
    </row>
    <row r="340" spans="1:27">
      <c r="A340" s="85">
        <f t="shared" si="67"/>
        <v>340</v>
      </c>
      <c r="B340" s="86" t="s">
        <v>438</v>
      </c>
      <c r="C340" s="86" t="s">
        <v>71490</v>
      </c>
      <c r="D340" s="86" t="s">
        <v>72827</v>
      </c>
      <c r="E340" s="87">
        <v>0.44375000000000003</v>
      </c>
      <c r="F340" s="86" t="s">
        <v>73180</v>
      </c>
      <c r="G340" s="86" t="s">
        <v>73207</v>
      </c>
      <c r="H340" s="86" t="s">
        <v>71715</v>
      </c>
      <c r="I340" s="86" t="s">
        <v>73208</v>
      </c>
      <c r="J340" s="86" t="s">
        <v>455</v>
      </c>
      <c r="K340" s="86" t="s">
        <v>72449</v>
      </c>
      <c r="L340" s="88"/>
      <c r="M340" s="88"/>
      <c r="N340" s="88"/>
      <c r="P340" s="89">
        <f t="shared" si="79"/>
        <v>16853</v>
      </c>
      <c r="Q340" s="89" t="str">
        <f t="shared" si="68"/>
        <v/>
      </c>
      <c r="R340" s="89" t="str">
        <f t="shared" si="69"/>
        <v/>
      </c>
      <c r="S340" s="89" t="str">
        <f t="shared" si="70"/>
        <v/>
      </c>
      <c r="T340" s="89" t="str">
        <f t="shared" si="71"/>
        <v/>
      </c>
      <c r="U340" s="89" t="str">
        <f t="shared" si="72"/>
        <v/>
      </c>
      <c r="V340" s="89" t="str">
        <f t="shared" si="73"/>
        <v/>
      </c>
      <c r="W340" s="89" t="str">
        <f t="shared" si="74"/>
        <v/>
      </c>
      <c r="X340" s="89" t="str">
        <f t="shared" si="75"/>
        <v/>
      </c>
      <c r="Y340" s="89" t="str">
        <f t="shared" si="76"/>
        <v/>
      </c>
      <c r="Z340" s="89" t="str">
        <f t="shared" si="77"/>
        <v/>
      </c>
      <c r="AA340" s="89" t="str">
        <f t="shared" si="78"/>
        <v/>
      </c>
    </row>
    <row r="341" spans="1:27">
      <c r="A341" s="85">
        <f t="shared" si="67"/>
        <v>341</v>
      </c>
      <c r="B341" s="86" t="s">
        <v>449</v>
      </c>
      <c r="C341" s="86" t="s">
        <v>72882</v>
      </c>
      <c r="D341" s="86" t="s">
        <v>72827</v>
      </c>
      <c r="E341" s="87">
        <v>0.4604166666666667</v>
      </c>
      <c r="F341" s="86" t="s">
        <v>73076</v>
      </c>
      <c r="G341" s="86" t="s">
        <v>71504</v>
      </c>
      <c r="H341" s="86" t="s">
        <v>72218</v>
      </c>
      <c r="I341" s="86" t="s">
        <v>73209</v>
      </c>
      <c r="J341" s="86" t="s">
        <v>455</v>
      </c>
      <c r="K341" s="86" t="s">
        <v>72699</v>
      </c>
      <c r="L341" s="88"/>
      <c r="M341" s="88"/>
      <c r="N341" s="88"/>
      <c r="P341" s="89">
        <f t="shared" si="79"/>
        <v>16903</v>
      </c>
      <c r="Q341" s="89" t="str">
        <f t="shared" si="68"/>
        <v/>
      </c>
      <c r="R341" s="89" t="str">
        <f t="shared" si="69"/>
        <v/>
      </c>
      <c r="S341" s="89" t="str">
        <f t="shared" si="70"/>
        <v/>
      </c>
      <c r="T341" s="89" t="str">
        <f t="shared" si="71"/>
        <v/>
      </c>
      <c r="U341" s="89" t="str">
        <f t="shared" si="72"/>
        <v/>
      </c>
      <c r="V341" s="89" t="str">
        <f t="shared" si="73"/>
        <v/>
      </c>
      <c r="W341" s="89" t="str">
        <f t="shared" si="74"/>
        <v/>
      </c>
      <c r="X341" s="89" t="str">
        <f t="shared" si="75"/>
        <v/>
      </c>
      <c r="Y341" s="89" t="str">
        <f t="shared" si="76"/>
        <v/>
      </c>
      <c r="Z341" s="89" t="str">
        <f t="shared" si="77"/>
        <v/>
      </c>
      <c r="AA341" s="89" t="str">
        <f t="shared" si="78"/>
        <v/>
      </c>
    </row>
    <row r="342" spans="1:27">
      <c r="A342" s="85">
        <f t="shared" si="67"/>
        <v>342</v>
      </c>
      <c r="B342" s="86" t="s">
        <v>449</v>
      </c>
      <c r="C342" s="86" t="s">
        <v>72882</v>
      </c>
      <c r="D342" s="86" t="s">
        <v>72827</v>
      </c>
      <c r="E342" s="87">
        <v>0.57291666666666663</v>
      </c>
      <c r="F342" s="86" t="s">
        <v>71752</v>
      </c>
      <c r="G342" s="86" t="s">
        <v>73210</v>
      </c>
      <c r="H342" s="86" t="s">
        <v>364</v>
      </c>
      <c r="I342" s="86" t="s">
        <v>73211</v>
      </c>
      <c r="J342" s="86" t="s">
        <v>455</v>
      </c>
      <c r="K342" s="86" t="s">
        <v>72827</v>
      </c>
      <c r="L342" s="88"/>
      <c r="M342" s="88"/>
      <c r="N342" s="88"/>
      <c r="P342" s="89">
        <f t="shared" si="79"/>
        <v>16953</v>
      </c>
      <c r="Q342" s="89" t="str">
        <f t="shared" si="68"/>
        <v/>
      </c>
      <c r="R342" s="89" t="str">
        <f t="shared" si="69"/>
        <v/>
      </c>
      <c r="S342" s="89" t="str">
        <f t="shared" si="70"/>
        <v/>
      </c>
      <c r="T342" s="89" t="str">
        <f t="shared" si="71"/>
        <v/>
      </c>
      <c r="U342" s="89" t="str">
        <f t="shared" si="72"/>
        <v/>
      </c>
      <c r="V342" s="89" t="str">
        <f t="shared" si="73"/>
        <v/>
      </c>
      <c r="W342" s="89" t="str">
        <f t="shared" si="74"/>
        <v/>
      </c>
      <c r="X342" s="89" t="str">
        <f t="shared" si="75"/>
        <v/>
      </c>
      <c r="Y342" s="89" t="str">
        <f t="shared" si="76"/>
        <v/>
      </c>
      <c r="Z342" s="89" t="str">
        <f t="shared" si="77"/>
        <v/>
      </c>
      <c r="AA342" s="89" t="str">
        <f t="shared" si="78"/>
        <v/>
      </c>
    </row>
    <row r="343" spans="1:27">
      <c r="A343" s="85">
        <f t="shared" si="67"/>
        <v>343</v>
      </c>
      <c r="B343" s="86" t="s">
        <v>449</v>
      </c>
      <c r="C343" s="86" t="s">
        <v>72367</v>
      </c>
      <c r="D343" s="86" t="s">
        <v>72827</v>
      </c>
      <c r="E343" s="87">
        <v>0.59722222222222221</v>
      </c>
      <c r="F343" s="86" t="s">
        <v>73212</v>
      </c>
      <c r="G343" s="86" t="s">
        <v>73213</v>
      </c>
      <c r="H343" s="86" t="s">
        <v>73214</v>
      </c>
      <c r="I343" s="86" t="s">
        <v>73215</v>
      </c>
      <c r="J343" s="86" t="s">
        <v>455</v>
      </c>
      <c r="K343" s="86" t="s">
        <v>72827</v>
      </c>
      <c r="L343" s="88"/>
      <c r="M343" s="88"/>
      <c r="N343" s="88"/>
      <c r="P343" s="89">
        <f t="shared" si="79"/>
        <v>17003</v>
      </c>
      <c r="Q343" s="89" t="str">
        <f t="shared" si="68"/>
        <v/>
      </c>
      <c r="R343" s="89" t="str">
        <f t="shared" si="69"/>
        <v/>
      </c>
      <c r="S343" s="89" t="str">
        <f t="shared" si="70"/>
        <v/>
      </c>
      <c r="T343" s="89" t="str">
        <f t="shared" si="71"/>
        <v/>
      </c>
      <c r="U343" s="89" t="str">
        <f t="shared" si="72"/>
        <v/>
      </c>
      <c r="V343" s="89" t="str">
        <f t="shared" si="73"/>
        <v/>
      </c>
      <c r="W343" s="89" t="str">
        <f t="shared" si="74"/>
        <v/>
      </c>
      <c r="X343" s="89" t="str">
        <f t="shared" si="75"/>
        <v/>
      </c>
      <c r="Y343" s="89" t="str">
        <f t="shared" si="76"/>
        <v/>
      </c>
      <c r="Z343" s="89" t="str">
        <f t="shared" si="77"/>
        <v/>
      </c>
      <c r="AA343" s="89" t="str">
        <f t="shared" si="78"/>
        <v/>
      </c>
    </row>
    <row r="344" spans="1:27">
      <c r="A344" s="85">
        <f t="shared" si="67"/>
        <v>344</v>
      </c>
      <c r="B344" s="86" t="s">
        <v>449</v>
      </c>
      <c r="C344" s="86" t="s">
        <v>72367</v>
      </c>
      <c r="D344" s="86" t="s">
        <v>72827</v>
      </c>
      <c r="E344" s="87">
        <v>0.63402777777777775</v>
      </c>
      <c r="F344" s="86" t="s">
        <v>73216</v>
      </c>
      <c r="G344" s="86" t="s">
        <v>73217</v>
      </c>
      <c r="H344" s="86" t="s">
        <v>71743</v>
      </c>
      <c r="I344" s="86" t="s">
        <v>73218</v>
      </c>
      <c r="J344" s="86" t="s">
        <v>443</v>
      </c>
      <c r="K344" s="86" t="s">
        <v>72827</v>
      </c>
      <c r="L344" s="88"/>
      <c r="M344" s="88"/>
      <c r="N344" s="88"/>
      <c r="P344" s="89">
        <f t="shared" si="79"/>
        <v>17053</v>
      </c>
      <c r="Q344" s="89" t="str">
        <f t="shared" si="68"/>
        <v/>
      </c>
      <c r="R344" s="89" t="str">
        <f t="shared" si="69"/>
        <v/>
      </c>
      <c r="S344" s="89" t="str">
        <f t="shared" si="70"/>
        <v/>
      </c>
      <c r="T344" s="89" t="str">
        <f t="shared" si="71"/>
        <v/>
      </c>
      <c r="U344" s="89" t="str">
        <f t="shared" si="72"/>
        <v/>
      </c>
      <c r="V344" s="89" t="str">
        <f t="shared" si="73"/>
        <v/>
      </c>
      <c r="W344" s="89" t="str">
        <f t="shared" si="74"/>
        <v/>
      </c>
      <c r="X344" s="89" t="str">
        <f t="shared" si="75"/>
        <v/>
      </c>
      <c r="Y344" s="89" t="str">
        <f t="shared" si="76"/>
        <v/>
      </c>
      <c r="Z344" s="89" t="str">
        <f t="shared" si="77"/>
        <v/>
      </c>
      <c r="AA344" s="89" t="str">
        <f t="shared" si="78"/>
        <v/>
      </c>
    </row>
    <row r="345" spans="1:27">
      <c r="A345" s="85">
        <f t="shared" si="67"/>
        <v>345</v>
      </c>
      <c r="B345" s="86" t="s">
        <v>449</v>
      </c>
      <c r="C345" s="86" t="s">
        <v>72367</v>
      </c>
      <c r="D345" s="86" t="s">
        <v>72827</v>
      </c>
      <c r="E345" s="87">
        <v>0.64027777777777783</v>
      </c>
      <c r="F345" s="86" t="s">
        <v>71489</v>
      </c>
      <c r="G345" s="86" t="s">
        <v>71737</v>
      </c>
      <c r="H345" s="86" t="s">
        <v>71467</v>
      </c>
      <c r="I345" s="86" t="s">
        <v>73219</v>
      </c>
      <c r="J345" s="86" t="s">
        <v>455</v>
      </c>
      <c r="K345" s="86" t="s">
        <v>72827</v>
      </c>
      <c r="L345" s="88"/>
      <c r="M345" s="88"/>
      <c r="N345" s="88"/>
      <c r="P345" s="89">
        <f t="shared" si="79"/>
        <v>17103</v>
      </c>
      <c r="Q345" s="89" t="str">
        <f t="shared" si="68"/>
        <v/>
      </c>
      <c r="R345" s="89" t="str">
        <f t="shared" si="69"/>
        <v/>
      </c>
      <c r="S345" s="89" t="str">
        <f t="shared" si="70"/>
        <v/>
      </c>
      <c r="T345" s="89" t="str">
        <f t="shared" si="71"/>
        <v/>
      </c>
      <c r="U345" s="89" t="str">
        <f t="shared" si="72"/>
        <v/>
      </c>
      <c r="V345" s="89" t="str">
        <f t="shared" si="73"/>
        <v/>
      </c>
      <c r="W345" s="89" t="str">
        <f t="shared" si="74"/>
        <v/>
      </c>
      <c r="X345" s="89" t="str">
        <f t="shared" si="75"/>
        <v/>
      </c>
      <c r="Y345" s="89" t="str">
        <f t="shared" si="76"/>
        <v/>
      </c>
      <c r="Z345" s="89" t="str">
        <f t="shared" si="77"/>
        <v/>
      </c>
      <c r="AA345" s="89" t="str">
        <f t="shared" si="78"/>
        <v/>
      </c>
    </row>
    <row r="346" spans="1:27">
      <c r="A346" s="85">
        <f t="shared" si="67"/>
        <v>346</v>
      </c>
      <c r="B346" s="86" t="s">
        <v>463</v>
      </c>
      <c r="C346" s="86" t="s">
        <v>72035</v>
      </c>
      <c r="D346" s="86" t="s">
        <v>72827</v>
      </c>
      <c r="E346" s="87">
        <v>0.6777777777777777</v>
      </c>
      <c r="F346" s="86" t="s">
        <v>71934</v>
      </c>
      <c r="G346" s="86" t="s">
        <v>73220</v>
      </c>
      <c r="H346" s="86" t="s">
        <v>72473</v>
      </c>
      <c r="I346" s="86" t="s">
        <v>73221</v>
      </c>
      <c r="J346" s="86" t="s">
        <v>443</v>
      </c>
      <c r="K346" s="86" t="s">
        <v>72387</v>
      </c>
      <c r="L346" s="88"/>
      <c r="M346" s="88"/>
      <c r="N346" s="88"/>
      <c r="P346" s="89">
        <f t="shared" si="79"/>
        <v>17153</v>
      </c>
      <c r="Q346" s="89" t="str">
        <f t="shared" si="68"/>
        <v/>
      </c>
      <c r="R346" s="89" t="str">
        <f t="shared" si="69"/>
        <v/>
      </c>
      <c r="S346" s="89" t="str">
        <f t="shared" si="70"/>
        <v/>
      </c>
      <c r="T346" s="89" t="str">
        <f t="shared" si="71"/>
        <v/>
      </c>
      <c r="U346" s="89" t="str">
        <f t="shared" si="72"/>
        <v/>
      </c>
      <c r="V346" s="89" t="str">
        <f t="shared" si="73"/>
        <v/>
      </c>
      <c r="W346" s="89" t="str">
        <f t="shared" si="74"/>
        <v/>
      </c>
      <c r="X346" s="89" t="str">
        <f t="shared" si="75"/>
        <v/>
      </c>
      <c r="Y346" s="89" t="str">
        <f t="shared" si="76"/>
        <v/>
      </c>
      <c r="Z346" s="89" t="str">
        <f t="shared" si="77"/>
        <v/>
      </c>
      <c r="AA346" s="89" t="str">
        <f t="shared" si="78"/>
        <v/>
      </c>
    </row>
    <row r="347" spans="1:27">
      <c r="A347" s="85">
        <f t="shared" si="67"/>
        <v>347</v>
      </c>
      <c r="B347" s="86" t="s">
        <v>463</v>
      </c>
      <c r="C347" s="86" t="s">
        <v>72037</v>
      </c>
      <c r="D347" s="86" t="s">
        <v>72827</v>
      </c>
      <c r="E347" s="87">
        <v>0.7055555555555556</v>
      </c>
      <c r="F347" s="86" t="s">
        <v>71592</v>
      </c>
      <c r="G347" s="86" t="s">
        <v>73222</v>
      </c>
      <c r="H347" s="86" t="s">
        <v>72622</v>
      </c>
      <c r="I347" s="86" t="s">
        <v>73223</v>
      </c>
      <c r="J347" s="86" t="s">
        <v>443</v>
      </c>
      <c r="K347" s="86" t="s">
        <v>72455</v>
      </c>
      <c r="L347" s="88"/>
      <c r="M347" s="88"/>
      <c r="N347" s="88"/>
      <c r="P347" s="89">
        <f t="shared" si="79"/>
        <v>17203</v>
      </c>
      <c r="Q347" s="89" t="str">
        <f t="shared" si="68"/>
        <v/>
      </c>
      <c r="R347" s="89" t="str">
        <f t="shared" si="69"/>
        <v/>
      </c>
      <c r="S347" s="89" t="str">
        <f t="shared" si="70"/>
        <v/>
      </c>
      <c r="T347" s="89" t="str">
        <f t="shared" si="71"/>
        <v/>
      </c>
      <c r="U347" s="89" t="str">
        <f t="shared" si="72"/>
        <v/>
      </c>
      <c r="V347" s="89" t="str">
        <f t="shared" si="73"/>
        <v/>
      </c>
      <c r="W347" s="89" t="str">
        <f t="shared" si="74"/>
        <v/>
      </c>
      <c r="X347" s="89" t="str">
        <f t="shared" si="75"/>
        <v/>
      </c>
      <c r="Y347" s="89" t="str">
        <f t="shared" si="76"/>
        <v/>
      </c>
      <c r="Z347" s="89" t="str">
        <f t="shared" si="77"/>
        <v/>
      </c>
      <c r="AA347" s="89" t="str">
        <f t="shared" si="78"/>
        <v/>
      </c>
    </row>
    <row r="348" spans="1:27">
      <c r="A348" s="85">
        <f t="shared" si="67"/>
        <v>348</v>
      </c>
      <c r="B348" s="86" t="s">
        <v>71011</v>
      </c>
      <c r="C348" s="86" t="s">
        <v>72038</v>
      </c>
      <c r="D348" s="86" t="s">
        <v>72827</v>
      </c>
      <c r="E348" s="87">
        <v>0.71458333333333324</v>
      </c>
      <c r="F348" s="86" t="s">
        <v>73224</v>
      </c>
      <c r="G348" s="86" t="s">
        <v>71504</v>
      </c>
      <c r="H348" s="86" t="s">
        <v>73225</v>
      </c>
      <c r="I348" s="86" t="s">
        <v>73226</v>
      </c>
      <c r="J348" s="86" t="s">
        <v>455</v>
      </c>
      <c r="K348" s="86" t="s">
        <v>72376</v>
      </c>
      <c r="L348" s="88"/>
      <c r="M348" s="88"/>
      <c r="N348" s="88"/>
      <c r="P348" s="89">
        <f t="shared" si="79"/>
        <v>17253</v>
      </c>
      <c r="Q348" s="89" t="str">
        <f t="shared" si="68"/>
        <v/>
      </c>
      <c r="R348" s="89" t="str">
        <f t="shared" si="69"/>
        <v/>
      </c>
      <c r="S348" s="89" t="str">
        <f t="shared" si="70"/>
        <v/>
      </c>
      <c r="T348" s="89" t="str">
        <f t="shared" si="71"/>
        <v/>
      </c>
      <c r="U348" s="89" t="str">
        <f t="shared" si="72"/>
        <v/>
      </c>
      <c r="V348" s="89" t="str">
        <f t="shared" si="73"/>
        <v/>
      </c>
      <c r="W348" s="89" t="str">
        <f t="shared" si="74"/>
        <v/>
      </c>
      <c r="X348" s="89" t="str">
        <f t="shared" si="75"/>
        <v/>
      </c>
      <c r="Y348" s="89" t="str">
        <f t="shared" si="76"/>
        <v/>
      </c>
      <c r="Z348" s="89" t="str">
        <f t="shared" si="77"/>
        <v/>
      </c>
      <c r="AA348" s="89" t="str">
        <f t="shared" si="78"/>
        <v/>
      </c>
    </row>
    <row r="349" spans="1:27">
      <c r="A349" s="85">
        <f t="shared" si="67"/>
        <v>349</v>
      </c>
      <c r="B349" s="86" t="s">
        <v>438</v>
      </c>
      <c r="C349" s="86" t="s">
        <v>71750</v>
      </c>
      <c r="D349" s="86" t="s">
        <v>72827</v>
      </c>
      <c r="E349" s="87">
        <v>0.72222222222222221</v>
      </c>
      <c r="F349" s="86" t="s">
        <v>73227</v>
      </c>
      <c r="G349" s="86" t="s">
        <v>71716</v>
      </c>
      <c r="H349" s="86" t="s">
        <v>71856</v>
      </c>
      <c r="I349" s="86" t="s">
        <v>73228</v>
      </c>
      <c r="J349" s="86" t="s">
        <v>455</v>
      </c>
      <c r="K349" s="86" t="s">
        <v>72387</v>
      </c>
      <c r="L349" s="88"/>
      <c r="M349" s="88"/>
      <c r="N349" s="88"/>
      <c r="P349" s="89">
        <f t="shared" si="79"/>
        <v>17303</v>
      </c>
      <c r="Q349" s="89" t="str">
        <f t="shared" si="68"/>
        <v/>
      </c>
      <c r="R349" s="89" t="str">
        <f t="shared" si="69"/>
        <v/>
      </c>
      <c r="S349" s="89" t="str">
        <f t="shared" si="70"/>
        <v/>
      </c>
      <c r="T349" s="89" t="str">
        <f t="shared" si="71"/>
        <v/>
      </c>
      <c r="U349" s="89" t="str">
        <f t="shared" si="72"/>
        <v/>
      </c>
      <c r="V349" s="89" t="str">
        <f t="shared" si="73"/>
        <v/>
      </c>
      <c r="W349" s="89" t="str">
        <f t="shared" si="74"/>
        <v/>
      </c>
      <c r="X349" s="89" t="str">
        <f t="shared" si="75"/>
        <v/>
      </c>
      <c r="Y349" s="89" t="str">
        <f t="shared" si="76"/>
        <v/>
      </c>
      <c r="Z349" s="89" t="str">
        <f t="shared" si="77"/>
        <v/>
      </c>
      <c r="AA349" s="89" t="str">
        <f t="shared" si="78"/>
        <v/>
      </c>
    </row>
    <row r="350" spans="1:27">
      <c r="A350" s="85">
        <f t="shared" si="67"/>
        <v>350</v>
      </c>
      <c r="B350" s="86" t="s">
        <v>463</v>
      </c>
      <c r="C350" s="86" t="s">
        <v>72037</v>
      </c>
      <c r="D350" s="86" t="s">
        <v>72827</v>
      </c>
      <c r="E350" s="87">
        <v>0.73749999999999993</v>
      </c>
      <c r="F350" s="86" t="s">
        <v>73129</v>
      </c>
      <c r="G350" s="86" t="s">
        <v>73229</v>
      </c>
      <c r="H350" s="86" t="s">
        <v>71492</v>
      </c>
      <c r="I350" s="86" t="s">
        <v>73230</v>
      </c>
      <c r="J350" s="86" t="s">
        <v>443</v>
      </c>
      <c r="K350" s="86" t="s">
        <v>72581</v>
      </c>
      <c r="L350" s="88"/>
      <c r="M350" s="88"/>
      <c r="N350" s="88"/>
      <c r="P350" s="89">
        <f t="shared" si="79"/>
        <v>17353</v>
      </c>
      <c r="Q350" s="89" t="str">
        <f t="shared" si="68"/>
        <v/>
      </c>
      <c r="R350" s="89" t="str">
        <f t="shared" si="69"/>
        <v/>
      </c>
      <c r="S350" s="89" t="str">
        <f t="shared" si="70"/>
        <v/>
      </c>
      <c r="T350" s="89" t="str">
        <f t="shared" si="71"/>
        <v/>
      </c>
      <c r="U350" s="89" t="str">
        <f t="shared" si="72"/>
        <v/>
      </c>
      <c r="V350" s="89" t="str">
        <f t="shared" si="73"/>
        <v/>
      </c>
      <c r="W350" s="89" t="str">
        <f t="shared" si="74"/>
        <v/>
      </c>
      <c r="X350" s="89" t="str">
        <f t="shared" si="75"/>
        <v/>
      </c>
      <c r="Y350" s="89" t="str">
        <f t="shared" si="76"/>
        <v/>
      </c>
      <c r="Z350" s="89" t="str">
        <f t="shared" si="77"/>
        <v/>
      </c>
      <c r="AA350" s="89" t="str">
        <f t="shared" si="78"/>
        <v/>
      </c>
    </row>
    <row r="351" spans="1:27">
      <c r="A351" s="85">
        <f t="shared" si="67"/>
        <v>351</v>
      </c>
      <c r="B351" s="86" t="s">
        <v>71024</v>
      </c>
      <c r="C351" s="86" t="s">
        <v>71871</v>
      </c>
      <c r="D351" s="86" t="s">
        <v>72827</v>
      </c>
      <c r="E351" s="87">
        <v>0.7729166666666667</v>
      </c>
      <c r="F351" s="86" t="s">
        <v>71653</v>
      </c>
      <c r="G351" s="86" t="s">
        <v>73231</v>
      </c>
      <c r="H351" s="86" t="s">
        <v>71489</v>
      </c>
      <c r="I351" s="86" t="s">
        <v>73232</v>
      </c>
      <c r="J351" s="86" t="s">
        <v>455</v>
      </c>
      <c r="K351" s="86" t="s">
        <v>72343</v>
      </c>
      <c r="L351" s="88"/>
      <c r="M351" s="88"/>
      <c r="N351" s="88"/>
      <c r="P351" s="89">
        <f t="shared" si="79"/>
        <v>17403</v>
      </c>
      <c r="Q351" s="89" t="str">
        <f t="shared" si="68"/>
        <v/>
      </c>
      <c r="R351" s="89" t="str">
        <f t="shared" si="69"/>
        <v/>
      </c>
      <c r="S351" s="89" t="str">
        <f t="shared" si="70"/>
        <v/>
      </c>
      <c r="T351" s="89" t="str">
        <f t="shared" si="71"/>
        <v/>
      </c>
      <c r="U351" s="89" t="str">
        <f t="shared" si="72"/>
        <v/>
      </c>
      <c r="V351" s="89" t="str">
        <f t="shared" si="73"/>
        <v/>
      </c>
      <c r="W351" s="89" t="str">
        <f t="shared" si="74"/>
        <v/>
      </c>
      <c r="X351" s="89" t="str">
        <f t="shared" si="75"/>
        <v/>
      </c>
      <c r="Y351" s="89" t="str">
        <f t="shared" si="76"/>
        <v/>
      </c>
      <c r="Z351" s="89" t="str">
        <f t="shared" si="77"/>
        <v/>
      </c>
      <c r="AA351" s="89" t="str">
        <f t="shared" si="78"/>
        <v/>
      </c>
    </row>
    <row r="352" spans="1:27">
      <c r="A352" s="85">
        <f t="shared" si="67"/>
        <v>352</v>
      </c>
      <c r="B352" s="86" t="s">
        <v>438</v>
      </c>
      <c r="C352" s="86" t="s">
        <v>71490</v>
      </c>
      <c r="D352" s="86" t="s">
        <v>72827</v>
      </c>
      <c r="E352" s="87">
        <v>0.77847222222222223</v>
      </c>
      <c r="F352" s="86" t="s">
        <v>73233</v>
      </c>
      <c r="G352" s="86" t="s">
        <v>71488</v>
      </c>
      <c r="H352" s="86" t="s">
        <v>73234</v>
      </c>
      <c r="I352" s="86" t="s">
        <v>73235</v>
      </c>
      <c r="J352" s="86" t="s">
        <v>71137</v>
      </c>
      <c r="K352" s="86" t="s">
        <v>72699</v>
      </c>
      <c r="L352" s="88"/>
      <c r="M352" s="88"/>
      <c r="N352" s="88"/>
      <c r="P352" s="89">
        <f t="shared" si="79"/>
        <v>17453</v>
      </c>
      <c r="Q352" s="89" t="str">
        <f t="shared" si="68"/>
        <v/>
      </c>
      <c r="R352" s="89" t="str">
        <f t="shared" si="69"/>
        <v/>
      </c>
      <c r="S352" s="89" t="str">
        <f t="shared" si="70"/>
        <v/>
      </c>
      <c r="T352" s="89" t="str">
        <f t="shared" si="71"/>
        <v/>
      </c>
      <c r="U352" s="89" t="str">
        <f t="shared" si="72"/>
        <v/>
      </c>
      <c r="V352" s="89" t="str">
        <f t="shared" si="73"/>
        <v/>
      </c>
      <c r="W352" s="89" t="str">
        <f t="shared" si="74"/>
        <v/>
      </c>
      <c r="X352" s="89" t="str">
        <f t="shared" si="75"/>
        <v/>
      </c>
      <c r="Y352" s="89" t="str">
        <f t="shared" si="76"/>
        <v/>
      </c>
      <c r="Z352" s="89" t="str">
        <f t="shared" si="77"/>
        <v/>
      </c>
      <c r="AA352" s="89" t="str">
        <f t="shared" si="78"/>
        <v/>
      </c>
    </row>
    <row r="353" spans="1:27">
      <c r="A353" s="85">
        <f t="shared" si="67"/>
        <v>353</v>
      </c>
      <c r="B353" s="86" t="s">
        <v>438</v>
      </c>
      <c r="C353" s="86" t="s">
        <v>71757</v>
      </c>
      <c r="D353" s="86" t="s">
        <v>72827</v>
      </c>
      <c r="E353" s="87">
        <v>0.78055555555555556</v>
      </c>
      <c r="F353" s="86" t="s">
        <v>71632</v>
      </c>
      <c r="G353" s="86" t="s">
        <v>73236</v>
      </c>
      <c r="H353" s="86" t="s">
        <v>71717</v>
      </c>
      <c r="I353" s="86" t="s">
        <v>73237</v>
      </c>
      <c r="J353" s="86" t="s">
        <v>455</v>
      </c>
      <c r="K353" s="86" t="s">
        <v>72455</v>
      </c>
      <c r="L353" s="88"/>
      <c r="M353" s="88"/>
      <c r="N353" s="88"/>
      <c r="P353" s="89">
        <f t="shared" si="79"/>
        <v>17503</v>
      </c>
      <c r="Q353" s="89" t="str">
        <f t="shared" si="68"/>
        <v/>
      </c>
      <c r="R353" s="89" t="str">
        <f t="shared" si="69"/>
        <v/>
      </c>
      <c r="S353" s="89" t="str">
        <f t="shared" si="70"/>
        <v/>
      </c>
      <c r="T353" s="89" t="str">
        <f t="shared" si="71"/>
        <v/>
      </c>
      <c r="U353" s="89" t="str">
        <f t="shared" si="72"/>
        <v/>
      </c>
      <c r="V353" s="89" t="str">
        <f t="shared" si="73"/>
        <v/>
      </c>
      <c r="W353" s="89" t="str">
        <f t="shared" si="74"/>
        <v/>
      </c>
      <c r="X353" s="89" t="str">
        <f t="shared" si="75"/>
        <v/>
      </c>
      <c r="Y353" s="89" t="str">
        <f t="shared" si="76"/>
        <v/>
      </c>
      <c r="Z353" s="89" t="str">
        <f t="shared" si="77"/>
        <v/>
      </c>
      <c r="AA353" s="89" t="str">
        <f t="shared" si="78"/>
        <v/>
      </c>
    </row>
    <row r="354" spans="1:27">
      <c r="A354" s="85">
        <f t="shared" si="67"/>
        <v>354</v>
      </c>
      <c r="B354" s="86" t="s">
        <v>449</v>
      </c>
      <c r="C354" s="86" t="s">
        <v>72367</v>
      </c>
      <c r="D354" s="86" t="s">
        <v>72827</v>
      </c>
      <c r="E354" s="87">
        <v>0.79513888888888884</v>
      </c>
      <c r="F354" s="86" t="s">
        <v>71547</v>
      </c>
      <c r="G354" s="86" t="s">
        <v>71933</v>
      </c>
      <c r="H354" s="86" t="s">
        <v>365</v>
      </c>
      <c r="I354" s="86" t="s">
        <v>73238</v>
      </c>
      <c r="J354" s="86" t="s">
        <v>455</v>
      </c>
      <c r="K354" s="86" t="s">
        <v>72827</v>
      </c>
      <c r="L354" s="88"/>
      <c r="M354" s="88"/>
      <c r="N354" s="88"/>
      <c r="P354" s="89">
        <f t="shared" si="79"/>
        <v>17553</v>
      </c>
      <c r="Q354" s="89" t="str">
        <f t="shared" si="68"/>
        <v/>
      </c>
      <c r="R354" s="89" t="str">
        <f t="shared" si="69"/>
        <v/>
      </c>
      <c r="S354" s="89" t="str">
        <f t="shared" si="70"/>
        <v/>
      </c>
      <c r="T354" s="89" t="str">
        <f t="shared" si="71"/>
        <v/>
      </c>
      <c r="U354" s="89" t="str">
        <f t="shared" si="72"/>
        <v/>
      </c>
      <c r="V354" s="89" t="str">
        <f t="shared" si="73"/>
        <v/>
      </c>
      <c r="W354" s="89" t="str">
        <f t="shared" si="74"/>
        <v/>
      </c>
      <c r="X354" s="89" t="str">
        <f t="shared" si="75"/>
        <v/>
      </c>
      <c r="Y354" s="89" t="str">
        <f t="shared" si="76"/>
        <v/>
      </c>
      <c r="Z354" s="89" t="str">
        <f t="shared" si="77"/>
        <v/>
      </c>
      <c r="AA354" s="89" t="str">
        <f t="shared" si="78"/>
        <v/>
      </c>
    </row>
    <row r="355" spans="1:27">
      <c r="A355" s="85">
        <f t="shared" si="67"/>
        <v>355</v>
      </c>
      <c r="B355" s="86" t="s">
        <v>71073</v>
      </c>
      <c r="C355" s="86" t="s">
        <v>71470</v>
      </c>
      <c r="D355" s="86" t="s">
        <v>72827</v>
      </c>
      <c r="E355" s="87">
        <v>0.81180555555555556</v>
      </c>
      <c r="F355" s="86" t="s">
        <v>73239</v>
      </c>
      <c r="G355" s="86" t="s">
        <v>73220</v>
      </c>
      <c r="H355" s="86" t="s">
        <v>72582</v>
      </c>
      <c r="I355" s="86" t="s">
        <v>73240</v>
      </c>
      <c r="J355" s="86" t="s">
        <v>443</v>
      </c>
      <c r="K355" s="86" t="s">
        <v>72398</v>
      </c>
      <c r="L355" s="88"/>
      <c r="M355" s="88"/>
      <c r="N355" s="88"/>
      <c r="P355" s="89">
        <f t="shared" si="79"/>
        <v>17603</v>
      </c>
      <c r="Q355" s="89" t="str">
        <f t="shared" si="68"/>
        <v/>
      </c>
      <c r="R355" s="89" t="str">
        <f t="shared" si="69"/>
        <v/>
      </c>
      <c r="S355" s="89" t="str">
        <f t="shared" si="70"/>
        <v/>
      </c>
      <c r="T355" s="89" t="str">
        <f t="shared" si="71"/>
        <v/>
      </c>
      <c r="U355" s="89" t="str">
        <f t="shared" si="72"/>
        <v/>
      </c>
      <c r="V355" s="89" t="str">
        <f t="shared" si="73"/>
        <v/>
      </c>
      <c r="W355" s="89" t="str">
        <f t="shared" si="74"/>
        <v/>
      </c>
      <c r="X355" s="89" t="str">
        <f t="shared" si="75"/>
        <v/>
      </c>
      <c r="Y355" s="89" t="str">
        <f t="shared" si="76"/>
        <v/>
      </c>
      <c r="Z355" s="89" t="str">
        <f t="shared" si="77"/>
        <v/>
      </c>
      <c r="AA355" s="89" t="str">
        <f t="shared" si="78"/>
        <v/>
      </c>
    </row>
    <row r="356" spans="1:27">
      <c r="A356" s="85">
        <f t="shared" si="67"/>
        <v>356</v>
      </c>
      <c r="B356" s="86" t="s">
        <v>438</v>
      </c>
      <c r="C356" s="86" t="s">
        <v>71750</v>
      </c>
      <c r="D356" s="86" t="s">
        <v>72827</v>
      </c>
      <c r="E356" s="87">
        <v>0.81805555555555554</v>
      </c>
      <c r="F356" s="86" t="s">
        <v>73241</v>
      </c>
      <c r="G356" s="86" t="s">
        <v>73242</v>
      </c>
      <c r="H356" s="86" t="s">
        <v>364</v>
      </c>
      <c r="I356" s="86" t="s">
        <v>73243</v>
      </c>
      <c r="J356" s="86" t="s">
        <v>455</v>
      </c>
      <c r="K356" s="86" t="s">
        <v>72387</v>
      </c>
      <c r="L356" s="88"/>
      <c r="M356" s="88"/>
      <c r="N356" s="88"/>
      <c r="P356" s="89">
        <f t="shared" si="79"/>
        <v>17653</v>
      </c>
      <c r="Q356" s="89" t="str">
        <f t="shared" si="68"/>
        <v/>
      </c>
      <c r="R356" s="89" t="str">
        <f t="shared" si="69"/>
        <v/>
      </c>
      <c r="S356" s="89" t="str">
        <f t="shared" si="70"/>
        <v/>
      </c>
      <c r="T356" s="89" t="str">
        <f t="shared" si="71"/>
        <v/>
      </c>
      <c r="U356" s="89" t="str">
        <f t="shared" si="72"/>
        <v/>
      </c>
      <c r="V356" s="89" t="str">
        <f t="shared" si="73"/>
        <v/>
      </c>
      <c r="W356" s="89" t="str">
        <f t="shared" si="74"/>
        <v/>
      </c>
      <c r="X356" s="89" t="str">
        <f t="shared" si="75"/>
        <v/>
      </c>
      <c r="Y356" s="89" t="str">
        <f t="shared" si="76"/>
        <v/>
      </c>
      <c r="Z356" s="89" t="str">
        <f t="shared" si="77"/>
        <v/>
      </c>
      <c r="AA356" s="89" t="str">
        <f t="shared" si="78"/>
        <v/>
      </c>
    </row>
    <row r="357" spans="1:27">
      <c r="A357" s="85">
        <f t="shared" si="67"/>
        <v>357</v>
      </c>
      <c r="B357" s="86" t="s">
        <v>449</v>
      </c>
      <c r="C357" s="86" t="s">
        <v>72367</v>
      </c>
      <c r="D357" s="86" t="s">
        <v>72827</v>
      </c>
      <c r="E357" s="87">
        <v>0.84305555555555556</v>
      </c>
      <c r="F357" s="86" t="s">
        <v>71874</v>
      </c>
      <c r="G357" s="86" t="s">
        <v>71593</v>
      </c>
      <c r="H357" s="86" t="s">
        <v>73192</v>
      </c>
      <c r="I357" s="86" t="s">
        <v>73244</v>
      </c>
      <c r="J357" s="86" t="s">
        <v>455</v>
      </c>
      <c r="K357" s="86" t="s">
        <v>72827</v>
      </c>
      <c r="L357" s="88"/>
      <c r="M357" s="88"/>
      <c r="N357" s="88"/>
      <c r="P357" s="89">
        <f t="shared" si="79"/>
        <v>17703</v>
      </c>
      <c r="Q357" s="89" t="str">
        <f t="shared" si="68"/>
        <v/>
      </c>
      <c r="R357" s="89" t="str">
        <f t="shared" si="69"/>
        <v/>
      </c>
      <c r="S357" s="89" t="str">
        <f t="shared" si="70"/>
        <v/>
      </c>
      <c r="T357" s="89" t="str">
        <f t="shared" si="71"/>
        <v/>
      </c>
      <c r="U357" s="89" t="str">
        <f t="shared" si="72"/>
        <v/>
      </c>
      <c r="V357" s="89" t="str">
        <f t="shared" si="73"/>
        <v/>
      </c>
      <c r="W357" s="89" t="str">
        <f t="shared" si="74"/>
        <v/>
      </c>
      <c r="X357" s="89" t="str">
        <f t="shared" si="75"/>
        <v/>
      </c>
      <c r="Y357" s="89" t="str">
        <f t="shared" si="76"/>
        <v/>
      </c>
      <c r="Z357" s="89" t="str">
        <f t="shared" si="77"/>
        <v/>
      </c>
      <c r="AA357" s="89" t="str">
        <f t="shared" si="78"/>
        <v/>
      </c>
    </row>
    <row r="358" spans="1:27">
      <c r="A358" s="85">
        <f t="shared" si="67"/>
        <v>358</v>
      </c>
      <c r="B358" s="86" t="s">
        <v>449</v>
      </c>
      <c r="C358" s="86" t="s">
        <v>72367</v>
      </c>
      <c r="D358" s="86" t="s">
        <v>72827</v>
      </c>
      <c r="E358" s="87">
        <v>0.85277777777777775</v>
      </c>
      <c r="F358" s="86" t="s">
        <v>71942</v>
      </c>
      <c r="G358" s="86" t="s">
        <v>73245</v>
      </c>
      <c r="H358" s="86" t="s">
        <v>72962</v>
      </c>
      <c r="I358" s="86" t="s">
        <v>73246</v>
      </c>
      <c r="J358" s="86" t="s">
        <v>443</v>
      </c>
      <c r="K358" s="86" t="s">
        <v>72827</v>
      </c>
      <c r="L358" s="88"/>
      <c r="M358" s="88"/>
      <c r="N358" s="88"/>
      <c r="P358" s="89">
        <f t="shared" si="79"/>
        <v>17753</v>
      </c>
      <c r="Q358" s="89" t="str">
        <f t="shared" si="68"/>
        <v/>
      </c>
      <c r="R358" s="89" t="str">
        <f t="shared" si="69"/>
        <v/>
      </c>
      <c r="S358" s="89" t="str">
        <f t="shared" si="70"/>
        <v/>
      </c>
      <c r="T358" s="89" t="str">
        <f t="shared" si="71"/>
        <v/>
      </c>
      <c r="U358" s="89" t="str">
        <f t="shared" si="72"/>
        <v/>
      </c>
      <c r="V358" s="89" t="str">
        <f t="shared" si="73"/>
        <v/>
      </c>
      <c r="W358" s="89" t="str">
        <f t="shared" si="74"/>
        <v/>
      </c>
      <c r="X358" s="89" t="str">
        <f t="shared" si="75"/>
        <v/>
      </c>
      <c r="Y358" s="89" t="str">
        <f t="shared" si="76"/>
        <v/>
      </c>
      <c r="Z358" s="89" t="str">
        <f t="shared" si="77"/>
        <v/>
      </c>
      <c r="AA358" s="89" t="str">
        <f t="shared" si="78"/>
        <v/>
      </c>
    </row>
    <row r="359" spans="1:27">
      <c r="A359" s="85">
        <f t="shared" si="67"/>
        <v>359</v>
      </c>
      <c r="B359" s="86" t="s">
        <v>449</v>
      </c>
      <c r="C359" s="86" t="s">
        <v>72367</v>
      </c>
      <c r="D359" s="86" t="s">
        <v>72827</v>
      </c>
      <c r="E359" s="87">
        <v>0.85416666666666663</v>
      </c>
      <c r="F359" s="86" t="s">
        <v>73247</v>
      </c>
      <c r="G359" s="86" t="s">
        <v>71825</v>
      </c>
      <c r="H359" s="86" t="s">
        <v>71511</v>
      </c>
      <c r="I359" s="86" t="s">
        <v>73248</v>
      </c>
      <c r="J359" s="86" t="s">
        <v>455</v>
      </c>
      <c r="K359" s="86" t="s">
        <v>72428</v>
      </c>
      <c r="L359" s="88"/>
      <c r="M359" s="88"/>
      <c r="N359" s="88"/>
      <c r="P359" s="89">
        <f t="shared" si="79"/>
        <v>17803</v>
      </c>
      <c r="Q359" s="89" t="str">
        <f t="shared" si="68"/>
        <v/>
      </c>
      <c r="R359" s="89" t="str">
        <f t="shared" si="69"/>
        <v/>
      </c>
      <c r="S359" s="89" t="str">
        <f t="shared" si="70"/>
        <v/>
      </c>
      <c r="T359" s="89" t="str">
        <f t="shared" si="71"/>
        <v/>
      </c>
      <c r="U359" s="89" t="str">
        <f t="shared" si="72"/>
        <v/>
      </c>
      <c r="V359" s="89" t="str">
        <f t="shared" si="73"/>
        <v/>
      </c>
      <c r="W359" s="89" t="str">
        <f t="shared" si="74"/>
        <v/>
      </c>
      <c r="X359" s="89" t="str">
        <f t="shared" si="75"/>
        <v/>
      </c>
      <c r="Y359" s="89" t="str">
        <f t="shared" si="76"/>
        <v/>
      </c>
      <c r="Z359" s="89" t="str">
        <f t="shared" si="77"/>
        <v/>
      </c>
      <c r="AA359" s="89" t="str">
        <f t="shared" si="78"/>
        <v/>
      </c>
    </row>
    <row r="360" spans="1:27">
      <c r="A360" s="85">
        <f t="shared" si="67"/>
        <v>360</v>
      </c>
      <c r="B360" s="86" t="s">
        <v>449</v>
      </c>
      <c r="C360" s="86" t="s">
        <v>72367</v>
      </c>
      <c r="D360" s="86" t="s">
        <v>72827</v>
      </c>
      <c r="E360" s="87">
        <v>0.85625000000000007</v>
      </c>
      <c r="F360" s="86" t="s">
        <v>73249</v>
      </c>
      <c r="G360" s="86" t="s">
        <v>73250</v>
      </c>
      <c r="H360" s="86" t="s">
        <v>71570</v>
      </c>
      <c r="I360" s="86" t="s">
        <v>73251</v>
      </c>
      <c r="J360" s="86" t="s">
        <v>443</v>
      </c>
      <c r="K360" s="86" t="s">
        <v>72827</v>
      </c>
      <c r="L360" s="88"/>
      <c r="M360" s="88"/>
      <c r="N360" s="88"/>
      <c r="P360" s="89">
        <f t="shared" si="79"/>
        <v>17853</v>
      </c>
      <c r="Q360" s="89" t="str">
        <f t="shared" si="68"/>
        <v/>
      </c>
      <c r="R360" s="89" t="str">
        <f t="shared" si="69"/>
        <v/>
      </c>
      <c r="S360" s="89" t="str">
        <f t="shared" si="70"/>
        <v/>
      </c>
      <c r="T360" s="89" t="str">
        <f t="shared" si="71"/>
        <v/>
      </c>
      <c r="U360" s="89" t="str">
        <f t="shared" si="72"/>
        <v/>
      </c>
      <c r="V360" s="89" t="str">
        <f t="shared" si="73"/>
        <v/>
      </c>
      <c r="W360" s="89" t="str">
        <f t="shared" si="74"/>
        <v/>
      </c>
      <c r="X360" s="89" t="str">
        <f t="shared" si="75"/>
        <v/>
      </c>
      <c r="Y360" s="89" t="str">
        <f t="shared" si="76"/>
        <v/>
      </c>
      <c r="Z360" s="89" t="str">
        <f t="shared" si="77"/>
        <v/>
      </c>
      <c r="AA360" s="89" t="str">
        <f t="shared" si="78"/>
        <v/>
      </c>
    </row>
    <row r="361" spans="1:27">
      <c r="A361" s="85">
        <f t="shared" si="67"/>
        <v>361</v>
      </c>
      <c r="B361" s="86" t="s">
        <v>438</v>
      </c>
      <c r="C361" s="86" t="s">
        <v>71502</v>
      </c>
      <c r="D361" s="86" t="s">
        <v>72827</v>
      </c>
      <c r="E361" s="87">
        <v>0.87291666666666667</v>
      </c>
      <c r="F361" s="86" t="s">
        <v>73252</v>
      </c>
      <c r="G361" s="86" t="s">
        <v>73253</v>
      </c>
      <c r="H361" s="86" t="s">
        <v>71950</v>
      </c>
      <c r="I361" s="86" t="s">
        <v>73254</v>
      </c>
      <c r="J361" s="86" t="s">
        <v>443</v>
      </c>
      <c r="K361" s="86" t="s">
        <v>72387</v>
      </c>
      <c r="L361" s="88"/>
      <c r="M361" s="88"/>
      <c r="N361" s="88"/>
      <c r="P361" s="89">
        <f t="shared" si="79"/>
        <v>17903</v>
      </c>
      <c r="Q361" s="89" t="str">
        <f t="shared" si="68"/>
        <v/>
      </c>
      <c r="R361" s="89" t="str">
        <f t="shared" si="69"/>
        <v/>
      </c>
      <c r="S361" s="89" t="str">
        <f t="shared" si="70"/>
        <v/>
      </c>
      <c r="T361" s="89" t="str">
        <f t="shared" si="71"/>
        <v/>
      </c>
      <c r="U361" s="89" t="str">
        <f t="shared" si="72"/>
        <v/>
      </c>
      <c r="V361" s="89" t="str">
        <f t="shared" si="73"/>
        <v/>
      </c>
      <c r="W361" s="89" t="str">
        <f t="shared" si="74"/>
        <v/>
      </c>
      <c r="X361" s="89" t="str">
        <f t="shared" si="75"/>
        <v/>
      </c>
      <c r="Y361" s="89" t="str">
        <f t="shared" si="76"/>
        <v/>
      </c>
      <c r="Z361" s="89" t="str">
        <f t="shared" si="77"/>
        <v/>
      </c>
      <c r="AA361" s="89" t="str">
        <f t="shared" si="78"/>
        <v/>
      </c>
    </row>
    <row r="362" spans="1:27">
      <c r="A362" s="85">
        <f t="shared" si="67"/>
        <v>362</v>
      </c>
      <c r="B362" s="86" t="s">
        <v>71141</v>
      </c>
      <c r="C362" s="86" t="s">
        <v>72240</v>
      </c>
      <c r="D362" s="86" t="s">
        <v>72827</v>
      </c>
      <c r="E362" s="87">
        <v>0.8881944444444444</v>
      </c>
      <c r="F362" s="86" t="s">
        <v>71511</v>
      </c>
      <c r="G362" s="86" t="s">
        <v>73255</v>
      </c>
      <c r="H362" s="86" t="s">
        <v>71622</v>
      </c>
      <c r="I362" s="86" t="s">
        <v>73256</v>
      </c>
      <c r="J362" s="86" t="s">
        <v>71272</v>
      </c>
      <c r="K362" s="86" t="s">
        <v>72343</v>
      </c>
      <c r="L362" s="88"/>
      <c r="M362" s="88"/>
      <c r="N362" s="88"/>
      <c r="P362" s="89">
        <f t="shared" si="79"/>
        <v>17953</v>
      </c>
      <c r="Q362" s="89" t="str">
        <f t="shared" si="68"/>
        <v/>
      </c>
      <c r="R362" s="89" t="str">
        <f t="shared" si="69"/>
        <v/>
      </c>
      <c r="S362" s="89" t="str">
        <f t="shared" si="70"/>
        <v/>
      </c>
      <c r="T362" s="89" t="str">
        <f t="shared" si="71"/>
        <v/>
      </c>
      <c r="U362" s="89" t="str">
        <f t="shared" si="72"/>
        <v/>
      </c>
      <c r="V362" s="89" t="str">
        <f t="shared" si="73"/>
        <v/>
      </c>
      <c r="W362" s="89" t="str">
        <f t="shared" si="74"/>
        <v/>
      </c>
      <c r="X362" s="89" t="str">
        <f t="shared" si="75"/>
        <v/>
      </c>
      <c r="Y362" s="89" t="str">
        <f t="shared" si="76"/>
        <v/>
      </c>
      <c r="Z362" s="89" t="str">
        <f t="shared" si="77"/>
        <v/>
      </c>
      <c r="AA362" s="89" t="str">
        <f t="shared" si="78"/>
        <v/>
      </c>
    </row>
    <row r="363" spans="1:27">
      <c r="A363" s="85">
        <f t="shared" si="67"/>
        <v>363</v>
      </c>
      <c r="B363" s="86" t="s">
        <v>438</v>
      </c>
      <c r="C363" s="86" t="s">
        <v>71502</v>
      </c>
      <c r="D363" s="86" t="s">
        <v>72827</v>
      </c>
      <c r="E363" s="87">
        <v>0.89513888888888893</v>
      </c>
      <c r="F363" s="86" t="s">
        <v>71489</v>
      </c>
      <c r="G363" s="86" t="s">
        <v>73257</v>
      </c>
      <c r="H363" s="86" t="s">
        <v>71937</v>
      </c>
      <c r="I363" s="86" t="s">
        <v>73258</v>
      </c>
      <c r="J363" s="86" t="s">
        <v>448</v>
      </c>
      <c r="K363" s="86" t="s">
        <v>72775</v>
      </c>
      <c r="L363" s="88"/>
      <c r="M363" s="88"/>
      <c r="N363" s="88"/>
      <c r="P363" s="89">
        <f t="shared" si="79"/>
        <v>18003</v>
      </c>
      <c r="Q363" s="89" t="str">
        <f t="shared" si="68"/>
        <v/>
      </c>
      <c r="R363" s="89" t="str">
        <f t="shared" si="69"/>
        <v/>
      </c>
      <c r="S363" s="89" t="str">
        <f t="shared" si="70"/>
        <v/>
      </c>
      <c r="T363" s="89" t="str">
        <f t="shared" si="71"/>
        <v/>
      </c>
      <c r="U363" s="89" t="str">
        <f t="shared" si="72"/>
        <v/>
      </c>
      <c r="V363" s="89" t="str">
        <f t="shared" si="73"/>
        <v/>
      </c>
      <c r="W363" s="89" t="str">
        <f t="shared" si="74"/>
        <v/>
      </c>
      <c r="X363" s="89" t="str">
        <f t="shared" si="75"/>
        <v/>
      </c>
      <c r="Y363" s="89" t="str">
        <f t="shared" si="76"/>
        <v/>
      </c>
      <c r="Z363" s="89" t="str">
        <f t="shared" si="77"/>
        <v/>
      </c>
      <c r="AA363" s="89" t="str">
        <f t="shared" si="78"/>
        <v/>
      </c>
    </row>
    <row r="364" spans="1:27">
      <c r="A364" s="85">
        <f t="shared" si="67"/>
        <v>364</v>
      </c>
      <c r="B364" s="86" t="s">
        <v>444</v>
      </c>
      <c r="C364" s="86" t="s">
        <v>72049</v>
      </c>
      <c r="D364" s="86" t="s">
        <v>72827</v>
      </c>
      <c r="E364" s="87">
        <v>0.9</v>
      </c>
      <c r="F364" s="86" t="s">
        <v>71664</v>
      </c>
      <c r="G364" s="86" t="s">
        <v>73259</v>
      </c>
      <c r="H364" s="86" t="s">
        <v>73260</v>
      </c>
      <c r="I364" s="86" t="s">
        <v>73261</v>
      </c>
      <c r="J364" s="86" t="s">
        <v>443</v>
      </c>
      <c r="K364" s="86" t="s">
        <v>72398</v>
      </c>
      <c r="L364" s="88"/>
      <c r="M364" s="88"/>
      <c r="N364" s="88"/>
      <c r="P364" s="89">
        <f t="shared" si="79"/>
        <v>18053</v>
      </c>
      <c r="Q364" s="89" t="str">
        <f t="shared" si="68"/>
        <v/>
      </c>
      <c r="R364" s="89" t="str">
        <f t="shared" si="69"/>
        <v/>
      </c>
      <c r="S364" s="89" t="str">
        <f t="shared" si="70"/>
        <v/>
      </c>
      <c r="T364" s="89" t="str">
        <f t="shared" si="71"/>
        <v/>
      </c>
      <c r="U364" s="89" t="str">
        <f t="shared" si="72"/>
        <v/>
      </c>
      <c r="V364" s="89" t="str">
        <f t="shared" si="73"/>
        <v/>
      </c>
      <c r="W364" s="89" t="str">
        <f t="shared" si="74"/>
        <v/>
      </c>
      <c r="X364" s="89" t="str">
        <f t="shared" si="75"/>
        <v/>
      </c>
      <c r="Y364" s="89" t="str">
        <f t="shared" si="76"/>
        <v/>
      </c>
      <c r="Z364" s="89" t="str">
        <f t="shared" si="77"/>
        <v/>
      </c>
      <c r="AA364" s="89" t="str">
        <f t="shared" si="78"/>
        <v/>
      </c>
    </row>
    <row r="365" spans="1:27">
      <c r="A365" s="85">
        <f t="shared" si="67"/>
        <v>365</v>
      </c>
      <c r="B365" s="86" t="s">
        <v>438</v>
      </c>
      <c r="C365" s="86" t="s">
        <v>71750</v>
      </c>
      <c r="D365" s="86" t="s">
        <v>72827</v>
      </c>
      <c r="E365" s="87">
        <v>0.9</v>
      </c>
      <c r="F365" s="86" t="s">
        <v>72033</v>
      </c>
      <c r="G365" s="86" t="s">
        <v>73262</v>
      </c>
      <c r="H365" s="86" t="s">
        <v>71575</v>
      </c>
      <c r="I365" s="86" t="s">
        <v>73263</v>
      </c>
      <c r="J365" s="86" t="s">
        <v>443</v>
      </c>
      <c r="K365" s="86" t="s">
        <v>72376</v>
      </c>
      <c r="L365" s="88"/>
      <c r="M365" s="88"/>
      <c r="N365" s="88"/>
      <c r="P365" s="89">
        <f t="shared" si="79"/>
        <v>18103</v>
      </c>
      <c r="Q365" s="89" t="str">
        <f t="shared" si="68"/>
        <v/>
      </c>
      <c r="R365" s="89" t="str">
        <f t="shared" si="69"/>
        <v/>
      </c>
      <c r="S365" s="89" t="str">
        <f t="shared" si="70"/>
        <v/>
      </c>
      <c r="T365" s="89" t="str">
        <f t="shared" si="71"/>
        <v/>
      </c>
      <c r="U365" s="89" t="str">
        <f t="shared" si="72"/>
        <v/>
      </c>
      <c r="V365" s="89" t="str">
        <f t="shared" si="73"/>
        <v/>
      </c>
      <c r="W365" s="89" t="str">
        <f t="shared" si="74"/>
        <v/>
      </c>
      <c r="X365" s="89" t="str">
        <f t="shared" si="75"/>
        <v/>
      </c>
      <c r="Y365" s="89" t="str">
        <f t="shared" si="76"/>
        <v/>
      </c>
      <c r="Z365" s="89" t="str">
        <f t="shared" si="77"/>
        <v/>
      </c>
      <c r="AA365" s="89" t="str">
        <f t="shared" si="78"/>
        <v/>
      </c>
    </row>
    <row r="366" spans="1:27">
      <c r="A366" s="85">
        <f t="shared" si="67"/>
        <v>366</v>
      </c>
      <c r="B366" s="86" t="s">
        <v>71073</v>
      </c>
      <c r="C366" s="86" t="s">
        <v>71470</v>
      </c>
      <c r="D366" s="86" t="s">
        <v>72827</v>
      </c>
      <c r="E366" s="87">
        <v>0.92847222222222225</v>
      </c>
      <c r="F366" s="86" t="s">
        <v>73264</v>
      </c>
      <c r="G366" s="86" t="s">
        <v>71701</v>
      </c>
      <c r="H366" s="86" t="s">
        <v>71626</v>
      </c>
      <c r="I366" s="86" t="s">
        <v>73265</v>
      </c>
      <c r="J366" s="86" t="s">
        <v>443</v>
      </c>
      <c r="K366" s="86" t="s">
        <v>72455</v>
      </c>
      <c r="L366" s="88"/>
      <c r="M366" s="88"/>
      <c r="N366" s="88"/>
      <c r="P366" s="89">
        <f t="shared" si="79"/>
        <v>18153</v>
      </c>
      <c r="Q366" s="89" t="str">
        <f t="shared" si="68"/>
        <v/>
      </c>
      <c r="R366" s="89" t="str">
        <f t="shared" si="69"/>
        <v/>
      </c>
      <c r="S366" s="89" t="str">
        <f t="shared" si="70"/>
        <v/>
      </c>
      <c r="T366" s="89" t="str">
        <f t="shared" si="71"/>
        <v/>
      </c>
      <c r="U366" s="89" t="str">
        <f t="shared" si="72"/>
        <v/>
      </c>
      <c r="V366" s="89" t="str">
        <f t="shared" si="73"/>
        <v/>
      </c>
      <c r="W366" s="89" t="str">
        <f t="shared" si="74"/>
        <v/>
      </c>
      <c r="X366" s="89" t="str">
        <f t="shared" si="75"/>
        <v/>
      </c>
      <c r="Y366" s="89" t="str">
        <f t="shared" si="76"/>
        <v/>
      </c>
      <c r="Z366" s="89" t="str">
        <f t="shared" si="77"/>
        <v/>
      </c>
      <c r="AA366" s="89" t="str">
        <f t="shared" si="78"/>
        <v/>
      </c>
    </row>
    <row r="367" spans="1:27">
      <c r="A367" s="85">
        <f t="shared" si="67"/>
        <v>367</v>
      </c>
      <c r="B367" s="86" t="s">
        <v>449</v>
      </c>
      <c r="C367" s="86" t="s">
        <v>72240</v>
      </c>
      <c r="D367" s="86" t="s">
        <v>72827</v>
      </c>
      <c r="E367" s="87">
        <v>0.97152777777777777</v>
      </c>
      <c r="F367" s="86" t="s">
        <v>71587</v>
      </c>
      <c r="G367" s="86" t="s">
        <v>73266</v>
      </c>
      <c r="H367" s="86" t="s">
        <v>72529</v>
      </c>
      <c r="I367" s="86" t="s">
        <v>73267</v>
      </c>
      <c r="J367" s="86" t="s">
        <v>443</v>
      </c>
      <c r="K367" s="86" t="s">
        <v>72445</v>
      </c>
      <c r="L367" s="88"/>
      <c r="M367" s="88"/>
      <c r="N367" s="88"/>
      <c r="P367" s="89">
        <f t="shared" si="79"/>
        <v>18203</v>
      </c>
      <c r="Q367" s="89" t="str">
        <f t="shared" si="68"/>
        <v/>
      </c>
      <c r="R367" s="89" t="str">
        <f t="shared" si="69"/>
        <v/>
      </c>
      <c r="S367" s="89" t="str">
        <f t="shared" si="70"/>
        <v/>
      </c>
      <c r="T367" s="89" t="str">
        <f t="shared" si="71"/>
        <v/>
      </c>
      <c r="U367" s="89" t="str">
        <f t="shared" si="72"/>
        <v/>
      </c>
      <c r="V367" s="89" t="str">
        <f t="shared" si="73"/>
        <v/>
      </c>
      <c r="W367" s="89" t="str">
        <f t="shared" si="74"/>
        <v/>
      </c>
      <c r="X367" s="89" t="str">
        <f t="shared" si="75"/>
        <v/>
      </c>
      <c r="Y367" s="89" t="str">
        <f t="shared" si="76"/>
        <v/>
      </c>
      <c r="Z367" s="89" t="str">
        <f t="shared" si="77"/>
        <v/>
      </c>
      <c r="AA367" s="89" t="str">
        <f t="shared" si="78"/>
        <v/>
      </c>
    </row>
    <row r="368" spans="1:27">
      <c r="A368" s="85">
        <f t="shared" si="67"/>
        <v>368</v>
      </c>
      <c r="B368" s="86" t="s">
        <v>463</v>
      </c>
      <c r="C368" s="86" t="s">
        <v>72080</v>
      </c>
      <c r="D368" s="86" t="s">
        <v>72445</v>
      </c>
      <c r="E368" s="87">
        <v>0.2986111111111111</v>
      </c>
      <c r="F368" s="86" t="s">
        <v>72972</v>
      </c>
      <c r="G368" s="86" t="s">
        <v>73268</v>
      </c>
      <c r="H368" s="86" t="s">
        <v>71521</v>
      </c>
      <c r="I368" s="86" t="s">
        <v>73269</v>
      </c>
      <c r="J368" s="86" t="s">
        <v>71137</v>
      </c>
      <c r="K368" s="86" t="s">
        <v>72699</v>
      </c>
      <c r="L368" s="88"/>
      <c r="M368" s="88"/>
      <c r="N368" s="88"/>
      <c r="P368" s="89">
        <f t="shared" si="79"/>
        <v>18253</v>
      </c>
      <c r="Q368" s="89" t="str">
        <f t="shared" si="68"/>
        <v/>
      </c>
      <c r="R368" s="89" t="str">
        <f t="shared" si="69"/>
        <v/>
      </c>
      <c r="S368" s="89" t="str">
        <f t="shared" si="70"/>
        <v/>
      </c>
      <c r="T368" s="89" t="str">
        <f t="shared" si="71"/>
        <v/>
      </c>
      <c r="U368" s="89" t="str">
        <f t="shared" si="72"/>
        <v/>
      </c>
      <c r="V368" s="89" t="str">
        <f t="shared" si="73"/>
        <v/>
      </c>
      <c r="W368" s="89" t="str">
        <f t="shared" si="74"/>
        <v/>
      </c>
      <c r="X368" s="89" t="str">
        <f t="shared" si="75"/>
        <v/>
      </c>
      <c r="Y368" s="89" t="str">
        <f t="shared" si="76"/>
        <v/>
      </c>
      <c r="Z368" s="89" t="str">
        <f t="shared" si="77"/>
        <v/>
      </c>
      <c r="AA368" s="89" t="str">
        <f t="shared" si="78"/>
        <v/>
      </c>
    </row>
    <row r="369" spans="1:27">
      <c r="A369" s="85">
        <f t="shared" si="67"/>
        <v>369</v>
      </c>
      <c r="B369" s="86" t="s">
        <v>463</v>
      </c>
      <c r="C369" s="86" t="s">
        <v>469</v>
      </c>
      <c r="D369" s="86" t="s">
        <v>72445</v>
      </c>
      <c r="E369" s="87">
        <v>0.32361111111111113</v>
      </c>
      <c r="F369" s="86" t="s">
        <v>71884</v>
      </c>
      <c r="G369" s="86" t="s">
        <v>73270</v>
      </c>
      <c r="H369" s="86" t="s">
        <v>73271</v>
      </c>
      <c r="I369" s="86" t="s">
        <v>73272</v>
      </c>
      <c r="J369" s="86" t="s">
        <v>443</v>
      </c>
      <c r="K369" s="86" t="s">
        <v>72366</v>
      </c>
      <c r="L369" s="88"/>
      <c r="M369" s="88"/>
      <c r="N369" s="88"/>
      <c r="P369" s="89">
        <f t="shared" si="79"/>
        <v>18303</v>
      </c>
      <c r="Q369" s="89" t="str">
        <f t="shared" si="68"/>
        <v/>
      </c>
      <c r="R369" s="89" t="str">
        <f t="shared" si="69"/>
        <v/>
      </c>
      <c r="S369" s="89" t="str">
        <f t="shared" si="70"/>
        <v/>
      </c>
      <c r="T369" s="89" t="str">
        <f t="shared" si="71"/>
        <v/>
      </c>
      <c r="U369" s="89" t="str">
        <f t="shared" si="72"/>
        <v/>
      </c>
      <c r="V369" s="89" t="str">
        <f t="shared" si="73"/>
        <v/>
      </c>
      <c r="W369" s="89" t="str">
        <f t="shared" si="74"/>
        <v/>
      </c>
      <c r="X369" s="89" t="str">
        <f t="shared" si="75"/>
        <v/>
      </c>
      <c r="Y369" s="89" t="str">
        <f t="shared" si="76"/>
        <v/>
      </c>
      <c r="Z369" s="89" t="str">
        <f t="shared" si="77"/>
        <v/>
      </c>
      <c r="AA369" s="89" t="str">
        <f t="shared" si="78"/>
        <v/>
      </c>
    </row>
    <row r="370" spans="1:27">
      <c r="A370" s="85">
        <f t="shared" si="67"/>
        <v>370</v>
      </c>
      <c r="B370" s="86" t="s">
        <v>449</v>
      </c>
      <c r="C370" s="86" t="s">
        <v>72882</v>
      </c>
      <c r="D370" s="86" t="s">
        <v>72445</v>
      </c>
      <c r="E370" s="87">
        <v>0.43888888888888888</v>
      </c>
      <c r="F370" s="86" t="s">
        <v>71467</v>
      </c>
      <c r="G370" s="86" t="s">
        <v>73273</v>
      </c>
      <c r="H370" s="86" t="s">
        <v>72480</v>
      </c>
      <c r="I370" s="86" t="s">
        <v>73274</v>
      </c>
      <c r="J370" s="86" t="s">
        <v>443</v>
      </c>
      <c r="K370" s="86" t="s">
        <v>72445</v>
      </c>
      <c r="L370" s="88"/>
      <c r="M370" s="88"/>
      <c r="N370" s="88"/>
      <c r="P370" s="89">
        <f t="shared" si="79"/>
        <v>18353</v>
      </c>
      <c r="Q370" s="89" t="str">
        <f t="shared" si="68"/>
        <v/>
      </c>
      <c r="R370" s="89" t="str">
        <f t="shared" si="69"/>
        <v/>
      </c>
      <c r="S370" s="89" t="str">
        <f t="shared" si="70"/>
        <v/>
      </c>
      <c r="T370" s="89" t="str">
        <f t="shared" si="71"/>
        <v/>
      </c>
      <c r="U370" s="89" t="str">
        <f t="shared" si="72"/>
        <v/>
      </c>
      <c r="V370" s="89" t="str">
        <f t="shared" si="73"/>
        <v/>
      </c>
      <c r="W370" s="89" t="str">
        <f t="shared" si="74"/>
        <v/>
      </c>
      <c r="X370" s="89" t="str">
        <f t="shared" si="75"/>
        <v/>
      </c>
      <c r="Y370" s="89" t="str">
        <f t="shared" si="76"/>
        <v/>
      </c>
      <c r="Z370" s="89" t="str">
        <f t="shared" si="77"/>
        <v/>
      </c>
      <c r="AA370" s="89" t="str">
        <f t="shared" si="78"/>
        <v/>
      </c>
    </row>
    <row r="371" spans="1:27">
      <c r="A371" s="85">
        <f t="shared" si="67"/>
        <v>371</v>
      </c>
      <c r="B371" s="86" t="s">
        <v>463</v>
      </c>
      <c r="C371" s="86" t="s">
        <v>469</v>
      </c>
      <c r="D371" s="86" t="s">
        <v>72445</v>
      </c>
      <c r="E371" s="87">
        <v>0.4069444444444445</v>
      </c>
      <c r="F371" s="86" t="s">
        <v>72088</v>
      </c>
      <c r="G371" s="86" t="s">
        <v>73110</v>
      </c>
      <c r="H371" s="86" t="s">
        <v>72369</v>
      </c>
      <c r="I371" s="86" t="s">
        <v>73275</v>
      </c>
      <c r="J371" s="86" t="s">
        <v>443</v>
      </c>
      <c r="K371" s="86" t="s">
        <v>72398</v>
      </c>
      <c r="L371" s="88"/>
      <c r="M371" s="88"/>
      <c r="N371" s="88"/>
      <c r="P371" s="89">
        <f t="shared" si="79"/>
        <v>18403</v>
      </c>
      <c r="Q371" s="89" t="str">
        <f t="shared" si="68"/>
        <v/>
      </c>
      <c r="R371" s="89" t="str">
        <f t="shared" si="69"/>
        <v/>
      </c>
      <c r="S371" s="89" t="str">
        <f t="shared" si="70"/>
        <v/>
      </c>
      <c r="T371" s="89" t="str">
        <f t="shared" si="71"/>
        <v/>
      </c>
      <c r="U371" s="89" t="str">
        <f t="shared" si="72"/>
        <v/>
      </c>
      <c r="V371" s="89" t="str">
        <f t="shared" si="73"/>
        <v/>
      </c>
      <c r="W371" s="89" t="str">
        <f t="shared" si="74"/>
        <v/>
      </c>
      <c r="X371" s="89" t="str">
        <f t="shared" si="75"/>
        <v/>
      </c>
      <c r="Y371" s="89" t="str">
        <f t="shared" si="76"/>
        <v/>
      </c>
      <c r="Z371" s="89" t="str">
        <f t="shared" si="77"/>
        <v/>
      </c>
      <c r="AA371" s="89" t="str">
        <f t="shared" si="78"/>
        <v/>
      </c>
    </row>
    <row r="372" spans="1:27">
      <c r="A372" s="85">
        <f t="shared" si="67"/>
        <v>372</v>
      </c>
      <c r="B372" s="86" t="s">
        <v>438</v>
      </c>
      <c r="C372" s="86" t="s">
        <v>71490</v>
      </c>
      <c r="D372" s="86" t="s">
        <v>72445</v>
      </c>
      <c r="E372" s="87">
        <v>0.32500000000000001</v>
      </c>
      <c r="F372" s="86" t="s">
        <v>73276</v>
      </c>
      <c r="G372" s="86" t="s">
        <v>71807</v>
      </c>
      <c r="H372" s="86" t="s">
        <v>72480</v>
      </c>
      <c r="I372" s="86" t="s">
        <v>73277</v>
      </c>
      <c r="J372" s="86" t="s">
        <v>448</v>
      </c>
      <c r="K372" s="86" t="s">
        <v>72775</v>
      </c>
      <c r="L372" s="88"/>
      <c r="M372" s="88"/>
      <c r="N372" s="88"/>
      <c r="P372" s="89">
        <f t="shared" si="79"/>
        <v>18453</v>
      </c>
      <c r="Q372" s="89" t="str">
        <f t="shared" si="68"/>
        <v/>
      </c>
      <c r="R372" s="89" t="str">
        <f t="shared" si="69"/>
        <v/>
      </c>
      <c r="S372" s="89" t="str">
        <f t="shared" si="70"/>
        <v/>
      </c>
      <c r="T372" s="89" t="str">
        <f t="shared" si="71"/>
        <v/>
      </c>
      <c r="U372" s="89" t="str">
        <f t="shared" si="72"/>
        <v/>
      </c>
      <c r="V372" s="89" t="str">
        <f t="shared" si="73"/>
        <v/>
      </c>
      <c r="W372" s="89" t="str">
        <f t="shared" si="74"/>
        <v/>
      </c>
      <c r="X372" s="89" t="str">
        <f t="shared" si="75"/>
        <v/>
      </c>
      <c r="Y372" s="89" t="str">
        <f t="shared" si="76"/>
        <v/>
      </c>
      <c r="Z372" s="89" t="str">
        <f t="shared" si="77"/>
        <v/>
      </c>
      <c r="AA372" s="89" t="str">
        <f t="shared" si="78"/>
        <v/>
      </c>
    </row>
    <row r="373" spans="1:27">
      <c r="A373" s="85">
        <f t="shared" si="67"/>
        <v>373</v>
      </c>
      <c r="B373" s="86" t="s">
        <v>71024</v>
      </c>
      <c r="C373" s="86" t="s">
        <v>71871</v>
      </c>
      <c r="D373" s="86" t="s">
        <v>72445</v>
      </c>
      <c r="E373" s="87">
        <v>0.69027777777777777</v>
      </c>
      <c r="F373" s="86" t="s">
        <v>72722</v>
      </c>
      <c r="G373" s="86" t="s">
        <v>73278</v>
      </c>
      <c r="H373" s="86" t="s">
        <v>71521</v>
      </c>
      <c r="I373" s="86" t="s">
        <v>73279</v>
      </c>
      <c r="J373" s="86" t="s">
        <v>443</v>
      </c>
      <c r="K373" s="86" t="s">
        <v>72455</v>
      </c>
      <c r="L373" s="88"/>
      <c r="M373" s="88"/>
      <c r="N373" s="88"/>
      <c r="P373" s="89">
        <f t="shared" si="79"/>
        <v>18503</v>
      </c>
      <c r="Q373" s="89" t="str">
        <f t="shared" si="68"/>
        <v/>
      </c>
      <c r="R373" s="89" t="str">
        <f t="shared" si="69"/>
        <v/>
      </c>
      <c r="S373" s="89" t="str">
        <f t="shared" si="70"/>
        <v/>
      </c>
      <c r="T373" s="89" t="str">
        <f t="shared" si="71"/>
        <v/>
      </c>
      <c r="U373" s="89" t="str">
        <f t="shared" si="72"/>
        <v/>
      </c>
      <c r="V373" s="89" t="str">
        <f t="shared" si="73"/>
        <v/>
      </c>
      <c r="W373" s="89" t="str">
        <f t="shared" si="74"/>
        <v/>
      </c>
      <c r="X373" s="89" t="str">
        <f t="shared" si="75"/>
        <v/>
      </c>
      <c r="Y373" s="89" t="str">
        <f t="shared" si="76"/>
        <v/>
      </c>
      <c r="Z373" s="89" t="str">
        <f t="shared" si="77"/>
        <v/>
      </c>
      <c r="AA373" s="89" t="str">
        <f t="shared" si="78"/>
        <v/>
      </c>
    </row>
    <row r="374" spans="1:27">
      <c r="A374" s="85">
        <f t="shared" si="67"/>
        <v>374</v>
      </c>
      <c r="B374" s="86" t="s">
        <v>71024</v>
      </c>
      <c r="C374" s="86" t="s">
        <v>71878</v>
      </c>
      <c r="D374" s="86" t="s">
        <v>72445</v>
      </c>
      <c r="E374" s="87">
        <v>0.6791666666666667</v>
      </c>
      <c r="F374" s="86" t="s">
        <v>72746</v>
      </c>
      <c r="G374" s="86" t="s">
        <v>73280</v>
      </c>
      <c r="H374" s="86" t="s">
        <v>73281</v>
      </c>
      <c r="I374" s="86" t="s">
        <v>73282</v>
      </c>
      <c r="J374" s="86" t="s">
        <v>448</v>
      </c>
      <c r="K374" s="86" t="s">
        <v>72449</v>
      </c>
      <c r="L374" s="88"/>
      <c r="M374" s="88"/>
      <c r="N374" s="88"/>
      <c r="P374" s="89">
        <f t="shared" si="79"/>
        <v>18553</v>
      </c>
      <c r="Q374" s="89" t="str">
        <f t="shared" si="68"/>
        <v/>
      </c>
      <c r="R374" s="89" t="str">
        <f t="shared" si="69"/>
        <v/>
      </c>
      <c r="S374" s="89" t="str">
        <f t="shared" si="70"/>
        <v/>
      </c>
      <c r="T374" s="89" t="str">
        <f t="shared" si="71"/>
        <v/>
      </c>
      <c r="U374" s="89" t="str">
        <f t="shared" si="72"/>
        <v/>
      </c>
      <c r="V374" s="89" t="str">
        <f t="shared" si="73"/>
        <v/>
      </c>
      <c r="W374" s="89" t="str">
        <f t="shared" si="74"/>
        <v/>
      </c>
      <c r="X374" s="89" t="str">
        <f t="shared" si="75"/>
        <v/>
      </c>
      <c r="Y374" s="89" t="str">
        <f t="shared" si="76"/>
        <v/>
      </c>
      <c r="Z374" s="89" t="str">
        <f t="shared" si="77"/>
        <v/>
      </c>
      <c r="AA374" s="89" t="str">
        <f t="shared" si="78"/>
        <v/>
      </c>
    </row>
    <row r="375" spans="1:27">
      <c r="A375" s="85">
        <f t="shared" si="67"/>
        <v>375</v>
      </c>
      <c r="B375" s="86" t="s">
        <v>72356</v>
      </c>
      <c r="C375" s="86" t="s">
        <v>71995</v>
      </c>
      <c r="D375" s="86" t="s">
        <v>72445</v>
      </c>
      <c r="E375" s="87">
        <v>0.25277777777777777</v>
      </c>
      <c r="F375" s="86" t="s">
        <v>71664</v>
      </c>
      <c r="G375" s="86" t="s">
        <v>73283</v>
      </c>
      <c r="H375" s="86" t="s">
        <v>365</v>
      </c>
      <c r="I375" s="86" t="s">
        <v>73284</v>
      </c>
      <c r="J375" s="86" t="s">
        <v>443</v>
      </c>
      <c r="K375" s="86"/>
      <c r="L375" s="88"/>
      <c r="M375" s="88"/>
      <c r="N375" s="88"/>
      <c r="P375" s="89">
        <f t="shared" si="79"/>
        <v>18603</v>
      </c>
      <c r="Q375" s="89" t="str">
        <f t="shared" si="68"/>
        <v/>
      </c>
      <c r="R375" s="89" t="str">
        <f t="shared" si="69"/>
        <v/>
      </c>
      <c r="S375" s="89" t="str">
        <f t="shared" si="70"/>
        <v/>
      </c>
      <c r="T375" s="89" t="str">
        <f t="shared" si="71"/>
        <v/>
      </c>
      <c r="U375" s="89" t="str">
        <f t="shared" si="72"/>
        <v/>
      </c>
      <c r="V375" s="89" t="str">
        <f t="shared" si="73"/>
        <v/>
      </c>
      <c r="W375" s="89" t="str">
        <f t="shared" si="74"/>
        <v/>
      </c>
      <c r="X375" s="89" t="str">
        <f t="shared" si="75"/>
        <v/>
      </c>
      <c r="Y375" s="89" t="str">
        <f t="shared" si="76"/>
        <v/>
      </c>
      <c r="Z375" s="89" t="str">
        <f t="shared" si="77"/>
        <v/>
      </c>
      <c r="AA375" s="89" t="str">
        <f t="shared" si="78"/>
        <v/>
      </c>
    </row>
    <row r="376" spans="1:27">
      <c r="A376" s="85">
        <f t="shared" si="67"/>
        <v>376</v>
      </c>
      <c r="B376" s="86" t="s">
        <v>449</v>
      </c>
      <c r="C376" s="86" t="s">
        <v>72882</v>
      </c>
      <c r="D376" s="86" t="s">
        <v>72445</v>
      </c>
      <c r="E376" s="87">
        <v>0.58333333333333337</v>
      </c>
      <c r="F376" s="86" t="s">
        <v>73285</v>
      </c>
      <c r="G376" s="86" t="s">
        <v>73286</v>
      </c>
      <c r="H376" s="86" t="s">
        <v>73287</v>
      </c>
      <c r="I376" s="86" t="s">
        <v>73288</v>
      </c>
      <c r="J376" s="86" t="s">
        <v>455</v>
      </c>
      <c r="K376" s="86" t="s">
        <v>72445</v>
      </c>
      <c r="L376" s="88"/>
      <c r="M376" s="88"/>
      <c r="N376" s="88"/>
      <c r="P376" s="89">
        <f t="shared" si="79"/>
        <v>18653</v>
      </c>
      <c r="Q376" s="89" t="str">
        <f t="shared" si="68"/>
        <v/>
      </c>
      <c r="R376" s="89" t="str">
        <f t="shared" si="69"/>
        <v/>
      </c>
      <c r="S376" s="89" t="str">
        <f t="shared" si="70"/>
        <v/>
      </c>
      <c r="T376" s="89" t="str">
        <f t="shared" si="71"/>
        <v/>
      </c>
      <c r="U376" s="89" t="str">
        <f t="shared" si="72"/>
        <v/>
      </c>
      <c r="V376" s="89" t="str">
        <f t="shared" si="73"/>
        <v/>
      </c>
      <c r="W376" s="89" t="str">
        <f t="shared" si="74"/>
        <v/>
      </c>
      <c r="X376" s="89" t="str">
        <f t="shared" si="75"/>
        <v/>
      </c>
      <c r="Y376" s="89" t="str">
        <f t="shared" si="76"/>
        <v/>
      </c>
      <c r="Z376" s="89" t="str">
        <f t="shared" si="77"/>
        <v/>
      </c>
      <c r="AA376" s="89" t="str">
        <f t="shared" si="78"/>
        <v/>
      </c>
    </row>
    <row r="377" spans="1:27">
      <c r="A377" s="85">
        <f t="shared" si="67"/>
        <v>377</v>
      </c>
      <c r="B377" s="86" t="s">
        <v>449</v>
      </c>
      <c r="C377" s="86" t="s">
        <v>72882</v>
      </c>
      <c r="D377" s="86" t="s">
        <v>72445</v>
      </c>
      <c r="E377" s="87">
        <v>0.37916666666666665</v>
      </c>
      <c r="F377" s="86" t="s">
        <v>71477</v>
      </c>
      <c r="G377" s="86" t="s">
        <v>73289</v>
      </c>
      <c r="H377" s="86" t="s">
        <v>72404</v>
      </c>
      <c r="I377" s="86" t="s">
        <v>73290</v>
      </c>
      <c r="J377" s="86" t="s">
        <v>443</v>
      </c>
      <c r="K377" s="86" t="s">
        <v>72340</v>
      </c>
      <c r="L377" s="88"/>
      <c r="M377" s="88"/>
      <c r="N377" s="88"/>
      <c r="P377" s="89">
        <f t="shared" si="79"/>
        <v>18703</v>
      </c>
      <c r="Q377" s="89" t="str">
        <f t="shared" si="68"/>
        <v/>
      </c>
      <c r="R377" s="89" t="str">
        <f t="shared" si="69"/>
        <v/>
      </c>
      <c r="S377" s="89" t="str">
        <f t="shared" si="70"/>
        <v/>
      </c>
      <c r="T377" s="89" t="str">
        <f t="shared" si="71"/>
        <v/>
      </c>
      <c r="U377" s="89" t="str">
        <f t="shared" si="72"/>
        <v/>
      </c>
      <c r="V377" s="89" t="str">
        <f t="shared" si="73"/>
        <v/>
      </c>
      <c r="W377" s="89" t="str">
        <f t="shared" si="74"/>
        <v/>
      </c>
      <c r="X377" s="89" t="str">
        <f t="shared" si="75"/>
        <v/>
      </c>
      <c r="Y377" s="89" t="str">
        <f t="shared" si="76"/>
        <v/>
      </c>
      <c r="Z377" s="89" t="str">
        <f t="shared" si="77"/>
        <v/>
      </c>
      <c r="AA377" s="89" t="str">
        <f t="shared" si="78"/>
        <v/>
      </c>
    </row>
    <row r="378" spans="1:27">
      <c r="A378" s="85">
        <f t="shared" si="67"/>
        <v>378</v>
      </c>
      <c r="B378" s="86" t="s">
        <v>72356</v>
      </c>
      <c r="C378" s="86" t="s">
        <v>71995</v>
      </c>
      <c r="D378" s="86" t="s">
        <v>72445</v>
      </c>
      <c r="E378" s="87">
        <v>0.4284722222222222</v>
      </c>
      <c r="F378" s="86" t="s">
        <v>71499</v>
      </c>
      <c r="G378" s="86" t="s">
        <v>73291</v>
      </c>
      <c r="H378" s="86" t="s">
        <v>72009</v>
      </c>
      <c r="I378" s="86" t="s">
        <v>73292</v>
      </c>
      <c r="J378" s="86" t="s">
        <v>70988</v>
      </c>
      <c r="K378" s="86" t="s">
        <v>72699</v>
      </c>
      <c r="L378" s="88"/>
      <c r="M378" s="88"/>
      <c r="N378" s="88"/>
      <c r="P378" s="89">
        <f t="shared" si="79"/>
        <v>18753</v>
      </c>
      <c r="Q378" s="89" t="str">
        <f t="shared" si="68"/>
        <v/>
      </c>
      <c r="R378" s="89" t="str">
        <f t="shared" si="69"/>
        <v/>
      </c>
      <c r="S378" s="89" t="str">
        <f t="shared" si="70"/>
        <v/>
      </c>
      <c r="T378" s="89" t="str">
        <f t="shared" si="71"/>
        <v/>
      </c>
      <c r="U378" s="89" t="str">
        <f t="shared" si="72"/>
        <v/>
      </c>
      <c r="V378" s="89" t="str">
        <f t="shared" si="73"/>
        <v/>
      </c>
      <c r="W378" s="89" t="str">
        <f t="shared" si="74"/>
        <v/>
      </c>
      <c r="X378" s="89" t="str">
        <f t="shared" si="75"/>
        <v/>
      </c>
      <c r="Y378" s="89" t="str">
        <f t="shared" si="76"/>
        <v/>
      </c>
      <c r="Z378" s="89" t="str">
        <f t="shared" si="77"/>
        <v/>
      </c>
      <c r="AA378" s="89" t="str">
        <f t="shared" si="78"/>
        <v/>
      </c>
    </row>
    <row r="379" spans="1:27">
      <c r="A379" s="85">
        <f t="shared" si="67"/>
        <v>379</v>
      </c>
      <c r="B379" s="86" t="s">
        <v>438</v>
      </c>
      <c r="C379" s="86" t="s">
        <v>71732</v>
      </c>
      <c r="D379" s="86" t="s">
        <v>72445</v>
      </c>
      <c r="E379" s="87">
        <v>0.3576388888888889</v>
      </c>
      <c r="F379" s="86" t="s">
        <v>71564</v>
      </c>
      <c r="G379" s="86" t="s">
        <v>71789</v>
      </c>
      <c r="H379" s="86" t="s">
        <v>71856</v>
      </c>
      <c r="I379" s="86" t="s">
        <v>73293</v>
      </c>
      <c r="J379" s="86" t="s">
        <v>443</v>
      </c>
      <c r="K379" s="86" t="s">
        <v>72455</v>
      </c>
      <c r="L379" s="88"/>
      <c r="M379" s="88"/>
      <c r="N379" s="88"/>
      <c r="P379" s="89">
        <f t="shared" si="79"/>
        <v>18803</v>
      </c>
      <c r="Q379" s="89" t="str">
        <f t="shared" si="68"/>
        <v/>
      </c>
      <c r="R379" s="89" t="str">
        <f t="shared" si="69"/>
        <v/>
      </c>
      <c r="S379" s="89" t="str">
        <f t="shared" si="70"/>
        <v/>
      </c>
      <c r="T379" s="89" t="str">
        <f t="shared" si="71"/>
        <v/>
      </c>
      <c r="U379" s="89" t="str">
        <f t="shared" si="72"/>
        <v/>
      </c>
      <c r="V379" s="89" t="str">
        <f t="shared" si="73"/>
        <v/>
      </c>
      <c r="W379" s="89" t="str">
        <f t="shared" si="74"/>
        <v/>
      </c>
      <c r="X379" s="89" t="str">
        <f t="shared" si="75"/>
        <v/>
      </c>
      <c r="Y379" s="89" t="str">
        <f t="shared" si="76"/>
        <v/>
      </c>
      <c r="Z379" s="89" t="str">
        <f t="shared" si="77"/>
        <v/>
      </c>
      <c r="AA379" s="89" t="str">
        <f t="shared" si="78"/>
        <v/>
      </c>
    </row>
    <row r="380" spans="1:27">
      <c r="A380" s="85">
        <f t="shared" si="67"/>
        <v>380</v>
      </c>
      <c r="B380" s="86" t="s">
        <v>438</v>
      </c>
      <c r="C380" s="86" t="s">
        <v>71732</v>
      </c>
      <c r="D380" s="86" t="s">
        <v>72445</v>
      </c>
      <c r="E380" s="87">
        <v>0.6166666666666667</v>
      </c>
      <c r="F380" s="86" t="s">
        <v>71533</v>
      </c>
      <c r="G380" s="86" t="s">
        <v>73294</v>
      </c>
      <c r="H380" s="86" t="s">
        <v>71743</v>
      </c>
      <c r="I380" s="86" t="s">
        <v>73295</v>
      </c>
      <c r="J380" s="86" t="s">
        <v>443</v>
      </c>
      <c r="K380" s="86" t="s">
        <v>72398</v>
      </c>
      <c r="L380" s="88"/>
      <c r="M380" s="88"/>
      <c r="N380" s="88"/>
      <c r="P380" s="89">
        <f t="shared" si="79"/>
        <v>18853</v>
      </c>
      <c r="Q380" s="89" t="str">
        <f t="shared" si="68"/>
        <v/>
      </c>
      <c r="R380" s="89" t="str">
        <f t="shared" si="69"/>
        <v/>
      </c>
      <c r="S380" s="89" t="str">
        <f t="shared" si="70"/>
        <v/>
      </c>
      <c r="T380" s="89" t="str">
        <f t="shared" si="71"/>
        <v/>
      </c>
      <c r="U380" s="89" t="str">
        <f t="shared" si="72"/>
        <v/>
      </c>
      <c r="V380" s="89" t="str">
        <f t="shared" si="73"/>
        <v/>
      </c>
      <c r="W380" s="89" t="str">
        <f t="shared" si="74"/>
        <v/>
      </c>
      <c r="X380" s="89" t="str">
        <f t="shared" si="75"/>
        <v/>
      </c>
      <c r="Y380" s="89" t="str">
        <f t="shared" si="76"/>
        <v/>
      </c>
      <c r="Z380" s="89" t="str">
        <f t="shared" si="77"/>
        <v/>
      </c>
      <c r="AA380" s="89" t="str">
        <f t="shared" si="78"/>
        <v/>
      </c>
    </row>
    <row r="381" spans="1:27">
      <c r="A381" s="85">
        <f t="shared" si="67"/>
        <v>381</v>
      </c>
      <c r="B381" s="86" t="s">
        <v>438</v>
      </c>
      <c r="C381" s="86" t="s">
        <v>71480</v>
      </c>
      <c r="D381" s="86" t="s">
        <v>72445</v>
      </c>
      <c r="E381" s="87">
        <v>0.86319444444444438</v>
      </c>
      <c r="F381" s="86" t="s">
        <v>73296</v>
      </c>
      <c r="G381" s="86" t="s">
        <v>73297</v>
      </c>
      <c r="H381" s="86" t="s">
        <v>73298</v>
      </c>
      <c r="I381" s="86" t="s">
        <v>73299</v>
      </c>
      <c r="J381" s="86" t="s">
        <v>443</v>
      </c>
      <c r="K381" s="86" t="s">
        <v>72398</v>
      </c>
      <c r="L381" s="88"/>
      <c r="M381" s="88"/>
      <c r="N381" s="88"/>
      <c r="P381" s="89">
        <f t="shared" si="79"/>
        <v>18903</v>
      </c>
      <c r="Q381" s="89" t="str">
        <f t="shared" si="68"/>
        <v/>
      </c>
      <c r="R381" s="89" t="str">
        <f t="shared" si="69"/>
        <v/>
      </c>
      <c r="S381" s="89" t="str">
        <f t="shared" si="70"/>
        <v/>
      </c>
      <c r="T381" s="89" t="str">
        <f t="shared" si="71"/>
        <v/>
      </c>
      <c r="U381" s="89" t="str">
        <f t="shared" si="72"/>
        <v/>
      </c>
      <c r="V381" s="89" t="str">
        <f t="shared" si="73"/>
        <v/>
      </c>
      <c r="W381" s="89" t="str">
        <f t="shared" si="74"/>
        <v/>
      </c>
      <c r="X381" s="89" t="str">
        <f t="shared" si="75"/>
        <v/>
      </c>
      <c r="Y381" s="89" t="str">
        <f t="shared" si="76"/>
        <v/>
      </c>
      <c r="Z381" s="89" t="str">
        <f t="shared" si="77"/>
        <v/>
      </c>
      <c r="AA381" s="89" t="str">
        <f t="shared" si="78"/>
        <v/>
      </c>
    </row>
    <row r="382" spans="1:27">
      <c r="A382" s="85">
        <f t="shared" si="67"/>
        <v>382</v>
      </c>
      <c r="B382" s="86" t="s">
        <v>463</v>
      </c>
      <c r="C382" s="86" t="s">
        <v>72080</v>
      </c>
      <c r="D382" s="86" t="s">
        <v>72445</v>
      </c>
      <c r="E382" s="87">
        <v>0.62152777777777779</v>
      </c>
      <c r="F382" s="86" t="s">
        <v>72013</v>
      </c>
      <c r="G382" s="86" t="s">
        <v>73300</v>
      </c>
      <c r="H382" s="86" t="s">
        <v>71461</v>
      </c>
      <c r="I382" s="86" t="s">
        <v>73301</v>
      </c>
      <c r="J382" s="86" t="s">
        <v>71137</v>
      </c>
      <c r="K382" s="86" t="s">
        <v>72343</v>
      </c>
      <c r="L382" s="88"/>
      <c r="M382" s="88"/>
      <c r="N382" s="88"/>
      <c r="P382" s="89">
        <f t="shared" si="79"/>
        <v>18953</v>
      </c>
      <c r="Q382" s="89" t="str">
        <f t="shared" si="68"/>
        <v/>
      </c>
      <c r="R382" s="89" t="str">
        <f t="shared" si="69"/>
        <v/>
      </c>
      <c r="S382" s="89" t="str">
        <f t="shared" si="70"/>
        <v/>
      </c>
      <c r="T382" s="89" t="str">
        <f t="shared" si="71"/>
        <v/>
      </c>
      <c r="U382" s="89" t="str">
        <f t="shared" si="72"/>
        <v/>
      </c>
      <c r="V382" s="89" t="str">
        <f t="shared" si="73"/>
        <v/>
      </c>
      <c r="W382" s="89" t="str">
        <f t="shared" si="74"/>
        <v/>
      </c>
      <c r="X382" s="89" t="str">
        <f t="shared" si="75"/>
        <v/>
      </c>
      <c r="Y382" s="89" t="str">
        <f t="shared" si="76"/>
        <v/>
      </c>
      <c r="Z382" s="89" t="str">
        <f t="shared" si="77"/>
        <v/>
      </c>
      <c r="AA382" s="89" t="str">
        <f t="shared" si="78"/>
        <v/>
      </c>
    </row>
    <row r="383" spans="1:27">
      <c r="A383" s="85">
        <f t="shared" si="67"/>
        <v>383</v>
      </c>
      <c r="B383" s="86" t="s">
        <v>449</v>
      </c>
      <c r="C383" s="86" t="s">
        <v>72865</v>
      </c>
      <c r="D383" s="86" t="s">
        <v>72445</v>
      </c>
      <c r="E383" s="87">
        <v>0.66736111111111107</v>
      </c>
      <c r="F383" s="86" t="s">
        <v>71637</v>
      </c>
      <c r="G383" s="86" t="s">
        <v>73302</v>
      </c>
      <c r="H383" s="86" t="s">
        <v>71686</v>
      </c>
      <c r="I383" s="86" t="s">
        <v>73303</v>
      </c>
      <c r="J383" s="86" t="s">
        <v>443</v>
      </c>
      <c r="K383" s="86" t="s">
        <v>72451</v>
      </c>
      <c r="L383" s="88"/>
      <c r="M383" s="88"/>
      <c r="N383" s="88"/>
      <c r="P383" s="89">
        <f t="shared" si="79"/>
        <v>19003</v>
      </c>
      <c r="Q383" s="89" t="str">
        <f t="shared" si="68"/>
        <v/>
      </c>
      <c r="R383" s="89" t="str">
        <f t="shared" si="69"/>
        <v/>
      </c>
      <c r="S383" s="89" t="str">
        <f t="shared" si="70"/>
        <v/>
      </c>
      <c r="T383" s="89" t="str">
        <f t="shared" si="71"/>
        <v/>
      </c>
      <c r="U383" s="89" t="str">
        <f t="shared" si="72"/>
        <v/>
      </c>
      <c r="V383" s="89" t="str">
        <f t="shared" si="73"/>
        <v/>
      </c>
      <c r="W383" s="89" t="str">
        <f t="shared" si="74"/>
        <v/>
      </c>
      <c r="X383" s="89" t="str">
        <f t="shared" si="75"/>
        <v/>
      </c>
      <c r="Y383" s="89" t="str">
        <f t="shared" si="76"/>
        <v/>
      </c>
      <c r="Z383" s="89" t="str">
        <f t="shared" si="77"/>
        <v/>
      </c>
      <c r="AA383" s="89" t="str">
        <f t="shared" si="78"/>
        <v/>
      </c>
    </row>
    <row r="384" spans="1:27">
      <c r="A384" s="85">
        <f t="shared" si="67"/>
        <v>384</v>
      </c>
      <c r="B384" s="86" t="s">
        <v>71011</v>
      </c>
      <c r="C384" s="86" t="s">
        <v>469</v>
      </c>
      <c r="D384" s="86" t="s">
        <v>72445</v>
      </c>
      <c r="E384" s="87">
        <v>0.45277777777777778</v>
      </c>
      <c r="F384" s="86" t="s">
        <v>73304</v>
      </c>
      <c r="G384" s="86" t="s">
        <v>73305</v>
      </c>
      <c r="H384" s="86" t="s">
        <v>71475</v>
      </c>
      <c r="I384" s="86" t="s">
        <v>73306</v>
      </c>
      <c r="J384" s="86" t="s">
        <v>455</v>
      </c>
      <c r="K384" s="86" t="s">
        <v>72398</v>
      </c>
      <c r="L384" s="88"/>
      <c r="M384" s="88"/>
      <c r="N384" s="88"/>
      <c r="P384" s="89">
        <f t="shared" si="79"/>
        <v>19053</v>
      </c>
      <c r="Q384" s="89" t="str">
        <f t="shared" si="68"/>
        <v/>
      </c>
      <c r="R384" s="89" t="str">
        <f t="shared" si="69"/>
        <v/>
      </c>
      <c r="S384" s="89" t="str">
        <f t="shared" si="70"/>
        <v/>
      </c>
      <c r="T384" s="89" t="str">
        <f t="shared" si="71"/>
        <v/>
      </c>
      <c r="U384" s="89" t="str">
        <f t="shared" si="72"/>
        <v/>
      </c>
      <c r="V384" s="89" t="str">
        <f t="shared" si="73"/>
        <v/>
      </c>
      <c r="W384" s="89" t="str">
        <f t="shared" si="74"/>
        <v/>
      </c>
      <c r="X384" s="89" t="str">
        <f t="shared" si="75"/>
        <v/>
      </c>
      <c r="Y384" s="89" t="str">
        <f t="shared" si="76"/>
        <v/>
      </c>
      <c r="Z384" s="89" t="str">
        <f t="shared" si="77"/>
        <v/>
      </c>
      <c r="AA384" s="89" t="str">
        <f t="shared" si="78"/>
        <v/>
      </c>
    </row>
    <row r="385" spans="1:27">
      <c r="A385" s="85">
        <f t="shared" si="67"/>
        <v>385</v>
      </c>
      <c r="B385" s="86" t="s">
        <v>463</v>
      </c>
      <c r="C385" s="86" t="s">
        <v>72038</v>
      </c>
      <c r="D385" s="86" t="s">
        <v>72445</v>
      </c>
      <c r="E385" s="87">
        <v>0.48402777777777778</v>
      </c>
      <c r="F385" s="86" t="s">
        <v>71592</v>
      </c>
      <c r="G385" s="86" t="s">
        <v>71823</v>
      </c>
      <c r="H385" s="86" t="s">
        <v>71492</v>
      </c>
      <c r="I385" s="86" t="s">
        <v>73307</v>
      </c>
      <c r="J385" s="86" t="s">
        <v>443</v>
      </c>
      <c r="K385" s="86" t="s">
        <v>72366</v>
      </c>
      <c r="L385" s="88"/>
      <c r="M385" s="88"/>
      <c r="N385" s="88"/>
      <c r="P385" s="89">
        <f t="shared" si="79"/>
        <v>19103</v>
      </c>
      <c r="Q385" s="89" t="str">
        <f t="shared" si="68"/>
        <v/>
      </c>
      <c r="R385" s="89" t="str">
        <f t="shared" si="69"/>
        <v/>
      </c>
      <c r="S385" s="89" t="str">
        <f t="shared" si="70"/>
        <v/>
      </c>
      <c r="T385" s="89" t="str">
        <f t="shared" si="71"/>
        <v/>
      </c>
      <c r="U385" s="89" t="str">
        <f t="shared" si="72"/>
        <v/>
      </c>
      <c r="V385" s="89" t="str">
        <f t="shared" si="73"/>
        <v/>
      </c>
      <c r="W385" s="89" t="str">
        <f t="shared" si="74"/>
        <v/>
      </c>
      <c r="X385" s="89" t="str">
        <f t="shared" si="75"/>
        <v/>
      </c>
      <c r="Y385" s="89" t="str">
        <f t="shared" si="76"/>
        <v/>
      </c>
      <c r="Z385" s="89" t="str">
        <f t="shared" si="77"/>
        <v/>
      </c>
      <c r="AA385" s="89" t="str">
        <f t="shared" si="78"/>
        <v/>
      </c>
    </row>
    <row r="386" spans="1:27">
      <c r="A386" s="85">
        <f t="shared" si="67"/>
        <v>386</v>
      </c>
      <c r="B386" s="86" t="s">
        <v>449</v>
      </c>
      <c r="C386" s="86" t="s">
        <v>72865</v>
      </c>
      <c r="D386" s="86" t="s">
        <v>72445</v>
      </c>
      <c r="E386" s="87">
        <v>0.94305555555555554</v>
      </c>
      <c r="F386" s="86" t="s">
        <v>73112</v>
      </c>
      <c r="G386" s="86" t="s">
        <v>73308</v>
      </c>
      <c r="H386" s="86" t="s">
        <v>71489</v>
      </c>
      <c r="I386" s="86" t="s">
        <v>73309</v>
      </c>
      <c r="J386" s="86" t="s">
        <v>448</v>
      </c>
      <c r="K386" s="86" t="s">
        <v>72451</v>
      </c>
      <c r="L386" s="88"/>
      <c r="M386" s="88"/>
      <c r="N386" s="88"/>
      <c r="P386" s="89">
        <f t="shared" si="79"/>
        <v>19153</v>
      </c>
      <c r="Q386" s="89" t="str">
        <f t="shared" si="68"/>
        <v/>
      </c>
      <c r="R386" s="89" t="str">
        <f t="shared" si="69"/>
        <v/>
      </c>
      <c r="S386" s="89" t="str">
        <f t="shared" si="70"/>
        <v/>
      </c>
      <c r="T386" s="89" t="str">
        <f t="shared" si="71"/>
        <v/>
      </c>
      <c r="U386" s="89" t="str">
        <f t="shared" si="72"/>
        <v/>
      </c>
      <c r="V386" s="89" t="str">
        <f t="shared" si="73"/>
        <v/>
      </c>
      <c r="W386" s="89" t="str">
        <f t="shared" si="74"/>
        <v/>
      </c>
      <c r="X386" s="89" t="str">
        <f t="shared" si="75"/>
        <v/>
      </c>
      <c r="Y386" s="89" t="str">
        <f t="shared" si="76"/>
        <v/>
      </c>
      <c r="Z386" s="89" t="str">
        <f t="shared" si="77"/>
        <v/>
      </c>
      <c r="AA386" s="89" t="str">
        <f t="shared" si="78"/>
        <v/>
      </c>
    </row>
    <row r="387" spans="1:27">
      <c r="A387" s="85">
        <f t="shared" ref="A387:A450" si="80">ROW(B387)</f>
        <v>387</v>
      </c>
      <c r="B387" s="86" t="s">
        <v>438</v>
      </c>
      <c r="C387" s="86" t="s">
        <v>71727</v>
      </c>
      <c r="D387" s="86" t="s">
        <v>72445</v>
      </c>
      <c r="E387" s="87">
        <v>0.79236111111111107</v>
      </c>
      <c r="F387" s="86" t="s">
        <v>71587</v>
      </c>
      <c r="G387" s="86" t="s">
        <v>72173</v>
      </c>
      <c r="H387" s="86" t="s">
        <v>71461</v>
      </c>
      <c r="I387" s="86" t="s">
        <v>73310</v>
      </c>
      <c r="J387" s="86" t="s">
        <v>443</v>
      </c>
      <c r="K387" s="86" t="s">
        <v>72449</v>
      </c>
      <c r="L387" s="88"/>
      <c r="M387" s="88"/>
      <c r="N387" s="88"/>
      <c r="P387" s="89">
        <f t="shared" si="79"/>
        <v>19203</v>
      </c>
      <c r="Q387" s="89" t="str">
        <f t="shared" si="68"/>
        <v/>
      </c>
      <c r="R387" s="89" t="str">
        <f t="shared" si="69"/>
        <v/>
      </c>
      <c r="S387" s="89" t="str">
        <f t="shared" si="70"/>
        <v/>
      </c>
      <c r="T387" s="89" t="str">
        <f t="shared" si="71"/>
        <v/>
      </c>
      <c r="U387" s="89" t="str">
        <f t="shared" si="72"/>
        <v/>
      </c>
      <c r="V387" s="89" t="str">
        <f t="shared" si="73"/>
        <v/>
      </c>
      <c r="W387" s="89" t="str">
        <f t="shared" si="74"/>
        <v/>
      </c>
      <c r="X387" s="89" t="str">
        <f t="shared" si="75"/>
        <v/>
      </c>
      <c r="Y387" s="89" t="str">
        <f t="shared" si="76"/>
        <v/>
      </c>
      <c r="Z387" s="89" t="str">
        <f t="shared" si="77"/>
        <v/>
      </c>
      <c r="AA387" s="89" t="str">
        <f t="shared" si="78"/>
        <v/>
      </c>
    </row>
    <row r="388" spans="1:27">
      <c r="A388" s="85">
        <f t="shared" si="80"/>
        <v>388</v>
      </c>
      <c r="B388" s="86" t="s">
        <v>71141</v>
      </c>
      <c r="C388" s="86" t="s">
        <v>72231</v>
      </c>
      <c r="D388" s="86" t="s">
        <v>72445</v>
      </c>
      <c r="E388" s="87">
        <v>0.82361111111111107</v>
      </c>
      <c r="F388" s="86" t="s">
        <v>72527</v>
      </c>
      <c r="G388" s="86" t="s">
        <v>73311</v>
      </c>
      <c r="H388" s="86" t="s">
        <v>71481</v>
      </c>
      <c r="I388" s="86" t="s">
        <v>73312</v>
      </c>
      <c r="J388" s="86" t="s">
        <v>443</v>
      </c>
      <c r="K388" s="86" t="s">
        <v>72434</v>
      </c>
      <c r="L388" s="88"/>
      <c r="M388" s="88"/>
      <c r="N388" s="88"/>
      <c r="P388" s="89">
        <f t="shared" si="79"/>
        <v>19253</v>
      </c>
      <c r="Q388" s="89" t="str">
        <f t="shared" ref="Q388:Q451" si="81">IF(ROW(A386)&gt;$M$2,"",P388)</f>
        <v/>
      </c>
      <c r="R388" s="89" t="str">
        <f t="shared" ref="R388:R451" si="82">IFERROR(VLOOKUP($Q388,$A$2:$K$3445,COLUMN(B387),0),"")</f>
        <v/>
      </c>
      <c r="S388" s="89" t="str">
        <f t="shared" ref="S388:S451" si="83">IFERROR(VLOOKUP($Q388,$A$2:$K$3445,COLUMN(C387),0),"")</f>
        <v/>
      </c>
      <c r="T388" s="89" t="str">
        <f t="shared" ref="T388:T451" si="84">IFERROR(VLOOKUP($Q388,$A$2:$K$3445,COLUMN(D387),0),"")</f>
        <v/>
      </c>
      <c r="U388" s="89" t="str">
        <f t="shared" ref="U388:U451" si="85">IFERROR(VLOOKUP($Q388,$A$2:$K$3445,COLUMN(E387),0),"")</f>
        <v/>
      </c>
      <c r="V388" s="89" t="str">
        <f t="shared" ref="V388:V451" si="86">IFERROR(VLOOKUP($Q388,$A$2:$K$3445,COLUMN(F387),0),"")</f>
        <v/>
      </c>
      <c r="W388" s="89" t="str">
        <f t="shared" ref="W388:W451" si="87">IFERROR(VLOOKUP($Q388,$A$2:$K$3445,COLUMN(G387),0),"")</f>
        <v/>
      </c>
      <c r="X388" s="89" t="str">
        <f t="shared" ref="X388:X451" si="88">IFERROR(VLOOKUP($Q388,$A$2:$K$3445,COLUMN(H387),0),"")</f>
        <v/>
      </c>
      <c r="Y388" s="89" t="str">
        <f t="shared" ref="Y388:Y451" si="89">IFERROR(VLOOKUP($Q388,$A$2:$K$3445,COLUMN(I387),0),"")</f>
        <v/>
      </c>
      <c r="Z388" s="89" t="str">
        <f t="shared" ref="Z388:Z451" si="90">IFERROR(VLOOKUP($Q388,$A$2:$K$3445,COLUMN(J387),0),"")</f>
        <v/>
      </c>
      <c r="AA388" s="89" t="str">
        <f t="shared" ref="AA388:AA451" si="91">IFERROR(VLOOKUP($Q388,$A$2:$K$3445,COLUMN(K387),0),"")</f>
        <v/>
      </c>
    </row>
    <row r="389" spans="1:27">
      <c r="A389" s="85">
        <f t="shared" si="80"/>
        <v>389</v>
      </c>
      <c r="B389" s="86" t="s">
        <v>438</v>
      </c>
      <c r="C389" s="86" t="s">
        <v>71502</v>
      </c>
      <c r="D389" s="86" t="s">
        <v>72445</v>
      </c>
      <c r="E389" s="87">
        <v>0.30416666666666664</v>
      </c>
      <c r="F389" s="86" t="s">
        <v>73313</v>
      </c>
      <c r="G389" s="86" t="s">
        <v>71488</v>
      </c>
      <c r="H389" s="86" t="s">
        <v>71646</v>
      </c>
      <c r="I389" s="86" t="s">
        <v>73314</v>
      </c>
      <c r="J389" s="86" t="s">
        <v>443</v>
      </c>
      <c r="K389" s="86" t="s">
        <v>72455</v>
      </c>
      <c r="L389" s="88"/>
      <c r="M389" s="88"/>
      <c r="N389" s="88"/>
      <c r="P389" s="89">
        <f t="shared" ref="P389:P452" si="92">P388+$N$2</f>
        <v>19303</v>
      </c>
      <c r="Q389" s="89" t="str">
        <f t="shared" si="81"/>
        <v/>
      </c>
      <c r="R389" s="89" t="str">
        <f t="shared" si="82"/>
        <v/>
      </c>
      <c r="S389" s="89" t="str">
        <f t="shared" si="83"/>
        <v/>
      </c>
      <c r="T389" s="89" t="str">
        <f t="shared" si="84"/>
        <v/>
      </c>
      <c r="U389" s="89" t="str">
        <f t="shared" si="85"/>
        <v/>
      </c>
      <c r="V389" s="89" t="str">
        <f t="shared" si="86"/>
        <v/>
      </c>
      <c r="W389" s="89" t="str">
        <f t="shared" si="87"/>
        <v/>
      </c>
      <c r="X389" s="89" t="str">
        <f t="shared" si="88"/>
        <v/>
      </c>
      <c r="Y389" s="89" t="str">
        <f t="shared" si="89"/>
        <v/>
      </c>
      <c r="Z389" s="89" t="str">
        <f t="shared" si="90"/>
        <v/>
      </c>
      <c r="AA389" s="89" t="str">
        <f t="shared" si="91"/>
        <v/>
      </c>
    </row>
    <row r="390" spans="1:27">
      <c r="A390" s="85">
        <f t="shared" si="80"/>
        <v>390</v>
      </c>
      <c r="B390" s="86" t="s">
        <v>449</v>
      </c>
      <c r="C390" s="86" t="s">
        <v>72882</v>
      </c>
      <c r="D390" s="86" t="s">
        <v>72445</v>
      </c>
      <c r="E390" s="87">
        <v>0.3347222222222222</v>
      </c>
      <c r="F390" s="86" t="s">
        <v>71487</v>
      </c>
      <c r="G390" s="86" t="s">
        <v>73315</v>
      </c>
      <c r="H390" s="86" t="s">
        <v>73316</v>
      </c>
      <c r="I390" s="86" t="s">
        <v>73317</v>
      </c>
      <c r="J390" s="86" t="s">
        <v>448</v>
      </c>
      <c r="K390" s="86" t="s">
        <v>72445</v>
      </c>
      <c r="L390" s="88"/>
      <c r="M390" s="88"/>
      <c r="N390" s="88"/>
      <c r="P390" s="89">
        <f t="shared" si="92"/>
        <v>19353</v>
      </c>
      <c r="Q390" s="89" t="str">
        <f t="shared" si="81"/>
        <v/>
      </c>
      <c r="R390" s="89" t="str">
        <f t="shared" si="82"/>
        <v/>
      </c>
      <c r="S390" s="89" t="str">
        <f t="shared" si="83"/>
        <v/>
      </c>
      <c r="T390" s="89" t="str">
        <f t="shared" si="84"/>
        <v/>
      </c>
      <c r="U390" s="89" t="str">
        <f t="shared" si="85"/>
        <v/>
      </c>
      <c r="V390" s="89" t="str">
        <f t="shared" si="86"/>
        <v/>
      </c>
      <c r="W390" s="89" t="str">
        <f t="shared" si="87"/>
        <v/>
      </c>
      <c r="X390" s="89" t="str">
        <f t="shared" si="88"/>
        <v/>
      </c>
      <c r="Y390" s="89" t="str">
        <f t="shared" si="89"/>
        <v/>
      </c>
      <c r="Z390" s="89" t="str">
        <f t="shared" si="90"/>
        <v/>
      </c>
      <c r="AA390" s="89" t="str">
        <f t="shared" si="91"/>
        <v/>
      </c>
    </row>
    <row r="391" spans="1:27">
      <c r="A391" s="85">
        <f t="shared" si="80"/>
        <v>391</v>
      </c>
      <c r="B391" s="86" t="s">
        <v>449</v>
      </c>
      <c r="C391" s="86" t="s">
        <v>71878</v>
      </c>
      <c r="D391" s="86" t="s">
        <v>72445</v>
      </c>
      <c r="E391" s="87">
        <v>0.98263888888888884</v>
      </c>
      <c r="F391" s="86" t="s">
        <v>72109</v>
      </c>
      <c r="G391" s="86" t="s">
        <v>73318</v>
      </c>
      <c r="H391" s="86" t="s">
        <v>73319</v>
      </c>
      <c r="I391" s="86" t="s">
        <v>73320</v>
      </c>
      <c r="J391" s="86" t="s">
        <v>448</v>
      </c>
      <c r="K391" s="86" t="s">
        <v>72451</v>
      </c>
      <c r="L391" s="88"/>
      <c r="M391" s="88"/>
      <c r="N391" s="88"/>
      <c r="P391" s="89">
        <f t="shared" si="92"/>
        <v>19403</v>
      </c>
      <c r="Q391" s="89" t="str">
        <f t="shared" si="81"/>
        <v/>
      </c>
      <c r="R391" s="89" t="str">
        <f t="shared" si="82"/>
        <v/>
      </c>
      <c r="S391" s="89" t="str">
        <f t="shared" si="83"/>
        <v/>
      </c>
      <c r="T391" s="89" t="str">
        <f t="shared" si="84"/>
        <v/>
      </c>
      <c r="U391" s="89" t="str">
        <f t="shared" si="85"/>
        <v/>
      </c>
      <c r="V391" s="89" t="str">
        <f t="shared" si="86"/>
        <v/>
      </c>
      <c r="W391" s="89" t="str">
        <f t="shared" si="87"/>
        <v/>
      </c>
      <c r="X391" s="89" t="str">
        <f t="shared" si="88"/>
        <v/>
      </c>
      <c r="Y391" s="89" t="str">
        <f t="shared" si="89"/>
        <v/>
      </c>
      <c r="Z391" s="89" t="str">
        <f t="shared" si="90"/>
        <v/>
      </c>
      <c r="AA391" s="89" t="str">
        <f t="shared" si="91"/>
        <v/>
      </c>
    </row>
    <row r="392" spans="1:27">
      <c r="A392" s="85">
        <f t="shared" si="80"/>
        <v>392</v>
      </c>
      <c r="B392" s="86" t="s">
        <v>71024</v>
      </c>
      <c r="C392" s="86" t="s">
        <v>71878</v>
      </c>
      <c r="D392" s="86" t="s">
        <v>72445</v>
      </c>
      <c r="E392" s="87">
        <v>0.90972222222222221</v>
      </c>
      <c r="F392" s="86" t="s">
        <v>73039</v>
      </c>
      <c r="G392" s="86" t="s">
        <v>73321</v>
      </c>
      <c r="H392" s="86" t="s">
        <v>71686</v>
      </c>
      <c r="I392" s="86" t="s">
        <v>73322</v>
      </c>
      <c r="J392" s="86" t="s">
        <v>448</v>
      </c>
      <c r="K392" s="86" t="s">
        <v>72343</v>
      </c>
      <c r="L392" s="88"/>
      <c r="M392" s="88"/>
      <c r="N392" s="88"/>
      <c r="P392" s="89">
        <f t="shared" si="92"/>
        <v>19453</v>
      </c>
      <c r="Q392" s="89" t="str">
        <f t="shared" si="81"/>
        <v/>
      </c>
      <c r="R392" s="89" t="str">
        <f t="shared" si="82"/>
        <v/>
      </c>
      <c r="S392" s="89" t="str">
        <f t="shared" si="83"/>
        <v/>
      </c>
      <c r="T392" s="89" t="str">
        <f t="shared" si="84"/>
        <v/>
      </c>
      <c r="U392" s="89" t="str">
        <f t="shared" si="85"/>
        <v/>
      </c>
      <c r="V392" s="89" t="str">
        <f t="shared" si="86"/>
        <v/>
      </c>
      <c r="W392" s="89" t="str">
        <f t="shared" si="87"/>
        <v/>
      </c>
      <c r="X392" s="89" t="str">
        <f t="shared" si="88"/>
        <v/>
      </c>
      <c r="Y392" s="89" t="str">
        <f t="shared" si="89"/>
        <v/>
      </c>
      <c r="Z392" s="89" t="str">
        <f t="shared" si="90"/>
        <v/>
      </c>
      <c r="AA392" s="89" t="str">
        <f t="shared" si="91"/>
        <v/>
      </c>
    </row>
    <row r="393" spans="1:27">
      <c r="A393" s="85">
        <f t="shared" si="80"/>
        <v>393</v>
      </c>
      <c r="B393" s="86" t="s">
        <v>449</v>
      </c>
      <c r="C393" s="86" t="s">
        <v>72882</v>
      </c>
      <c r="D393" s="86" t="s">
        <v>72445</v>
      </c>
      <c r="E393" s="87">
        <v>0.44930555555555557</v>
      </c>
      <c r="F393" s="86" t="s">
        <v>72762</v>
      </c>
      <c r="G393" s="86" t="s">
        <v>73115</v>
      </c>
      <c r="H393" s="86" t="s">
        <v>72559</v>
      </c>
      <c r="I393" s="86" t="s">
        <v>73323</v>
      </c>
      <c r="J393" s="86" t="s">
        <v>448</v>
      </c>
      <c r="K393" s="86" t="s">
        <v>72445</v>
      </c>
      <c r="L393" s="88"/>
      <c r="M393" s="88"/>
      <c r="N393" s="88"/>
      <c r="P393" s="89">
        <f t="shared" si="92"/>
        <v>19503</v>
      </c>
      <c r="Q393" s="89" t="str">
        <f t="shared" si="81"/>
        <v/>
      </c>
      <c r="R393" s="89" t="str">
        <f t="shared" si="82"/>
        <v/>
      </c>
      <c r="S393" s="89" t="str">
        <f t="shared" si="83"/>
        <v/>
      </c>
      <c r="T393" s="89" t="str">
        <f t="shared" si="84"/>
        <v/>
      </c>
      <c r="U393" s="89" t="str">
        <f t="shared" si="85"/>
        <v/>
      </c>
      <c r="V393" s="89" t="str">
        <f t="shared" si="86"/>
        <v/>
      </c>
      <c r="W393" s="89" t="str">
        <f t="shared" si="87"/>
        <v/>
      </c>
      <c r="X393" s="89" t="str">
        <f t="shared" si="88"/>
        <v/>
      </c>
      <c r="Y393" s="89" t="str">
        <f t="shared" si="89"/>
        <v/>
      </c>
      <c r="Z393" s="89" t="str">
        <f t="shared" si="90"/>
        <v/>
      </c>
      <c r="AA393" s="89" t="str">
        <f t="shared" si="91"/>
        <v/>
      </c>
    </row>
    <row r="394" spans="1:27">
      <c r="A394" s="85">
        <f t="shared" si="80"/>
        <v>394</v>
      </c>
      <c r="B394" s="86" t="s">
        <v>449</v>
      </c>
      <c r="C394" s="86" t="s">
        <v>72353</v>
      </c>
      <c r="D394" s="86" t="s">
        <v>72445</v>
      </c>
      <c r="E394" s="87">
        <v>8.3333333333333332E-3</v>
      </c>
      <c r="F394" s="86" t="s">
        <v>72105</v>
      </c>
      <c r="G394" s="86" t="s">
        <v>73199</v>
      </c>
      <c r="H394" s="86" t="s">
        <v>71743</v>
      </c>
      <c r="I394" s="86" t="s">
        <v>73324</v>
      </c>
      <c r="J394" s="86" t="s">
        <v>443</v>
      </c>
      <c r="K394" s="86" t="s">
        <v>72445</v>
      </c>
      <c r="L394" s="88"/>
      <c r="M394" s="88"/>
      <c r="N394" s="88"/>
      <c r="P394" s="89">
        <f t="shared" si="92"/>
        <v>19553</v>
      </c>
      <c r="Q394" s="89" t="str">
        <f t="shared" si="81"/>
        <v/>
      </c>
      <c r="R394" s="89" t="str">
        <f t="shared" si="82"/>
        <v/>
      </c>
      <c r="S394" s="89" t="str">
        <f t="shared" si="83"/>
        <v/>
      </c>
      <c r="T394" s="89" t="str">
        <f t="shared" si="84"/>
        <v/>
      </c>
      <c r="U394" s="89" t="str">
        <f t="shared" si="85"/>
        <v/>
      </c>
      <c r="V394" s="89" t="str">
        <f t="shared" si="86"/>
        <v/>
      </c>
      <c r="W394" s="89" t="str">
        <f t="shared" si="87"/>
        <v/>
      </c>
      <c r="X394" s="89" t="str">
        <f t="shared" si="88"/>
        <v/>
      </c>
      <c r="Y394" s="89" t="str">
        <f t="shared" si="89"/>
        <v/>
      </c>
      <c r="Z394" s="89" t="str">
        <f t="shared" si="90"/>
        <v/>
      </c>
      <c r="AA394" s="89" t="str">
        <f t="shared" si="91"/>
        <v/>
      </c>
    </row>
    <row r="395" spans="1:27">
      <c r="A395" s="85">
        <f t="shared" si="80"/>
        <v>395</v>
      </c>
      <c r="B395" s="86" t="s">
        <v>438</v>
      </c>
      <c r="C395" s="86" t="s">
        <v>71490</v>
      </c>
      <c r="D395" s="86" t="s">
        <v>72445</v>
      </c>
      <c r="E395" s="87">
        <v>2.9861111111111113E-2</v>
      </c>
      <c r="F395" s="86" t="s">
        <v>73325</v>
      </c>
      <c r="G395" s="86" t="s">
        <v>73326</v>
      </c>
      <c r="H395" s="86" t="s">
        <v>71743</v>
      </c>
      <c r="I395" s="86" t="s">
        <v>73327</v>
      </c>
      <c r="J395" s="86" t="s">
        <v>443</v>
      </c>
      <c r="K395" s="86" t="s">
        <v>73328</v>
      </c>
      <c r="L395" s="88"/>
      <c r="M395" s="88"/>
      <c r="N395" s="88"/>
      <c r="P395" s="89">
        <f t="shared" si="92"/>
        <v>19603</v>
      </c>
      <c r="Q395" s="89" t="str">
        <f t="shared" si="81"/>
        <v/>
      </c>
      <c r="R395" s="89" t="str">
        <f t="shared" si="82"/>
        <v/>
      </c>
      <c r="S395" s="89" t="str">
        <f t="shared" si="83"/>
        <v/>
      </c>
      <c r="T395" s="89" t="str">
        <f t="shared" si="84"/>
        <v/>
      </c>
      <c r="U395" s="89" t="str">
        <f t="shared" si="85"/>
        <v/>
      </c>
      <c r="V395" s="89" t="str">
        <f t="shared" si="86"/>
        <v/>
      </c>
      <c r="W395" s="89" t="str">
        <f t="shared" si="87"/>
        <v/>
      </c>
      <c r="X395" s="89" t="str">
        <f t="shared" si="88"/>
        <v/>
      </c>
      <c r="Y395" s="89" t="str">
        <f t="shared" si="89"/>
        <v/>
      </c>
      <c r="Z395" s="89" t="str">
        <f t="shared" si="90"/>
        <v/>
      </c>
      <c r="AA395" s="89" t="str">
        <f t="shared" si="91"/>
        <v/>
      </c>
    </row>
    <row r="396" spans="1:27">
      <c r="A396" s="85">
        <f t="shared" si="80"/>
        <v>396</v>
      </c>
      <c r="B396" s="86" t="s">
        <v>449</v>
      </c>
      <c r="C396" s="86" t="s">
        <v>72353</v>
      </c>
      <c r="D396" s="86" t="s">
        <v>72445</v>
      </c>
      <c r="E396" s="87">
        <v>3.6111111111111115E-2</v>
      </c>
      <c r="F396" s="86" t="s">
        <v>71811</v>
      </c>
      <c r="G396" s="86" t="s">
        <v>73329</v>
      </c>
      <c r="H396" s="86" t="s">
        <v>73330</v>
      </c>
      <c r="I396" s="86" t="s">
        <v>73331</v>
      </c>
      <c r="J396" s="86" t="s">
        <v>443</v>
      </c>
      <c r="K396" s="86" t="s">
        <v>72445</v>
      </c>
      <c r="L396" s="88"/>
      <c r="M396" s="88"/>
      <c r="N396" s="88"/>
      <c r="P396" s="89">
        <f t="shared" si="92"/>
        <v>19653</v>
      </c>
      <c r="Q396" s="89" t="str">
        <f t="shared" si="81"/>
        <v/>
      </c>
      <c r="R396" s="89" t="str">
        <f t="shared" si="82"/>
        <v/>
      </c>
      <c r="S396" s="89" t="str">
        <f t="shared" si="83"/>
        <v/>
      </c>
      <c r="T396" s="89" t="str">
        <f t="shared" si="84"/>
        <v/>
      </c>
      <c r="U396" s="89" t="str">
        <f t="shared" si="85"/>
        <v/>
      </c>
      <c r="V396" s="89" t="str">
        <f t="shared" si="86"/>
        <v/>
      </c>
      <c r="W396" s="89" t="str">
        <f t="shared" si="87"/>
        <v/>
      </c>
      <c r="X396" s="89" t="str">
        <f t="shared" si="88"/>
        <v/>
      </c>
      <c r="Y396" s="89" t="str">
        <f t="shared" si="89"/>
        <v/>
      </c>
      <c r="Z396" s="89" t="str">
        <f t="shared" si="90"/>
        <v/>
      </c>
      <c r="AA396" s="89" t="str">
        <f t="shared" si="91"/>
        <v/>
      </c>
    </row>
    <row r="397" spans="1:27">
      <c r="A397" s="85">
        <f t="shared" si="80"/>
        <v>397</v>
      </c>
      <c r="B397" s="86" t="s">
        <v>463</v>
      </c>
      <c r="C397" s="86" t="s">
        <v>72049</v>
      </c>
      <c r="D397" s="86" t="s">
        <v>72445</v>
      </c>
      <c r="E397" s="87">
        <v>7.3611111111111113E-2</v>
      </c>
      <c r="F397" s="86" t="s">
        <v>72004</v>
      </c>
      <c r="G397" s="86" t="s">
        <v>71687</v>
      </c>
      <c r="H397" s="86" t="s">
        <v>72426</v>
      </c>
      <c r="I397" s="86" t="s">
        <v>73332</v>
      </c>
      <c r="J397" s="86" t="s">
        <v>443</v>
      </c>
      <c r="K397" s="86" t="s">
        <v>72387</v>
      </c>
      <c r="L397" s="88"/>
      <c r="M397" s="88"/>
      <c r="N397" s="88"/>
      <c r="P397" s="89">
        <f t="shared" si="92"/>
        <v>19703</v>
      </c>
      <c r="Q397" s="89" t="str">
        <f t="shared" si="81"/>
        <v/>
      </c>
      <c r="R397" s="89" t="str">
        <f t="shared" si="82"/>
        <v/>
      </c>
      <c r="S397" s="89" t="str">
        <f t="shared" si="83"/>
        <v/>
      </c>
      <c r="T397" s="89" t="str">
        <f t="shared" si="84"/>
        <v/>
      </c>
      <c r="U397" s="89" t="str">
        <f t="shared" si="85"/>
        <v/>
      </c>
      <c r="V397" s="89" t="str">
        <f t="shared" si="86"/>
        <v/>
      </c>
      <c r="W397" s="89" t="str">
        <f t="shared" si="87"/>
        <v/>
      </c>
      <c r="X397" s="89" t="str">
        <f t="shared" si="88"/>
        <v/>
      </c>
      <c r="Y397" s="89" t="str">
        <f t="shared" si="89"/>
        <v/>
      </c>
      <c r="Z397" s="89" t="str">
        <f t="shared" si="90"/>
        <v/>
      </c>
      <c r="AA397" s="89" t="str">
        <f t="shared" si="91"/>
        <v/>
      </c>
    </row>
    <row r="398" spans="1:27">
      <c r="A398" s="85">
        <f t="shared" si="80"/>
        <v>398</v>
      </c>
      <c r="B398" s="86" t="s">
        <v>449</v>
      </c>
      <c r="C398" s="86" t="s">
        <v>72353</v>
      </c>
      <c r="D398" s="86" t="s">
        <v>72445</v>
      </c>
      <c r="E398" s="87">
        <v>9.375E-2</v>
      </c>
      <c r="F398" s="86" t="s">
        <v>71637</v>
      </c>
      <c r="G398" s="86" t="s">
        <v>73333</v>
      </c>
      <c r="H398" s="86" t="s">
        <v>71956</v>
      </c>
      <c r="I398" s="86" t="s">
        <v>73334</v>
      </c>
      <c r="J398" s="86" t="s">
        <v>443</v>
      </c>
      <c r="K398" s="86" t="s">
        <v>72449</v>
      </c>
      <c r="L398" s="88"/>
      <c r="M398" s="88"/>
      <c r="N398" s="88"/>
      <c r="P398" s="89">
        <f t="shared" si="92"/>
        <v>19753</v>
      </c>
      <c r="Q398" s="89" t="str">
        <f t="shared" si="81"/>
        <v/>
      </c>
      <c r="R398" s="89" t="str">
        <f t="shared" si="82"/>
        <v/>
      </c>
      <c r="S398" s="89" t="str">
        <f t="shared" si="83"/>
        <v/>
      </c>
      <c r="T398" s="89" t="str">
        <f t="shared" si="84"/>
        <v/>
      </c>
      <c r="U398" s="89" t="str">
        <f t="shared" si="85"/>
        <v/>
      </c>
      <c r="V398" s="89" t="str">
        <f t="shared" si="86"/>
        <v/>
      </c>
      <c r="W398" s="89" t="str">
        <f t="shared" si="87"/>
        <v/>
      </c>
      <c r="X398" s="89" t="str">
        <f t="shared" si="88"/>
        <v/>
      </c>
      <c r="Y398" s="89" t="str">
        <f t="shared" si="89"/>
        <v/>
      </c>
      <c r="Z398" s="89" t="str">
        <f t="shared" si="90"/>
        <v/>
      </c>
      <c r="AA398" s="89" t="str">
        <f t="shared" si="91"/>
        <v/>
      </c>
    </row>
    <row r="399" spans="1:27">
      <c r="A399" s="85">
        <f t="shared" si="80"/>
        <v>399</v>
      </c>
      <c r="B399" s="86" t="s">
        <v>463</v>
      </c>
      <c r="C399" s="86" t="s">
        <v>72092</v>
      </c>
      <c r="D399" s="86" t="s">
        <v>72445</v>
      </c>
      <c r="E399" s="87">
        <v>0.15486111111111112</v>
      </c>
      <c r="F399" s="86" t="s">
        <v>72399</v>
      </c>
      <c r="G399" s="86" t="s">
        <v>73335</v>
      </c>
      <c r="H399" s="86" t="s">
        <v>364</v>
      </c>
      <c r="I399" s="86" t="s">
        <v>73336</v>
      </c>
      <c r="J399" s="86" t="s">
        <v>443</v>
      </c>
      <c r="K399" s="86" t="s">
        <v>72366</v>
      </c>
      <c r="L399" s="88"/>
      <c r="M399" s="88"/>
      <c r="N399" s="88"/>
      <c r="P399" s="89">
        <f t="shared" si="92"/>
        <v>19803</v>
      </c>
      <c r="Q399" s="89" t="str">
        <f t="shared" si="81"/>
        <v/>
      </c>
      <c r="R399" s="89" t="str">
        <f t="shared" si="82"/>
        <v/>
      </c>
      <c r="S399" s="89" t="str">
        <f t="shared" si="83"/>
        <v/>
      </c>
      <c r="T399" s="89" t="str">
        <f t="shared" si="84"/>
        <v/>
      </c>
      <c r="U399" s="89" t="str">
        <f t="shared" si="85"/>
        <v/>
      </c>
      <c r="V399" s="89" t="str">
        <f t="shared" si="86"/>
        <v/>
      </c>
      <c r="W399" s="89" t="str">
        <f t="shared" si="87"/>
        <v/>
      </c>
      <c r="X399" s="89" t="str">
        <f t="shared" si="88"/>
        <v/>
      </c>
      <c r="Y399" s="89" t="str">
        <f t="shared" si="89"/>
        <v/>
      </c>
      <c r="Z399" s="89" t="str">
        <f t="shared" si="90"/>
        <v/>
      </c>
      <c r="AA399" s="89" t="str">
        <f t="shared" si="91"/>
        <v/>
      </c>
    </row>
    <row r="400" spans="1:27">
      <c r="A400" s="85">
        <f t="shared" si="80"/>
        <v>400</v>
      </c>
      <c r="B400" s="86" t="s">
        <v>71011</v>
      </c>
      <c r="C400" s="86" t="s">
        <v>72038</v>
      </c>
      <c r="D400" s="86" t="s">
        <v>72445</v>
      </c>
      <c r="E400" s="87">
        <v>0.1763888888888889</v>
      </c>
      <c r="F400" s="86" t="s">
        <v>72117</v>
      </c>
      <c r="G400" s="86" t="s">
        <v>71504</v>
      </c>
      <c r="H400" s="86" t="s">
        <v>73337</v>
      </c>
      <c r="I400" s="86" t="s">
        <v>73338</v>
      </c>
      <c r="J400" s="86" t="s">
        <v>455</v>
      </c>
      <c r="K400" s="86" t="s">
        <v>72398</v>
      </c>
      <c r="L400" s="88"/>
      <c r="M400" s="88"/>
      <c r="N400" s="88"/>
      <c r="P400" s="89">
        <f t="shared" si="92"/>
        <v>19853</v>
      </c>
      <c r="Q400" s="89" t="str">
        <f t="shared" si="81"/>
        <v/>
      </c>
      <c r="R400" s="89" t="str">
        <f t="shared" si="82"/>
        <v/>
      </c>
      <c r="S400" s="89" t="str">
        <f t="shared" si="83"/>
        <v/>
      </c>
      <c r="T400" s="89" t="str">
        <f t="shared" si="84"/>
        <v/>
      </c>
      <c r="U400" s="89" t="str">
        <f t="shared" si="85"/>
        <v/>
      </c>
      <c r="V400" s="89" t="str">
        <f t="shared" si="86"/>
        <v/>
      </c>
      <c r="W400" s="89" t="str">
        <f t="shared" si="87"/>
        <v/>
      </c>
      <c r="X400" s="89" t="str">
        <f t="shared" si="88"/>
        <v/>
      </c>
      <c r="Y400" s="89" t="str">
        <f t="shared" si="89"/>
        <v/>
      </c>
      <c r="Z400" s="89" t="str">
        <f t="shared" si="90"/>
        <v/>
      </c>
      <c r="AA400" s="89" t="str">
        <f t="shared" si="91"/>
        <v/>
      </c>
    </row>
    <row r="401" spans="1:27">
      <c r="A401" s="85">
        <f t="shared" si="80"/>
        <v>401</v>
      </c>
      <c r="B401" s="86" t="s">
        <v>71073</v>
      </c>
      <c r="C401" s="86" t="s">
        <v>71470</v>
      </c>
      <c r="D401" s="86" t="s">
        <v>72445</v>
      </c>
      <c r="E401" s="87">
        <v>0.18194444444444444</v>
      </c>
      <c r="F401" s="86" t="s">
        <v>72619</v>
      </c>
      <c r="G401" s="86" t="s">
        <v>73339</v>
      </c>
      <c r="H401" s="86" t="s">
        <v>71626</v>
      </c>
      <c r="I401" s="86" t="s">
        <v>73340</v>
      </c>
      <c r="J401" s="86" t="s">
        <v>443</v>
      </c>
      <c r="K401" s="86"/>
      <c r="L401" s="88"/>
      <c r="M401" s="88"/>
      <c r="N401" s="88"/>
      <c r="P401" s="89">
        <f t="shared" si="92"/>
        <v>19903</v>
      </c>
      <c r="Q401" s="89" t="str">
        <f t="shared" si="81"/>
        <v/>
      </c>
      <c r="R401" s="89" t="str">
        <f t="shared" si="82"/>
        <v/>
      </c>
      <c r="S401" s="89" t="str">
        <f t="shared" si="83"/>
        <v/>
      </c>
      <c r="T401" s="89" t="str">
        <f t="shared" si="84"/>
        <v/>
      </c>
      <c r="U401" s="89" t="str">
        <f t="shared" si="85"/>
        <v/>
      </c>
      <c r="V401" s="89" t="str">
        <f t="shared" si="86"/>
        <v/>
      </c>
      <c r="W401" s="89" t="str">
        <f t="shared" si="87"/>
        <v/>
      </c>
      <c r="X401" s="89" t="str">
        <f t="shared" si="88"/>
        <v/>
      </c>
      <c r="Y401" s="89" t="str">
        <f t="shared" si="89"/>
        <v/>
      </c>
      <c r="Z401" s="89" t="str">
        <f t="shared" si="90"/>
        <v/>
      </c>
      <c r="AA401" s="89" t="str">
        <f t="shared" si="91"/>
        <v/>
      </c>
    </row>
    <row r="402" spans="1:27">
      <c r="A402" s="85">
        <f t="shared" si="80"/>
        <v>402</v>
      </c>
      <c r="B402" s="86" t="s">
        <v>71011</v>
      </c>
      <c r="C402" s="86" t="s">
        <v>72038</v>
      </c>
      <c r="D402" s="86" t="s">
        <v>72445</v>
      </c>
      <c r="E402" s="87">
        <v>0.23124999999999998</v>
      </c>
      <c r="F402" s="86" t="s">
        <v>73341</v>
      </c>
      <c r="G402" s="86" t="s">
        <v>71881</v>
      </c>
      <c r="H402" s="86" t="s">
        <v>73342</v>
      </c>
      <c r="I402" s="86" t="s">
        <v>73343</v>
      </c>
      <c r="J402" s="86" t="s">
        <v>455</v>
      </c>
      <c r="K402" s="86" t="s">
        <v>72376</v>
      </c>
      <c r="L402" s="88"/>
      <c r="M402" s="88"/>
      <c r="N402" s="88"/>
      <c r="P402" s="89">
        <f t="shared" si="92"/>
        <v>19953</v>
      </c>
      <c r="Q402" s="89" t="str">
        <f t="shared" si="81"/>
        <v/>
      </c>
      <c r="R402" s="89" t="str">
        <f t="shared" si="82"/>
        <v/>
      </c>
      <c r="S402" s="89" t="str">
        <f t="shared" si="83"/>
        <v/>
      </c>
      <c r="T402" s="89" t="str">
        <f t="shared" si="84"/>
        <v/>
      </c>
      <c r="U402" s="89" t="str">
        <f t="shared" si="85"/>
        <v/>
      </c>
      <c r="V402" s="89" t="str">
        <f t="shared" si="86"/>
        <v/>
      </c>
      <c r="W402" s="89" t="str">
        <f t="shared" si="87"/>
        <v/>
      </c>
      <c r="X402" s="89" t="str">
        <f t="shared" si="88"/>
        <v/>
      </c>
      <c r="Y402" s="89" t="str">
        <f t="shared" si="89"/>
        <v/>
      </c>
      <c r="Z402" s="89" t="str">
        <f t="shared" si="90"/>
        <v/>
      </c>
      <c r="AA402" s="89" t="str">
        <f t="shared" si="91"/>
        <v/>
      </c>
    </row>
    <row r="403" spans="1:27">
      <c r="A403" s="85">
        <f t="shared" si="80"/>
        <v>403</v>
      </c>
      <c r="B403" s="86" t="s">
        <v>463</v>
      </c>
      <c r="C403" s="86" t="s">
        <v>469</v>
      </c>
      <c r="D403" s="86" t="s">
        <v>72445</v>
      </c>
      <c r="E403" s="87">
        <v>0.28402777777777777</v>
      </c>
      <c r="F403" s="86" t="s">
        <v>72088</v>
      </c>
      <c r="G403" s="86" t="s">
        <v>71719</v>
      </c>
      <c r="H403" s="86" t="s">
        <v>71731</v>
      </c>
      <c r="I403" s="86" t="s">
        <v>73344</v>
      </c>
      <c r="J403" s="86" t="s">
        <v>71272</v>
      </c>
      <c r="K403" s="86" t="s">
        <v>73345</v>
      </c>
      <c r="L403" s="88"/>
      <c r="M403" s="88"/>
      <c r="N403" s="88"/>
      <c r="P403" s="89">
        <f t="shared" si="92"/>
        <v>20003</v>
      </c>
      <c r="Q403" s="89" t="str">
        <f t="shared" si="81"/>
        <v/>
      </c>
      <c r="R403" s="89" t="str">
        <f t="shared" si="82"/>
        <v/>
      </c>
      <c r="S403" s="89" t="str">
        <f t="shared" si="83"/>
        <v/>
      </c>
      <c r="T403" s="89" t="str">
        <f t="shared" si="84"/>
        <v/>
      </c>
      <c r="U403" s="89" t="str">
        <f t="shared" si="85"/>
        <v/>
      </c>
      <c r="V403" s="89" t="str">
        <f t="shared" si="86"/>
        <v/>
      </c>
      <c r="W403" s="89" t="str">
        <f t="shared" si="87"/>
        <v/>
      </c>
      <c r="X403" s="89" t="str">
        <f t="shared" si="88"/>
        <v/>
      </c>
      <c r="Y403" s="89" t="str">
        <f t="shared" si="89"/>
        <v/>
      </c>
      <c r="Z403" s="89" t="str">
        <f t="shared" si="90"/>
        <v/>
      </c>
      <c r="AA403" s="89" t="str">
        <f t="shared" si="91"/>
        <v/>
      </c>
    </row>
    <row r="404" spans="1:27">
      <c r="A404" s="85">
        <f t="shared" si="80"/>
        <v>404</v>
      </c>
      <c r="B404" s="86" t="s">
        <v>438</v>
      </c>
      <c r="C404" s="86" t="s">
        <v>71732</v>
      </c>
      <c r="D404" s="86" t="s">
        <v>72445</v>
      </c>
      <c r="E404" s="87">
        <v>0.3</v>
      </c>
      <c r="F404" s="86" t="s">
        <v>365</v>
      </c>
      <c r="G404" s="86" t="s">
        <v>73346</v>
      </c>
      <c r="H404" s="86" t="s">
        <v>73192</v>
      </c>
      <c r="I404" s="86" t="s">
        <v>73347</v>
      </c>
      <c r="J404" s="86" t="s">
        <v>443</v>
      </c>
      <c r="K404" s="86" t="s">
        <v>72387</v>
      </c>
      <c r="L404" s="88"/>
      <c r="M404" s="88"/>
      <c r="N404" s="88"/>
      <c r="P404" s="89">
        <f t="shared" si="92"/>
        <v>20053</v>
      </c>
      <c r="Q404" s="89" t="str">
        <f t="shared" si="81"/>
        <v/>
      </c>
      <c r="R404" s="89" t="str">
        <f t="shared" si="82"/>
        <v/>
      </c>
      <c r="S404" s="89" t="str">
        <f t="shared" si="83"/>
        <v/>
      </c>
      <c r="T404" s="89" t="str">
        <f t="shared" si="84"/>
        <v/>
      </c>
      <c r="U404" s="89" t="str">
        <f t="shared" si="85"/>
        <v/>
      </c>
      <c r="V404" s="89" t="str">
        <f t="shared" si="86"/>
        <v/>
      </c>
      <c r="W404" s="89" t="str">
        <f t="shared" si="87"/>
        <v/>
      </c>
      <c r="X404" s="89" t="str">
        <f t="shared" si="88"/>
        <v/>
      </c>
      <c r="Y404" s="89" t="str">
        <f t="shared" si="89"/>
        <v/>
      </c>
      <c r="Z404" s="89" t="str">
        <f t="shared" si="90"/>
        <v/>
      </c>
      <c r="AA404" s="89" t="str">
        <f t="shared" si="91"/>
        <v/>
      </c>
    </row>
    <row r="405" spans="1:27">
      <c r="A405" s="85">
        <f t="shared" si="80"/>
        <v>405</v>
      </c>
      <c r="B405" s="86" t="s">
        <v>438</v>
      </c>
      <c r="C405" s="86" t="s">
        <v>71502</v>
      </c>
      <c r="D405" s="86" t="s">
        <v>72445</v>
      </c>
      <c r="E405" s="87">
        <v>0.30277777777777776</v>
      </c>
      <c r="F405" s="86" t="s">
        <v>71521</v>
      </c>
      <c r="G405" s="86" t="s">
        <v>73348</v>
      </c>
      <c r="H405" s="86" t="s">
        <v>71637</v>
      </c>
      <c r="I405" s="86" t="s">
        <v>73349</v>
      </c>
      <c r="J405" s="86" t="s">
        <v>443</v>
      </c>
      <c r="K405" s="86" t="s">
        <v>72455</v>
      </c>
      <c r="L405" s="88"/>
      <c r="M405" s="88"/>
      <c r="N405" s="88"/>
      <c r="P405" s="89">
        <f t="shared" si="92"/>
        <v>20103</v>
      </c>
      <c r="Q405" s="89" t="str">
        <f t="shared" si="81"/>
        <v/>
      </c>
      <c r="R405" s="89" t="str">
        <f t="shared" si="82"/>
        <v/>
      </c>
      <c r="S405" s="89" t="str">
        <f t="shared" si="83"/>
        <v/>
      </c>
      <c r="T405" s="89" t="str">
        <f t="shared" si="84"/>
        <v/>
      </c>
      <c r="U405" s="89" t="str">
        <f t="shared" si="85"/>
        <v/>
      </c>
      <c r="V405" s="89" t="str">
        <f t="shared" si="86"/>
        <v/>
      </c>
      <c r="W405" s="89" t="str">
        <f t="shared" si="87"/>
        <v/>
      </c>
      <c r="X405" s="89" t="str">
        <f t="shared" si="88"/>
        <v/>
      </c>
      <c r="Y405" s="89" t="str">
        <f t="shared" si="89"/>
        <v/>
      </c>
      <c r="Z405" s="89" t="str">
        <f t="shared" si="90"/>
        <v/>
      </c>
      <c r="AA405" s="89" t="str">
        <f t="shared" si="91"/>
        <v/>
      </c>
    </row>
    <row r="406" spans="1:27">
      <c r="A406" s="85">
        <f t="shared" si="80"/>
        <v>406</v>
      </c>
      <c r="B406" s="86" t="s">
        <v>438</v>
      </c>
      <c r="C406" s="86" t="s">
        <v>71502</v>
      </c>
      <c r="D406" s="86" t="s">
        <v>72445</v>
      </c>
      <c r="E406" s="87">
        <v>0.31180555555555556</v>
      </c>
      <c r="F406" s="86" t="s">
        <v>71743</v>
      </c>
      <c r="G406" s="86" t="s">
        <v>73350</v>
      </c>
      <c r="H406" s="86" t="s">
        <v>71585</v>
      </c>
      <c r="I406" s="86" t="s">
        <v>73351</v>
      </c>
      <c r="J406" s="86" t="s">
        <v>455</v>
      </c>
      <c r="K406" s="86" t="s">
        <v>72451</v>
      </c>
      <c r="L406" s="88"/>
      <c r="M406" s="88"/>
      <c r="N406" s="88"/>
      <c r="P406" s="89">
        <f t="shared" si="92"/>
        <v>20153</v>
      </c>
      <c r="Q406" s="89" t="str">
        <f t="shared" si="81"/>
        <v/>
      </c>
      <c r="R406" s="89" t="str">
        <f t="shared" si="82"/>
        <v/>
      </c>
      <c r="S406" s="89" t="str">
        <f t="shared" si="83"/>
        <v/>
      </c>
      <c r="T406" s="89" t="str">
        <f t="shared" si="84"/>
        <v/>
      </c>
      <c r="U406" s="89" t="str">
        <f t="shared" si="85"/>
        <v/>
      </c>
      <c r="V406" s="89" t="str">
        <f t="shared" si="86"/>
        <v/>
      </c>
      <c r="W406" s="89" t="str">
        <f t="shared" si="87"/>
        <v/>
      </c>
      <c r="X406" s="89" t="str">
        <f t="shared" si="88"/>
        <v/>
      </c>
      <c r="Y406" s="89" t="str">
        <f t="shared" si="89"/>
        <v/>
      </c>
      <c r="Z406" s="89" t="str">
        <f t="shared" si="90"/>
        <v/>
      </c>
      <c r="AA406" s="89" t="str">
        <f t="shared" si="91"/>
        <v/>
      </c>
    </row>
    <row r="407" spans="1:27">
      <c r="A407" s="85">
        <f t="shared" si="80"/>
        <v>407</v>
      </c>
      <c r="B407" s="86" t="s">
        <v>438</v>
      </c>
      <c r="C407" s="86" t="s">
        <v>71502</v>
      </c>
      <c r="D407" s="86" t="s">
        <v>72445</v>
      </c>
      <c r="E407" s="87">
        <v>0.3125</v>
      </c>
      <c r="F407" s="86" t="s">
        <v>71587</v>
      </c>
      <c r="G407" s="86" t="s">
        <v>72610</v>
      </c>
      <c r="H407" s="86" t="s">
        <v>365</v>
      </c>
      <c r="I407" s="86" t="s">
        <v>73352</v>
      </c>
      <c r="J407" s="86" t="s">
        <v>443</v>
      </c>
      <c r="K407" s="86" t="s">
        <v>72387</v>
      </c>
      <c r="L407" s="88"/>
      <c r="M407" s="88"/>
      <c r="N407" s="88"/>
      <c r="P407" s="89">
        <f t="shared" si="92"/>
        <v>20203</v>
      </c>
      <c r="Q407" s="89" t="str">
        <f t="shared" si="81"/>
        <v/>
      </c>
      <c r="R407" s="89" t="str">
        <f t="shared" si="82"/>
        <v/>
      </c>
      <c r="S407" s="89" t="str">
        <f t="shared" si="83"/>
        <v/>
      </c>
      <c r="T407" s="89" t="str">
        <f t="shared" si="84"/>
        <v/>
      </c>
      <c r="U407" s="89" t="str">
        <f t="shared" si="85"/>
        <v/>
      </c>
      <c r="V407" s="89" t="str">
        <f t="shared" si="86"/>
        <v/>
      </c>
      <c r="W407" s="89" t="str">
        <f t="shared" si="87"/>
        <v/>
      </c>
      <c r="X407" s="89" t="str">
        <f t="shared" si="88"/>
        <v/>
      </c>
      <c r="Y407" s="89" t="str">
        <f t="shared" si="89"/>
        <v/>
      </c>
      <c r="Z407" s="89" t="str">
        <f t="shared" si="90"/>
        <v/>
      </c>
      <c r="AA407" s="89" t="str">
        <f t="shared" si="91"/>
        <v/>
      </c>
    </row>
    <row r="408" spans="1:27">
      <c r="A408" s="85">
        <f t="shared" si="80"/>
        <v>408</v>
      </c>
      <c r="B408" s="86" t="s">
        <v>438</v>
      </c>
      <c r="C408" s="86" t="s">
        <v>71502</v>
      </c>
      <c r="D408" s="86" t="s">
        <v>72445</v>
      </c>
      <c r="E408" s="87">
        <v>0.31736111111111115</v>
      </c>
      <c r="F408" s="86" t="s">
        <v>71637</v>
      </c>
      <c r="G408" s="86" t="s">
        <v>73353</v>
      </c>
      <c r="H408" s="86" t="s">
        <v>365</v>
      </c>
      <c r="I408" s="86" t="s">
        <v>73354</v>
      </c>
      <c r="J408" s="86" t="s">
        <v>71076</v>
      </c>
      <c r="K408" s="86" t="s">
        <v>72395</v>
      </c>
      <c r="L408" s="88"/>
      <c r="M408" s="88"/>
      <c r="N408" s="88"/>
      <c r="P408" s="89">
        <f t="shared" si="92"/>
        <v>20253</v>
      </c>
      <c r="Q408" s="89" t="str">
        <f t="shared" si="81"/>
        <v/>
      </c>
      <c r="R408" s="89" t="str">
        <f t="shared" si="82"/>
        <v/>
      </c>
      <c r="S408" s="89" t="str">
        <f t="shared" si="83"/>
        <v/>
      </c>
      <c r="T408" s="89" t="str">
        <f t="shared" si="84"/>
        <v/>
      </c>
      <c r="U408" s="89" t="str">
        <f t="shared" si="85"/>
        <v/>
      </c>
      <c r="V408" s="89" t="str">
        <f t="shared" si="86"/>
        <v/>
      </c>
      <c r="W408" s="89" t="str">
        <f t="shared" si="87"/>
        <v/>
      </c>
      <c r="X408" s="89" t="str">
        <f t="shared" si="88"/>
        <v/>
      </c>
      <c r="Y408" s="89" t="str">
        <f t="shared" si="89"/>
        <v/>
      </c>
      <c r="Z408" s="89" t="str">
        <f t="shared" si="90"/>
        <v/>
      </c>
      <c r="AA408" s="89" t="str">
        <f t="shared" si="91"/>
        <v/>
      </c>
    </row>
    <row r="409" spans="1:27">
      <c r="A409" s="85">
        <f t="shared" si="80"/>
        <v>409</v>
      </c>
      <c r="B409" s="86" t="s">
        <v>449</v>
      </c>
      <c r="C409" s="86" t="s">
        <v>72882</v>
      </c>
      <c r="D409" s="86" t="s">
        <v>72445</v>
      </c>
      <c r="E409" s="87">
        <v>0.33333333333333331</v>
      </c>
      <c r="F409" s="86" t="s">
        <v>72070</v>
      </c>
      <c r="G409" s="86" t="s">
        <v>73355</v>
      </c>
      <c r="H409" s="86" t="s">
        <v>71637</v>
      </c>
      <c r="I409" s="86" t="s">
        <v>73356</v>
      </c>
      <c r="J409" s="86" t="s">
        <v>443</v>
      </c>
      <c r="K409" s="86" t="s">
        <v>72445</v>
      </c>
      <c r="L409" s="88"/>
      <c r="M409" s="88"/>
      <c r="N409" s="88"/>
      <c r="P409" s="89">
        <f t="shared" si="92"/>
        <v>20303</v>
      </c>
      <c r="Q409" s="89" t="str">
        <f t="shared" si="81"/>
        <v/>
      </c>
      <c r="R409" s="89" t="str">
        <f t="shared" si="82"/>
        <v/>
      </c>
      <c r="S409" s="89" t="str">
        <f t="shared" si="83"/>
        <v/>
      </c>
      <c r="T409" s="89" t="str">
        <f t="shared" si="84"/>
        <v/>
      </c>
      <c r="U409" s="89" t="str">
        <f t="shared" si="85"/>
        <v/>
      </c>
      <c r="V409" s="89" t="str">
        <f t="shared" si="86"/>
        <v/>
      </c>
      <c r="W409" s="89" t="str">
        <f t="shared" si="87"/>
        <v/>
      </c>
      <c r="X409" s="89" t="str">
        <f t="shared" si="88"/>
        <v/>
      </c>
      <c r="Y409" s="89" t="str">
        <f t="shared" si="89"/>
        <v/>
      </c>
      <c r="Z409" s="89" t="str">
        <f t="shared" si="90"/>
        <v/>
      </c>
      <c r="AA409" s="89" t="str">
        <f t="shared" si="91"/>
        <v/>
      </c>
    </row>
    <row r="410" spans="1:27">
      <c r="A410" s="85">
        <f t="shared" si="80"/>
        <v>410</v>
      </c>
      <c r="B410" s="86" t="s">
        <v>71011</v>
      </c>
      <c r="C410" s="86" t="s">
        <v>469</v>
      </c>
      <c r="D410" s="86" t="s">
        <v>72445</v>
      </c>
      <c r="E410" s="87">
        <v>0.34583333333333338</v>
      </c>
      <c r="F410" s="86" t="s">
        <v>71694</v>
      </c>
      <c r="G410" s="86" t="s">
        <v>71698</v>
      </c>
      <c r="H410" s="86" t="s">
        <v>73192</v>
      </c>
      <c r="I410" s="86" t="s">
        <v>73357</v>
      </c>
      <c r="J410" s="86" t="s">
        <v>455</v>
      </c>
      <c r="K410" s="86" t="s">
        <v>72398</v>
      </c>
      <c r="L410" s="88"/>
      <c r="M410" s="88"/>
      <c r="N410" s="88"/>
      <c r="P410" s="89">
        <f t="shared" si="92"/>
        <v>20353</v>
      </c>
      <c r="Q410" s="89" t="str">
        <f t="shared" si="81"/>
        <v/>
      </c>
      <c r="R410" s="89" t="str">
        <f t="shared" si="82"/>
        <v/>
      </c>
      <c r="S410" s="89" t="str">
        <f t="shared" si="83"/>
        <v/>
      </c>
      <c r="T410" s="89" t="str">
        <f t="shared" si="84"/>
        <v/>
      </c>
      <c r="U410" s="89" t="str">
        <f t="shared" si="85"/>
        <v/>
      </c>
      <c r="V410" s="89" t="str">
        <f t="shared" si="86"/>
        <v/>
      </c>
      <c r="W410" s="89" t="str">
        <f t="shared" si="87"/>
        <v/>
      </c>
      <c r="X410" s="89" t="str">
        <f t="shared" si="88"/>
        <v/>
      </c>
      <c r="Y410" s="89" t="str">
        <f t="shared" si="89"/>
        <v/>
      </c>
      <c r="Z410" s="89" t="str">
        <f t="shared" si="90"/>
        <v/>
      </c>
      <c r="AA410" s="89" t="str">
        <f t="shared" si="91"/>
        <v/>
      </c>
    </row>
    <row r="411" spans="1:27">
      <c r="A411" s="85">
        <f t="shared" si="80"/>
        <v>411</v>
      </c>
      <c r="B411" s="86" t="s">
        <v>463</v>
      </c>
      <c r="C411" s="86" t="s">
        <v>469</v>
      </c>
      <c r="D411" s="86" t="s">
        <v>72445</v>
      </c>
      <c r="E411" s="87">
        <v>0.34652777777777777</v>
      </c>
      <c r="F411" s="86" t="s">
        <v>71659</v>
      </c>
      <c r="G411" s="86" t="s">
        <v>71823</v>
      </c>
      <c r="H411" s="86" t="s">
        <v>71481</v>
      </c>
      <c r="I411" s="86" t="s">
        <v>73358</v>
      </c>
      <c r="J411" s="86" t="s">
        <v>455</v>
      </c>
      <c r="K411" s="86" t="s">
        <v>72366</v>
      </c>
      <c r="L411" s="88"/>
      <c r="M411" s="88"/>
      <c r="N411" s="88"/>
      <c r="P411" s="89">
        <f t="shared" si="92"/>
        <v>20403</v>
      </c>
      <c r="Q411" s="89" t="str">
        <f t="shared" si="81"/>
        <v/>
      </c>
      <c r="R411" s="89" t="str">
        <f t="shared" si="82"/>
        <v/>
      </c>
      <c r="S411" s="89" t="str">
        <f t="shared" si="83"/>
        <v/>
      </c>
      <c r="T411" s="89" t="str">
        <f t="shared" si="84"/>
        <v/>
      </c>
      <c r="U411" s="89" t="str">
        <f t="shared" si="85"/>
        <v/>
      </c>
      <c r="V411" s="89" t="str">
        <f t="shared" si="86"/>
        <v/>
      </c>
      <c r="W411" s="89" t="str">
        <f t="shared" si="87"/>
        <v/>
      </c>
      <c r="X411" s="89" t="str">
        <f t="shared" si="88"/>
        <v/>
      </c>
      <c r="Y411" s="89" t="str">
        <f t="shared" si="89"/>
        <v/>
      </c>
      <c r="Z411" s="89" t="str">
        <f t="shared" si="90"/>
        <v/>
      </c>
      <c r="AA411" s="89" t="str">
        <f t="shared" si="91"/>
        <v/>
      </c>
    </row>
    <row r="412" spans="1:27">
      <c r="A412" s="85">
        <f t="shared" si="80"/>
        <v>412</v>
      </c>
      <c r="B412" s="86" t="s">
        <v>438</v>
      </c>
      <c r="C412" s="86" t="s">
        <v>439</v>
      </c>
      <c r="D412" s="86" t="s">
        <v>72445</v>
      </c>
      <c r="E412" s="87">
        <v>0.36041666666666666</v>
      </c>
      <c r="F412" s="86" t="s">
        <v>73359</v>
      </c>
      <c r="G412" s="86" t="s">
        <v>73360</v>
      </c>
      <c r="H412" s="86" t="s">
        <v>72830</v>
      </c>
      <c r="I412" s="86" t="s">
        <v>73361</v>
      </c>
      <c r="J412" s="86" t="s">
        <v>443</v>
      </c>
      <c r="K412" s="86" t="s">
        <v>72406</v>
      </c>
      <c r="L412" s="88"/>
      <c r="M412" s="88"/>
      <c r="N412" s="88"/>
      <c r="P412" s="89">
        <f t="shared" si="92"/>
        <v>20453</v>
      </c>
      <c r="Q412" s="89" t="str">
        <f t="shared" si="81"/>
        <v/>
      </c>
      <c r="R412" s="89" t="str">
        <f t="shared" si="82"/>
        <v/>
      </c>
      <c r="S412" s="89" t="str">
        <f t="shared" si="83"/>
        <v/>
      </c>
      <c r="T412" s="89" t="str">
        <f t="shared" si="84"/>
        <v/>
      </c>
      <c r="U412" s="89" t="str">
        <f t="shared" si="85"/>
        <v/>
      </c>
      <c r="V412" s="89" t="str">
        <f t="shared" si="86"/>
        <v/>
      </c>
      <c r="W412" s="89" t="str">
        <f t="shared" si="87"/>
        <v/>
      </c>
      <c r="X412" s="89" t="str">
        <f t="shared" si="88"/>
        <v/>
      </c>
      <c r="Y412" s="89" t="str">
        <f t="shared" si="89"/>
        <v/>
      </c>
      <c r="Z412" s="89" t="str">
        <f t="shared" si="90"/>
        <v/>
      </c>
      <c r="AA412" s="89" t="str">
        <f t="shared" si="91"/>
        <v/>
      </c>
    </row>
    <row r="413" spans="1:27">
      <c r="A413" s="85">
        <f t="shared" si="80"/>
        <v>413</v>
      </c>
      <c r="B413" s="86" t="s">
        <v>71011</v>
      </c>
      <c r="C413" s="86" t="s">
        <v>469</v>
      </c>
      <c r="D413" s="86" t="s">
        <v>72445</v>
      </c>
      <c r="E413" s="87">
        <v>0.41041666666666665</v>
      </c>
      <c r="F413" s="86" t="s">
        <v>73362</v>
      </c>
      <c r="G413" s="86" t="s">
        <v>73363</v>
      </c>
      <c r="H413" s="86" t="s">
        <v>73364</v>
      </c>
      <c r="I413" s="86" t="s">
        <v>73365</v>
      </c>
      <c r="J413" s="86" t="s">
        <v>455</v>
      </c>
      <c r="K413" s="86" t="s">
        <v>72398</v>
      </c>
      <c r="L413" s="88"/>
      <c r="M413" s="88"/>
      <c r="N413" s="88"/>
      <c r="P413" s="89">
        <f t="shared" si="92"/>
        <v>20503</v>
      </c>
      <c r="Q413" s="89" t="str">
        <f t="shared" si="81"/>
        <v/>
      </c>
      <c r="R413" s="89" t="str">
        <f t="shared" si="82"/>
        <v/>
      </c>
      <c r="S413" s="89" t="str">
        <f t="shared" si="83"/>
        <v/>
      </c>
      <c r="T413" s="89" t="str">
        <f t="shared" si="84"/>
        <v/>
      </c>
      <c r="U413" s="89" t="str">
        <f t="shared" si="85"/>
        <v/>
      </c>
      <c r="V413" s="89" t="str">
        <f t="shared" si="86"/>
        <v/>
      </c>
      <c r="W413" s="89" t="str">
        <f t="shared" si="87"/>
        <v/>
      </c>
      <c r="X413" s="89" t="str">
        <f t="shared" si="88"/>
        <v/>
      </c>
      <c r="Y413" s="89" t="str">
        <f t="shared" si="89"/>
        <v/>
      </c>
      <c r="Z413" s="89" t="str">
        <f t="shared" si="90"/>
        <v/>
      </c>
      <c r="AA413" s="89" t="str">
        <f t="shared" si="91"/>
        <v/>
      </c>
    </row>
    <row r="414" spans="1:27">
      <c r="A414" s="85">
        <f t="shared" si="80"/>
        <v>414</v>
      </c>
      <c r="B414" s="86" t="s">
        <v>449</v>
      </c>
      <c r="C414" s="86" t="s">
        <v>72882</v>
      </c>
      <c r="D414" s="86" t="s">
        <v>72445</v>
      </c>
      <c r="E414" s="87">
        <v>0.41111111111111115</v>
      </c>
      <c r="F414" s="86" t="s">
        <v>71611</v>
      </c>
      <c r="G414" s="86" t="s">
        <v>71676</v>
      </c>
      <c r="H414" s="86" t="s">
        <v>72929</v>
      </c>
      <c r="I414" s="86" t="s">
        <v>73366</v>
      </c>
      <c r="J414" s="86" t="s">
        <v>455</v>
      </c>
      <c r="K414" s="86" t="s">
        <v>72445</v>
      </c>
      <c r="L414" s="88"/>
      <c r="M414" s="88"/>
      <c r="N414" s="88"/>
      <c r="P414" s="89">
        <f t="shared" si="92"/>
        <v>20553</v>
      </c>
      <c r="Q414" s="89" t="str">
        <f t="shared" si="81"/>
        <v/>
      </c>
      <c r="R414" s="89" t="str">
        <f t="shared" si="82"/>
        <v/>
      </c>
      <c r="S414" s="89" t="str">
        <f t="shared" si="83"/>
        <v/>
      </c>
      <c r="T414" s="89" t="str">
        <f t="shared" si="84"/>
        <v/>
      </c>
      <c r="U414" s="89" t="str">
        <f t="shared" si="85"/>
        <v/>
      </c>
      <c r="V414" s="89" t="str">
        <f t="shared" si="86"/>
        <v/>
      </c>
      <c r="W414" s="89" t="str">
        <f t="shared" si="87"/>
        <v/>
      </c>
      <c r="X414" s="89" t="str">
        <f t="shared" si="88"/>
        <v/>
      </c>
      <c r="Y414" s="89" t="str">
        <f t="shared" si="89"/>
        <v/>
      </c>
      <c r="Z414" s="89" t="str">
        <f t="shared" si="90"/>
        <v/>
      </c>
      <c r="AA414" s="89" t="str">
        <f t="shared" si="91"/>
        <v/>
      </c>
    </row>
    <row r="415" spans="1:27">
      <c r="A415" s="85">
        <f t="shared" si="80"/>
        <v>415</v>
      </c>
      <c r="B415" s="86" t="s">
        <v>71011</v>
      </c>
      <c r="C415" s="86" t="s">
        <v>469</v>
      </c>
      <c r="D415" s="86" t="s">
        <v>72445</v>
      </c>
      <c r="E415" s="87">
        <v>0.42499999999999999</v>
      </c>
      <c r="F415" s="86" t="s">
        <v>73367</v>
      </c>
      <c r="G415" s="86" t="s">
        <v>73368</v>
      </c>
      <c r="H415" s="86" t="s">
        <v>73369</v>
      </c>
      <c r="I415" s="86" t="s">
        <v>73370</v>
      </c>
      <c r="J415" s="86" t="s">
        <v>455</v>
      </c>
      <c r="K415" s="86" t="s">
        <v>72398</v>
      </c>
      <c r="L415" s="88"/>
      <c r="M415" s="88"/>
      <c r="N415" s="88"/>
      <c r="P415" s="89">
        <f t="shared" si="92"/>
        <v>20603</v>
      </c>
      <c r="Q415" s="89" t="str">
        <f t="shared" si="81"/>
        <v/>
      </c>
      <c r="R415" s="89" t="str">
        <f t="shared" si="82"/>
        <v/>
      </c>
      <c r="S415" s="89" t="str">
        <f t="shared" si="83"/>
        <v/>
      </c>
      <c r="T415" s="89" t="str">
        <f t="shared" si="84"/>
        <v/>
      </c>
      <c r="U415" s="89" t="str">
        <f t="shared" si="85"/>
        <v/>
      </c>
      <c r="V415" s="89" t="str">
        <f t="shared" si="86"/>
        <v/>
      </c>
      <c r="W415" s="89" t="str">
        <f t="shared" si="87"/>
        <v/>
      </c>
      <c r="X415" s="89" t="str">
        <f t="shared" si="88"/>
        <v/>
      </c>
      <c r="Y415" s="89" t="str">
        <f t="shared" si="89"/>
        <v/>
      </c>
      <c r="Z415" s="89" t="str">
        <f t="shared" si="90"/>
        <v/>
      </c>
      <c r="AA415" s="89" t="str">
        <f t="shared" si="91"/>
        <v/>
      </c>
    </row>
    <row r="416" spans="1:27">
      <c r="A416" s="85">
        <f t="shared" si="80"/>
        <v>416</v>
      </c>
      <c r="B416" s="86" t="s">
        <v>449</v>
      </c>
      <c r="C416" s="86" t="s">
        <v>72882</v>
      </c>
      <c r="D416" s="86" t="s">
        <v>72445</v>
      </c>
      <c r="E416" s="87">
        <v>0.43263888888888885</v>
      </c>
      <c r="F416" s="86" t="s">
        <v>72972</v>
      </c>
      <c r="G416" s="86" t="s">
        <v>73371</v>
      </c>
      <c r="H416" s="86" t="s">
        <v>73372</v>
      </c>
      <c r="I416" s="86" t="s">
        <v>73373</v>
      </c>
      <c r="J416" s="86" t="s">
        <v>455</v>
      </c>
      <c r="K416" s="86" t="s">
        <v>72445</v>
      </c>
      <c r="L416" s="88"/>
      <c r="M416" s="88"/>
      <c r="N416" s="88"/>
      <c r="P416" s="89">
        <f t="shared" si="92"/>
        <v>20653</v>
      </c>
      <c r="Q416" s="89" t="str">
        <f t="shared" si="81"/>
        <v/>
      </c>
      <c r="R416" s="89" t="str">
        <f t="shared" si="82"/>
        <v/>
      </c>
      <c r="S416" s="89" t="str">
        <f t="shared" si="83"/>
        <v/>
      </c>
      <c r="T416" s="89" t="str">
        <f t="shared" si="84"/>
        <v/>
      </c>
      <c r="U416" s="89" t="str">
        <f t="shared" si="85"/>
        <v/>
      </c>
      <c r="V416" s="89" t="str">
        <f t="shared" si="86"/>
        <v/>
      </c>
      <c r="W416" s="89" t="str">
        <f t="shared" si="87"/>
        <v/>
      </c>
      <c r="X416" s="89" t="str">
        <f t="shared" si="88"/>
        <v/>
      </c>
      <c r="Y416" s="89" t="str">
        <f t="shared" si="89"/>
        <v/>
      </c>
      <c r="Z416" s="89" t="str">
        <f t="shared" si="90"/>
        <v/>
      </c>
      <c r="AA416" s="89" t="str">
        <f t="shared" si="91"/>
        <v/>
      </c>
    </row>
    <row r="417" spans="1:27">
      <c r="A417" s="85">
        <f t="shared" si="80"/>
        <v>417</v>
      </c>
      <c r="B417" s="86" t="s">
        <v>449</v>
      </c>
      <c r="C417" s="86" t="s">
        <v>72882</v>
      </c>
      <c r="D417" s="86" t="s">
        <v>72445</v>
      </c>
      <c r="E417" s="87">
        <v>0.43611111111111112</v>
      </c>
      <c r="F417" s="86" t="s">
        <v>71579</v>
      </c>
      <c r="G417" s="86" t="s">
        <v>73374</v>
      </c>
      <c r="H417" s="86" t="s">
        <v>71731</v>
      </c>
      <c r="I417" s="86" t="s">
        <v>73375</v>
      </c>
      <c r="J417" s="86" t="s">
        <v>455</v>
      </c>
      <c r="K417" s="86" t="s">
        <v>72445</v>
      </c>
      <c r="L417" s="88"/>
      <c r="M417" s="88"/>
      <c r="N417" s="88"/>
      <c r="P417" s="89">
        <f t="shared" si="92"/>
        <v>20703</v>
      </c>
      <c r="Q417" s="89" t="str">
        <f t="shared" si="81"/>
        <v/>
      </c>
      <c r="R417" s="89" t="str">
        <f t="shared" si="82"/>
        <v/>
      </c>
      <c r="S417" s="89" t="str">
        <f t="shared" si="83"/>
        <v/>
      </c>
      <c r="T417" s="89" t="str">
        <f t="shared" si="84"/>
        <v/>
      </c>
      <c r="U417" s="89" t="str">
        <f t="shared" si="85"/>
        <v/>
      </c>
      <c r="V417" s="89" t="str">
        <f t="shared" si="86"/>
        <v/>
      </c>
      <c r="W417" s="89" t="str">
        <f t="shared" si="87"/>
        <v/>
      </c>
      <c r="X417" s="89" t="str">
        <f t="shared" si="88"/>
        <v/>
      </c>
      <c r="Y417" s="89" t="str">
        <f t="shared" si="89"/>
        <v/>
      </c>
      <c r="Z417" s="89" t="str">
        <f t="shared" si="90"/>
        <v/>
      </c>
      <c r="AA417" s="89" t="str">
        <f t="shared" si="91"/>
        <v/>
      </c>
    </row>
    <row r="418" spans="1:27">
      <c r="A418" s="85">
        <f t="shared" si="80"/>
        <v>418</v>
      </c>
      <c r="B418" s="86" t="s">
        <v>449</v>
      </c>
      <c r="C418" s="86" t="s">
        <v>72882</v>
      </c>
      <c r="D418" s="86" t="s">
        <v>72445</v>
      </c>
      <c r="E418" s="87">
        <v>0.48749999999999999</v>
      </c>
      <c r="F418" s="86" t="s">
        <v>71774</v>
      </c>
      <c r="G418" s="86" t="s">
        <v>73376</v>
      </c>
      <c r="H418" s="86" t="s">
        <v>72227</v>
      </c>
      <c r="I418" s="86" t="s">
        <v>73377</v>
      </c>
      <c r="J418" s="86" t="s">
        <v>443</v>
      </c>
      <c r="K418" s="86" t="s">
        <v>72340</v>
      </c>
      <c r="L418" s="88"/>
      <c r="M418" s="88"/>
      <c r="N418" s="88"/>
      <c r="P418" s="89">
        <f t="shared" si="92"/>
        <v>20753</v>
      </c>
      <c r="Q418" s="89" t="str">
        <f t="shared" si="81"/>
        <v/>
      </c>
      <c r="R418" s="89" t="str">
        <f t="shared" si="82"/>
        <v/>
      </c>
      <c r="S418" s="89" t="str">
        <f t="shared" si="83"/>
        <v/>
      </c>
      <c r="T418" s="89" t="str">
        <f t="shared" si="84"/>
        <v/>
      </c>
      <c r="U418" s="89" t="str">
        <f t="shared" si="85"/>
        <v/>
      </c>
      <c r="V418" s="89" t="str">
        <f t="shared" si="86"/>
        <v/>
      </c>
      <c r="W418" s="89" t="str">
        <f t="shared" si="87"/>
        <v/>
      </c>
      <c r="X418" s="89" t="str">
        <f t="shared" si="88"/>
        <v/>
      </c>
      <c r="Y418" s="89" t="str">
        <f t="shared" si="89"/>
        <v/>
      </c>
      <c r="Z418" s="89" t="str">
        <f t="shared" si="90"/>
        <v/>
      </c>
      <c r="AA418" s="89" t="str">
        <f t="shared" si="91"/>
        <v/>
      </c>
    </row>
    <row r="419" spans="1:27">
      <c r="A419" s="85">
        <f t="shared" si="80"/>
        <v>419</v>
      </c>
      <c r="B419" s="86" t="s">
        <v>449</v>
      </c>
      <c r="C419" s="86" t="s">
        <v>72882</v>
      </c>
      <c r="D419" s="86" t="s">
        <v>72445</v>
      </c>
      <c r="E419" s="87">
        <v>0.52013888888888882</v>
      </c>
      <c r="F419" s="86" t="s">
        <v>71743</v>
      </c>
      <c r="G419" s="86" t="s">
        <v>71504</v>
      </c>
      <c r="H419" s="86" t="s">
        <v>72480</v>
      </c>
      <c r="I419" s="86" t="s">
        <v>73378</v>
      </c>
      <c r="J419" s="86" t="s">
        <v>455</v>
      </c>
      <c r="K419" s="86" t="s">
        <v>72445</v>
      </c>
      <c r="L419" s="88"/>
      <c r="M419" s="88"/>
      <c r="N419" s="88"/>
      <c r="P419" s="89">
        <f t="shared" si="92"/>
        <v>20803</v>
      </c>
      <c r="Q419" s="89" t="str">
        <f t="shared" si="81"/>
        <v/>
      </c>
      <c r="R419" s="89" t="str">
        <f t="shared" si="82"/>
        <v/>
      </c>
      <c r="S419" s="89" t="str">
        <f t="shared" si="83"/>
        <v/>
      </c>
      <c r="T419" s="89" t="str">
        <f t="shared" si="84"/>
        <v/>
      </c>
      <c r="U419" s="89" t="str">
        <f t="shared" si="85"/>
        <v/>
      </c>
      <c r="V419" s="89" t="str">
        <f t="shared" si="86"/>
        <v/>
      </c>
      <c r="W419" s="89" t="str">
        <f t="shared" si="87"/>
        <v/>
      </c>
      <c r="X419" s="89" t="str">
        <f t="shared" si="88"/>
        <v/>
      </c>
      <c r="Y419" s="89" t="str">
        <f t="shared" si="89"/>
        <v/>
      </c>
      <c r="Z419" s="89" t="str">
        <f t="shared" si="90"/>
        <v/>
      </c>
      <c r="AA419" s="89" t="str">
        <f t="shared" si="91"/>
        <v/>
      </c>
    </row>
    <row r="420" spans="1:27">
      <c r="A420" s="85">
        <f t="shared" si="80"/>
        <v>420</v>
      </c>
      <c r="B420" s="86" t="s">
        <v>71011</v>
      </c>
      <c r="C420" s="86" t="s">
        <v>469</v>
      </c>
      <c r="D420" s="86" t="s">
        <v>72445</v>
      </c>
      <c r="E420" s="87">
        <v>0.52847222222222223</v>
      </c>
      <c r="F420" s="86" t="s">
        <v>71884</v>
      </c>
      <c r="G420" s="86" t="s">
        <v>71507</v>
      </c>
      <c r="H420" s="86" t="s">
        <v>71489</v>
      </c>
      <c r="I420" s="86" t="s">
        <v>73379</v>
      </c>
      <c r="J420" s="86" t="s">
        <v>455</v>
      </c>
      <c r="K420" s="86" t="s">
        <v>72581</v>
      </c>
      <c r="L420" s="88"/>
      <c r="M420" s="88"/>
      <c r="N420" s="88"/>
      <c r="P420" s="89">
        <f t="shared" si="92"/>
        <v>20853</v>
      </c>
      <c r="Q420" s="89" t="str">
        <f t="shared" si="81"/>
        <v/>
      </c>
      <c r="R420" s="89" t="str">
        <f t="shared" si="82"/>
        <v/>
      </c>
      <c r="S420" s="89" t="str">
        <f t="shared" si="83"/>
        <v/>
      </c>
      <c r="T420" s="89" t="str">
        <f t="shared" si="84"/>
        <v/>
      </c>
      <c r="U420" s="89" t="str">
        <f t="shared" si="85"/>
        <v/>
      </c>
      <c r="V420" s="89" t="str">
        <f t="shared" si="86"/>
        <v/>
      </c>
      <c r="W420" s="89" t="str">
        <f t="shared" si="87"/>
        <v/>
      </c>
      <c r="X420" s="89" t="str">
        <f t="shared" si="88"/>
        <v/>
      </c>
      <c r="Y420" s="89" t="str">
        <f t="shared" si="89"/>
        <v/>
      </c>
      <c r="Z420" s="89" t="str">
        <f t="shared" si="90"/>
        <v/>
      </c>
      <c r="AA420" s="89" t="str">
        <f t="shared" si="91"/>
        <v/>
      </c>
    </row>
    <row r="421" spans="1:27">
      <c r="A421" s="85">
        <f t="shared" si="80"/>
        <v>421</v>
      </c>
      <c r="B421" s="86" t="s">
        <v>438</v>
      </c>
      <c r="C421" s="86" t="s">
        <v>71732</v>
      </c>
      <c r="D421" s="86" t="s">
        <v>72445</v>
      </c>
      <c r="E421" s="87">
        <v>0.53125</v>
      </c>
      <c r="F421" s="86" t="s">
        <v>71587</v>
      </c>
      <c r="G421" s="86" t="s">
        <v>73380</v>
      </c>
      <c r="H421" s="86" t="s">
        <v>71743</v>
      </c>
      <c r="I421" s="86" t="s">
        <v>73381</v>
      </c>
      <c r="J421" s="86" t="s">
        <v>443</v>
      </c>
      <c r="K421" s="86" t="s">
        <v>72512</v>
      </c>
      <c r="L421" s="88"/>
      <c r="M421" s="88"/>
      <c r="N421" s="88"/>
      <c r="P421" s="89">
        <f t="shared" si="92"/>
        <v>20903</v>
      </c>
      <c r="Q421" s="89" t="str">
        <f t="shared" si="81"/>
        <v/>
      </c>
      <c r="R421" s="89" t="str">
        <f t="shared" si="82"/>
        <v/>
      </c>
      <c r="S421" s="89" t="str">
        <f t="shared" si="83"/>
        <v/>
      </c>
      <c r="T421" s="89" t="str">
        <f t="shared" si="84"/>
        <v/>
      </c>
      <c r="U421" s="89" t="str">
        <f t="shared" si="85"/>
        <v/>
      </c>
      <c r="V421" s="89" t="str">
        <f t="shared" si="86"/>
        <v/>
      </c>
      <c r="W421" s="89" t="str">
        <f t="shared" si="87"/>
        <v/>
      </c>
      <c r="X421" s="89" t="str">
        <f t="shared" si="88"/>
        <v/>
      </c>
      <c r="Y421" s="89" t="str">
        <f t="shared" si="89"/>
        <v/>
      </c>
      <c r="Z421" s="89" t="str">
        <f t="shared" si="90"/>
        <v/>
      </c>
      <c r="AA421" s="89" t="str">
        <f t="shared" si="91"/>
        <v/>
      </c>
    </row>
    <row r="422" spans="1:27">
      <c r="A422" s="85">
        <f t="shared" si="80"/>
        <v>422</v>
      </c>
      <c r="B422" s="86" t="s">
        <v>463</v>
      </c>
      <c r="C422" s="86" t="s">
        <v>72037</v>
      </c>
      <c r="D422" s="86" t="s">
        <v>72445</v>
      </c>
      <c r="E422" s="87">
        <v>0.56666666666666665</v>
      </c>
      <c r="F422" s="86" t="s">
        <v>72472</v>
      </c>
      <c r="G422" s="86" t="s">
        <v>73382</v>
      </c>
      <c r="H422" s="86" t="s">
        <v>71686</v>
      </c>
      <c r="I422" s="86" t="s">
        <v>73383</v>
      </c>
      <c r="J422" s="86" t="s">
        <v>70988</v>
      </c>
      <c r="K422" s="86" t="s">
        <v>72699</v>
      </c>
      <c r="L422" s="88"/>
      <c r="M422" s="88"/>
      <c r="N422" s="88"/>
      <c r="P422" s="89">
        <f t="shared" si="92"/>
        <v>20953</v>
      </c>
      <c r="Q422" s="89" t="str">
        <f t="shared" si="81"/>
        <v/>
      </c>
      <c r="R422" s="89" t="str">
        <f t="shared" si="82"/>
        <v/>
      </c>
      <c r="S422" s="89" t="str">
        <f t="shared" si="83"/>
        <v/>
      </c>
      <c r="T422" s="89" t="str">
        <f t="shared" si="84"/>
        <v/>
      </c>
      <c r="U422" s="89" t="str">
        <f t="shared" si="85"/>
        <v/>
      </c>
      <c r="V422" s="89" t="str">
        <f t="shared" si="86"/>
        <v/>
      </c>
      <c r="W422" s="89" t="str">
        <f t="shared" si="87"/>
        <v/>
      </c>
      <c r="X422" s="89" t="str">
        <f t="shared" si="88"/>
        <v/>
      </c>
      <c r="Y422" s="89" t="str">
        <f t="shared" si="89"/>
        <v/>
      </c>
      <c r="Z422" s="89" t="str">
        <f t="shared" si="90"/>
        <v/>
      </c>
      <c r="AA422" s="89" t="str">
        <f t="shared" si="91"/>
        <v/>
      </c>
    </row>
    <row r="423" spans="1:27">
      <c r="A423" s="85">
        <f t="shared" si="80"/>
        <v>423</v>
      </c>
      <c r="B423" s="86" t="s">
        <v>449</v>
      </c>
      <c r="C423" s="86" t="s">
        <v>72882</v>
      </c>
      <c r="D423" s="86" t="s">
        <v>72445</v>
      </c>
      <c r="E423" s="87">
        <v>0.56736111111111109</v>
      </c>
      <c r="F423" s="86" t="s">
        <v>71513</v>
      </c>
      <c r="G423" s="86" t="s">
        <v>71718</v>
      </c>
      <c r="H423" s="86" t="s">
        <v>71743</v>
      </c>
      <c r="I423" s="86" t="s">
        <v>73384</v>
      </c>
      <c r="J423" s="86" t="s">
        <v>455</v>
      </c>
      <c r="K423" s="86" t="s">
        <v>72445</v>
      </c>
      <c r="L423" s="88"/>
      <c r="M423" s="88"/>
      <c r="N423" s="88"/>
      <c r="P423" s="89">
        <f t="shared" si="92"/>
        <v>21003</v>
      </c>
      <c r="Q423" s="89" t="str">
        <f t="shared" si="81"/>
        <v/>
      </c>
      <c r="R423" s="89" t="str">
        <f t="shared" si="82"/>
        <v/>
      </c>
      <c r="S423" s="89" t="str">
        <f t="shared" si="83"/>
        <v/>
      </c>
      <c r="T423" s="89" t="str">
        <f t="shared" si="84"/>
        <v/>
      </c>
      <c r="U423" s="89" t="str">
        <f t="shared" si="85"/>
        <v/>
      </c>
      <c r="V423" s="89" t="str">
        <f t="shared" si="86"/>
        <v/>
      </c>
      <c r="W423" s="89" t="str">
        <f t="shared" si="87"/>
        <v/>
      </c>
      <c r="X423" s="89" t="str">
        <f t="shared" si="88"/>
        <v/>
      </c>
      <c r="Y423" s="89" t="str">
        <f t="shared" si="89"/>
        <v/>
      </c>
      <c r="Z423" s="89" t="str">
        <f t="shared" si="90"/>
        <v/>
      </c>
      <c r="AA423" s="89" t="str">
        <f t="shared" si="91"/>
        <v/>
      </c>
    </row>
    <row r="424" spans="1:27">
      <c r="A424" s="85">
        <f t="shared" si="80"/>
        <v>424</v>
      </c>
      <c r="B424" s="86" t="s">
        <v>73079</v>
      </c>
      <c r="C424" s="86" t="s">
        <v>72092</v>
      </c>
      <c r="D424" s="86" t="s">
        <v>72445</v>
      </c>
      <c r="E424" s="87">
        <v>0.56805555555555554</v>
      </c>
      <c r="F424" s="86" t="s">
        <v>71664</v>
      </c>
      <c r="G424" s="86" t="s">
        <v>73110</v>
      </c>
      <c r="H424" s="86" t="s">
        <v>72480</v>
      </c>
      <c r="I424" s="86" t="s">
        <v>73385</v>
      </c>
      <c r="J424" s="86" t="s">
        <v>70988</v>
      </c>
      <c r="K424" s="86" t="s">
        <v>72406</v>
      </c>
      <c r="L424" s="88"/>
      <c r="M424" s="88"/>
      <c r="N424" s="88"/>
      <c r="P424" s="89">
        <f t="shared" si="92"/>
        <v>21053</v>
      </c>
      <c r="Q424" s="89" t="str">
        <f t="shared" si="81"/>
        <v/>
      </c>
      <c r="R424" s="89" t="str">
        <f t="shared" si="82"/>
        <v/>
      </c>
      <c r="S424" s="89" t="str">
        <f t="shared" si="83"/>
        <v/>
      </c>
      <c r="T424" s="89" t="str">
        <f t="shared" si="84"/>
        <v/>
      </c>
      <c r="U424" s="89" t="str">
        <f t="shared" si="85"/>
        <v/>
      </c>
      <c r="V424" s="89" t="str">
        <f t="shared" si="86"/>
        <v/>
      </c>
      <c r="W424" s="89" t="str">
        <f t="shared" si="87"/>
        <v/>
      </c>
      <c r="X424" s="89" t="str">
        <f t="shared" si="88"/>
        <v/>
      </c>
      <c r="Y424" s="89" t="str">
        <f t="shared" si="89"/>
        <v/>
      </c>
      <c r="Z424" s="89" t="str">
        <f t="shared" si="90"/>
        <v/>
      </c>
      <c r="AA424" s="89" t="str">
        <f t="shared" si="91"/>
        <v/>
      </c>
    </row>
    <row r="425" spans="1:27">
      <c r="A425" s="85">
        <f t="shared" si="80"/>
        <v>425</v>
      </c>
      <c r="B425" s="86" t="s">
        <v>449</v>
      </c>
      <c r="C425" s="86" t="s">
        <v>72882</v>
      </c>
      <c r="D425" s="86" t="s">
        <v>72445</v>
      </c>
      <c r="E425" s="87">
        <v>0.57222222222222219</v>
      </c>
      <c r="F425" s="86" t="s">
        <v>71684</v>
      </c>
      <c r="G425" s="86" t="s">
        <v>73386</v>
      </c>
      <c r="H425" s="86" t="s">
        <v>71492</v>
      </c>
      <c r="I425" s="86" t="s">
        <v>73387</v>
      </c>
      <c r="J425" s="86" t="s">
        <v>443</v>
      </c>
      <c r="K425" s="86" t="s">
        <v>72445</v>
      </c>
      <c r="L425" s="88"/>
      <c r="M425" s="88"/>
      <c r="N425" s="88"/>
      <c r="P425" s="89">
        <f t="shared" si="92"/>
        <v>21103</v>
      </c>
      <c r="Q425" s="89" t="str">
        <f t="shared" si="81"/>
        <v/>
      </c>
      <c r="R425" s="89" t="str">
        <f t="shared" si="82"/>
        <v/>
      </c>
      <c r="S425" s="89" t="str">
        <f t="shared" si="83"/>
        <v/>
      </c>
      <c r="T425" s="89" t="str">
        <f t="shared" si="84"/>
        <v/>
      </c>
      <c r="U425" s="89" t="str">
        <f t="shared" si="85"/>
        <v/>
      </c>
      <c r="V425" s="89" t="str">
        <f t="shared" si="86"/>
        <v/>
      </c>
      <c r="W425" s="89" t="str">
        <f t="shared" si="87"/>
        <v/>
      </c>
      <c r="X425" s="89" t="str">
        <f t="shared" si="88"/>
        <v/>
      </c>
      <c r="Y425" s="89" t="str">
        <f t="shared" si="89"/>
        <v/>
      </c>
      <c r="Z425" s="89" t="str">
        <f t="shared" si="90"/>
        <v/>
      </c>
      <c r="AA425" s="89" t="str">
        <f t="shared" si="91"/>
        <v/>
      </c>
    </row>
    <row r="426" spans="1:27">
      <c r="A426" s="85">
        <f t="shared" si="80"/>
        <v>426</v>
      </c>
      <c r="B426" s="86" t="s">
        <v>71011</v>
      </c>
      <c r="C426" s="86" t="s">
        <v>469</v>
      </c>
      <c r="D426" s="86" t="s">
        <v>72445</v>
      </c>
      <c r="E426" s="87">
        <v>0.6</v>
      </c>
      <c r="F426" s="86" t="s">
        <v>71592</v>
      </c>
      <c r="G426" s="86" t="s">
        <v>72877</v>
      </c>
      <c r="H426" s="86" t="s">
        <v>73388</v>
      </c>
      <c r="I426" s="86" t="s">
        <v>73389</v>
      </c>
      <c r="J426" s="86" t="s">
        <v>455</v>
      </c>
      <c r="K426" s="86" t="s">
        <v>72366</v>
      </c>
      <c r="L426" s="88"/>
      <c r="M426" s="88"/>
      <c r="N426" s="88"/>
      <c r="P426" s="89">
        <f t="shared" si="92"/>
        <v>21153</v>
      </c>
      <c r="Q426" s="89" t="str">
        <f t="shared" si="81"/>
        <v/>
      </c>
      <c r="R426" s="89" t="str">
        <f t="shared" si="82"/>
        <v/>
      </c>
      <c r="S426" s="89" t="str">
        <f t="shared" si="83"/>
        <v/>
      </c>
      <c r="T426" s="89" t="str">
        <f t="shared" si="84"/>
        <v/>
      </c>
      <c r="U426" s="89" t="str">
        <f t="shared" si="85"/>
        <v/>
      </c>
      <c r="V426" s="89" t="str">
        <f t="shared" si="86"/>
        <v/>
      </c>
      <c r="W426" s="89" t="str">
        <f t="shared" si="87"/>
        <v/>
      </c>
      <c r="X426" s="89" t="str">
        <f t="shared" si="88"/>
        <v/>
      </c>
      <c r="Y426" s="89" t="str">
        <f t="shared" si="89"/>
        <v/>
      </c>
      <c r="Z426" s="89" t="str">
        <f t="shared" si="90"/>
        <v/>
      </c>
      <c r="AA426" s="89" t="str">
        <f t="shared" si="91"/>
        <v/>
      </c>
    </row>
    <row r="427" spans="1:27">
      <c r="A427" s="85">
        <f t="shared" si="80"/>
        <v>427</v>
      </c>
      <c r="B427" s="86" t="s">
        <v>444</v>
      </c>
      <c r="C427" s="86" t="s">
        <v>469</v>
      </c>
      <c r="D427" s="86" t="s">
        <v>72445</v>
      </c>
      <c r="E427" s="87">
        <v>0.61249999999999993</v>
      </c>
      <c r="F427" s="86" t="s">
        <v>72101</v>
      </c>
      <c r="G427" s="86" t="s">
        <v>72069</v>
      </c>
      <c r="H427" s="86" t="s">
        <v>71489</v>
      </c>
      <c r="I427" s="86" t="s">
        <v>73390</v>
      </c>
      <c r="J427" s="86" t="s">
        <v>443</v>
      </c>
      <c r="K427" s="86"/>
      <c r="L427" s="88"/>
      <c r="M427" s="88"/>
      <c r="N427" s="88"/>
      <c r="P427" s="89">
        <f t="shared" si="92"/>
        <v>21203</v>
      </c>
      <c r="Q427" s="89" t="str">
        <f t="shared" si="81"/>
        <v/>
      </c>
      <c r="R427" s="89" t="str">
        <f t="shared" si="82"/>
        <v/>
      </c>
      <c r="S427" s="89" t="str">
        <f t="shared" si="83"/>
        <v/>
      </c>
      <c r="T427" s="89" t="str">
        <f t="shared" si="84"/>
        <v/>
      </c>
      <c r="U427" s="89" t="str">
        <f t="shared" si="85"/>
        <v/>
      </c>
      <c r="V427" s="89" t="str">
        <f t="shared" si="86"/>
        <v/>
      </c>
      <c r="W427" s="89" t="str">
        <f t="shared" si="87"/>
        <v/>
      </c>
      <c r="X427" s="89" t="str">
        <f t="shared" si="88"/>
        <v/>
      </c>
      <c r="Y427" s="89" t="str">
        <f t="shared" si="89"/>
        <v/>
      </c>
      <c r="Z427" s="89" t="str">
        <f t="shared" si="90"/>
        <v/>
      </c>
      <c r="AA427" s="89" t="str">
        <f t="shared" si="91"/>
        <v/>
      </c>
    </row>
    <row r="428" spans="1:27">
      <c r="A428" s="85">
        <f t="shared" si="80"/>
        <v>428</v>
      </c>
      <c r="B428" s="86" t="s">
        <v>444</v>
      </c>
      <c r="C428" s="86" t="s">
        <v>72080</v>
      </c>
      <c r="D428" s="86" t="s">
        <v>72445</v>
      </c>
      <c r="E428" s="87">
        <v>0.625</v>
      </c>
      <c r="F428" s="86" t="s">
        <v>72084</v>
      </c>
      <c r="G428" s="86" t="s">
        <v>71709</v>
      </c>
      <c r="H428" s="86" t="s">
        <v>73391</v>
      </c>
      <c r="I428" s="86" t="s">
        <v>73392</v>
      </c>
      <c r="J428" s="86" t="s">
        <v>73393</v>
      </c>
      <c r="K428" s="86" t="s">
        <v>72571</v>
      </c>
      <c r="L428" s="88"/>
      <c r="M428" s="88"/>
      <c r="N428" s="88"/>
      <c r="P428" s="89">
        <f t="shared" si="92"/>
        <v>21253</v>
      </c>
      <c r="Q428" s="89" t="str">
        <f t="shared" si="81"/>
        <v/>
      </c>
      <c r="R428" s="89" t="str">
        <f t="shared" si="82"/>
        <v/>
      </c>
      <c r="S428" s="89" t="str">
        <f t="shared" si="83"/>
        <v/>
      </c>
      <c r="T428" s="89" t="str">
        <f t="shared" si="84"/>
        <v/>
      </c>
      <c r="U428" s="89" t="str">
        <f t="shared" si="85"/>
        <v/>
      </c>
      <c r="V428" s="89" t="str">
        <f t="shared" si="86"/>
        <v/>
      </c>
      <c r="W428" s="89" t="str">
        <f t="shared" si="87"/>
        <v/>
      </c>
      <c r="X428" s="89" t="str">
        <f t="shared" si="88"/>
        <v/>
      </c>
      <c r="Y428" s="89" t="str">
        <f t="shared" si="89"/>
        <v/>
      </c>
      <c r="Z428" s="89" t="str">
        <f t="shared" si="90"/>
        <v/>
      </c>
      <c r="AA428" s="89" t="str">
        <f t="shared" si="91"/>
        <v/>
      </c>
    </row>
    <row r="429" spans="1:27">
      <c r="A429" s="85">
        <f t="shared" si="80"/>
        <v>429</v>
      </c>
      <c r="B429" s="86" t="s">
        <v>71035</v>
      </c>
      <c r="C429" s="86" t="s">
        <v>72231</v>
      </c>
      <c r="D429" s="86" t="s">
        <v>72445</v>
      </c>
      <c r="E429" s="87">
        <v>0.6430555555555556</v>
      </c>
      <c r="F429" s="86" t="s">
        <v>362</v>
      </c>
      <c r="G429" s="86" t="s">
        <v>73394</v>
      </c>
      <c r="H429" s="86" t="s">
        <v>71495</v>
      </c>
      <c r="I429" s="86" t="s">
        <v>73395</v>
      </c>
      <c r="J429" s="86" t="s">
        <v>443</v>
      </c>
      <c r="K429" s="86" t="s">
        <v>72387</v>
      </c>
      <c r="L429" s="88"/>
      <c r="M429" s="88"/>
      <c r="N429" s="88"/>
      <c r="P429" s="89">
        <f t="shared" si="92"/>
        <v>21303</v>
      </c>
      <c r="Q429" s="89" t="str">
        <f t="shared" si="81"/>
        <v/>
      </c>
      <c r="R429" s="89" t="str">
        <f t="shared" si="82"/>
        <v/>
      </c>
      <c r="S429" s="89" t="str">
        <f t="shared" si="83"/>
        <v/>
      </c>
      <c r="T429" s="89" t="str">
        <f t="shared" si="84"/>
        <v/>
      </c>
      <c r="U429" s="89" t="str">
        <f t="shared" si="85"/>
        <v/>
      </c>
      <c r="V429" s="89" t="str">
        <f t="shared" si="86"/>
        <v/>
      </c>
      <c r="W429" s="89" t="str">
        <f t="shared" si="87"/>
        <v/>
      </c>
      <c r="X429" s="89" t="str">
        <f t="shared" si="88"/>
        <v/>
      </c>
      <c r="Y429" s="89" t="str">
        <f t="shared" si="89"/>
        <v/>
      </c>
      <c r="Z429" s="89" t="str">
        <f t="shared" si="90"/>
        <v/>
      </c>
      <c r="AA429" s="89" t="str">
        <f t="shared" si="91"/>
        <v/>
      </c>
    </row>
    <row r="430" spans="1:27">
      <c r="A430" s="85">
        <f t="shared" si="80"/>
        <v>430</v>
      </c>
      <c r="B430" s="86" t="s">
        <v>449</v>
      </c>
      <c r="C430" s="86" t="s">
        <v>72865</v>
      </c>
      <c r="D430" s="86" t="s">
        <v>72445</v>
      </c>
      <c r="E430" s="87">
        <v>0.65486111111111112</v>
      </c>
      <c r="F430" s="86" t="s">
        <v>71481</v>
      </c>
      <c r="G430" s="86" t="s">
        <v>72187</v>
      </c>
      <c r="H430" s="86" t="s">
        <v>71637</v>
      </c>
      <c r="I430" s="86" t="s">
        <v>73396</v>
      </c>
      <c r="J430" s="86" t="s">
        <v>443</v>
      </c>
      <c r="K430" s="86" t="s">
        <v>72445</v>
      </c>
      <c r="L430" s="88"/>
      <c r="M430" s="88"/>
      <c r="N430" s="88"/>
      <c r="P430" s="89">
        <f t="shared" si="92"/>
        <v>21353</v>
      </c>
      <c r="Q430" s="89" t="str">
        <f t="shared" si="81"/>
        <v/>
      </c>
      <c r="R430" s="89" t="str">
        <f t="shared" si="82"/>
        <v/>
      </c>
      <c r="S430" s="89" t="str">
        <f t="shared" si="83"/>
        <v/>
      </c>
      <c r="T430" s="89" t="str">
        <f t="shared" si="84"/>
        <v/>
      </c>
      <c r="U430" s="89" t="str">
        <f t="shared" si="85"/>
        <v/>
      </c>
      <c r="V430" s="89" t="str">
        <f t="shared" si="86"/>
        <v/>
      </c>
      <c r="W430" s="89" t="str">
        <f t="shared" si="87"/>
        <v/>
      </c>
      <c r="X430" s="89" t="str">
        <f t="shared" si="88"/>
        <v/>
      </c>
      <c r="Y430" s="89" t="str">
        <f t="shared" si="89"/>
        <v/>
      </c>
      <c r="Z430" s="89" t="str">
        <f t="shared" si="90"/>
        <v/>
      </c>
      <c r="AA430" s="89" t="str">
        <f t="shared" si="91"/>
        <v/>
      </c>
    </row>
    <row r="431" spans="1:27">
      <c r="A431" s="85">
        <f t="shared" si="80"/>
        <v>431</v>
      </c>
      <c r="B431" s="86" t="s">
        <v>463</v>
      </c>
      <c r="C431" s="86" t="s">
        <v>71581</v>
      </c>
      <c r="D431" s="86" t="s">
        <v>72445</v>
      </c>
      <c r="E431" s="87">
        <v>0.69166666666666676</v>
      </c>
      <c r="F431" s="86" t="s">
        <v>71694</v>
      </c>
      <c r="G431" s="86" t="s">
        <v>73397</v>
      </c>
      <c r="H431" s="86" t="s">
        <v>71990</v>
      </c>
      <c r="I431" s="86" t="s">
        <v>73398</v>
      </c>
      <c r="J431" s="86" t="s">
        <v>70988</v>
      </c>
      <c r="K431" s="86" t="s">
        <v>72343</v>
      </c>
      <c r="L431" s="88"/>
      <c r="M431" s="88"/>
      <c r="N431" s="88"/>
      <c r="P431" s="89">
        <f t="shared" si="92"/>
        <v>21403</v>
      </c>
      <c r="Q431" s="89" t="str">
        <f t="shared" si="81"/>
        <v/>
      </c>
      <c r="R431" s="89" t="str">
        <f t="shared" si="82"/>
        <v/>
      </c>
      <c r="S431" s="89" t="str">
        <f t="shared" si="83"/>
        <v/>
      </c>
      <c r="T431" s="89" t="str">
        <f t="shared" si="84"/>
        <v/>
      </c>
      <c r="U431" s="89" t="str">
        <f t="shared" si="85"/>
        <v/>
      </c>
      <c r="V431" s="89" t="str">
        <f t="shared" si="86"/>
        <v/>
      </c>
      <c r="W431" s="89" t="str">
        <f t="shared" si="87"/>
        <v/>
      </c>
      <c r="X431" s="89" t="str">
        <f t="shared" si="88"/>
        <v/>
      </c>
      <c r="Y431" s="89" t="str">
        <f t="shared" si="89"/>
        <v/>
      </c>
      <c r="Z431" s="89" t="str">
        <f t="shared" si="90"/>
        <v/>
      </c>
      <c r="AA431" s="89" t="str">
        <f t="shared" si="91"/>
        <v/>
      </c>
    </row>
    <row r="432" spans="1:27">
      <c r="A432" s="85">
        <f t="shared" si="80"/>
        <v>432</v>
      </c>
      <c r="B432" s="86" t="s">
        <v>71073</v>
      </c>
      <c r="C432" s="86" t="s">
        <v>71470</v>
      </c>
      <c r="D432" s="86" t="s">
        <v>72445</v>
      </c>
      <c r="E432" s="87">
        <v>0.70138888888888884</v>
      </c>
      <c r="F432" s="86" t="s">
        <v>73399</v>
      </c>
      <c r="G432" s="86" t="s">
        <v>71823</v>
      </c>
      <c r="H432" s="86" t="s">
        <v>73400</v>
      </c>
      <c r="I432" s="86" t="s">
        <v>73401</v>
      </c>
      <c r="J432" s="86" t="s">
        <v>443</v>
      </c>
      <c r="K432" s="86" t="s">
        <v>73402</v>
      </c>
      <c r="L432" s="88"/>
      <c r="M432" s="88"/>
      <c r="N432" s="88"/>
      <c r="P432" s="89">
        <f t="shared" si="92"/>
        <v>21453</v>
      </c>
      <c r="Q432" s="89" t="str">
        <f t="shared" si="81"/>
        <v/>
      </c>
      <c r="R432" s="89" t="str">
        <f t="shared" si="82"/>
        <v/>
      </c>
      <c r="S432" s="89" t="str">
        <f t="shared" si="83"/>
        <v/>
      </c>
      <c r="T432" s="89" t="str">
        <f t="shared" si="84"/>
        <v/>
      </c>
      <c r="U432" s="89" t="str">
        <f t="shared" si="85"/>
        <v/>
      </c>
      <c r="V432" s="89" t="str">
        <f t="shared" si="86"/>
        <v/>
      </c>
      <c r="W432" s="89" t="str">
        <f t="shared" si="87"/>
        <v/>
      </c>
      <c r="X432" s="89" t="str">
        <f t="shared" si="88"/>
        <v/>
      </c>
      <c r="Y432" s="89" t="str">
        <f t="shared" si="89"/>
        <v/>
      </c>
      <c r="Z432" s="89" t="str">
        <f t="shared" si="90"/>
        <v/>
      </c>
      <c r="AA432" s="89" t="str">
        <f t="shared" si="91"/>
        <v/>
      </c>
    </row>
    <row r="433" spans="1:27">
      <c r="A433" s="85">
        <f t="shared" si="80"/>
        <v>433</v>
      </c>
      <c r="B433" s="86" t="s">
        <v>449</v>
      </c>
      <c r="C433" s="86" t="s">
        <v>72865</v>
      </c>
      <c r="D433" s="86" t="s">
        <v>72445</v>
      </c>
      <c r="E433" s="87">
        <v>0.70138888888888884</v>
      </c>
      <c r="F433" s="86" t="s">
        <v>73403</v>
      </c>
      <c r="G433" s="86" t="s">
        <v>71700</v>
      </c>
      <c r="H433" s="86" t="s">
        <v>473</v>
      </c>
      <c r="I433" s="86" t="s">
        <v>73404</v>
      </c>
      <c r="J433" s="86" t="s">
        <v>443</v>
      </c>
      <c r="K433" s="86" t="s">
        <v>72445</v>
      </c>
      <c r="L433" s="88"/>
      <c r="M433" s="88"/>
      <c r="N433" s="88"/>
      <c r="P433" s="89">
        <f t="shared" si="92"/>
        <v>21503</v>
      </c>
      <c r="Q433" s="89" t="str">
        <f t="shared" si="81"/>
        <v/>
      </c>
      <c r="R433" s="89" t="str">
        <f t="shared" si="82"/>
        <v/>
      </c>
      <c r="S433" s="89" t="str">
        <f t="shared" si="83"/>
        <v/>
      </c>
      <c r="T433" s="89" t="str">
        <f t="shared" si="84"/>
        <v/>
      </c>
      <c r="U433" s="89" t="str">
        <f t="shared" si="85"/>
        <v/>
      </c>
      <c r="V433" s="89" t="str">
        <f t="shared" si="86"/>
        <v/>
      </c>
      <c r="W433" s="89" t="str">
        <f t="shared" si="87"/>
        <v/>
      </c>
      <c r="X433" s="89" t="str">
        <f t="shared" si="88"/>
        <v/>
      </c>
      <c r="Y433" s="89" t="str">
        <f t="shared" si="89"/>
        <v/>
      </c>
      <c r="Z433" s="89" t="str">
        <f t="shared" si="90"/>
        <v/>
      </c>
      <c r="AA433" s="89" t="str">
        <f t="shared" si="91"/>
        <v/>
      </c>
    </row>
    <row r="434" spans="1:27">
      <c r="A434" s="85">
        <f t="shared" si="80"/>
        <v>434</v>
      </c>
      <c r="B434" s="86" t="s">
        <v>449</v>
      </c>
      <c r="C434" s="86" t="s">
        <v>72865</v>
      </c>
      <c r="D434" s="86" t="s">
        <v>72445</v>
      </c>
      <c r="E434" s="87">
        <v>0.72361111111111109</v>
      </c>
      <c r="F434" s="86" t="s">
        <v>73372</v>
      </c>
      <c r="G434" s="86" t="s">
        <v>73405</v>
      </c>
      <c r="H434" s="86" t="s">
        <v>73406</v>
      </c>
      <c r="I434" s="86" t="s">
        <v>73407</v>
      </c>
      <c r="J434" s="86" t="s">
        <v>443</v>
      </c>
      <c r="K434" s="86" t="s">
        <v>72445</v>
      </c>
      <c r="L434" s="88"/>
      <c r="M434" s="88"/>
      <c r="N434" s="88"/>
      <c r="P434" s="89">
        <f t="shared" si="92"/>
        <v>21553</v>
      </c>
      <c r="Q434" s="89" t="str">
        <f t="shared" si="81"/>
        <v/>
      </c>
      <c r="R434" s="89" t="str">
        <f t="shared" si="82"/>
        <v/>
      </c>
      <c r="S434" s="89" t="str">
        <f t="shared" si="83"/>
        <v/>
      </c>
      <c r="T434" s="89" t="str">
        <f t="shared" si="84"/>
        <v/>
      </c>
      <c r="U434" s="89" t="str">
        <f t="shared" si="85"/>
        <v/>
      </c>
      <c r="V434" s="89" t="str">
        <f t="shared" si="86"/>
        <v/>
      </c>
      <c r="W434" s="89" t="str">
        <f t="shared" si="87"/>
        <v/>
      </c>
      <c r="X434" s="89" t="str">
        <f t="shared" si="88"/>
        <v/>
      </c>
      <c r="Y434" s="89" t="str">
        <f t="shared" si="89"/>
        <v/>
      </c>
      <c r="Z434" s="89" t="str">
        <f t="shared" si="90"/>
        <v/>
      </c>
      <c r="AA434" s="89" t="str">
        <f t="shared" si="91"/>
        <v/>
      </c>
    </row>
    <row r="435" spans="1:27">
      <c r="A435" s="85">
        <f t="shared" si="80"/>
        <v>435</v>
      </c>
      <c r="B435" s="86" t="s">
        <v>463</v>
      </c>
      <c r="C435" s="86" t="s">
        <v>72127</v>
      </c>
      <c r="D435" s="86" t="s">
        <v>72445</v>
      </c>
      <c r="E435" s="87">
        <v>0.73472222222222217</v>
      </c>
      <c r="F435" s="86" t="s">
        <v>73408</v>
      </c>
      <c r="G435" s="86" t="s">
        <v>73409</v>
      </c>
      <c r="H435" s="86" t="s">
        <v>71547</v>
      </c>
      <c r="I435" s="86" t="s">
        <v>73410</v>
      </c>
      <c r="J435" s="86" t="s">
        <v>443</v>
      </c>
      <c r="K435" s="86" t="s">
        <v>72398</v>
      </c>
      <c r="L435" s="88"/>
      <c r="M435" s="88"/>
      <c r="N435" s="88"/>
      <c r="P435" s="89">
        <f t="shared" si="92"/>
        <v>21603</v>
      </c>
      <c r="Q435" s="89" t="str">
        <f t="shared" si="81"/>
        <v/>
      </c>
      <c r="R435" s="89" t="str">
        <f t="shared" si="82"/>
        <v/>
      </c>
      <c r="S435" s="89" t="str">
        <f t="shared" si="83"/>
        <v/>
      </c>
      <c r="T435" s="89" t="str">
        <f t="shared" si="84"/>
        <v/>
      </c>
      <c r="U435" s="89" t="str">
        <f t="shared" si="85"/>
        <v/>
      </c>
      <c r="V435" s="89" t="str">
        <f t="shared" si="86"/>
        <v/>
      </c>
      <c r="W435" s="89" t="str">
        <f t="shared" si="87"/>
        <v/>
      </c>
      <c r="X435" s="89" t="str">
        <f t="shared" si="88"/>
        <v/>
      </c>
      <c r="Y435" s="89" t="str">
        <f t="shared" si="89"/>
        <v/>
      </c>
      <c r="Z435" s="89" t="str">
        <f t="shared" si="90"/>
        <v/>
      </c>
      <c r="AA435" s="89" t="str">
        <f t="shared" si="91"/>
        <v/>
      </c>
    </row>
    <row r="436" spans="1:27">
      <c r="A436" s="85">
        <f t="shared" si="80"/>
        <v>436</v>
      </c>
      <c r="B436" s="86" t="s">
        <v>71024</v>
      </c>
      <c r="C436" s="86" t="s">
        <v>71878</v>
      </c>
      <c r="D436" s="86" t="s">
        <v>72445</v>
      </c>
      <c r="E436" s="87">
        <v>0.74305555555555547</v>
      </c>
      <c r="F436" s="86" t="s">
        <v>72792</v>
      </c>
      <c r="G436" s="86" t="s">
        <v>73411</v>
      </c>
      <c r="H436" s="86" t="s">
        <v>72369</v>
      </c>
      <c r="I436" s="86" t="s">
        <v>73412</v>
      </c>
      <c r="J436" s="86" t="s">
        <v>443</v>
      </c>
      <c r="K436" s="86" t="s">
        <v>72376</v>
      </c>
      <c r="L436" s="88"/>
      <c r="M436" s="88"/>
      <c r="N436" s="88"/>
      <c r="P436" s="89">
        <f t="shared" si="92"/>
        <v>21653</v>
      </c>
      <c r="Q436" s="89" t="str">
        <f t="shared" si="81"/>
        <v/>
      </c>
      <c r="R436" s="89" t="str">
        <f t="shared" si="82"/>
        <v/>
      </c>
      <c r="S436" s="89" t="str">
        <f t="shared" si="83"/>
        <v/>
      </c>
      <c r="T436" s="89" t="str">
        <f t="shared" si="84"/>
        <v/>
      </c>
      <c r="U436" s="89" t="str">
        <f t="shared" si="85"/>
        <v/>
      </c>
      <c r="V436" s="89" t="str">
        <f t="shared" si="86"/>
        <v/>
      </c>
      <c r="W436" s="89" t="str">
        <f t="shared" si="87"/>
        <v/>
      </c>
      <c r="X436" s="89" t="str">
        <f t="shared" si="88"/>
        <v/>
      </c>
      <c r="Y436" s="89" t="str">
        <f t="shared" si="89"/>
        <v/>
      </c>
      <c r="Z436" s="89" t="str">
        <f t="shared" si="90"/>
        <v/>
      </c>
      <c r="AA436" s="89" t="str">
        <f t="shared" si="91"/>
        <v/>
      </c>
    </row>
    <row r="437" spans="1:27">
      <c r="A437" s="85">
        <f t="shared" si="80"/>
        <v>437</v>
      </c>
      <c r="B437" s="86" t="s">
        <v>71073</v>
      </c>
      <c r="C437" s="86" t="s">
        <v>71470</v>
      </c>
      <c r="D437" s="86" t="s">
        <v>72445</v>
      </c>
      <c r="E437" s="87">
        <v>0.76458333333333339</v>
      </c>
      <c r="F437" s="86" t="s">
        <v>73100</v>
      </c>
      <c r="G437" s="86" t="s">
        <v>73110</v>
      </c>
      <c r="H437" s="86" t="s">
        <v>71499</v>
      </c>
      <c r="I437" s="86" t="s">
        <v>73413</v>
      </c>
      <c r="J437" s="86" t="s">
        <v>443</v>
      </c>
      <c r="K437" s="86" t="s">
        <v>72449</v>
      </c>
      <c r="L437" s="88"/>
      <c r="M437" s="88"/>
      <c r="N437" s="88"/>
      <c r="P437" s="89">
        <f t="shared" si="92"/>
        <v>21703</v>
      </c>
      <c r="Q437" s="89" t="str">
        <f t="shared" si="81"/>
        <v/>
      </c>
      <c r="R437" s="89" t="str">
        <f t="shared" si="82"/>
        <v/>
      </c>
      <c r="S437" s="89" t="str">
        <f t="shared" si="83"/>
        <v/>
      </c>
      <c r="T437" s="89" t="str">
        <f t="shared" si="84"/>
        <v/>
      </c>
      <c r="U437" s="89" t="str">
        <f t="shared" si="85"/>
        <v/>
      </c>
      <c r="V437" s="89" t="str">
        <f t="shared" si="86"/>
        <v/>
      </c>
      <c r="W437" s="89" t="str">
        <f t="shared" si="87"/>
        <v/>
      </c>
      <c r="X437" s="89" t="str">
        <f t="shared" si="88"/>
        <v/>
      </c>
      <c r="Y437" s="89" t="str">
        <f t="shared" si="89"/>
        <v/>
      </c>
      <c r="Z437" s="89" t="str">
        <f t="shared" si="90"/>
        <v/>
      </c>
      <c r="AA437" s="89" t="str">
        <f t="shared" si="91"/>
        <v/>
      </c>
    </row>
    <row r="438" spans="1:27">
      <c r="A438" s="85">
        <f t="shared" si="80"/>
        <v>438</v>
      </c>
      <c r="B438" s="86" t="s">
        <v>71011</v>
      </c>
      <c r="C438" s="86" t="s">
        <v>469</v>
      </c>
      <c r="D438" s="86" t="s">
        <v>72445</v>
      </c>
      <c r="E438" s="87">
        <v>0.76527777777777783</v>
      </c>
      <c r="F438" s="86" t="s">
        <v>73414</v>
      </c>
      <c r="G438" s="86" t="s">
        <v>71718</v>
      </c>
      <c r="H438" s="86" t="s">
        <v>73415</v>
      </c>
      <c r="I438" s="86" t="s">
        <v>73416</v>
      </c>
      <c r="J438" s="86" t="s">
        <v>455</v>
      </c>
      <c r="K438" s="86" t="s">
        <v>72398</v>
      </c>
      <c r="L438" s="88"/>
      <c r="M438" s="88"/>
      <c r="N438" s="88"/>
      <c r="P438" s="89">
        <f t="shared" si="92"/>
        <v>21753</v>
      </c>
      <c r="Q438" s="89" t="str">
        <f t="shared" si="81"/>
        <v/>
      </c>
      <c r="R438" s="89" t="str">
        <f t="shared" si="82"/>
        <v/>
      </c>
      <c r="S438" s="89" t="str">
        <f t="shared" si="83"/>
        <v/>
      </c>
      <c r="T438" s="89" t="str">
        <f t="shared" si="84"/>
        <v/>
      </c>
      <c r="U438" s="89" t="str">
        <f t="shared" si="85"/>
        <v/>
      </c>
      <c r="V438" s="89" t="str">
        <f t="shared" si="86"/>
        <v/>
      </c>
      <c r="W438" s="89" t="str">
        <f t="shared" si="87"/>
        <v/>
      </c>
      <c r="X438" s="89" t="str">
        <f t="shared" si="88"/>
        <v/>
      </c>
      <c r="Y438" s="89" t="str">
        <f t="shared" si="89"/>
        <v/>
      </c>
      <c r="Z438" s="89" t="str">
        <f t="shared" si="90"/>
        <v/>
      </c>
      <c r="AA438" s="89" t="str">
        <f t="shared" si="91"/>
        <v/>
      </c>
    </row>
    <row r="439" spans="1:27">
      <c r="A439" s="85">
        <f t="shared" si="80"/>
        <v>439</v>
      </c>
      <c r="B439" s="86" t="s">
        <v>71073</v>
      </c>
      <c r="C439" s="86" t="s">
        <v>71915</v>
      </c>
      <c r="D439" s="86" t="s">
        <v>72445</v>
      </c>
      <c r="E439" s="87">
        <v>0.7909722222222223</v>
      </c>
      <c r="F439" s="86" t="s">
        <v>73064</v>
      </c>
      <c r="G439" s="86" t="s">
        <v>73417</v>
      </c>
      <c r="H439" s="86" t="s">
        <v>71481</v>
      </c>
      <c r="I439" s="86" t="s">
        <v>73418</v>
      </c>
      <c r="J439" s="86" t="s">
        <v>443</v>
      </c>
      <c r="K439" s="86" t="s">
        <v>72398</v>
      </c>
      <c r="L439" s="88"/>
      <c r="M439" s="88"/>
      <c r="N439" s="88"/>
      <c r="P439" s="89">
        <f t="shared" si="92"/>
        <v>21803</v>
      </c>
      <c r="Q439" s="89" t="str">
        <f t="shared" si="81"/>
        <v/>
      </c>
      <c r="R439" s="89" t="str">
        <f t="shared" si="82"/>
        <v/>
      </c>
      <c r="S439" s="89" t="str">
        <f t="shared" si="83"/>
        <v/>
      </c>
      <c r="T439" s="89" t="str">
        <f t="shared" si="84"/>
        <v/>
      </c>
      <c r="U439" s="89" t="str">
        <f t="shared" si="85"/>
        <v/>
      </c>
      <c r="V439" s="89" t="str">
        <f t="shared" si="86"/>
        <v/>
      </c>
      <c r="W439" s="89" t="str">
        <f t="shared" si="87"/>
        <v/>
      </c>
      <c r="X439" s="89" t="str">
        <f t="shared" si="88"/>
        <v/>
      </c>
      <c r="Y439" s="89" t="str">
        <f t="shared" si="89"/>
        <v/>
      </c>
      <c r="Z439" s="89" t="str">
        <f t="shared" si="90"/>
        <v/>
      </c>
      <c r="AA439" s="89" t="str">
        <f t="shared" si="91"/>
        <v/>
      </c>
    </row>
    <row r="440" spans="1:27">
      <c r="A440" s="85">
        <f t="shared" si="80"/>
        <v>440</v>
      </c>
      <c r="B440" s="86" t="s">
        <v>449</v>
      </c>
      <c r="C440" s="86" t="s">
        <v>72865</v>
      </c>
      <c r="D440" s="86" t="s">
        <v>72445</v>
      </c>
      <c r="E440" s="87">
        <v>0.8041666666666667</v>
      </c>
      <c r="F440" s="86" t="s">
        <v>71481</v>
      </c>
      <c r="G440" s="86" t="s">
        <v>73419</v>
      </c>
      <c r="H440" s="86" t="s">
        <v>71731</v>
      </c>
      <c r="I440" s="86" t="s">
        <v>73420</v>
      </c>
      <c r="J440" s="86" t="s">
        <v>455</v>
      </c>
      <c r="K440" s="86" t="s">
        <v>72445</v>
      </c>
      <c r="L440" s="88"/>
      <c r="M440" s="88"/>
      <c r="N440" s="88"/>
      <c r="P440" s="89">
        <f t="shared" si="92"/>
        <v>21853</v>
      </c>
      <c r="Q440" s="89" t="str">
        <f t="shared" si="81"/>
        <v/>
      </c>
      <c r="R440" s="89" t="str">
        <f t="shared" si="82"/>
        <v/>
      </c>
      <c r="S440" s="89" t="str">
        <f t="shared" si="83"/>
        <v/>
      </c>
      <c r="T440" s="89" t="str">
        <f t="shared" si="84"/>
        <v/>
      </c>
      <c r="U440" s="89" t="str">
        <f t="shared" si="85"/>
        <v/>
      </c>
      <c r="V440" s="89" t="str">
        <f t="shared" si="86"/>
        <v/>
      </c>
      <c r="W440" s="89" t="str">
        <f t="shared" si="87"/>
        <v/>
      </c>
      <c r="X440" s="89" t="str">
        <f t="shared" si="88"/>
        <v/>
      </c>
      <c r="Y440" s="89" t="str">
        <f t="shared" si="89"/>
        <v/>
      </c>
      <c r="Z440" s="89" t="str">
        <f t="shared" si="90"/>
        <v/>
      </c>
      <c r="AA440" s="89" t="str">
        <f t="shared" si="91"/>
        <v/>
      </c>
    </row>
    <row r="441" spans="1:27">
      <c r="A441" s="85">
        <f t="shared" si="80"/>
        <v>441</v>
      </c>
      <c r="B441" s="86" t="s">
        <v>72356</v>
      </c>
      <c r="C441" s="86" t="s">
        <v>71995</v>
      </c>
      <c r="D441" s="86" t="s">
        <v>72445</v>
      </c>
      <c r="E441" s="87">
        <v>0.81319444444444444</v>
      </c>
      <c r="F441" s="86" t="s">
        <v>71489</v>
      </c>
      <c r="G441" s="86" t="s">
        <v>73421</v>
      </c>
      <c r="H441" s="86" t="s">
        <v>73192</v>
      </c>
      <c r="I441" s="86" t="s">
        <v>73422</v>
      </c>
      <c r="J441" s="86" t="s">
        <v>455</v>
      </c>
      <c r="K441" s="86" t="s">
        <v>72564</v>
      </c>
      <c r="L441" s="88"/>
      <c r="M441" s="88"/>
      <c r="N441" s="88"/>
      <c r="P441" s="89">
        <f t="shared" si="92"/>
        <v>21903</v>
      </c>
      <c r="Q441" s="89" t="str">
        <f t="shared" si="81"/>
        <v/>
      </c>
      <c r="R441" s="89" t="str">
        <f t="shared" si="82"/>
        <v/>
      </c>
      <c r="S441" s="89" t="str">
        <f t="shared" si="83"/>
        <v/>
      </c>
      <c r="T441" s="89" t="str">
        <f t="shared" si="84"/>
        <v/>
      </c>
      <c r="U441" s="89" t="str">
        <f t="shared" si="85"/>
        <v/>
      </c>
      <c r="V441" s="89" t="str">
        <f t="shared" si="86"/>
        <v/>
      </c>
      <c r="W441" s="89" t="str">
        <f t="shared" si="87"/>
        <v/>
      </c>
      <c r="X441" s="89" t="str">
        <f t="shared" si="88"/>
        <v/>
      </c>
      <c r="Y441" s="89" t="str">
        <f t="shared" si="89"/>
        <v/>
      </c>
      <c r="Z441" s="89" t="str">
        <f t="shared" si="90"/>
        <v/>
      </c>
      <c r="AA441" s="89" t="str">
        <f t="shared" si="91"/>
        <v/>
      </c>
    </row>
    <row r="442" spans="1:27">
      <c r="A442" s="85">
        <f t="shared" si="80"/>
        <v>442</v>
      </c>
      <c r="B442" s="86" t="s">
        <v>463</v>
      </c>
      <c r="C442" s="86" t="s">
        <v>469</v>
      </c>
      <c r="D442" s="86" t="s">
        <v>72445</v>
      </c>
      <c r="E442" s="87">
        <v>0.83888888888888891</v>
      </c>
      <c r="F442" s="86" t="s">
        <v>72013</v>
      </c>
      <c r="G442" s="86" t="s">
        <v>73423</v>
      </c>
      <c r="H442" s="86" t="s">
        <v>71492</v>
      </c>
      <c r="I442" s="86" t="s">
        <v>73424</v>
      </c>
      <c r="J442" s="86" t="s">
        <v>443</v>
      </c>
      <c r="K442" s="86" t="s">
        <v>72398</v>
      </c>
      <c r="L442" s="88"/>
      <c r="M442" s="88"/>
      <c r="N442" s="88"/>
      <c r="P442" s="89">
        <f t="shared" si="92"/>
        <v>21953</v>
      </c>
      <c r="Q442" s="89" t="str">
        <f t="shared" si="81"/>
        <v/>
      </c>
      <c r="R442" s="89" t="str">
        <f t="shared" si="82"/>
        <v/>
      </c>
      <c r="S442" s="89" t="str">
        <f t="shared" si="83"/>
        <v/>
      </c>
      <c r="T442" s="89" t="str">
        <f t="shared" si="84"/>
        <v/>
      </c>
      <c r="U442" s="89" t="str">
        <f t="shared" si="85"/>
        <v/>
      </c>
      <c r="V442" s="89" t="str">
        <f t="shared" si="86"/>
        <v/>
      </c>
      <c r="W442" s="89" t="str">
        <f t="shared" si="87"/>
        <v/>
      </c>
      <c r="X442" s="89" t="str">
        <f t="shared" si="88"/>
        <v/>
      </c>
      <c r="Y442" s="89" t="str">
        <f t="shared" si="89"/>
        <v/>
      </c>
      <c r="Z442" s="89" t="str">
        <f t="shared" si="90"/>
        <v/>
      </c>
      <c r="AA442" s="89" t="str">
        <f t="shared" si="91"/>
        <v/>
      </c>
    </row>
    <row r="443" spans="1:27">
      <c r="A443" s="85">
        <f t="shared" si="80"/>
        <v>443</v>
      </c>
      <c r="B443" s="86" t="s">
        <v>449</v>
      </c>
      <c r="C443" s="86" t="s">
        <v>72865</v>
      </c>
      <c r="D443" s="86" t="s">
        <v>72445</v>
      </c>
      <c r="E443" s="87">
        <v>0.84027777777777779</v>
      </c>
      <c r="F443" s="86" t="s">
        <v>72198</v>
      </c>
      <c r="G443" s="86" t="s">
        <v>73425</v>
      </c>
      <c r="H443" s="86" t="s">
        <v>71499</v>
      </c>
      <c r="I443" s="86" t="s">
        <v>73426</v>
      </c>
      <c r="J443" s="86" t="s">
        <v>443</v>
      </c>
      <c r="K443" s="86" t="s">
        <v>72445</v>
      </c>
      <c r="L443" s="88"/>
      <c r="M443" s="88"/>
      <c r="N443" s="88"/>
      <c r="P443" s="89">
        <f t="shared" si="92"/>
        <v>22003</v>
      </c>
      <c r="Q443" s="89" t="str">
        <f t="shared" si="81"/>
        <v/>
      </c>
      <c r="R443" s="89" t="str">
        <f t="shared" si="82"/>
        <v/>
      </c>
      <c r="S443" s="89" t="str">
        <f t="shared" si="83"/>
        <v/>
      </c>
      <c r="T443" s="89" t="str">
        <f t="shared" si="84"/>
        <v/>
      </c>
      <c r="U443" s="89" t="str">
        <f t="shared" si="85"/>
        <v/>
      </c>
      <c r="V443" s="89" t="str">
        <f t="shared" si="86"/>
        <v/>
      </c>
      <c r="W443" s="89" t="str">
        <f t="shared" si="87"/>
        <v/>
      </c>
      <c r="X443" s="89" t="str">
        <f t="shared" si="88"/>
        <v/>
      </c>
      <c r="Y443" s="89" t="str">
        <f t="shared" si="89"/>
        <v/>
      </c>
      <c r="Z443" s="89" t="str">
        <f t="shared" si="90"/>
        <v/>
      </c>
      <c r="AA443" s="89" t="str">
        <f t="shared" si="91"/>
        <v/>
      </c>
    </row>
    <row r="444" spans="1:27">
      <c r="A444" s="85">
        <f t="shared" si="80"/>
        <v>444</v>
      </c>
      <c r="B444" s="86" t="s">
        <v>449</v>
      </c>
      <c r="C444" s="86" t="s">
        <v>72865</v>
      </c>
      <c r="D444" s="86" t="s">
        <v>72445</v>
      </c>
      <c r="E444" s="87">
        <v>0.84722222222222221</v>
      </c>
      <c r="F444" s="86" t="s">
        <v>73427</v>
      </c>
      <c r="G444" s="86" t="s">
        <v>73428</v>
      </c>
      <c r="H444" s="86" t="s">
        <v>71547</v>
      </c>
      <c r="I444" s="86" t="s">
        <v>73429</v>
      </c>
      <c r="J444" s="86" t="s">
        <v>443</v>
      </c>
      <c r="K444" s="86" t="s">
        <v>73345</v>
      </c>
      <c r="L444" s="88"/>
      <c r="M444" s="88"/>
      <c r="N444" s="88"/>
      <c r="P444" s="89">
        <f t="shared" si="92"/>
        <v>22053</v>
      </c>
      <c r="Q444" s="89" t="str">
        <f t="shared" si="81"/>
        <v/>
      </c>
      <c r="R444" s="89" t="str">
        <f t="shared" si="82"/>
        <v/>
      </c>
      <c r="S444" s="89" t="str">
        <f t="shared" si="83"/>
        <v/>
      </c>
      <c r="T444" s="89" t="str">
        <f t="shared" si="84"/>
        <v/>
      </c>
      <c r="U444" s="89" t="str">
        <f t="shared" si="85"/>
        <v/>
      </c>
      <c r="V444" s="89" t="str">
        <f t="shared" si="86"/>
        <v/>
      </c>
      <c r="W444" s="89" t="str">
        <f t="shared" si="87"/>
        <v/>
      </c>
      <c r="X444" s="89" t="str">
        <f t="shared" si="88"/>
        <v/>
      </c>
      <c r="Y444" s="89" t="str">
        <f t="shared" si="89"/>
        <v/>
      </c>
      <c r="Z444" s="89" t="str">
        <f t="shared" si="90"/>
        <v/>
      </c>
      <c r="AA444" s="89" t="str">
        <f t="shared" si="91"/>
        <v/>
      </c>
    </row>
    <row r="445" spans="1:27">
      <c r="A445" s="85">
        <f t="shared" si="80"/>
        <v>445</v>
      </c>
      <c r="B445" s="86" t="s">
        <v>71073</v>
      </c>
      <c r="C445" s="86" t="s">
        <v>71915</v>
      </c>
      <c r="D445" s="86" t="s">
        <v>72445</v>
      </c>
      <c r="E445" s="87">
        <v>0.85486111111111107</v>
      </c>
      <c r="F445" s="86" t="s">
        <v>73430</v>
      </c>
      <c r="G445" s="86" t="s">
        <v>73431</v>
      </c>
      <c r="H445" s="86" t="s">
        <v>71743</v>
      </c>
      <c r="I445" s="86" t="s">
        <v>73432</v>
      </c>
      <c r="J445" s="86" t="s">
        <v>443</v>
      </c>
      <c r="K445" s="86" t="s">
        <v>72406</v>
      </c>
      <c r="L445" s="88"/>
      <c r="M445" s="88"/>
      <c r="N445" s="88"/>
      <c r="P445" s="89">
        <f t="shared" si="92"/>
        <v>22103</v>
      </c>
      <c r="Q445" s="89" t="str">
        <f t="shared" si="81"/>
        <v/>
      </c>
      <c r="R445" s="89" t="str">
        <f t="shared" si="82"/>
        <v/>
      </c>
      <c r="S445" s="89" t="str">
        <f t="shared" si="83"/>
        <v/>
      </c>
      <c r="T445" s="89" t="str">
        <f t="shared" si="84"/>
        <v/>
      </c>
      <c r="U445" s="89" t="str">
        <f t="shared" si="85"/>
        <v/>
      </c>
      <c r="V445" s="89" t="str">
        <f t="shared" si="86"/>
        <v/>
      </c>
      <c r="W445" s="89" t="str">
        <f t="shared" si="87"/>
        <v/>
      </c>
      <c r="X445" s="89" t="str">
        <f t="shared" si="88"/>
        <v/>
      </c>
      <c r="Y445" s="89" t="str">
        <f t="shared" si="89"/>
        <v/>
      </c>
      <c r="Z445" s="89" t="str">
        <f t="shared" si="90"/>
        <v/>
      </c>
      <c r="AA445" s="89" t="str">
        <f t="shared" si="91"/>
        <v/>
      </c>
    </row>
    <row r="446" spans="1:27">
      <c r="A446" s="85">
        <f t="shared" si="80"/>
        <v>446</v>
      </c>
      <c r="B446" s="86" t="s">
        <v>449</v>
      </c>
      <c r="C446" s="86" t="s">
        <v>71480</v>
      </c>
      <c r="D446" s="86" t="s">
        <v>72445</v>
      </c>
      <c r="E446" s="87">
        <v>0.85486111111111107</v>
      </c>
      <c r="F446" s="86" t="s">
        <v>73296</v>
      </c>
      <c r="G446" s="86" t="s">
        <v>73297</v>
      </c>
      <c r="H446" s="86" t="s">
        <v>73433</v>
      </c>
      <c r="I446" s="86" t="s">
        <v>73434</v>
      </c>
      <c r="J446" s="86" t="s">
        <v>443</v>
      </c>
      <c r="K446" s="86" t="s">
        <v>72445</v>
      </c>
      <c r="L446" s="88"/>
      <c r="M446" s="88"/>
      <c r="N446" s="88"/>
      <c r="P446" s="89">
        <f t="shared" si="92"/>
        <v>22153</v>
      </c>
      <c r="Q446" s="89" t="str">
        <f t="shared" si="81"/>
        <v/>
      </c>
      <c r="R446" s="89" t="str">
        <f t="shared" si="82"/>
        <v/>
      </c>
      <c r="S446" s="89" t="str">
        <f t="shared" si="83"/>
        <v/>
      </c>
      <c r="T446" s="89" t="str">
        <f t="shared" si="84"/>
        <v/>
      </c>
      <c r="U446" s="89" t="str">
        <f t="shared" si="85"/>
        <v/>
      </c>
      <c r="V446" s="89" t="str">
        <f t="shared" si="86"/>
        <v/>
      </c>
      <c r="W446" s="89" t="str">
        <f t="shared" si="87"/>
        <v/>
      </c>
      <c r="X446" s="89" t="str">
        <f t="shared" si="88"/>
        <v/>
      </c>
      <c r="Y446" s="89" t="str">
        <f t="shared" si="89"/>
        <v/>
      </c>
      <c r="Z446" s="89" t="str">
        <f t="shared" si="90"/>
        <v/>
      </c>
      <c r="AA446" s="89" t="str">
        <f t="shared" si="91"/>
        <v/>
      </c>
    </row>
    <row r="447" spans="1:27">
      <c r="A447" s="85">
        <f t="shared" si="80"/>
        <v>447</v>
      </c>
      <c r="B447" s="86" t="s">
        <v>449</v>
      </c>
      <c r="C447" s="86" t="s">
        <v>72865</v>
      </c>
      <c r="D447" s="86" t="s">
        <v>72445</v>
      </c>
      <c r="E447" s="87">
        <v>0.8833333333333333</v>
      </c>
      <c r="F447" s="86" t="s">
        <v>71485</v>
      </c>
      <c r="G447" s="86" t="s">
        <v>73435</v>
      </c>
      <c r="H447" s="86" t="s">
        <v>71517</v>
      </c>
      <c r="I447" s="86" t="s">
        <v>73436</v>
      </c>
      <c r="J447" s="86" t="s">
        <v>443</v>
      </c>
      <c r="K447" s="86" t="s">
        <v>72445</v>
      </c>
      <c r="L447" s="88"/>
      <c r="M447" s="88"/>
      <c r="N447" s="88"/>
      <c r="P447" s="89">
        <f t="shared" si="92"/>
        <v>22203</v>
      </c>
      <c r="Q447" s="89" t="str">
        <f t="shared" si="81"/>
        <v/>
      </c>
      <c r="R447" s="89" t="str">
        <f t="shared" si="82"/>
        <v/>
      </c>
      <c r="S447" s="89" t="str">
        <f t="shared" si="83"/>
        <v/>
      </c>
      <c r="T447" s="89" t="str">
        <f t="shared" si="84"/>
        <v/>
      </c>
      <c r="U447" s="89" t="str">
        <f t="shared" si="85"/>
        <v/>
      </c>
      <c r="V447" s="89" t="str">
        <f t="shared" si="86"/>
        <v/>
      </c>
      <c r="W447" s="89" t="str">
        <f t="shared" si="87"/>
        <v/>
      </c>
      <c r="X447" s="89" t="str">
        <f t="shared" si="88"/>
        <v/>
      </c>
      <c r="Y447" s="89" t="str">
        <f t="shared" si="89"/>
        <v/>
      </c>
      <c r="Z447" s="89" t="str">
        <f t="shared" si="90"/>
        <v/>
      </c>
      <c r="AA447" s="89" t="str">
        <f t="shared" si="91"/>
        <v/>
      </c>
    </row>
    <row r="448" spans="1:27">
      <c r="A448" s="85">
        <f t="shared" si="80"/>
        <v>448</v>
      </c>
      <c r="B448" s="86" t="s">
        <v>449</v>
      </c>
      <c r="C448" s="86" t="s">
        <v>72865</v>
      </c>
      <c r="D448" s="86" t="s">
        <v>72445</v>
      </c>
      <c r="E448" s="87">
        <v>0.88680555555555562</v>
      </c>
      <c r="F448" s="86" t="s">
        <v>73080</v>
      </c>
      <c r="G448" s="86" t="s">
        <v>71504</v>
      </c>
      <c r="H448" s="86" t="s">
        <v>73437</v>
      </c>
      <c r="I448" s="86" t="s">
        <v>73438</v>
      </c>
      <c r="J448" s="86" t="s">
        <v>443</v>
      </c>
      <c r="K448" s="86" t="s">
        <v>72445</v>
      </c>
      <c r="L448" s="88"/>
      <c r="M448" s="88"/>
      <c r="N448" s="88"/>
      <c r="P448" s="89">
        <f t="shared" si="92"/>
        <v>22253</v>
      </c>
      <c r="Q448" s="89" t="str">
        <f t="shared" si="81"/>
        <v/>
      </c>
      <c r="R448" s="89" t="str">
        <f t="shared" si="82"/>
        <v/>
      </c>
      <c r="S448" s="89" t="str">
        <f t="shared" si="83"/>
        <v/>
      </c>
      <c r="T448" s="89" t="str">
        <f t="shared" si="84"/>
        <v/>
      </c>
      <c r="U448" s="89" t="str">
        <f t="shared" si="85"/>
        <v/>
      </c>
      <c r="V448" s="89" t="str">
        <f t="shared" si="86"/>
        <v/>
      </c>
      <c r="W448" s="89" t="str">
        <f t="shared" si="87"/>
        <v/>
      </c>
      <c r="X448" s="89" t="str">
        <f t="shared" si="88"/>
        <v/>
      </c>
      <c r="Y448" s="89" t="str">
        <f t="shared" si="89"/>
        <v/>
      </c>
      <c r="Z448" s="89" t="str">
        <f t="shared" si="90"/>
        <v/>
      </c>
      <c r="AA448" s="89" t="str">
        <f t="shared" si="91"/>
        <v/>
      </c>
    </row>
    <row r="449" spans="1:27">
      <c r="A449" s="85">
        <f t="shared" si="80"/>
        <v>449</v>
      </c>
      <c r="B449" s="86" t="s">
        <v>449</v>
      </c>
      <c r="C449" s="86" t="s">
        <v>72865</v>
      </c>
      <c r="D449" s="86" t="s">
        <v>72445</v>
      </c>
      <c r="E449" s="87">
        <v>0.91805555555555562</v>
      </c>
      <c r="F449" s="86" t="s">
        <v>365</v>
      </c>
      <c r="G449" s="86" t="s">
        <v>71961</v>
      </c>
      <c r="H449" s="86" t="s">
        <v>73439</v>
      </c>
      <c r="I449" s="86" t="s">
        <v>73440</v>
      </c>
      <c r="J449" s="86" t="s">
        <v>455</v>
      </c>
      <c r="K449" s="86" t="s">
        <v>72445</v>
      </c>
      <c r="L449" s="88"/>
      <c r="M449" s="88"/>
      <c r="N449" s="88"/>
      <c r="P449" s="89">
        <f t="shared" si="92"/>
        <v>22303</v>
      </c>
      <c r="Q449" s="89" t="str">
        <f t="shared" si="81"/>
        <v/>
      </c>
      <c r="R449" s="89" t="str">
        <f t="shared" si="82"/>
        <v/>
      </c>
      <c r="S449" s="89" t="str">
        <f t="shared" si="83"/>
        <v/>
      </c>
      <c r="T449" s="89" t="str">
        <f t="shared" si="84"/>
        <v/>
      </c>
      <c r="U449" s="89" t="str">
        <f t="shared" si="85"/>
        <v/>
      </c>
      <c r="V449" s="89" t="str">
        <f t="shared" si="86"/>
        <v/>
      </c>
      <c r="W449" s="89" t="str">
        <f t="shared" si="87"/>
        <v/>
      </c>
      <c r="X449" s="89" t="str">
        <f t="shared" si="88"/>
        <v/>
      </c>
      <c r="Y449" s="89" t="str">
        <f t="shared" si="89"/>
        <v/>
      </c>
      <c r="Z449" s="89" t="str">
        <f t="shared" si="90"/>
        <v/>
      </c>
      <c r="AA449" s="89" t="str">
        <f t="shared" si="91"/>
        <v/>
      </c>
    </row>
    <row r="450" spans="1:27">
      <c r="A450" s="85">
        <f t="shared" si="80"/>
        <v>450</v>
      </c>
      <c r="B450" s="86" t="s">
        <v>449</v>
      </c>
      <c r="C450" s="86" t="s">
        <v>72865</v>
      </c>
      <c r="D450" s="86" t="s">
        <v>72445</v>
      </c>
      <c r="E450" s="87">
        <v>0.94930555555555562</v>
      </c>
      <c r="F450" s="86" t="s">
        <v>71547</v>
      </c>
      <c r="G450" s="86" t="s">
        <v>71701</v>
      </c>
      <c r="H450" s="86" t="s">
        <v>71495</v>
      </c>
      <c r="I450" s="86" t="s">
        <v>73441</v>
      </c>
      <c r="J450" s="86" t="s">
        <v>443</v>
      </c>
      <c r="K450" s="86" t="s">
        <v>72445</v>
      </c>
      <c r="L450" s="88"/>
      <c r="M450" s="88"/>
      <c r="N450" s="88"/>
      <c r="P450" s="89">
        <f t="shared" si="92"/>
        <v>22353</v>
      </c>
      <c r="Q450" s="89" t="str">
        <f t="shared" si="81"/>
        <v/>
      </c>
      <c r="R450" s="89" t="str">
        <f t="shared" si="82"/>
        <v/>
      </c>
      <c r="S450" s="89" t="str">
        <f t="shared" si="83"/>
        <v/>
      </c>
      <c r="T450" s="89" t="str">
        <f t="shared" si="84"/>
        <v/>
      </c>
      <c r="U450" s="89" t="str">
        <f t="shared" si="85"/>
        <v/>
      </c>
      <c r="V450" s="89" t="str">
        <f t="shared" si="86"/>
        <v/>
      </c>
      <c r="W450" s="89" t="str">
        <f t="shared" si="87"/>
        <v/>
      </c>
      <c r="X450" s="89" t="str">
        <f t="shared" si="88"/>
        <v/>
      </c>
      <c r="Y450" s="89" t="str">
        <f t="shared" si="89"/>
        <v/>
      </c>
      <c r="Z450" s="89" t="str">
        <f t="shared" si="90"/>
        <v/>
      </c>
      <c r="AA450" s="89" t="str">
        <f t="shared" si="91"/>
        <v/>
      </c>
    </row>
    <row r="451" spans="1:27">
      <c r="A451" s="85">
        <f t="shared" ref="A451:A500" si="93">ROW(B451)</f>
        <v>451</v>
      </c>
      <c r="B451" s="86" t="s">
        <v>438</v>
      </c>
      <c r="C451" s="86" t="s">
        <v>71727</v>
      </c>
      <c r="D451" s="86" t="s">
        <v>72445</v>
      </c>
      <c r="E451" s="87">
        <v>0.95833333333333337</v>
      </c>
      <c r="F451" s="86" t="s">
        <v>71986</v>
      </c>
      <c r="G451" s="86" t="s">
        <v>73442</v>
      </c>
      <c r="H451" s="86" t="s">
        <v>71501</v>
      </c>
      <c r="I451" s="86" t="s">
        <v>73443</v>
      </c>
      <c r="J451" s="86" t="s">
        <v>443</v>
      </c>
      <c r="K451" s="86" t="s">
        <v>72398</v>
      </c>
      <c r="L451" s="88"/>
      <c r="M451" s="88"/>
      <c r="N451" s="88"/>
      <c r="P451" s="89">
        <f t="shared" si="92"/>
        <v>22403</v>
      </c>
      <c r="Q451" s="89" t="str">
        <f t="shared" si="81"/>
        <v/>
      </c>
      <c r="R451" s="89" t="str">
        <f t="shared" si="82"/>
        <v/>
      </c>
      <c r="S451" s="89" t="str">
        <f t="shared" si="83"/>
        <v/>
      </c>
      <c r="T451" s="89" t="str">
        <f t="shared" si="84"/>
        <v/>
      </c>
      <c r="U451" s="89" t="str">
        <f t="shared" si="85"/>
        <v/>
      </c>
      <c r="V451" s="89" t="str">
        <f t="shared" si="86"/>
        <v/>
      </c>
      <c r="W451" s="89" t="str">
        <f t="shared" si="87"/>
        <v/>
      </c>
      <c r="X451" s="89" t="str">
        <f t="shared" si="88"/>
        <v/>
      </c>
      <c r="Y451" s="89" t="str">
        <f t="shared" si="89"/>
        <v/>
      </c>
      <c r="Z451" s="89" t="str">
        <f t="shared" si="90"/>
        <v/>
      </c>
      <c r="AA451" s="89" t="str">
        <f t="shared" si="91"/>
        <v/>
      </c>
    </row>
    <row r="452" spans="1:27">
      <c r="A452" s="85">
        <f t="shared" si="93"/>
        <v>452</v>
      </c>
      <c r="B452" s="86" t="s">
        <v>71035</v>
      </c>
      <c r="C452" s="86" t="s">
        <v>72231</v>
      </c>
      <c r="D452" s="86" t="s">
        <v>72445</v>
      </c>
      <c r="E452" s="87">
        <v>0.95833333333333337</v>
      </c>
      <c r="F452" s="86" t="s">
        <v>73139</v>
      </c>
      <c r="G452" s="86" t="s">
        <v>73444</v>
      </c>
      <c r="H452" s="86" t="s">
        <v>72460</v>
      </c>
      <c r="I452" s="86" t="s">
        <v>73445</v>
      </c>
      <c r="J452" s="86" t="s">
        <v>443</v>
      </c>
      <c r="K452" s="86" t="s">
        <v>72387</v>
      </c>
      <c r="L452" s="88"/>
      <c r="M452" s="88"/>
      <c r="N452" s="88"/>
      <c r="P452" s="89">
        <f t="shared" si="92"/>
        <v>22453</v>
      </c>
      <c r="Q452" s="89" t="str">
        <f t="shared" ref="Q452:Q500" si="94">IF(ROW(A450)&gt;$M$2,"",P452)</f>
        <v/>
      </c>
      <c r="R452" s="89" t="str">
        <f t="shared" ref="R452:R500" si="95">IFERROR(VLOOKUP($Q452,$A$2:$K$3445,COLUMN(B451),0),"")</f>
        <v/>
      </c>
      <c r="S452" s="89" t="str">
        <f t="shared" ref="S452:S500" si="96">IFERROR(VLOOKUP($Q452,$A$2:$K$3445,COLUMN(C451),0),"")</f>
        <v/>
      </c>
      <c r="T452" s="89" t="str">
        <f t="shared" ref="T452:T500" si="97">IFERROR(VLOOKUP($Q452,$A$2:$K$3445,COLUMN(D451),0),"")</f>
        <v/>
      </c>
      <c r="U452" s="89" t="str">
        <f t="shared" ref="U452:U500" si="98">IFERROR(VLOOKUP($Q452,$A$2:$K$3445,COLUMN(E451),0),"")</f>
        <v/>
      </c>
      <c r="V452" s="89" t="str">
        <f t="shared" ref="V452:V500" si="99">IFERROR(VLOOKUP($Q452,$A$2:$K$3445,COLUMN(F451),0),"")</f>
        <v/>
      </c>
      <c r="W452" s="89" t="str">
        <f t="shared" ref="W452:W500" si="100">IFERROR(VLOOKUP($Q452,$A$2:$K$3445,COLUMN(G451),0),"")</f>
        <v/>
      </c>
      <c r="X452" s="89" t="str">
        <f t="shared" ref="X452:X500" si="101">IFERROR(VLOOKUP($Q452,$A$2:$K$3445,COLUMN(H451),0),"")</f>
        <v/>
      </c>
      <c r="Y452" s="89" t="str">
        <f t="shared" ref="Y452:Y500" si="102">IFERROR(VLOOKUP($Q452,$A$2:$K$3445,COLUMN(I451),0),"")</f>
        <v/>
      </c>
      <c r="Z452" s="89" t="str">
        <f t="shared" ref="Z452:Z500" si="103">IFERROR(VLOOKUP($Q452,$A$2:$K$3445,COLUMN(J451),0),"")</f>
        <v/>
      </c>
      <c r="AA452" s="89" t="str">
        <f t="shared" ref="AA452:AA500" si="104">IFERROR(VLOOKUP($Q452,$A$2:$K$3445,COLUMN(K451),0),"")</f>
        <v/>
      </c>
    </row>
    <row r="453" spans="1:27">
      <c r="A453" s="85">
        <f t="shared" si="93"/>
        <v>453</v>
      </c>
      <c r="B453" s="86" t="s">
        <v>449</v>
      </c>
      <c r="C453" s="86" t="s">
        <v>72865</v>
      </c>
      <c r="D453" s="86" t="s">
        <v>72445</v>
      </c>
      <c r="E453" s="87">
        <v>0.95972222222222225</v>
      </c>
      <c r="F453" s="86" t="s">
        <v>71587</v>
      </c>
      <c r="G453" s="86" t="s">
        <v>73446</v>
      </c>
      <c r="H453" s="86" t="s">
        <v>71461</v>
      </c>
      <c r="I453" s="86" t="s">
        <v>73447</v>
      </c>
      <c r="J453" s="86" t="s">
        <v>443</v>
      </c>
      <c r="K453" s="86" t="s">
        <v>72451</v>
      </c>
      <c r="L453" s="88"/>
      <c r="M453" s="88"/>
      <c r="N453" s="88"/>
      <c r="P453" s="89">
        <f t="shared" ref="P453:P500" si="105">P452+$N$2</f>
        <v>22503</v>
      </c>
      <c r="Q453" s="89" t="str">
        <f t="shared" si="94"/>
        <v/>
      </c>
      <c r="R453" s="89" t="str">
        <f t="shared" si="95"/>
        <v/>
      </c>
      <c r="S453" s="89" t="str">
        <f t="shared" si="96"/>
        <v/>
      </c>
      <c r="T453" s="89" t="str">
        <f t="shared" si="97"/>
        <v/>
      </c>
      <c r="U453" s="89" t="str">
        <f t="shared" si="98"/>
        <v/>
      </c>
      <c r="V453" s="89" t="str">
        <f t="shared" si="99"/>
        <v/>
      </c>
      <c r="W453" s="89" t="str">
        <f t="shared" si="100"/>
        <v/>
      </c>
      <c r="X453" s="89" t="str">
        <f t="shared" si="101"/>
        <v/>
      </c>
      <c r="Y453" s="89" t="str">
        <f t="shared" si="102"/>
        <v/>
      </c>
      <c r="Z453" s="89" t="str">
        <f t="shared" si="103"/>
        <v/>
      </c>
      <c r="AA453" s="89" t="str">
        <f t="shared" si="104"/>
        <v/>
      </c>
    </row>
    <row r="454" spans="1:27">
      <c r="A454" s="85">
        <f t="shared" si="93"/>
        <v>454</v>
      </c>
      <c r="B454" s="86" t="s">
        <v>463</v>
      </c>
      <c r="C454" s="86" t="s">
        <v>72865</v>
      </c>
      <c r="D454" s="86" t="s">
        <v>72445</v>
      </c>
      <c r="E454" s="87">
        <v>0.96805555555555556</v>
      </c>
      <c r="F454" s="86" t="s">
        <v>73448</v>
      </c>
      <c r="G454" s="86" t="s">
        <v>73449</v>
      </c>
      <c r="H454" s="86" t="s">
        <v>71560</v>
      </c>
      <c r="I454" s="86" t="s">
        <v>73450</v>
      </c>
      <c r="J454" s="86" t="s">
        <v>455</v>
      </c>
      <c r="K454" s="86"/>
      <c r="L454" s="88"/>
      <c r="M454" s="88"/>
      <c r="N454" s="88"/>
      <c r="P454" s="89">
        <f t="shared" si="105"/>
        <v>22553</v>
      </c>
      <c r="Q454" s="89" t="str">
        <f t="shared" si="94"/>
        <v/>
      </c>
      <c r="R454" s="89" t="str">
        <f t="shared" si="95"/>
        <v/>
      </c>
      <c r="S454" s="89" t="str">
        <f t="shared" si="96"/>
        <v/>
      </c>
      <c r="T454" s="89" t="str">
        <f t="shared" si="97"/>
        <v/>
      </c>
      <c r="U454" s="89" t="str">
        <f t="shared" si="98"/>
        <v/>
      </c>
      <c r="V454" s="89" t="str">
        <f t="shared" si="99"/>
        <v/>
      </c>
      <c r="W454" s="89" t="str">
        <f t="shared" si="100"/>
        <v/>
      </c>
      <c r="X454" s="89" t="str">
        <f t="shared" si="101"/>
        <v/>
      </c>
      <c r="Y454" s="89" t="str">
        <f t="shared" si="102"/>
        <v/>
      </c>
      <c r="Z454" s="89" t="str">
        <f t="shared" si="103"/>
        <v/>
      </c>
      <c r="AA454" s="89" t="str">
        <f t="shared" si="104"/>
        <v/>
      </c>
    </row>
    <row r="455" spans="1:27">
      <c r="A455" s="85">
        <f t="shared" si="93"/>
        <v>455</v>
      </c>
      <c r="B455" s="86" t="s">
        <v>449</v>
      </c>
      <c r="C455" s="86" t="s">
        <v>72367</v>
      </c>
      <c r="D455" s="86" t="s">
        <v>72451</v>
      </c>
      <c r="E455" s="87">
        <v>0.4055555555555555</v>
      </c>
      <c r="F455" s="86" t="s">
        <v>71664</v>
      </c>
      <c r="G455" s="86" t="s">
        <v>72709</v>
      </c>
      <c r="H455" s="86" t="s">
        <v>72710</v>
      </c>
      <c r="I455" s="86" t="s">
        <v>73451</v>
      </c>
      <c r="J455" s="86" t="s">
        <v>443</v>
      </c>
      <c r="K455" s="86" t="s">
        <v>72376</v>
      </c>
      <c r="L455" s="88"/>
      <c r="M455" s="88"/>
      <c r="N455" s="88"/>
      <c r="P455" s="89">
        <f t="shared" si="105"/>
        <v>22603</v>
      </c>
      <c r="Q455" s="89" t="str">
        <f t="shared" si="94"/>
        <v/>
      </c>
      <c r="R455" s="89" t="str">
        <f t="shared" si="95"/>
        <v/>
      </c>
      <c r="S455" s="89" t="str">
        <f t="shared" si="96"/>
        <v/>
      </c>
      <c r="T455" s="89" t="str">
        <f t="shared" si="97"/>
        <v/>
      </c>
      <c r="U455" s="89" t="str">
        <f t="shared" si="98"/>
        <v/>
      </c>
      <c r="V455" s="89" t="str">
        <f t="shared" si="99"/>
        <v/>
      </c>
      <c r="W455" s="89" t="str">
        <f t="shared" si="100"/>
        <v/>
      </c>
      <c r="X455" s="89" t="str">
        <f t="shared" si="101"/>
        <v/>
      </c>
      <c r="Y455" s="89" t="str">
        <f t="shared" si="102"/>
        <v/>
      </c>
      <c r="Z455" s="89" t="str">
        <f t="shared" si="103"/>
        <v/>
      </c>
      <c r="AA455" s="89" t="str">
        <f t="shared" si="104"/>
        <v/>
      </c>
    </row>
    <row r="456" spans="1:27">
      <c r="A456" s="85">
        <f t="shared" si="93"/>
        <v>456</v>
      </c>
      <c r="B456" s="86" t="s">
        <v>449</v>
      </c>
      <c r="C456" s="86" t="s">
        <v>72882</v>
      </c>
      <c r="D456" s="86" t="s">
        <v>72451</v>
      </c>
      <c r="E456" s="87">
        <v>0.83194444444444438</v>
      </c>
      <c r="F456" s="86" t="s">
        <v>72769</v>
      </c>
      <c r="G456" s="86" t="s">
        <v>73452</v>
      </c>
      <c r="H456" s="86" t="s">
        <v>72842</v>
      </c>
      <c r="I456" s="86" t="s">
        <v>73453</v>
      </c>
      <c r="J456" s="86" t="s">
        <v>443</v>
      </c>
      <c r="K456" s="86" t="s">
        <v>72395</v>
      </c>
      <c r="L456" s="88"/>
      <c r="M456" s="88"/>
      <c r="N456" s="88"/>
      <c r="P456" s="89">
        <f t="shared" si="105"/>
        <v>22653</v>
      </c>
      <c r="Q456" s="89" t="str">
        <f t="shared" si="94"/>
        <v/>
      </c>
      <c r="R456" s="89" t="str">
        <f t="shared" si="95"/>
        <v/>
      </c>
      <c r="S456" s="89" t="str">
        <f t="shared" si="96"/>
        <v/>
      </c>
      <c r="T456" s="89" t="str">
        <f t="shared" si="97"/>
        <v/>
      </c>
      <c r="U456" s="89" t="str">
        <f t="shared" si="98"/>
        <v/>
      </c>
      <c r="V456" s="89" t="str">
        <f t="shared" si="99"/>
        <v/>
      </c>
      <c r="W456" s="89" t="str">
        <f t="shared" si="100"/>
        <v/>
      </c>
      <c r="X456" s="89" t="str">
        <f t="shared" si="101"/>
        <v/>
      </c>
      <c r="Y456" s="89" t="str">
        <f t="shared" si="102"/>
        <v/>
      </c>
      <c r="Z456" s="89" t="str">
        <f t="shared" si="103"/>
        <v/>
      </c>
      <c r="AA456" s="89" t="str">
        <f t="shared" si="104"/>
        <v/>
      </c>
    </row>
    <row r="457" spans="1:27">
      <c r="A457" s="85">
        <f t="shared" si="93"/>
        <v>457</v>
      </c>
      <c r="B457" s="86" t="s">
        <v>449</v>
      </c>
      <c r="C457" s="86" t="s">
        <v>72882</v>
      </c>
      <c r="D457" s="86" t="s">
        <v>72451</v>
      </c>
      <c r="E457" s="87">
        <v>0.79583333333333339</v>
      </c>
      <c r="F457" s="86" t="s">
        <v>71467</v>
      </c>
      <c r="G457" s="86" t="s">
        <v>72047</v>
      </c>
      <c r="H457" s="86" t="s">
        <v>71620</v>
      </c>
      <c r="I457" s="86" t="s">
        <v>73454</v>
      </c>
      <c r="J457" s="86" t="s">
        <v>455</v>
      </c>
      <c r="K457" s="86" t="s">
        <v>72451</v>
      </c>
      <c r="L457" s="88"/>
      <c r="M457" s="88"/>
      <c r="N457" s="88"/>
      <c r="P457" s="89">
        <f t="shared" si="105"/>
        <v>22703</v>
      </c>
      <c r="Q457" s="89" t="str">
        <f t="shared" si="94"/>
        <v/>
      </c>
      <c r="R457" s="89" t="str">
        <f t="shared" si="95"/>
        <v/>
      </c>
      <c r="S457" s="89" t="str">
        <f t="shared" si="96"/>
        <v/>
      </c>
      <c r="T457" s="89" t="str">
        <f t="shared" si="97"/>
        <v/>
      </c>
      <c r="U457" s="89" t="str">
        <f t="shared" si="98"/>
        <v/>
      </c>
      <c r="V457" s="89" t="str">
        <f t="shared" si="99"/>
        <v/>
      </c>
      <c r="W457" s="89" t="str">
        <f t="shared" si="100"/>
        <v/>
      </c>
      <c r="X457" s="89" t="str">
        <f t="shared" si="101"/>
        <v/>
      </c>
      <c r="Y457" s="89" t="str">
        <f t="shared" si="102"/>
        <v/>
      </c>
      <c r="Z457" s="89" t="str">
        <f t="shared" si="103"/>
        <v/>
      </c>
      <c r="AA457" s="89" t="str">
        <f t="shared" si="104"/>
        <v/>
      </c>
    </row>
    <row r="458" spans="1:27">
      <c r="A458" s="85">
        <f t="shared" si="93"/>
        <v>458</v>
      </c>
      <c r="B458" s="86" t="s">
        <v>438</v>
      </c>
      <c r="C458" s="86" t="s">
        <v>71490</v>
      </c>
      <c r="D458" s="86" t="s">
        <v>72451</v>
      </c>
      <c r="E458" s="87">
        <v>0.54375000000000007</v>
      </c>
      <c r="F458" s="86" t="s">
        <v>365</v>
      </c>
      <c r="G458" s="86" t="s">
        <v>73455</v>
      </c>
      <c r="H458" s="86" t="s">
        <v>71717</v>
      </c>
      <c r="I458" s="86" t="s">
        <v>73456</v>
      </c>
      <c r="J458" s="86" t="s">
        <v>70988</v>
      </c>
      <c r="K458" s="86" t="s">
        <v>72395</v>
      </c>
      <c r="L458" s="88"/>
      <c r="M458" s="88"/>
      <c r="N458" s="88"/>
      <c r="P458" s="89">
        <f t="shared" si="105"/>
        <v>22753</v>
      </c>
      <c r="Q458" s="89" t="str">
        <f t="shared" si="94"/>
        <v/>
      </c>
      <c r="R458" s="89" t="str">
        <f t="shared" si="95"/>
        <v/>
      </c>
      <c r="S458" s="89" t="str">
        <f t="shared" si="96"/>
        <v/>
      </c>
      <c r="T458" s="89" t="str">
        <f t="shared" si="97"/>
        <v/>
      </c>
      <c r="U458" s="89" t="str">
        <f t="shared" si="98"/>
        <v/>
      </c>
      <c r="V458" s="89" t="str">
        <f t="shared" si="99"/>
        <v/>
      </c>
      <c r="W458" s="89" t="str">
        <f t="shared" si="100"/>
        <v/>
      </c>
      <c r="X458" s="89" t="str">
        <f t="shared" si="101"/>
        <v/>
      </c>
      <c r="Y458" s="89" t="str">
        <f t="shared" si="102"/>
        <v/>
      </c>
      <c r="Z458" s="89" t="str">
        <f t="shared" si="103"/>
        <v/>
      </c>
      <c r="AA458" s="89" t="str">
        <f t="shared" si="104"/>
        <v/>
      </c>
    </row>
    <row r="459" spans="1:27">
      <c r="A459" s="85">
        <f t="shared" si="93"/>
        <v>459</v>
      </c>
      <c r="B459" s="86" t="s">
        <v>449</v>
      </c>
      <c r="C459" s="86" t="s">
        <v>73457</v>
      </c>
      <c r="D459" s="86" t="s">
        <v>72451</v>
      </c>
      <c r="E459" s="87">
        <v>0.45694444444444443</v>
      </c>
      <c r="F459" s="86" t="s">
        <v>71743</v>
      </c>
      <c r="G459" s="86" t="s">
        <v>73458</v>
      </c>
      <c r="H459" s="86" t="s">
        <v>72419</v>
      </c>
      <c r="I459" s="86" t="s">
        <v>73459</v>
      </c>
      <c r="J459" s="86" t="s">
        <v>443</v>
      </c>
      <c r="K459" s="86" t="s">
        <v>72451</v>
      </c>
      <c r="L459" s="88"/>
      <c r="M459" s="88"/>
      <c r="N459" s="88"/>
      <c r="P459" s="89">
        <f t="shared" si="105"/>
        <v>22803</v>
      </c>
      <c r="Q459" s="89" t="str">
        <f t="shared" si="94"/>
        <v/>
      </c>
      <c r="R459" s="89" t="str">
        <f t="shared" si="95"/>
        <v/>
      </c>
      <c r="S459" s="89" t="str">
        <f t="shared" si="96"/>
        <v/>
      </c>
      <c r="T459" s="89" t="str">
        <f t="shared" si="97"/>
        <v/>
      </c>
      <c r="U459" s="89" t="str">
        <f t="shared" si="98"/>
        <v/>
      </c>
      <c r="V459" s="89" t="str">
        <f t="shared" si="99"/>
        <v/>
      </c>
      <c r="W459" s="89" t="str">
        <f t="shared" si="100"/>
        <v/>
      </c>
      <c r="X459" s="89" t="str">
        <f t="shared" si="101"/>
        <v/>
      </c>
      <c r="Y459" s="89" t="str">
        <f t="shared" si="102"/>
        <v/>
      </c>
      <c r="Z459" s="89" t="str">
        <f t="shared" si="103"/>
        <v/>
      </c>
      <c r="AA459" s="89" t="str">
        <f t="shared" si="104"/>
        <v/>
      </c>
    </row>
    <row r="460" spans="1:27">
      <c r="A460" s="85">
        <f t="shared" si="93"/>
        <v>460</v>
      </c>
      <c r="B460" s="86" t="s">
        <v>463</v>
      </c>
      <c r="C460" s="86" t="s">
        <v>72038</v>
      </c>
      <c r="D460" s="86" t="s">
        <v>72451</v>
      </c>
      <c r="E460" s="87">
        <v>0.29583333333333334</v>
      </c>
      <c r="F460" s="86" t="s">
        <v>72105</v>
      </c>
      <c r="G460" s="86" t="s">
        <v>73460</v>
      </c>
      <c r="H460" s="86" t="s">
        <v>72486</v>
      </c>
      <c r="I460" s="86" t="s">
        <v>73461</v>
      </c>
      <c r="J460" s="86" t="s">
        <v>443</v>
      </c>
      <c r="K460" s="86" t="s">
        <v>72387</v>
      </c>
      <c r="L460" s="88"/>
      <c r="M460" s="88"/>
      <c r="N460" s="88"/>
      <c r="P460" s="89">
        <f t="shared" si="105"/>
        <v>22853</v>
      </c>
      <c r="Q460" s="89" t="str">
        <f t="shared" si="94"/>
        <v/>
      </c>
      <c r="R460" s="89" t="str">
        <f t="shared" si="95"/>
        <v/>
      </c>
      <c r="S460" s="89" t="str">
        <f t="shared" si="96"/>
        <v/>
      </c>
      <c r="T460" s="89" t="str">
        <f t="shared" si="97"/>
        <v/>
      </c>
      <c r="U460" s="89" t="str">
        <f t="shared" si="98"/>
        <v/>
      </c>
      <c r="V460" s="89" t="str">
        <f t="shared" si="99"/>
        <v/>
      </c>
      <c r="W460" s="89" t="str">
        <f t="shared" si="100"/>
        <v/>
      </c>
      <c r="X460" s="89" t="str">
        <f t="shared" si="101"/>
        <v/>
      </c>
      <c r="Y460" s="89" t="str">
        <f t="shared" si="102"/>
        <v/>
      </c>
      <c r="Z460" s="89" t="str">
        <f t="shared" si="103"/>
        <v/>
      </c>
      <c r="AA460" s="89" t="str">
        <f t="shared" si="104"/>
        <v/>
      </c>
    </row>
    <row r="461" spans="1:27">
      <c r="A461" s="85">
        <f t="shared" si="93"/>
        <v>461</v>
      </c>
      <c r="B461" s="86" t="s">
        <v>71024</v>
      </c>
      <c r="C461" s="86" t="s">
        <v>71890</v>
      </c>
      <c r="D461" s="86" t="s">
        <v>72451</v>
      </c>
      <c r="E461" s="87">
        <v>0.8666666666666667</v>
      </c>
      <c r="F461" s="86" t="s">
        <v>73462</v>
      </c>
      <c r="G461" s="86" t="s">
        <v>73463</v>
      </c>
      <c r="H461" s="86" t="s">
        <v>73325</v>
      </c>
      <c r="I461" s="86" t="s">
        <v>73464</v>
      </c>
      <c r="J461" s="86" t="s">
        <v>443</v>
      </c>
      <c r="K461" s="86" t="s">
        <v>73465</v>
      </c>
      <c r="L461" s="88"/>
      <c r="M461" s="88"/>
      <c r="N461" s="88"/>
      <c r="P461" s="89">
        <f t="shared" si="105"/>
        <v>22903</v>
      </c>
      <c r="Q461" s="89" t="str">
        <f t="shared" si="94"/>
        <v/>
      </c>
      <c r="R461" s="89" t="str">
        <f t="shared" si="95"/>
        <v/>
      </c>
      <c r="S461" s="89" t="str">
        <f t="shared" si="96"/>
        <v/>
      </c>
      <c r="T461" s="89" t="str">
        <f t="shared" si="97"/>
        <v/>
      </c>
      <c r="U461" s="89" t="str">
        <f t="shared" si="98"/>
        <v/>
      </c>
      <c r="V461" s="89" t="str">
        <f t="shared" si="99"/>
        <v/>
      </c>
      <c r="W461" s="89" t="str">
        <f t="shared" si="100"/>
        <v/>
      </c>
      <c r="X461" s="89" t="str">
        <f t="shared" si="101"/>
        <v/>
      </c>
      <c r="Y461" s="89" t="str">
        <f t="shared" si="102"/>
        <v/>
      </c>
      <c r="Z461" s="89" t="str">
        <f t="shared" si="103"/>
        <v/>
      </c>
      <c r="AA461" s="89" t="str">
        <f t="shared" si="104"/>
        <v/>
      </c>
    </row>
    <row r="462" spans="1:27">
      <c r="A462" s="85">
        <f t="shared" si="93"/>
        <v>462</v>
      </c>
      <c r="B462" s="86" t="s">
        <v>71011</v>
      </c>
      <c r="C462" s="86" t="s">
        <v>72115</v>
      </c>
      <c r="D462" s="86" t="s">
        <v>72451</v>
      </c>
      <c r="E462" s="87">
        <v>0.76944444444444438</v>
      </c>
      <c r="F462" s="86" t="s">
        <v>72972</v>
      </c>
      <c r="G462" s="86" t="s">
        <v>73466</v>
      </c>
      <c r="H462" s="86" t="s">
        <v>73467</v>
      </c>
      <c r="I462" s="86" t="s">
        <v>73468</v>
      </c>
      <c r="J462" s="86" t="s">
        <v>455</v>
      </c>
      <c r="K462" s="86" t="s">
        <v>72398</v>
      </c>
      <c r="L462" s="88"/>
      <c r="M462" s="88"/>
      <c r="N462" s="88"/>
      <c r="P462" s="89">
        <f t="shared" si="105"/>
        <v>22953</v>
      </c>
      <c r="Q462" s="89" t="str">
        <f t="shared" si="94"/>
        <v/>
      </c>
      <c r="R462" s="89" t="str">
        <f t="shared" si="95"/>
        <v/>
      </c>
      <c r="S462" s="89" t="str">
        <f t="shared" si="96"/>
        <v/>
      </c>
      <c r="T462" s="89" t="str">
        <f t="shared" si="97"/>
        <v/>
      </c>
      <c r="U462" s="89" t="str">
        <f t="shared" si="98"/>
        <v/>
      </c>
      <c r="V462" s="89" t="str">
        <f t="shared" si="99"/>
        <v/>
      </c>
      <c r="W462" s="89" t="str">
        <f t="shared" si="100"/>
        <v/>
      </c>
      <c r="X462" s="89" t="str">
        <f t="shared" si="101"/>
        <v/>
      </c>
      <c r="Y462" s="89" t="str">
        <f t="shared" si="102"/>
        <v/>
      </c>
      <c r="Z462" s="89" t="str">
        <f t="shared" si="103"/>
        <v/>
      </c>
      <c r="AA462" s="89" t="str">
        <f t="shared" si="104"/>
        <v/>
      </c>
    </row>
    <row r="463" spans="1:27">
      <c r="A463" s="85">
        <f t="shared" si="93"/>
        <v>463</v>
      </c>
      <c r="B463" s="86" t="s">
        <v>71011</v>
      </c>
      <c r="C463" s="86" t="s">
        <v>72115</v>
      </c>
      <c r="D463" s="86" t="s">
        <v>72451</v>
      </c>
      <c r="E463" s="87">
        <v>0.98888888888888893</v>
      </c>
      <c r="F463" s="86" t="s">
        <v>73469</v>
      </c>
      <c r="G463" s="86" t="s">
        <v>71685</v>
      </c>
      <c r="H463" s="86" t="s">
        <v>72819</v>
      </c>
      <c r="I463" s="86" t="s">
        <v>73470</v>
      </c>
      <c r="J463" s="86" t="s">
        <v>455</v>
      </c>
      <c r="K463" s="86" t="s">
        <v>72398</v>
      </c>
      <c r="L463" s="88"/>
      <c r="M463" s="88"/>
      <c r="N463" s="88"/>
      <c r="P463" s="89">
        <f t="shared" si="105"/>
        <v>23003</v>
      </c>
      <c r="Q463" s="89" t="str">
        <f t="shared" si="94"/>
        <v/>
      </c>
      <c r="R463" s="89" t="str">
        <f t="shared" si="95"/>
        <v/>
      </c>
      <c r="S463" s="89" t="str">
        <f t="shared" si="96"/>
        <v/>
      </c>
      <c r="T463" s="89" t="str">
        <f t="shared" si="97"/>
        <v/>
      </c>
      <c r="U463" s="89" t="str">
        <f t="shared" si="98"/>
        <v/>
      </c>
      <c r="V463" s="89" t="str">
        <f t="shared" si="99"/>
        <v/>
      </c>
      <c r="W463" s="89" t="str">
        <f t="shared" si="100"/>
        <v/>
      </c>
      <c r="X463" s="89" t="str">
        <f t="shared" si="101"/>
        <v/>
      </c>
      <c r="Y463" s="89" t="str">
        <f t="shared" si="102"/>
        <v/>
      </c>
      <c r="Z463" s="89" t="str">
        <f t="shared" si="103"/>
        <v/>
      </c>
      <c r="AA463" s="89" t="str">
        <f t="shared" si="104"/>
        <v/>
      </c>
    </row>
    <row r="464" spans="1:27">
      <c r="A464" s="85">
        <f t="shared" si="93"/>
        <v>464</v>
      </c>
      <c r="B464" s="86" t="s">
        <v>449</v>
      </c>
      <c r="C464" s="86" t="s">
        <v>71995</v>
      </c>
      <c r="D464" s="86" t="s">
        <v>72451</v>
      </c>
      <c r="E464" s="87">
        <v>0.37638888888888888</v>
      </c>
      <c r="F464" s="86" t="s">
        <v>71499</v>
      </c>
      <c r="G464" s="86" t="s">
        <v>72047</v>
      </c>
      <c r="H464" s="86" t="s">
        <v>72784</v>
      </c>
      <c r="I464" s="86" t="s">
        <v>73471</v>
      </c>
      <c r="J464" s="86" t="s">
        <v>443</v>
      </c>
      <c r="K464" s="86" t="s">
        <v>72451</v>
      </c>
      <c r="L464" s="88"/>
      <c r="M464" s="88"/>
      <c r="N464" s="88"/>
      <c r="P464" s="89">
        <f t="shared" si="105"/>
        <v>23053</v>
      </c>
      <c r="Q464" s="89" t="str">
        <f t="shared" si="94"/>
        <v/>
      </c>
      <c r="R464" s="89" t="str">
        <f t="shared" si="95"/>
        <v/>
      </c>
      <c r="S464" s="89" t="str">
        <f t="shared" si="96"/>
        <v/>
      </c>
      <c r="T464" s="89" t="str">
        <f t="shared" si="97"/>
        <v/>
      </c>
      <c r="U464" s="89" t="str">
        <f t="shared" si="98"/>
        <v/>
      </c>
      <c r="V464" s="89" t="str">
        <f t="shared" si="99"/>
        <v/>
      </c>
      <c r="W464" s="89" t="str">
        <f t="shared" si="100"/>
        <v/>
      </c>
      <c r="X464" s="89" t="str">
        <f t="shared" si="101"/>
        <v/>
      </c>
      <c r="Y464" s="89" t="str">
        <f t="shared" si="102"/>
        <v/>
      </c>
      <c r="Z464" s="89" t="str">
        <f t="shared" si="103"/>
        <v/>
      </c>
      <c r="AA464" s="89" t="str">
        <f t="shared" si="104"/>
        <v/>
      </c>
    </row>
    <row r="465" spans="1:27">
      <c r="A465" s="85">
        <f t="shared" si="93"/>
        <v>465</v>
      </c>
      <c r="B465" s="86" t="s">
        <v>449</v>
      </c>
      <c r="C465" s="86" t="s">
        <v>72882</v>
      </c>
      <c r="D465" s="86" t="s">
        <v>72451</v>
      </c>
      <c r="E465" s="87">
        <v>0.87222222222222223</v>
      </c>
      <c r="F465" s="86" t="s">
        <v>71700</v>
      </c>
      <c r="G465" s="86" t="s">
        <v>73472</v>
      </c>
      <c r="H465" s="86" t="s">
        <v>71562</v>
      </c>
      <c r="I465" s="86" t="s">
        <v>73473</v>
      </c>
      <c r="J465" s="86" t="s">
        <v>443</v>
      </c>
      <c r="K465" s="86" t="s">
        <v>72451</v>
      </c>
      <c r="L465" s="88"/>
      <c r="M465" s="88"/>
      <c r="N465" s="88"/>
      <c r="P465" s="89">
        <f t="shared" si="105"/>
        <v>23103</v>
      </c>
      <c r="Q465" s="89" t="str">
        <f t="shared" si="94"/>
        <v/>
      </c>
      <c r="R465" s="89" t="str">
        <f t="shared" si="95"/>
        <v/>
      </c>
      <c r="S465" s="89" t="str">
        <f t="shared" si="96"/>
        <v/>
      </c>
      <c r="T465" s="89" t="str">
        <f t="shared" si="97"/>
        <v/>
      </c>
      <c r="U465" s="89" t="str">
        <f t="shared" si="98"/>
        <v/>
      </c>
      <c r="V465" s="89" t="str">
        <f t="shared" si="99"/>
        <v/>
      </c>
      <c r="W465" s="89" t="str">
        <f t="shared" si="100"/>
        <v/>
      </c>
      <c r="X465" s="89" t="str">
        <f t="shared" si="101"/>
        <v/>
      </c>
      <c r="Y465" s="89" t="str">
        <f t="shared" si="102"/>
        <v/>
      </c>
      <c r="Z465" s="89" t="str">
        <f t="shared" si="103"/>
        <v/>
      </c>
      <c r="AA465" s="89" t="str">
        <f t="shared" si="104"/>
        <v/>
      </c>
    </row>
    <row r="466" spans="1:27">
      <c r="A466" s="85">
        <f t="shared" si="93"/>
        <v>466</v>
      </c>
      <c r="B466" s="86" t="s">
        <v>438</v>
      </c>
      <c r="C466" s="86" t="s">
        <v>71490</v>
      </c>
      <c r="D466" s="86" t="s">
        <v>72451</v>
      </c>
      <c r="E466" s="87">
        <v>0.90208333333333324</v>
      </c>
      <c r="F466" s="86" t="s">
        <v>71587</v>
      </c>
      <c r="G466" s="86" t="s">
        <v>73474</v>
      </c>
      <c r="H466" s="86" t="s">
        <v>72842</v>
      </c>
      <c r="I466" s="86" t="s">
        <v>73475</v>
      </c>
      <c r="J466" s="86" t="s">
        <v>443</v>
      </c>
      <c r="K466" s="86" t="s">
        <v>72449</v>
      </c>
      <c r="L466" s="88"/>
      <c r="M466" s="88"/>
      <c r="N466" s="88"/>
      <c r="P466" s="89">
        <f t="shared" si="105"/>
        <v>23153</v>
      </c>
      <c r="Q466" s="89" t="str">
        <f t="shared" si="94"/>
        <v/>
      </c>
      <c r="R466" s="89" t="str">
        <f t="shared" si="95"/>
        <v/>
      </c>
      <c r="S466" s="89" t="str">
        <f t="shared" si="96"/>
        <v/>
      </c>
      <c r="T466" s="89" t="str">
        <f t="shared" si="97"/>
        <v/>
      </c>
      <c r="U466" s="89" t="str">
        <f t="shared" si="98"/>
        <v/>
      </c>
      <c r="V466" s="89" t="str">
        <f t="shared" si="99"/>
        <v/>
      </c>
      <c r="W466" s="89" t="str">
        <f t="shared" si="100"/>
        <v/>
      </c>
      <c r="X466" s="89" t="str">
        <f t="shared" si="101"/>
        <v/>
      </c>
      <c r="Y466" s="89" t="str">
        <f t="shared" si="102"/>
        <v/>
      </c>
      <c r="Z466" s="89" t="str">
        <f t="shared" si="103"/>
        <v/>
      </c>
      <c r="AA466" s="89" t="str">
        <f t="shared" si="104"/>
        <v/>
      </c>
    </row>
    <row r="467" spans="1:27">
      <c r="A467" s="85">
        <f t="shared" si="93"/>
        <v>467</v>
      </c>
      <c r="B467" s="86" t="s">
        <v>449</v>
      </c>
      <c r="C467" s="86" t="s">
        <v>72865</v>
      </c>
      <c r="D467" s="86" t="s">
        <v>72451</v>
      </c>
      <c r="E467" s="87">
        <v>0.17291666666666669</v>
      </c>
      <c r="F467" s="86" t="s">
        <v>72545</v>
      </c>
      <c r="G467" s="86" t="s">
        <v>73476</v>
      </c>
      <c r="H467" s="86" t="s">
        <v>71481</v>
      </c>
      <c r="I467" s="86" t="s">
        <v>73477</v>
      </c>
      <c r="J467" s="86" t="s">
        <v>448</v>
      </c>
      <c r="K467" s="86" t="s">
        <v>72451</v>
      </c>
      <c r="L467" s="88"/>
      <c r="M467" s="88"/>
      <c r="N467" s="88"/>
      <c r="P467" s="89">
        <f t="shared" si="105"/>
        <v>23203</v>
      </c>
      <c r="Q467" s="89" t="str">
        <f t="shared" si="94"/>
        <v/>
      </c>
      <c r="R467" s="89" t="str">
        <f t="shared" si="95"/>
        <v/>
      </c>
      <c r="S467" s="89" t="str">
        <f t="shared" si="96"/>
        <v/>
      </c>
      <c r="T467" s="89" t="str">
        <f t="shared" si="97"/>
        <v/>
      </c>
      <c r="U467" s="89" t="str">
        <f t="shared" si="98"/>
        <v/>
      </c>
      <c r="V467" s="89" t="str">
        <f t="shared" si="99"/>
        <v/>
      </c>
      <c r="W467" s="89" t="str">
        <f t="shared" si="100"/>
        <v/>
      </c>
      <c r="X467" s="89" t="str">
        <f t="shared" si="101"/>
        <v/>
      </c>
      <c r="Y467" s="89" t="str">
        <f t="shared" si="102"/>
        <v/>
      </c>
      <c r="Z467" s="89" t="str">
        <f t="shared" si="103"/>
        <v/>
      </c>
      <c r="AA467" s="89" t="str">
        <f t="shared" si="104"/>
        <v/>
      </c>
    </row>
    <row r="468" spans="1:27">
      <c r="A468" s="85">
        <f t="shared" si="93"/>
        <v>468</v>
      </c>
      <c r="B468" s="86" t="s">
        <v>71011</v>
      </c>
      <c r="C468" s="86" t="s">
        <v>72115</v>
      </c>
      <c r="D468" s="86" t="s">
        <v>72451</v>
      </c>
      <c r="E468" s="87">
        <v>0.60277777777777775</v>
      </c>
      <c r="F468" s="86" t="s">
        <v>73478</v>
      </c>
      <c r="G468" s="86" t="s">
        <v>73479</v>
      </c>
      <c r="H468" s="86" t="s">
        <v>364</v>
      </c>
      <c r="I468" s="86" t="s">
        <v>73480</v>
      </c>
      <c r="J468" s="86" t="s">
        <v>455</v>
      </c>
      <c r="K468" s="86" t="s">
        <v>72366</v>
      </c>
      <c r="L468" s="88"/>
      <c r="M468" s="88"/>
      <c r="N468" s="88"/>
      <c r="P468" s="89">
        <f t="shared" si="105"/>
        <v>23253</v>
      </c>
      <c r="Q468" s="89" t="str">
        <f t="shared" si="94"/>
        <v/>
      </c>
      <c r="R468" s="89" t="str">
        <f t="shared" si="95"/>
        <v/>
      </c>
      <c r="S468" s="89" t="str">
        <f t="shared" si="96"/>
        <v/>
      </c>
      <c r="T468" s="89" t="str">
        <f t="shared" si="97"/>
        <v/>
      </c>
      <c r="U468" s="89" t="str">
        <f t="shared" si="98"/>
        <v/>
      </c>
      <c r="V468" s="89" t="str">
        <f t="shared" si="99"/>
        <v/>
      </c>
      <c r="W468" s="89" t="str">
        <f t="shared" si="100"/>
        <v/>
      </c>
      <c r="X468" s="89" t="str">
        <f t="shared" si="101"/>
        <v/>
      </c>
      <c r="Y468" s="89" t="str">
        <f t="shared" si="102"/>
        <v/>
      </c>
      <c r="Z468" s="89" t="str">
        <f t="shared" si="103"/>
        <v/>
      </c>
      <c r="AA468" s="89" t="str">
        <f t="shared" si="104"/>
        <v/>
      </c>
    </row>
    <row r="469" spans="1:27">
      <c r="A469" s="85">
        <f t="shared" si="93"/>
        <v>469</v>
      </c>
      <c r="B469" s="86" t="s">
        <v>449</v>
      </c>
      <c r="C469" s="86" t="s">
        <v>72367</v>
      </c>
      <c r="D469" s="86" t="s">
        <v>72451</v>
      </c>
      <c r="E469" s="87">
        <v>0.4145833333333333</v>
      </c>
      <c r="F469" s="86" t="s">
        <v>73112</v>
      </c>
      <c r="G469" s="86" t="s">
        <v>73481</v>
      </c>
      <c r="H469" s="86" t="s">
        <v>73482</v>
      </c>
      <c r="I469" s="86" t="s">
        <v>73483</v>
      </c>
      <c r="J469" s="86" t="s">
        <v>443</v>
      </c>
      <c r="K469" s="86" t="s">
        <v>72451</v>
      </c>
      <c r="L469" s="88"/>
      <c r="M469" s="88"/>
      <c r="N469" s="88"/>
      <c r="P469" s="89">
        <f t="shared" si="105"/>
        <v>23303</v>
      </c>
      <c r="Q469" s="89" t="str">
        <f t="shared" si="94"/>
        <v/>
      </c>
      <c r="R469" s="89" t="str">
        <f t="shared" si="95"/>
        <v/>
      </c>
      <c r="S469" s="89" t="str">
        <f t="shared" si="96"/>
        <v/>
      </c>
      <c r="T469" s="89" t="str">
        <f t="shared" si="97"/>
        <v/>
      </c>
      <c r="U469" s="89" t="str">
        <f t="shared" si="98"/>
        <v/>
      </c>
      <c r="V469" s="89" t="str">
        <f t="shared" si="99"/>
        <v/>
      </c>
      <c r="W469" s="89" t="str">
        <f t="shared" si="100"/>
        <v/>
      </c>
      <c r="X469" s="89" t="str">
        <f t="shared" si="101"/>
        <v/>
      </c>
      <c r="Y469" s="89" t="str">
        <f t="shared" si="102"/>
        <v/>
      </c>
      <c r="Z469" s="89" t="str">
        <f t="shared" si="103"/>
        <v/>
      </c>
      <c r="AA469" s="89" t="str">
        <f t="shared" si="104"/>
        <v/>
      </c>
    </row>
    <row r="470" spans="1:27">
      <c r="A470" s="85">
        <f t="shared" si="93"/>
        <v>470</v>
      </c>
      <c r="B470" s="86" t="s">
        <v>449</v>
      </c>
      <c r="C470" s="86" t="s">
        <v>72367</v>
      </c>
      <c r="D470" s="86" t="s">
        <v>72451</v>
      </c>
      <c r="E470" s="87">
        <v>0.33263888888888887</v>
      </c>
      <c r="F470" s="86" t="s">
        <v>73484</v>
      </c>
      <c r="G470" s="86" t="s">
        <v>73485</v>
      </c>
      <c r="H470" s="86" t="s">
        <v>73486</v>
      </c>
      <c r="I470" s="86" t="s">
        <v>73487</v>
      </c>
      <c r="J470" s="86" t="s">
        <v>443</v>
      </c>
      <c r="K470" s="86" t="s">
        <v>72451</v>
      </c>
      <c r="L470" s="88"/>
      <c r="M470" s="88"/>
      <c r="N470" s="88"/>
      <c r="P470" s="89">
        <f t="shared" si="105"/>
        <v>23353</v>
      </c>
      <c r="Q470" s="89" t="str">
        <f t="shared" si="94"/>
        <v/>
      </c>
      <c r="R470" s="89" t="str">
        <f t="shared" si="95"/>
        <v/>
      </c>
      <c r="S470" s="89" t="str">
        <f t="shared" si="96"/>
        <v/>
      </c>
      <c r="T470" s="89" t="str">
        <f t="shared" si="97"/>
        <v/>
      </c>
      <c r="U470" s="89" t="str">
        <f t="shared" si="98"/>
        <v/>
      </c>
      <c r="V470" s="89" t="str">
        <f t="shared" si="99"/>
        <v/>
      </c>
      <c r="W470" s="89" t="str">
        <f t="shared" si="100"/>
        <v/>
      </c>
      <c r="X470" s="89" t="str">
        <f t="shared" si="101"/>
        <v/>
      </c>
      <c r="Y470" s="89" t="str">
        <f t="shared" si="102"/>
        <v/>
      </c>
      <c r="Z470" s="89" t="str">
        <f t="shared" si="103"/>
        <v/>
      </c>
      <c r="AA470" s="89" t="str">
        <f t="shared" si="104"/>
        <v/>
      </c>
    </row>
    <row r="471" spans="1:27">
      <c r="A471" s="85">
        <f t="shared" si="93"/>
        <v>471</v>
      </c>
      <c r="B471" s="86" t="s">
        <v>449</v>
      </c>
      <c r="C471" s="86" t="s">
        <v>72367</v>
      </c>
      <c r="D471" s="86" t="s">
        <v>72451</v>
      </c>
      <c r="E471" s="87">
        <v>0.32847222222222222</v>
      </c>
      <c r="F471" s="86" t="s">
        <v>71684</v>
      </c>
      <c r="G471" s="86" t="s">
        <v>73488</v>
      </c>
      <c r="H471" s="86" t="s">
        <v>71620</v>
      </c>
      <c r="I471" s="86" t="s">
        <v>73489</v>
      </c>
      <c r="J471" s="86" t="s">
        <v>443</v>
      </c>
      <c r="K471" s="86" t="s">
        <v>72451</v>
      </c>
      <c r="L471" s="88"/>
      <c r="M471" s="88"/>
      <c r="N471" s="88"/>
      <c r="P471" s="89">
        <f t="shared" si="105"/>
        <v>23403</v>
      </c>
      <c r="Q471" s="89" t="str">
        <f t="shared" si="94"/>
        <v/>
      </c>
      <c r="R471" s="89" t="str">
        <f t="shared" si="95"/>
        <v/>
      </c>
      <c r="S471" s="89" t="str">
        <f t="shared" si="96"/>
        <v/>
      </c>
      <c r="T471" s="89" t="str">
        <f t="shared" si="97"/>
        <v/>
      </c>
      <c r="U471" s="89" t="str">
        <f t="shared" si="98"/>
        <v/>
      </c>
      <c r="V471" s="89" t="str">
        <f t="shared" si="99"/>
        <v/>
      </c>
      <c r="W471" s="89" t="str">
        <f t="shared" si="100"/>
        <v/>
      </c>
      <c r="X471" s="89" t="str">
        <f t="shared" si="101"/>
        <v/>
      </c>
      <c r="Y471" s="89" t="str">
        <f t="shared" si="102"/>
        <v/>
      </c>
      <c r="Z471" s="89" t="str">
        <f t="shared" si="103"/>
        <v/>
      </c>
      <c r="AA471" s="89" t="str">
        <f t="shared" si="104"/>
        <v/>
      </c>
    </row>
    <row r="472" spans="1:27">
      <c r="A472" s="85">
        <f t="shared" si="93"/>
        <v>472</v>
      </c>
      <c r="B472" s="86" t="s">
        <v>71011</v>
      </c>
      <c r="C472" s="86" t="s">
        <v>72115</v>
      </c>
      <c r="D472" s="86" t="s">
        <v>72451</v>
      </c>
      <c r="E472" s="87">
        <v>0.4152777777777778</v>
      </c>
      <c r="F472" s="86" t="s">
        <v>73490</v>
      </c>
      <c r="G472" s="86" t="s">
        <v>71468</v>
      </c>
      <c r="H472" s="86" t="s">
        <v>73491</v>
      </c>
      <c r="I472" s="86" t="s">
        <v>73492</v>
      </c>
      <c r="J472" s="86" t="s">
        <v>455</v>
      </c>
      <c r="K472" s="86" t="s">
        <v>72581</v>
      </c>
      <c r="L472" s="88"/>
      <c r="M472" s="88"/>
      <c r="N472" s="88"/>
      <c r="P472" s="89">
        <f t="shared" si="105"/>
        <v>23453</v>
      </c>
      <c r="Q472" s="89" t="str">
        <f t="shared" si="94"/>
        <v/>
      </c>
      <c r="R472" s="89" t="str">
        <f t="shared" si="95"/>
        <v/>
      </c>
      <c r="S472" s="89" t="str">
        <f t="shared" si="96"/>
        <v/>
      </c>
      <c r="T472" s="89" t="str">
        <f t="shared" si="97"/>
        <v/>
      </c>
      <c r="U472" s="89" t="str">
        <f t="shared" si="98"/>
        <v/>
      </c>
      <c r="V472" s="89" t="str">
        <f t="shared" si="99"/>
        <v/>
      </c>
      <c r="W472" s="89" t="str">
        <f t="shared" si="100"/>
        <v/>
      </c>
      <c r="X472" s="89" t="str">
        <f t="shared" si="101"/>
        <v/>
      </c>
      <c r="Y472" s="89" t="str">
        <f t="shared" si="102"/>
        <v/>
      </c>
      <c r="Z472" s="89" t="str">
        <f t="shared" si="103"/>
        <v/>
      </c>
      <c r="AA472" s="89" t="str">
        <f t="shared" si="104"/>
        <v/>
      </c>
    </row>
    <row r="473" spans="1:27">
      <c r="A473" s="85">
        <f t="shared" si="93"/>
        <v>473</v>
      </c>
      <c r="B473" s="86" t="s">
        <v>71024</v>
      </c>
      <c r="C473" s="86" t="s">
        <v>71860</v>
      </c>
      <c r="D473" s="86" t="s">
        <v>72451</v>
      </c>
      <c r="E473" s="87">
        <v>0.84027777777777779</v>
      </c>
      <c r="F473" s="86" t="s">
        <v>73493</v>
      </c>
      <c r="G473" s="86" t="s">
        <v>73494</v>
      </c>
      <c r="H473" s="86" t="s">
        <v>362</v>
      </c>
      <c r="I473" s="86" t="s">
        <v>73495</v>
      </c>
      <c r="J473" s="86" t="s">
        <v>443</v>
      </c>
      <c r="K473" s="86" t="s">
        <v>72567</v>
      </c>
      <c r="L473" s="88"/>
      <c r="M473" s="88"/>
      <c r="N473" s="88"/>
      <c r="P473" s="89">
        <f t="shared" si="105"/>
        <v>23503</v>
      </c>
      <c r="Q473" s="89" t="str">
        <f t="shared" si="94"/>
        <v/>
      </c>
      <c r="R473" s="89" t="str">
        <f t="shared" si="95"/>
        <v/>
      </c>
      <c r="S473" s="89" t="str">
        <f t="shared" si="96"/>
        <v/>
      </c>
      <c r="T473" s="89" t="str">
        <f t="shared" si="97"/>
        <v/>
      </c>
      <c r="U473" s="89" t="str">
        <f t="shared" si="98"/>
        <v/>
      </c>
      <c r="V473" s="89" t="str">
        <f t="shared" si="99"/>
        <v/>
      </c>
      <c r="W473" s="89" t="str">
        <f t="shared" si="100"/>
        <v/>
      </c>
      <c r="X473" s="89" t="str">
        <f t="shared" si="101"/>
        <v/>
      </c>
      <c r="Y473" s="89" t="str">
        <f t="shared" si="102"/>
        <v/>
      </c>
      <c r="Z473" s="89" t="str">
        <f t="shared" si="103"/>
        <v/>
      </c>
      <c r="AA473" s="89" t="str">
        <f t="shared" si="104"/>
        <v/>
      </c>
    </row>
    <row r="474" spans="1:27">
      <c r="A474" s="85">
        <f t="shared" si="93"/>
        <v>474</v>
      </c>
      <c r="B474" s="86" t="s">
        <v>438</v>
      </c>
      <c r="C474" s="86" t="s">
        <v>71578</v>
      </c>
      <c r="D474" s="86" t="s">
        <v>72451</v>
      </c>
      <c r="E474" s="87">
        <v>0.38194444444444442</v>
      </c>
      <c r="F474" s="86" t="s">
        <v>71487</v>
      </c>
      <c r="G474" s="86" t="s">
        <v>73496</v>
      </c>
      <c r="H474" s="86" t="s">
        <v>72416</v>
      </c>
      <c r="I474" s="86" t="s">
        <v>73497</v>
      </c>
      <c r="J474" s="86" t="s">
        <v>443</v>
      </c>
      <c r="K474" s="86" t="s">
        <v>72398</v>
      </c>
      <c r="L474" s="88"/>
      <c r="M474" s="88"/>
      <c r="N474" s="88"/>
      <c r="P474" s="89">
        <f t="shared" si="105"/>
        <v>23553</v>
      </c>
      <c r="Q474" s="89" t="str">
        <f t="shared" si="94"/>
        <v/>
      </c>
      <c r="R474" s="89" t="str">
        <f t="shared" si="95"/>
        <v/>
      </c>
      <c r="S474" s="89" t="str">
        <f t="shared" si="96"/>
        <v/>
      </c>
      <c r="T474" s="89" t="str">
        <f t="shared" si="97"/>
        <v/>
      </c>
      <c r="U474" s="89" t="str">
        <f t="shared" si="98"/>
        <v/>
      </c>
      <c r="V474" s="89" t="str">
        <f t="shared" si="99"/>
        <v/>
      </c>
      <c r="W474" s="89" t="str">
        <f t="shared" si="100"/>
        <v/>
      </c>
      <c r="X474" s="89" t="str">
        <f t="shared" si="101"/>
        <v/>
      </c>
      <c r="Y474" s="89" t="str">
        <f t="shared" si="102"/>
        <v/>
      </c>
      <c r="Z474" s="89" t="str">
        <f t="shared" si="103"/>
        <v/>
      </c>
      <c r="AA474" s="89" t="str">
        <f t="shared" si="104"/>
        <v/>
      </c>
    </row>
    <row r="475" spans="1:27">
      <c r="A475" s="85">
        <f t="shared" si="93"/>
        <v>475</v>
      </c>
      <c r="B475" s="86" t="s">
        <v>449</v>
      </c>
      <c r="C475" s="86" t="s">
        <v>72865</v>
      </c>
      <c r="D475" s="86" t="s">
        <v>72451</v>
      </c>
      <c r="E475" s="87">
        <v>1.0416666666666666E-2</v>
      </c>
      <c r="F475" s="86" t="s">
        <v>71651</v>
      </c>
      <c r="G475" s="86" t="s">
        <v>71581</v>
      </c>
      <c r="H475" s="86" t="s">
        <v>71950</v>
      </c>
      <c r="I475" s="86" t="s">
        <v>73498</v>
      </c>
      <c r="J475" s="86" t="s">
        <v>443</v>
      </c>
      <c r="K475" s="86" t="s">
        <v>72451</v>
      </c>
      <c r="L475" s="88"/>
      <c r="M475" s="88"/>
      <c r="N475" s="88"/>
      <c r="P475" s="89">
        <f t="shared" si="105"/>
        <v>23603</v>
      </c>
      <c r="Q475" s="89" t="str">
        <f t="shared" si="94"/>
        <v/>
      </c>
      <c r="R475" s="89" t="str">
        <f t="shared" si="95"/>
        <v/>
      </c>
      <c r="S475" s="89" t="str">
        <f t="shared" si="96"/>
        <v/>
      </c>
      <c r="T475" s="89" t="str">
        <f t="shared" si="97"/>
        <v/>
      </c>
      <c r="U475" s="89" t="str">
        <f t="shared" si="98"/>
        <v/>
      </c>
      <c r="V475" s="89" t="str">
        <f t="shared" si="99"/>
        <v/>
      </c>
      <c r="W475" s="89" t="str">
        <f t="shared" si="100"/>
        <v/>
      </c>
      <c r="X475" s="89" t="str">
        <f t="shared" si="101"/>
        <v/>
      </c>
      <c r="Y475" s="89" t="str">
        <f t="shared" si="102"/>
        <v/>
      </c>
      <c r="Z475" s="89" t="str">
        <f t="shared" si="103"/>
        <v/>
      </c>
      <c r="AA475" s="89" t="str">
        <f t="shared" si="104"/>
        <v/>
      </c>
    </row>
    <row r="476" spans="1:27">
      <c r="A476" s="85">
        <f t="shared" si="93"/>
        <v>476</v>
      </c>
      <c r="B476" s="86" t="s">
        <v>71024</v>
      </c>
      <c r="C476" s="86" t="s">
        <v>71860</v>
      </c>
      <c r="D476" s="86" t="s">
        <v>72451</v>
      </c>
      <c r="E476" s="87">
        <v>0.8125</v>
      </c>
      <c r="F476" s="86" t="s">
        <v>73499</v>
      </c>
      <c r="G476" s="86" t="s">
        <v>73500</v>
      </c>
      <c r="H476" s="86" t="s">
        <v>72880</v>
      </c>
      <c r="I476" s="86" t="s">
        <v>73501</v>
      </c>
      <c r="J476" s="86" t="s">
        <v>443</v>
      </c>
      <c r="K476" s="86" t="s">
        <v>72449</v>
      </c>
      <c r="L476" s="88"/>
      <c r="M476" s="88"/>
      <c r="N476" s="88"/>
      <c r="P476" s="89">
        <f t="shared" si="105"/>
        <v>23653</v>
      </c>
      <c r="Q476" s="89" t="str">
        <f t="shared" si="94"/>
        <v/>
      </c>
      <c r="R476" s="89" t="str">
        <f t="shared" si="95"/>
        <v/>
      </c>
      <c r="S476" s="89" t="str">
        <f t="shared" si="96"/>
        <v/>
      </c>
      <c r="T476" s="89" t="str">
        <f t="shared" si="97"/>
        <v/>
      </c>
      <c r="U476" s="89" t="str">
        <f t="shared" si="98"/>
        <v/>
      </c>
      <c r="V476" s="89" t="str">
        <f t="shared" si="99"/>
        <v/>
      </c>
      <c r="W476" s="89" t="str">
        <f t="shared" si="100"/>
        <v/>
      </c>
      <c r="X476" s="89" t="str">
        <f t="shared" si="101"/>
        <v/>
      </c>
      <c r="Y476" s="89" t="str">
        <f t="shared" si="102"/>
        <v/>
      </c>
      <c r="Z476" s="89" t="str">
        <f t="shared" si="103"/>
        <v/>
      </c>
      <c r="AA476" s="89" t="str">
        <f t="shared" si="104"/>
        <v/>
      </c>
    </row>
    <row r="477" spans="1:27">
      <c r="A477" s="85">
        <f t="shared" si="93"/>
        <v>477</v>
      </c>
      <c r="B477" s="86" t="s">
        <v>449</v>
      </c>
      <c r="C477" s="86" t="s">
        <v>72865</v>
      </c>
      <c r="D477" s="86" t="s">
        <v>72451</v>
      </c>
      <c r="E477" s="87">
        <v>2.4999999999999998E-2</v>
      </c>
      <c r="F477" s="86" t="s">
        <v>71664</v>
      </c>
      <c r="G477" s="86" t="s">
        <v>73502</v>
      </c>
      <c r="H477" s="86" t="s">
        <v>72350</v>
      </c>
      <c r="I477" s="86" t="s">
        <v>73503</v>
      </c>
      <c r="J477" s="86" t="s">
        <v>443</v>
      </c>
      <c r="K477" s="86" t="s">
        <v>72451</v>
      </c>
      <c r="L477" s="88"/>
      <c r="M477" s="88"/>
      <c r="N477" s="88"/>
      <c r="P477" s="89">
        <f t="shared" si="105"/>
        <v>23703</v>
      </c>
      <c r="Q477" s="89" t="str">
        <f t="shared" si="94"/>
        <v/>
      </c>
      <c r="R477" s="89" t="str">
        <f t="shared" si="95"/>
        <v/>
      </c>
      <c r="S477" s="89" t="str">
        <f t="shared" si="96"/>
        <v/>
      </c>
      <c r="T477" s="89" t="str">
        <f t="shared" si="97"/>
        <v/>
      </c>
      <c r="U477" s="89" t="str">
        <f t="shared" si="98"/>
        <v/>
      </c>
      <c r="V477" s="89" t="str">
        <f t="shared" si="99"/>
        <v/>
      </c>
      <c r="W477" s="89" t="str">
        <f t="shared" si="100"/>
        <v/>
      </c>
      <c r="X477" s="89" t="str">
        <f t="shared" si="101"/>
        <v/>
      </c>
      <c r="Y477" s="89" t="str">
        <f t="shared" si="102"/>
        <v/>
      </c>
      <c r="Z477" s="89" t="str">
        <f t="shared" si="103"/>
        <v/>
      </c>
      <c r="AA477" s="89" t="str">
        <f t="shared" si="104"/>
        <v/>
      </c>
    </row>
    <row r="478" spans="1:27">
      <c r="A478" s="85">
        <f t="shared" si="93"/>
        <v>478</v>
      </c>
      <c r="B478" s="86" t="s">
        <v>444</v>
      </c>
      <c r="C478" s="86" t="s">
        <v>445</v>
      </c>
      <c r="D478" s="86" t="s">
        <v>72451</v>
      </c>
      <c r="E478" s="87">
        <v>0.24722222222222223</v>
      </c>
      <c r="F478" s="86" t="s">
        <v>73504</v>
      </c>
      <c r="G478" s="86" t="s">
        <v>73505</v>
      </c>
      <c r="H478" s="86" t="s">
        <v>71990</v>
      </c>
      <c r="I478" s="86" t="s">
        <v>73506</v>
      </c>
      <c r="J478" s="86" t="s">
        <v>455</v>
      </c>
      <c r="K478" s="86" t="s">
        <v>72398</v>
      </c>
      <c r="L478" s="88"/>
      <c r="M478" s="88"/>
      <c r="N478" s="88"/>
      <c r="P478" s="89">
        <f t="shared" si="105"/>
        <v>23753</v>
      </c>
      <c r="Q478" s="89" t="str">
        <f t="shared" si="94"/>
        <v/>
      </c>
      <c r="R478" s="89" t="str">
        <f t="shared" si="95"/>
        <v/>
      </c>
      <c r="S478" s="89" t="str">
        <f t="shared" si="96"/>
        <v/>
      </c>
      <c r="T478" s="89" t="str">
        <f t="shared" si="97"/>
        <v/>
      </c>
      <c r="U478" s="89" t="str">
        <f t="shared" si="98"/>
        <v/>
      </c>
      <c r="V478" s="89" t="str">
        <f t="shared" si="99"/>
        <v/>
      </c>
      <c r="W478" s="89" t="str">
        <f t="shared" si="100"/>
        <v/>
      </c>
      <c r="X478" s="89" t="str">
        <f t="shared" si="101"/>
        <v/>
      </c>
      <c r="Y478" s="89" t="str">
        <f t="shared" si="102"/>
        <v/>
      </c>
      <c r="Z478" s="89" t="str">
        <f t="shared" si="103"/>
        <v/>
      </c>
      <c r="AA478" s="89" t="str">
        <f t="shared" si="104"/>
        <v/>
      </c>
    </row>
    <row r="479" spans="1:27">
      <c r="A479" s="85">
        <f t="shared" si="93"/>
        <v>479</v>
      </c>
      <c r="B479" s="86" t="s">
        <v>449</v>
      </c>
      <c r="C479" s="86" t="s">
        <v>72882</v>
      </c>
      <c r="D479" s="86" t="s">
        <v>72451</v>
      </c>
      <c r="E479" s="87">
        <v>0.81736111111111109</v>
      </c>
      <c r="F479" s="86" t="s">
        <v>72013</v>
      </c>
      <c r="G479" s="86" t="s">
        <v>73507</v>
      </c>
      <c r="H479" s="86" t="s">
        <v>72665</v>
      </c>
      <c r="I479" s="86" t="s">
        <v>73508</v>
      </c>
      <c r="J479" s="86" t="s">
        <v>443</v>
      </c>
      <c r="K479" s="86" t="s">
        <v>72451</v>
      </c>
      <c r="L479" s="88"/>
      <c r="M479" s="88"/>
      <c r="N479" s="88"/>
      <c r="P479" s="89">
        <f t="shared" si="105"/>
        <v>23803</v>
      </c>
      <c r="Q479" s="89" t="str">
        <f t="shared" si="94"/>
        <v/>
      </c>
      <c r="R479" s="89" t="str">
        <f t="shared" si="95"/>
        <v/>
      </c>
      <c r="S479" s="89" t="str">
        <f t="shared" si="96"/>
        <v/>
      </c>
      <c r="T479" s="89" t="str">
        <f t="shared" si="97"/>
        <v/>
      </c>
      <c r="U479" s="89" t="str">
        <f t="shared" si="98"/>
        <v/>
      </c>
      <c r="V479" s="89" t="str">
        <f t="shared" si="99"/>
        <v/>
      </c>
      <c r="W479" s="89" t="str">
        <f t="shared" si="100"/>
        <v/>
      </c>
      <c r="X479" s="89" t="str">
        <f t="shared" si="101"/>
        <v/>
      </c>
      <c r="Y479" s="89" t="str">
        <f t="shared" si="102"/>
        <v/>
      </c>
      <c r="Z479" s="89" t="str">
        <f t="shared" si="103"/>
        <v/>
      </c>
      <c r="AA479" s="89" t="str">
        <f t="shared" si="104"/>
        <v/>
      </c>
    </row>
    <row r="480" spans="1:27">
      <c r="A480" s="85">
        <f t="shared" si="93"/>
        <v>480</v>
      </c>
      <c r="B480" s="86" t="s">
        <v>449</v>
      </c>
      <c r="C480" s="86" t="s">
        <v>72367</v>
      </c>
      <c r="D480" s="86" t="s">
        <v>72451</v>
      </c>
      <c r="E480" s="87">
        <v>0.3659722222222222</v>
      </c>
      <c r="F480" s="86" t="s">
        <v>71856</v>
      </c>
      <c r="G480" s="86" t="s">
        <v>73509</v>
      </c>
      <c r="H480" s="86" t="s">
        <v>71517</v>
      </c>
      <c r="I480" s="86" t="s">
        <v>73510</v>
      </c>
      <c r="J480" s="86" t="s">
        <v>443</v>
      </c>
      <c r="K480" s="86" t="s">
        <v>72451</v>
      </c>
      <c r="L480" s="88"/>
      <c r="M480" s="88"/>
      <c r="N480" s="88"/>
      <c r="P480" s="89">
        <f t="shared" si="105"/>
        <v>23853</v>
      </c>
      <c r="Q480" s="89" t="str">
        <f t="shared" si="94"/>
        <v/>
      </c>
      <c r="R480" s="89" t="str">
        <f t="shared" si="95"/>
        <v/>
      </c>
      <c r="S480" s="89" t="str">
        <f t="shared" si="96"/>
        <v/>
      </c>
      <c r="T480" s="89" t="str">
        <f t="shared" si="97"/>
        <v/>
      </c>
      <c r="U480" s="89" t="str">
        <f t="shared" si="98"/>
        <v/>
      </c>
      <c r="V480" s="89" t="str">
        <f t="shared" si="99"/>
        <v/>
      </c>
      <c r="W480" s="89" t="str">
        <f t="shared" si="100"/>
        <v/>
      </c>
      <c r="X480" s="89" t="str">
        <f t="shared" si="101"/>
        <v/>
      </c>
      <c r="Y480" s="89" t="str">
        <f t="shared" si="102"/>
        <v/>
      </c>
      <c r="Z480" s="89" t="str">
        <f t="shared" si="103"/>
        <v/>
      </c>
      <c r="AA480" s="89" t="str">
        <f t="shared" si="104"/>
        <v/>
      </c>
    </row>
    <row r="481" spans="1:27">
      <c r="A481" s="85">
        <f t="shared" si="93"/>
        <v>481</v>
      </c>
      <c r="B481" s="86" t="s">
        <v>444</v>
      </c>
      <c r="C481" s="86" t="s">
        <v>72038</v>
      </c>
      <c r="D481" s="86" t="s">
        <v>72451</v>
      </c>
      <c r="E481" s="87">
        <v>0.53472222222222221</v>
      </c>
      <c r="F481" s="86" t="s">
        <v>71811</v>
      </c>
      <c r="G481" s="86" t="s">
        <v>71762</v>
      </c>
      <c r="H481" s="86" t="s">
        <v>73511</v>
      </c>
      <c r="I481" s="86" t="s">
        <v>73512</v>
      </c>
      <c r="J481" s="86" t="s">
        <v>443</v>
      </c>
      <c r="K481" s="86" t="s">
        <v>72398</v>
      </c>
      <c r="L481" s="88"/>
      <c r="M481" s="88"/>
      <c r="N481" s="88"/>
      <c r="P481" s="89">
        <f t="shared" si="105"/>
        <v>23903</v>
      </c>
      <c r="Q481" s="89" t="str">
        <f t="shared" si="94"/>
        <v/>
      </c>
      <c r="R481" s="89" t="str">
        <f t="shared" si="95"/>
        <v/>
      </c>
      <c r="S481" s="89" t="str">
        <f t="shared" si="96"/>
        <v/>
      </c>
      <c r="T481" s="89" t="str">
        <f t="shared" si="97"/>
        <v/>
      </c>
      <c r="U481" s="89" t="str">
        <f t="shared" si="98"/>
        <v/>
      </c>
      <c r="V481" s="89" t="str">
        <f t="shared" si="99"/>
        <v/>
      </c>
      <c r="W481" s="89" t="str">
        <f t="shared" si="100"/>
        <v/>
      </c>
      <c r="X481" s="89" t="str">
        <f t="shared" si="101"/>
        <v/>
      </c>
      <c r="Y481" s="89" t="str">
        <f t="shared" si="102"/>
        <v/>
      </c>
      <c r="Z481" s="89" t="str">
        <f t="shared" si="103"/>
        <v/>
      </c>
      <c r="AA481" s="89" t="str">
        <f t="shared" si="104"/>
        <v/>
      </c>
    </row>
    <row r="482" spans="1:27">
      <c r="A482" s="85">
        <f t="shared" si="93"/>
        <v>482</v>
      </c>
      <c r="B482" s="86" t="s">
        <v>72356</v>
      </c>
      <c r="C482" s="86" t="s">
        <v>71757</v>
      </c>
      <c r="D482" s="86" t="s">
        <v>72451</v>
      </c>
      <c r="E482" s="87">
        <v>0.33888888888888885</v>
      </c>
      <c r="F482" s="86" t="s">
        <v>73513</v>
      </c>
      <c r="G482" s="86" t="s">
        <v>73514</v>
      </c>
      <c r="H482" s="86" t="s">
        <v>71622</v>
      </c>
      <c r="I482" s="86" t="s">
        <v>73515</v>
      </c>
      <c r="J482" s="86" t="s">
        <v>443</v>
      </c>
      <c r="K482" s="86" t="s">
        <v>72469</v>
      </c>
      <c r="L482" s="88"/>
      <c r="M482" s="88"/>
      <c r="N482" s="88"/>
      <c r="P482" s="89">
        <f t="shared" si="105"/>
        <v>23953</v>
      </c>
      <c r="Q482" s="89" t="str">
        <f t="shared" si="94"/>
        <v/>
      </c>
      <c r="R482" s="89" t="str">
        <f t="shared" si="95"/>
        <v/>
      </c>
      <c r="S482" s="89" t="str">
        <f t="shared" si="96"/>
        <v/>
      </c>
      <c r="T482" s="89" t="str">
        <f t="shared" si="97"/>
        <v/>
      </c>
      <c r="U482" s="89" t="str">
        <f t="shared" si="98"/>
        <v/>
      </c>
      <c r="V482" s="89" t="str">
        <f t="shared" si="99"/>
        <v/>
      </c>
      <c r="W482" s="89" t="str">
        <f t="shared" si="100"/>
        <v/>
      </c>
      <c r="X482" s="89" t="str">
        <f t="shared" si="101"/>
        <v/>
      </c>
      <c r="Y482" s="89" t="str">
        <f t="shared" si="102"/>
        <v/>
      </c>
      <c r="Z482" s="89" t="str">
        <f t="shared" si="103"/>
        <v/>
      </c>
      <c r="AA482" s="89" t="str">
        <f t="shared" si="104"/>
        <v/>
      </c>
    </row>
    <row r="483" spans="1:27">
      <c r="A483" s="85">
        <f t="shared" si="93"/>
        <v>483</v>
      </c>
      <c r="B483" s="86" t="s">
        <v>438</v>
      </c>
      <c r="C483" s="86" t="s">
        <v>71490</v>
      </c>
      <c r="D483" s="86" t="s">
        <v>72451</v>
      </c>
      <c r="E483" s="87">
        <v>0.82638888888888884</v>
      </c>
      <c r="F483" s="86" t="s">
        <v>72088</v>
      </c>
      <c r="G483" s="86" t="s">
        <v>73516</v>
      </c>
      <c r="H483" s="86" t="s">
        <v>73388</v>
      </c>
      <c r="I483" s="86" t="s">
        <v>73517</v>
      </c>
      <c r="J483" s="86" t="s">
        <v>443</v>
      </c>
      <c r="K483" s="86" t="s">
        <v>72398</v>
      </c>
      <c r="L483" s="88"/>
      <c r="M483" s="88"/>
      <c r="N483" s="88"/>
      <c r="P483" s="89">
        <f t="shared" si="105"/>
        <v>24003</v>
      </c>
      <c r="Q483" s="89" t="str">
        <f t="shared" si="94"/>
        <v/>
      </c>
      <c r="R483" s="89" t="str">
        <f t="shared" si="95"/>
        <v/>
      </c>
      <c r="S483" s="89" t="str">
        <f t="shared" si="96"/>
        <v/>
      </c>
      <c r="T483" s="89" t="str">
        <f t="shared" si="97"/>
        <v/>
      </c>
      <c r="U483" s="89" t="str">
        <f t="shared" si="98"/>
        <v/>
      </c>
      <c r="V483" s="89" t="str">
        <f t="shared" si="99"/>
        <v/>
      </c>
      <c r="W483" s="89" t="str">
        <f t="shared" si="100"/>
        <v/>
      </c>
      <c r="X483" s="89" t="str">
        <f t="shared" si="101"/>
        <v/>
      </c>
      <c r="Y483" s="89" t="str">
        <f t="shared" si="102"/>
        <v/>
      </c>
      <c r="Z483" s="89" t="str">
        <f t="shared" si="103"/>
        <v/>
      </c>
      <c r="AA483" s="89" t="str">
        <f t="shared" si="104"/>
        <v/>
      </c>
    </row>
    <row r="484" spans="1:27">
      <c r="A484" s="85">
        <f t="shared" si="93"/>
        <v>484</v>
      </c>
      <c r="B484" s="86" t="s">
        <v>71011</v>
      </c>
      <c r="C484" s="86" t="s">
        <v>469</v>
      </c>
      <c r="D484" s="86" t="s">
        <v>72451</v>
      </c>
      <c r="E484" s="87">
        <v>3.9583333333333331E-2</v>
      </c>
      <c r="F484" s="86" t="s">
        <v>73518</v>
      </c>
      <c r="G484" s="86" t="s">
        <v>73519</v>
      </c>
      <c r="H484" s="86" t="s">
        <v>73520</v>
      </c>
      <c r="I484" s="86" t="s">
        <v>73521</v>
      </c>
      <c r="J484" s="86" t="s">
        <v>455</v>
      </c>
      <c r="K484" s="86" t="s">
        <v>72398</v>
      </c>
      <c r="L484" s="88"/>
      <c r="M484" s="88"/>
      <c r="N484" s="88"/>
      <c r="P484" s="89">
        <f t="shared" si="105"/>
        <v>24053</v>
      </c>
      <c r="Q484" s="89" t="str">
        <f t="shared" si="94"/>
        <v/>
      </c>
      <c r="R484" s="89" t="str">
        <f t="shared" si="95"/>
        <v/>
      </c>
      <c r="S484" s="89" t="str">
        <f t="shared" si="96"/>
        <v/>
      </c>
      <c r="T484" s="89" t="str">
        <f t="shared" si="97"/>
        <v/>
      </c>
      <c r="U484" s="89" t="str">
        <f t="shared" si="98"/>
        <v/>
      </c>
      <c r="V484" s="89" t="str">
        <f t="shared" si="99"/>
        <v/>
      </c>
      <c r="W484" s="89" t="str">
        <f t="shared" si="100"/>
        <v/>
      </c>
      <c r="X484" s="89" t="str">
        <f t="shared" si="101"/>
        <v/>
      </c>
      <c r="Y484" s="89" t="str">
        <f t="shared" si="102"/>
        <v/>
      </c>
      <c r="Z484" s="89" t="str">
        <f t="shared" si="103"/>
        <v/>
      </c>
      <c r="AA484" s="89" t="str">
        <f t="shared" si="104"/>
        <v/>
      </c>
    </row>
    <row r="485" spans="1:27">
      <c r="A485" s="85">
        <f t="shared" si="93"/>
        <v>485</v>
      </c>
      <c r="B485" s="86" t="s">
        <v>438</v>
      </c>
      <c r="C485" s="86" t="s">
        <v>71795</v>
      </c>
      <c r="D485" s="86" t="s">
        <v>72451</v>
      </c>
      <c r="E485" s="87">
        <v>0.32361111111111113</v>
      </c>
      <c r="F485" s="86" t="s">
        <v>73522</v>
      </c>
      <c r="G485" s="86" t="s">
        <v>73523</v>
      </c>
      <c r="H485" s="86" t="s">
        <v>72540</v>
      </c>
      <c r="I485" s="86" t="s">
        <v>73524</v>
      </c>
      <c r="J485" s="86" t="s">
        <v>70988</v>
      </c>
      <c r="K485" s="86" t="s">
        <v>72699</v>
      </c>
      <c r="L485" s="88"/>
      <c r="M485" s="88"/>
      <c r="N485" s="88"/>
      <c r="P485" s="89">
        <f t="shared" si="105"/>
        <v>24103</v>
      </c>
      <c r="Q485" s="89" t="str">
        <f t="shared" si="94"/>
        <v/>
      </c>
      <c r="R485" s="89" t="str">
        <f t="shared" si="95"/>
        <v/>
      </c>
      <c r="S485" s="89" t="str">
        <f t="shared" si="96"/>
        <v/>
      </c>
      <c r="T485" s="89" t="str">
        <f t="shared" si="97"/>
        <v/>
      </c>
      <c r="U485" s="89" t="str">
        <f t="shared" si="98"/>
        <v/>
      </c>
      <c r="V485" s="89" t="str">
        <f t="shared" si="99"/>
        <v/>
      </c>
      <c r="W485" s="89" t="str">
        <f t="shared" si="100"/>
        <v/>
      </c>
      <c r="X485" s="89" t="str">
        <f t="shared" si="101"/>
        <v/>
      </c>
      <c r="Y485" s="89" t="str">
        <f t="shared" si="102"/>
        <v/>
      </c>
      <c r="Z485" s="89" t="str">
        <f t="shared" si="103"/>
        <v/>
      </c>
      <c r="AA485" s="89" t="str">
        <f t="shared" si="104"/>
        <v/>
      </c>
    </row>
    <row r="486" spans="1:27">
      <c r="A486" s="85">
        <f t="shared" si="93"/>
        <v>486</v>
      </c>
      <c r="B486" s="86" t="s">
        <v>463</v>
      </c>
      <c r="C486" s="86" t="s">
        <v>72035</v>
      </c>
      <c r="D486" s="86" t="s">
        <v>72451</v>
      </c>
      <c r="E486" s="87">
        <v>0.16666666666666666</v>
      </c>
      <c r="F486" s="86" t="s">
        <v>71592</v>
      </c>
      <c r="G486" s="86" t="s">
        <v>73525</v>
      </c>
      <c r="H486" s="86" t="s">
        <v>73192</v>
      </c>
      <c r="I486" s="86" t="s">
        <v>73526</v>
      </c>
      <c r="J486" s="86" t="s">
        <v>443</v>
      </c>
      <c r="K486" s="86" t="s">
        <v>72376</v>
      </c>
      <c r="L486" s="88"/>
      <c r="M486" s="88"/>
      <c r="N486" s="88"/>
      <c r="P486" s="89">
        <f t="shared" si="105"/>
        <v>24153</v>
      </c>
      <c r="Q486" s="89" t="str">
        <f t="shared" si="94"/>
        <v/>
      </c>
      <c r="R486" s="89" t="str">
        <f t="shared" si="95"/>
        <v/>
      </c>
      <c r="S486" s="89" t="str">
        <f t="shared" si="96"/>
        <v/>
      </c>
      <c r="T486" s="89" t="str">
        <f t="shared" si="97"/>
        <v/>
      </c>
      <c r="U486" s="89" t="str">
        <f t="shared" si="98"/>
        <v/>
      </c>
      <c r="V486" s="89" t="str">
        <f t="shared" si="99"/>
        <v/>
      </c>
      <c r="W486" s="89" t="str">
        <f t="shared" si="100"/>
        <v/>
      </c>
      <c r="X486" s="89" t="str">
        <f t="shared" si="101"/>
        <v/>
      </c>
      <c r="Y486" s="89" t="str">
        <f t="shared" si="102"/>
        <v/>
      </c>
      <c r="Z486" s="89" t="str">
        <f t="shared" si="103"/>
        <v/>
      </c>
      <c r="AA486" s="89" t="str">
        <f t="shared" si="104"/>
        <v/>
      </c>
    </row>
    <row r="487" spans="1:27">
      <c r="A487" s="85">
        <f t="shared" si="93"/>
        <v>487</v>
      </c>
      <c r="B487" s="86" t="s">
        <v>72356</v>
      </c>
      <c r="C487" s="86" t="s">
        <v>71995</v>
      </c>
      <c r="D487" s="86" t="s">
        <v>72451</v>
      </c>
      <c r="E487" s="87">
        <v>0.5083333333333333</v>
      </c>
      <c r="F487" s="86" t="s">
        <v>73112</v>
      </c>
      <c r="G487" s="86" t="s">
        <v>73113</v>
      </c>
      <c r="H487" s="86" t="s">
        <v>71686</v>
      </c>
      <c r="I487" s="86" t="s">
        <v>73527</v>
      </c>
      <c r="J487" s="86" t="s">
        <v>443</v>
      </c>
      <c r="K487" s="86" t="s">
        <v>72366</v>
      </c>
      <c r="L487" s="88"/>
      <c r="M487" s="88"/>
      <c r="N487" s="88"/>
      <c r="P487" s="89">
        <f t="shared" si="105"/>
        <v>24203</v>
      </c>
      <c r="Q487" s="89" t="str">
        <f t="shared" si="94"/>
        <v/>
      </c>
      <c r="R487" s="89" t="str">
        <f t="shared" si="95"/>
        <v/>
      </c>
      <c r="S487" s="89" t="str">
        <f t="shared" si="96"/>
        <v/>
      </c>
      <c r="T487" s="89" t="str">
        <f t="shared" si="97"/>
        <v/>
      </c>
      <c r="U487" s="89" t="str">
        <f t="shared" si="98"/>
        <v/>
      </c>
      <c r="V487" s="89" t="str">
        <f t="shared" si="99"/>
        <v/>
      </c>
      <c r="W487" s="89" t="str">
        <f t="shared" si="100"/>
        <v/>
      </c>
      <c r="X487" s="89" t="str">
        <f t="shared" si="101"/>
        <v/>
      </c>
      <c r="Y487" s="89" t="str">
        <f t="shared" si="102"/>
        <v/>
      </c>
      <c r="Z487" s="89" t="str">
        <f t="shared" si="103"/>
        <v/>
      </c>
      <c r="AA487" s="89" t="str">
        <f t="shared" si="104"/>
        <v/>
      </c>
    </row>
    <row r="488" spans="1:27">
      <c r="A488" s="85">
        <f t="shared" si="93"/>
        <v>488</v>
      </c>
      <c r="B488" s="86" t="s">
        <v>449</v>
      </c>
      <c r="C488" s="86" t="s">
        <v>72367</v>
      </c>
      <c r="D488" s="86" t="s">
        <v>72451</v>
      </c>
      <c r="E488" s="87">
        <v>0.33680555555555558</v>
      </c>
      <c r="F488" s="86" t="s">
        <v>72762</v>
      </c>
      <c r="G488" s="86" t="s">
        <v>73115</v>
      </c>
      <c r="H488" s="86" t="s">
        <v>72559</v>
      </c>
      <c r="I488" s="86" t="s">
        <v>73528</v>
      </c>
      <c r="J488" s="86" t="s">
        <v>448</v>
      </c>
      <c r="K488" s="86" t="s">
        <v>72451</v>
      </c>
      <c r="L488" s="88"/>
      <c r="M488" s="88"/>
      <c r="N488" s="88"/>
      <c r="P488" s="89">
        <f t="shared" si="105"/>
        <v>24253</v>
      </c>
      <c r="Q488" s="89" t="str">
        <f t="shared" si="94"/>
        <v/>
      </c>
      <c r="R488" s="89" t="str">
        <f t="shared" si="95"/>
        <v/>
      </c>
      <c r="S488" s="89" t="str">
        <f t="shared" si="96"/>
        <v/>
      </c>
      <c r="T488" s="89" t="str">
        <f t="shared" si="97"/>
        <v/>
      </c>
      <c r="U488" s="89" t="str">
        <f t="shared" si="98"/>
        <v/>
      </c>
      <c r="V488" s="89" t="str">
        <f t="shared" si="99"/>
        <v/>
      </c>
      <c r="W488" s="89" t="str">
        <f t="shared" si="100"/>
        <v/>
      </c>
      <c r="X488" s="89" t="str">
        <f t="shared" si="101"/>
        <v/>
      </c>
      <c r="Y488" s="89" t="str">
        <f t="shared" si="102"/>
        <v/>
      </c>
      <c r="Z488" s="89" t="str">
        <f t="shared" si="103"/>
        <v/>
      </c>
      <c r="AA488" s="89" t="str">
        <f t="shared" si="104"/>
        <v/>
      </c>
    </row>
    <row r="489" spans="1:27">
      <c r="A489" s="85">
        <f t="shared" si="93"/>
        <v>489</v>
      </c>
      <c r="B489" s="86" t="s">
        <v>438</v>
      </c>
      <c r="C489" s="86" t="s">
        <v>71571</v>
      </c>
      <c r="D489" s="86" t="s">
        <v>72451</v>
      </c>
      <c r="E489" s="87">
        <v>0.3354166666666667</v>
      </c>
      <c r="F489" s="86" t="s">
        <v>73190</v>
      </c>
      <c r="G489" s="86" t="s">
        <v>73191</v>
      </c>
      <c r="H489" s="86" t="s">
        <v>73192</v>
      </c>
      <c r="I489" s="86" t="s">
        <v>73529</v>
      </c>
      <c r="J489" s="86" t="s">
        <v>443</v>
      </c>
      <c r="K489" s="86" t="s">
        <v>72512</v>
      </c>
      <c r="L489" s="88"/>
      <c r="M489" s="88"/>
      <c r="N489" s="88"/>
      <c r="P489" s="89">
        <f t="shared" si="105"/>
        <v>24303</v>
      </c>
      <c r="Q489" s="89" t="str">
        <f t="shared" si="94"/>
        <v/>
      </c>
      <c r="R489" s="89" t="str">
        <f t="shared" si="95"/>
        <v/>
      </c>
      <c r="S489" s="89" t="str">
        <f t="shared" si="96"/>
        <v/>
      </c>
      <c r="T489" s="89" t="str">
        <f t="shared" si="97"/>
        <v/>
      </c>
      <c r="U489" s="89" t="str">
        <f t="shared" si="98"/>
        <v/>
      </c>
      <c r="V489" s="89" t="str">
        <f t="shared" si="99"/>
        <v/>
      </c>
      <c r="W489" s="89" t="str">
        <f t="shared" si="100"/>
        <v/>
      </c>
      <c r="X489" s="89" t="str">
        <f t="shared" si="101"/>
        <v/>
      </c>
      <c r="Y489" s="89" t="str">
        <f t="shared" si="102"/>
        <v/>
      </c>
      <c r="Z489" s="89" t="str">
        <f t="shared" si="103"/>
        <v/>
      </c>
      <c r="AA489" s="89" t="str">
        <f t="shared" si="104"/>
        <v/>
      </c>
    </row>
    <row r="490" spans="1:27">
      <c r="A490" s="85">
        <f t="shared" si="93"/>
        <v>490</v>
      </c>
      <c r="B490" s="86" t="s">
        <v>449</v>
      </c>
      <c r="C490" s="86" t="s">
        <v>72367</v>
      </c>
      <c r="D490" s="86" t="s">
        <v>72451</v>
      </c>
      <c r="E490" s="87">
        <v>0.47291666666666665</v>
      </c>
      <c r="F490" s="86" t="s">
        <v>73180</v>
      </c>
      <c r="G490" s="86" t="s">
        <v>73530</v>
      </c>
      <c r="H490" s="86" t="s">
        <v>71492</v>
      </c>
      <c r="I490" s="86" t="s">
        <v>73531</v>
      </c>
      <c r="J490" s="86" t="s">
        <v>443</v>
      </c>
      <c r="K490" s="86" t="s">
        <v>72451</v>
      </c>
      <c r="L490" s="88"/>
      <c r="M490" s="88"/>
      <c r="N490" s="88"/>
      <c r="P490" s="89">
        <f t="shared" si="105"/>
        <v>24353</v>
      </c>
      <c r="Q490" s="89" t="str">
        <f t="shared" si="94"/>
        <v/>
      </c>
      <c r="R490" s="89" t="str">
        <f t="shared" si="95"/>
        <v/>
      </c>
      <c r="S490" s="89" t="str">
        <f t="shared" si="96"/>
        <v/>
      </c>
      <c r="T490" s="89" t="str">
        <f t="shared" si="97"/>
        <v/>
      </c>
      <c r="U490" s="89" t="str">
        <f t="shared" si="98"/>
        <v/>
      </c>
      <c r="V490" s="89" t="str">
        <f t="shared" si="99"/>
        <v/>
      </c>
      <c r="W490" s="89" t="str">
        <f t="shared" si="100"/>
        <v/>
      </c>
      <c r="X490" s="89" t="str">
        <f t="shared" si="101"/>
        <v/>
      </c>
      <c r="Y490" s="89" t="str">
        <f t="shared" si="102"/>
        <v/>
      </c>
      <c r="Z490" s="89" t="str">
        <f t="shared" si="103"/>
        <v/>
      </c>
      <c r="AA490" s="89" t="str">
        <f t="shared" si="104"/>
        <v/>
      </c>
    </row>
    <row r="491" spans="1:27">
      <c r="A491" s="85">
        <f t="shared" si="93"/>
        <v>491</v>
      </c>
      <c r="B491" s="86" t="s">
        <v>449</v>
      </c>
      <c r="C491" s="86" t="s">
        <v>72865</v>
      </c>
      <c r="D491" s="86" t="s">
        <v>72451</v>
      </c>
      <c r="E491" s="87">
        <v>9.0277777777777787E-3</v>
      </c>
      <c r="F491" s="86" t="s">
        <v>73180</v>
      </c>
      <c r="G491" s="86" t="s">
        <v>73530</v>
      </c>
      <c r="H491" s="86" t="s">
        <v>71492</v>
      </c>
      <c r="I491" s="86" t="s">
        <v>73532</v>
      </c>
      <c r="J491" s="86" t="s">
        <v>443</v>
      </c>
      <c r="K491" s="86" t="s">
        <v>72451</v>
      </c>
      <c r="L491" s="88"/>
      <c r="M491" s="88"/>
      <c r="N491" s="88"/>
      <c r="P491" s="89">
        <f t="shared" si="105"/>
        <v>24403</v>
      </c>
      <c r="Q491" s="89" t="str">
        <f t="shared" si="94"/>
        <v/>
      </c>
      <c r="R491" s="89" t="str">
        <f t="shared" si="95"/>
        <v/>
      </c>
      <c r="S491" s="89" t="str">
        <f t="shared" si="96"/>
        <v/>
      </c>
      <c r="T491" s="89" t="str">
        <f t="shared" si="97"/>
        <v/>
      </c>
      <c r="U491" s="89" t="str">
        <f t="shared" si="98"/>
        <v/>
      </c>
      <c r="V491" s="89" t="str">
        <f t="shared" si="99"/>
        <v/>
      </c>
      <c r="W491" s="89" t="str">
        <f t="shared" si="100"/>
        <v/>
      </c>
      <c r="X491" s="89" t="str">
        <f t="shared" si="101"/>
        <v/>
      </c>
      <c r="Y491" s="89" t="str">
        <f t="shared" si="102"/>
        <v/>
      </c>
      <c r="Z491" s="89" t="str">
        <f t="shared" si="103"/>
        <v/>
      </c>
      <c r="AA491" s="89" t="str">
        <f t="shared" si="104"/>
        <v/>
      </c>
    </row>
    <row r="492" spans="1:27">
      <c r="A492" s="85">
        <f t="shared" si="93"/>
        <v>492</v>
      </c>
      <c r="B492" s="86" t="s">
        <v>463</v>
      </c>
      <c r="C492" s="86" t="s">
        <v>469</v>
      </c>
      <c r="D492" s="86" t="s">
        <v>72451</v>
      </c>
      <c r="E492" s="87">
        <v>2.6388888888888889E-2</v>
      </c>
      <c r="F492" s="86" t="s">
        <v>73448</v>
      </c>
      <c r="G492" s="86" t="s">
        <v>73533</v>
      </c>
      <c r="H492" s="86" t="s">
        <v>71560</v>
      </c>
      <c r="I492" s="86" t="s">
        <v>73534</v>
      </c>
      <c r="J492" s="86" t="s">
        <v>443</v>
      </c>
      <c r="K492" s="86" t="s">
        <v>72449</v>
      </c>
      <c r="L492" s="88"/>
      <c r="M492" s="88"/>
      <c r="N492" s="88"/>
      <c r="P492" s="89">
        <f t="shared" si="105"/>
        <v>24453</v>
      </c>
      <c r="Q492" s="89" t="str">
        <f t="shared" si="94"/>
        <v/>
      </c>
      <c r="R492" s="89" t="str">
        <f t="shared" si="95"/>
        <v/>
      </c>
      <c r="S492" s="89" t="str">
        <f t="shared" si="96"/>
        <v/>
      </c>
      <c r="T492" s="89" t="str">
        <f t="shared" si="97"/>
        <v/>
      </c>
      <c r="U492" s="89" t="str">
        <f t="shared" si="98"/>
        <v/>
      </c>
      <c r="V492" s="89" t="str">
        <f t="shared" si="99"/>
        <v/>
      </c>
      <c r="W492" s="89" t="str">
        <f t="shared" si="100"/>
        <v/>
      </c>
      <c r="X492" s="89" t="str">
        <f t="shared" si="101"/>
        <v/>
      </c>
      <c r="Y492" s="89" t="str">
        <f t="shared" si="102"/>
        <v/>
      </c>
      <c r="Z492" s="89" t="str">
        <f t="shared" si="103"/>
        <v/>
      </c>
      <c r="AA492" s="89" t="str">
        <f t="shared" si="104"/>
        <v/>
      </c>
    </row>
    <row r="493" spans="1:27">
      <c r="A493" s="85">
        <f t="shared" si="93"/>
        <v>493</v>
      </c>
      <c r="B493" s="86" t="s">
        <v>449</v>
      </c>
      <c r="C493" s="86" t="s">
        <v>72865</v>
      </c>
      <c r="D493" s="86" t="s">
        <v>72451</v>
      </c>
      <c r="E493" s="87">
        <v>2.7777777777777776E-2</v>
      </c>
      <c r="F493" s="86" t="s">
        <v>365</v>
      </c>
      <c r="G493" s="86" t="s">
        <v>72162</v>
      </c>
      <c r="H493" s="86" t="s">
        <v>71856</v>
      </c>
      <c r="I493" s="86" t="s">
        <v>73535</v>
      </c>
      <c r="J493" s="86" t="s">
        <v>455</v>
      </c>
      <c r="K493" s="86" t="s">
        <v>72451</v>
      </c>
      <c r="L493" s="88"/>
      <c r="M493" s="88"/>
      <c r="N493" s="88"/>
      <c r="P493" s="89">
        <f t="shared" si="105"/>
        <v>24503</v>
      </c>
      <c r="Q493" s="89" t="str">
        <f t="shared" si="94"/>
        <v/>
      </c>
      <c r="R493" s="89" t="str">
        <f t="shared" si="95"/>
        <v/>
      </c>
      <c r="S493" s="89" t="str">
        <f t="shared" si="96"/>
        <v/>
      </c>
      <c r="T493" s="89" t="str">
        <f t="shared" si="97"/>
        <v/>
      </c>
      <c r="U493" s="89" t="str">
        <f t="shared" si="98"/>
        <v/>
      </c>
      <c r="V493" s="89" t="str">
        <f t="shared" si="99"/>
        <v/>
      </c>
      <c r="W493" s="89" t="str">
        <f t="shared" si="100"/>
        <v/>
      </c>
      <c r="X493" s="89" t="str">
        <f t="shared" si="101"/>
        <v/>
      </c>
      <c r="Y493" s="89" t="str">
        <f t="shared" si="102"/>
        <v/>
      </c>
      <c r="Z493" s="89" t="str">
        <f t="shared" si="103"/>
        <v/>
      </c>
      <c r="AA493" s="89" t="str">
        <f t="shared" si="104"/>
        <v/>
      </c>
    </row>
    <row r="494" spans="1:27">
      <c r="A494" s="85">
        <f t="shared" si="93"/>
        <v>494</v>
      </c>
      <c r="B494" s="86" t="s">
        <v>463</v>
      </c>
      <c r="C494" s="86" t="s">
        <v>72104</v>
      </c>
      <c r="D494" s="86" t="s">
        <v>72451</v>
      </c>
      <c r="E494" s="87">
        <v>3.6111111111111115E-2</v>
      </c>
      <c r="F494" s="86" t="s">
        <v>71592</v>
      </c>
      <c r="G494" s="86" t="s">
        <v>73536</v>
      </c>
      <c r="H494" s="86" t="s">
        <v>72284</v>
      </c>
      <c r="I494" s="86" t="s">
        <v>73537</v>
      </c>
      <c r="J494" s="86" t="s">
        <v>443</v>
      </c>
      <c r="K494" s="86" t="s">
        <v>72398</v>
      </c>
      <c r="L494" s="88"/>
      <c r="M494" s="88"/>
      <c r="N494" s="88"/>
      <c r="P494" s="89">
        <f t="shared" si="105"/>
        <v>24553</v>
      </c>
      <c r="Q494" s="89" t="str">
        <f t="shared" si="94"/>
        <v/>
      </c>
      <c r="R494" s="89" t="str">
        <f t="shared" si="95"/>
        <v/>
      </c>
      <c r="S494" s="89" t="str">
        <f t="shared" si="96"/>
        <v/>
      </c>
      <c r="T494" s="89" t="str">
        <f t="shared" si="97"/>
        <v/>
      </c>
      <c r="U494" s="89" t="str">
        <f t="shared" si="98"/>
        <v/>
      </c>
      <c r="V494" s="89" t="str">
        <f t="shared" si="99"/>
        <v/>
      </c>
      <c r="W494" s="89" t="str">
        <f t="shared" si="100"/>
        <v/>
      </c>
      <c r="X494" s="89" t="str">
        <f t="shared" si="101"/>
        <v/>
      </c>
      <c r="Y494" s="89" t="str">
        <f t="shared" si="102"/>
        <v/>
      </c>
      <c r="Z494" s="89" t="str">
        <f t="shared" si="103"/>
        <v/>
      </c>
      <c r="AA494" s="89" t="str">
        <f t="shared" si="104"/>
        <v/>
      </c>
    </row>
    <row r="495" spans="1:27">
      <c r="A495" s="85">
        <f t="shared" si="93"/>
        <v>495</v>
      </c>
      <c r="B495" s="86" t="s">
        <v>449</v>
      </c>
      <c r="C495" s="86" t="s">
        <v>72865</v>
      </c>
      <c r="D495" s="86" t="s">
        <v>72451</v>
      </c>
      <c r="E495" s="87">
        <v>9.0972222222222218E-2</v>
      </c>
      <c r="F495" s="86" t="s">
        <v>71622</v>
      </c>
      <c r="G495" s="86" t="s">
        <v>439</v>
      </c>
      <c r="H495" s="86" t="s">
        <v>73538</v>
      </c>
      <c r="I495" s="86" t="s">
        <v>73539</v>
      </c>
      <c r="J495" s="86" t="s">
        <v>455</v>
      </c>
      <c r="K495" s="86" t="s">
        <v>72451</v>
      </c>
      <c r="L495" s="88"/>
      <c r="M495" s="88"/>
      <c r="N495" s="88"/>
      <c r="P495" s="89">
        <f t="shared" si="105"/>
        <v>24603</v>
      </c>
      <c r="Q495" s="89" t="str">
        <f t="shared" si="94"/>
        <v/>
      </c>
      <c r="R495" s="89" t="str">
        <f t="shared" si="95"/>
        <v/>
      </c>
      <c r="S495" s="89" t="str">
        <f t="shared" si="96"/>
        <v/>
      </c>
      <c r="T495" s="89" t="str">
        <f t="shared" si="97"/>
        <v/>
      </c>
      <c r="U495" s="89" t="str">
        <f t="shared" si="98"/>
        <v/>
      </c>
      <c r="V495" s="89" t="str">
        <f t="shared" si="99"/>
        <v/>
      </c>
      <c r="W495" s="89" t="str">
        <f t="shared" si="100"/>
        <v/>
      </c>
      <c r="X495" s="89" t="str">
        <f t="shared" si="101"/>
        <v/>
      </c>
      <c r="Y495" s="89" t="str">
        <f t="shared" si="102"/>
        <v/>
      </c>
      <c r="Z495" s="89" t="str">
        <f t="shared" si="103"/>
        <v/>
      </c>
      <c r="AA495" s="89" t="str">
        <f t="shared" si="104"/>
        <v/>
      </c>
    </row>
    <row r="496" spans="1:27">
      <c r="A496" s="85">
        <f t="shared" si="93"/>
        <v>496</v>
      </c>
      <c r="B496" s="86" t="s">
        <v>449</v>
      </c>
      <c r="C496" s="86" t="s">
        <v>72865</v>
      </c>
      <c r="D496" s="86" t="s">
        <v>72451</v>
      </c>
      <c r="E496" s="87">
        <v>9.5138888888888884E-2</v>
      </c>
      <c r="F496" s="86" t="s">
        <v>73540</v>
      </c>
      <c r="G496" s="86" t="s">
        <v>73541</v>
      </c>
      <c r="H496" s="86" t="s">
        <v>71626</v>
      </c>
      <c r="I496" s="86" t="s">
        <v>73542</v>
      </c>
      <c r="J496" s="86" t="s">
        <v>455</v>
      </c>
      <c r="K496" s="86" t="s">
        <v>72451</v>
      </c>
      <c r="L496" s="88"/>
      <c r="M496" s="88"/>
      <c r="N496" s="88"/>
      <c r="P496" s="89">
        <f t="shared" si="105"/>
        <v>24653</v>
      </c>
      <c r="Q496" s="89" t="str">
        <f t="shared" si="94"/>
        <v/>
      </c>
      <c r="R496" s="89" t="str">
        <f t="shared" si="95"/>
        <v/>
      </c>
      <c r="S496" s="89" t="str">
        <f t="shared" si="96"/>
        <v/>
      </c>
      <c r="T496" s="89" t="str">
        <f t="shared" si="97"/>
        <v/>
      </c>
      <c r="U496" s="89" t="str">
        <f t="shared" si="98"/>
        <v/>
      </c>
      <c r="V496" s="89" t="str">
        <f t="shared" si="99"/>
        <v/>
      </c>
      <c r="W496" s="89" t="str">
        <f t="shared" si="100"/>
        <v/>
      </c>
      <c r="X496" s="89" t="str">
        <f t="shared" si="101"/>
        <v/>
      </c>
      <c r="Y496" s="89" t="str">
        <f t="shared" si="102"/>
        <v/>
      </c>
      <c r="Z496" s="89" t="str">
        <f t="shared" si="103"/>
        <v/>
      </c>
      <c r="AA496" s="89" t="str">
        <f t="shared" si="104"/>
        <v/>
      </c>
    </row>
    <row r="497" spans="1:27">
      <c r="A497" s="85">
        <f t="shared" si="93"/>
        <v>497</v>
      </c>
      <c r="B497" s="86" t="s">
        <v>449</v>
      </c>
      <c r="C497" s="86" t="s">
        <v>72865</v>
      </c>
      <c r="D497" s="86" t="s">
        <v>72451</v>
      </c>
      <c r="E497" s="87">
        <v>0.11805555555555557</v>
      </c>
      <c r="F497" s="86" t="s">
        <v>71868</v>
      </c>
      <c r="G497" s="86" t="s">
        <v>73543</v>
      </c>
      <c r="H497" s="86" t="s">
        <v>71622</v>
      </c>
      <c r="I497" s="86" t="s">
        <v>73544</v>
      </c>
      <c r="J497" s="86" t="s">
        <v>455</v>
      </c>
      <c r="K497" s="86" t="s">
        <v>72451</v>
      </c>
      <c r="L497" s="88"/>
      <c r="M497" s="88"/>
      <c r="N497" s="88"/>
      <c r="P497" s="89">
        <f t="shared" si="105"/>
        <v>24703</v>
      </c>
      <c r="Q497" s="89" t="str">
        <f t="shared" si="94"/>
        <v/>
      </c>
      <c r="R497" s="89" t="str">
        <f t="shared" si="95"/>
        <v/>
      </c>
      <c r="S497" s="89" t="str">
        <f t="shared" si="96"/>
        <v/>
      </c>
      <c r="T497" s="89" t="str">
        <f t="shared" si="97"/>
        <v/>
      </c>
      <c r="U497" s="89" t="str">
        <f t="shared" si="98"/>
        <v/>
      </c>
      <c r="V497" s="89" t="str">
        <f t="shared" si="99"/>
        <v/>
      </c>
      <c r="W497" s="89" t="str">
        <f t="shared" si="100"/>
        <v/>
      </c>
      <c r="X497" s="89" t="str">
        <f t="shared" si="101"/>
        <v/>
      </c>
      <c r="Y497" s="89" t="str">
        <f t="shared" si="102"/>
        <v/>
      </c>
      <c r="Z497" s="89" t="str">
        <f t="shared" si="103"/>
        <v/>
      </c>
      <c r="AA497" s="89" t="str">
        <f t="shared" si="104"/>
        <v/>
      </c>
    </row>
    <row r="498" spans="1:27">
      <c r="A498" s="85">
        <f t="shared" si="93"/>
        <v>498</v>
      </c>
      <c r="B498" s="86" t="s">
        <v>449</v>
      </c>
      <c r="C498" s="86" t="s">
        <v>72865</v>
      </c>
      <c r="D498" s="86" t="s">
        <v>72451</v>
      </c>
      <c r="E498" s="87">
        <v>0.15833333333333333</v>
      </c>
      <c r="F498" s="86" t="s">
        <v>73545</v>
      </c>
      <c r="G498" s="86" t="s">
        <v>71718</v>
      </c>
      <c r="H498" s="86" t="s">
        <v>71467</v>
      </c>
      <c r="I498" s="86" t="s">
        <v>73546</v>
      </c>
      <c r="J498" s="86" t="s">
        <v>455</v>
      </c>
      <c r="K498" s="86"/>
      <c r="L498" s="88"/>
      <c r="M498" s="88"/>
      <c r="N498" s="88"/>
      <c r="P498" s="89">
        <f t="shared" si="105"/>
        <v>24753</v>
      </c>
      <c r="Q498" s="89" t="str">
        <f t="shared" si="94"/>
        <v/>
      </c>
      <c r="R498" s="89" t="str">
        <f t="shared" si="95"/>
        <v/>
      </c>
      <c r="S498" s="89" t="str">
        <f t="shared" si="96"/>
        <v/>
      </c>
      <c r="T498" s="89" t="str">
        <f t="shared" si="97"/>
        <v/>
      </c>
      <c r="U498" s="89" t="str">
        <f t="shared" si="98"/>
        <v/>
      </c>
      <c r="V498" s="89" t="str">
        <f t="shared" si="99"/>
        <v/>
      </c>
      <c r="W498" s="89" t="str">
        <f t="shared" si="100"/>
        <v/>
      </c>
      <c r="X498" s="89" t="str">
        <f t="shared" si="101"/>
        <v/>
      </c>
      <c r="Y498" s="89" t="str">
        <f t="shared" si="102"/>
        <v/>
      </c>
      <c r="Z498" s="89" t="str">
        <f t="shared" si="103"/>
        <v/>
      </c>
      <c r="AA498" s="89" t="str">
        <f t="shared" si="104"/>
        <v/>
      </c>
    </row>
    <row r="499" spans="1:27">
      <c r="A499" s="85">
        <f t="shared" si="93"/>
        <v>499</v>
      </c>
      <c r="B499" s="86" t="s">
        <v>463</v>
      </c>
      <c r="C499" s="86" t="s">
        <v>72092</v>
      </c>
      <c r="D499" s="86" t="s">
        <v>72451</v>
      </c>
      <c r="E499" s="87">
        <v>0.18611111111111112</v>
      </c>
      <c r="F499" s="86" t="s">
        <v>71918</v>
      </c>
      <c r="G499" s="86" t="s">
        <v>71658</v>
      </c>
      <c r="H499" s="86" t="s">
        <v>73547</v>
      </c>
      <c r="I499" s="86" t="s">
        <v>73548</v>
      </c>
      <c r="J499" s="86" t="s">
        <v>443</v>
      </c>
      <c r="K499" s="86" t="s">
        <v>72387</v>
      </c>
      <c r="L499" s="88"/>
      <c r="M499" s="88"/>
      <c r="N499" s="88"/>
      <c r="P499" s="89">
        <f t="shared" si="105"/>
        <v>24803</v>
      </c>
      <c r="Q499" s="89" t="str">
        <f t="shared" si="94"/>
        <v/>
      </c>
      <c r="R499" s="89" t="str">
        <f t="shared" si="95"/>
        <v/>
      </c>
      <c r="S499" s="89" t="str">
        <f t="shared" si="96"/>
        <v/>
      </c>
      <c r="T499" s="89" t="str">
        <f t="shared" si="97"/>
        <v/>
      </c>
      <c r="U499" s="89" t="str">
        <f t="shared" si="98"/>
        <v/>
      </c>
      <c r="V499" s="89" t="str">
        <f t="shared" si="99"/>
        <v/>
      </c>
      <c r="W499" s="89" t="str">
        <f t="shared" si="100"/>
        <v/>
      </c>
      <c r="X499" s="89" t="str">
        <f t="shared" si="101"/>
        <v/>
      </c>
      <c r="Y499" s="89" t="str">
        <f t="shared" si="102"/>
        <v/>
      </c>
      <c r="Z499" s="89" t="str">
        <f t="shared" si="103"/>
        <v/>
      </c>
      <c r="AA499" s="89" t="str">
        <f t="shared" si="104"/>
        <v/>
      </c>
    </row>
    <row r="500" spans="1:27">
      <c r="A500" s="95">
        <f t="shared" si="93"/>
        <v>500</v>
      </c>
      <c r="B500" s="96" t="s">
        <v>71011</v>
      </c>
      <c r="C500" s="96" t="s">
        <v>469</v>
      </c>
      <c r="D500" s="96" t="s">
        <v>72451</v>
      </c>
      <c r="E500" s="97">
        <v>0.23194444444444443</v>
      </c>
      <c r="F500" s="96" t="s">
        <v>71664</v>
      </c>
      <c r="G500" s="96" t="s">
        <v>73549</v>
      </c>
      <c r="H500" s="96" t="s">
        <v>73550</v>
      </c>
      <c r="I500" s="96" t="s">
        <v>73551</v>
      </c>
      <c r="J500" s="96" t="s">
        <v>455</v>
      </c>
      <c r="K500" s="96" t="s">
        <v>72366</v>
      </c>
      <c r="L500" s="88"/>
      <c r="M500" s="88"/>
      <c r="N500" s="88"/>
      <c r="P500" s="98">
        <f t="shared" si="105"/>
        <v>24853</v>
      </c>
      <c r="Q500" s="89" t="str">
        <f t="shared" si="94"/>
        <v/>
      </c>
      <c r="R500" s="89" t="str">
        <f t="shared" si="95"/>
        <v/>
      </c>
      <c r="S500" s="89" t="str">
        <f t="shared" si="96"/>
        <v/>
      </c>
      <c r="T500" s="89" t="str">
        <f t="shared" si="97"/>
        <v/>
      </c>
      <c r="U500" s="89" t="str">
        <f t="shared" si="98"/>
        <v/>
      </c>
      <c r="V500" s="89" t="str">
        <f t="shared" si="99"/>
        <v/>
      </c>
      <c r="W500" s="89" t="str">
        <f t="shared" si="100"/>
        <v/>
      </c>
      <c r="X500" s="89" t="str">
        <f t="shared" si="101"/>
        <v/>
      </c>
      <c r="Y500" s="89" t="str">
        <f t="shared" si="102"/>
        <v/>
      </c>
      <c r="Z500" s="89" t="str">
        <f t="shared" si="103"/>
        <v/>
      </c>
      <c r="AA500" s="89" t="str">
        <f t="shared" si="104"/>
        <v/>
      </c>
    </row>
    <row r="501" spans="1:27">
      <c r="A501" s="99"/>
      <c r="B501" s="100"/>
      <c r="C501" s="100"/>
      <c r="D501" s="100"/>
      <c r="E501" s="101"/>
      <c r="F501" s="100"/>
      <c r="G501" s="100"/>
      <c r="H501" s="100"/>
      <c r="I501" s="100"/>
      <c r="J501" s="100"/>
      <c r="K501" s="100"/>
      <c r="L501" s="102"/>
      <c r="M501" s="102"/>
      <c r="N501" s="102"/>
      <c r="O501" s="103"/>
      <c r="P501" s="100"/>
      <c r="Q501" s="100"/>
      <c r="R501" s="100"/>
      <c r="S501" s="100"/>
      <c r="T501" s="100"/>
      <c r="U501" s="100"/>
      <c r="V501" s="100"/>
      <c r="W501" s="100"/>
      <c r="X501" s="100"/>
      <c r="Y501" s="100"/>
      <c r="Z501" s="100"/>
      <c r="AA501" s="100"/>
    </row>
    <row r="502" spans="1:27">
      <c r="A502" s="99"/>
      <c r="B502" s="100"/>
      <c r="C502" s="100"/>
      <c r="D502" s="100"/>
      <c r="E502" s="101"/>
      <c r="F502" s="100"/>
      <c r="G502" s="100"/>
      <c r="H502" s="100"/>
      <c r="I502" s="100"/>
      <c r="J502" s="100"/>
      <c r="K502" s="100"/>
      <c r="L502" s="102"/>
      <c r="M502" s="102"/>
      <c r="N502" s="102"/>
      <c r="O502" s="103"/>
      <c r="P502" s="100"/>
      <c r="Q502" s="100"/>
      <c r="R502" s="100"/>
      <c r="S502" s="100"/>
      <c r="T502" s="100"/>
      <c r="U502" s="100"/>
      <c r="V502" s="100"/>
      <c r="W502" s="100"/>
      <c r="X502" s="100"/>
      <c r="Y502" s="100"/>
      <c r="Z502" s="100"/>
      <c r="AA502" s="100"/>
    </row>
    <row r="503" spans="1:27">
      <c r="A503" s="99"/>
      <c r="B503" s="100"/>
      <c r="C503" s="100"/>
      <c r="D503" s="100"/>
      <c r="E503" s="101"/>
      <c r="F503" s="100"/>
      <c r="G503" s="100"/>
      <c r="H503" s="100"/>
      <c r="I503" s="100"/>
      <c r="J503" s="100"/>
      <c r="K503" s="100"/>
      <c r="L503" s="102"/>
      <c r="M503" s="102"/>
      <c r="N503" s="102"/>
      <c r="O503" s="103"/>
      <c r="P503" s="100"/>
      <c r="Q503" s="100"/>
      <c r="R503" s="100"/>
      <c r="S503" s="100"/>
      <c r="T503" s="100"/>
      <c r="U503" s="100"/>
      <c r="V503" s="100"/>
      <c r="W503" s="100"/>
      <c r="X503" s="100"/>
      <c r="Y503" s="100"/>
      <c r="Z503" s="100"/>
      <c r="AA503" s="100"/>
    </row>
    <row r="504" spans="1:27">
      <c r="A504" s="99"/>
      <c r="B504" s="100"/>
      <c r="C504" s="100"/>
      <c r="D504" s="100"/>
      <c r="E504" s="101"/>
      <c r="F504" s="100"/>
      <c r="G504" s="100"/>
      <c r="H504" s="100"/>
      <c r="I504" s="100"/>
      <c r="J504" s="100"/>
      <c r="K504" s="100"/>
      <c r="L504" s="102"/>
      <c r="M504" s="102"/>
      <c r="N504" s="102"/>
      <c r="O504" s="103"/>
      <c r="P504" s="100"/>
      <c r="Q504" s="100"/>
      <c r="R504" s="100"/>
      <c r="S504" s="100"/>
      <c r="T504" s="100"/>
      <c r="U504" s="100"/>
      <c r="V504" s="100"/>
      <c r="W504" s="100"/>
      <c r="X504" s="100"/>
      <c r="Y504" s="100"/>
      <c r="Z504" s="100"/>
      <c r="AA504" s="100"/>
    </row>
    <row r="505" spans="1:27">
      <c r="A505" s="99"/>
      <c r="B505" s="100"/>
      <c r="C505" s="100"/>
      <c r="D505" s="100"/>
      <c r="E505" s="101"/>
      <c r="F505" s="100"/>
      <c r="G505" s="100"/>
      <c r="H505" s="100"/>
      <c r="I505" s="100"/>
      <c r="J505" s="100"/>
      <c r="K505" s="100"/>
      <c r="L505" s="102"/>
      <c r="M505" s="102"/>
      <c r="N505" s="102"/>
      <c r="O505" s="103"/>
      <c r="P505" s="100"/>
      <c r="Q505" s="100"/>
      <c r="R505" s="100"/>
      <c r="S505" s="100"/>
      <c r="T505" s="100"/>
      <c r="U505" s="100"/>
      <c r="V505" s="100"/>
      <c r="W505" s="100"/>
      <c r="X505" s="100"/>
      <c r="Y505" s="100"/>
      <c r="Z505" s="100"/>
      <c r="AA505" s="100"/>
    </row>
    <row r="506" spans="1:27">
      <c r="A506" s="99"/>
      <c r="B506" s="100"/>
      <c r="C506" s="100"/>
      <c r="D506" s="100"/>
      <c r="E506" s="101"/>
      <c r="F506" s="100"/>
      <c r="G506" s="100"/>
      <c r="H506" s="100"/>
      <c r="I506" s="100"/>
      <c r="J506" s="100"/>
      <c r="K506" s="100"/>
      <c r="L506" s="102"/>
      <c r="M506" s="102"/>
      <c r="N506" s="102"/>
      <c r="O506" s="103"/>
      <c r="P506" s="100"/>
      <c r="Q506" s="100"/>
      <c r="R506" s="100"/>
      <c r="S506" s="100"/>
      <c r="T506" s="100"/>
      <c r="U506" s="100"/>
      <c r="V506" s="100"/>
      <c r="W506" s="100"/>
      <c r="X506" s="100"/>
      <c r="Y506" s="100"/>
      <c r="Z506" s="100"/>
      <c r="AA506" s="100"/>
    </row>
    <row r="507" spans="1:27">
      <c r="A507" s="99"/>
      <c r="B507" s="100"/>
      <c r="C507" s="100"/>
      <c r="D507" s="100"/>
      <c r="E507" s="101"/>
      <c r="F507" s="100"/>
      <c r="G507" s="100"/>
      <c r="H507" s="100"/>
      <c r="I507" s="100"/>
      <c r="J507" s="100"/>
      <c r="K507" s="100"/>
      <c r="L507" s="102"/>
      <c r="M507" s="102"/>
      <c r="N507" s="102"/>
      <c r="O507" s="103"/>
      <c r="P507" s="100"/>
      <c r="Q507" s="100"/>
      <c r="R507" s="100"/>
      <c r="S507" s="100"/>
      <c r="T507" s="100"/>
      <c r="U507" s="100"/>
      <c r="V507" s="100"/>
      <c r="W507" s="100"/>
      <c r="X507" s="100"/>
      <c r="Y507" s="100"/>
      <c r="Z507" s="100"/>
      <c r="AA507" s="100"/>
    </row>
    <row r="508" spans="1:27">
      <c r="A508" s="99"/>
      <c r="B508" s="100"/>
      <c r="C508" s="100"/>
      <c r="D508" s="100"/>
      <c r="E508" s="101"/>
      <c r="F508" s="100"/>
      <c r="G508" s="100"/>
      <c r="H508" s="100"/>
      <c r="I508" s="100"/>
      <c r="J508" s="100"/>
      <c r="K508" s="100"/>
      <c r="L508" s="102"/>
      <c r="M508" s="102"/>
      <c r="N508" s="102"/>
      <c r="O508" s="103"/>
      <c r="P508" s="100"/>
      <c r="Q508" s="100"/>
      <c r="R508" s="100"/>
      <c r="S508" s="100"/>
      <c r="T508" s="100"/>
      <c r="U508" s="100"/>
      <c r="V508" s="100"/>
      <c r="W508" s="100"/>
      <c r="X508" s="100"/>
      <c r="Y508" s="100"/>
      <c r="Z508" s="100"/>
      <c r="AA508" s="100"/>
    </row>
    <row r="509" spans="1:27">
      <c r="A509" s="99"/>
      <c r="B509" s="100"/>
      <c r="C509" s="100"/>
      <c r="D509" s="100"/>
      <c r="E509" s="101"/>
      <c r="F509" s="100"/>
      <c r="G509" s="100"/>
      <c r="H509" s="100"/>
      <c r="I509" s="100"/>
      <c r="J509" s="100"/>
      <c r="K509" s="100"/>
      <c r="L509" s="102"/>
      <c r="M509" s="102"/>
      <c r="N509" s="102"/>
      <c r="O509" s="103"/>
      <c r="P509" s="100"/>
      <c r="Q509" s="100"/>
      <c r="R509" s="100"/>
      <c r="S509" s="100"/>
      <c r="T509" s="100"/>
      <c r="U509" s="100"/>
      <c r="V509" s="100"/>
      <c r="W509" s="100"/>
      <c r="X509" s="100"/>
      <c r="Y509" s="100"/>
      <c r="Z509" s="100"/>
      <c r="AA509" s="100"/>
    </row>
    <row r="510" spans="1:27">
      <c r="A510" s="99"/>
      <c r="B510" s="100"/>
      <c r="C510" s="100"/>
      <c r="D510" s="100"/>
      <c r="E510" s="101"/>
      <c r="F510" s="100"/>
      <c r="G510" s="100"/>
      <c r="H510" s="100"/>
      <c r="I510" s="100"/>
      <c r="J510" s="100"/>
      <c r="K510" s="100"/>
      <c r="L510" s="102"/>
      <c r="M510" s="102"/>
      <c r="N510" s="102"/>
      <c r="O510" s="103"/>
      <c r="P510" s="100"/>
      <c r="Q510" s="100"/>
      <c r="R510" s="100"/>
      <c r="S510" s="100"/>
      <c r="T510" s="100"/>
      <c r="U510" s="100"/>
      <c r="V510" s="100"/>
      <c r="W510" s="100"/>
      <c r="X510" s="100"/>
      <c r="Y510" s="100"/>
      <c r="Z510" s="100"/>
      <c r="AA510" s="100"/>
    </row>
    <row r="511" spans="1:27">
      <c r="A511" s="99"/>
      <c r="B511" s="100"/>
      <c r="C511" s="100"/>
      <c r="D511" s="100"/>
      <c r="E511" s="101"/>
      <c r="F511" s="100"/>
      <c r="G511" s="100"/>
      <c r="H511" s="100"/>
      <c r="I511" s="100"/>
      <c r="J511" s="100"/>
      <c r="K511" s="100"/>
      <c r="L511" s="102"/>
      <c r="M511" s="102"/>
      <c r="N511" s="102"/>
      <c r="O511" s="103"/>
      <c r="P511" s="100"/>
      <c r="Q511" s="100"/>
      <c r="R511" s="100"/>
      <c r="S511" s="100"/>
      <c r="T511" s="100"/>
      <c r="U511" s="100"/>
      <c r="V511" s="100"/>
      <c r="W511" s="100"/>
      <c r="X511" s="100"/>
      <c r="Y511" s="100"/>
      <c r="Z511" s="100"/>
      <c r="AA511" s="100"/>
    </row>
    <row r="512" spans="1:27">
      <c r="A512" s="99"/>
      <c r="B512" s="100"/>
      <c r="C512" s="100"/>
      <c r="D512" s="100"/>
      <c r="E512" s="101"/>
      <c r="F512" s="100"/>
      <c r="G512" s="100"/>
      <c r="H512" s="100"/>
      <c r="I512" s="100"/>
      <c r="J512" s="100"/>
      <c r="K512" s="100"/>
      <c r="L512" s="102"/>
      <c r="M512" s="102"/>
      <c r="N512" s="102"/>
      <c r="O512" s="103"/>
      <c r="P512" s="100"/>
      <c r="Q512" s="100"/>
      <c r="R512" s="100"/>
      <c r="S512" s="100"/>
      <c r="T512" s="100"/>
      <c r="U512" s="100"/>
      <c r="V512" s="100"/>
      <c r="W512" s="100"/>
      <c r="X512" s="100"/>
      <c r="Y512" s="100"/>
      <c r="Z512" s="100"/>
      <c r="AA512" s="100"/>
    </row>
    <row r="513" spans="1:27">
      <c r="A513" s="99"/>
      <c r="B513" s="100"/>
      <c r="C513" s="100"/>
      <c r="D513" s="100"/>
      <c r="E513" s="101"/>
      <c r="F513" s="100"/>
      <c r="G513" s="100"/>
      <c r="H513" s="100"/>
      <c r="I513" s="100"/>
      <c r="J513" s="100"/>
      <c r="K513" s="100"/>
      <c r="L513" s="102"/>
      <c r="M513" s="102"/>
      <c r="N513" s="102"/>
      <c r="O513" s="103"/>
      <c r="P513" s="100"/>
      <c r="Q513" s="100"/>
      <c r="R513" s="100"/>
      <c r="S513" s="100"/>
      <c r="T513" s="100"/>
      <c r="U513" s="100"/>
      <c r="V513" s="100"/>
      <c r="W513" s="100"/>
      <c r="X513" s="100"/>
      <c r="Y513" s="100"/>
      <c r="Z513" s="100"/>
      <c r="AA513" s="100"/>
    </row>
    <row r="514" spans="1:27">
      <c r="A514" s="99"/>
      <c r="B514" s="100"/>
      <c r="C514" s="100"/>
      <c r="D514" s="100"/>
      <c r="E514" s="101"/>
      <c r="F514" s="100"/>
      <c r="G514" s="100"/>
      <c r="H514" s="100"/>
      <c r="I514" s="100"/>
      <c r="J514" s="100"/>
      <c r="K514" s="100"/>
      <c r="L514" s="102"/>
      <c r="M514" s="102"/>
      <c r="N514" s="102"/>
      <c r="O514" s="103"/>
      <c r="P514" s="100"/>
      <c r="Q514" s="100"/>
      <c r="R514" s="100"/>
      <c r="S514" s="100"/>
      <c r="T514" s="100"/>
      <c r="U514" s="100"/>
      <c r="V514" s="100"/>
      <c r="W514" s="100"/>
      <c r="X514" s="100"/>
      <c r="Y514" s="100"/>
      <c r="Z514" s="100"/>
      <c r="AA514" s="100"/>
    </row>
    <row r="515" spans="1:27">
      <c r="A515" s="99"/>
      <c r="B515" s="100"/>
      <c r="C515" s="100"/>
      <c r="D515" s="100"/>
      <c r="E515" s="101"/>
      <c r="F515" s="100"/>
      <c r="G515" s="100"/>
      <c r="H515" s="100"/>
      <c r="I515" s="100"/>
      <c r="J515" s="100"/>
      <c r="K515" s="100"/>
      <c r="L515" s="102"/>
      <c r="M515" s="102"/>
      <c r="N515" s="102"/>
      <c r="O515" s="103"/>
      <c r="P515" s="100"/>
      <c r="Q515" s="100"/>
      <c r="R515" s="100"/>
      <c r="S515" s="100"/>
      <c r="T515" s="100"/>
      <c r="U515" s="100"/>
      <c r="V515" s="100"/>
      <c r="W515" s="100"/>
      <c r="X515" s="100"/>
      <c r="Y515" s="100"/>
      <c r="Z515" s="100"/>
      <c r="AA515" s="100"/>
    </row>
    <row r="516" spans="1:27">
      <c r="A516" s="99"/>
      <c r="B516" s="100"/>
      <c r="C516" s="100"/>
      <c r="D516" s="100"/>
      <c r="E516" s="101"/>
      <c r="F516" s="100"/>
      <c r="G516" s="100"/>
      <c r="H516" s="100"/>
      <c r="I516" s="100"/>
      <c r="J516" s="100"/>
      <c r="K516" s="100"/>
      <c r="L516" s="102"/>
      <c r="M516" s="102"/>
      <c r="N516" s="102"/>
      <c r="O516" s="103"/>
      <c r="P516" s="100"/>
      <c r="Q516" s="100"/>
      <c r="R516" s="100"/>
      <c r="S516" s="100"/>
      <c r="T516" s="100"/>
      <c r="U516" s="100"/>
      <c r="V516" s="100"/>
      <c r="W516" s="100"/>
      <c r="X516" s="100"/>
      <c r="Y516" s="100"/>
      <c r="Z516" s="100"/>
      <c r="AA516" s="100"/>
    </row>
    <row r="517" spans="1:27">
      <c r="A517" s="99"/>
      <c r="B517" s="100"/>
      <c r="C517" s="100"/>
      <c r="D517" s="100"/>
      <c r="E517" s="101"/>
      <c r="F517" s="100"/>
      <c r="G517" s="100"/>
      <c r="H517" s="100"/>
      <c r="I517" s="100"/>
      <c r="J517" s="100"/>
      <c r="K517" s="100"/>
      <c r="L517" s="102"/>
      <c r="M517" s="102"/>
      <c r="N517" s="102"/>
      <c r="O517" s="103"/>
      <c r="P517" s="100"/>
      <c r="Q517" s="100"/>
      <c r="R517" s="100"/>
      <c r="S517" s="100"/>
      <c r="T517" s="100"/>
      <c r="U517" s="100"/>
      <c r="V517" s="100"/>
      <c r="W517" s="100"/>
      <c r="X517" s="100"/>
      <c r="Y517" s="100"/>
      <c r="Z517" s="100"/>
      <c r="AA517" s="100"/>
    </row>
    <row r="518" spans="1:27">
      <c r="A518" s="99"/>
      <c r="B518" s="100"/>
      <c r="C518" s="100"/>
      <c r="D518" s="100"/>
      <c r="E518" s="101"/>
      <c r="F518" s="100"/>
      <c r="G518" s="100"/>
      <c r="H518" s="100"/>
      <c r="I518" s="100"/>
      <c r="J518" s="100"/>
      <c r="K518" s="100"/>
      <c r="L518" s="102"/>
      <c r="M518" s="102"/>
      <c r="N518" s="102"/>
      <c r="O518" s="103"/>
      <c r="P518" s="100"/>
      <c r="Q518" s="100"/>
      <c r="R518" s="100"/>
      <c r="S518" s="100"/>
      <c r="T518" s="100"/>
      <c r="U518" s="100"/>
      <c r="V518" s="100"/>
      <c r="W518" s="100"/>
      <c r="X518" s="100"/>
      <c r="Y518" s="100"/>
      <c r="Z518" s="100"/>
      <c r="AA518" s="100"/>
    </row>
    <row r="519" spans="1:27">
      <c r="A519" s="99"/>
      <c r="B519" s="100"/>
      <c r="C519" s="100"/>
      <c r="D519" s="100"/>
      <c r="E519" s="101"/>
      <c r="F519" s="100"/>
      <c r="G519" s="100"/>
      <c r="H519" s="100"/>
      <c r="I519" s="100"/>
      <c r="J519" s="100"/>
      <c r="K519" s="100"/>
      <c r="L519" s="102"/>
      <c r="M519" s="102"/>
      <c r="N519" s="102"/>
      <c r="O519" s="103"/>
      <c r="P519" s="100"/>
      <c r="Q519" s="100"/>
      <c r="R519" s="100"/>
      <c r="S519" s="100"/>
      <c r="T519" s="100"/>
      <c r="U519" s="100"/>
      <c r="V519" s="100"/>
      <c r="W519" s="100"/>
      <c r="X519" s="100"/>
      <c r="Y519" s="100"/>
      <c r="Z519" s="100"/>
      <c r="AA519" s="100"/>
    </row>
    <row r="520" spans="1:27">
      <c r="A520" s="99"/>
      <c r="B520" s="100"/>
      <c r="C520" s="100"/>
      <c r="D520" s="100"/>
      <c r="E520" s="101"/>
      <c r="F520" s="100"/>
      <c r="G520" s="100"/>
      <c r="H520" s="100"/>
      <c r="I520" s="100"/>
      <c r="J520" s="100"/>
      <c r="K520" s="100"/>
      <c r="L520" s="102"/>
      <c r="M520" s="102"/>
      <c r="N520" s="102"/>
      <c r="O520" s="103"/>
      <c r="P520" s="100"/>
      <c r="Q520" s="100"/>
      <c r="R520" s="100"/>
      <c r="S520" s="100"/>
      <c r="T520" s="100"/>
      <c r="U520" s="100"/>
      <c r="V520" s="100"/>
      <c r="W520" s="100"/>
      <c r="X520" s="100"/>
      <c r="Y520" s="100"/>
      <c r="Z520" s="100"/>
      <c r="AA520" s="100"/>
    </row>
    <row r="521" spans="1:27">
      <c r="A521" s="99"/>
      <c r="B521" s="100"/>
      <c r="C521" s="100"/>
      <c r="D521" s="100"/>
      <c r="E521" s="101"/>
      <c r="F521" s="100"/>
      <c r="G521" s="100"/>
      <c r="H521" s="100"/>
      <c r="I521" s="100"/>
      <c r="J521" s="100"/>
      <c r="K521" s="100"/>
      <c r="L521" s="102"/>
      <c r="M521" s="102"/>
      <c r="N521" s="102"/>
      <c r="O521" s="103"/>
      <c r="P521" s="100"/>
      <c r="Q521" s="100"/>
      <c r="R521" s="100"/>
      <c r="S521" s="100"/>
      <c r="T521" s="100"/>
      <c r="U521" s="100"/>
      <c r="V521" s="100"/>
      <c r="W521" s="100"/>
      <c r="X521" s="100"/>
      <c r="Y521" s="100"/>
      <c r="Z521" s="100"/>
      <c r="AA521" s="100"/>
    </row>
    <row r="522" spans="1:27">
      <c r="A522" s="99"/>
      <c r="B522" s="100"/>
      <c r="C522" s="100"/>
      <c r="D522" s="100"/>
      <c r="E522" s="101"/>
      <c r="F522" s="100"/>
      <c r="G522" s="100"/>
      <c r="H522" s="100"/>
      <c r="I522" s="100"/>
      <c r="J522" s="100"/>
      <c r="K522" s="100"/>
      <c r="L522" s="102"/>
      <c r="M522" s="102"/>
      <c r="N522" s="102"/>
      <c r="O522" s="103"/>
      <c r="P522" s="100"/>
      <c r="Q522" s="100"/>
      <c r="R522" s="100"/>
      <c r="S522" s="100"/>
      <c r="T522" s="100"/>
      <c r="U522" s="100"/>
      <c r="V522" s="100"/>
      <c r="W522" s="100"/>
      <c r="X522" s="100"/>
      <c r="Y522" s="100"/>
      <c r="Z522" s="100"/>
      <c r="AA522" s="100"/>
    </row>
    <row r="523" spans="1:27">
      <c r="A523" s="99"/>
      <c r="B523" s="100"/>
      <c r="C523" s="100"/>
      <c r="D523" s="100"/>
      <c r="E523" s="101"/>
      <c r="F523" s="100"/>
      <c r="G523" s="100"/>
      <c r="H523" s="100"/>
      <c r="I523" s="100"/>
      <c r="J523" s="100"/>
      <c r="K523" s="100"/>
      <c r="L523" s="102"/>
      <c r="M523" s="102"/>
      <c r="N523" s="102"/>
      <c r="O523" s="103"/>
      <c r="P523" s="100"/>
      <c r="Q523" s="100"/>
      <c r="R523" s="100"/>
      <c r="S523" s="100"/>
      <c r="T523" s="100"/>
      <c r="U523" s="100"/>
      <c r="V523" s="100"/>
      <c r="W523" s="100"/>
      <c r="X523" s="100"/>
      <c r="Y523" s="100"/>
      <c r="Z523" s="100"/>
      <c r="AA523" s="100"/>
    </row>
    <row r="524" spans="1:27">
      <c r="A524" s="99"/>
      <c r="B524" s="100"/>
      <c r="C524" s="100"/>
      <c r="D524" s="100"/>
      <c r="E524" s="101"/>
      <c r="F524" s="100"/>
      <c r="G524" s="100"/>
      <c r="H524" s="100"/>
      <c r="I524" s="100"/>
      <c r="J524" s="100"/>
      <c r="K524" s="100"/>
      <c r="L524" s="102"/>
      <c r="M524" s="102"/>
      <c r="N524" s="102"/>
      <c r="O524" s="103"/>
      <c r="P524" s="100"/>
      <c r="Q524" s="100"/>
      <c r="R524" s="100"/>
      <c r="S524" s="100"/>
      <c r="T524" s="100"/>
      <c r="U524" s="100"/>
      <c r="V524" s="100"/>
      <c r="W524" s="100"/>
      <c r="X524" s="100"/>
      <c r="Y524" s="100"/>
      <c r="Z524" s="100"/>
      <c r="AA524" s="100"/>
    </row>
    <row r="525" spans="1:27">
      <c r="A525" s="99"/>
      <c r="B525" s="100"/>
      <c r="C525" s="100"/>
      <c r="D525" s="100"/>
      <c r="E525" s="101"/>
      <c r="F525" s="100"/>
      <c r="G525" s="100"/>
      <c r="H525" s="100"/>
      <c r="I525" s="100"/>
      <c r="J525" s="100"/>
      <c r="K525" s="100"/>
      <c r="L525" s="102"/>
      <c r="M525" s="102"/>
      <c r="N525" s="102"/>
      <c r="O525" s="103"/>
      <c r="P525" s="100"/>
      <c r="Q525" s="100"/>
      <c r="R525" s="100"/>
      <c r="S525" s="100"/>
      <c r="T525" s="100"/>
      <c r="U525" s="100"/>
      <c r="V525" s="100"/>
      <c r="W525" s="100"/>
      <c r="X525" s="100"/>
      <c r="Y525" s="100"/>
      <c r="Z525" s="100"/>
      <c r="AA525" s="100"/>
    </row>
    <row r="526" spans="1:27">
      <c r="A526" s="99"/>
      <c r="B526" s="100"/>
      <c r="C526" s="100"/>
      <c r="D526" s="100"/>
      <c r="E526" s="101"/>
      <c r="F526" s="100"/>
      <c r="G526" s="100"/>
      <c r="H526" s="100"/>
      <c r="I526" s="100"/>
      <c r="J526" s="100"/>
      <c r="K526" s="100"/>
      <c r="L526" s="102"/>
      <c r="M526" s="102"/>
      <c r="N526" s="102"/>
      <c r="O526" s="103"/>
      <c r="P526" s="100"/>
      <c r="Q526" s="100"/>
      <c r="R526" s="100"/>
      <c r="S526" s="100"/>
      <c r="T526" s="100"/>
      <c r="U526" s="100"/>
      <c r="V526" s="100"/>
      <c r="W526" s="100"/>
      <c r="X526" s="100"/>
      <c r="Y526" s="100"/>
      <c r="Z526" s="100"/>
      <c r="AA526" s="100"/>
    </row>
    <row r="527" spans="1:27">
      <c r="A527" s="99"/>
      <c r="B527" s="100"/>
      <c r="C527" s="100"/>
      <c r="D527" s="100"/>
      <c r="E527" s="101"/>
      <c r="F527" s="100"/>
      <c r="G527" s="100"/>
      <c r="H527" s="100"/>
      <c r="I527" s="100"/>
      <c r="J527" s="100"/>
      <c r="K527" s="100"/>
      <c r="L527" s="102"/>
      <c r="M527" s="102"/>
      <c r="N527" s="102"/>
      <c r="O527" s="103"/>
      <c r="P527" s="100"/>
      <c r="Q527" s="100"/>
      <c r="R527" s="100"/>
      <c r="S527" s="100"/>
      <c r="T527" s="100"/>
      <c r="U527" s="100"/>
      <c r="V527" s="100"/>
      <c r="W527" s="100"/>
      <c r="X527" s="100"/>
      <c r="Y527" s="100"/>
      <c r="Z527" s="100"/>
      <c r="AA527" s="100"/>
    </row>
    <row r="528" spans="1:27">
      <c r="A528" s="99"/>
      <c r="B528" s="100"/>
      <c r="C528" s="100"/>
      <c r="D528" s="100"/>
      <c r="E528" s="101"/>
      <c r="F528" s="100"/>
      <c r="G528" s="100"/>
      <c r="H528" s="100"/>
      <c r="I528" s="100"/>
      <c r="J528" s="100"/>
      <c r="K528" s="100"/>
      <c r="L528" s="102"/>
      <c r="M528" s="102"/>
      <c r="N528" s="102"/>
      <c r="O528" s="103"/>
      <c r="P528" s="100"/>
      <c r="Q528" s="100"/>
      <c r="R528" s="100"/>
      <c r="S528" s="100"/>
      <c r="T528" s="100"/>
      <c r="U528" s="100"/>
      <c r="V528" s="100"/>
      <c r="W528" s="100"/>
      <c r="X528" s="100"/>
      <c r="Y528" s="100"/>
      <c r="Z528" s="100"/>
      <c r="AA528" s="100"/>
    </row>
    <row r="529" spans="1:27">
      <c r="A529" s="99"/>
      <c r="B529" s="100"/>
      <c r="C529" s="100"/>
      <c r="D529" s="100"/>
      <c r="E529" s="101"/>
      <c r="F529" s="100"/>
      <c r="G529" s="100"/>
      <c r="H529" s="100"/>
      <c r="I529" s="100"/>
      <c r="J529" s="100"/>
      <c r="K529" s="100"/>
      <c r="L529" s="102"/>
      <c r="M529" s="102"/>
      <c r="N529" s="102"/>
      <c r="O529" s="103"/>
      <c r="P529" s="100"/>
      <c r="Q529" s="100"/>
      <c r="R529" s="100"/>
      <c r="S529" s="100"/>
      <c r="T529" s="100"/>
      <c r="U529" s="100"/>
      <c r="V529" s="100"/>
      <c r="W529" s="100"/>
      <c r="X529" s="100"/>
      <c r="Y529" s="100"/>
      <c r="Z529" s="100"/>
      <c r="AA529" s="100"/>
    </row>
    <row r="530" spans="1:27">
      <c r="A530" s="99"/>
      <c r="B530" s="100"/>
      <c r="C530" s="100"/>
      <c r="D530" s="100"/>
      <c r="E530" s="101"/>
      <c r="F530" s="100"/>
      <c r="G530" s="100"/>
      <c r="H530" s="100"/>
      <c r="I530" s="100"/>
      <c r="J530" s="100"/>
      <c r="K530" s="100"/>
      <c r="L530" s="102"/>
      <c r="M530" s="102"/>
      <c r="N530" s="102"/>
      <c r="O530" s="103"/>
      <c r="P530" s="100"/>
      <c r="Q530" s="100"/>
      <c r="R530" s="100"/>
      <c r="S530" s="100"/>
      <c r="T530" s="100"/>
      <c r="U530" s="100"/>
      <c r="V530" s="100"/>
      <c r="W530" s="100"/>
      <c r="X530" s="100"/>
      <c r="Y530" s="100"/>
      <c r="Z530" s="100"/>
      <c r="AA530" s="100"/>
    </row>
    <row r="531" spans="1:27">
      <c r="A531" s="99"/>
      <c r="B531" s="100"/>
      <c r="C531" s="100"/>
      <c r="D531" s="100"/>
      <c r="E531" s="101"/>
      <c r="F531" s="100"/>
      <c r="G531" s="100"/>
      <c r="H531" s="100"/>
      <c r="I531" s="100"/>
      <c r="J531" s="100"/>
      <c r="K531" s="100"/>
      <c r="L531" s="102"/>
      <c r="M531" s="102"/>
      <c r="N531" s="102"/>
      <c r="O531" s="103"/>
      <c r="P531" s="100"/>
      <c r="Q531" s="100"/>
      <c r="R531" s="100"/>
      <c r="S531" s="100"/>
      <c r="T531" s="100"/>
      <c r="U531" s="100"/>
      <c r="V531" s="100"/>
      <c r="W531" s="100"/>
      <c r="X531" s="100"/>
      <c r="Y531" s="100"/>
      <c r="Z531" s="100"/>
      <c r="AA531" s="100"/>
    </row>
    <row r="532" spans="1:27">
      <c r="A532" s="99"/>
      <c r="B532" s="100"/>
      <c r="C532" s="100"/>
      <c r="D532" s="100"/>
      <c r="E532" s="101"/>
      <c r="F532" s="100"/>
      <c r="G532" s="100"/>
      <c r="H532" s="100"/>
      <c r="I532" s="100"/>
      <c r="J532" s="100"/>
      <c r="K532" s="100"/>
      <c r="L532" s="102"/>
      <c r="M532" s="102"/>
      <c r="N532" s="102"/>
      <c r="O532" s="103"/>
      <c r="P532" s="100"/>
      <c r="Q532" s="100"/>
      <c r="R532" s="100"/>
      <c r="S532" s="100"/>
      <c r="T532" s="100"/>
      <c r="U532" s="100"/>
      <c r="V532" s="100"/>
      <c r="W532" s="100"/>
      <c r="X532" s="100"/>
      <c r="Y532" s="100"/>
      <c r="Z532" s="100"/>
      <c r="AA532" s="100"/>
    </row>
    <row r="533" spans="1:27">
      <c r="A533" s="99"/>
      <c r="B533" s="100"/>
      <c r="C533" s="100"/>
      <c r="D533" s="100"/>
      <c r="E533" s="101"/>
      <c r="F533" s="100"/>
      <c r="G533" s="100"/>
      <c r="H533" s="100"/>
      <c r="I533" s="100"/>
      <c r="J533" s="100"/>
      <c r="K533" s="100"/>
      <c r="L533" s="102"/>
      <c r="M533" s="102"/>
      <c r="N533" s="102"/>
      <c r="O533" s="103"/>
      <c r="P533" s="100"/>
      <c r="Q533" s="100"/>
      <c r="R533" s="100"/>
      <c r="S533" s="100"/>
      <c r="T533" s="100"/>
      <c r="U533" s="100"/>
      <c r="V533" s="100"/>
      <c r="W533" s="100"/>
      <c r="X533" s="100"/>
      <c r="Y533" s="100"/>
      <c r="Z533" s="100"/>
      <c r="AA533" s="100"/>
    </row>
    <row r="534" spans="1:27">
      <c r="A534" s="99"/>
      <c r="B534" s="100"/>
      <c r="C534" s="100"/>
      <c r="D534" s="100"/>
      <c r="E534" s="101"/>
      <c r="F534" s="100"/>
      <c r="G534" s="100"/>
      <c r="H534" s="100"/>
      <c r="I534" s="100"/>
      <c r="J534" s="100"/>
      <c r="K534" s="100"/>
      <c r="L534" s="102"/>
      <c r="M534" s="102"/>
      <c r="N534" s="102"/>
      <c r="O534" s="103"/>
      <c r="P534" s="100"/>
      <c r="Q534" s="100"/>
      <c r="R534" s="100"/>
      <c r="S534" s="100"/>
      <c r="T534" s="100"/>
      <c r="U534" s="100"/>
      <c r="V534" s="100"/>
      <c r="W534" s="100"/>
      <c r="X534" s="100"/>
      <c r="Y534" s="100"/>
      <c r="Z534" s="100"/>
      <c r="AA534" s="100"/>
    </row>
    <row r="535" spans="1:27">
      <c r="A535" s="99"/>
      <c r="B535" s="100"/>
      <c r="C535" s="100"/>
      <c r="D535" s="100"/>
      <c r="E535" s="101"/>
      <c r="F535" s="100"/>
      <c r="G535" s="100"/>
      <c r="H535" s="100"/>
      <c r="I535" s="100"/>
      <c r="J535" s="100"/>
      <c r="K535" s="100"/>
      <c r="L535" s="102"/>
      <c r="M535" s="102"/>
      <c r="N535" s="102"/>
      <c r="O535" s="103"/>
      <c r="P535" s="100"/>
      <c r="Q535" s="100"/>
      <c r="R535" s="100"/>
      <c r="S535" s="100"/>
      <c r="T535" s="100"/>
      <c r="U535" s="100"/>
      <c r="V535" s="100"/>
      <c r="W535" s="100"/>
      <c r="X535" s="100"/>
      <c r="Y535" s="100"/>
      <c r="Z535" s="100"/>
      <c r="AA535" s="100"/>
    </row>
    <row r="536" spans="1:27">
      <c r="A536" s="99"/>
      <c r="B536" s="100"/>
      <c r="C536" s="100"/>
      <c r="D536" s="100"/>
      <c r="E536" s="101"/>
      <c r="F536" s="100"/>
      <c r="G536" s="100"/>
      <c r="H536" s="100"/>
      <c r="I536" s="100"/>
      <c r="J536" s="100"/>
      <c r="K536" s="100"/>
      <c r="L536" s="102"/>
      <c r="M536" s="102"/>
      <c r="N536" s="102"/>
      <c r="O536" s="103"/>
      <c r="P536" s="100"/>
      <c r="Q536" s="100"/>
      <c r="R536" s="100"/>
      <c r="S536" s="100"/>
      <c r="T536" s="100"/>
      <c r="U536" s="100"/>
      <c r="V536" s="100"/>
      <c r="W536" s="100"/>
      <c r="X536" s="100"/>
      <c r="Y536" s="100"/>
      <c r="Z536" s="100"/>
      <c r="AA536" s="100"/>
    </row>
    <row r="537" spans="1:27">
      <c r="A537" s="99"/>
      <c r="B537" s="100"/>
      <c r="C537" s="100"/>
      <c r="D537" s="100"/>
      <c r="E537" s="101"/>
      <c r="F537" s="100"/>
      <c r="G537" s="100"/>
      <c r="H537" s="100"/>
      <c r="I537" s="100"/>
      <c r="J537" s="100"/>
      <c r="K537" s="100"/>
      <c r="L537" s="102"/>
      <c r="M537" s="102"/>
      <c r="N537" s="102"/>
      <c r="O537" s="103"/>
      <c r="P537" s="100"/>
      <c r="Q537" s="100"/>
      <c r="R537" s="100"/>
      <c r="S537" s="100"/>
      <c r="T537" s="100"/>
      <c r="U537" s="100"/>
      <c r="V537" s="100"/>
      <c r="W537" s="100"/>
      <c r="X537" s="100"/>
      <c r="Y537" s="100"/>
      <c r="Z537" s="100"/>
      <c r="AA537" s="100"/>
    </row>
    <row r="538" spans="1:27">
      <c r="A538" s="99"/>
      <c r="B538" s="100"/>
      <c r="C538" s="100"/>
      <c r="D538" s="100"/>
      <c r="E538" s="101"/>
      <c r="F538" s="100"/>
      <c r="G538" s="100"/>
      <c r="H538" s="100"/>
      <c r="I538" s="100"/>
      <c r="J538" s="100"/>
      <c r="K538" s="100"/>
      <c r="L538" s="102"/>
      <c r="M538" s="102"/>
      <c r="N538" s="102"/>
      <c r="O538" s="103"/>
      <c r="P538" s="100"/>
      <c r="Q538" s="100"/>
      <c r="R538" s="100"/>
      <c r="S538" s="100"/>
      <c r="T538" s="100"/>
      <c r="U538" s="100"/>
      <c r="V538" s="100"/>
      <c r="W538" s="100"/>
      <c r="X538" s="100"/>
      <c r="Y538" s="100"/>
      <c r="Z538" s="100"/>
      <c r="AA538" s="100"/>
    </row>
    <row r="539" spans="1:27">
      <c r="A539" s="99"/>
      <c r="B539" s="100"/>
      <c r="C539" s="100"/>
      <c r="D539" s="100"/>
      <c r="E539" s="101"/>
      <c r="F539" s="100"/>
      <c r="G539" s="100"/>
      <c r="H539" s="100"/>
      <c r="I539" s="100"/>
      <c r="J539" s="100"/>
      <c r="K539" s="100"/>
      <c r="L539" s="102"/>
      <c r="M539" s="102"/>
      <c r="N539" s="102"/>
      <c r="O539" s="103"/>
      <c r="P539" s="100"/>
      <c r="Q539" s="100"/>
      <c r="R539" s="100"/>
      <c r="S539" s="100"/>
      <c r="T539" s="100"/>
      <c r="U539" s="100"/>
      <c r="V539" s="100"/>
      <c r="W539" s="100"/>
      <c r="X539" s="100"/>
      <c r="Y539" s="100"/>
      <c r="Z539" s="100"/>
      <c r="AA539" s="100"/>
    </row>
    <row r="540" spans="1:27">
      <c r="A540" s="99"/>
      <c r="B540" s="100"/>
      <c r="C540" s="100"/>
      <c r="D540" s="100"/>
      <c r="E540" s="101"/>
      <c r="F540" s="100"/>
      <c r="G540" s="100"/>
      <c r="H540" s="100"/>
      <c r="I540" s="100"/>
      <c r="J540" s="100"/>
      <c r="K540" s="100"/>
      <c r="L540" s="102"/>
      <c r="M540" s="102"/>
      <c r="N540" s="102"/>
      <c r="O540" s="103"/>
      <c r="P540" s="100"/>
      <c r="Q540" s="100"/>
      <c r="R540" s="100"/>
      <c r="S540" s="100"/>
      <c r="T540" s="100"/>
      <c r="U540" s="100"/>
      <c r="V540" s="100"/>
      <c r="W540" s="100"/>
      <c r="X540" s="100"/>
      <c r="Y540" s="100"/>
      <c r="Z540" s="100"/>
      <c r="AA540" s="100"/>
    </row>
    <row r="541" spans="1:27">
      <c r="A541" s="99"/>
      <c r="B541" s="100"/>
      <c r="C541" s="100"/>
      <c r="D541" s="100"/>
      <c r="E541" s="101"/>
      <c r="F541" s="100"/>
      <c r="G541" s="100"/>
      <c r="H541" s="100"/>
      <c r="I541" s="100"/>
      <c r="J541" s="100"/>
      <c r="K541" s="100"/>
      <c r="L541" s="102"/>
      <c r="M541" s="102"/>
      <c r="N541" s="102"/>
      <c r="O541" s="103"/>
      <c r="P541" s="100"/>
      <c r="Q541" s="100"/>
      <c r="R541" s="100"/>
      <c r="S541" s="100"/>
      <c r="T541" s="100"/>
      <c r="U541" s="100"/>
      <c r="V541" s="100"/>
      <c r="W541" s="100"/>
      <c r="X541" s="100"/>
      <c r="Y541" s="100"/>
      <c r="Z541" s="100"/>
      <c r="AA541" s="100"/>
    </row>
    <row r="542" spans="1:27">
      <c r="A542" s="99"/>
      <c r="B542" s="100"/>
      <c r="C542" s="100"/>
      <c r="D542" s="100"/>
      <c r="E542" s="101"/>
      <c r="F542" s="100"/>
      <c r="G542" s="100"/>
      <c r="H542" s="100"/>
      <c r="I542" s="100"/>
      <c r="J542" s="100"/>
      <c r="K542" s="100"/>
      <c r="L542" s="102"/>
      <c r="M542" s="102"/>
      <c r="N542" s="102"/>
      <c r="O542" s="103"/>
      <c r="P542" s="100"/>
      <c r="Q542" s="100"/>
      <c r="R542" s="100"/>
      <c r="S542" s="100"/>
      <c r="T542" s="100"/>
      <c r="U542" s="100"/>
      <c r="V542" s="100"/>
      <c r="W542" s="100"/>
      <c r="X542" s="100"/>
      <c r="Y542" s="100"/>
      <c r="Z542" s="100"/>
      <c r="AA542" s="100"/>
    </row>
    <row r="543" spans="1:27">
      <c r="A543" s="99"/>
      <c r="B543" s="100"/>
      <c r="C543" s="100"/>
      <c r="D543" s="100"/>
      <c r="E543" s="101"/>
      <c r="F543" s="100"/>
      <c r="G543" s="100"/>
      <c r="H543" s="100"/>
      <c r="I543" s="100"/>
      <c r="J543" s="100"/>
      <c r="K543" s="100"/>
      <c r="L543" s="102"/>
      <c r="M543" s="102"/>
      <c r="N543" s="102"/>
      <c r="O543" s="103"/>
      <c r="P543" s="100"/>
      <c r="Q543" s="100"/>
      <c r="R543" s="100"/>
      <c r="S543" s="100"/>
      <c r="T543" s="100"/>
      <c r="U543" s="100"/>
      <c r="V543" s="100"/>
      <c r="W543" s="100"/>
      <c r="X543" s="100"/>
      <c r="Y543" s="100"/>
      <c r="Z543" s="100"/>
      <c r="AA543" s="100"/>
    </row>
    <row r="544" spans="1:27">
      <c r="A544" s="99"/>
      <c r="B544" s="100"/>
      <c r="C544" s="100"/>
      <c r="D544" s="100"/>
      <c r="E544" s="101"/>
      <c r="F544" s="100"/>
      <c r="G544" s="100"/>
      <c r="H544" s="100"/>
      <c r="I544" s="100"/>
      <c r="J544" s="100"/>
      <c r="K544" s="100"/>
      <c r="L544" s="102"/>
      <c r="M544" s="102"/>
      <c r="N544" s="102"/>
      <c r="O544" s="103"/>
      <c r="P544" s="100"/>
      <c r="Q544" s="100"/>
      <c r="R544" s="100"/>
      <c r="S544" s="100"/>
      <c r="T544" s="100"/>
      <c r="U544" s="100"/>
      <c r="V544" s="100"/>
      <c r="W544" s="100"/>
      <c r="X544" s="100"/>
      <c r="Y544" s="100"/>
      <c r="Z544" s="100"/>
      <c r="AA544" s="100"/>
    </row>
    <row r="545" spans="1:27">
      <c r="A545" s="99"/>
      <c r="B545" s="100"/>
      <c r="C545" s="100"/>
      <c r="D545" s="100"/>
      <c r="E545" s="101"/>
      <c r="F545" s="100"/>
      <c r="G545" s="100"/>
      <c r="H545" s="100"/>
      <c r="I545" s="100"/>
      <c r="J545" s="100"/>
      <c r="K545" s="100"/>
      <c r="L545" s="102"/>
      <c r="M545" s="102"/>
      <c r="N545" s="102"/>
      <c r="O545" s="103"/>
      <c r="P545" s="100"/>
      <c r="Q545" s="100"/>
      <c r="R545" s="100"/>
      <c r="S545" s="100"/>
      <c r="T545" s="100"/>
      <c r="U545" s="100"/>
      <c r="V545" s="100"/>
      <c r="W545" s="100"/>
      <c r="X545" s="100"/>
      <c r="Y545" s="100"/>
      <c r="Z545" s="100"/>
      <c r="AA545" s="100"/>
    </row>
    <row r="546" spans="1:27">
      <c r="A546" s="99"/>
      <c r="B546" s="100"/>
      <c r="C546" s="100"/>
      <c r="D546" s="100"/>
      <c r="E546" s="101"/>
      <c r="F546" s="100"/>
      <c r="G546" s="100"/>
      <c r="H546" s="100"/>
      <c r="I546" s="100"/>
      <c r="J546" s="100"/>
      <c r="K546" s="100"/>
      <c r="L546" s="102"/>
      <c r="M546" s="102"/>
      <c r="N546" s="102"/>
      <c r="O546" s="103"/>
      <c r="P546" s="100"/>
      <c r="Q546" s="100"/>
      <c r="R546" s="100"/>
      <c r="S546" s="100"/>
      <c r="T546" s="100"/>
      <c r="U546" s="100"/>
      <c r="V546" s="100"/>
      <c r="W546" s="100"/>
      <c r="X546" s="100"/>
      <c r="Y546" s="100"/>
      <c r="Z546" s="100"/>
      <c r="AA546" s="100"/>
    </row>
    <row r="547" spans="1:27">
      <c r="A547" s="99"/>
      <c r="B547" s="100"/>
      <c r="C547" s="100"/>
      <c r="D547" s="100"/>
      <c r="E547" s="101"/>
      <c r="F547" s="100"/>
      <c r="G547" s="100"/>
      <c r="H547" s="100"/>
      <c r="I547" s="100"/>
      <c r="J547" s="100"/>
      <c r="K547" s="100"/>
      <c r="L547" s="102"/>
      <c r="M547" s="102"/>
      <c r="N547" s="102"/>
      <c r="O547" s="103"/>
      <c r="P547" s="100"/>
      <c r="Q547" s="100"/>
      <c r="R547" s="100"/>
      <c r="S547" s="100"/>
      <c r="T547" s="100"/>
      <c r="U547" s="100"/>
      <c r="V547" s="100"/>
      <c r="W547" s="100"/>
      <c r="X547" s="100"/>
      <c r="Y547" s="100"/>
      <c r="Z547" s="100"/>
      <c r="AA547" s="100"/>
    </row>
    <row r="548" spans="1:27">
      <c r="A548" s="99"/>
      <c r="B548" s="100"/>
      <c r="C548" s="100"/>
      <c r="D548" s="100"/>
      <c r="E548" s="101"/>
      <c r="F548" s="100"/>
      <c r="G548" s="100"/>
      <c r="H548" s="100"/>
      <c r="I548" s="100"/>
      <c r="J548" s="100"/>
      <c r="K548" s="100"/>
      <c r="L548" s="102"/>
      <c r="M548" s="102"/>
      <c r="N548" s="102"/>
      <c r="O548" s="103"/>
      <c r="P548" s="100"/>
      <c r="Q548" s="100"/>
      <c r="R548" s="100"/>
      <c r="S548" s="100"/>
      <c r="T548" s="100"/>
      <c r="U548" s="100"/>
      <c r="V548" s="100"/>
      <c r="W548" s="100"/>
      <c r="X548" s="100"/>
      <c r="Y548" s="100"/>
      <c r="Z548" s="100"/>
      <c r="AA548" s="100"/>
    </row>
    <row r="549" spans="1:27">
      <c r="A549" s="99"/>
      <c r="B549" s="100"/>
      <c r="C549" s="100"/>
      <c r="D549" s="100"/>
      <c r="E549" s="101"/>
      <c r="F549" s="100"/>
      <c r="G549" s="100"/>
      <c r="H549" s="100"/>
      <c r="I549" s="100"/>
      <c r="J549" s="100"/>
      <c r="K549" s="100"/>
      <c r="L549" s="102"/>
      <c r="M549" s="102"/>
      <c r="N549" s="102"/>
      <c r="O549" s="103"/>
      <c r="P549" s="100"/>
      <c r="Q549" s="100"/>
      <c r="R549" s="100"/>
      <c r="S549" s="100"/>
      <c r="T549" s="100"/>
      <c r="U549" s="100"/>
      <c r="V549" s="100"/>
      <c r="W549" s="100"/>
      <c r="X549" s="100"/>
      <c r="Y549" s="100"/>
      <c r="Z549" s="100"/>
      <c r="AA549" s="100"/>
    </row>
    <row r="550" spans="1:27">
      <c r="A550" s="99"/>
      <c r="B550" s="100"/>
      <c r="C550" s="100"/>
      <c r="D550" s="100"/>
      <c r="E550" s="101"/>
      <c r="F550" s="100"/>
      <c r="G550" s="100"/>
      <c r="H550" s="100"/>
      <c r="I550" s="100"/>
      <c r="J550" s="100"/>
      <c r="K550" s="100"/>
      <c r="L550" s="102"/>
      <c r="M550" s="102"/>
      <c r="N550" s="102"/>
      <c r="O550" s="103"/>
      <c r="P550" s="100"/>
      <c r="Q550" s="100"/>
      <c r="R550" s="100"/>
      <c r="S550" s="100"/>
      <c r="T550" s="100"/>
      <c r="U550" s="100"/>
      <c r="V550" s="100"/>
      <c r="W550" s="100"/>
      <c r="X550" s="100"/>
      <c r="Y550" s="100"/>
      <c r="Z550" s="100"/>
      <c r="AA550" s="100"/>
    </row>
    <row r="551" spans="1:27">
      <c r="A551" s="99"/>
      <c r="B551" s="100"/>
      <c r="C551" s="100"/>
      <c r="D551" s="100"/>
      <c r="E551" s="101"/>
      <c r="F551" s="100"/>
      <c r="G551" s="100"/>
      <c r="H551" s="100"/>
      <c r="I551" s="100"/>
      <c r="J551" s="100"/>
      <c r="K551" s="100"/>
      <c r="L551" s="102"/>
      <c r="M551" s="102"/>
      <c r="N551" s="102"/>
      <c r="O551" s="103"/>
      <c r="P551" s="100"/>
      <c r="Q551" s="100"/>
      <c r="R551" s="100"/>
      <c r="S551" s="100"/>
      <c r="T551" s="100"/>
      <c r="U551" s="100"/>
      <c r="V551" s="100"/>
      <c r="W551" s="100"/>
      <c r="X551" s="100"/>
      <c r="Y551" s="100"/>
      <c r="Z551" s="100"/>
      <c r="AA551" s="100"/>
    </row>
    <row r="552" spans="1:27">
      <c r="A552" s="99"/>
      <c r="B552" s="100"/>
      <c r="C552" s="100"/>
      <c r="D552" s="100"/>
      <c r="E552" s="101"/>
      <c r="F552" s="100"/>
      <c r="G552" s="100"/>
      <c r="H552" s="100"/>
      <c r="I552" s="100"/>
      <c r="J552" s="100"/>
      <c r="K552" s="100"/>
      <c r="L552" s="102"/>
      <c r="M552" s="102"/>
      <c r="N552" s="102"/>
      <c r="O552" s="103"/>
      <c r="P552" s="100"/>
      <c r="Q552" s="100"/>
      <c r="R552" s="100"/>
      <c r="S552" s="100"/>
      <c r="T552" s="100"/>
      <c r="U552" s="100"/>
      <c r="V552" s="100"/>
      <c r="W552" s="100"/>
      <c r="X552" s="100"/>
      <c r="Y552" s="100"/>
      <c r="Z552" s="100"/>
      <c r="AA552" s="100"/>
    </row>
    <row r="553" spans="1:27">
      <c r="A553" s="99"/>
      <c r="B553" s="100"/>
      <c r="C553" s="100"/>
      <c r="D553" s="100"/>
      <c r="E553" s="101"/>
      <c r="F553" s="100"/>
      <c r="G553" s="100"/>
      <c r="H553" s="100"/>
      <c r="I553" s="100"/>
      <c r="J553" s="100"/>
      <c r="K553" s="100"/>
      <c r="L553" s="102"/>
      <c r="M553" s="102"/>
      <c r="N553" s="102"/>
      <c r="O553" s="103"/>
      <c r="P553" s="100"/>
      <c r="Q553" s="100"/>
      <c r="R553" s="100"/>
      <c r="S553" s="100"/>
      <c r="T553" s="100"/>
      <c r="U553" s="100"/>
      <c r="V553" s="100"/>
      <c r="W553" s="100"/>
      <c r="X553" s="100"/>
      <c r="Y553" s="100"/>
      <c r="Z553" s="100"/>
      <c r="AA553" s="100"/>
    </row>
    <row r="554" spans="1:27">
      <c r="A554" s="99"/>
      <c r="B554" s="100"/>
      <c r="C554" s="100"/>
      <c r="D554" s="100"/>
      <c r="E554" s="101"/>
      <c r="F554" s="100"/>
      <c r="G554" s="100"/>
      <c r="H554" s="100"/>
      <c r="I554" s="100"/>
      <c r="J554" s="100"/>
      <c r="K554" s="100"/>
      <c r="L554" s="102"/>
      <c r="M554" s="102"/>
      <c r="N554" s="102"/>
      <c r="O554" s="103"/>
      <c r="P554" s="100"/>
      <c r="Q554" s="100"/>
      <c r="R554" s="100"/>
      <c r="S554" s="100"/>
      <c r="T554" s="100"/>
      <c r="U554" s="100"/>
      <c r="V554" s="100"/>
      <c r="W554" s="100"/>
      <c r="X554" s="100"/>
      <c r="Y554" s="100"/>
      <c r="Z554" s="100"/>
      <c r="AA554" s="100"/>
    </row>
    <row r="555" spans="1:27">
      <c r="A555" s="99"/>
      <c r="B555" s="100"/>
      <c r="C555" s="100"/>
      <c r="D555" s="100"/>
      <c r="E555" s="101"/>
      <c r="F555" s="100"/>
      <c r="G555" s="100"/>
      <c r="H555" s="100"/>
      <c r="I555" s="100"/>
      <c r="J555" s="100"/>
      <c r="K555" s="100"/>
      <c r="L555" s="102"/>
      <c r="M555" s="102"/>
      <c r="N555" s="102"/>
      <c r="O555" s="103"/>
      <c r="P555" s="100"/>
      <c r="Q555" s="100"/>
      <c r="R555" s="100"/>
      <c r="S555" s="100"/>
      <c r="T555" s="100"/>
      <c r="U555" s="100"/>
      <c r="V555" s="100"/>
      <c r="W555" s="100"/>
      <c r="X555" s="100"/>
      <c r="Y555" s="100"/>
      <c r="Z555" s="100"/>
      <c r="AA555" s="100"/>
    </row>
    <row r="556" spans="1:27">
      <c r="A556" s="99"/>
      <c r="B556" s="100"/>
      <c r="C556" s="100"/>
      <c r="D556" s="100"/>
      <c r="E556" s="101"/>
      <c r="F556" s="100"/>
      <c r="G556" s="100"/>
      <c r="H556" s="100"/>
      <c r="I556" s="100"/>
      <c r="J556" s="100"/>
      <c r="K556" s="100"/>
      <c r="L556" s="102"/>
      <c r="M556" s="102"/>
      <c r="N556" s="102"/>
      <c r="O556" s="103"/>
      <c r="P556" s="100"/>
      <c r="Q556" s="100"/>
      <c r="R556" s="100"/>
      <c r="S556" s="100"/>
      <c r="T556" s="100"/>
      <c r="U556" s="100"/>
      <c r="V556" s="100"/>
      <c r="W556" s="100"/>
      <c r="X556" s="100"/>
      <c r="Y556" s="100"/>
      <c r="Z556" s="100"/>
      <c r="AA556" s="100"/>
    </row>
    <row r="557" spans="1:27">
      <c r="A557" s="99"/>
      <c r="B557" s="100"/>
      <c r="C557" s="100"/>
      <c r="D557" s="100"/>
      <c r="E557" s="101"/>
      <c r="F557" s="100"/>
      <c r="G557" s="100"/>
      <c r="H557" s="100"/>
      <c r="I557" s="100"/>
      <c r="J557" s="100"/>
      <c r="K557" s="100"/>
      <c r="L557" s="102"/>
      <c r="M557" s="102"/>
      <c r="N557" s="102"/>
      <c r="O557" s="103"/>
      <c r="P557" s="100"/>
      <c r="Q557" s="100"/>
      <c r="R557" s="100"/>
      <c r="S557" s="100"/>
      <c r="T557" s="100"/>
      <c r="U557" s="100"/>
      <c r="V557" s="100"/>
      <c r="W557" s="100"/>
      <c r="X557" s="100"/>
      <c r="Y557" s="100"/>
      <c r="Z557" s="100"/>
      <c r="AA557" s="100"/>
    </row>
    <row r="558" spans="1:27">
      <c r="A558" s="99"/>
      <c r="B558" s="100"/>
      <c r="C558" s="100"/>
      <c r="D558" s="100"/>
      <c r="E558" s="101"/>
      <c r="F558" s="100"/>
      <c r="G558" s="100"/>
      <c r="H558" s="100"/>
      <c r="I558" s="100"/>
      <c r="J558" s="100"/>
      <c r="K558" s="100"/>
      <c r="L558" s="102"/>
      <c r="M558" s="102"/>
      <c r="N558" s="102"/>
      <c r="O558" s="103"/>
      <c r="P558" s="100"/>
      <c r="Q558" s="100"/>
      <c r="R558" s="100"/>
      <c r="S558" s="100"/>
      <c r="T558" s="100"/>
      <c r="U558" s="100"/>
      <c r="V558" s="100"/>
      <c r="W558" s="100"/>
      <c r="X558" s="100"/>
      <c r="Y558" s="100"/>
      <c r="Z558" s="100"/>
      <c r="AA558" s="100"/>
    </row>
    <row r="559" spans="1:27">
      <c r="A559" s="99"/>
      <c r="B559" s="100"/>
      <c r="C559" s="100"/>
      <c r="D559" s="100"/>
      <c r="E559" s="101"/>
      <c r="F559" s="100"/>
      <c r="G559" s="100"/>
      <c r="H559" s="100"/>
      <c r="I559" s="100"/>
      <c r="J559" s="100"/>
      <c r="K559" s="100"/>
      <c r="L559" s="102"/>
      <c r="M559" s="102"/>
      <c r="N559" s="102"/>
      <c r="O559" s="103"/>
      <c r="P559" s="100"/>
      <c r="Q559" s="100"/>
      <c r="R559" s="100"/>
      <c r="S559" s="100"/>
      <c r="T559" s="100"/>
      <c r="U559" s="100"/>
      <c r="V559" s="100"/>
      <c r="W559" s="100"/>
      <c r="X559" s="100"/>
      <c r="Y559" s="100"/>
      <c r="Z559" s="100"/>
      <c r="AA559" s="100"/>
    </row>
    <row r="560" spans="1:27">
      <c r="A560" s="99"/>
      <c r="B560" s="100"/>
      <c r="C560" s="100"/>
      <c r="D560" s="100"/>
      <c r="E560" s="101"/>
      <c r="F560" s="100"/>
      <c r="G560" s="100"/>
      <c r="H560" s="100"/>
      <c r="I560" s="100"/>
      <c r="J560" s="100"/>
      <c r="K560" s="100"/>
      <c r="L560" s="102"/>
      <c r="M560" s="102"/>
      <c r="N560" s="102"/>
      <c r="O560" s="103"/>
      <c r="P560" s="100"/>
      <c r="Q560" s="100"/>
      <c r="R560" s="100"/>
      <c r="S560" s="100"/>
      <c r="T560" s="100"/>
      <c r="U560" s="100"/>
      <c r="V560" s="100"/>
      <c r="W560" s="100"/>
      <c r="X560" s="100"/>
      <c r="Y560" s="100"/>
      <c r="Z560" s="100"/>
      <c r="AA560" s="100"/>
    </row>
    <row r="561" spans="1:27">
      <c r="A561" s="99"/>
      <c r="B561" s="100"/>
      <c r="C561" s="100"/>
      <c r="D561" s="100"/>
      <c r="E561" s="101"/>
      <c r="F561" s="100"/>
      <c r="G561" s="100"/>
      <c r="H561" s="100"/>
      <c r="I561" s="100"/>
      <c r="J561" s="100"/>
      <c r="K561" s="100"/>
      <c r="L561" s="102"/>
      <c r="M561" s="102"/>
      <c r="N561" s="102"/>
      <c r="O561" s="103"/>
      <c r="P561" s="100"/>
      <c r="Q561" s="100"/>
      <c r="R561" s="100"/>
      <c r="S561" s="100"/>
      <c r="T561" s="100"/>
      <c r="U561" s="100"/>
      <c r="V561" s="100"/>
      <c r="W561" s="100"/>
      <c r="X561" s="100"/>
      <c r="Y561" s="100"/>
      <c r="Z561" s="100"/>
      <c r="AA561" s="100"/>
    </row>
    <row r="562" spans="1:27">
      <c r="A562" s="99"/>
      <c r="B562" s="100"/>
      <c r="C562" s="100"/>
      <c r="D562" s="100"/>
      <c r="E562" s="101"/>
      <c r="F562" s="100"/>
      <c r="G562" s="100"/>
      <c r="H562" s="100"/>
      <c r="I562" s="100"/>
      <c r="J562" s="100"/>
      <c r="K562" s="100"/>
      <c r="L562" s="102"/>
      <c r="M562" s="102"/>
      <c r="N562" s="102"/>
      <c r="O562" s="103"/>
      <c r="P562" s="100"/>
      <c r="Q562" s="100"/>
      <c r="R562" s="100"/>
      <c r="S562" s="100"/>
      <c r="T562" s="100"/>
      <c r="U562" s="100"/>
      <c r="V562" s="100"/>
      <c r="W562" s="100"/>
      <c r="X562" s="100"/>
      <c r="Y562" s="100"/>
      <c r="Z562" s="100"/>
      <c r="AA562" s="100"/>
    </row>
    <row r="563" spans="1:27">
      <c r="A563" s="99"/>
      <c r="B563" s="100"/>
      <c r="C563" s="100"/>
      <c r="D563" s="100"/>
      <c r="E563" s="101"/>
      <c r="F563" s="100"/>
      <c r="G563" s="100"/>
      <c r="H563" s="100"/>
      <c r="I563" s="100"/>
      <c r="J563" s="100"/>
      <c r="K563" s="100"/>
      <c r="L563" s="102"/>
      <c r="M563" s="102"/>
      <c r="N563" s="102"/>
      <c r="O563" s="103"/>
      <c r="P563" s="100"/>
      <c r="Q563" s="100"/>
      <c r="R563" s="100"/>
      <c r="S563" s="100"/>
      <c r="T563" s="100"/>
      <c r="U563" s="100"/>
      <c r="V563" s="100"/>
      <c r="W563" s="100"/>
      <c r="X563" s="100"/>
      <c r="Y563" s="100"/>
      <c r="Z563" s="100"/>
      <c r="AA563" s="100"/>
    </row>
    <row r="564" spans="1:27">
      <c r="A564" s="99"/>
      <c r="B564" s="100"/>
      <c r="C564" s="100"/>
      <c r="D564" s="100"/>
      <c r="E564" s="101"/>
      <c r="F564" s="100"/>
      <c r="G564" s="100"/>
      <c r="H564" s="100"/>
      <c r="I564" s="100"/>
      <c r="J564" s="100"/>
      <c r="K564" s="100"/>
      <c r="L564" s="102"/>
      <c r="M564" s="102"/>
      <c r="N564" s="102"/>
      <c r="O564" s="103"/>
      <c r="P564" s="100"/>
      <c r="Q564" s="100"/>
      <c r="R564" s="100"/>
      <c r="S564" s="100"/>
      <c r="T564" s="100"/>
      <c r="U564" s="100"/>
      <c r="V564" s="100"/>
      <c r="W564" s="100"/>
      <c r="X564" s="100"/>
      <c r="Y564" s="100"/>
      <c r="Z564" s="100"/>
      <c r="AA564" s="100"/>
    </row>
    <row r="565" spans="1:27">
      <c r="A565" s="99"/>
      <c r="B565" s="100"/>
      <c r="C565" s="100"/>
      <c r="D565" s="100"/>
      <c r="E565" s="101"/>
      <c r="F565" s="100"/>
      <c r="G565" s="100"/>
      <c r="H565" s="100"/>
      <c r="I565" s="100"/>
      <c r="J565" s="100"/>
      <c r="K565" s="100"/>
      <c r="L565" s="102"/>
      <c r="M565" s="102"/>
      <c r="N565" s="102"/>
      <c r="O565" s="103"/>
      <c r="P565" s="100"/>
      <c r="Q565" s="100"/>
      <c r="R565" s="100"/>
      <c r="S565" s="100"/>
      <c r="T565" s="100"/>
      <c r="U565" s="100"/>
      <c r="V565" s="100"/>
      <c r="W565" s="100"/>
      <c r="X565" s="100"/>
      <c r="Y565" s="100"/>
      <c r="Z565" s="100"/>
      <c r="AA565" s="100"/>
    </row>
    <row r="566" spans="1:27">
      <c r="A566" s="99"/>
      <c r="B566" s="100"/>
      <c r="C566" s="100"/>
      <c r="D566" s="100"/>
      <c r="E566" s="101"/>
      <c r="F566" s="100"/>
      <c r="G566" s="100"/>
      <c r="H566" s="100"/>
      <c r="I566" s="100"/>
      <c r="J566" s="100"/>
      <c r="K566" s="100"/>
      <c r="L566" s="102"/>
      <c r="M566" s="102"/>
      <c r="N566" s="102"/>
      <c r="O566" s="103"/>
      <c r="P566" s="100"/>
      <c r="Q566" s="100"/>
      <c r="R566" s="100"/>
      <c r="S566" s="100"/>
      <c r="T566" s="100"/>
      <c r="U566" s="100"/>
      <c r="V566" s="100"/>
      <c r="W566" s="100"/>
      <c r="X566" s="100"/>
      <c r="Y566" s="100"/>
      <c r="Z566" s="100"/>
      <c r="AA566" s="100"/>
    </row>
    <row r="567" spans="1:27">
      <c r="A567" s="99"/>
      <c r="B567" s="100"/>
      <c r="C567" s="100"/>
      <c r="D567" s="100"/>
      <c r="E567" s="101"/>
      <c r="F567" s="100"/>
      <c r="G567" s="100"/>
      <c r="H567" s="100"/>
      <c r="I567" s="100"/>
      <c r="J567" s="100"/>
      <c r="K567" s="100"/>
      <c r="L567" s="102"/>
      <c r="M567" s="102"/>
      <c r="N567" s="102"/>
      <c r="O567" s="103"/>
      <c r="P567" s="100"/>
      <c r="Q567" s="100"/>
      <c r="R567" s="100"/>
      <c r="S567" s="100"/>
      <c r="T567" s="100"/>
      <c r="U567" s="100"/>
      <c r="V567" s="100"/>
      <c r="W567" s="100"/>
      <c r="X567" s="100"/>
      <c r="Y567" s="100"/>
      <c r="Z567" s="100"/>
      <c r="AA567" s="100"/>
    </row>
    <row r="568" spans="1:27">
      <c r="A568" s="99"/>
      <c r="B568" s="100"/>
      <c r="C568" s="100"/>
      <c r="D568" s="100"/>
      <c r="E568" s="101"/>
      <c r="F568" s="100"/>
      <c r="G568" s="100"/>
      <c r="H568" s="100"/>
      <c r="I568" s="100"/>
      <c r="J568" s="100"/>
      <c r="K568" s="100"/>
      <c r="L568" s="102"/>
      <c r="M568" s="102"/>
      <c r="N568" s="102"/>
      <c r="O568" s="103"/>
      <c r="P568" s="100"/>
      <c r="Q568" s="100"/>
      <c r="R568" s="100"/>
      <c r="S568" s="100"/>
      <c r="T568" s="100"/>
      <c r="U568" s="100"/>
      <c r="V568" s="100"/>
      <c r="W568" s="100"/>
      <c r="X568" s="100"/>
      <c r="Y568" s="100"/>
      <c r="Z568" s="100"/>
      <c r="AA568" s="100"/>
    </row>
    <row r="569" spans="1:27">
      <c r="A569" s="99"/>
      <c r="B569" s="100"/>
      <c r="C569" s="100"/>
      <c r="D569" s="100"/>
      <c r="E569" s="101"/>
      <c r="F569" s="100"/>
      <c r="G569" s="100"/>
      <c r="H569" s="100"/>
      <c r="I569" s="100"/>
      <c r="J569" s="100"/>
      <c r="K569" s="100"/>
      <c r="L569" s="102"/>
      <c r="M569" s="102"/>
      <c r="N569" s="102"/>
      <c r="O569" s="103"/>
      <c r="P569" s="100"/>
      <c r="Q569" s="100"/>
      <c r="R569" s="100"/>
      <c r="S569" s="100"/>
      <c r="T569" s="100"/>
      <c r="U569" s="100"/>
      <c r="V569" s="100"/>
      <c r="W569" s="100"/>
      <c r="X569" s="100"/>
      <c r="Y569" s="100"/>
      <c r="Z569" s="100"/>
      <c r="AA569" s="100"/>
    </row>
    <row r="570" spans="1:27">
      <c r="A570" s="99"/>
      <c r="B570" s="100"/>
      <c r="C570" s="100"/>
      <c r="D570" s="100"/>
      <c r="E570" s="101"/>
      <c r="F570" s="100"/>
      <c r="G570" s="100"/>
      <c r="H570" s="100"/>
      <c r="I570" s="100"/>
      <c r="J570" s="100"/>
      <c r="K570" s="100"/>
      <c r="L570" s="102"/>
      <c r="M570" s="102"/>
      <c r="N570" s="102"/>
      <c r="O570" s="103"/>
      <c r="P570" s="100"/>
      <c r="Q570" s="100"/>
      <c r="R570" s="100"/>
      <c r="S570" s="100"/>
      <c r="T570" s="100"/>
      <c r="U570" s="100"/>
      <c r="V570" s="100"/>
      <c r="W570" s="100"/>
      <c r="X570" s="100"/>
      <c r="Y570" s="100"/>
      <c r="Z570" s="100"/>
      <c r="AA570" s="100"/>
    </row>
    <row r="571" spans="1:27">
      <c r="A571" s="99"/>
      <c r="B571" s="100"/>
      <c r="C571" s="100"/>
      <c r="D571" s="100"/>
      <c r="E571" s="101"/>
      <c r="F571" s="100"/>
      <c r="G571" s="100"/>
      <c r="H571" s="100"/>
      <c r="I571" s="100"/>
      <c r="J571" s="100"/>
      <c r="K571" s="100"/>
      <c r="L571" s="102"/>
      <c r="M571" s="102"/>
      <c r="N571" s="102"/>
      <c r="O571" s="103"/>
      <c r="P571" s="100"/>
      <c r="Q571" s="100"/>
      <c r="R571" s="100"/>
      <c r="S571" s="100"/>
      <c r="T571" s="100"/>
      <c r="U571" s="100"/>
      <c r="V571" s="100"/>
      <c r="W571" s="100"/>
      <c r="X571" s="100"/>
      <c r="Y571" s="100"/>
      <c r="Z571" s="100"/>
      <c r="AA571" s="100"/>
    </row>
    <row r="572" spans="1:27">
      <c r="A572" s="99"/>
      <c r="B572" s="100"/>
      <c r="C572" s="100"/>
      <c r="D572" s="100"/>
      <c r="E572" s="101"/>
      <c r="F572" s="100"/>
      <c r="G572" s="100"/>
      <c r="H572" s="100"/>
      <c r="I572" s="100"/>
      <c r="J572" s="100"/>
      <c r="K572" s="100"/>
      <c r="L572" s="102"/>
      <c r="M572" s="102"/>
      <c r="N572" s="102"/>
      <c r="O572" s="103"/>
      <c r="P572" s="100"/>
      <c r="Q572" s="100"/>
      <c r="R572" s="100"/>
      <c r="S572" s="100"/>
      <c r="T572" s="100"/>
      <c r="U572" s="100"/>
      <c r="V572" s="100"/>
      <c r="W572" s="100"/>
      <c r="X572" s="100"/>
      <c r="Y572" s="100"/>
      <c r="Z572" s="100"/>
      <c r="AA572" s="100"/>
    </row>
    <row r="573" spans="1:27">
      <c r="A573" s="99"/>
      <c r="B573" s="100"/>
      <c r="C573" s="100"/>
      <c r="D573" s="100"/>
      <c r="E573" s="101"/>
      <c r="F573" s="100"/>
      <c r="G573" s="100"/>
      <c r="H573" s="100"/>
      <c r="I573" s="100"/>
      <c r="J573" s="100"/>
      <c r="K573" s="100"/>
      <c r="L573" s="102"/>
      <c r="M573" s="102"/>
      <c r="N573" s="102"/>
      <c r="O573" s="103"/>
      <c r="P573" s="100"/>
      <c r="Q573" s="100"/>
      <c r="R573" s="100"/>
      <c r="S573" s="100"/>
      <c r="T573" s="100"/>
      <c r="U573" s="100"/>
      <c r="V573" s="100"/>
      <c r="W573" s="100"/>
      <c r="X573" s="100"/>
      <c r="Y573" s="100"/>
      <c r="Z573" s="100"/>
      <c r="AA573" s="100"/>
    </row>
    <row r="574" spans="1:27">
      <c r="A574" s="99"/>
      <c r="B574" s="100"/>
      <c r="C574" s="100"/>
      <c r="D574" s="100"/>
      <c r="E574" s="101"/>
      <c r="F574" s="100"/>
      <c r="G574" s="100"/>
      <c r="H574" s="100"/>
      <c r="I574" s="100"/>
      <c r="J574" s="100"/>
      <c r="K574" s="100"/>
      <c r="L574" s="102"/>
      <c r="M574" s="102"/>
      <c r="N574" s="102"/>
      <c r="O574" s="103"/>
      <c r="P574" s="100"/>
      <c r="Q574" s="100"/>
      <c r="R574" s="100"/>
      <c r="S574" s="100"/>
      <c r="T574" s="100"/>
      <c r="U574" s="100"/>
      <c r="V574" s="100"/>
      <c r="W574" s="100"/>
      <c r="X574" s="100"/>
      <c r="Y574" s="100"/>
      <c r="Z574" s="100"/>
      <c r="AA574" s="100"/>
    </row>
    <row r="575" spans="1:27">
      <c r="A575" s="99"/>
      <c r="B575" s="100"/>
      <c r="C575" s="100"/>
      <c r="D575" s="100"/>
      <c r="E575" s="101"/>
      <c r="F575" s="100"/>
      <c r="G575" s="100"/>
      <c r="H575" s="100"/>
      <c r="I575" s="100"/>
      <c r="J575" s="100"/>
      <c r="K575" s="100"/>
      <c r="L575" s="102"/>
      <c r="M575" s="102"/>
      <c r="N575" s="102"/>
      <c r="O575" s="103"/>
      <c r="P575" s="100"/>
      <c r="Q575" s="100"/>
      <c r="R575" s="100"/>
      <c r="S575" s="100"/>
      <c r="T575" s="100"/>
      <c r="U575" s="100"/>
      <c r="V575" s="100"/>
      <c r="W575" s="100"/>
      <c r="X575" s="100"/>
      <c r="Y575" s="100"/>
      <c r="Z575" s="100"/>
      <c r="AA575" s="100"/>
    </row>
    <row r="576" spans="1:27">
      <c r="A576" s="99"/>
      <c r="B576" s="100"/>
      <c r="C576" s="100"/>
      <c r="D576" s="100"/>
      <c r="E576" s="101"/>
      <c r="F576" s="100"/>
      <c r="G576" s="100"/>
      <c r="H576" s="100"/>
      <c r="I576" s="100"/>
      <c r="J576" s="100"/>
      <c r="K576" s="100"/>
      <c r="L576" s="102"/>
      <c r="M576" s="102"/>
      <c r="N576" s="102"/>
      <c r="O576" s="103"/>
      <c r="P576" s="100"/>
      <c r="Q576" s="100"/>
      <c r="R576" s="100"/>
      <c r="S576" s="100"/>
      <c r="T576" s="100"/>
      <c r="U576" s="100"/>
      <c r="V576" s="100"/>
      <c r="W576" s="100"/>
      <c r="X576" s="100"/>
      <c r="Y576" s="100"/>
      <c r="Z576" s="100"/>
      <c r="AA576" s="100"/>
    </row>
    <row r="577" spans="1:27">
      <c r="A577" s="99"/>
      <c r="B577" s="100"/>
      <c r="C577" s="100"/>
      <c r="D577" s="100"/>
      <c r="E577" s="101"/>
      <c r="F577" s="100"/>
      <c r="G577" s="100"/>
      <c r="H577" s="100"/>
      <c r="I577" s="100"/>
      <c r="J577" s="100"/>
      <c r="K577" s="100"/>
      <c r="L577" s="102"/>
      <c r="M577" s="102"/>
      <c r="N577" s="102"/>
      <c r="O577" s="103"/>
      <c r="P577" s="100"/>
      <c r="Q577" s="100"/>
      <c r="R577" s="100"/>
      <c r="S577" s="100"/>
      <c r="T577" s="100"/>
      <c r="U577" s="100"/>
      <c r="V577" s="100"/>
      <c r="W577" s="100"/>
      <c r="X577" s="100"/>
      <c r="Y577" s="100"/>
      <c r="Z577" s="100"/>
      <c r="AA577" s="100"/>
    </row>
    <row r="578" spans="1:27">
      <c r="A578" s="99"/>
      <c r="B578" s="100"/>
      <c r="C578" s="100"/>
      <c r="D578" s="100"/>
      <c r="E578" s="101"/>
      <c r="F578" s="100"/>
      <c r="G578" s="100"/>
      <c r="H578" s="100"/>
      <c r="I578" s="100"/>
      <c r="J578" s="100"/>
      <c r="K578" s="100"/>
      <c r="L578" s="102"/>
      <c r="M578" s="102"/>
      <c r="N578" s="102"/>
      <c r="O578" s="103"/>
      <c r="P578" s="100"/>
      <c r="Q578" s="100"/>
      <c r="R578" s="100"/>
      <c r="S578" s="100"/>
      <c r="T578" s="100"/>
      <c r="U578" s="100"/>
      <c r="V578" s="100"/>
      <c r="W578" s="100"/>
      <c r="X578" s="100"/>
      <c r="Y578" s="100"/>
      <c r="Z578" s="100"/>
      <c r="AA578" s="100"/>
    </row>
    <row r="579" spans="1:27">
      <c r="A579" s="99"/>
      <c r="B579" s="100"/>
      <c r="C579" s="100"/>
      <c r="D579" s="100"/>
      <c r="E579" s="101"/>
      <c r="F579" s="100"/>
      <c r="G579" s="100"/>
      <c r="H579" s="100"/>
      <c r="I579" s="100"/>
      <c r="J579" s="100"/>
      <c r="K579" s="100"/>
      <c r="L579" s="102"/>
      <c r="M579" s="102"/>
      <c r="N579" s="102"/>
      <c r="O579" s="103"/>
      <c r="P579" s="100"/>
      <c r="Q579" s="100"/>
      <c r="R579" s="100"/>
      <c r="S579" s="100"/>
      <c r="T579" s="100"/>
      <c r="U579" s="100"/>
      <c r="V579" s="100"/>
      <c r="W579" s="100"/>
      <c r="X579" s="100"/>
      <c r="Y579" s="100"/>
      <c r="Z579" s="100"/>
      <c r="AA579" s="100"/>
    </row>
    <row r="580" spans="1:27">
      <c r="A580" s="99"/>
      <c r="B580" s="100"/>
      <c r="C580" s="100"/>
      <c r="D580" s="100"/>
      <c r="E580" s="101"/>
      <c r="F580" s="100"/>
      <c r="G580" s="100"/>
      <c r="H580" s="100"/>
      <c r="I580" s="100"/>
      <c r="J580" s="100"/>
      <c r="K580" s="100"/>
      <c r="L580" s="102"/>
      <c r="M580" s="102"/>
      <c r="N580" s="102"/>
      <c r="O580" s="103"/>
      <c r="P580" s="100"/>
      <c r="Q580" s="100"/>
      <c r="R580" s="100"/>
      <c r="S580" s="100"/>
      <c r="T580" s="100"/>
      <c r="U580" s="100"/>
      <c r="V580" s="100"/>
      <c r="W580" s="100"/>
      <c r="X580" s="100"/>
      <c r="Y580" s="100"/>
      <c r="Z580" s="100"/>
      <c r="AA580" s="100"/>
    </row>
    <row r="581" spans="1:27">
      <c r="A581" s="99"/>
      <c r="B581" s="100"/>
      <c r="C581" s="100"/>
      <c r="D581" s="100"/>
      <c r="E581" s="101"/>
      <c r="F581" s="100"/>
      <c r="G581" s="100"/>
      <c r="H581" s="100"/>
      <c r="I581" s="100"/>
      <c r="J581" s="100"/>
      <c r="K581" s="100"/>
      <c r="L581" s="102"/>
      <c r="M581" s="102"/>
      <c r="N581" s="102"/>
      <c r="O581" s="103"/>
      <c r="P581" s="100"/>
      <c r="Q581" s="100"/>
      <c r="R581" s="100"/>
      <c r="S581" s="100"/>
      <c r="T581" s="100"/>
      <c r="U581" s="100"/>
      <c r="V581" s="100"/>
      <c r="W581" s="100"/>
      <c r="X581" s="100"/>
      <c r="Y581" s="100"/>
      <c r="Z581" s="100"/>
      <c r="AA581" s="100"/>
    </row>
    <row r="582" spans="1:27">
      <c r="A582" s="99"/>
      <c r="B582" s="100"/>
      <c r="C582" s="100"/>
      <c r="D582" s="100"/>
      <c r="E582" s="101"/>
      <c r="F582" s="100"/>
      <c r="G582" s="100"/>
      <c r="H582" s="100"/>
      <c r="I582" s="100"/>
      <c r="J582" s="100"/>
      <c r="K582" s="100"/>
      <c r="L582" s="102"/>
      <c r="M582" s="102"/>
      <c r="N582" s="102"/>
      <c r="O582" s="103"/>
      <c r="P582" s="100"/>
      <c r="Q582" s="100"/>
      <c r="R582" s="100"/>
      <c r="S582" s="100"/>
      <c r="T582" s="100"/>
      <c r="U582" s="100"/>
      <c r="V582" s="100"/>
      <c r="W582" s="100"/>
      <c r="X582" s="100"/>
      <c r="Y582" s="100"/>
      <c r="Z582" s="100"/>
      <c r="AA582" s="100"/>
    </row>
    <row r="583" spans="1:27">
      <c r="A583" s="99"/>
      <c r="B583" s="100"/>
      <c r="C583" s="100"/>
      <c r="D583" s="100"/>
      <c r="E583" s="101"/>
      <c r="F583" s="100"/>
      <c r="G583" s="100"/>
      <c r="H583" s="100"/>
      <c r="I583" s="100"/>
      <c r="J583" s="100"/>
      <c r="K583" s="100"/>
      <c r="L583" s="102"/>
      <c r="M583" s="102"/>
      <c r="N583" s="102"/>
      <c r="O583" s="103"/>
      <c r="P583" s="100"/>
      <c r="Q583" s="100"/>
      <c r="R583" s="100"/>
      <c r="S583" s="100"/>
      <c r="T583" s="100"/>
      <c r="U583" s="100"/>
      <c r="V583" s="100"/>
      <c r="W583" s="100"/>
      <c r="X583" s="100"/>
      <c r="Y583" s="100"/>
      <c r="Z583" s="100"/>
      <c r="AA583" s="100"/>
    </row>
    <row r="584" spans="1:27">
      <c r="A584" s="99"/>
      <c r="B584" s="100"/>
      <c r="C584" s="100"/>
      <c r="D584" s="100"/>
      <c r="E584" s="101"/>
      <c r="F584" s="100"/>
      <c r="G584" s="100"/>
      <c r="H584" s="100"/>
      <c r="I584" s="100"/>
      <c r="J584" s="100"/>
      <c r="K584" s="100"/>
      <c r="L584" s="102"/>
      <c r="M584" s="102"/>
      <c r="N584" s="102"/>
      <c r="O584" s="103"/>
      <c r="P584" s="100"/>
      <c r="Q584" s="100"/>
      <c r="R584" s="100"/>
      <c r="S584" s="100"/>
      <c r="T584" s="100"/>
      <c r="U584" s="100"/>
      <c r="V584" s="100"/>
      <c r="W584" s="100"/>
      <c r="X584" s="100"/>
      <c r="Y584" s="100"/>
      <c r="Z584" s="100"/>
      <c r="AA584" s="100"/>
    </row>
    <row r="585" spans="1:27">
      <c r="A585" s="99"/>
      <c r="B585" s="100"/>
      <c r="C585" s="100"/>
      <c r="D585" s="100"/>
      <c r="E585" s="101"/>
      <c r="F585" s="100"/>
      <c r="G585" s="100"/>
      <c r="H585" s="100"/>
      <c r="I585" s="100"/>
      <c r="J585" s="100"/>
      <c r="K585" s="100"/>
      <c r="L585" s="102"/>
      <c r="M585" s="102"/>
      <c r="N585" s="102"/>
      <c r="O585" s="103"/>
      <c r="P585" s="100"/>
      <c r="Q585" s="100"/>
      <c r="R585" s="100"/>
      <c r="S585" s="100"/>
      <c r="T585" s="100"/>
      <c r="U585" s="100"/>
      <c r="V585" s="100"/>
      <c r="W585" s="100"/>
      <c r="X585" s="100"/>
      <c r="Y585" s="100"/>
      <c r="Z585" s="100"/>
      <c r="AA585" s="100"/>
    </row>
    <row r="586" spans="1:27">
      <c r="A586" s="99"/>
      <c r="B586" s="100"/>
      <c r="C586" s="100"/>
      <c r="D586" s="100"/>
      <c r="E586" s="101"/>
      <c r="F586" s="100"/>
      <c r="G586" s="100"/>
      <c r="H586" s="100"/>
      <c r="I586" s="100"/>
      <c r="J586" s="100"/>
      <c r="K586" s="100"/>
      <c r="L586" s="102"/>
      <c r="M586" s="102"/>
      <c r="N586" s="102"/>
      <c r="O586" s="103"/>
      <c r="P586" s="100"/>
      <c r="Q586" s="100"/>
      <c r="R586" s="100"/>
      <c r="S586" s="100"/>
      <c r="T586" s="100"/>
      <c r="U586" s="100"/>
      <c r="V586" s="100"/>
      <c r="W586" s="100"/>
      <c r="X586" s="100"/>
      <c r="Y586" s="100"/>
      <c r="Z586" s="100"/>
      <c r="AA586" s="100"/>
    </row>
    <row r="587" spans="1:27">
      <c r="A587" s="99"/>
      <c r="B587" s="100"/>
      <c r="C587" s="100"/>
      <c r="D587" s="100"/>
      <c r="E587" s="101"/>
      <c r="F587" s="100"/>
      <c r="G587" s="100"/>
      <c r="H587" s="100"/>
      <c r="I587" s="100"/>
      <c r="J587" s="100"/>
      <c r="K587" s="100"/>
      <c r="L587" s="102"/>
      <c r="M587" s="102"/>
      <c r="N587" s="102"/>
      <c r="O587" s="103"/>
      <c r="P587" s="100"/>
      <c r="Q587" s="100"/>
      <c r="R587" s="100"/>
      <c r="S587" s="100"/>
      <c r="T587" s="100"/>
      <c r="U587" s="100"/>
      <c r="V587" s="100"/>
      <c r="W587" s="100"/>
      <c r="X587" s="100"/>
      <c r="Y587" s="100"/>
      <c r="Z587" s="100"/>
      <c r="AA587" s="100"/>
    </row>
    <row r="588" spans="1:27">
      <c r="A588" s="99"/>
      <c r="B588" s="100"/>
      <c r="C588" s="100"/>
      <c r="D588" s="100"/>
      <c r="E588" s="101"/>
      <c r="F588" s="100"/>
      <c r="G588" s="100"/>
      <c r="H588" s="100"/>
      <c r="I588" s="100"/>
      <c r="J588" s="100"/>
      <c r="K588" s="100"/>
      <c r="L588" s="102"/>
      <c r="M588" s="102"/>
      <c r="N588" s="102"/>
      <c r="O588" s="103"/>
      <c r="P588" s="100"/>
      <c r="Q588" s="100"/>
      <c r="R588" s="100"/>
      <c r="S588" s="100"/>
      <c r="T588" s="100"/>
      <c r="U588" s="100"/>
      <c r="V588" s="100"/>
      <c r="W588" s="100"/>
      <c r="X588" s="100"/>
      <c r="Y588" s="100"/>
      <c r="Z588" s="100"/>
      <c r="AA588" s="100"/>
    </row>
    <row r="589" spans="1:27">
      <c r="A589" s="99"/>
      <c r="B589" s="100"/>
      <c r="C589" s="100"/>
      <c r="D589" s="100"/>
      <c r="E589" s="101"/>
      <c r="F589" s="100"/>
      <c r="G589" s="100"/>
      <c r="H589" s="100"/>
      <c r="I589" s="100"/>
      <c r="J589" s="100"/>
      <c r="K589" s="100"/>
      <c r="L589" s="102"/>
      <c r="M589" s="102"/>
      <c r="N589" s="102"/>
      <c r="O589" s="103"/>
      <c r="P589" s="100"/>
      <c r="Q589" s="100"/>
      <c r="R589" s="100"/>
      <c r="S589" s="100"/>
      <c r="T589" s="100"/>
      <c r="U589" s="100"/>
      <c r="V589" s="100"/>
      <c r="W589" s="100"/>
      <c r="X589" s="100"/>
      <c r="Y589" s="100"/>
      <c r="Z589" s="100"/>
      <c r="AA589" s="100"/>
    </row>
    <row r="590" spans="1:27">
      <c r="A590" s="99"/>
      <c r="B590" s="100"/>
      <c r="C590" s="100"/>
      <c r="D590" s="100"/>
      <c r="E590" s="101"/>
      <c r="F590" s="100"/>
      <c r="G590" s="100"/>
      <c r="H590" s="100"/>
      <c r="I590" s="100"/>
      <c r="J590" s="100"/>
      <c r="K590" s="100"/>
      <c r="L590" s="102"/>
      <c r="M590" s="102"/>
      <c r="N590" s="102"/>
      <c r="O590" s="103"/>
      <c r="P590" s="100"/>
      <c r="Q590" s="100"/>
      <c r="R590" s="100"/>
      <c r="S590" s="100"/>
      <c r="T590" s="100"/>
      <c r="U590" s="100"/>
      <c r="V590" s="100"/>
      <c r="W590" s="100"/>
      <c r="X590" s="100"/>
      <c r="Y590" s="100"/>
      <c r="Z590" s="100"/>
      <c r="AA590" s="100"/>
    </row>
    <row r="591" spans="1:27">
      <c r="A591" s="99"/>
      <c r="B591" s="100"/>
      <c r="C591" s="100"/>
      <c r="D591" s="100"/>
      <c r="E591" s="101"/>
      <c r="F591" s="100"/>
      <c r="G591" s="100"/>
      <c r="H591" s="100"/>
      <c r="I591" s="100"/>
      <c r="J591" s="100"/>
      <c r="K591" s="100"/>
      <c r="L591" s="102"/>
      <c r="M591" s="102"/>
      <c r="N591" s="102"/>
      <c r="O591" s="103"/>
      <c r="P591" s="100"/>
      <c r="Q591" s="100"/>
      <c r="R591" s="100"/>
      <c r="S591" s="100"/>
      <c r="T591" s="100"/>
      <c r="U591" s="100"/>
      <c r="V591" s="100"/>
      <c r="W591" s="100"/>
      <c r="X591" s="100"/>
      <c r="Y591" s="100"/>
      <c r="Z591" s="100"/>
      <c r="AA591" s="100"/>
    </row>
    <row r="592" spans="1:27">
      <c r="A592" s="99"/>
      <c r="B592" s="100"/>
      <c r="C592" s="100"/>
      <c r="D592" s="100"/>
      <c r="E592" s="101"/>
      <c r="F592" s="100"/>
      <c r="G592" s="100"/>
      <c r="H592" s="100"/>
      <c r="I592" s="100"/>
      <c r="J592" s="100"/>
      <c r="K592" s="100"/>
      <c r="L592" s="102"/>
      <c r="M592" s="102"/>
      <c r="N592" s="102"/>
      <c r="O592" s="103"/>
      <c r="P592" s="100"/>
      <c r="Q592" s="100"/>
      <c r="R592" s="100"/>
      <c r="S592" s="100"/>
      <c r="T592" s="100"/>
      <c r="U592" s="100"/>
      <c r="V592" s="100"/>
      <c r="W592" s="100"/>
      <c r="X592" s="100"/>
      <c r="Y592" s="100"/>
      <c r="Z592" s="100"/>
      <c r="AA592" s="100"/>
    </row>
    <row r="593" spans="1:27">
      <c r="A593" s="99"/>
      <c r="B593" s="100"/>
      <c r="C593" s="100"/>
      <c r="D593" s="100"/>
      <c r="E593" s="101"/>
      <c r="F593" s="100"/>
      <c r="G593" s="100"/>
      <c r="H593" s="100"/>
      <c r="I593" s="100"/>
      <c r="J593" s="100"/>
      <c r="K593" s="100"/>
      <c r="L593" s="102"/>
      <c r="M593" s="102"/>
      <c r="N593" s="102"/>
      <c r="O593" s="103"/>
      <c r="P593" s="100"/>
      <c r="Q593" s="100"/>
      <c r="R593" s="100"/>
      <c r="S593" s="100"/>
      <c r="T593" s="100"/>
      <c r="U593" s="100"/>
      <c r="V593" s="100"/>
      <c r="W593" s="100"/>
      <c r="X593" s="100"/>
      <c r="Y593" s="100"/>
      <c r="Z593" s="100"/>
      <c r="AA593" s="100"/>
    </row>
    <row r="594" spans="1:27">
      <c r="A594" s="99"/>
      <c r="B594" s="100"/>
      <c r="C594" s="100"/>
      <c r="D594" s="100"/>
      <c r="E594" s="101"/>
      <c r="F594" s="100"/>
      <c r="G594" s="100"/>
      <c r="H594" s="100"/>
      <c r="I594" s="100"/>
      <c r="J594" s="100"/>
      <c r="K594" s="100"/>
      <c r="L594" s="102"/>
      <c r="M594" s="102"/>
      <c r="N594" s="102"/>
      <c r="O594" s="103"/>
      <c r="P594" s="100"/>
      <c r="Q594" s="100"/>
      <c r="R594" s="100"/>
      <c r="S594" s="100"/>
      <c r="T594" s="100"/>
      <c r="U594" s="100"/>
      <c r="V594" s="100"/>
      <c r="W594" s="100"/>
      <c r="X594" s="100"/>
      <c r="Y594" s="100"/>
      <c r="Z594" s="100"/>
      <c r="AA594" s="100"/>
    </row>
    <row r="595" spans="1:27">
      <c r="A595" s="99"/>
      <c r="B595" s="100"/>
      <c r="C595" s="100"/>
      <c r="D595" s="100"/>
      <c r="E595" s="101"/>
      <c r="F595" s="100"/>
      <c r="G595" s="100"/>
      <c r="H595" s="100"/>
      <c r="I595" s="100"/>
      <c r="J595" s="100"/>
      <c r="K595" s="100"/>
      <c r="L595" s="102"/>
      <c r="M595" s="102"/>
      <c r="N595" s="102"/>
      <c r="O595" s="103"/>
      <c r="P595" s="100"/>
      <c r="Q595" s="100"/>
      <c r="R595" s="100"/>
      <c r="S595" s="100"/>
      <c r="T595" s="100"/>
      <c r="U595" s="100"/>
      <c r="V595" s="100"/>
      <c r="W595" s="100"/>
      <c r="X595" s="100"/>
      <c r="Y595" s="100"/>
      <c r="Z595" s="100"/>
      <c r="AA595" s="100"/>
    </row>
    <row r="596" spans="1:27">
      <c r="A596" s="99"/>
      <c r="B596" s="100"/>
      <c r="C596" s="100"/>
      <c r="D596" s="100"/>
      <c r="E596" s="101"/>
      <c r="F596" s="100"/>
      <c r="G596" s="100"/>
      <c r="H596" s="100"/>
      <c r="I596" s="100"/>
      <c r="J596" s="100"/>
      <c r="K596" s="100"/>
      <c r="L596" s="102"/>
      <c r="M596" s="102"/>
      <c r="N596" s="102"/>
      <c r="O596" s="103"/>
      <c r="P596" s="100"/>
      <c r="Q596" s="100"/>
      <c r="R596" s="100"/>
      <c r="S596" s="100"/>
      <c r="T596" s="100"/>
      <c r="U596" s="100"/>
      <c r="V596" s="100"/>
      <c r="W596" s="100"/>
      <c r="X596" s="100"/>
      <c r="Y596" s="100"/>
      <c r="Z596" s="100"/>
      <c r="AA596" s="100"/>
    </row>
    <row r="597" spans="1:27">
      <c r="A597" s="99"/>
      <c r="B597" s="100"/>
      <c r="C597" s="100"/>
      <c r="D597" s="100"/>
      <c r="E597" s="101"/>
      <c r="F597" s="100"/>
      <c r="G597" s="100"/>
      <c r="H597" s="100"/>
      <c r="I597" s="100"/>
      <c r="J597" s="100"/>
      <c r="K597" s="100"/>
      <c r="L597" s="102"/>
      <c r="M597" s="102"/>
      <c r="N597" s="102"/>
      <c r="O597" s="103"/>
      <c r="P597" s="100"/>
      <c r="Q597" s="100"/>
      <c r="R597" s="100"/>
      <c r="S597" s="100"/>
      <c r="T597" s="100"/>
      <c r="U597" s="100"/>
      <c r="V597" s="100"/>
      <c r="W597" s="100"/>
      <c r="X597" s="100"/>
      <c r="Y597" s="100"/>
      <c r="Z597" s="100"/>
      <c r="AA597" s="100"/>
    </row>
    <row r="598" spans="1:27">
      <c r="A598" s="99"/>
      <c r="B598" s="100"/>
      <c r="C598" s="100"/>
      <c r="D598" s="100"/>
      <c r="E598" s="101"/>
      <c r="F598" s="100"/>
      <c r="G598" s="100"/>
      <c r="H598" s="100"/>
      <c r="I598" s="100"/>
      <c r="J598" s="100"/>
      <c r="K598" s="100"/>
      <c r="L598" s="102"/>
      <c r="M598" s="102"/>
      <c r="N598" s="102"/>
      <c r="O598" s="103"/>
      <c r="P598" s="100"/>
      <c r="Q598" s="100"/>
      <c r="R598" s="100"/>
      <c r="S598" s="100"/>
      <c r="T598" s="100"/>
      <c r="U598" s="100"/>
      <c r="V598" s="100"/>
      <c r="W598" s="100"/>
      <c r="X598" s="100"/>
      <c r="Y598" s="100"/>
      <c r="Z598" s="100"/>
      <c r="AA598" s="100"/>
    </row>
    <row r="599" spans="1:27">
      <c r="A599" s="99"/>
      <c r="B599" s="100"/>
      <c r="C599" s="100"/>
      <c r="D599" s="100"/>
      <c r="E599" s="101"/>
      <c r="F599" s="100"/>
      <c r="G599" s="100"/>
      <c r="H599" s="100"/>
      <c r="I599" s="100"/>
      <c r="J599" s="100"/>
      <c r="K599" s="100"/>
      <c r="L599" s="102"/>
      <c r="M599" s="102"/>
      <c r="N599" s="102"/>
      <c r="O599" s="103"/>
      <c r="P599" s="100"/>
      <c r="Q599" s="100"/>
      <c r="R599" s="100"/>
      <c r="S599" s="100"/>
      <c r="T599" s="100"/>
      <c r="U599" s="100"/>
      <c r="V599" s="100"/>
      <c r="W599" s="100"/>
      <c r="X599" s="100"/>
      <c r="Y599" s="100"/>
      <c r="Z599" s="100"/>
      <c r="AA599" s="100"/>
    </row>
    <row r="600" spans="1:27">
      <c r="A600" s="99"/>
      <c r="B600" s="100"/>
      <c r="C600" s="100"/>
      <c r="D600" s="100"/>
      <c r="E600" s="101"/>
      <c r="F600" s="100"/>
      <c r="G600" s="100"/>
      <c r="H600" s="100"/>
      <c r="I600" s="100"/>
      <c r="J600" s="100"/>
      <c r="K600" s="100"/>
      <c r="L600" s="102"/>
      <c r="M600" s="102"/>
      <c r="N600" s="102"/>
      <c r="O600" s="103"/>
      <c r="P600" s="100"/>
      <c r="Q600" s="100"/>
      <c r="R600" s="100"/>
      <c r="S600" s="100"/>
      <c r="T600" s="100"/>
      <c r="U600" s="100"/>
      <c r="V600" s="100"/>
      <c r="W600" s="100"/>
      <c r="X600" s="100"/>
      <c r="Y600" s="100"/>
      <c r="Z600" s="100"/>
      <c r="AA600" s="100"/>
    </row>
    <row r="601" spans="1:27">
      <c r="A601" s="99"/>
      <c r="B601" s="100"/>
      <c r="C601" s="100"/>
      <c r="D601" s="100"/>
      <c r="E601" s="101"/>
      <c r="F601" s="100"/>
      <c r="G601" s="100"/>
      <c r="H601" s="100"/>
      <c r="I601" s="100"/>
      <c r="J601" s="100"/>
      <c r="K601" s="100"/>
      <c r="L601" s="102"/>
      <c r="M601" s="102"/>
      <c r="N601" s="102"/>
      <c r="O601" s="103"/>
      <c r="P601" s="100"/>
      <c r="Q601" s="100"/>
      <c r="R601" s="100"/>
      <c r="S601" s="100"/>
      <c r="T601" s="100"/>
      <c r="U601" s="100"/>
      <c r="V601" s="100"/>
      <c r="W601" s="100"/>
      <c r="X601" s="100"/>
      <c r="Y601" s="100"/>
      <c r="Z601" s="100"/>
      <c r="AA601" s="100"/>
    </row>
    <row r="602" spans="1:27">
      <c r="A602" s="99"/>
      <c r="B602" s="100"/>
      <c r="C602" s="100"/>
      <c r="D602" s="100"/>
      <c r="E602" s="101"/>
      <c r="F602" s="100"/>
      <c r="G602" s="100"/>
      <c r="H602" s="100"/>
      <c r="I602" s="100"/>
      <c r="J602" s="100"/>
      <c r="K602" s="100"/>
      <c r="L602" s="102"/>
      <c r="M602" s="102"/>
      <c r="N602" s="102"/>
      <c r="O602" s="103"/>
      <c r="P602" s="100"/>
      <c r="Q602" s="100"/>
      <c r="R602" s="100"/>
      <c r="S602" s="100"/>
      <c r="T602" s="100"/>
      <c r="U602" s="100"/>
      <c r="V602" s="100"/>
      <c r="W602" s="100"/>
      <c r="X602" s="100"/>
      <c r="Y602" s="100"/>
      <c r="Z602" s="100"/>
      <c r="AA602" s="100"/>
    </row>
    <row r="603" spans="1:27">
      <c r="A603" s="99"/>
      <c r="B603" s="100"/>
      <c r="C603" s="100"/>
      <c r="D603" s="100"/>
      <c r="E603" s="101"/>
      <c r="F603" s="100"/>
      <c r="G603" s="100"/>
      <c r="H603" s="100"/>
      <c r="I603" s="100"/>
      <c r="J603" s="100"/>
      <c r="K603" s="100"/>
      <c r="L603" s="102"/>
      <c r="M603" s="102"/>
      <c r="N603" s="102"/>
      <c r="O603" s="103"/>
      <c r="P603" s="100"/>
      <c r="Q603" s="100"/>
      <c r="R603" s="100"/>
      <c r="S603" s="100"/>
      <c r="T603" s="100"/>
      <c r="U603" s="100"/>
      <c r="V603" s="100"/>
      <c r="W603" s="100"/>
      <c r="X603" s="100"/>
      <c r="Y603" s="100"/>
      <c r="Z603" s="100"/>
      <c r="AA603" s="100"/>
    </row>
    <row r="604" spans="1:27">
      <c r="A604" s="99"/>
      <c r="B604" s="100"/>
      <c r="C604" s="100"/>
      <c r="D604" s="100"/>
      <c r="E604" s="101"/>
      <c r="F604" s="100"/>
      <c r="G604" s="100"/>
      <c r="H604" s="100"/>
      <c r="I604" s="100"/>
      <c r="J604" s="100"/>
      <c r="K604" s="100"/>
      <c r="L604" s="102"/>
      <c r="M604" s="102"/>
      <c r="N604" s="102"/>
      <c r="O604" s="103"/>
      <c r="P604" s="100"/>
      <c r="Q604" s="100"/>
      <c r="R604" s="100"/>
      <c r="S604" s="100"/>
      <c r="T604" s="100"/>
      <c r="U604" s="100"/>
      <c r="V604" s="100"/>
      <c r="W604" s="100"/>
      <c r="X604" s="100"/>
      <c r="Y604" s="100"/>
      <c r="Z604" s="100"/>
      <c r="AA604" s="100"/>
    </row>
    <row r="605" spans="1:27">
      <c r="A605" s="99"/>
      <c r="B605" s="100"/>
      <c r="C605" s="100"/>
      <c r="D605" s="100"/>
      <c r="E605" s="101"/>
      <c r="F605" s="100"/>
      <c r="G605" s="100"/>
      <c r="H605" s="100"/>
      <c r="I605" s="100"/>
      <c r="J605" s="100"/>
      <c r="K605" s="100"/>
      <c r="L605" s="102"/>
      <c r="M605" s="102"/>
      <c r="N605" s="102"/>
      <c r="O605" s="103"/>
      <c r="P605" s="100"/>
      <c r="Q605" s="100"/>
      <c r="R605" s="100"/>
      <c r="S605" s="100"/>
      <c r="T605" s="100"/>
      <c r="U605" s="100"/>
      <c r="V605" s="100"/>
      <c r="W605" s="100"/>
      <c r="X605" s="100"/>
      <c r="Y605" s="100"/>
      <c r="Z605" s="100"/>
      <c r="AA605" s="100"/>
    </row>
    <row r="606" spans="1:27">
      <c r="A606" s="99"/>
      <c r="B606" s="100"/>
      <c r="C606" s="100"/>
      <c r="D606" s="100"/>
      <c r="E606" s="101"/>
      <c r="F606" s="100"/>
      <c r="G606" s="100"/>
      <c r="H606" s="100"/>
      <c r="I606" s="100"/>
      <c r="J606" s="100"/>
      <c r="K606" s="100"/>
      <c r="L606" s="102"/>
      <c r="M606" s="102"/>
      <c r="N606" s="102"/>
      <c r="O606" s="103"/>
      <c r="P606" s="100"/>
      <c r="Q606" s="100"/>
      <c r="R606" s="100"/>
      <c r="S606" s="100"/>
      <c r="T606" s="100"/>
      <c r="U606" s="100"/>
      <c r="V606" s="100"/>
      <c r="W606" s="100"/>
      <c r="X606" s="100"/>
      <c r="Y606" s="100"/>
      <c r="Z606" s="100"/>
      <c r="AA606" s="100"/>
    </row>
    <row r="607" spans="1:27">
      <c r="A607" s="99"/>
      <c r="B607" s="100"/>
      <c r="C607" s="100"/>
      <c r="D607" s="100"/>
      <c r="E607" s="101"/>
      <c r="F607" s="100"/>
      <c r="G607" s="100"/>
      <c r="H607" s="100"/>
      <c r="I607" s="100"/>
      <c r="J607" s="100"/>
      <c r="K607" s="100"/>
      <c r="L607" s="102"/>
      <c r="M607" s="102"/>
      <c r="N607" s="102"/>
      <c r="O607" s="103"/>
      <c r="P607" s="100"/>
      <c r="Q607" s="100"/>
      <c r="R607" s="100"/>
      <c r="S607" s="100"/>
      <c r="T607" s="100"/>
      <c r="U607" s="100"/>
      <c r="V607" s="100"/>
      <c r="W607" s="100"/>
      <c r="X607" s="100"/>
      <c r="Y607" s="100"/>
      <c r="Z607" s="100"/>
      <c r="AA607" s="100"/>
    </row>
    <row r="608" spans="1:27">
      <c r="A608" s="99"/>
      <c r="B608" s="100"/>
      <c r="C608" s="100"/>
      <c r="D608" s="100"/>
      <c r="E608" s="101"/>
      <c r="F608" s="100"/>
      <c r="G608" s="100"/>
      <c r="H608" s="100"/>
      <c r="I608" s="100"/>
      <c r="J608" s="100"/>
      <c r="K608" s="100"/>
      <c r="L608" s="102"/>
      <c r="M608" s="102"/>
      <c r="N608" s="102"/>
      <c r="O608" s="103"/>
      <c r="P608" s="100"/>
      <c r="Q608" s="100"/>
      <c r="R608" s="100"/>
      <c r="S608" s="100"/>
      <c r="T608" s="100"/>
      <c r="U608" s="100"/>
      <c r="V608" s="100"/>
      <c r="W608" s="100"/>
      <c r="X608" s="100"/>
      <c r="Y608" s="100"/>
      <c r="Z608" s="100"/>
      <c r="AA608" s="100"/>
    </row>
    <row r="609" spans="1:27">
      <c r="A609" s="99"/>
      <c r="B609" s="100"/>
      <c r="C609" s="100"/>
      <c r="D609" s="100"/>
      <c r="E609" s="101"/>
      <c r="F609" s="100"/>
      <c r="G609" s="100"/>
      <c r="H609" s="100"/>
      <c r="I609" s="100"/>
      <c r="J609" s="100"/>
      <c r="K609" s="100"/>
      <c r="L609" s="102"/>
      <c r="M609" s="102"/>
      <c r="N609" s="102"/>
      <c r="O609" s="103"/>
      <c r="P609" s="100"/>
      <c r="Q609" s="100"/>
      <c r="R609" s="100"/>
      <c r="S609" s="100"/>
      <c r="T609" s="100"/>
      <c r="U609" s="100"/>
      <c r="V609" s="100"/>
      <c r="W609" s="100"/>
      <c r="X609" s="100"/>
      <c r="Y609" s="100"/>
      <c r="Z609" s="100"/>
      <c r="AA609" s="100"/>
    </row>
    <row r="610" spans="1:27">
      <c r="A610" s="99"/>
      <c r="B610" s="100"/>
      <c r="C610" s="100"/>
      <c r="D610" s="100"/>
      <c r="E610" s="101"/>
      <c r="F610" s="100"/>
      <c r="G610" s="100"/>
      <c r="H610" s="100"/>
      <c r="I610" s="100"/>
      <c r="J610" s="100"/>
      <c r="K610" s="100"/>
      <c r="L610" s="102"/>
      <c r="M610" s="102"/>
      <c r="N610" s="102"/>
      <c r="O610" s="103"/>
      <c r="P610" s="100"/>
      <c r="Q610" s="100"/>
      <c r="R610" s="100"/>
      <c r="S610" s="100"/>
      <c r="T610" s="100"/>
      <c r="U610" s="100"/>
      <c r="V610" s="100"/>
      <c r="W610" s="100"/>
      <c r="X610" s="100"/>
      <c r="Y610" s="100"/>
      <c r="Z610" s="100"/>
      <c r="AA610" s="100"/>
    </row>
    <row r="611" spans="1:27">
      <c r="A611" s="99"/>
      <c r="B611" s="100"/>
      <c r="C611" s="100"/>
      <c r="D611" s="100"/>
      <c r="E611" s="101"/>
      <c r="F611" s="100"/>
      <c r="G611" s="100"/>
      <c r="H611" s="100"/>
      <c r="I611" s="100"/>
      <c r="J611" s="100"/>
      <c r="K611" s="100"/>
      <c r="L611" s="102"/>
      <c r="M611" s="102"/>
      <c r="N611" s="102"/>
      <c r="O611" s="103"/>
      <c r="P611" s="100"/>
      <c r="Q611" s="100"/>
      <c r="R611" s="100"/>
      <c r="S611" s="100"/>
      <c r="T611" s="100"/>
      <c r="U611" s="100"/>
      <c r="V611" s="100"/>
      <c r="W611" s="100"/>
      <c r="X611" s="100"/>
      <c r="Y611" s="100"/>
      <c r="Z611" s="100"/>
      <c r="AA611" s="100"/>
    </row>
    <row r="612" spans="1:27">
      <c r="A612" s="99"/>
      <c r="B612" s="100"/>
      <c r="C612" s="100"/>
      <c r="D612" s="100"/>
      <c r="E612" s="101"/>
      <c r="F612" s="100"/>
      <c r="G612" s="100"/>
      <c r="H612" s="100"/>
      <c r="I612" s="100"/>
      <c r="J612" s="100"/>
      <c r="K612" s="100"/>
      <c r="L612" s="102"/>
      <c r="M612" s="102"/>
      <c r="N612" s="102"/>
      <c r="O612" s="103"/>
      <c r="P612" s="100"/>
      <c r="Q612" s="100"/>
      <c r="R612" s="100"/>
      <c r="S612" s="100"/>
      <c r="T612" s="100"/>
      <c r="U612" s="100"/>
      <c r="V612" s="100"/>
      <c r="W612" s="100"/>
      <c r="X612" s="100"/>
      <c r="Y612" s="100"/>
      <c r="Z612" s="100"/>
      <c r="AA612" s="100"/>
    </row>
    <row r="613" spans="1:27">
      <c r="A613" s="99"/>
      <c r="B613" s="100"/>
      <c r="C613" s="100"/>
      <c r="D613" s="100"/>
      <c r="E613" s="101"/>
      <c r="F613" s="100"/>
      <c r="G613" s="100"/>
      <c r="H613" s="100"/>
      <c r="I613" s="100"/>
      <c r="J613" s="100"/>
      <c r="K613" s="100"/>
      <c r="L613" s="102"/>
      <c r="M613" s="102"/>
      <c r="N613" s="102"/>
      <c r="O613" s="103"/>
      <c r="P613" s="100"/>
      <c r="Q613" s="100"/>
      <c r="R613" s="100"/>
      <c r="S613" s="100"/>
      <c r="T613" s="100"/>
      <c r="U613" s="100"/>
      <c r="V613" s="100"/>
      <c r="W613" s="100"/>
      <c r="X613" s="100"/>
      <c r="Y613" s="100"/>
      <c r="Z613" s="100"/>
      <c r="AA613" s="100"/>
    </row>
    <row r="614" spans="1:27">
      <c r="A614" s="99"/>
      <c r="B614" s="100"/>
      <c r="C614" s="100"/>
      <c r="D614" s="100"/>
      <c r="E614" s="101"/>
      <c r="F614" s="100"/>
      <c r="G614" s="100"/>
      <c r="H614" s="100"/>
      <c r="I614" s="100"/>
      <c r="J614" s="100"/>
      <c r="K614" s="100"/>
      <c r="L614" s="102"/>
      <c r="M614" s="102"/>
      <c r="N614" s="102"/>
      <c r="O614" s="103"/>
      <c r="P614" s="100"/>
      <c r="Q614" s="100"/>
      <c r="R614" s="100"/>
      <c r="S614" s="100"/>
      <c r="T614" s="100"/>
      <c r="U614" s="100"/>
      <c r="V614" s="100"/>
      <c r="W614" s="100"/>
      <c r="X614" s="100"/>
      <c r="Y614" s="100"/>
      <c r="Z614" s="100"/>
      <c r="AA614" s="100"/>
    </row>
    <row r="615" spans="1:27">
      <c r="A615" s="99"/>
      <c r="B615" s="100"/>
      <c r="C615" s="100"/>
      <c r="D615" s="100"/>
      <c r="E615" s="101"/>
      <c r="F615" s="100"/>
      <c r="G615" s="100"/>
      <c r="H615" s="100"/>
      <c r="I615" s="100"/>
      <c r="J615" s="100"/>
      <c r="K615" s="100"/>
      <c r="L615" s="102"/>
      <c r="M615" s="102"/>
      <c r="N615" s="102"/>
      <c r="O615" s="103"/>
      <c r="P615" s="100"/>
      <c r="Q615" s="100"/>
      <c r="R615" s="100"/>
      <c r="S615" s="100"/>
      <c r="T615" s="100"/>
      <c r="U615" s="100"/>
      <c r="V615" s="100"/>
      <c r="W615" s="100"/>
      <c r="X615" s="100"/>
      <c r="Y615" s="100"/>
      <c r="Z615" s="100"/>
      <c r="AA615" s="100"/>
    </row>
    <row r="616" spans="1:27">
      <c r="A616" s="99"/>
      <c r="B616" s="100"/>
      <c r="C616" s="100"/>
      <c r="D616" s="100"/>
      <c r="E616" s="101"/>
      <c r="F616" s="100"/>
      <c r="G616" s="100"/>
      <c r="H616" s="100"/>
      <c r="I616" s="100"/>
      <c r="J616" s="100"/>
      <c r="K616" s="100"/>
      <c r="L616" s="102"/>
      <c r="M616" s="102"/>
      <c r="N616" s="102"/>
      <c r="O616" s="103"/>
      <c r="P616" s="100"/>
      <c r="Q616" s="100"/>
      <c r="R616" s="100"/>
      <c r="S616" s="100"/>
      <c r="T616" s="100"/>
      <c r="U616" s="100"/>
      <c r="V616" s="100"/>
      <c r="W616" s="100"/>
      <c r="X616" s="100"/>
      <c r="Y616" s="100"/>
      <c r="Z616" s="100"/>
      <c r="AA616" s="100"/>
    </row>
    <row r="617" spans="1:27">
      <c r="A617" s="99"/>
      <c r="B617" s="100"/>
      <c r="C617" s="100"/>
      <c r="D617" s="100"/>
      <c r="E617" s="101"/>
      <c r="F617" s="100"/>
      <c r="G617" s="100"/>
      <c r="H617" s="100"/>
      <c r="I617" s="100"/>
      <c r="J617" s="100"/>
      <c r="K617" s="100"/>
      <c r="L617" s="102"/>
      <c r="M617" s="102"/>
      <c r="N617" s="102"/>
      <c r="O617" s="103"/>
      <c r="P617" s="100"/>
      <c r="Q617" s="100"/>
      <c r="R617" s="100"/>
      <c r="S617" s="100"/>
      <c r="T617" s="100"/>
      <c r="U617" s="100"/>
      <c r="V617" s="100"/>
      <c r="W617" s="100"/>
      <c r="X617" s="100"/>
      <c r="Y617" s="100"/>
      <c r="Z617" s="100"/>
      <c r="AA617" s="100"/>
    </row>
    <row r="618" spans="1:27">
      <c r="A618" s="99"/>
      <c r="B618" s="100"/>
      <c r="C618" s="100"/>
      <c r="D618" s="100"/>
      <c r="E618" s="101"/>
      <c r="F618" s="100"/>
      <c r="G618" s="100"/>
      <c r="H618" s="100"/>
      <c r="I618" s="100"/>
      <c r="J618" s="100"/>
      <c r="K618" s="100"/>
      <c r="L618" s="102"/>
      <c r="M618" s="102"/>
      <c r="N618" s="102"/>
      <c r="O618" s="103"/>
      <c r="P618" s="100"/>
      <c r="Q618" s="100"/>
      <c r="R618" s="100"/>
      <c r="S618" s="100"/>
      <c r="T618" s="100"/>
      <c r="U618" s="100"/>
      <c r="V618" s="100"/>
      <c r="W618" s="100"/>
      <c r="X618" s="100"/>
      <c r="Y618" s="100"/>
      <c r="Z618" s="100"/>
      <c r="AA618" s="100"/>
    </row>
    <row r="619" spans="1:27">
      <c r="A619" s="99"/>
      <c r="B619" s="100"/>
      <c r="C619" s="100"/>
      <c r="D619" s="100"/>
      <c r="E619" s="101"/>
      <c r="F619" s="100"/>
      <c r="G619" s="100"/>
      <c r="H619" s="100"/>
      <c r="I619" s="100"/>
      <c r="J619" s="100"/>
      <c r="K619" s="100"/>
      <c r="L619" s="102"/>
      <c r="M619" s="102"/>
      <c r="N619" s="102"/>
      <c r="O619" s="103"/>
      <c r="P619" s="100"/>
      <c r="Q619" s="100"/>
      <c r="R619" s="100"/>
      <c r="S619" s="100"/>
      <c r="T619" s="100"/>
      <c r="U619" s="100"/>
      <c r="V619" s="100"/>
      <c r="W619" s="100"/>
      <c r="X619" s="100"/>
      <c r="Y619" s="100"/>
      <c r="Z619" s="100"/>
      <c r="AA619" s="100"/>
    </row>
    <row r="620" spans="1:27">
      <c r="A620" s="99"/>
      <c r="B620" s="100"/>
      <c r="C620" s="100"/>
      <c r="D620" s="100"/>
      <c r="E620" s="101"/>
      <c r="F620" s="100"/>
      <c r="G620" s="100"/>
      <c r="H620" s="100"/>
      <c r="I620" s="100"/>
      <c r="J620" s="100"/>
      <c r="K620" s="100"/>
      <c r="L620" s="102"/>
      <c r="M620" s="102"/>
      <c r="N620" s="102"/>
      <c r="O620" s="103"/>
      <c r="P620" s="100"/>
      <c r="Q620" s="100"/>
      <c r="R620" s="100"/>
      <c r="S620" s="100"/>
      <c r="T620" s="100"/>
      <c r="U620" s="100"/>
      <c r="V620" s="100"/>
      <c r="W620" s="100"/>
      <c r="X620" s="100"/>
      <c r="Y620" s="100"/>
      <c r="Z620" s="100"/>
      <c r="AA620" s="100"/>
    </row>
    <row r="621" spans="1:27">
      <c r="A621" s="99"/>
      <c r="B621" s="100"/>
      <c r="C621" s="100"/>
      <c r="D621" s="100"/>
      <c r="E621" s="101"/>
      <c r="F621" s="100"/>
      <c r="G621" s="100"/>
      <c r="H621" s="100"/>
      <c r="I621" s="100"/>
      <c r="J621" s="100"/>
      <c r="K621" s="100"/>
      <c r="L621" s="102"/>
      <c r="M621" s="102"/>
      <c r="N621" s="102"/>
      <c r="O621" s="103"/>
      <c r="P621" s="100"/>
      <c r="Q621" s="100"/>
      <c r="R621" s="100"/>
      <c r="S621" s="100"/>
      <c r="T621" s="100"/>
      <c r="U621" s="100"/>
      <c r="V621" s="100"/>
      <c r="W621" s="100"/>
      <c r="X621" s="100"/>
      <c r="Y621" s="100"/>
      <c r="Z621" s="100"/>
      <c r="AA621" s="100"/>
    </row>
    <row r="622" spans="1:27">
      <c r="A622" s="99"/>
      <c r="B622" s="100"/>
      <c r="C622" s="100"/>
      <c r="D622" s="100"/>
      <c r="E622" s="101"/>
      <c r="F622" s="100"/>
      <c r="G622" s="100"/>
      <c r="H622" s="100"/>
      <c r="I622" s="100"/>
      <c r="J622" s="100"/>
      <c r="K622" s="100"/>
      <c r="L622" s="102"/>
      <c r="M622" s="102"/>
      <c r="N622" s="102"/>
      <c r="O622" s="103"/>
      <c r="P622" s="100"/>
      <c r="Q622" s="100"/>
      <c r="R622" s="100"/>
      <c r="S622" s="100"/>
      <c r="T622" s="100"/>
      <c r="U622" s="100"/>
      <c r="V622" s="100"/>
      <c r="W622" s="100"/>
      <c r="X622" s="100"/>
      <c r="Y622" s="100"/>
      <c r="Z622" s="100"/>
      <c r="AA622" s="100"/>
    </row>
    <row r="623" spans="1:27">
      <c r="A623" s="99"/>
      <c r="B623" s="100"/>
      <c r="C623" s="100"/>
      <c r="D623" s="100"/>
      <c r="E623" s="101"/>
      <c r="F623" s="100"/>
      <c r="G623" s="100"/>
      <c r="H623" s="100"/>
      <c r="I623" s="100"/>
      <c r="J623" s="100"/>
      <c r="K623" s="100"/>
      <c r="L623" s="102"/>
      <c r="M623" s="102"/>
      <c r="N623" s="102"/>
      <c r="O623" s="103"/>
      <c r="P623" s="100"/>
      <c r="Q623" s="100"/>
      <c r="R623" s="100"/>
      <c r="S623" s="100"/>
      <c r="T623" s="100"/>
      <c r="U623" s="100"/>
      <c r="V623" s="100"/>
      <c r="W623" s="100"/>
      <c r="X623" s="100"/>
      <c r="Y623" s="100"/>
      <c r="Z623" s="100"/>
      <c r="AA623" s="100"/>
    </row>
    <row r="624" spans="1:27">
      <c r="A624" s="99"/>
      <c r="B624" s="100"/>
      <c r="C624" s="100"/>
      <c r="D624" s="100"/>
      <c r="E624" s="101"/>
      <c r="F624" s="100"/>
      <c r="G624" s="100"/>
      <c r="H624" s="100"/>
      <c r="I624" s="100"/>
      <c r="J624" s="100"/>
      <c r="K624" s="100"/>
      <c r="L624" s="102"/>
      <c r="M624" s="102"/>
      <c r="N624" s="102"/>
      <c r="O624" s="103"/>
      <c r="P624" s="100"/>
      <c r="Q624" s="100"/>
      <c r="R624" s="100"/>
      <c r="S624" s="100"/>
      <c r="T624" s="100"/>
      <c r="U624" s="100"/>
      <c r="V624" s="100"/>
      <c r="W624" s="100"/>
      <c r="X624" s="100"/>
      <c r="Y624" s="100"/>
      <c r="Z624" s="100"/>
      <c r="AA624" s="100"/>
    </row>
    <row r="625" spans="1:27">
      <c r="A625" s="99"/>
      <c r="B625" s="100"/>
      <c r="C625" s="100"/>
      <c r="D625" s="100"/>
      <c r="E625" s="101"/>
      <c r="F625" s="100"/>
      <c r="G625" s="100"/>
      <c r="H625" s="100"/>
      <c r="I625" s="100"/>
      <c r="J625" s="100"/>
      <c r="K625" s="100"/>
      <c r="L625" s="102"/>
      <c r="M625" s="102"/>
      <c r="N625" s="102"/>
      <c r="O625" s="103"/>
      <c r="P625" s="100"/>
      <c r="Q625" s="100"/>
      <c r="R625" s="100"/>
      <c r="S625" s="100"/>
      <c r="T625" s="100"/>
      <c r="U625" s="100"/>
      <c r="V625" s="100"/>
      <c r="W625" s="100"/>
      <c r="X625" s="100"/>
      <c r="Y625" s="100"/>
      <c r="Z625" s="100"/>
      <c r="AA625" s="100"/>
    </row>
    <row r="626" spans="1:27">
      <c r="A626" s="99"/>
      <c r="B626" s="100"/>
      <c r="C626" s="100"/>
      <c r="D626" s="100"/>
      <c r="E626" s="101"/>
      <c r="F626" s="100"/>
      <c r="G626" s="100"/>
      <c r="H626" s="100"/>
      <c r="I626" s="100"/>
      <c r="J626" s="100"/>
      <c r="K626" s="100"/>
      <c r="L626" s="102"/>
      <c r="M626" s="102"/>
      <c r="N626" s="102"/>
      <c r="O626" s="103"/>
      <c r="P626" s="100"/>
      <c r="Q626" s="100"/>
      <c r="R626" s="100"/>
      <c r="S626" s="100"/>
      <c r="T626" s="100"/>
      <c r="U626" s="100"/>
      <c r="V626" s="100"/>
      <c r="W626" s="100"/>
      <c r="X626" s="100"/>
      <c r="Y626" s="100"/>
      <c r="Z626" s="100"/>
      <c r="AA626" s="100"/>
    </row>
    <row r="627" spans="1:27">
      <c r="A627" s="99"/>
      <c r="B627" s="100"/>
      <c r="C627" s="100"/>
      <c r="D627" s="100"/>
      <c r="E627" s="101"/>
      <c r="F627" s="100"/>
      <c r="G627" s="100"/>
      <c r="H627" s="100"/>
      <c r="I627" s="100"/>
      <c r="J627" s="100"/>
      <c r="K627" s="100"/>
      <c r="L627" s="102"/>
      <c r="M627" s="102"/>
      <c r="N627" s="102"/>
      <c r="O627" s="103"/>
      <c r="P627" s="100"/>
      <c r="Q627" s="100"/>
      <c r="R627" s="100"/>
      <c r="S627" s="100"/>
      <c r="T627" s="100"/>
      <c r="U627" s="100"/>
      <c r="V627" s="100"/>
      <c r="W627" s="100"/>
      <c r="X627" s="100"/>
      <c r="Y627" s="100"/>
      <c r="Z627" s="100"/>
      <c r="AA627" s="100"/>
    </row>
    <row r="628" spans="1:27">
      <c r="A628" s="99"/>
      <c r="B628" s="100"/>
      <c r="C628" s="100"/>
      <c r="D628" s="100"/>
      <c r="E628" s="101"/>
      <c r="F628" s="100"/>
      <c r="G628" s="100"/>
      <c r="H628" s="100"/>
      <c r="I628" s="100"/>
      <c r="J628" s="100"/>
      <c r="K628" s="100"/>
      <c r="L628" s="102"/>
      <c r="M628" s="102"/>
      <c r="N628" s="102"/>
      <c r="O628" s="103"/>
      <c r="P628" s="100"/>
      <c r="Q628" s="100"/>
      <c r="R628" s="100"/>
      <c r="S628" s="100"/>
      <c r="T628" s="100"/>
      <c r="U628" s="100"/>
      <c r="V628" s="100"/>
      <c r="W628" s="100"/>
      <c r="X628" s="100"/>
      <c r="Y628" s="100"/>
      <c r="Z628" s="100"/>
      <c r="AA628" s="100"/>
    </row>
    <row r="629" spans="1:27">
      <c r="A629" s="99"/>
      <c r="B629" s="100"/>
      <c r="C629" s="100"/>
      <c r="D629" s="100"/>
      <c r="E629" s="101"/>
      <c r="F629" s="100"/>
      <c r="G629" s="100"/>
      <c r="H629" s="100"/>
      <c r="I629" s="100"/>
      <c r="J629" s="100"/>
      <c r="K629" s="100"/>
      <c r="L629" s="102"/>
      <c r="M629" s="102"/>
      <c r="N629" s="102"/>
      <c r="O629" s="103"/>
      <c r="P629" s="100"/>
      <c r="Q629" s="100"/>
      <c r="R629" s="100"/>
      <c r="S629" s="100"/>
      <c r="T629" s="100"/>
      <c r="U629" s="100"/>
      <c r="V629" s="100"/>
      <c r="W629" s="100"/>
      <c r="X629" s="100"/>
      <c r="Y629" s="100"/>
      <c r="Z629" s="100"/>
      <c r="AA629" s="100"/>
    </row>
    <row r="630" spans="1:27">
      <c r="A630" s="99"/>
      <c r="B630" s="100"/>
      <c r="C630" s="100"/>
      <c r="D630" s="100"/>
      <c r="E630" s="101"/>
      <c r="F630" s="100"/>
      <c r="G630" s="100"/>
      <c r="H630" s="100"/>
      <c r="I630" s="100"/>
      <c r="J630" s="100"/>
      <c r="K630" s="100"/>
      <c r="L630" s="102"/>
      <c r="M630" s="102"/>
      <c r="N630" s="102"/>
      <c r="O630" s="103"/>
      <c r="P630" s="100"/>
      <c r="Q630" s="100"/>
      <c r="R630" s="100"/>
      <c r="S630" s="100"/>
      <c r="T630" s="100"/>
      <c r="U630" s="100"/>
      <c r="V630" s="100"/>
      <c r="W630" s="100"/>
      <c r="X630" s="100"/>
      <c r="Y630" s="100"/>
      <c r="Z630" s="100"/>
      <c r="AA630" s="100"/>
    </row>
    <row r="631" spans="1:27">
      <c r="A631" s="99"/>
      <c r="B631" s="100"/>
      <c r="C631" s="100"/>
      <c r="D631" s="100"/>
      <c r="E631" s="101"/>
      <c r="F631" s="100"/>
      <c r="G631" s="100"/>
      <c r="H631" s="100"/>
      <c r="I631" s="100"/>
      <c r="J631" s="100"/>
      <c r="K631" s="100"/>
      <c r="L631" s="102"/>
      <c r="M631" s="102"/>
      <c r="N631" s="102"/>
      <c r="O631" s="103"/>
      <c r="P631" s="100"/>
      <c r="Q631" s="100"/>
      <c r="R631" s="100"/>
      <c r="S631" s="100"/>
      <c r="T631" s="100"/>
      <c r="U631" s="100"/>
      <c r="V631" s="100"/>
      <c r="W631" s="100"/>
      <c r="X631" s="100"/>
      <c r="Y631" s="100"/>
      <c r="Z631" s="100"/>
      <c r="AA631" s="100"/>
    </row>
    <row r="632" spans="1:27">
      <c r="A632" s="99"/>
      <c r="B632" s="100"/>
      <c r="C632" s="100"/>
      <c r="D632" s="100"/>
      <c r="E632" s="101"/>
      <c r="F632" s="100"/>
      <c r="G632" s="100"/>
      <c r="H632" s="100"/>
      <c r="I632" s="100"/>
      <c r="J632" s="100"/>
      <c r="K632" s="100"/>
      <c r="L632" s="102"/>
      <c r="M632" s="102"/>
      <c r="N632" s="102"/>
      <c r="O632" s="103"/>
      <c r="P632" s="100"/>
      <c r="Q632" s="100"/>
      <c r="R632" s="100"/>
      <c r="S632" s="100"/>
      <c r="T632" s="100"/>
      <c r="U632" s="100"/>
      <c r="V632" s="100"/>
      <c r="W632" s="100"/>
      <c r="X632" s="100"/>
      <c r="Y632" s="100"/>
      <c r="Z632" s="100"/>
      <c r="AA632" s="100"/>
    </row>
    <row r="633" spans="1:27">
      <c r="A633" s="99"/>
      <c r="B633" s="100"/>
      <c r="C633" s="100"/>
      <c r="D633" s="100"/>
      <c r="E633" s="101"/>
      <c r="F633" s="100"/>
      <c r="G633" s="100"/>
      <c r="H633" s="100"/>
      <c r="I633" s="100"/>
      <c r="J633" s="100"/>
      <c r="K633" s="100"/>
      <c r="L633" s="102"/>
      <c r="M633" s="102"/>
      <c r="N633" s="102"/>
      <c r="O633" s="103"/>
      <c r="P633" s="100"/>
      <c r="Q633" s="100"/>
      <c r="R633" s="100"/>
      <c r="S633" s="100"/>
      <c r="T633" s="100"/>
      <c r="U633" s="100"/>
      <c r="V633" s="100"/>
      <c r="W633" s="100"/>
      <c r="X633" s="100"/>
      <c r="Y633" s="100"/>
      <c r="Z633" s="100"/>
      <c r="AA633" s="100"/>
    </row>
    <row r="634" spans="1:27">
      <c r="A634" s="99"/>
      <c r="B634" s="100"/>
      <c r="C634" s="100"/>
      <c r="D634" s="100"/>
      <c r="E634" s="101"/>
      <c r="F634" s="100"/>
      <c r="G634" s="100"/>
      <c r="H634" s="100"/>
      <c r="I634" s="100"/>
      <c r="J634" s="100"/>
      <c r="K634" s="100"/>
      <c r="L634" s="102"/>
      <c r="M634" s="102"/>
      <c r="N634" s="102"/>
      <c r="O634" s="103"/>
      <c r="P634" s="100"/>
      <c r="Q634" s="100"/>
      <c r="R634" s="100"/>
      <c r="S634" s="100"/>
      <c r="T634" s="100"/>
      <c r="U634" s="100"/>
      <c r="V634" s="100"/>
      <c r="W634" s="100"/>
      <c r="X634" s="100"/>
      <c r="Y634" s="100"/>
      <c r="Z634" s="100"/>
      <c r="AA634" s="100"/>
    </row>
    <row r="635" spans="1:27">
      <c r="A635" s="99"/>
      <c r="B635" s="100"/>
      <c r="C635" s="100"/>
      <c r="D635" s="100"/>
      <c r="E635" s="101"/>
      <c r="F635" s="100"/>
      <c r="G635" s="100"/>
      <c r="H635" s="100"/>
      <c r="I635" s="100"/>
      <c r="J635" s="100"/>
      <c r="K635" s="100"/>
      <c r="L635" s="102"/>
      <c r="M635" s="102"/>
      <c r="N635" s="102"/>
      <c r="O635" s="103"/>
      <c r="P635" s="100"/>
      <c r="Q635" s="100"/>
      <c r="R635" s="100"/>
      <c r="S635" s="100"/>
      <c r="T635" s="100"/>
      <c r="U635" s="100"/>
      <c r="V635" s="100"/>
      <c r="W635" s="100"/>
      <c r="X635" s="100"/>
      <c r="Y635" s="100"/>
      <c r="Z635" s="100"/>
      <c r="AA635" s="100"/>
    </row>
    <row r="636" spans="1:27">
      <c r="A636" s="99"/>
      <c r="B636" s="100"/>
      <c r="C636" s="100"/>
      <c r="D636" s="100"/>
      <c r="E636" s="101"/>
      <c r="F636" s="100"/>
      <c r="G636" s="100"/>
      <c r="H636" s="100"/>
      <c r="I636" s="100"/>
      <c r="J636" s="100"/>
      <c r="K636" s="100"/>
      <c r="L636" s="102"/>
      <c r="M636" s="102"/>
      <c r="N636" s="102"/>
      <c r="O636" s="103"/>
      <c r="P636" s="100"/>
      <c r="Q636" s="100"/>
      <c r="R636" s="100"/>
      <c r="S636" s="100"/>
      <c r="T636" s="100"/>
      <c r="U636" s="100"/>
      <c r="V636" s="100"/>
      <c r="W636" s="100"/>
      <c r="X636" s="100"/>
      <c r="Y636" s="100"/>
      <c r="Z636" s="100"/>
      <c r="AA636" s="100"/>
    </row>
    <row r="637" spans="1:27">
      <c r="A637" s="99"/>
      <c r="B637" s="100"/>
      <c r="C637" s="100"/>
      <c r="D637" s="100"/>
      <c r="E637" s="101"/>
      <c r="F637" s="100"/>
      <c r="G637" s="100"/>
      <c r="H637" s="100"/>
      <c r="I637" s="100"/>
      <c r="J637" s="100"/>
      <c r="K637" s="100"/>
      <c r="L637" s="102"/>
      <c r="M637" s="102"/>
      <c r="N637" s="102"/>
      <c r="O637" s="103"/>
      <c r="P637" s="100"/>
      <c r="Q637" s="100"/>
      <c r="R637" s="100"/>
      <c r="S637" s="100"/>
      <c r="T637" s="100"/>
      <c r="U637" s="100"/>
      <c r="V637" s="100"/>
      <c r="W637" s="100"/>
      <c r="X637" s="100"/>
      <c r="Y637" s="100"/>
      <c r="Z637" s="100"/>
      <c r="AA637" s="100"/>
    </row>
    <row r="638" spans="1:27">
      <c r="A638" s="99"/>
      <c r="B638" s="100"/>
      <c r="C638" s="100"/>
      <c r="D638" s="100"/>
      <c r="E638" s="101"/>
      <c r="F638" s="100"/>
      <c r="G638" s="100"/>
      <c r="H638" s="100"/>
      <c r="I638" s="100"/>
      <c r="J638" s="100"/>
      <c r="K638" s="100"/>
      <c r="L638" s="102"/>
      <c r="M638" s="102"/>
      <c r="N638" s="102"/>
      <c r="O638" s="103"/>
      <c r="P638" s="100"/>
      <c r="Q638" s="100"/>
      <c r="R638" s="100"/>
      <c r="S638" s="100"/>
      <c r="T638" s="100"/>
      <c r="U638" s="100"/>
      <c r="V638" s="100"/>
      <c r="W638" s="100"/>
      <c r="X638" s="100"/>
      <c r="Y638" s="100"/>
      <c r="Z638" s="100"/>
      <c r="AA638" s="100"/>
    </row>
    <row r="639" spans="1:27">
      <c r="A639" s="99"/>
      <c r="B639" s="100"/>
      <c r="C639" s="100"/>
      <c r="D639" s="100"/>
      <c r="E639" s="101"/>
      <c r="F639" s="100"/>
      <c r="G639" s="100"/>
      <c r="H639" s="100"/>
      <c r="I639" s="100"/>
      <c r="J639" s="100"/>
      <c r="K639" s="100"/>
      <c r="L639" s="102"/>
      <c r="M639" s="102"/>
      <c r="N639" s="102"/>
      <c r="O639" s="103"/>
      <c r="P639" s="100"/>
      <c r="Q639" s="100"/>
      <c r="R639" s="100"/>
      <c r="S639" s="100"/>
      <c r="T639" s="100"/>
      <c r="U639" s="100"/>
      <c r="V639" s="100"/>
      <c r="W639" s="100"/>
      <c r="X639" s="100"/>
      <c r="Y639" s="100"/>
      <c r="Z639" s="100"/>
      <c r="AA639" s="100"/>
    </row>
    <row r="640" spans="1:27">
      <c r="A640" s="99"/>
      <c r="B640" s="100"/>
      <c r="C640" s="100"/>
      <c r="D640" s="100"/>
      <c r="E640" s="101"/>
      <c r="F640" s="100"/>
      <c r="G640" s="100"/>
      <c r="H640" s="100"/>
      <c r="I640" s="100"/>
      <c r="J640" s="100"/>
      <c r="K640" s="100"/>
      <c r="L640" s="102"/>
      <c r="M640" s="102"/>
      <c r="N640" s="102"/>
      <c r="O640" s="103"/>
      <c r="P640" s="100"/>
      <c r="Q640" s="100"/>
      <c r="R640" s="100"/>
      <c r="S640" s="100"/>
      <c r="T640" s="100"/>
      <c r="U640" s="100"/>
      <c r="V640" s="100"/>
      <c r="W640" s="100"/>
      <c r="X640" s="100"/>
      <c r="Y640" s="100"/>
      <c r="Z640" s="100"/>
      <c r="AA640" s="100"/>
    </row>
    <row r="641" spans="1:27">
      <c r="A641" s="99"/>
      <c r="B641" s="100"/>
      <c r="C641" s="100"/>
      <c r="D641" s="100"/>
      <c r="E641" s="101"/>
      <c r="F641" s="100"/>
      <c r="G641" s="100"/>
      <c r="H641" s="100"/>
      <c r="I641" s="100"/>
      <c r="J641" s="100"/>
      <c r="K641" s="100"/>
      <c r="L641" s="102"/>
      <c r="M641" s="102"/>
      <c r="N641" s="102"/>
      <c r="O641" s="103"/>
      <c r="P641" s="100"/>
      <c r="Q641" s="100"/>
      <c r="R641" s="100"/>
      <c r="S641" s="100"/>
      <c r="T641" s="100"/>
      <c r="U641" s="100"/>
      <c r="V641" s="100"/>
      <c r="W641" s="100"/>
      <c r="X641" s="100"/>
      <c r="Y641" s="100"/>
      <c r="Z641" s="100"/>
      <c r="AA641" s="100"/>
    </row>
    <row r="642" spans="1:27">
      <c r="A642" s="99"/>
      <c r="B642" s="100"/>
      <c r="C642" s="100"/>
      <c r="D642" s="100"/>
      <c r="E642" s="101"/>
      <c r="F642" s="100"/>
      <c r="G642" s="100"/>
      <c r="H642" s="100"/>
      <c r="I642" s="100"/>
      <c r="J642" s="100"/>
      <c r="K642" s="100"/>
      <c r="L642" s="102"/>
      <c r="M642" s="102"/>
      <c r="N642" s="102"/>
      <c r="O642" s="103"/>
      <c r="P642" s="100"/>
      <c r="Q642" s="100"/>
      <c r="R642" s="100"/>
      <c r="S642" s="100"/>
      <c r="T642" s="100"/>
      <c r="U642" s="100"/>
      <c r="V642" s="100"/>
      <c r="W642" s="100"/>
      <c r="X642" s="100"/>
      <c r="Y642" s="100"/>
      <c r="Z642" s="100"/>
      <c r="AA642" s="100"/>
    </row>
    <row r="643" spans="1:27">
      <c r="A643" s="99"/>
      <c r="B643" s="100"/>
      <c r="C643" s="100"/>
      <c r="D643" s="100"/>
      <c r="E643" s="101"/>
      <c r="F643" s="100"/>
      <c r="G643" s="100"/>
      <c r="H643" s="100"/>
      <c r="I643" s="100"/>
      <c r="J643" s="100"/>
      <c r="K643" s="100"/>
      <c r="L643" s="102"/>
      <c r="M643" s="102"/>
      <c r="N643" s="102"/>
      <c r="O643" s="103"/>
      <c r="P643" s="100"/>
      <c r="Q643" s="100"/>
      <c r="R643" s="100"/>
      <c r="S643" s="100"/>
      <c r="T643" s="100"/>
      <c r="U643" s="100"/>
      <c r="V643" s="100"/>
      <c r="W643" s="100"/>
      <c r="X643" s="100"/>
      <c r="Y643" s="100"/>
      <c r="Z643" s="100"/>
      <c r="AA643" s="100"/>
    </row>
    <row r="644" spans="1:27">
      <c r="A644" s="99"/>
      <c r="B644" s="100"/>
      <c r="C644" s="100"/>
      <c r="D644" s="100"/>
      <c r="E644" s="101"/>
      <c r="F644" s="100"/>
      <c r="G644" s="100"/>
      <c r="H644" s="100"/>
      <c r="I644" s="100"/>
      <c r="J644" s="100"/>
      <c r="K644" s="100"/>
      <c r="L644" s="102"/>
      <c r="M644" s="102"/>
      <c r="N644" s="102"/>
      <c r="O644" s="103"/>
      <c r="P644" s="100"/>
      <c r="Q644" s="100"/>
      <c r="R644" s="100"/>
      <c r="S644" s="100"/>
      <c r="T644" s="100"/>
      <c r="U644" s="100"/>
      <c r="V644" s="100"/>
      <c r="W644" s="100"/>
      <c r="X644" s="100"/>
      <c r="Y644" s="100"/>
      <c r="Z644" s="100"/>
      <c r="AA644" s="100"/>
    </row>
    <row r="645" spans="1:27">
      <c r="A645" s="99"/>
      <c r="B645" s="100"/>
      <c r="C645" s="100"/>
      <c r="D645" s="100"/>
      <c r="E645" s="101"/>
      <c r="F645" s="100"/>
      <c r="G645" s="100"/>
      <c r="H645" s="100"/>
      <c r="I645" s="100"/>
      <c r="J645" s="100"/>
      <c r="K645" s="100"/>
      <c r="L645" s="102"/>
      <c r="M645" s="102"/>
      <c r="N645" s="102"/>
      <c r="O645" s="103"/>
      <c r="P645" s="100"/>
      <c r="Q645" s="100"/>
      <c r="R645" s="100"/>
      <c r="S645" s="100"/>
      <c r="T645" s="100"/>
      <c r="U645" s="100"/>
      <c r="V645" s="100"/>
      <c r="W645" s="100"/>
      <c r="X645" s="100"/>
      <c r="Y645" s="100"/>
      <c r="Z645" s="100"/>
      <c r="AA645" s="100"/>
    </row>
    <row r="646" spans="1:27">
      <c r="A646" s="99"/>
      <c r="B646" s="100"/>
      <c r="C646" s="100"/>
      <c r="D646" s="100"/>
      <c r="E646" s="101"/>
      <c r="F646" s="100"/>
      <c r="G646" s="100"/>
      <c r="H646" s="100"/>
      <c r="I646" s="100"/>
      <c r="J646" s="100"/>
      <c r="K646" s="100"/>
      <c r="L646" s="102"/>
      <c r="M646" s="102"/>
      <c r="N646" s="102"/>
      <c r="O646" s="103"/>
      <c r="P646" s="100"/>
      <c r="Q646" s="100"/>
      <c r="R646" s="100"/>
      <c r="S646" s="100"/>
      <c r="T646" s="100"/>
      <c r="U646" s="100"/>
      <c r="V646" s="100"/>
      <c r="W646" s="100"/>
      <c r="X646" s="100"/>
      <c r="Y646" s="100"/>
      <c r="Z646" s="100"/>
      <c r="AA646" s="100"/>
    </row>
    <row r="647" spans="1:27">
      <c r="A647" s="99"/>
      <c r="B647" s="100"/>
      <c r="C647" s="100"/>
      <c r="D647" s="100"/>
      <c r="E647" s="101"/>
      <c r="F647" s="100"/>
      <c r="G647" s="100"/>
      <c r="H647" s="100"/>
      <c r="I647" s="100"/>
      <c r="J647" s="100"/>
      <c r="K647" s="100"/>
      <c r="L647" s="102"/>
      <c r="M647" s="102"/>
      <c r="N647" s="102"/>
      <c r="O647" s="103"/>
      <c r="P647" s="100"/>
      <c r="Q647" s="100"/>
      <c r="R647" s="100"/>
      <c r="S647" s="100"/>
      <c r="T647" s="100"/>
      <c r="U647" s="100"/>
      <c r="V647" s="100"/>
      <c r="W647" s="100"/>
      <c r="X647" s="100"/>
      <c r="Y647" s="100"/>
      <c r="Z647" s="100"/>
      <c r="AA647" s="100"/>
    </row>
    <row r="648" spans="1:27">
      <c r="A648" s="99"/>
      <c r="B648" s="100"/>
      <c r="C648" s="100"/>
      <c r="D648" s="100"/>
      <c r="E648" s="101"/>
      <c r="F648" s="100"/>
      <c r="G648" s="100"/>
      <c r="H648" s="100"/>
      <c r="I648" s="100"/>
      <c r="J648" s="100"/>
      <c r="K648" s="100"/>
      <c r="L648" s="102"/>
      <c r="M648" s="102"/>
      <c r="N648" s="102"/>
      <c r="O648" s="103"/>
      <c r="P648" s="100"/>
      <c r="Q648" s="100"/>
      <c r="R648" s="100"/>
      <c r="S648" s="100"/>
      <c r="T648" s="100"/>
      <c r="U648" s="100"/>
      <c r="V648" s="100"/>
      <c r="W648" s="100"/>
      <c r="X648" s="100"/>
      <c r="Y648" s="100"/>
      <c r="Z648" s="100"/>
      <c r="AA648" s="100"/>
    </row>
    <row r="649" spans="1:27">
      <c r="A649" s="99"/>
      <c r="B649" s="100"/>
      <c r="C649" s="100"/>
      <c r="D649" s="100"/>
      <c r="E649" s="101"/>
      <c r="F649" s="100"/>
      <c r="G649" s="100"/>
      <c r="H649" s="100"/>
      <c r="I649" s="100"/>
      <c r="J649" s="100"/>
      <c r="K649" s="100"/>
      <c r="L649" s="102"/>
      <c r="M649" s="102"/>
      <c r="N649" s="102"/>
      <c r="O649" s="103"/>
      <c r="P649" s="100"/>
      <c r="Q649" s="100"/>
      <c r="R649" s="100"/>
      <c r="S649" s="100"/>
      <c r="T649" s="100"/>
      <c r="U649" s="100"/>
      <c r="V649" s="100"/>
      <c r="W649" s="100"/>
      <c r="X649" s="100"/>
      <c r="Y649" s="100"/>
      <c r="Z649" s="100"/>
      <c r="AA649" s="100"/>
    </row>
    <row r="650" spans="1:27">
      <c r="A650" s="99"/>
      <c r="B650" s="100"/>
      <c r="C650" s="100"/>
      <c r="D650" s="100"/>
      <c r="E650" s="101"/>
      <c r="F650" s="100"/>
      <c r="G650" s="100"/>
      <c r="H650" s="100"/>
      <c r="I650" s="100"/>
      <c r="J650" s="100"/>
      <c r="K650" s="100"/>
      <c r="L650" s="102"/>
      <c r="M650" s="102"/>
      <c r="N650" s="102"/>
      <c r="O650" s="103"/>
      <c r="P650" s="100"/>
      <c r="Q650" s="100"/>
      <c r="R650" s="100"/>
      <c r="S650" s="100"/>
      <c r="T650" s="100"/>
      <c r="U650" s="100"/>
      <c r="V650" s="100"/>
      <c r="W650" s="100"/>
      <c r="X650" s="100"/>
      <c r="Y650" s="100"/>
      <c r="Z650" s="100"/>
      <c r="AA650" s="100"/>
    </row>
    <row r="651" spans="1:27">
      <c r="A651" s="99"/>
      <c r="B651" s="100"/>
      <c r="C651" s="100"/>
      <c r="D651" s="100"/>
      <c r="E651" s="101"/>
      <c r="F651" s="100"/>
      <c r="G651" s="100"/>
      <c r="H651" s="100"/>
      <c r="I651" s="100"/>
      <c r="J651" s="100"/>
      <c r="K651" s="100"/>
      <c r="L651" s="102"/>
      <c r="M651" s="102"/>
      <c r="N651" s="102"/>
      <c r="O651" s="103"/>
      <c r="P651" s="100"/>
      <c r="Q651" s="100"/>
      <c r="R651" s="100"/>
      <c r="S651" s="100"/>
      <c r="T651" s="100"/>
      <c r="U651" s="100"/>
      <c r="V651" s="100"/>
      <c r="W651" s="100"/>
      <c r="X651" s="100"/>
      <c r="Y651" s="100"/>
      <c r="Z651" s="100"/>
      <c r="AA651" s="100"/>
    </row>
    <row r="652" spans="1:27">
      <c r="A652" s="99"/>
      <c r="B652" s="100"/>
      <c r="C652" s="100"/>
      <c r="D652" s="100"/>
      <c r="E652" s="101"/>
      <c r="F652" s="100"/>
      <c r="G652" s="100"/>
      <c r="H652" s="100"/>
      <c r="I652" s="100"/>
      <c r="J652" s="100"/>
      <c r="K652" s="100"/>
      <c r="L652" s="102"/>
      <c r="M652" s="102"/>
      <c r="N652" s="102"/>
      <c r="O652" s="103"/>
      <c r="P652" s="100"/>
      <c r="Q652" s="100"/>
      <c r="R652" s="100"/>
      <c r="S652" s="100"/>
      <c r="T652" s="100"/>
      <c r="U652" s="100"/>
      <c r="V652" s="100"/>
      <c r="W652" s="100"/>
      <c r="X652" s="100"/>
      <c r="Y652" s="100"/>
      <c r="Z652" s="100"/>
      <c r="AA652" s="100"/>
    </row>
    <row r="653" spans="1:27">
      <c r="A653" s="99"/>
      <c r="B653" s="100"/>
      <c r="C653" s="100"/>
      <c r="D653" s="100"/>
      <c r="E653" s="101"/>
      <c r="F653" s="100"/>
      <c r="G653" s="100"/>
      <c r="H653" s="100"/>
      <c r="I653" s="100"/>
      <c r="J653" s="100"/>
      <c r="K653" s="100"/>
      <c r="L653" s="102"/>
      <c r="M653" s="102"/>
      <c r="N653" s="102"/>
      <c r="O653" s="103"/>
      <c r="P653" s="100"/>
      <c r="Q653" s="100"/>
      <c r="R653" s="100"/>
      <c r="S653" s="100"/>
      <c r="T653" s="100"/>
      <c r="U653" s="100"/>
      <c r="V653" s="100"/>
      <c r="W653" s="100"/>
      <c r="X653" s="100"/>
      <c r="Y653" s="100"/>
      <c r="Z653" s="100"/>
      <c r="AA653" s="100"/>
    </row>
    <row r="654" spans="1:27">
      <c r="A654" s="99"/>
      <c r="B654" s="100"/>
      <c r="C654" s="100"/>
      <c r="D654" s="100"/>
      <c r="E654" s="101"/>
      <c r="F654" s="100"/>
      <c r="G654" s="100"/>
      <c r="H654" s="100"/>
      <c r="I654" s="100"/>
      <c r="J654" s="100"/>
      <c r="K654" s="100"/>
      <c r="L654" s="102"/>
      <c r="M654" s="102"/>
      <c r="N654" s="102"/>
      <c r="O654" s="103"/>
      <c r="P654" s="100"/>
      <c r="Q654" s="100"/>
      <c r="R654" s="100"/>
      <c r="S654" s="100"/>
      <c r="T654" s="100"/>
      <c r="U654" s="100"/>
      <c r="V654" s="100"/>
      <c r="W654" s="100"/>
      <c r="X654" s="100"/>
      <c r="Y654" s="100"/>
      <c r="Z654" s="100"/>
      <c r="AA654" s="100"/>
    </row>
    <row r="655" spans="1:27">
      <c r="A655" s="99"/>
      <c r="B655" s="100"/>
      <c r="C655" s="100"/>
      <c r="D655" s="100"/>
      <c r="E655" s="101"/>
      <c r="F655" s="100"/>
      <c r="G655" s="100"/>
      <c r="H655" s="100"/>
      <c r="I655" s="100"/>
      <c r="J655" s="100"/>
      <c r="K655" s="100"/>
      <c r="L655" s="102"/>
      <c r="M655" s="102"/>
      <c r="N655" s="102"/>
      <c r="O655" s="103"/>
      <c r="P655" s="100"/>
      <c r="Q655" s="100"/>
      <c r="R655" s="100"/>
      <c r="S655" s="100"/>
      <c r="T655" s="100"/>
      <c r="U655" s="100"/>
      <c r="V655" s="100"/>
      <c r="W655" s="100"/>
      <c r="X655" s="100"/>
      <c r="Y655" s="100"/>
      <c r="Z655" s="100"/>
      <c r="AA655" s="100"/>
    </row>
    <row r="656" spans="1:27">
      <c r="A656" s="99"/>
      <c r="B656" s="100"/>
      <c r="C656" s="100"/>
      <c r="D656" s="100"/>
      <c r="E656" s="101"/>
      <c r="F656" s="100"/>
      <c r="G656" s="100"/>
      <c r="H656" s="100"/>
      <c r="I656" s="100"/>
      <c r="J656" s="100"/>
      <c r="K656" s="100"/>
      <c r="L656" s="102"/>
      <c r="M656" s="102"/>
      <c r="N656" s="102"/>
      <c r="O656" s="103"/>
      <c r="P656" s="100"/>
      <c r="Q656" s="100"/>
      <c r="R656" s="100"/>
      <c r="S656" s="100"/>
      <c r="T656" s="100"/>
      <c r="U656" s="100"/>
      <c r="V656" s="100"/>
      <c r="W656" s="100"/>
      <c r="X656" s="100"/>
      <c r="Y656" s="100"/>
      <c r="Z656" s="100"/>
      <c r="AA656" s="100"/>
    </row>
    <row r="657" spans="1:27">
      <c r="A657" s="99"/>
      <c r="B657" s="100"/>
      <c r="C657" s="100"/>
      <c r="D657" s="100"/>
      <c r="E657" s="101"/>
      <c r="F657" s="100"/>
      <c r="G657" s="100"/>
      <c r="H657" s="100"/>
      <c r="I657" s="100"/>
      <c r="J657" s="100"/>
      <c r="K657" s="100"/>
      <c r="L657" s="102"/>
      <c r="M657" s="102"/>
      <c r="N657" s="102"/>
      <c r="O657" s="103"/>
      <c r="P657" s="100"/>
      <c r="Q657" s="100"/>
      <c r="R657" s="100"/>
      <c r="S657" s="100"/>
      <c r="T657" s="100"/>
      <c r="U657" s="100"/>
      <c r="V657" s="100"/>
      <c r="W657" s="100"/>
      <c r="X657" s="100"/>
      <c r="Y657" s="100"/>
      <c r="Z657" s="100"/>
      <c r="AA657" s="100"/>
    </row>
    <row r="658" spans="1:27">
      <c r="A658" s="99"/>
      <c r="B658" s="100"/>
      <c r="C658" s="100"/>
      <c r="D658" s="100"/>
      <c r="E658" s="101"/>
      <c r="F658" s="100"/>
      <c r="G658" s="100"/>
      <c r="H658" s="100"/>
      <c r="I658" s="100"/>
      <c r="J658" s="100"/>
      <c r="K658" s="100"/>
      <c r="L658" s="102"/>
      <c r="M658" s="102"/>
      <c r="N658" s="102"/>
      <c r="O658" s="103"/>
      <c r="P658" s="100"/>
      <c r="Q658" s="100"/>
      <c r="R658" s="100"/>
      <c r="S658" s="100"/>
      <c r="T658" s="100"/>
      <c r="U658" s="100"/>
      <c r="V658" s="100"/>
      <c r="W658" s="100"/>
      <c r="X658" s="100"/>
      <c r="Y658" s="100"/>
      <c r="Z658" s="100"/>
      <c r="AA658" s="100"/>
    </row>
    <row r="659" spans="1:27">
      <c r="A659" s="99"/>
      <c r="B659" s="100"/>
      <c r="C659" s="100"/>
      <c r="D659" s="100"/>
      <c r="E659" s="101"/>
      <c r="F659" s="100"/>
      <c r="G659" s="100"/>
      <c r="H659" s="100"/>
      <c r="I659" s="100"/>
      <c r="J659" s="100"/>
      <c r="K659" s="100"/>
      <c r="L659" s="102"/>
      <c r="M659" s="102"/>
      <c r="N659" s="102"/>
      <c r="O659" s="103"/>
      <c r="P659" s="100"/>
      <c r="Q659" s="100"/>
      <c r="R659" s="100"/>
      <c r="S659" s="100"/>
      <c r="T659" s="100"/>
      <c r="U659" s="100"/>
      <c r="V659" s="100"/>
      <c r="W659" s="100"/>
      <c r="X659" s="100"/>
      <c r="Y659" s="100"/>
      <c r="Z659" s="100"/>
      <c r="AA659" s="100"/>
    </row>
    <row r="660" spans="1:27">
      <c r="A660" s="99"/>
      <c r="B660" s="100"/>
      <c r="C660" s="100"/>
      <c r="D660" s="100"/>
      <c r="E660" s="101"/>
      <c r="F660" s="100"/>
      <c r="G660" s="100"/>
      <c r="H660" s="100"/>
      <c r="I660" s="100"/>
      <c r="J660" s="100"/>
      <c r="K660" s="100"/>
      <c r="L660" s="102"/>
      <c r="M660" s="102"/>
      <c r="N660" s="102"/>
      <c r="O660" s="103"/>
      <c r="P660" s="100"/>
      <c r="Q660" s="100"/>
      <c r="R660" s="100"/>
      <c r="S660" s="100"/>
      <c r="T660" s="100"/>
      <c r="U660" s="100"/>
      <c r="V660" s="100"/>
      <c r="W660" s="100"/>
      <c r="X660" s="100"/>
      <c r="Y660" s="100"/>
      <c r="Z660" s="100"/>
      <c r="AA660" s="100"/>
    </row>
    <row r="661" spans="1:27">
      <c r="A661" s="99"/>
      <c r="B661" s="100"/>
      <c r="C661" s="100"/>
      <c r="D661" s="100"/>
      <c r="E661" s="101"/>
      <c r="F661" s="100"/>
      <c r="G661" s="100"/>
      <c r="H661" s="100"/>
      <c r="I661" s="100"/>
      <c r="J661" s="100"/>
      <c r="K661" s="100"/>
      <c r="L661" s="102"/>
      <c r="M661" s="102"/>
      <c r="N661" s="102"/>
      <c r="O661" s="103"/>
      <c r="P661" s="100"/>
      <c r="Q661" s="100"/>
      <c r="R661" s="100"/>
      <c r="S661" s="100"/>
      <c r="T661" s="100"/>
      <c r="U661" s="100"/>
      <c r="V661" s="100"/>
      <c r="W661" s="100"/>
      <c r="X661" s="100"/>
      <c r="Y661" s="100"/>
      <c r="Z661" s="100"/>
      <c r="AA661" s="100"/>
    </row>
    <row r="662" spans="1:27">
      <c r="A662" s="99"/>
      <c r="B662" s="100"/>
      <c r="C662" s="100"/>
      <c r="D662" s="100"/>
      <c r="E662" s="101"/>
      <c r="F662" s="100"/>
      <c r="G662" s="100"/>
      <c r="H662" s="100"/>
      <c r="I662" s="100"/>
      <c r="J662" s="100"/>
      <c r="K662" s="100"/>
      <c r="L662" s="102"/>
      <c r="M662" s="102"/>
      <c r="N662" s="102"/>
      <c r="O662" s="103"/>
      <c r="P662" s="100"/>
      <c r="Q662" s="100"/>
      <c r="R662" s="100"/>
      <c r="S662" s="100"/>
      <c r="T662" s="100"/>
      <c r="U662" s="100"/>
      <c r="V662" s="100"/>
      <c r="W662" s="100"/>
      <c r="X662" s="100"/>
      <c r="Y662" s="100"/>
      <c r="Z662" s="100"/>
      <c r="AA662" s="100"/>
    </row>
    <row r="663" spans="1:27">
      <c r="A663" s="99"/>
      <c r="B663" s="100"/>
      <c r="C663" s="100"/>
      <c r="D663" s="100"/>
      <c r="E663" s="101"/>
      <c r="F663" s="100"/>
      <c r="G663" s="100"/>
      <c r="H663" s="100"/>
      <c r="I663" s="100"/>
      <c r="J663" s="100"/>
      <c r="K663" s="100"/>
      <c r="L663" s="102"/>
      <c r="M663" s="102"/>
      <c r="N663" s="102"/>
      <c r="O663" s="103"/>
      <c r="P663" s="100"/>
      <c r="Q663" s="100"/>
      <c r="R663" s="100"/>
      <c r="S663" s="100"/>
      <c r="T663" s="100"/>
      <c r="U663" s="100"/>
      <c r="V663" s="100"/>
      <c r="W663" s="100"/>
      <c r="X663" s="100"/>
      <c r="Y663" s="100"/>
      <c r="Z663" s="100"/>
      <c r="AA663" s="100"/>
    </row>
    <row r="664" spans="1:27">
      <c r="A664" s="99"/>
      <c r="B664" s="100"/>
      <c r="C664" s="100"/>
      <c r="D664" s="100"/>
      <c r="E664" s="101"/>
      <c r="F664" s="100"/>
      <c r="G664" s="100"/>
      <c r="H664" s="100"/>
      <c r="I664" s="100"/>
      <c r="J664" s="100"/>
      <c r="K664" s="100"/>
      <c r="L664" s="102"/>
      <c r="M664" s="102"/>
      <c r="N664" s="102"/>
      <c r="O664" s="103"/>
      <c r="P664" s="100"/>
      <c r="Q664" s="100"/>
      <c r="R664" s="100"/>
      <c r="S664" s="100"/>
      <c r="T664" s="100"/>
      <c r="U664" s="100"/>
      <c r="V664" s="100"/>
      <c r="W664" s="100"/>
      <c r="X664" s="100"/>
      <c r="Y664" s="100"/>
      <c r="Z664" s="100"/>
      <c r="AA664" s="100"/>
    </row>
    <row r="665" spans="1:27">
      <c r="A665" s="99"/>
      <c r="B665" s="100"/>
      <c r="C665" s="100"/>
      <c r="D665" s="100"/>
      <c r="E665" s="101"/>
      <c r="F665" s="100"/>
      <c r="G665" s="100"/>
      <c r="H665" s="100"/>
      <c r="I665" s="100"/>
      <c r="J665" s="100"/>
      <c r="K665" s="100"/>
      <c r="L665" s="102"/>
      <c r="M665" s="102"/>
      <c r="N665" s="102"/>
      <c r="O665" s="103"/>
      <c r="P665" s="100"/>
      <c r="Q665" s="100"/>
      <c r="R665" s="100"/>
      <c r="S665" s="100"/>
      <c r="T665" s="100"/>
      <c r="U665" s="100"/>
      <c r="V665" s="100"/>
      <c r="W665" s="100"/>
      <c r="X665" s="100"/>
      <c r="Y665" s="100"/>
      <c r="Z665" s="100"/>
      <c r="AA665" s="100"/>
    </row>
    <row r="666" spans="1:27">
      <c r="A666" s="99"/>
      <c r="B666" s="100"/>
      <c r="C666" s="100"/>
      <c r="D666" s="100"/>
      <c r="E666" s="101"/>
      <c r="F666" s="100"/>
      <c r="G666" s="100"/>
      <c r="H666" s="100"/>
      <c r="I666" s="100"/>
      <c r="J666" s="100"/>
      <c r="K666" s="100"/>
      <c r="L666" s="102"/>
      <c r="M666" s="102"/>
      <c r="N666" s="102"/>
      <c r="O666" s="103"/>
      <c r="P666" s="100"/>
      <c r="Q666" s="100"/>
      <c r="R666" s="100"/>
      <c r="S666" s="100"/>
      <c r="T666" s="100"/>
      <c r="U666" s="100"/>
      <c r="V666" s="100"/>
      <c r="W666" s="100"/>
      <c r="X666" s="100"/>
      <c r="Y666" s="100"/>
      <c r="Z666" s="100"/>
      <c r="AA666" s="100"/>
    </row>
    <row r="667" spans="1:27">
      <c r="A667" s="99"/>
      <c r="B667" s="100"/>
      <c r="C667" s="100"/>
      <c r="D667" s="100"/>
      <c r="E667" s="101"/>
      <c r="F667" s="100"/>
      <c r="G667" s="100"/>
      <c r="H667" s="100"/>
      <c r="I667" s="100"/>
      <c r="J667" s="100"/>
      <c r="K667" s="100"/>
      <c r="L667" s="102"/>
      <c r="M667" s="102"/>
      <c r="N667" s="102"/>
      <c r="O667" s="103"/>
      <c r="P667" s="100"/>
      <c r="Q667" s="100"/>
      <c r="R667" s="100"/>
      <c r="S667" s="100"/>
      <c r="T667" s="100"/>
      <c r="U667" s="100"/>
      <c r="V667" s="100"/>
      <c r="W667" s="100"/>
      <c r="X667" s="100"/>
      <c r="Y667" s="100"/>
      <c r="Z667" s="100"/>
      <c r="AA667" s="100"/>
    </row>
    <row r="668" spans="1:27">
      <c r="A668" s="99"/>
      <c r="B668" s="100"/>
      <c r="C668" s="100"/>
      <c r="D668" s="100"/>
      <c r="E668" s="101"/>
      <c r="F668" s="100"/>
      <c r="G668" s="100"/>
      <c r="H668" s="100"/>
      <c r="I668" s="100"/>
      <c r="J668" s="100"/>
      <c r="K668" s="100"/>
      <c r="L668" s="102"/>
      <c r="M668" s="102"/>
      <c r="N668" s="102"/>
      <c r="O668" s="103"/>
      <c r="P668" s="100"/>
      <c r="Q668" s="100"/>
      <c r="R668" s="100"/>
      <c r="S668" s="100"/>
      <c r="T668" s="100"/>
      <c r="U668" s="100"/>
      <c r="V668" s="100"/>
      <c r="W668" s="100"/>
      <c r="X668" s="100"/>
      <c r="Y668" s="100"/>
      <c r="Z668" s="100"/>
      <c r="AA668" s="100"/>
    </row>
    <row r="669" spans="1:27">
      <c r="A669" s="99"/>
      <c r="B669" s="100"/>
      <c r="C669" s="100"/>
      <c r="D669" s="100"/>
      <c r="E669" s="101"/>
      <c r="F669" s="100"/>
      <c r="G669" s="100"/>
      <c r="H669" s="100"/>
      <c r="I669" s="100"/>
      <c r="J669" s="100"/>
      <c r="K669" s="100"/>
      <c r="L669" s="102"/>
      <c r="M669" s="102"/>
      <c r="N669" s="102"/>
      <c r="O669" s="103"/>
      <c r="P669" s="100"/>
      <c r="Q669" s="100"/>
      <c r="R669" s="100"/>
      <c r="S669" s="100"/>
      <c r="T669" s="100"/>
      <c r="U669" s="100"/>
      <c r="V669" s="100"/>
      <c r="W669" s="100"/>
      <c r="X669" s="100"/>
      <c r="Y669" s="100"/>
      <c r="Z669" s="100"/>
      <c r="AA669" s="100"/>
    </row>
    <row r="670" spans="1:27">
      <c r="A670" s="99"/>
      <c r="B670" s="100"/>
      <c r="C670" s="100"/>
      <c r="D670" s="100"/>
      <c r="E670" s="101"/>
      <c r="F670" s="100"/>
      <c r="G670" s="100"/>
      <c r="H670" s="100"/>
      <c r="I670" s="100"/>
      <c r="J670" s="100"/>
      <c r="K670" s="100"/>
      <c r="L670" s="102"/>
      <c r="M670" s="102"/>
      <c r="N670" s="102"/>
      <c r="O670" s="103"/>
      <c r="P670" s="100"/>
      <c r="Q670" s="100"/>
      <c r="R670" s="100"/>
      <c r="S670" s="100"/>
      <c r="T670" s="100"/>
      <c r="U670" s="100"/>
      <c r="V670" s="100"/>
      <c r="W670" s="100"/>
      <c r="X670" s="100"/>
      <c r="Y670" s="100"/>
      <c r="Z670" s="100"/>
      <c r="AA670" s="100"/>
    </row>
    <row r="671" spans="1:27">
      <c r="A671" s="99"/>
      <c r="B671" s="100"/>
      <c r="C671" s="100"/>
      <c r="D671" s="100"/>
      <c r="E671" s="101"/>
      <c r="F671" s="100"/>
      <c r="G671" s="100"/>
      <c r="H671" s="100"/>
      <c r="I671" s="100"/>
      <c r="J671" s="100"/>
      <c r="K671" s="100"/>
      <c r="L671" s="102"/>
      <c r="M671" s="102"/>
      <c r="N671" s="102"/>
      <c r="O671" s="103"/>
      <c r="P671" s="100"/>
      <c r="Q671" s="100"/>
      <c r="R671" s="100"/>
      <c r="S671" s="100"/>
      <c r="T671" s="100"/>
      <c r="U671" s="100"/>
      <c r="V671" s="100"/>
      <c r="W671" s="100"/>
      <c r="X671" s="100"/>
      <c r="Y671" s="100"/>
      <c r="Z671" s="100"/>
      <c r="AA671" s="100"/>
    </row>
    <row r="672" spans="1:27">
      <c r="A672" s="99"/>
      <c r="B672" s="100"/>
      <c r="C672" s="100"/>
      <c r="D672" s="100"/>
      <c r="E672" s="101"/>
      <c r="F672" s="100"/>
      <c r="G672" s="100"/>
      <c r="H672" s="100"/>
      <c r="I672" s="100"/>
      <c r="J672" s="100"/>
      <c r="K672" s="100"/>
      <c r="L672" s="102"/>
      <c r="M672" s="102"/>
      <c r="N672" s="102"/>
      <c r="O672" s="103"/>
      <c r="P672" s="100"/>
      <c r="Q672" s="100"/>
      <c r="R672" s="100"/>
      <c r="S672" s="100"/>
      <c r="T672" s="100"/>
      <c r="U672" s="100"/>
      <c r="V672" s="100"/>
      <c r="W672" s="100"/>
      <c r="X672" s="100"/>
      <c r="Y672" s="100"/>
      <c r="Z672" s="100"/>
      <c r="AA672" s="100"/>
    </row>
    <row r="673" spans="1:27">
      <c r="A673" s="99"/>
      <c r="B673" s="100"/>
      <c r="C673" s="100"/>
      <c r="D673" s="100"/>
      <c r="E673" s="101"/>
      <c r="F673" s="100"/>
      <c r="G673" s="100"/>
      <c r="H673" s="100"/>
      <c r="I673" s="100"/>
      <c r="J673" s="100"/>
      <c r="K673" s="100"/>
      <c r="L673" s="102"/>
      <c r="M673" s="102"/>
      <c r="N673" s="102"/>
      <c r="O673" s="103"/>
      <c r="P673" s="100"/>
      <c r="Q673" s="100"/>
      <c r="R673" s="100"/>
      <c r="S673" s="100"/>
      <c r="T673" s="100"/>
      <c r="U673" s="100"/>
      <c r="V673" s="100"/>
      <c r="W673" s="100"/>
      <c r="X673" s="100"/>
      <c r="Y673" s="100"/>
      <c r="Z673" s="100"/>
      <c r="AA673" s="100"/>
    </row>
    <row r="674" spans="1:27">
      <c r="A674" s="99"/>
      <c r="B674" s="100"/>
      <c r="C674" s="100"/>
      <c r="D674" s="100"/>
      <c r="E674" s="101"/>
      <c r="F674" s="100"/>
      <c r="G674" s="100"/>
      <c r="H674" s="100"/>
      <c r="I674" s="100"/>
      <c r="J674" s="100"/>
      <c r="K674" s="100"/>
      <c r="L674" s="102"/>
      <c r="M674" s="102"/>
      <c r="N674" s="102"/>
      <c r="O674" s="103"/>
      <c r="P674" s="100"/>
      <c r="Q674" s="100"/>
      <c r="R674" s="100"/>
      <c r="S674" s="100"/>
      <c r="T674" s="100"/>
      <c r="U674" s="100"/>
      <c r="V674" s="100"/>
      <c r="W674" s="100"/>
      <c r="X674" s="100"/>
      <c r="Y674" s="100"/>
      <c r="Z674" s="100"/>
      <c r="AA674" s="100"/>
    </row>
    <row r="675" spans="1:27">
      <c r="A675" s="99"/>
      <c r="B675" s="100"/>
      <c r="C675" s="100"/>
      <c r="D675" s="100"/>
      <c r="E675" s="101"/>
      <c r="F675" s="100"/>
      <c r="G675" s="100"/>
      <c r="H675" s="100"/>
      <c r="I675" s="100"/>
      <c r="J675" s="100"/>
      <c r="K675" s="100"/>
      <c r="L675" s="102"/>
      <c r="M675" s="102"/>
      <c r="N675" s="102"/>
      <c r="O675" s="103"/>
      <c r="P675" s="100"/>
      <c r="Q675" s="100"/>
      <c r="R675" s="100"/>
      <c r="S675" s="100"/>
      <c r="T675" s="100"/>
      <c r="U675" s="100"/>
      <c r="V675" s="100"/>
      <c r="W675" s="100"/>
      <c r="X675" s="100"/>
      <c r="Y675" s="100"/>
      <c r="Z675" s="100"/>
      <c r="AA675" s="100"/>
    </row>
    <row r="676" spans="1:27">
      <c r="A676" s="99"/>
      <c r="B676" s="100"/>
      <c r="C676" s="100"/>
      <c r="D676" s="100"/>
      <c r="E676" s="101"/>
      <c r="F676" s="100"/>
      <c r="G676" s="100"/>
      <c r="H676" s="100"/>
      <c r="I676" s="100"/>
      <c r="J676" s="100"/>
      <c r="K676" s="100"/>
      <c r="L676" s="102"/>
      <c r="M676" s="102"/>
      <c r="N676" s="102"/>
      <c r="O676" s="103"/>
      <c r="P676" s="100"/>
      <c r="Q676" s="100"/>
      <c r="R676" s="100"/>
      <c r="S676" s="100"/>
      <c r="T676" s="100"/>
      <c r="U676" s="100"/>
      <c r="V676" s="100"/>
      <c r="W676" s="100"/>
      <c r="X676" s="100"/>
      <c r="Y676" s="100"/>
      <c r="Z676" s="100"/>
      <c r="AA676" s="100"/>
    </row>
    <row r="677" spans="1:27">
      <c r="A677" s="99"/>
      <c r="B677" s="100"/>
      <c r="C677" s="100"/>
      <c r="D677" s="100"/>
      <c r="E677" s="101"/>
      <c r="F677" s="100"/>
      <c r="G677" s="100"/>
      <c r="H677" s="100"/>
      <c r="I677" s="100"/>
      <c r="J677" s="100"/>
      <c r="K677" s="100"/>
      <c r="L677" s="102"/>
      <c r="M677" s="102"/>
      <c r="N677" s="102"/>
      <c r="O677" s="103"/>
      <c r="P677" s="100"/>
      <c r="Q677" s="100"/>
      <c r="R677" s="100"/>
      <c r="S677" s="100"/>
      <c r="T677" s="100"/>
      <c r="U677" s="100"/>
      <c r="V677" s="100"/>
      <c r="W677" s="100"/>
      <c r="X677" s="100"/>
      <c r="Y677" s="100"/>
      <c r="Z677" s="100"/>
      <c r="AA677" s="100"/>
    </row>
    <row r="678" spans="1:27">
      <c r="A678" s="99"/>
      <c r="B678" s="100"/>
      <c r="C678" s="100"/>
      <c r="D678" s="100"/>
      <c r="E678" s="101"/>
      <c r="F678" s="100"/>
      <c r="G678" s="100"/>
      <c r="H678" s="100"/>
      <c r="I678" s="100"/>
      <c r="J678" s="100"/>
      <c r="K678" s="100"/>
      <c r="L678" s="102"/>
      <c r="M678" s="102"/>
      <c r="N678" s="102"/>
      <c r="O678" s="103"/>
      <c r="P678" s="100"/>
      <c r="Q678" s="100"/>
      <c r="R678" s="100"/>
      <c r="S678" s="100"/>
      <c r="T678" s="100"/>
      <c r="U678" s="100"/>
      <c r="V678" s="100"/>
      <c r="W678" s="100"/>
      <c r="X678" s="100"/>
      <c r="Y678" s="100"/>
      <c r="Z678" s="100"/>
      <c r="AA678" s="100"/>
    </row>
    <row r="679" spans="1:27">
      <c r="A679" s="99"/>
      <c r="B679" s="100"/>
      <c r="C679" s="100"/>
      <c r="D679" s="100"/>
      <c r="E679" s="101"/>
      <c r="F679" s="100"/>
      <c r="G679" s="100"/>
      <c r="H679" s="100"/>
      <c r="I679" s="100"/>
      <c r="J679" s="100"/>
      <c r="K679" s="100"/>
      <c r="L679" s="102"/>
      <c r="M679" s="102"/>
      <c r="N679" s="102"/>
      <c r="O679" s="103"/>
      <c r="P679" s="100"/>
      <c r="Q679" s="100"/>
      <c r="R679" s="100"/>
      <c r="S679" s="100"/>
      <c r="T679" s="100"/>
      <c r="U679" s="100"/>
      <c r="V679" s="100"/>
      <c r="W679" s="100"/>
      <c r="X679" s="100"/>
      <c r="Y679" s="100"/>
      <c r="Z679" s="100"/>
      <c r="AA679" s="100"/>
    </row>
    <row r="680" spans="1:27">
      <c r="A680" s="99"/>
      <c r="B680" s="100"/>
      <c r="C680" s="100"/>
      <c r="D680" s="100"/>
      <c r="E680" s="101"/>
      <c r="F680" s="100"/>
      <c r="G680" s="100"/>
      <c r="H680" s="100"/>
      <c r="I680" s="100"/>
      <c r="J680" s="100"/>
      <c r="K680" s="100"/>
      <c r="L680" s="102"/>
      <c r="M680" s="102"/>
      <c r="N680" s="102"/>
      <c r="O680" s="103"/>
      <c r="P680" s="100"/>
      <c r="Q680" s="100"/>
      <c r="R680" s="100"/>
      <c r="S680" s="100"/>
      <c r="T680" s="100"/>
      <c r="U680" s="100"/>
      <c r="V680" s="100"/>
      <c r="W680" s="100"/>
      <c r="X680" s="100"/>
      <c r="Y680" s="100"/>
      <c r="Z680" s="100"/>
      <c r="AA680" s="100"/>
    </row>
    <row r="681" spans="1:27">
      <c r="A681" s="99"/>
      <c r="B681" s="100"/>
      <c r="C681" s="100"/>
      <c r="D681" s="100"/>
      <c r="E681" s="101"/>
      <c r="F681" s="100"/>
      <c r="G681" s="100"/>
      <c r="H681" s="100"/>
      <c r="I681" s="100"/>
      <c r="J681" s="100"/>
      <c r="K681" s="100"/>
      <c r="L681" s="102"/>
      <c r="M681" s="102"/>
      <c r="N681" s="102"/>
      <c r="O681" s="103"/>
      <c r="P681" s="100"/>
      <c r="Q681" s="100"/>
      <c r="R681" s="100"/>
      <c r="S681" s="100"/>
      <c r="T681" s="100"/>
      <c r="U681" s="100"/>
      <c r="V681" s="100"/>
      <c r="W681" s="100"/>
      <c r="X681" s="100"/>
      <c r="Y681" s="100"/>
      <c r="Z681" s="100"/>
      <c r="AA681" s="100"/>
    </row>
    <row r="682" spans="1:27">
      <c r="A682" s="99"/>
      <c r="B682" s="100"/>
      <c r="C682" s="100"/>
      <c r="D682" s="100"/>
      <c r="E682" s="101"/>
      <c r="F682" s="100"/>
      <c r="G682" s="100"/>
      <c r="H682" s="100"/>
      <c r="I682" s="100"/>
      <c r="J682" s="100"/>
      <c r="K682" s="100"/>
      <c r="L682" s="102"/>
      <c r="M682" s="102"/>
      <c r="N682" s="102"/>
      <c r="O682" s="103"/>
      <c r="P682" s="100"/>
      <c r="Q682" s="100"/>
      <c r="R682" s="100"/>
      <c r="S682" s="100"/>
      <c r="T682" s="100"/>
      <c r="U682" s="100"/>
      <c r="V682" s="100"/>
      <c r="W682" s="100"/>
      <c r="X682" s="100"/>
      <c r="Y682" s="100"/>
      <c r="Z682" s="100"/>
      <c r="AA682" s="100"/>
    </row>
    <row r="683" spans="1:27">
      <c r="A683" s="99"/>
      <c r="B683" s="100"/>
      <c r="C683" s="100"/>
      <c r="D683" s="100"/>
      <c r="E683" s="101"/>
      <c r="F683" s="100"/>
      <c r="G683" s="100"/>
      <c r="H683" s="100"/>
      <c r="I683" s="100"/>
      <c r="J683" s="100"/>
      <c r="K683" s="100"/>
      <c r="L683" s="102"/>
      <c r="M683" s="102"/>
      <c r="N683" s="102"/>
      <c r="O683" s="103"/>
      <c r="P683" s="100"/>
      <c r="Q683" s="100"/>
      <c r="R683" s="100"/>
      <c r="S683" s="100"/>
      <c r="T683" s="100"/>
      <c r="U683" s="100"/>
      <c r="V683" s="100"/>
      <c r="W683" s="100"/>
      <c r="X683" s="100"/>
      <c r="Y683" s="100"/>
      <c r="Z683" s="100"/>
      <c r="AA683" s="100"/>
    </row>
    <row r="684" spans="1:27">
      <c r="A684" s="99"/>
      <c r="B684" s="100"/>
      <c r="C684" s="100"/>
      <c r="D684" s="100"/>
      <c r="E684" s="101"/>
      <c r="F684" s="100"/>
      <c r="G684" s="100"/>
      <c r="H684" s="100"/>
      <c r="I684" s="100"/>
      <c r="J684" s="100"/>
      <c r="K684" s="100"/>
      <c r="L684" s="102"/>
      <c r="M684" s="102"/>
      <c r="N684" s="102"/>
      <c r="O684" s="103"/>
      <c r="P684" s="100"/>
      <c r="Q684" s="100"/>
      <c r="R684" s="100"/>
      <c r="S684" s="100"/>
      <c r="T684" s="100"/>
      <c r="U684" s="100"/>
      <c r="V684" s="100"/>
      <c r="W684" s="100"/>
      <c r="X684" s="100"/>
      <c r="Y684" s="100"/>
      <c r="Z684" s="100"/>
      <c r="AA684" s="100"/>
    </row>
    <row r="685" spans="1:27">
      <c r="A685" s="99"/>
      <c r="B685" s="100"/>
      <c r="C685" s="100"/>
      <c r="D685" s="100"/>
      <c r="E685" s="101"/>
      <c r="F685" s="100"/>
      <c r="G685" s="100"/>
      <c r="H685" s="100"/>
      <c r="I685" s="100"/>
      <c r="J685" s="100"/>
      <c r="K685" s="100"/>
      <c r="L685" s="102"/>
      <c r="M685" s="102"/>
      <c r="N685" s="102"/>
      <c r="O685" s="103"/>
      <c r="P685" s="100"/>
      <c r="Q685" s="100"/>
      <c r="R685" s="100"/>
      <c r="S685" s="100"/>
      <c r="T685" s="100"/>
      <c r="U685" s="100"/>
      <c r="V685" s="100"/>
      <c r="W685" s="100"/>
      <c r="X685" s="100"/>
      <c r="Y685" s="100"/>
      <c r="Z685" s="100"/>
      <c r="AA685" s="100"/>
    </row>
    <row r="686" spans="1:27">
      <c r="A686" s="99"/>
      <c r="B686" s="100"/>
      <c r="C686" s="100"/>
      <c r="D686" s="100"/>
      <c r="E686" s="101"/>
      <c r="F686" s="100"/>
      <c r="G686" s="100"/>
      <c r="H686" s="100"/>
      <c r="I686" s="100"/>
      <c r="J686" s="100"/>
      <c r="K686" s="100"/>
      <c r="L686" s="102"/>
      <c r="M686" s="102"/>
      <c r="N686" s="102"/>
      <c r="O686" s="103"/>
      <c r="P686" s="100"/>
      <c r="Q686" s="100"/>
      <c r="R686" s="100"/>
      <c r="S686" s="100"/>
      <c r="T686" s="100"/>
      <c r="U686" s="100"/>
      <c r="V686" s="100"/>
      <c r="W686" s="100"/>
      <c r="X686" s="100"/>
      <c r="Y686" s="100"/>
      <c r="Z686" s="100"/>
      <c r="AA686" s="100"/>
    </row>
    <row r="687" spans="1:27">
      <c r="A687" s="99"/>
      <c r="B687" s="100"/>
      <c r="C687" s="100"/>
      <c r="D687" s="100"/>
      <c r="E687" s="101"/>
      <c r="F687" s="100"/>
      <c r="G687" s="100"/>
      <c r="H687" s="100"/>
      <c r="I687" s="100"/>
      <c r="J687" s="100"/>
      <c r="K687" s="100"/>
      <c r="L687" s="102"/>
      <c r="M687" s="102"/>
      <c r="N687" s="102"/>
      <c r="O687" s="103"/>
      <c r="P687" s="100"/>
      <c r="Q687" s="100"/>
      <c r="R687" s="100"/>
      <c r="S687" s="100"/>
      <c r="T687" s="100"/>
      <c r="U687" s="100"/>
      <c r="V687" s="100"/>
      <c r="W687" s="100"/>
      <c r="X687" s="100"/>
      <c r="Y687" s="100"/>
      <c r="Z687" s="100"/>
      <c r="AA687" s="100"/>
    </row>
    <row r="688" spans="1:27">
      <c r="A688" s="99"/>
      <c r="B688" s="100"/>
      <c r="C688" s="100"/>
      <c r="D688" s="100"/>
      <c r="E688" s="101"/>
      <c r="F688" s="100"/>
      <c r="G688" s="100"/>
      <c r="H688" s="100"/>
      <c r="I688" s="100"/>
      <c r="J688" s="100"/>
      <c r="K688" s="100"/>
      <c r="L688" s="102"/>
      <c r="M688" s="102"/>
      <c r="N688" s="102"/>
      <c r="O688" s="103"/>
      <c r="P688" s="100"/>
      <c r="Q688" s="100"/>
      <c r="R688" s="100"/>
      <c r="S688" s="100"/>
      <c r="T688" s="100"/>
      <c r="U688" s="100"/>
      <c r="V688" s="100"/>
      <c r="W688" s="100"/>
      <c r="X688" s="100"/>
      <c r="Y688" s="100"/>
      <c r="Z688" s="100"/>
      <c r="AA688" s="100"/>
    </row>
    <row r="689" spans="1:27">
      <c r="A689" s="99"/>
      <c r="B689" s="100"/>
      <c r="C689" s="100"/>
      <c r="D689" s="100"/>
      <c r="E689" s="101"/>
      <c r="F689" s="100"/>
      <c r="G689" s="100"/>
      <c r="H689" s="100"/>
      <c r="I689" s="100"/>
      <c r="J689" s="100"/>
      <c r="K689" s="100"/>
      <c r="L689" s="102"/>
      <c r="M689" s="102"/>
      <c r="N689" s="102"/>
      <c r="O689" s="103"/>
      <c r="P689" s="100"/>
      <c r="Q689" s="100"/>
      <c r="R689" s="100"/>
      <c r="S689" s="100"/>
      <c r="T689" s="100"/>
      <c r="U689" s="100"/>
      <c r="V689" s="100"/>
      <c r="W689" s="100"/>
      <c r="X689" s="100"/>
      <c r="Y689" s="100"/>
      <c r="Z689" s="100"/>
      <c r="AA689" s="100"/>
    </row>
    <row r="690" spans="1:27">
      <c r="A690" s="99"/>
      <c r="B690" s="100"/>
      <c r="C690" s="100"/>
      <c r="D690" s="100"/>
      <c r="E690" s="101"/>
      <c r="F690" s="100"/>
      <c r="G690" s="100"/>
      <c r="H690" s="100"/>
      <c r="I690" s="100"/>
      <c r="J690" s="100"/>
      <c r="K690" s="100"/>
      <c r="L690" s="102"/>
      <c r="M690" s="102"/>
      <c r="N690" s="102"/>
      <c r="O690" s="103"/>
      <c r="P690" s="100"/>
      <c r="Q690" s="100"/>
      <c r="R690" s="100"/>
      <c r="S690" s="100"/>
      <c r="T690" s="100"/>
      <c r="U690" s="100"/>
      <c r="V690" s="100"/>
      <c r="W690" s="100"/>
      <c r="X690" s="100"/>
      <c r="Y690" s="100"/>
      <c r="Z690" s="100"/>
      <c r="AA690" s="100"/>
    </row>
    <row r="691" spans="1:27">
      <c r="A691" s="99"/>
      <c r="B691" s="100"/>
      <c r="C691" s="100"/>
      <c r="D691" s="100"/>
      <c r="E691" s="101"/>
      <c r="F691" s="100"/>
      <c r="G691" s="100"/>
      <c r="H691" s="100"/>
      <c r="I691" s="100"/>
      <c r="J691" s="100"/>
      <c r="K691" s="100"/>
      <c r="L691" s="102"/>
      <c r="M691" s="102"/>
      <c r="N691" s="102"/>
      <c r="O691" s="103"/>
      <c r="P691" s="100"/>
      <c r="Q691" s="100"/>
      <c r="R691" s="100"/>
      <c r="S691" s="100"/>
      <c r="T691" s="100"/>
      <c r="U691" s="100"/>
      <c r="V691" s="100"/>
      <c r="W691" s="100"/>
      <c r="X691" s="100"/>
      <c r="Y691" s="100"/>
      <c r="Z691" s="100"/>
      <c r="AA691" s="100"/>
    </row>
    <row r="692" spans="1:27">
      <c r="A692" s="99"/>
      <c r="B692" s="100"/>
      <c r="C692" s="100"/>
      <c r="D692" s="100"/>
      <c r="E692" s="101"/>
      <c r="F692" s="100"/>
      <c r="G692" s="100"/>
      <c r="H692" s="100"/>
      <c r="I692" s="100"/>
      <c r="J692" s="100"/>
      <c r="K692" s="100"/>
      <c r="L692" s="102"/>
      <c r="M692" s="102"/>
      <c r="N692" s="102"/>
      <c r="O692" s="103"/>
      <c r="P692" s="100"/>
      <c r="Q692" s="100"/>
      <c r="R692" s="100"/>
      <c r="S692" s="100"/>
      <c r="T692" s="100"/>
      <c r="U692" s="100"/>
      <c r="V692" s="100"/>
      <c r="W692" s="100"/>
      <c r="X692" s="100"/>
      <c r="Y692" s="100"/>
      <c r="Z692" s="100"/>
      <c r="AA692" s="100"/>
    </row>
    <row r="693" spans="1:27">
      <c r="A693" s="99"/>
      <c r="B693" s="100"/>
      <c r="C693" s="100"/>
      <c r="D693" s="100"/>
      <c r="E693" s="101"/>
      <c r="F693" s="100"/>
      <c r="G693" s="100"/>
      <c r="H693" s="100"/>
      <c r="I693" s="100"/>
      <c r="J693" s="100"/>
      <c r="K693" s="100"/>
      <c r="L693" s="102"/>
      <c r="M693" s="102"/>
      <c r="N693" s="102"/>
      <c r="O693" s="103"/>
      <c r="P693" s="100"/>
      <c r="Q693" s="100"/>
      <c r="R693" s="100"/>
      <c r="S693" s="100"/>
      <c r="T693" s="100"/>
      <c r="U693" s="100"/>
      <c r="V693" s="100"/>
      <c r="W693" s="100"/>
      <c r="X693" s="100"/>
      <c r="Y693" s="100"/>
      <c r="Z693" s="100"/>
      <c r="AA693" s="100"/>
    </row>
    <row r="694" spans="1:27">
      <c r="A694" s="99"/>
      <c r="B694" s="100"/>
      <c r="C694" s="100"/>
      <c r="D694" s="100"/>
      <c r="E694" s="101"/>
      <c r="F694" s="100"/>
      <c r="G694" s="100"/>
      <c r="H694" s="100"/>
      <c r="I694" s="100"/>
      <c r="J694" s="100"/>
      <c r="K694" s="100"/>
      <c r="L694" s="102"/>
      <c r="M694" s="102"/>
      <c r="N694" s="102"/>
      <c r="O694" s="103"/>
      <c r="P694" s="100"/>
      <c r="Q694" s="100"/>
      <c r="R694" s="100"/>
      <c r="S694" s="100"/>
      <c r="T694" s="100"/>
      <c r="U694" s="100"/>
      <c r="V694" s="100"/>
      <c r="W694" s="100"/>
      <c r="X694" s="100"/>
      <c r="Y694" s="100"/>
      <c r="Z694" s="100"/>
      <c r="AA694" s="100"/>
    </row>
    <row r="695" spans="1:27">
      <c r="A695" s="99"/>
      <c r="B695" s="100"/>
      <c r="C695" s="100"/>
      <c r="D695" s="100"/>
      <c r="E695" s="101"/>
      <c r="F695" s="100"/>
      <c r="G695" s="100"/>
      <c r="H695" s="100"/>
      <c r="I695" s="100"/>
      <c r="J695" s="100"/>
      <c r="K695" s="100"/>
      <c r="L695" s="102"/>
      <c r="M695" s="102"/>
      <c r="N695" s="102"/>
      <c r="O695" s="103"/>
      <c r="P695" s="100"/>
      <c r="Q695" s="100"/>
      <c r="R695" s="100"/>
      <c r="S695" s="100"/>
      <c r="T695" s="100"/>
      <c r="U695" s="100"/>
      <c r="V695" s="100"/>
      <c r="W695" s="100"/>
      <c r="X695" s="100"/>
      <c r="Y695" s="100"/>
      <c r="Z695" s="100"/>
      <c r="AA695" s="100"/>
    </row>
    <row r="696" spans="1:27">
      <c r="A696" s="99"/>
      <c r="B696" s="100"/>
      <c r="C696" s="100"/>
      <c r="D696" s="100"/>
      <c r="E696" s="101"/>
      <c r="F696" s="100"/>
      <c r="G696" s="100"/>
      <c r="H696" s="100"/>
      <c r="I696" s="100"/>
      <c r="J696" s="100"/>
      <c r="K696" s="100"/>
      <c r="L696" s="102"/>
      <c r="M696" s="102"/>
      <c r="N696" s="102"/>
      <c r="O696" s="103"/>
      <c r="P696" s="100"/>
      <c r="Q696" s="100"/>
      <c r="R696" s="100"/>
      <c r="S696" s="100"/>
      <c r="T696" s="100"/>
      <c r="U696" s="100"/>
      <c r="V696" s="100"/>
      <c r="W696" s="100"/>
      <c r="X696" s="100"/>
      <c r="Y696" s="100"/>
      <c r="Z696" s="100"/>
      <c r="AA696" s="100"/>
    </row>
    <row r="697" spans="1:27">
      <c r="A697" s="99"/>
      <c r="B697" s="100"/>
      <c r="C697" s="100"/>
      <c r="D697" s="100"/>
      <c r="E697" s="101"/>
      <c r="F697" s="100"/>
      <c r="G697" s="100"/>
      <c r="H697" s="100"/>
      <c r="I697" s="100"/>
      <c r="J697" s="100"/>
      <c r="K697" s="100"/>
      <c r="L697" s="102"/>
      <c r="M697" s="102"/>
      <c r="N697" s="102"/>
      <c r="O697" s="103"/>
      <c r="P697" s="100"/>
      <c r="Q697" s="100"/>
      <c r="R697" s="100"/>
      <c r="S697" s="100"/>
      <c r="T697" s="100"/>
      <c r="U697" s="100"/>
      <c r="V697" s="100"/>
      <c r="W697" s="100"/>
      <c r="X697" s="100"/>
      <c r="Y697" s="100"/>
      <c r="Z697" s="100"/>
      <c r="AA697" s="100"/>
    </row>
    <row r="698" spans="1:27">
      <c r="A698" s="99"/>
      <c r="B698" s="100"/>
      <c r="C698" s="100"/>
      <c r="D698" s="100"/>
      <c r="E698" s="101"/>
      <c r="F698" s="100"/>
      <c r="G698" s="100"/>
      <c r="H698" s="100"/>
      <c r="I698" s="100"/>
      <c r="J698" s="100"/>
      <c r="K698" s="100"/>
      <c r="L698" s="102"/>
      <c r="M698" s="102"/>
      <c r="N698" s="102"/>
      <c r="O698" s="103"/>
      <c r="P698" s="100"/>
      <c r="Q698" s="100"/>
      <c r="R698" s="100"/>
      <c r="S698" s="100"/>
      <c r="T698" s="100"/>
      <c r="U698" s="100"/>
      <c r="V698" s="100"/>
      <c r="W698" s="100"/>
      <c r="X698" s="100"/>
      <c r="Y698" s="100"/>
      <c r="Z698" s="100"/>
      <c r="AA698" s="100"/>
    </row>
    <row r="699" spans="1:27">
      <c r="A699" s="99"/>
      <c r="B699" s="100"/>
      <c r="C699" s="100"/>
      <c r="D699" s="100"/>
      <c r="E699" s="101"/>
      <c r="F699" s="100"/>
      <c r="G699" s="100"/>
      <c r="H699" s="100"/>
      <c r="I699" s="100"/>
      <c r="J699" s="100"/>
      <c r="K699" s="100"/>
      <c r="L699" s="102"/>
      <c r="M699" s="102"/>
      <c r="N699" s="102"/>
      <c r="O699" s="103"/>
      <c r="P699" s="100"/>
      <c r="Q699" s="100"/>
      <c r="R699" s="100"/>
      <c r="S699" s="100"/>
      <c r="T699" s="100"/>
      <c r="U699" s="100"/>
      <c r="V699" s="100"/>
      <c r="W699" s="100"/>
      <c r="X699" s="100"/>
      <c r="Y699" s="100"/>
      <c r="Z699" s="100"/>
      <c r="AA699" s="100"/>
    </row>
    <row r="700" spans="1:27">
      <c r="A700" s="99"/>
      <c r="B700" s="100"/>
      <c r="C700" s="100"/>
      <c r="D700" s="100"/>
      <c r="E700" s="101"/>
      <c r="F700" s="100"/>
      <c r="G700" s="100"/>
      <c r="H700" s="100"/>
      <c r="I700" s="100"/>
      <c r="J700" s="100"/>
      <c r="K700" s="100"/>
      <c r="L700" s="102"/>
      <c r="M700" s="102"/>
      <c r="N700" s="102"/>
      <c r="O700" s="103"/>
      <c r="P700" s="100"/>
      <c r="Q700" s="100"/>
      <c r="R700" s="100"/>
      <c r="S700" s="100"/>
      <c r="T700" s="100"/>
      <c r="U700" s="100"/>
      <c r="V700" s="100"/>
      <c r="W700" s="100"/>
      <c r="X700" s="100"/>
      <c r="Y700" s="100"/>
      <c r="Z700" s="100"/>
      <c r="AA700" s="100"/>
    </row>
    <row r="701" spans="1:27">
      <c r="A701" s="99"/>
      <c r="B701" s="100"/>
      <c r="C701" s="100"/>
      <c r="D701" s="100"/>
      <c r="E701" s="101"/>
      <c r="F701" s="100"/>
      <c r="G701" s="100"/>
      <c r="H701" s="100"/>
      <c r="I701" s="100"/>
      <c r="J701" s="100"/>
      <c r="K701" s="100"/>
      <c r="L701" s="102"/>
      <c r="M701" s="102"/>
      <c r="N701" s="102"/>
      <c r="O701" s="103"/>
      <c r="P701" s="100"/>
      <c r="Q701" s="100"/>
      <c r="R701" s="100"/>
      <c r="S701" s="100"/>
      <c r="T701" s="100"/>
      <c r="U701" s="100"/>
      <c r="V701" s="100"/>
      <c r="W701" s="100"/>
      <c r="X701" s="100"/>
      <c r="Y701" s="100"/>
      <c r="Z701" s="100"/>
      <c r="AA701" s="100"/>
    </row>
    <row r="702" spans="1:27">
      <c r="A702" s="99"/>
      <c r="B702" s="100"/>
      <c r="C702" s="100"/>
      <c r="D702" s="100"/>
      <c r="E702" s="101"/>
      <c r="F702" s="100"/>
      <c r="G702" s="100"/>
      <c r="H702" s="100"/>
      <c r="I702" s="100"/>
      <c r="J702" s="100"/>
      <c r="K702" s="100"/>
      <c r="L702" s="102"/>
      <c r="M702" s="102"/>
      <c r="N702" s="102"/>
      <c r="O702" s="103"/>
      <c r="P702" s="100"/>
      <c r="Q702" s="100"/>
      <c r="R702" s="100"/>
      <c r="S702" s="100"/>
      <c r="T702" s="100"/>
      <c r="U702" s="100"/>
      <c r="V702" s="100"/>
      <c r="W702" s="100"/>
      <c r="X702" s="100"/>
      <c r="Y702" s="100"/>
      <c r="Z702" s="100"/>
      <c r="AA702" s="100"/>
    </row>
    <row r="703" spans="1:27">
      <c r="A703" s="99"/>
      <c r="B703" s="100"/>
      <c r="C703" s="100"/>
      <c r="D703" s="100"/>
      <c r="E703" s="101"/>
      <c r="F703" s="100"/>
      <c r="G703" s="100"/>
      <c r="H703" s="100"/>
      <c r="I703" s="100"/>
      <c r="J703" s="100"/>
      <c r="K703" s="100"/>
      <c r="L703" s="102"/>
      <c r="M703" s="102"/>
      <c r="N703" s="102"/>
      <c r="O703" s="103"/>
      <c r="P703" s="100"/>
      <c r="Q703" s="100"/>
      <c r="R703" s="100"/>
      <c r="S703" s="100"/>
      <c r="T703" s="100"/>
      <c r="U703" s="100"/>
      <c r="V703" s="100"/>
      <c r="W703" s="100"/>
      <c r="X703" s="100"/>
      <c r="Y703" s="100"/>
      <c r="Z703" s="100"/>
      <c r="AA703" s="100"/>
    </row>
    <row r="704" spans="1:27">
      <c r="A704" s="99"/>
      <c r="B704" s="100"/>
      <c r="C704" s="100"/>
      <c r="D704" s="100"/>
      <c r="E704" s="101"/>
      <c r="F704" s="100"/>
      <c r="G704" s="100"/>
      <c r="H704" s="100"/>
      <c r="I704" s="100"/>
      <c r="J704" s="100"/>
      <c r="K704" s="100"/>
      <c r="L704" s="102"/>
      <c r="M704" s="102"/>
      <c r="N704" s="102"/>
      <c r="O704" s="103"/>
      <c r="P704" s="100"/>
      <c r="Q704" s="100"/>
      <c r="R704" s="100"/>
      <c r="S704" s="100"/>
      <c r="T704" s="100"/>
      <c r="U704" s="100"/>
      <c r="V704" s="100"/>
      <c r="W704" s="100"/>
      <c r="X704" s="100"/>
      <c r="Y704" s="100"/>
      <c r="Z704" s="100"/>
      <c r="AA704" s="100"/>
    </row>
    <row r="705" spans="1:27">
      <c r="A705" s="99"/>
      <c r="B705" s="100"/>
      <c r="C705" s="100"/>
      <c r="D705" s="100"/>
      <c r="E705" s="101"/>
      <c r="F705" s="100"/>
      <c r="G705" s="100"/>
      <c r="H705" s="100"/>
      <c r="I705" s="100"/>
      <c r="J705" s="100"/>
      <c r="K705" s="100"/>
      <c r="L705" s="102"/>
      <c r="M705" s="102"/>
      <c r="N705" s="102"/>
      <c r="O705" s="103"/>
      <c r="P705" s="100"/>
      <c r="Q705" s="100"/>
      <c r="R705" s="100"/>
      <c r="S705" s="100"/>
      <c r="T705" s="100"/>
      <c r="U705" s="100"/>
      <c r="V705" s="100"/>
      <c r="W705" s="100"/>
      <c r="X705" s="100"/>
      <c r="Y705" s="100"/>
      <c r="Z705" s="100"/>
      <c r="AA705" s="100"/>
    </row>
    <row r="706" spans="1:27">
      <c r="A706" s="99"/>
      <c r="B706" s="100"/>
      <c r="C706" s="100"/>
      <c r="D706" s="100"/>
      <c r="E706" s="101"/>
      <c r="F706" s="100"/>
      <c r="G706" s="100"/>
      <c r="H706" s="100"/>
      <c r="I706" s="100"/>
      <c r="J706" s="100"/>
      <c r="K706" s="100"/>
      <c r="L706" s="102"/>
      <c r="M706" s="102"/>
      <c r="N706" s="102"/>
      <c r="O706" s="103"/>
      <c r="P706" s="100"/>
      <c r="Q706" s="100"/>
      <c r="R706" s="100"/>
      <c r="S706" s="100"/>
      <c r="T706" s="100"/>
      <c r="U706" s="100"/>
      <c r="V706" s="100"/>
      <c r="W706" s="100"/>
      <c r="X706" s="100"/>
      <c r="Y706" s="100"/>
      <c r="Z706" s="100"/>
      <c r="AA706" s="100"/>
    </row>
    <row r="707" spans="1:27">
      <c r="A707" s="99"/>
      <c r="B707" s="100"/>
      <c r="C707" s="100"/>
      <c r="D707" s="100"/>
      <c r="E707" s="101"/>
      <c r="F707" s="100"/>
      <c r="G707" s="100"/>
      <c r="H707" s="100"/>
      <c r="I707" s="100"/>
      <c r="J707" s="100"/>
      <c r="K707" s="100"/>
      <c r="L707" s="102"/>
      <c r="M707" s="102"/>
      <c r="N707" s="102"/>
      <c r="O707" s="103"/>
      <c r="P707" s="100"/>
      <c r="Q707" s="100"/>
      <c r="R707" s="100"/>
      <c r="S707" s="100"/>
      <c r="T707" s="100"/>
      <c r="U707" s="100"/>
      <c r="V707" s="100"/>
      <c r="W707" s="100"/>
      <c r="X707" s="100"/>
      <c r="Y707" s="100"/>
      <c r="Z707" s="100"/>
      <c r="AA707" s="100"/>
    </row>
    <row r="708" spans="1:27">
      <c r="A708" s="99"/>
      <c r="B708" s="100"/>
      <c r="C708" s="100"/>
      <c r="D708" s="100"/>
      <c r="E708" s="101"/>
      <c r="F708" s="100"/>
      <c r="G708" s="100"/>
      <c r="H708" s="100"/>
      <c r="I708" s="100"/>
      <c r="J708" s="100"/>
      <c r="K708" s="100"/>
      <c r="L708" s="102"/>
      <c r="M708" s="102"/>
      <c r="N708" s="102"/>
      <c r="O708" s="103"/>
      <c r="P708" s="100"/>
      <c r="Q708" s="100"/>
      <c r="R708" s="100"/>
      <c r="S708" s="100"/>
      <c r="T708" s="100"/>
      <c r="U708" s="100"/>
      <c r="V708" s="100"/>
      <c r="W708" s="100"/>
      <c r="X708" s="100"/>
      <c r="Y708" s="100"/>
      <c r="Z708" s="100"/>
      <c r="AA708" s="100"/>
    </row>
    <row r="709" spans="1:27">
      <c r="A709" s="99"/>
      <c r="B709" s="100"/>
      <c r="C709" s="100"/>
      <c r="D709" s="100"/>
      <c r="E709" s="101"/>
      <c r="F709" s="100"/>
      <c r="G709" s="100"/>
      <c r="H709" s="100"/>
      <c r="I709" s="100"/>
      <c r="J709" s="100"/>
      <c r="K709" s="100"/>
      <c r="L709" s="102"/>
      <c r="M709" s="102"/>
      <c r="N709" s="102"/>
      <c r="O709" s="103"/>
      <c r="P709" s="100"/>
      <c r="Q709" s="100"/>
      <c r="R709" s="100"/>
      <c r="S709" s="100"/>
      <c r="T709" s="100"/>
      <c r="U709" s="100"/>
      <c r="V709" s="100"/>
      <c r="W709" s="100"/>
      <c r="X709" s="100"/>
      <c r="Y709" s="100"/>
      <c r="Z709" s="100"/>
      <c r="AA709" s="100"/>
    </row>
    <row r="710" spans="1:27">
      <c r="A710" s="99"/>
      <c r="B710" s="100"/>
      <c r="C710" s="100"/>
      <c r="D710" s="100"/>
      <c r="E710" s="101"/>
      <c r="F710" s="100"/>
      <c r="G710" s="100"/>
      <c r="H710" s="100"/>
      <c r="I710" s="100"/>
      <c r="J710" s="100"/>
      <c r="K710" s="100"/>
      <c r="L710" s="102"/>
      <c r="M710" s="102"/>
      <c r="N710" s="102"/>
      <c r="O710" s="103"/>
      <c r="P710" s="100"/>
      <c r="Q710" s="100"/>
      <c r="R710" s="100"/>
      <c r="S710" s="100"/>
      <c r="T710" s="100"/>
      <c r="U710" s="100"/>
      <c r="V710" s="100"/>
      <c r="W710" s="100"/>
      <c r="X710" s="100"/>
      <c r="Y710" s="100"/>
      <c r="Z710" s="100"/>
      <c r="AA710" s="100"/>
    </row>
    <row r="711" spans="1:27">
      <c r="A711" s="99"/>
      <c r="B711" s="100"/>
      <c r="C711" s="100"/>
      <c r="D711" s="100"/>
      <c r="E711" s="101"/>
      <c r="F711" s="100"/>
      <c r="G711" s="100"/>
      <c r="H711" s="100"/>
      <c r="I711" s="100"/>
      <c r="J711" s="100"/>
      <c r="K711" s="100"/>
      <c r="L711" s="102"/>
      <c r="M711" s="102"/>
      <c r="N711" s="102"/>
      <c r="O711" s="103"/>
      <c r="P711" s="100"/>
      <c r="Q711" s="100"/>
      <c r="R711" s="100"/>
      <c r="S711" s="100"/>
      <c r="T711" s="100"/>
      <c r="U711" s="100"/>
      <c r="V711" s="100"/>
      <c r="W711" s="100"/>
      <c r="X711" s="100"/>
      <c r="Y711" s="100"/>
      <c r="Z711" s="100"/>
      <c r="AA711" s="100"/>
    </row>
    <row r="712" spans="1:27">
      <c r="A712" s="99"/>
      <c r="B712" s="100"/>
      <c r="C712" s="100"/>
      <c r="D712" s="100"/>
      <c r="E712" s="101"/>
      <c r="F712" s="100"/>
      <c r="G712" s="100"/>
      <c r="H712" s="100"/>
      <c r="I712" s="100"/>
      <c r="J712" s="100"/>
      <c r="K712" s="100"/>
      <c r="L712" s="102"/>
      <c r="M712" s="102"/>
      <c r="N712" s="102"/>
      <c r="O712" s="103"/>
      <c r="P712" s="100"/>
      <c r="Q712" s="100"/>
      <c r="R712" s="100"/>
      <c r="S712" s="100"/>
      <c r="T712" s="100"/>
      <c r="U712" s="100"/>
      <c r="V712" s="100"/>
      <c r="W712" s="100"/>
      <c r="X712" s="100"/>
      <c r="Y712" s="100"/>
      <c r="Z712" s="100"/>
      <c r="AA712" s="100"/>
    </row>
    <row r="713" spans="1:27">
      <c r="A713" s="99"/>
      <c r="B713" s="100"/>
      <c r="C713" s="100"/>
      <c r="D713" s="100"/>
      <c r="E713" s="101"/>
      <c r="F713" s="100"/>
      <c r="G713" s="100"/>
      <c r="H713" s="100"/>
      <c r="I713" s="100"/>
      <c r="J713" s="100"/>
      <c r="K713" s="100"/>
      <c r="L713" s="102"/>
      <c r="M713" s="102"/>
      <c r="N713" s="102"/>
      <c r="O713" s="103"/>
      <c r="P713" s="100"/>
      <c r="Q713" s="100"/>
      <c r="R713" s="100"/>
      <c r="S713" s="100"/>
      <c r="T713" s="100"/>
      <c r="U713" s="100"/>
      <c r="V713" s="100"/>
      <c r="W713" s="100"/>
      <c r="X713" s="100"/>
      <c r="Y713" s="100"/>
      <c r="Z713" s="100"/>
      <c r="AA713" s="100"/>
    </row>
    <row r="714" spans="1:27">
      <c r="A714" s="99"/>
      <c r="B714" s="100"/>
      <c r="C714" s="100"/>
      <c r="D714" s="100"/>
      <c r="E714" s="101"/>
      <c r="F714" s="100"/>
      <c r="G714" s="100"/>
      <c r="H714" s="100"/>
      <c r="I714" s="100"/>
      <c r="J714" s="100"/>
      <c r="K714" s="100"/>
      <c r="L714" s="102"/>
      <c r="M714" s="102"/>
      <c r="N714" s="102"/>
      <c r="O714" s="103"/>
      <c r="P714" s="100"/>
      <c r="Q714" s="100"/>
      <c r="R714" s="100"/>
      <c r="S714" s="100"/>
      <c r="T714" s="100"/>
      <c r="U714" s="100"/>
      <c r="V714" s="100"/>
      <c r="W714" s="100"/>
      <c r="X714" s="100"/>
      <c r="Y714" s="100"/>
      <c r="Z714" s="100"/>
      <c r="AA714" s="100"/>
    </row>
    <row r="715" spans="1:27">
      <c r="A715" s="99"/>
      <c r="B715" s="100"/>
      <c r="C715" s="100"/>
      <c r="D715" s="100"/>
      <c r="E715" s="101"/>
      <c r="F715" s="100"/>
      <c r="G715" s="100"/>
      <c r="H715" s="100"/>
      <c r="I715" s="100"/>
      <c r="J715" s="100"/>
      <c r="K715" s="100"/>
      <c r="L715" s="102"/>
      <c r="M715" s="102"/>
      <c r="N715" s="102"/>
      <c r="O715" s="103"/>
      <c r="P715" s="100"/>
      <c r="Q715" s="100"/>
      <c r="R715" s="100"/>
      <c r="S715" s="100"/>
      <c r="T715" s="100"/>
      <c r="U715" s="100"/>
      <c r="V715" s="100"/>
      <c r="W715" s="100"/>
      <c r="X715" s="100"/>
      <c r="Y715" s="100"/>
      <c r="Z715" s="100"/>
      <c r="AA715" s="100"/>
    </row>
    <row r="716" spans="1:27">
      <c r="A716" s="99"/>
      <c r="B716" s="100"/>
      <c r="C716" s="100"/>
      <c r="D716" s="100"/>
      <c r="E716" s="101"/>
      <c r="F716" s="100"/>
      <c r="G716" s="100"/>
      <c r="H716" s="100"/>
      <c r="I716" s="100"/>
      <c r="J716" s="100"/>
      <c r="K716" s="100"/>
      <c r="L716" s="102"/>
      <c r="M716" s="102"/>
      <c r="N716" s="102"/>
      <c r="O716" s="103"/>
      <c r="P716" s="100"/>
      <c r="Q716" s="100"/>
      <c r="R716" s="100"/>
      <c r="S716" s="100"/>
      <c r="T716" s="100"/>
      <c r="U716" s="100"/>
      <c r="V716" s="100"/>
      <c r="W716" s="100"/>
      <c r="X716" s="100"/>
      <c r="Y716" s="100"/>
      <c r="Z716" s="100"/>
      <c r="AA716" s="100"/>
    </row>
    <row r="717" spans="1:27">
      <c r="A717" s="99"/>
      <c r="B717" s="100"/>
      <c r="C717" s="100"/>
      <c r="D717" s="100"/>
      <c r="E717" s="101"/>
      <c r="F717" s="100"/>
      <c r="G717" s="100"/>
      <c r="H717" s="100"/>
      <c r="I717" s="100"/>
      <c r="J717" s="100"/>
      <c r="K717" s="100"/>
      <c r="L717" s="102"/>
      <c r="M717" s="102"/>
      <c r="N717" s="102"/>
      <c r="O717" s="103"/>
      <c r="P717" s="100"/>
      <c r="Q717" s="100"/>
      <c r="R717" s="100"/>
      <c r="S717" s="100"/>
      <c r="T717" s="100"/>
      <c r="U717" s="100"/>
      <c r="V717" s="100"/>
      <c r="W717" s="100"/>
      <c r="X717" s="100"/>
      <c r="Y717" s="100"/>
      <c r="Z717" s="100"/>
      <c r="AA717" s="100"/>
    </row>
    <row r="718" spans="1:27">
      <c r="A718" s="99"/>
      <c r="B718" s="100"/>
      <c r="C718" s="100"/>
      <c r="D718" s="100"/>
      <c r="E718" s="101"/>
      <c r="F718" s="100"/>
      <c r="G718" s="100"/>
      <c r="H718" s="100"/>
      <c r="I718" s="100"/>
      <c r="J718" s="100"/>
      <c r="K718" s="100"/>
      <c r="L718" s="102"/>
      <c r="M718" s="102"/>
      <c r="N718" s="102"/>
      <c r="O718" s="103"/>
      <c r="P718" s="100"/>
      <c r="Q718" s="100"/>
      <c r="R718" s="100"/>
      <c r="S718" s="100"/>
      <c r="T718" s="100"/>
      <c r="U718" s="100"/>
      <c r="V718" s="100"/>
      <c r="W718" s="100"/>
      <c r="X718" s="100"/>
      <c r="Y718" s="100"/>
      <c r="Z718" s="100"/>
      <c r="AA718" s="100"/>
    </row>
    <row r="719" spans="1:27">
      <c r="A719" s="99"/>
      <c r="B719" s="100"/>
      <c r="C719" s="100"/>
      <c r="D719" s="100"/>
      <c r="E719" s="101"/>
      <c r="F719" s="100"/>
      <c r="G719" s="100"/>
      <c r="H719" s="100"/>
      <c r="I719" s="100"/>
      <c r="J719" s="100"/>
      <c r="K719" s="100"/>
      <c r="L719" s="102"/>
      <c r="M719" s="102"/>
      <c r="N719" s="102"/>
      <c r="O719" s="103"/>
      <c r="P719" s="100"/>
      <c r="Q719" s="100"/>
      <c r="R719" s="100"/>
      <c r="S719" s="100"/>
      <c r="T719" s="100"/>
      <c r="U719" s="100"/>
      <c r="V719" s="100"/>
      <c r="W719" s="100"/>
      <c r="X719" s="100"/>
      <c r="Y719" s="100"/>
      <c r="Z719" s="100"/>
      <c r="AA719" s="100"/>
    </row>
    <row r="720" spans="1:27">
      <c r="A720" s="99"/>
      <c r="B720" s="100"/>
      <c r="C720" s="100"/>
      <c r="D720" s="100"/>
      <c r="E720" s="101"/>
      <c r="F720" s="100"/>
      <c r="G720" s="100"/>
      <c r="H720" s="100"/>
      <c r="I720" s="100"/>
      <c r="J720" s="100"/>
      <c r="K720" s="100"/>
      <c r="L720" s="102"/>
      <c r="M720" s="102"/>
      <c r="N720" s="102"/>
      <c r="O720" s="103"/>
      <c r="P720" s="100"/>
      <c r="Q720" s="100"/>
      <c r="R720" s="100"/>
      <c r="S720" s="100"/>
      <c r="T720" s="100"/>
      <c r="U720" s="100"/>
      <c r="V720" s="100"/>
      <c r="W720" s="100"/>
      <c r="X720" s="100"/>
      <c r="Y720" s="100"/>
      <c r="Z720" s="100"/>
      <c r="AA720" s="100"/>
    </row>
    <row r="721" spans="1:27">
      <c r="A721" s="99"/>
      <c r="B721" s="100"/>
      <c r="C721" s="100"/>
      <c r="D721" s="100"/>
      <c r="E721" s="101"/>
      <c r="F721" s="100"/>
      <c r="G721" s="100"/>
      <c r="H721" s="100"/>
      <c r="I721" s="100"/>
      <c r="J721" s="100"/>
      <c r="K721" s="100"/>
      <c r="L721" s="102"/>
      <c r="M721" s="102"/>
      <c r="N721" s="102"/>
      <c r="O721" s="103"/>
      <c r="P721" s="100"/>
      <c r="Q721" s="100"/>
      <c r="R721" s="100"/>
      <c r="S721" s="100"/>
      <c r="T721" s="100"/>
      <c r="U721" s="100"/>
      <c r="V721" s="100"/>
      <c r="W721" s="100"/>
      <c r="X721" s="100"/>
      <c r="Y721" s="100"/>
      <c r="Z721" s="100"/>
      <c r="AA721" s="100"/>
    </row>
    <row r="722" spans="1:27">
      <c r="A722" s="99"/>
      <c r="B722" s="100"/>
      <c r="C722" s="100"/>
      <c r="D722" s="100"/>
      <c r="E722" s="101"/>
      <c r="F722" s="100"/>
      <c r="G722" s="100"/>
      <c r="H722" s="100"/>
      <c r="I722" s="100"/>
      <c r="J722" s="100"/>
      <c r="K722" s="100"/>
      <c r="L722" s="102"/>
      <c r="M722" s="102"/>
      <c r="N722" s="102"/>
      <c r="O722" s="103"/>
      <c r="P722" s="100"/>
      <c r="Q722" s="100"/>
      <c r="R722" s="100"/>
      <c r="S722" s="100"/>
      <c r="T722" s="100"/>
      <c r="U722" s="100"/>
      <c r="V722" s="100"/>
      <c r="W722" s="100"/>
      <c r="X722" s="100"/>
      <c r="Y722" s="100"/>
      <c r="Z722" s="100"/>
      <c r="AA722" s="100"/>
    </row>
    <row r="723" spans="1:27">
      <c r="A723" s="99"/>
      <c r="B723" s="100"/>
      <c r="C723" s="100"/>
      <c r="D723" s="100"/>
      <c r="E723" s="101"/>
      <c r="F723" s="100"/>
      <c r="G723" s="100"/>
      <c r="H723" s="100"/>
      <c r="I723" s="100"/>
      <c r="J723" s="100"/>
      <c r="K723" s="100"/>
      <c r="L723" s="102"/>
      <c r="M723" s="102"/>
      <c r="N723" s="102"/>
      <c r="O723" s="103"/>
      <c r="P723" s="100"/>
      <c r="Q723" s="100"/>
      <c r="R723" s="100"/>
      <c r="S723" s="100"/>
      <c r="T723" s="100"/>
      <c r="U723" s="100"/>
      <c r="V723" s="100"/>
      <c r="W723" s="100"/>
      <c r="X723" s="100"/>
      <c r="Y723" s="100"/>
      <c r="Z723" s="100"/>
      <c r="AA723" s="100"/>
    </row>
    <row r="724" spans="1:27">
      <c r="A724" s="99"/>
      <c r="B724" s="100"/>
      <c r="C724" s="100"/>
      <c r="D724" s="100"/>
      <c r="E724" s="101"/>
      <c r="F724" s="100"/>
      <c r="G724" s="100"/>
      <c r="H724" s="100"/>
      <c r="I724" s="100"/>
      <c r="J724" s="100"/>
      <c r="K724" s="100"/>
      <c r="L724" s="102"/>
      <c r="M724" s="102"/>
      <c r="N724" s="102"/>
      <c r="O724" s="103"/>
      <c r="P724" s="100"/>
      <c r="Q724" s="100"/>
      <c r="R724" s="100"/>
      <c r="S724" s="100"/>
      <c r="T724" s="100"/>
      <c r="U724" s="100"/>
      <c r="V724" s="100"/>
      <c r="W724" s="100"/>
      <c r="X724" s="100"/>
      <c r="Y724" s="100"/>
      <c r="Z724" s="100"/>
      <c r="AA724" s="100"/>
    </row>
    <row r="725" spans="1:27">
      <c r="A725" s="99"/>
      <c r="B725" s="100"/>
      <c r="C725" s="100"/>
      <c r="D725" s="100"/>
      <c r="E725" s="101"/>
      <c r="F725" s="100"/>
      <c r="G725" s="100"/>
      <c r="H725" s="100"/>
      <c r="I725" s="100"/>
      <c r="J725" s="100"/>
      <c r="K725" s="100"/>
      <c r="L725" s="102"/>
      <c r="M725" s="102"/>
      <c r="N725" s="102"/>
      <c r="O725" s="103"/>
      <c r="P725" s="100"/>
      <c r="Q725" s="100"/>
      <c r="R725" s="100"/>
      <c r="S725" s="100"/>
      <c r="T725" s="100"/>
      <c r="U725" s="100"/>
      <c r="V725" s="100"/>
      <c r="W725" s="100"/>
      <c r="X725" s="100"/>
      <c r="Y725" s="100"/>
      <c r="Z725" s="100"/>
      <c r="AA725" s="100"/>
    </row>
    <row r="726" spans="1:27">
      <c r="A726" s="99"/>
      <c r="B726" s="100"/>
      <c r="C726" s="100"/>
      <c r="D726" s="100"/>
      <c r="E726" s="101"/>
      <c r="F726" s="100"/>
      <c r="G726" s="100"/>
      <c r="H726" s="100"/>
      <c r="I726" s="100"/>
      <c r="J726" s="100"/>
      <c r="K726" s="100"/>
      <c r="L726" s="102"/>
      <c r="M726" s="102"/>
      <c r="N726" s="102"/>
      <c r="O726" s="103"/>
      <c r="P726" s="100"/>
      <c r="Q726" s="100"/>
      <c r="R726" s="100"/>
      <c r="S726" s="100"/>
      <c r="T726" s="100"/>
      <c r="U726" s="100"/>
      <c r="V726" s="100"/>
      <c r="W726" s="100"/>
      <c r="X726" s="100"/>
      <c r="Y726" s="100"/>
      <c r="Z726" s="100"/>
      <c r="AA726" s="100"/>
    </row>
    <row r="727" spans="1:27">
      <c r="A727" s="99"/>
      <c r="B727" s="100"/>
      <c r="C727" s="100"/>
      <c r="D727" s="100"/>
      <c r="E727" s="101"/>
      <c r="F727" s="100"/>
      <c r="G727" s="100"/>
      <c r="H727" s="100"/>
      <c r="I727" s="100"/>
      <c r="J727" s="100"/>
      <c r="K727" s="100"/>
      <c r="L727" s="102"/>
      <c r="M727" s="102"/>
      <c r="N727" s="102"/>
      <c r="O727" s="103"/>
      <c r="P727" s="100"/>
      <c r="Q727" s="100"/>
      <c r="R727" s="100"/>
      <c r="S727" s="100"/>
      <c r="T727" s="100"/>
      <c r="U727" s="100"/>
      <c r="V727" s="100"/>
      <c r="W727" s="100"/>
      <c r="X727" s="100"/>
      <c r="Y727" s="100"/>
      <c r="Z727" s="100"/>
      <c r="AA727" s="100"/>
    </row>
    <row r="728" spans="1:27">
      <c r="A728" s="99"/>
      <c r="B728" s="100"/>
      <c r="C728" s="100"/>
      <c r="D728" s="100"/>
      <c r="E728" s="101"/>
      <c r="F728" s="100"/>
      <c r="G728" s="100"/>
      <c r="H728" s="100"/>
      <c r="I728" s="100"/>
      <c r="J728" s="100"/>
      <c r="K728" s="100"/>
      <c r="L728" s="102"/>
      <c r="M728" s="102"/>
      <c r="N728" s="102"/>
      <c r="O728" s="103"/>
      <c r="P728" s="100"/>
      <c r="Q728" s="100"/>
      <c r="R728" s="100"/>
      <c r="S728" s="100"/>
      <c r="T728" s="100"/>
      <c r="U728" s="100"/>
      <c r="V728" s="100"/>
      <c r="W728" s="100"/>
      <c r="X728" s="100"/>
      <c r="Y728" s="100"/>
      <c r="Z728" s="100"/>
      <c r="AA728" s="100"/>
    </row>
    <row r="729" spans="1:27">
      <c r="A729" s="99"/>
      <c r="B729" s="100"/>
      <c r="C729" s="100"/>
      <c r="D729" s="100"/>
      <c r="E729" s="101"/>
      <c r="F729" s="100"/>
      <c r="G729" s="100"/>
      <c r="H729" s="100"/>
      <c r="I729" s="100"/>
      <c r="J729" s="100"/>
      <c r="K729" s="100"/>
      <c r="L729" s="102"/>
      <c r="M729" s="102"/>
      <c r="N729" s="102"/>
      <c r="O729" s="103"/>
      <c r="P729" s="100"/>
      <c r="Q729" s="100"/>
      <c r="R729" s="100"/>
      <c r="S729" s="100"/>
      <c r="T729" s="100"/>
      <c r="U729" s="100"/>
      <c r="V729" s="100"/>
      <c r="W729" s="100"/>
      <c r="X729" s="100"/>
      <c r="Y729" s="100"/>
      <c r="Z729" s="100"/>
      <c r="AA729" s="100"/>
    </row>
    <row r="730" spans="1:27">
      <c r="A730" s="99"/>
      <c r="B730" s="100"/>
      <c r="C730" s="100"/>
      <c r="D730" s="100"/>
      <c r="E730" s="101"/>
      <c r="F730" s="100"/>
      <c r="G730" s="100"/>
      <c r="H730" s="100"/>
      <c r="I730" s="100"/>
      <c r="J730" s="100"/>
      <c r="K730" s="100"/>
      <c r="L730" s="102"/>
      <c r="M730" s="102"/>
      <c r="N730" s="102"/>
      <c r="O730" s="103"/>
      <c r="P730" s="100"/>
      <c r="Q730" s="100"/>
      <c r="R730" s="100"/>
      <c r="S730" s="100"/>
      <c r="T730" s="100"/>
      <c r="U730" s="100"/>
      <c r="V730" s="100"/>
      <c r="W730" s="100"/>
      <c r="X730" s="100"/>
      <c r="Y730" s="100"/>
      <c r="Z730" s="100"/>
      <c r="AA730" s="100"/>
    </row>
    <row r="731" spans="1:27">
      <c r="A731" s="99"/>
      <c r="B731" s="100"/>
      <c r="C731" s="100"/>
      <c r="D731" s="100"/>
      <c r="E731" s="101"/>
      <c r="F731" s="100"/>
      <c r="G731" s="100"/>
      <c r="H731" s="100"/>
      <c r="I731" s="100"/>
      <c r="J731" s="100"/>
      <c r="K731" s="100"/>
      <c r="L731" s="102"/>
      <c r="M731" s="102"/>
      <c r="N731" s="102"/>
      <c r="O731" s="103"/>
      <c r="P731" s="100"/>
      <c r="Q731" s="100"/>
      <c r="R731" s="100"/>
      <c r="S731" s="100"/>
      <c r="T731" s="100"/>
      <c r="U731" s="100"/>
      <c r="V731" s="100"/>
      <c r="W731" s="100"/>
      <c r="X731" s="100"/>
      <c r="Y731" s="100"/>
      <c r="Z731" s="100"/>
      <c r="AA731" s="100"/>
    </row>
    <row r="732" spans="1:27">
      <c r="A732" s="99"/>
      <c r="B732" s="100"/>
      <c r="C732" s="100"/>
      <c r="D732" s="100"/>
      <c r="E732" s="101"/>
      <c r="F732" s="100"/>
      <c r="G732" s="100"/>
      <c r="H732" s="100"/>
      <c r="I732" s="100"/>
      <c r="J732" s="100"/>
      <c r="K732" s="100"/>
      <c r="L732" s="102"/>
      <c r="M732" s="102"/>
      <c r="N732" s="102"/>
      <c r="O732" s="103"/>
      <c r="P732" s="100"/>
      <c r="Q732" s="100"/>
      <c r="R732" s="100"/>
      <c r="S732" s="100"/>
      <c r="T732" s="100"/>
      <c r="U732" s="100"/>
      <c r="V732" s="100"/>
      <c r="W732" s="100"/>
      <c r="X732" s="100"/>
      <c r="Y732" s="100"/>
      <c r="Z732" s="100"/>
      <c r="AA732" s="100"/>
    </row>
    <row r="733" spans="1:27">
      <c r="A733" s="99"/>
      <c r="B733" s="100"/>
      <c r="C733" s="100"/>
      <c r="D733" s="100"/>
      <c r="E733" s="101"/>
      <c r="F733" s="100"/>
      <c r="G733" s="100"/>
      <c r="H733" s="100"/>
      <c r="I733" s="100"/>
      <c r="J733" s="100"/>
      <c r="K733" s="100"/>
      <c r="L733" s="102"/>
      <c r="M733" s="102"/>
      <c r="N733" s="102"/>
      <c r="O733" s="103"/>
      <c r="P733" s="100"/>
      <c r="Q733" s="100"/>
      <c r="R733" s="100"/>
      <c r="S733" s="100"/>
      <c r="T733" s="100"/>
      <c r="U733" s="100"/>
      <c r="V733" s="100"/>
      <c r="W733" s="100"/>
      <c r="X733" s="100"/>
      <c r="Y733" s="100"/>
      <c r="Z733" s="100"/>
      <c r="AA733" s="100"/>
    </row>
    <row r="734" spans="1:27">
      <c r="A734" s="99"/>
      <c r="B734" s="100"/>
      <c r="C734" s="100"/>
      <c r="D734" s="100"/>
      <c r="E734" s="101"/>
      <c r="F734" s="100"/>
      <c r="G734" s="100"/>
      <c r="H734" s="100"/>
      <c r="I734" s="100"/>
      <c r="J734" s="100"/>
      <c r="K734" s="100"/>
      <c r="L734" s="102"/>
      <c r="M734" s="102"/>
      <c r="N734" s="102"/>
      <c r="O734" s="103"/>
      <c r="P734" s="100"/>
      <c r="Q734" s="100"/>
      <c r="R734" s="100"/>
      <c r="S734" s="100"/>
      <c r="T734" s="100"/>
      <c r="U734" s="100"/>
      <c r="V734" s="100"/>
      <c r="W734" s="100"/>
      <c r="X734" s="100"/>
      <c r="Y734" s="100"/>
      <c r="Z734" s="100"/>
      <c r="AA734" s="100"/>
    </row>
    <row r="735" spans="1:27">
      <c r="A735" s="99"/>
      <c r="B735" s="100"/>
      <c r="C735" s="100"/>
      <c r="D735" s="100"/>
      <c r="E735" s="101"/>
      <c r="F735" s="100"/>
      <c r="G735" s="100"/>
      <c r="H735" s="100"/>
      <c r="I735" s="100"/>
      <c r="J735" s="100"/>
      <c r="K735" s="100"/>
      <c r="L735" s="102"/>
      <c r="M735" s="102"/>
      <c r="N735" s="102"/>
      <c r="O735" s="103"/>
      <c r="P735" s="100"/>
      <c r="Q735" s="100"/>
      <c r="R735" s="100"/>
      <c r="S735" s="100"/>
      <c r="T735" s="100"/>
      <c r="U735" s="100"/>
      <c r="V735" s="100"/>
      <c r="W735" s="100"/>
      <c r="X735" s="100"/>
      <c r="Y735" s="100"/>
      <c r="Z735" s="100"/>
      <c r="AA735" s="100"/>
    </row>
    <row r="736" spans="1:27">
      <c r="A736" s="99"/>
      <c r="B736" s="100"/>
      <c r="C736" s="100"/>
      <c r="D736" s="100"/>
      <c r="E736" s="101"/>
      <c r="F736" s="100"/>
      <c r="G736" s="100"/>
      <c r="H736" s="100"/>
      <c r="I736" s="100"/>
      <c r="J736" s="100"/>
      <c r="K736" s="100"/>
      <c r="L736" s="102"/>
      <c r="M736" s="102"/>
      <c r="N736" s="102"/>
      <c r="O736" s="103"/>
      <c r="P736" s="100"/>
      <c r="Q736" s="100"/>
      <c r="R736" s="100"/>
      <c r="S736" s="100"/>
      <c r="T736" s="100"/>
      <c r="U736" s="100"/>
      <c r="V736" s="100"/>
      <c r="W736" s="100"/>
      <c r="X736" s="100"/>
      <c r="Y736" s="100"/>
      <c r="Z736" s="100"/>
      <c r="AA736" s="100"/>
    </row>
    <row r="737" spans="1:27">
      <c r="A737" s="99"/>
      <c r="B737" s="100"/>
      <c r="C737" s="100"/>
      <c r="D737" s="100"/>
      <c r="E737" s="101"/>
      <c r="F737" s="100"/>
      <c r="G737" s="100"/>
      <c r="H737" s="100"/>
      <c r="I737" s="100"/>
      <c r="J737" s="100"/>
      <c r="K737" s="100"/>
      <c r="L737" s="102"/>
      <c r="M737" s="102"/>
      <c r="N737" s="102"/>
      <c r="O737" s="103"/>
      <c r="P737" s="100"/>
      <c r="Q737" s="100"/>
      <c r="R737" s="100"/>
      <c r="S737" s="100"/>
      <c r="T737" s="100"/>
      <c r="U737" s="100"/>
      <c r="V737" s="100"/>
      <c r="W737" s="100"/>
      <c r="X737" s="100"/>
      <c r="Y737" s="100"/>
      <c r="Z737" s="100"/>
      <c r="AA737" s="100"/>
    </row>
    <row r="738" spans="1:27">
      <c r="A738" s="99"/>
      <c r="B738" s="100"/>
      <c r="C738" s="100"/>
      <c r="D738" s="100"/>
      <c r="E738" s="101"/>
      <c r="F738" s="100"/>
      <c r="G738" s="100"/>
      <c r="H738" s="100"/>
      <c r="I738" s="100"/>
      <c r="J738" s="100"/>
      <c r="K738" s="100"/>
      <c r="L738" s="102"/>
      <c r="M738" s="102"/>
      <c r="N738" s="102"/>
      <c r="O738" s="103"/>
      <c r="P738" s="100"/>
      <c r="Q738" s="100"/>
      <c r="R738" s="100"/>
      <c r="S738" s="100"/>
      <c r="T738" s="100"/>
      <c r="U738" s="100"/>
      <c r="V738" s="100"/>
      <c r="W738" s="100"/>
      <c r="X738" s="100"/>
      <c r="Y738" s="100"/>
      <c r="Z738" s="100"/>
      <c r="AA738" s="100"/>
    </row>
    <row r="739" spans="1:27">
      <c r="A739" s="99"/>
      <c r="B739" s="100"/>
      <c r="C739" s="100"/>
      <c r="D739" s="100"/>
      <c r="E739" s="101"/>
      <c r="F739" s="100"/>
      <c r="G739" s="100"/>
      <c r="H739" s="100"/>
      <c r="I739" s="100"/>
      <c r="J739" s="100"/>
      <c r="K739" s="100"/>
      <c r="L739" s="102"/>
      <c r="M739" s="102"/>
      <c r="N739" s="102"/>
      <c r="O739" s="103"/>
      <c r="P739" s="100"/>
      <c r="Q739" s="100"/>
      <c r="R739" s="100"/>
      <c r="S739" s="100"/>
      <c r="T739" s="100"/>
      <c r="U739" s="100"/>
      <c r="V739" s="100"/>
      <c r="W739" s="100"/>
      <c r="X739" s="100"/>
      <c r="Y739" s="100"/>
      <c r="Z739" s="100"/>
      <c r="AA739" s="100"/>
    </row>
    <row r="740" spans="1:27">
      <c r="A740" s="99"/>
      <c r="B740" s="100"/>
      <c r="C740" s="100"/>
      <c r="D740" s="100"/>
      <c r="E740" s="101"/>
      <c r="F740" s="100"/>
      <c r="G740" s="100"/>
      <c r="H740" s="100"/>
      <c r="I740" s="100"/>
      <c r="J740" s="100"/>
      <c r="K740" s="100"/>
      <c r="L740" s="102"/>
      <c r="M740" s="102"/>
      <c r="N740" s="102"/>
      <c r="O740" s="103"/>
      <c r="P740" s="100"/>
      <c r="Q740" s="100"/>
      <c r="R740" s="100"/>
      <c r="S740" s="100"/>
      <c r="T740" s="100"/>
      <c r="U740" s="100"/>
      <c r="V740" s="100"/>
      <c r="W740" s="100"/>
      <c r="X740" s="100"/>
      <c r="Y740" s="100"/>
      <c r="Z740" s="100"/>
      <c r="AA740" s="100"/>
    </row>
    <row r="741" spans="1:27">
      <c r="A741" s="99"/>
      <c r="B741" s="100"/>
      <c r="C741" s="100"/>
      <c r="D741" s="100"/>
      <c r="E741" s="101"/>
      <c r="F741" s="100"/>
      <c r="G741" s="100"/>
      <c r="H741" s="100"/>
      <c r="I741" s="100"/>
      <c r="J741" s="100"/>
      <c r="K741" s="100"/>
      <c r="L741" s="102"/>
      <c r="M741" s="102"/>
      <c r="N741" s="102"/>
      <c r="O741" s="103"/>
      <c r="P741" s="100"/>
      <c r="Q741" s="100"/>
      <c r="R741" s="100"/>
      <c r="S741" s="100"/>
      <c r="T741" s="100"/>
      <c r="U741" s="100"/>
      <c r="V741" s="100"/>
      <c r="W741" s="100"/>
      <c r="X741" s="100"/>
      <c r="Y741" s="100"/>
      <c r="Z741" s="100"/>
      <c r="AA741" s="100"/>
    </row>
    <row r="742" spans="1:27">
      <c r="A742" s="99"/>
      <c r="B742" s="100"/>
      <c r="C742" s="100"/>
      <c r="D742" s="100"/>
      <c r="E742" s="101"/>
      <c r="F742" s="100"/>
      <c r="G742" s="100"/>
      <c r="H742" s="100"/>
      <c r="I742" s="100"/>
      <c r="J742" s="100"/>
      <c r="K742" s="100"/>
      <c r="L742" s="102"/>
      <c r="M742" s="102"/>
      <c r="N742" s="102"/>
      <c r="O742" s="103"/>
      <c r="P742" s="100"/>
      <c r="Q742" s="100"/>
      <c r="R742" s="100"/>
      <c r="S742" s="100"/>
      <c r="T742" s="100"/>
      <c r="U742" s="100"/>
      <c r="V742" s="100"/>
      <c r="W742" s="100"/>
      <c r="X742" s="100"/>
      <c r="Y742" s="100"/>
      <c r="Z742" s="100"/>
      <c r="AA742" s="100"/>
    </row>
    <row r="743" spans="1:27">
      <c r="A743" s="99"/>
      <c r="B743" s="100"/>
      <c r="C743" s="100"/>
      <c r="D743" s="100"/>
      <c r="E743" s="101"/>
      <c r="F743" s="100"/>
      <c r="G743" s="100"/>
      <c r="H743" s="100"/>
      <c r="I743" s="100"/>
      <c r="J743" s="100"/>
      <c r="K743" s="100"/>
      <c r="L743" s="102"/>
      <c r="M743" s="102"/>
      <c r="N743" s="102"/>
      <c r="O743" s="103"/>
      <c r="P743" s="100"/>
      <c r="Q743" s="100"/>
      <c r="R743" s="100"/>
      <c r="S743" s="100"/>
      <c r="T743" s="100"/>
      <c r="U743" s="100"/>
      <c r="V743" s="100"/>
      <c r="W743" s="100"/>
      <c r="X743" s="100"/>
      <c r="Y743" s="100"/>
      <c r="Z743" s="100"/>
      <c r="AA743" s="100"/>
    </row>
    <row r="744" spans="1:27">
      <c r="A744" s="99"/>
      <c r="B744" s="100"/>
      <c r="C744" s="100"/>
      <c r="D744" s="100"/>
      <c r="E744" s="101"/>
      <c r="F744" s="100"/>
      <c r="G744" s="100"/>
      <c r="H744" s="100"/>
      <c r="I744" s="100"/>
      <c r="J744" s="100"/>
      <c r="K744" s="100"/>
      <c r="L744" s="102"/>
      <c r="M744" s="102"/>
      <c r="N744" s="102"/>
      <c r="O744" s="103"/>
      <c r="P744" s="100"/>
      <c r="Q744" s="100"/>
      <c r="R744" s="100"/>
      <c r="S744" s="100"/>
      <c r="T744" s="100"/>
      <c r="U744" s="100"/>
      <c r="V744" s="100"/>
      <c r="W744" s="100"/>
      <c r="X744" s="100"/>
      <c r="Y744" s="100"/>
      <c r="Z744" s="100"/>
      <c r="AA744" s="100"/>
    </row>
    <row r="745" spans="1:27">
      <c r="A745" s="99"/>
      <c r="B745" s="100"/>
      <c r="C745" s="100"/>
      <c r="D745" s="100"/>
      <c r="E745" s="101"/>
      <c r="F745" s="100"/>
      <c r="G745" s="100"/>
      <c r="H745" s="100"/>
      <c r="I745" s="100"/>
      <c r="J745" s="100"/>
      <c r="K745" s="100"/>
      <c r="L745" s="102"/>
      <c r="M745" s="102"/>
      <c r="N745" s="102"/>
      <c r="O745" s="103"/>
      <c r="P745" s="100"/>
      <c r="Q745" s="100"/>
      <c r="R745" s="100"/>
      <c r="S745" s="100"/>
      <c r="T745" s="100"/>
      <c r="U745" s="100"/>
      <c r="V745" s="100"/>
      <c r="W745" s="100"/>
      <c r="X745" s="100"/>
      <c r="Y745" s="100"/>
      <c r="Z745" s="100"/>
      <c r="AA745" s="100"/>
    </row>
    <row r="746" spans="1:27">
      <c r="A746" s="99"/>
      <c r="B746" s="100"/>
      <c r="C746" s="100"/>
      <c r="D746" s="100"/>
      <c r="E746" s="101"/>
      <c r="F746" s="100"/>
      <c r="G746" s="100"/>
      <c r="H746" s="100"/>
      <c r="I746" s="100"/>
      <c r="J746" s="100"/>
      <c r="K746" s="100"/>
      <c r="L746" s="102"/>
      <c r="M746" s="102"/>
      <c r="N746" s="102"/>
      <c r="O746" s="103"/>
      <c r="P746" s="100"/>
      <c r="Q746" s="100"/>
      <c r="R746" s="100"/>
      <c r="S746" s="100"/>
      <c r="T746" s="100"/>
      <c r="U746" s="100"/>
      <c r="V746" s="100"/>
      <c r="W746" s="100"/>
      <c r="X746" s="100"/>
      <c r="Y746" s="100"/>
      <c r="Z746" s="100"/>
      <c r="AA746" s="100"/>
    </row>
    <row r="747" spans="1:27">
      <c r="A747" s="99"/>
      <c r="B747" s="100"/>
      <c r="C747" s="100"/>
      <c r="D747" s="100"/>
      <c r="E747" s="101"/>
      <c r="F747" s="100"/>
      <c r="G747" s="100"/>
      <c r="H747" s="100"/>
      <c r="I747" s="100"/>
      <c r="J747" s="100"/>
      <c r="K747" s="100"/>
      <c r="L747" s="102"/>
      <c r="M747" s="102"/>
      <c r="N747" s="102"/>
      <c r="O747" s="103"/>
      <c r="P747" s="100"/>
      <c r="Q747" s="100"/>
      <c r="R747" s="100"/>
      <c r="S747" s="100"/>
      <c r="T747" s="100"/>
      <c r="U747" s="100"/>
      <c r="V747" s="100"/>
      <c r="W747" s="100"/>
      <c r="X747" s="100"/>
      <c r="Y747" s="100"/>
      <c r="Z747" s="100"/>
      <c r="AA747" s="100"/>
    </row>
    <row r="748" spans="1:27">
      <c r="A748" s="99"/>
      <c r="B748" s="100"/>
      <c r="C748" s="100"/>
      <c r="D748" s="100"/>
      <c r="E748" s="101"/>
      <c r="F748" s="100"/>
      <c r="G748" s="100"/>
      <c r="H748" s="100"/>
      <c r="I748" s="100"/>
      <c r="J748" s="100"/>
      <c r="K748" s="100"/>
      <c r="L748" s="102"/>
      <c r="M748" s="102"/>
      <c r="N748" s="102"/>
      <c r="O748" s="103"/>
      <c r="P748" s="100"/>
      <c r="Q748" s="100"/>
      <c r="R748" s="100"/>
      <c r="S748" s="100"/>
      <c r="T748" s="100"/>
      <c r="U748" s="100"/>
      <c r="V748" s="100"/>
      <c r="W748" s="100"/>
      <c r="X748" s="100"/>
      <c r="Y748" s="100"/>
      <c r="Z748" s="100"/>
      <c r="AA748" s="100"/>
    </row>
    <row r="749" spans="1:27">
      <c r="A749" s="99"/>
      <c r="B749" s="100"/>
      <c r="C749" s="100"/>
      <c r="D749" s="100"/>
      <c r="E749" s="101"/>
      <c r="F749" s="100"/>
      <c r="G749" s="100"/>
      <c r="H749" s="100"/>
      <c r="I749" s="100"/>
      <c r="J749" s="100"/>
      <c r="K749" s="100"/>
      <c r="L749" s="102"/>
      <c r="M749" s="102"/>
      <c r="N749" s="102"/>
      <c r="O749" s="103"/>
      <c r="P749" s="100"/>
      <c r="Q749" s="100"/>
      <c r="R749" s="100"/>
      <c r="S749" s="100"/>
      <c r="T749" s="100"/>
      <c r="U749" s="100"/>
      <c r="V749" s="100"/>
      <c r="W749" s="100"/>
      <c r="X749" s="100"/>
      <c r="Y749" s="100"/>
      <c r="Z749" s="100"/>
      <c r="AA749" s="100"/>
    </row>
    <row r="750" spans="1:27">
      <c r="A750" s="99"/>
      <c r="B750" s="100"/>
      <c r="C750" s="100"/>
      <c r="D750" s="100"/>
      <c r="E750" s="101"/>
      <c r="F750" s="100"/>
      <c r="G750" s="100"/>
      <c r="H750" s="100"/>
      <c r="I750" s="100"/>
      <c r="J750" s="100"/>
      <c r="K750" s="100"/>
      <c r="L750" s="102"/>
      <c r="M750" s="102"/>
      <c r="N750" s="102"/>
      <c r="O750" s="103"/>
      <c r="P750" s="100"/>
      <c r="Q750" s="100"/>
      <c r="R750" s="100"/>
      <c r="S750" s="100"/>
      <c r="T750" s="100"/>
      <c r="U750" s="100"/>
      <c r="V750" s="100"/>
      <c r="W750" s="100"/>
      <c r="X750" s="100"/>
      <c r="Y750" s="100"/>
      <c r="Z750" s="100"/>
      <c r="AA750" s="100"/>
    </row>
    <row r="751" spans="1:27">
      <c r="A751" s="99"/>
      <c r="B751" s="100"/>
      <c r="C751" s="100"/>
      <c r="D751" s="100"/>
      <c r="E751" s="101"/>
      <c r="F751" s="100"/>
      <c r="G751" s="100"/>
      <c r="H751" s="100"/>
      <c r="I751" s="100"/>
      <c r="J751" s="100"/>
      <c r="K751" s="100"/>
      <c r="L751" s="102"/>
      <c r="M751" s="102"/>
      <c r="N751" s="102"/>
      <c r="O751" s="103"/>
      <c r="P751" s="100"/>
      <c r="Q751" s="100"/>
      <c r="R751" s="100"/>
      <c r="S751" s="100"/>
      <c r="T751" s="100"/>
      <c r="U751" s="100"/>
      <c r="V751" s="100"/>
      <c r="W751" s="100"/>
      <c r="X751" s="100"/>
      <c r="Y751" s="100"/>
      <c r="Z751" s="100"/>
      <c r="AA751" s="100"/>
    </row>
    <row r="752" spans="1:27">
      <c r="A752" s="99"/>
      <c r="B752" s="100"/>
      <c r="C752" s="100"/>
      <c r="D752" s="100"/>
      <c r="E752" s="101"/>
      <c r="F752" s="100"/>
      <c r="G752" s="100"/>
      <c r="H752" s="100"/>
      <c r="I752" s="100"/>
      <c r="J752" s="100"/>
      <c r="K752" s="100"/>
      <c r="L752" s="102"/>
      <c r="M752" s="102"/>
      <c r="N752" s="102"/>
      <c r="O752" s="103"/>
      <c r="P752" s="100"/>
      <c r="Q752" s="100"/>
      <c r="R752" s="100"/>
      <c r="S752" s="100"/>
      <c r="T752" s="100"/>
      <c r="U752" s="100"/>
      <c r="V752" s="100"/>
      <c r="W752" s="100"/>
      <c r="X752" s="100"/>
      <c r="Y752" s="100"/>
      <c r="Z752" s="100"/>
      <c r="AA752" s="100"/>
    </row>
    <row r="753" spans="1:27">
      <c r="A753" s="99"/>
      <c r="B753" s="100"/>
      <c r="C753" s="100"/>
      <c r="D753" s="100"/>
      <c r="E753" s="101"/>
      <c r="F753" s="100"/>
      <c r="G753" s="100"/>
      <c r="H753" s="100"/>
      <c r="I753" s="100"/>
      <c r="J753" s="100"/>
      <c r="K753" s="100"/>
      <c r="L753" s="102"/>
      <c r="M753" s="102"/>
      <c r="N753" s="102"/>
      <c r="O753" s="103"/>
      <c r="P753" s="100"/>
      <c r="Q753" s="100"/>
      <c r="R753" s="100"/>
      <c r="S753" s="100"/>
      <c r="T753" s="100"/>
      <c r="U753" s="100"/>
      <c r="V753" s="100"/>
      <c r="W753" s="100"/>
      <c r="X753" s="100"/>
      <c r="Y753" s="100"/>
      <c r="Z753" s="100"/>
      <c r="AA753" s="100"/>
    </row>
    <row r="754" spans="1:27">
      <c r="A754" s="99"/>
      <c r="B754" s="100"/>
      <c r="C754" s="100"/>
      <c r="D754" s="100"/>
      <c r="E754" s="101"/>
      <c r="F754" s="100"/>
      <c r="G754" s="100"/>
      <c r="H754" s="100"/>
      <c r="I754" s="100"/>
      <c r="J754" s="100"/>
      <c r="K754" s="100"/>
      <c r="L754" s="102"/>
      <c r="M754" s="102"/>
      <c r="N754" s="102"/>
      <c r="O754" s="103"/>
      <c r="P754" s="100"/>
      <c r="Q754" s="100"/>
      <c r="R754" s="100"/>
      <c r="S754" s="100"/>
      <c r="T754" s="100"/>
      <c r="U754" s="100"/>
      <c r="V754" s="100"/>
      <c r="W754" s="100"/>
      <c r="X754" s="100"/>
      <c r="Y754" s="100"/>
      <c r="Z754" s="100"/>
      <c r="AA754" s="100"/>
    </row>
    <row r="755" spans="1:27">
      <c r="A755" s="99"/>
      <c r="B755" s="100"/>
      <c r="C755" s="100"/>
      <c r="D755" s="100"/>
      <c r="E755" s="101"/>
      <c r="F755" s="100"/>
      <c r="G755" s="100"/>
      <c r="H755" s="100"/>
      <c r="I755" s="100"/>
      <c r="J755" s="100"/>
      <c r="K755" s="100"/>
      <c r="L755" s="102"/>
      <c r="M755" s="102"/>
      <c r="N755" s="102"/>
      <c r="O755" s="103"/>
      <c r="P755" s="100"/>
      <c r="Q755" s="100"/>
      <c r="R755" s="100"/>
      <c r="S755" s="100"/>
      <c r="T755" s="100"/>
      <c r="U755" s="100"/>
      <c r="V755" s="100"/>
      <c r="W755" s="100"/>
      <c r="X755" s="100"/>
      <c r="Y755" s="100"/>
      <c r="Z755" s="100"/>
      <c r="AA755" s="100"/>
    </row>
    <row r="756" spans="1:27">
      <c r="A756" s="99"/>
      <c r="B756" s="100"/>
      <c r="C756" s="100"/>
      <c r="D756" s="100"/>
      <c r="E756" s="101"/>
      <c r="F756" s="100"/>
      <c r="G756" s="100"/>
      <c r="H756" s="100"/>
      <c r="I756" s="100"/>
      <c r="J756" s="100"/>
      <c r="K756" s="100"/>
      <c r="L756" s="102"/>
      <c r="M756" s="102"/>
      <c r="N756" s="102"/>
      <c r="O756" s="103"/>
      <c r="P756" s="100"/>
      <c r="Q756" s="100"/>
      <c r="R756" s="100"/>
      <c r="S756" s="100"/>
      <c r="T756" s="100"/>
      <c r="U756" s="100"/>
      <c r="V756" s="100"/>
      <c r="W756" s="100"/>
      <c r="X756" s="100"/>
      <c r="Y756" s="100"/>
      <c r="Z756" s="100"/>
      <c r="AA756" s="100"/>
    </row>
    <row r="757" spans="1:27">
      <c r="A757" s="99"/>
      <c r="B757" s="100"/>
      <c r="C757" s="100"/>
      <c r="D757" s="100"/>
      <c r="E757" s="101"/>
      <c r="F757" s="100"/>
      <c r="G757" s="100"/>
      <c r="H757" s="100"/>
      <c r="I757" s="100"/>
      <c r="J757" s="100"/>
      <c r="K757" s="100"/>
      <c r="L757" s="102"/>
      <c r="M757" s="102"/>
      <c r="N757" s="102"/>
      <c r="O757" s="103"/>
      <c r="P757" s="100"/>
      <c r="Q757" s="100"/>
      <c r="R757" s="100"/>
      <c r="S757" s="100"/>
      <c r="T757" s="100"/>
      <c r="U757" s="100"/>
      <c r="V757" s="100"/>
      <c r="W757" s="100"/>
      <c r="X757" s="100"/>
      <c r="Y757" s="100"/>
      <c r="Z757" s="100"/>
      <c r="AA757" s="100"/>
    </row>
    <row r="758" spans="1:27">
      <c r="A758" s="99"/>
      <c r="B758" s="100"/>
      <c r="C758" s="100"/>
      <c r="D758" s="100"/>
      <c r="E758" s="101"/>
      <c r="F758" s="100"/>
      <c r="G758" s="100"/>
      <c r="H758" s="100"/>
      <c r="I758" s="100"/>
      <c r="J758" s="100"/>
      <c r="K758" s="100"/>
      <c r="L758" s="102"/>
      <c r="M758" s="102"/>
      <c r="N758" s="102"/>
      <c r="O758" s="103"/>
      <c r="P758" s="100"/>
      <c r="Q758" s="100"/>
      <c r="R758" s="100"/>
      <c r="S758" s="100"/>
      <c r="T758" s="100"/>
      <c r="U758" s="100"/>
      <c r="V758" s="100"/>
      <c r="W758" s="100"/>
      <c r="X758" s="100"/>
      <c r="Y758" s="100"/>
      <c r="Z758" s="100"/>
      <c r="AA758" s="100"/>
    </row>
    <row r="759" spans="1:27">
      <c r="A759" s="99"/>
      <c r="B759" s="100"/>
      <c r="C759" s="100"/>
      <c r="D759" s="100"/>
      <c r="E759" s="101"/>
      <c r="F759" s="100"/>
      <c r="G759" s="100"/>
      <c r="H759" s="100"/>
      <c r="I759" s="100"/>
      <c r="J759" s="100"/>
      <c r="K759" s="100"/>
      <c r="L759" s="102"/>
      <c r="M759" s="102"/>
      <c r="N759" s="102"/>
      <c r="O759" s="103"/>
      <c r="P759" s="100"/>
      <c r="Q759" s="100"/>
      <c r="R759" s="100"/>
      <c r="S759" s="100"/>
      <c r="T759" s="100"/>
      <c r="U759" s="100"/>
      <c r="V759" s="100"/>
      <c r="W759" s="100"/>
      <c r="X759" s="100"/>
      <c r="Y759" s="100"/>
      <c r="Z759" s="100"/>
      <c r="AA759" s="100"/>
    </row>
    <row r="760" spans="1:27">
      <c r="A760" s="99"/>
      <c r="B760" s="100"/>
      <c r="C760" s="100"/>
      <c r="D760" s="100"/>
      <c r="E760" s="101"/>
      <c r="F760" s="100"/>
      <c r="G760" s="100"/>
      <c r="H760" s="100"/>
      <c r="I760" s="100"/>
      <c r="J760" s="100"/>
      <c r="K760" s="100"/>
      <c r="L760" s="102"/>
      <c r="M760" s="102"/>
      <c r="N760" s="102"/>
      <c r="O760" s="103"/>
      <c r="P760" s="100"/>
      <c r="Q760" s="100"/>
      <c r="R760" s="100"/>
      <c r="S760" s="100"/>
      <c r="T760" s="100"/>
      <c r="U760" s="100"/>
      <c r="V760" s="100"/>
      <c r="W760" s="100"/>
      <c r="X760" s="100"/>
      <c r="Y760" s="100"/>
      <c r="Z760" s="100"/>
      <c r="AA760" s="100"/>
    </row>
    <row r="761" spans="1:27">
      <c r="A761" s="99"/>
      <c r="B761" s="100"/>
      <c r="C761" s="100"/>
      <c r="D761" s="100"/>
      <c r="E761" s="101"/>
      <c r="F761" s="100"/>
      <c r="G761" s="100"/>
      <c r="H761" s="100"/>
      <c r="I761" s="100"/>
      <c r="J761" s="100"/>
      <c r="K761" s="100"/>
      <c r="L761" s="102"/>
      <c r="M761" s="102"/>
      <c r="N761" s="102"/>
      <c r="O761" s="103"/>
      <c r="P761" s="100"/>
      <c r="Q761" s="100"/>
      <c r="R761" s="100"/>
      <c r="S761" s="100"/>
      <c r="T761" s="100"/>
      <c r="U761" s="100"/>
      <c r="V761" s="100"/>
      <c r="W761" s="100"/>
      <c r="X761" s="100"/>
      <c r="Y761" s="100"/>
      <c r="Z761" s="100"/>
      <c r="AA761" s="100"/>
    </row>
    <row r="762" spans="1:27">
      <c r="A762" s="99"/>
      <c r="B762" s="100"/>
      <c r="C762" s="100"/>
      <c r="D762" s="100"/>
      <c r="E762" s="101"/>
      <c r="F762" s="100"/>
      <c r="G762" s="100"/>
      <c r="H762" s="100"/>
      <c r="I762" s="100"/>
      <c r="J762" s="100"/>
      <c r="K762" s="100"/>
      <c r="L762" s="102"/>
      <c r="M762" s="102"/>
      <c r="N762" s="102"/>
      <c r="O762" s="103"/>
      <c r="P762" s="100"/>
      <c r="Q762" s="100"/>
      <c r="R762" s="100"/>
      <c r="S762" s="100"/>
      <c r="T762" s="100"/>
      <c r="U762" s="100"/>
      <c r="V762" s="100"/>
      <c r="W762" s="100"/>
      <c r="X762" s="100"/>
      <c r="Y762" s="100"/>
      <c r="Z762" s="100"/>
      <c r="AA762" s="100"/>
    </row>
    <row r="763" spans="1:27">
      <c r="A763" s="99"/>
      <c r="B763" s="100"/>
      <c r="C763" s="100"/>
      <c r="D763" s="100"/>
      <c r="E763" s="101"/>
      <c r="F763" s="100"/>
      <c r="G763" s="100"/>
      <c r="H763" s="100"/>
      <c r="I763" s="100"/>
      <c r="J763" s="100"/>
      <c r="K763" s="100"/>
      <c r="L763" s="102"/>
      <c r="M763" s="102"/>
      <c r="N763" s="102"/>
      <c r="O763" s="103"/>
      <c r="P763" s="100"/>
      <c r="Q763" s="100"/>
      <c r="R763" s="100"/>
      <c r="S763" s="100"/>
      <c r="T763" s="100"/>
      <c r="U763" s="100"/>
      <c r="V763" s="100"/>
      <c r="W763" s="100"/>
      <c r="X763" s="100"/>
      <c r="Y763" s="100"/>
      <c r="Z763" s="100"/>
      <c r="AA763" s="100"/>
    </row>
    <row r="764" spans="1:27">
      <c r="A764" s="99"/>
      <c r="B764" s="100"/>
      <c r="C764" s="100"/>
      <c r="D764" s="100"/>
      <c r="E764" s="101"/>
      <c r="F764" s="100"/>
      <c r="G764" s="100"/>
      <c r="H764" s="100"/>
      <c r="I764" s="100"/>
      <c r="J764" s="100"/>
      <c r="K764" s="100"/>
      <c r="L764" s="102"/>
      <c r="M764" s="102"/>
      <c r="N764" s="102"/>
      <c r="O764" s="103"/>
      <c r="P764" s="100"/>
      <c r="Q764" s="100"/>
      <c r="R764" s="100"/>
      <c r="S764" s="100"/>
      <c r="T764" s="100"/>
      <c r="U764" s="100"/>
      <c r="V764" s="100"/>
      <c r="W764" s="100"/>
      <c r="X764" s="100"/>
      <c r="Y764" s="100"/>
      <c r="Z764" s="100"/>
      <c r="AA764" s="100"/>
    </row>
    <row r="765" spans="1:27">
      <c r="A765" s="99"/>
      <c r="B765" s="100"/>
      <c r="C765" s="100"/>
      <c r="D765" s="100"/>
      <c r="E765" s="101"/>
      <c r="F765" s="100"/>
      <c r="G765" s="100"/>
      <c r="H765" s="100"/>
      <c r="I765" s="100"/>
      <c r="J765" s="100"/>
      <c r="K765" s="100"/>
      <c r="L765" s="102"/>
      <c r="M765" s="102"/>
      <c r="N765" s="102"/>
      <c r="O765" s="103"/>
      <c r="P765" s="100"/>
      <c r="Q765" s="100"/>
      <c r="R765" s="100"/>
      <c r="S765" s="100"/>
      <c r="T765" s="100"/>
      <c r="U765" s="100"/>
      <c r="V765" s="100"/>
      <c r="W765" s="100"/>
      <c r="X765" s="100"/>
      <c r="Y765" s="100"/>
      <c r="Z765" s="100"/>
      <c r="AA765" s="100"/>
    </row>
    <row r="766" spans="1:27">
      <c r="A766" s="99"/>
      <c r="B766" s="100"/>
      <c r="C766" s="100"/>
      <c r="D766" s="100"/>
      <c r="E766" s="101"/>
      <c r="F766" s="100"/>
      <c r="G766" s="100"/>
      <c r="H766" s="100"/>
      <c r="I766" s="100"/>
      <c r="J766" s="100"/>
      <c r="K766" s="100"/>
      <c r="L766" s="102"/>
      <c r="M766" s="102"/>
      <c r="N766" s="102"/>
      <c r="O766" s="103"/>
      <c r="P766" s="100"/>
      <c r="Q766" s="100"/>
      <c r="R766" s="100"/>
      <c r="S766" s="100"/>
      <c r="T766" s="100"/>
      <c r="U766" s="100"/>
      <c r="V766" s="100"/>
      <c r="W766" s="100"/>
      <c r="X766" s="100"/>
      <c r="Y766" s="100"/>
      <c r="Z766" s="100"/>
      <c r="AA766" s="100"/>
    </row>
    <row r="767" spans="1:27">
      <c r="A767" s="99"/>
      <c r="B767" s="100"/>
      <c r="C767" s="100"/>
      <c r="D767" s="100"/>
      <c r="E767" s="101"/>
      <c r="F767" s="100"/>
      <c r="G767" s="100"/>
      <c r="H767" s="100"/>
      <c r="I767" s="100"/>
      <c r="J767" s="100"/>
      <c r="K767" s="100"/>
      <c r="L767" s="102"/>
      <c r="M767" s="102"/>
      <c r="N767" s="102"/>
      <c r="O767" s="103"/>
      <c r="P767" s="100"/>
      <c r="Q767" s="100"/>
      <c r="R767" s="100"/>
      <c r="S767" s="100"/>
      <c r="T767" s="100"/>
      <c r="U767" s="100"/>
      <c r="V767" s="100"/>
      <c r="W767" s="100"/>
      <c r="X767" s="100"/>
      <c r="Y767" s="100"/>
      <c r="Z767" s="100"/>
      <c r="AA767" s="100"/>
    </row>
    <row r="768" spans="1:27">
      <c r="A768" s="99"/>
      <c r="B768" s="100"/>
      <c r="C768" s="100"/>
      <c r="D768" s="100"/>
      <c r="E768" s="101"/>
      <c r="F768" s="100"/>
      <c r="G768" s="100"/>
      <c r="H768" s="100"/>
      <c r="I768" s="100"/>
      <c r="J768" s="100"/>
      <c r="K768" s="100"/>
      <c r="L768" s="102"/>
      <c r="M768" s="102"/>
      <c r="N768" s="102"/>
      <c r="O768" s="103"/>
      <c r="P768" s="100"/>
      <c r="Q768" s="100"/>
      <c r="R768" s="100"/>
      <c r="S768" s="100"/>
      <c r="T768" s="100"/>
      <c r="U768" s="100"/>
      <c r="V768" s="100"/>
      <c r="W768" s="100"/>
      <c r="X768" s="100"/>
      <c r="Y768" s="100"/>
      <c r="Z768" s="100"/>
      <c r="AA768" s="100"/>
    </row>
    <row r="769" spans="1:27">
      <c r="A769" s="99"/>
      <c r="B769" s="100"/>
      <c r="C769" s="100"/>
      <c r="D769" s="100"/>
      <c r="E769" s="101"/>
      <c r="F769" s="100"/>
      <c r="G769" s="100"/>
      <c r="H769" s="100"/>
      <c r="I769" s="100"/>
      <c r="J769" s="100"/>
      <c r="K769" s="100"/>
      <c r="L769" s="102"/>
      <c r="M769" s="102"/>
      <c r="N769" s="102"/>
      <c r="O769" s="103"/>
      <c r="P769" s="100"/>
      <c r="Q769" s="100"/>
      <c r="R769" s="100"/>
      <c r="S769" s="100"/>
      <c r="T769" s="100"/>
      <c r="U769" s="100"/>
      <c r="V769" s="100"/>
      <c r="W769" s="100"/>
      <c r="X769" s="100"/>
      <c r="Y769" s="100"/>
      <c r="Z769" s="100"/>
      <c r="AA769" s="100"/>
    </row>
    <row r="770" spans="1:27">
      <c r="A770" s="99"/>
      <c r="B770" s="100"/>
      <c r="C770" s="100"/>
      <c r="D770" s="100"/>
      <c r="E770" s="101"/>
      <c r="F770" s="100"/>
      <c r="G770" s="100"/>
      <c r="H770" s="100"/>
      <c r="I770" s="100"/>
      <c r="J770" s="100"/>
      <c r="K770" s="100"/>
      <c r="L770" s="102"/>
      <c r="M770" s="102"/>
      <c r="N770" s="102"/>
      <c r="O770" s="103"/>
      <c r="P770" s="100"/>
      <c r="Q770" s="100"/>
      <c r="R770" s="100"/>
      <c r="S770" s="100"/>
      <c r="T770" s="100"/>
      <c r="U770" s="100"/>
      <c r="V770" s="100"/>
      <c r="W770" s="100"/>
      <c r="X770" s="100"/>
      <c r="Y770" s="100"/>
      <c r="Z770" s="100"/>
      <c r="AA770" s="100"/>
    </row>
    <row r="771" spans="1:27">
      <c r="A771" s="99"/>
      <c r="B771" s="100"/>
      <c r="C771" s="100"/>
      <c r="D771" s="100"/>
      <c r="E771" s="101"/>
      <c r="F771" s="100"/>
      <c r="G771" s="100"/>
      <c r="H771" s="100"/>
      <c r="I771" s="100"/>
      <c r="J771" s="100"/>
      <c r="K771" s="100"/>
      <c r="L771" s="102"/>
      <c r="M771" s="102"/>
      <c r="N771" s="102"/>
      <c r="O771" s="103"/>
      <c r="P771" s="100"/>
      <c r="Q771" s="100"/>
      <c r="R771" s="100"/>
      <c r="S771" s="100"/>
      <c r="T771" s="100"/>
      <c r="U771" s="100"/>
      <c r="V771" s="100"/>
      <c r="W771" s="100"/>
      <c r="X771" s="100"/>
      <c r="Y771" s="100"/>
      <c r="Z771" s="100"/>
      <c r="AA771" s="100"/>
    </row>
    <row r="772" spans="1:27">
      <c r="A772" s="99"/>
      <c r="B772" s="100"/>
      <c r="C772" s="100"/>
      <c r="D772" s="100"/>
      <c r="E772" s="101"/>
      <c r="F772" s="100"/>
      <c r="G772" s="100"/>
      <c r="H772" s="100"/>
      <c r="I772" s="100"/>
      <c r="J772" s="100"/>
      <c r="K772" s="100"/>
      <c r="L772" s="102"/>
      <c r="M772" s="102"/>
      <c r="N772" s="102"/>
      <c r="O772" s="103"/>
      <c r="P772" s="100"/>
      <c r="Q772" s="100"/>
      <c r="R772" s="100"/>
      <c r="S772" s="100"/>
      <c r="T772" s="100"/>
      <c r="U772" s="100"/>
      <c r="V772" s="100"/>
      <c r="W772" s="100"/>
      <c r="X772" s="100"/>
      <c r="Y772" s="100"/>
      <c r="Z772" s="100"/>
      <c r="AA772" s="100"/>
    </row>
    <row r="773" spans="1:27">
      <c r="A773" s="99"/>
      <c r="B773" s="100"/>
      <c r="C773" s="100"/>
      <c r="D773" s="100"/>
      <c r="E773" s="101"/>
      <c r="F773" s="100"/>
      <c r="G773" s="100"/>
      <c r="H773" s="100"/>
      <c r="I773" s="100"/>
      <c r="J773" s="100"/>
      <c r="K773" s="100"/>
      <c r="L773" s="102"/>
      <c r="M773" s="102"/>
      <c r="N773" s="102"/>
      <c r="O773" s="103"/>
      <c r="P773" s="100"/>
      <c r="Q773" s="100"/>
      <c r="R773" s="100"/>
      <c r="S773" s="100"/>
      <c r="T773" s="100"/>
      <c r="U773" s="100"/>
      <c r="V773" s="100"/>
      <c r="W773" s="100"/>
      <c r="X773" s="100"/>
      <c r="Y773" s="100"/>
      <c r="Z773" s="100"/>
      <c r="AA773" s="100"/>
    </row>
    <row r="774" spans="1:27">
      <c r="A774" s="99"/>
      <c r="B774" s="100"/>
      <c r="C774" s="100"/>
      <c r="D774" s="100"/>
      <c r="E774" s="101"/>
      <c r="F774" s="100"/>
      <c r="G774" s="100"/>
      <c r="H774" s="100"/>
      <c r="I774" s="100"/>
      <c r="J774" s="100"/>
      <c r="K774" s="100"/>
      <c r="L774" s="102"/>
      <c r="M774" s="102"/>
      <c r="N774" s="102"/>
      <c r="O774" s="103"/>
      <c r="P774" s="100"/>
      <c r="Q774" s="100"/>
      <c r="R774" s="100"/>
      <c r="S774" s="100"/>
      <c r="T774" s="100"/>
      <c r="U774" s="100"/>
      <c r="V774" s="100"/>
      <c r="W774" s="100"/>
      <c r="X774" s="100"/>
      <c r="Y774" s="100"/>
      <c r="Z774" s="100"/>
      <c r="AA774" s="100"/>
    </row>
    <row r="775" spans="1:27">
      <c r="A775" s="99"/>
      <c r="B775" s="100"/>
      <c r="C775" s="100"/>
      <c r="D775" s="100"/>
      <c r="E775" s="101"/>
      <c r="F775" s="100"/>
      <c r="G775" s="100"/>
      <c r="H775" s="100"/>
      <c r="I775" s="100"/>
      <c r="J775" s="100"/>
      <c r="K775" s="100"/>
      <c r="L775" s="102"/>
      <c r="M775" s="102"/>
      <c r="N775" s="102"/>
      <c r="O775" s="103"/>
      <c r="P775" s="100"/>
      <c r="Q775" s="100"/>
      <c r="R775" s="100"/>
      <c r="S775" s="100"/>
      <c r="T775" s="100"/>
      <c r="U775" s="100"/>
      <c r="V775" s="100"/>
      <c r="W775" s="100"/>
      <c r="X775" s="100"/>
      <c r="Y775" s="100"/>
      <c r="Z775" s="100"/>
      <c r="AA775" s="100"/>
    </row>
    <row r="776" spans="1:27">
      <c r="A776" s="99"/>
      <c r="B776" s="100"/>
      <c r="C776" s="100"/>
      <c r="D776" s="100"/>
      <c r="E776" s="101"/>
      <c r="F776" s="100"/>
      <c r="G776" s="100"/>
      <c r="H776" s="100"/>
      <c r="I776" s="100"/>
      <c r="J776" s="100"/>
      <c r="K776" s="100"/>
      <c r="L776" s="102"/>
      <c r="M776" s="102"/>
      <c r="N776" s="102"/>
      <c r="O776" s="103"/>
      <c r="P776" s="100"/>
      <c r="Q776" s="100"/>
      <c r="R776" s="100"/>
      <c r="S776" s="100"/>
      <c r="T776" s="100"/>
      <c r="U776" s="100"/>
      <c r="V776" s="100"/>
      <c r="W776" s="100"/>
      <c r="X776" s="100"/>
      <c r="Y776" s="100"/>
      <c r="Z776" s="100"/>
      <c r="AA776" s="100"/>
    </row>
    <row r="777" spans="1:27">
      <c r="A777" s="99"/>
      <c r="B777" s="100"/>
      <c r="C777" s="100"/>
      <c r="D777" s="100"/>
      <c r="E777" s="101"/>
      <c r="F777" s="100"/>
      <c r="G777" s="100"/>
      <c r="H777" s="100"/>
      <c r="I777" s="100"/>
      <c r="J777" s="100"/>
      <c r="K777" s="100"/>
      <c r="L777" s="102"/>
      <c r="M777" s="102"/>
      <c r="N777" s="102"/>
      <c r="O777" s="103"/>
      <c r="P777" s="100"/>
      <c r="Q777" s="100"/>
      <c r="R777" s="100"/>
      <c r="S777" s="100"/>
      <c r="T777" s="100"/>
      <c r="U777" s="100"/>
      <c r="V777" s="100"/>
      <c r="W777" s="100"/>
      <c r="X777" s="100"/>
      <c r="Y777" s="100"/>
      <c r="Z777" s="100"/>
      <c r="AA777" s="100"/>
    </row>
    <row r="778" spans="1:27">
      <c r="A778" s="99"/>
      <c r="B778" s="100"/>
      <c r="C778" s="100"/>
      <c r="D778" s="100"/>
      <c r="E778" s="101"/>
      <c r="F778" s="100"/>
      <c r="G778" s="100"/>
      <c r="H778" s="100"/>
      <c r="I778" s="100"/>
      <c r="J778" s="100"/>
      <c r="K778" s="100"/>
      <c r="L778" s="102"/>
      <c r="M778" s="102"/>
      <c r="N778" s="102"/>
      <c r="O778" s="103"/>
      <c r="P778" s="100"/>
      <c r="Q778" s="100"/>
      <c r="R778" s="100"/>
      <c r="S778" s="100"/>
      <c r="T778" s="100"/>
      <c r="U778" s="100"/>
      <c r="V778" s="100"/>
      <c r="W778" s="100"/>
      <c r="X778" s="100"/>
      <c r="Y778" s="100"/>
      <c r="Z778" s="100"/>
      <c r="AA778" s="100"/>
    </row>
    <row r="779" spans="1:27">
      <c r="A779" s="99"/>
      <c r="B779" s="100"/>
      <c r="C779" s="100"/>
      <c r="D779" s="100"/>
      <c r="E779" s="101"/>
      <c r="F779" s="100"/>
      <c r="G779" s="100"/>
      <c r="H779" s="100"/>
      <c r="I779" s="100"/>
      <c r="J779" s="100"/>
      <c r="K779" s="100"/>
      <c r="L779" s="102"/>
      <c r="M779" s="102"/>
      <c r="N779" s="102"/>
      <c r="O779" s="103"/>
      <c r="P779" s="100"/>
      <c r="Q779" s="100"/>
      <c r="R779" s="100"/>
      <c r="S779" s="100"/>
      <c r="T779" s="100"/>
      <c r="U779" s="100"/>
      <c r="V779" s="100"/>
      <c r="W779" s="100"/>
      <c r="X779" s="100"/>
      <c r="Y779" s="100"/>
      <c r="Z779" s="100"/>
      <c r="AA779" s="100"/>
    </row>
    <row r="780" spans="1:27">
      <c r="A780" s="99"/>
      <c r="B780" s="100"/>
      <c r="C780" s="100"/>
      <c r="D780" s="100"/>
      <c r="E780" s="101"/>
      <c r="F780" s="100"/>
      <c r="G780" s="100"/>
      <c r="H780" s="100"/>
      <c r="I780" s="100"/>
      <c r="J780" s="100"/>
      <c r="K780" s="100"/>
      <c r="L780" s="102"/>
      <c r="M780" s="102"/>
      <c r="N780" s="102"/>
      <c r="O780" s="103"/>
      <c r="P780" s="100"/>
      <c r="Q780" s="100"/>
      <c r="R780" s="100"/>
      <c r="S780" s="100"/>
      <c r="T780" s="100"/>
      <c r="U780" s="100"/>
      <c r="V780" s="100"/>
      <c r="W780" s="100"/>
      <c r="X780" s="100"/>
      <c r="Y780" s="100"/>
      <c r="Z780" s="100"/>
      <c r="AA780" s="100"/>
    </row>
    <row r="781" spans="1:27">
      <c r="A781" s="99"/>
      <c r="B781" s="100"/>
      <c r="C781" s="100"/>
      <c r="D781" s="100"/>
      <c r="E781" s="101"/>
      <c r="F781" s="100"/>
      <c r="G781" s="100"/>
      <c r="H781" s="100"/>
      <c r="I781" s="100"/>
      <c r="J781" s="100"/>
      <c r="K781" s="100"/>
      <c r="L781" s="102"/>
      <c r="M781" s="102"/>
      <c r="N781" s="102"/>
      <c r="O781" s="103"/>
      <c r="P781" s="100"/>
      <c r="Q781" s="100"/>
      <c r="R781" s="100"/>
      <c r="S781" s="100"/>
      <c r="T781" s="100"/>
      <c r="U781" s="100"/>
      <c r="V781" s="100"/>
      <c r="W781" s="100"/>
      <c r="X781" s="100"/>
      <c r="Y781" s="100"/>
      <c r="Z781" s="100"/>
      <c r="AA781" s="100"/>
    </row>
    <row r="782" spans="1:27">
      <c r="A782" s="99"/>
      <c r="B782" s="100"/>
      <c r="C782" s="100"/>
      <c r="D782" s="100"/>
      <c r="E782" s="101"/>
      <c r="F782" s="100"/>
      <c r="G782" s="100"/>
      <c r="H782" s="100"/>
      <c r="I782" s="100"/>
      <c r="J782" s="100"/>
      <c r="K782" s="100"/>
      <c r="L782" s="102"/>
      <c r="M782" s="102"/>
      <c r="N782" s="102"/>
      <c r="O782" s="103"/>
      <c r="P782" s="100"/>
      <c r="Q782" s="100"/>
      <c r="R782" s="100"/>
      <c r="S782" s="100"/>
      <c r="T782" s="100"/>
      <c r="U782" s="100"/>
      <c r="V782" s="100"/>
      <c r="W782" s="100"/>
      <c r="X782" s="100"/>
      <c r="Y782" s="100"/>
      <c r="Z782" s="100"/>
      <c r="AA782" s="100"/>
    </row>
    <row r="783" spans="1:27">
      <c r="A783" s="99"/>
      <c r="B783" s="100"/>
      <c r="C783" s="100"/>
      <c r="D783" s="100"/>
      <c r="E783" s="101"/>
      <c r="F783" s="100"/>
      <c r="G783" s="100"/>
      <c r="H783" s="100"/>
      <c r="I783" s="100"/>
      <c r="J783" s="100"/>
      <c r="K783" s="100"/>
      <c r="L783" s="102"/>
      <c r="M783" s="102"/>
      <c r="N783" s="102"/>
      <c r="O783" s="103"/>
      <c r="P783" s="100"/>
      <c r="Q783" s="100"/>
      <c r="R783" s="100"/>
      <c r="S783" s="100"/>
      <c r="T783" s="100"/>
      <c r="U783" s="100"/>
      <c r="V783" s="100"/>
      <c r="W783" s="100"/>
      <c r="X783" s="100"/>
      <c r="Y783" s="100"/>
      <c r="Z783" s="100"/>
      <c r="AA783" s="100"/>
    </row>
    <row r="784" spans="1:27">
      <c r="A784" s="99"/>
      <c r="B784" s="100"/>
      <c r="C784" s="100"/>
      <c r="D784" s="100"/>
      <c r="E784" s="101"/>
      <c r="F784" s="100"/>
      <c r="G784" s="100"/>
      <c r="H784" s="100"/>
      <c r="I784" s="100"/>
      <c r="J784" s="100"/>
      <c r="K784" s="100"/>
      <c r="L784" s="102"/>
      <c r="M784" s="102"/>
      <c r="N784" s="102"/>
      <c r="O784" s="103"/>
      <c r="P784" s="100"/>
      <c r="Q784" s="100"/>
      <c r="R784" s="100"/>
      <c r="S784" s="100"/>
      <c r="T784" s="100"/>
      <c r="U784" s="100"/>
      <c r="V784" s="100"/>
      <c r="W784" s="100"/>
      <c r="X784" s="100"/>
      <c r="Y784" s="100"/>
      <c r="Z784" s="100"/>
      <c r="AA784" s="100"/>
    </row>
    <row r="785" spans="1:27">
      <c r="A785" s="99"/>
      <c r="B785" s="100"/>
      <c r="C785" s="100"/>
      <c r="D785" s="100"/>
      <c r="E785" s="101"/>
      <c r="F785" s="100"/>
      <c r="G785" s="100"/>
      <c r="H785" s="100"/>
      <c r="I785" s="100"/>
      <c r="J785" s="100"/>
      <c r="K785" s="100"/>
      <c r="L785" s="102"/>
      <c r="M785" s="102"/>
      <c r="N785" s="102"/>
      <c r="O785" s="103"/>
      <c r="P785" s="100"/>
      <c r="Q785" s="100"/>
      <c r="R785" s="100"/>
      <c r="S785" s="100"/>
      <c r="T785" s="100"/>
      <c r="U785" s="100"/>
      <c r="V785" s="100"/>
      <c r="W785" s="100"/>
      <c r="X785" s="100"/>
      <c r="Y785" s="100"/>
      <c r="Z785" s="100"/>
      <c r="AA785" s="100"/>
    </row>
    <row r="786" spans="1:27">
      <c r="A786" s="99"/>
      <c r="B786" s="100"/>
      <c r="C786" s="100"/>
      <c r="D786" s="100"/>
      <c r="E786" s="101"/>
      <c r="F786" s="100"/>
      <c r="G786" s="100"/>
      <c r="H786" s="100"/>
      <c r="I786" s="100"/>
      <c r="J786" s="100"/>
      <c r="K786" s="100"/>
      <c r="L786" s="102"/>
      <c r="M786" s="102"/>
      <c r="N786" s="102"/>
      <c r="O786" s="103"/>
      <c r="P786" s="100"/>
      <c r="Q786" s="100"/>
      <c r="R786" s="100"/>
      <c r="S786" s="100"/>
      <c r="T786" s="100"/>
      <c r="U786" s="100"/>
      <c r="V786" s="100"/>
      <c r="W786" s="100"/>
      <c r="X786" s="100"/>
      <c r="Y786" s="100"/>
      <c r="Z786" s="100"/>
      <c r="AA786" s="100"/>
    </row>
    <row r="787" spans="1:27">
      <c r="A787" s="99"/>
      <c r="B787" s="100"/>
      <c r="C787" s="100"/>
      <c r="D787" s="100"/>
      <c r="E787" s="101"/>
      <c r="F787" s="100"/>
      <c r="G787" s="100"/>
      <c r="H787" s="100"/>
      <c r="I787" s="100"/>
      <c r="J787" s="100"/>
      <c r="K787" s="100"/>
      <c r="L787" s="102"/>
      <c r="M787" s="102"/>
      <c r="N787" s="102"/>
      <c r="O787" s="103"/>
      <c r="P787" s="100"/>
      <c r="Q787" s="100"/>
      <c r="R787" s="100"/>
      <c r="S787" s="100"/>
      <c r="T787" s="100"/>
      <c r="U787" s="100"/>
      <c r="V787" s="100"/>
      <c r="W787" s="100"/>
      <c r="X787" s="100"/>
      <c r="Y787" s="100"/>
      <c r="Z787" s="100"/>
      <c r="AA787" s="100"/>
    </row>
    <row r="788" spans="1:27">
      <c r="A788" s="99"/>
      <c r="B788" s="100"/>
      <c r="C788" s="100"/>
      <c r="D788" s="100"/>
      <c r="E788" s="101"/>
      <c r="F788" s="100"/>
      <c r="G788" s="100"/>
      <c r="H788" s="100"/>
      <c r="I788" s="100"/>
      <c r="J788" s="100"/>
      <c r="K788" s="100"/>
      <c r="L788" s="102"/>
      <c r="M788" s="102"/>
      <c r="N788" s="102"/>
      <c r="O788" s="103"/>
      <c r="P788" s="100"/>
      <c r="Q788" s="100"/>
      <c r="R788" s="100"/>
      <c r="S788" s="100"/>
      <c r="T788" s="100"/>
      <c r="U788" s="100"/>
      <c r="V788" s="100"/>
      <c r="W788" s="100"/>
      <c r="X788" s="100"/>
      <c r="Y788" s="100"/>
      <c r="Z788" s="100"/>
      <c r="AA788" s="100"/>
    </row>
    <row r="789" spans="1:27">
      <c r="A789" s="99"/>
      <c r="B789" s="100"/>
      <c r="C789" s="100"/>
      <c r="D789" s="100"/>
      <c r="E789" s="101"/>
      <c r="F789" s="100"/>
      <c r="G789" s="100"/>
      <c r="H789" s="100"/>
      <c r="I789" s="100"/>
      <c r="J789" s="100"/>
      <c r="K789" s="100"/>
      <c r="L789" s="102"/>
      <c r="M789" s="102"/>
      <c r="N789" s="102"/>
      <c r="O789" s="103"/>
      <c r="P789" s="100"/>
      <c r="Q789" s="100"/>
      <c r="R789" s="100"/>
      <c r="S789" s="100"/>
      <c r="T789" s="100"/>
      <c r="U789" s="100"/>
      <c r="V789" s="100"/>
      <c r="W789" s="100"/>
      <c r="X789" s="100"/>
      <c r="Y789" s="100"/>
      <c r="Z789" s="100"/>
      <c r="AA789" s="100"/>
    </row>
    <row r="790" spans="1:27">
      <c r="A790" s="99"/>
      <c r="B790" s="100"/>
      <c r="C790" s="100"/>
      <c r="D790" s="100"/>
      <c r="E790" s="101"/>
      <c r="F790" s="100"/>
      <c r="G790" s="100"/>
      <c r="H790" s="100"/>
      <c r="I790" s="100"/>
      <c r="J790" s="100"/>
      <c r="K790" s="100"/>
      <c r="L790" s="102"/>
      <c r="M790" s="102"/>
      <c r="N790" s="102"/>
      <c r="O790" s="103"/>
      <c r="P790" s="100"/>
      <c r="Q790" s="100"/>
      <c r="R790" s="100"/>
      <c r="S790" s="100"/>
      <c r="T790" s="100"/>
      <c r="U790" s="100"/>
      <c r="V790" s="100"/>
      <c r="W790" s="100"/>
      <c r="X790" s="100"/>
      <c r="Y790" s="100"/>
      <c r="Z790" s="100"/>
      <c r="AA790" s="100"/>
    </row>
    <row r="791" spans="1:27">
      <c r="A791" s="99"/>
      <c r="B791" s="100"/>
      <c r="C791" s="100"/>
      <c r="D791" s="100"/>
      <c r="E791" s="101"/>
      <c r="F791" s="100"/>
      <c r="G791" s="100"/>
      <c r="H791" s="100"/>
      <c r="I791" s="100"/>
      <c r="J791" s="100"/>
      <c r="K791" s="100"/>
      <c r="L791" s="102"/>
      <c r="M791" s="102"/>
      <c r="N791" s="102"/>
      <c r="O791" s="103"/>
      <c r="P791" s="100"/>
      <c r="Q791" s="100"/>
      <c r="R791" s="100"/>
      <c r="S791" s="100"/>
      <c r="T791" s="100"/>
      <c r="U791" s="100"/>
      <c r="V791" s="100"/>
      <c r="W791" s="100"/>
      <c r="X791" s="100"/>
      <c r="Y791" s="100"/>
      <c r="Z791" s="100"/>
      <c r="AA791" s="100"/>
    </row>
    <row r="792" spans="1:27">
      <c r="A792" s="99"/>
      <c r="B792" s="100"/>
      <c r="C792" s="100"/>
      <c r="D792" s="100"/>
      <c r="E792" s="101"/>
      <c r="F792" s="100"/>
      <c r="G792" s="100"/>
      <c r="H792" s="100"/>
      <c r="I792" s="100"/>
      <c r="J792" s="100"/>
      <c r="K792" s="100"/>
      <c r="L792" s="102"/>
      <c r="M792" s="102"/>
      <c r="N792" s="102"/>
      <c r="O792" s="103"/>
      <c r="P792" s="100"/>
      <c r="Q792" s="100"/>
      <c r="R792" s="100"/>
      <c r="S792" s="100"/>
      <c r="T792" s="100"/>
      <c r="U792" s="100"/>
      <c r="V792" s="100"/>
      <c r="W792" s="100"/>
      <c r="X792" s="100"/>
      <c r="Y792" s="100"/>
      <c r="Z792" s="100"/>
      <c r="AA792" s="100"/>
    </row>
    <row r="793" spans="1:27">
      <c r="A793" s="99"/>
      <c r="B793" s="100"/>
      <c r="C793" s="100"/>
      <c r="D793" s="100"/>
      <c r="E793" s="101"/>
      <c r="F793" s="100"/>
      <c r="G793" s="100"/>
      <c r="H793" s="100"/>
      <c r="I793" s="100"/>
      <c r="J793" s="100"/>
      <c r="K793" s="100"/>
      <c r="L793" s="102"/>
      <c r="M793" s="102"/>
      <c r="N793" s="102"/>
      <c r="O793" s="103"/>
      <c r="P793" s="100"/>
      <c r="Q793" s="100"/>
      <c r="R793" s="100"/>
      <c r="S793" s="100"/>
      <c r="T793" s="100"/>
      <c r="U793" s="100"/>
      <c r="V793" s="100"/>
      <c r="W793" s="100"/>
      <c r="X793" s="100"/>
      <c r="Y793" s="100"/>
      <c r="Z793" s="100"/>
      <c r="AA793" s="100"/>
    </row>
    <row r="794" spans="1:27">
      <c r="A794" s="99"/>
      <c r="B794" s="100"/>
      <c r="C794" s="100"/>
      <c r="D794" s="100"/>
      <c r="E794" s="101"/>
      <c r="F794" s="100"/>
      <c r="G794" s="100"/>
      <c r="H794" s="100"/>
      <c r="I794" s="100"/>
      <c r="J794" s="100"/>
      <c r="K794" s="100"/>
      <c r="L794" s="102"/>
      <c r="M794" s="102"/>
      <c r="N794" s="102"/>
      <c r="O794" s="103"/>
      <c r="P794" s="100"/>
      <c r="Q794" s="100"/>
      <c r="R794" s="100"/>
      <c r="S794" s="100"/>
      <c r="T794" s="100"/>
      <c r="U794" s="100"/>
      <c r="V794" s="100"/>
      <c r="W794" s="100"/>
      <c r="X794" s="100"/>
      <c r="Y794" s="100"/>
      <c r="Z794" s="100"/>
      <c r="AA794" s="100"/>
    </row>
    <row r="795" spans="1:27">
      <c r="A795" s="99"/>
      <c r="B795" s="100"/>
      <c r="C795" s="100"/>
      <c r="D795" s="100"/>
      <c r="E795" s="101"/>
      <c r="F795" s="100"/>
      <c r="G795" s="100"/>
      <c r="H795" s="100"/>
      <c r="I795" s="100"/>
      <c r="J795" s="100"/>
      <c r="K795" s="100"/>
      <c r="L795" s="102"/>
      <c r="M795" s="102"/>
      <c r="N795" s="102"/>
      <c r="O795" s="103"/>
      <c r="P795" s="100"/>
      <c r="Q795" s="100"/>
      <c r="R795" s="100"/>
      <c r="S795" s="100"/>
      <c r="T795" s="100"/>
      <c r="U795" s="100"/>
      <c r="V795" s="100"/>
      <c r="W795" s="100"/>
      <c r="X795" s="100"/>
      <c r="Y795" s="100"/>
      <c r="Z795" s="100"/>
      <c r="AA795" s="100"/>
    </row>
    <row r="796" spans="1:27">
      <c r="A796" s="99"/>
      <c r="B796" s="100"/>
      <c r="C796" s="100"/>
      <c r="D796" s="100"/>
      <c r="E796" s="101"/>
      <c r="F796" s="100"/>
      <c r="G796" s="100"/>
      <c r="H796" s="100"/>
      <c r="I796" s="100"/>
      <c r="J796" s="100"/>
      <c r="K796" s="100"/>
      <c r="L796" s="102"/>
      <c r="M796" s="102"/>
      <c r="N796" s="102"/>
      <c r="O796" s="103"/>
      <c r="P796" s="100"/>
      <c r="Q796" s="100"/>
      <c r="R796" s="100"/>
      <c r="S796" s="100"/>
      <c r="T796" s="100"/>
      <c r="U796" s="100"/>
      <c r="V796" s="100"/>
      <c r="W796" s="100"/>
      <c r="X796" s="100"/>
      <c r="Y796" s="100"/>
      <c r="Z796" s="100"/>
      <c r="AA796" s="100"/>
    </row>
    <row r="797" spans="1:27">
      <c r="A797" s="99"/>
      <c r="B797" s="100"/>
      <c r="C797" s="100"/>
      <c r="D797" s="100"/>
      <c r="E797" s="101"/>
      <c r="F797" s="100"/>
      <c r="G797" s="100"/>
      <c r="H797" s="100"/>
      <c r="I797" s="100"/>
      <c r="J797" s="100"/>
      <c r="K797" s="100"/>
      <c r="L797" s="102"/>
      <c r="M797" s="102"/>
      <c r="N797" s="102"/>
      <c r="O797" s="103"/>
      <c r="P797" s="100"/>
      <c r="Q797" s="100"/>
      <c r="R797" s="100"/>
      <c r="S797" s="100"/>
      <c r="T797" s="100"/>
      <c r="U797" s="100"/>
      <c r="V797" s="100"/>
      <c r="W797" s="100"/>
      <c r="X797" s="100"/>
      <c r="Y797" s="100"/>
      <c r="Z797" s="100"/>
      <c r="AA797" s="100"/>
    </row>
    <row r="798" spans="1:27">
      <c r="A798" s="99"/>
      <c r="B798" s="100"/>
      <c r="C798" s="100"/>
      <c r="D798" s="100"/>
      <c r="E798" s="101"/>
      <c r="F798" s="100"/>
      <c r="G798" s="100"/>
      <c r="H798" s="100"/>
      <c r="I798" s="100"/>
      <c r="J798" s="100"/>
      <c r="K798" s="100"/>
      <c r="L798" s="102"/>
      <c r="M798" s="102"/>
      <c r="N798" s="102"/>
      <c r="O798" s="103"/>
      <c r="P798" s="100"/>
      <c r="Q798" s="100"/>
      <c r="R798" s="100"/>
      <c r="S798" s="100"/>
      <c r="T798" s="100"/>
      <c r="U798" s="100"/>
      <c r="V798" s="100"/>
      <c r="W798" s="100"/>
      <c r="X798" s="100"/>
      <c r="Y798" s="100"/>
      <c r="Z798" s="100"/>
      <c r="AA798" s="100"/>
    </row>
    <row r="799" spans="1:27">
      <c r="A799" s="99"/>
      <c r="B799" s="100"/>
      <c r="C799" s="100"/>
      <c r="D799" s="100"/>
      <c r="E799" s="101"/>
      <c r="F799" s="100"/>
      <c r="G799" s="100"/>
      <c r="H799" s="100"/>
      <c r="I799" s="100"/>
      <c r="J799" s="100"/>
      <c r="K799" s="100"/>
      <c r="L799" s="102"/>
      <c r="M799" s="102"/>
      <c r="N799" s="102"/>
      <c r="O799" s="103"/>
      <c r="P799" s="100"/>
      <c r="Q799" s="100"/>
      <c r="R799" s="100"/>
      <c r="S799" s="100"/>
      <c r="T799" s="100"/>
      <c r="U799" s="100"/>
      <c r="V799" s="100"/>
      <c r="W799" s="100"/>
      <c r="X799" s="100"/>
      <c r="Y799" s="100"/>
      <c r="Z799" s="100"/>
      <c r="AA799" s="100"/>
    </row>
    <row r="800" spans="1:27">
      <c r="A800" s="99"/>
      <c r="B800" s="100"/>
      <c r="C800" s="100"/>
      <c r="D800" s="100"/>
      <c r="E800" s="101"/>
      <c r="F800" s="100"/>
      <c r="G800" s="100"/>
      <c r="H800" s="100"/>
      <c r="I800" s="100"/>
      <c r="J800" s="100"/>
      <c r="K800" s="100"/>
      <c r="L800" s="102"/>
      <c r="M800" s="102"/>
      <c r="N800" s="102"/>
      <c r="O800" s="103"/>
      <c r="P800" s="100"/>
      <c r="Q800" s="100"/>
      <c r="R800" s="100"/>
      <c r="S800" s="100"/>
      <c r="T800" s="100"/>
      <c r="U800" s="100"/>
      <c r="V800" s="100"/>
      <c r="W800" s="100"/>
      <c r="X800" s="100"/>
      <c r="Y800" s="100"/>
      <c r="Z800" s="100"/>
      <c r="AA800" s="100"/>
    </row>
    <row r="801" spans="1:27">
      <c r="A801" s="99"/>
      <c r="B801" s="100"/>
      <c r="C801" s="100"/>
      <c r="D801" s="100"/>
      <c r="E801" s="101"/>
      <c r="F801" s="100"/>
      <c r="G801" s="100"/>
      <c r="H801" s="100"/>
      <c r="I801" s="100"/>
      <c r="J801" s="100"/>
      <c r="K801" s="100"/>
      <c r="L801" s="102"/>
      <c r="M801" s="102"/>
      <c r="N801" s="102"/>
      <c r="O801" s="103"/>
      <c r="P801" s="100"/>
      <c r="Q801" s="100"/>
      <c r="R801" s="100"/>
      <c r="S801" s="100"/>
      <c r="T801" s="100"/>
      <c r="U801" s="100"/>
      <c r="V801" s="100"/>
      <c r="W801" s="100"/>
      <c r="X801" s="100"/>
      <c r="Y801" s="100"/>
      <c r="Z801" s="100"/>
      <c r="AA801" s="100"/>
    </row>
    <row r="802" spans="1:27">
      <c r="A802" s="99"/>
      <c r="B802" s="100"/>
      <c r="C802" s="100"/>
      <c r="D802" s="100"/>
      <c r="E802" s="101"/>
      <c r="F802" s="100"/>
      <c r="G802" s="100"/>
      <c r="H802" s="100"/>
      <c r="I802" s="100"/>
      <c r="J802" s="100"/>
      <c r="K802" s="100"/>
      <c r="L802" s="102"/>
      <c r="M802" s="102"/>
      <c r="N802" s="102"/>
      <c r="O802" s="103"/>
      <c r="P802" s="100"/>
      <c r="Q802" s="100"/>
      <c r="R802" s="100"/>
      <c r="S802" s="100"/>
      <c r="T802" s="100"/>
      <c r="U802" s="100"/>
      <c r="V802" s="100"/>
      <c r="W802" s="100"/>
      <c r="X802" s="100"/>
      <c r="Y802" s="100"/>
      <c r="Z802" s="100"/>
      <c r="AA802" s="100"/>
    </row>
    <row r="803" spans="1:27">
      <c r="A803" s="99"/>
      <c r="B803" s="100"/>
      <c r="C803" s="100"/>
      <c r="D803" s="100"/>
      <c r="E803" s="101"/>
      <c r="F803" s="100"/>
      <c r="G803" s="100"/>
      <c r="H803" s="100"/>
      <c r="I803" s="100"/>
      <c r="J803" s="100"/>
      <c r="K803" s="100"/>
      <c r="L803" s="102"/>
      <c r="M803" s="102"/>
      <c r="N803" s="102"/>
      <c r="O803" s="103"/>
      <c r="P803" s="100"/>
      <c r="Q803" s="100"/>
      <c r="R803" s="100"/>
      <c r="S803" s="100"/>
      <c r="T803" s="100"/>
      <c r="U803" s="100"/>
      <c r="V803" s="100"/>
      <c r="W803" s="100"/>
      <c r="X803" s="100"/>
      <c r="Y803" s="100"/>
      <c r="Z803" s="100"/>
      <c r="AA803" s="100"/>
    </row>
    <row r="804" spans="1:27">
      <c r="A804" s="99"/>
      <c r="B804" s="100"/>
      <c r="C804" s="100"/>
      <c r="D804" s="100"/>
      <c r="E804" s="101"/>
      <c r="F804" s="100"/>
      <c r="G804" s="100"/>
      <c r="H804" s="100"/>
      <c r="I804" s="100"/>
      <c r="J804" s="100"/>
      <c r="K804" s="100"/>
      <c r="L804" s="102"/>
      <c r="M804" s="102"/>
      <c r="N804" s="102"/>
      <c r="O804" s="103"/>
      <c r="P804" s="100"/>
      <c r="Q804" s="100"/>
      <c r="R804" s="100"/>
      <c r="S804" s="100"/>
      <c r="T804" s="100"/>
      <c r="U804" s="100"/>
      <c r="V804" s="100"/>
      <c r="W804" s="100"/>
      <c r="X804" s="100"/>
      <c r="Y804" s="100"/>
      <c r="Z804" s="100"/>
      <c r="AA804" s="100"/>
    </row>
    <row r="805" spans="1:27">
      <c r="A805" s="99"/>
      <c r="B805" s="100"/>
      <c r="C805" s="100"/>
      <c r="D805" s="100"/>
      <c r="E805" s="101"/>
      <c r="F805" s="100"/>
      <c r="G805" s="100"/>
      <c r="H805" s="100"/>
      <c r="I805" s="100"/>
      <c r="J805" s="100"/>
      <c r="K805" s="100"/>
      <c r="L805" s="102"/>
      <c r="M805" s="102"/>
      <c r="N805" s="102"/>
      <c r="O805" s="103"/>
      <c r="P805" s="100"/>
      <c r="Q805" s="100"/>
      <c r="R805" s="100"/>
      <c r="S805" s="100"/>
      <c r="T805" s="100"/>
      <c r="U805" s="100"/>
      <c r="V805" s="100"/>
      <c r="W805" s="100"/>
      <c r="X805" s="100"/>
      <c r="Y805" s="100"/>
      <c r="Z805" s="100"/>
      <c r="AA805" s="100"/>
    </row>
    <row r="806" spans="1:27">
      <c r="A806" s="99"/>
      <c r="B806" s="100"/>
      <c r="C806" s="100"/>
      <c r="D806" s="100"/>
      <c r="E806" s="101"/>
      <c r="F806" s="100"/>
      <c r="G806" s="100"/>
      <c r="H806" s="100"/>
      <c r="I806" s="100"/>
      <c r="J806" s="100"/>
      <c r="K806" s="100"/>
      <c r="L806" s="102"/>
      <c r="M806" s="102"/>
      <c r="N806" s="102"/>
      <c r="O806" s="103"/>
      <c r="P806" s="100"/>
      <c r="Q806" s="100"/>
      <c r="R806" s="100"/>
      <c r="S806" s="100"/>
      <c r="T806" s="100"/>
      <c r="U806" s="100"/>
      <c r="V806" s="100"/>
      <c r="W806" s="100"/>
      <c r="X806" s="100"/>
      <c r="Y806" s="100"/>
      <c r="Z806" s="100"/>
      <c r="AA806" s="100"/>
    </row>
    <row r="807" spans="1:27">
      <c r="A807" s="99"/>
      <c r="B807" s="100"/>
      <c r="C807" s="100"/>
      <c r="D807" s="100"/>
      <c r="E807" s="101"/>
      <c r="F807" s="100"/>
      <c r="G807" s="100"/>
      <c r="H807" s="100"/>
      <c r="I807" s="100"/>
      <c r="J807" s="100"/>
      <c r="K807" s="100"/>
      <c r="L807" s="102"/>
      <c r="M807" s="102"/>
      <c r="N807" s="102"/>
      <c r="O807" s="103"/>
      <c r="P807" s="100"/>
      <c r="Q807" s="100"/>
      <c r="R807" s="100"/>
      <c r="S807" s="100"/>
      <c r="T807" s="100"/>
      <c r="U807" s="100"/>
      <c r="V807" s="100"/>
      <c r="W807" s="100"/>
      <c r="X807" s="100"/>
      <c r="Y807" s="100"/>
      <c r="Z807" s="100"/>
      <c r="AA807" s="100"/>
    </row>
    <row r="808" spans="1:27">
      <c r="A808" s="99"/>
      <c r="B808" s="100"/>
      <c r="C808" s="100"/>
      <c r="D808" s="100"/>
      <c r="E808" s="101"/>
      <c r="F808" s="100"/>
      <c r="G808" s="100"/>
      <c r="H808" s="100"/>
      <c r="I808" s="100"/>
      <c r="J808" s="100"/>
      <c r="K808" s="100"/>
      <c r="L808" s="102"/>
      <c r="M808" s="102"/>
      <c r="N808" s="102"/>
      <c r="O808" s="103"/>
      <c r="P808" s="100"/>
      <c r="Q808" s="100"/>
      <c r="R808" s="100"/>
      <c r="S808" s="100"/>
      <c r="T808" s="100"/>
      <c r="U808" s="100"/>
      <c r="V808" s="100"/>
      <c r="W808" s="100"/>
      <c r="X808" s="100"/>
      <c r="Y808" s="100"/>
      <c r="Z808" s="100"/>
      <c r="AA808" s="100"/>
    </row>
    <row r="809" spans="1:27">
      <c r="A809" s="99"/>
      <c r="B809" s="100"/>
      <c r="C809" s="100"/>
      <c r="D809" s="100"/>
      <c r="E809" s="101"/>
      <c r="F809" s="100"/>
      <c r="G809" s="100"/>
      <c r="H809" s="100"/>
      <c r="I809" s="100"/>
      <c r="J809" s="100"/>
      <c r="K809" s="100"/>
      <c r="L809" s="102"/>
      <c r="M809" s="102"/>
      <c r="N809" s="102"/>
      <c r="O809" s="103"/>
      <c r="P809" s="100"/>
      <c r="Q809" s="100"/>
      <c r="R809" s="100"/>
      <c r="S809" s="100"/>
      <c r="T809" s="100"/>
      <c r="U809" s="100"/>
      <c r="V809" s="100"/>
      <c r="W809" s="100"/>
      <c r="X809" s="100"/>
      <c r="Y809" s="100"/>
      <c r="Z809" s="100"/>
      <c r="AA809" s="100"/>
    </row>
    <row r="810" spans="1:27">
      <c r="A810" s="99"/>
      <c r="B810" s="100"/>
      <c r="C810" s="100"/>
      <c r="D810" s="100"/>
      <c r="E810" s="101"/>
      <c r="F810" s="100"/>
      <c r="G810" s="100"/>
      <c r="H810" s="100"/>
      <c r="I810" s="100"/>
      <c r="J810" s="100"/>
      <c r="K810" s="100"/>
      <c r="L810" s="102"/>
      <c r="M810" s="102"/>
      <c r="N810" s="102"/>
      <c r="O810" s="103"/>
      <c r="P810" s="100"/>
      <c r="Q810" s="100"/>
      <c r="R810" s="100"/>
      <c r="S810" s="100"/>
      <c r="T810" s="100"/>
      <c r="U810" s="100"/>
      <c r="V810" s="100"/>
      <c r="W810" s="100"/>
      <c r="X810" s="100"/>
      <c r="Y810" s="100"/>
      <c r="Z810" s="100"/>
      <c r="AA810" s="100"/>
    </row>
    <row r="811" spans="1:27">
      <c r="A811" s="99"/>
      <c r="B811" s="100"/>
      <c r="C811" s="100"/>
      <c r="D811" s="100"/>
      <c r="E811" s="101"/>
      <c r="F811" s="100"/>
      <c r="G811" s="100"/>
      <c r="H811" s="100"/>
      <c r="I811" s="100"/>
      <c r="J811" s="100"/>
      <c r="K811" s="100"/>
      <c r="L811" s="102"/>
      <c r="M811" s="102"/>
      <c r="N811" s="102"/>
      <c r="O811" s="103"/>
      <c r="P811" s="100"/>
      <c r="Q811" s="100"/>
      <c r="R811" s="100"/>
      <c r="S811" s="100"/>
      <c r="T811" s="100"/>
      <c r="U811" s="100"/>
      <c r="V811" s="100"/>
      <c r="W811" s="100"/>
      <c r="X811" s="100"/>
      <c r="Y811" s="100"/>
      <c r="Z811" s="100"/>
      <c r="AA811" s="100"/>
    </row>
    <row r="812" spans="1:27">
      <c r="A812" s="99"/>
      <c r="B812" s="100"/>
      <c r="C812" s="100"/>
      <c r="D812" s="100"/>
      <c r="E812" s="101"/>
      <c r="F812" s="100"/>
      <c r="G812" s="100"/>
      <c r="H812" s="100"/>
      <c r="I812" s="100"/>
      <c r="J812" s="100"/>
      <c r="K812" s="100"/>
      <c r="L812" s="102"/>
      <c r="M812" s="102"/>
      <c r="N812" s="102"/>
      <c r="O812" s="103"/>
      <c r="P812" s="100"/>
      <c r="Q812" s="100"/>
      <c r="R812" s="100"/>
      <c r="S812" s="100"/>
      <c r="T812" s="100"/>
      <c r="U812" s="100"/>
      <c r="V812" s="100"/>
      <c r="W812" s="100"/>
      <c r="X812" s="100"/>
      <c r="Y812" s="100"/>
      <c r="Z812" s="100"/>
      <c r="AA812" s="100"/>
    </row>
    <row r="813" spans="1:27">
      <c r="A813" s="99"/>
      <c r="B813" s="100"/>
      <c r="C813" s="100"/>
      <c r="D813" s="100"/>
      <c r="E813" s="101"/>
      <c r="F813" s="100"/>
      <c r="G813" s="100"/>
      <c r="H813" s="100"/>
      <c r="I813" s="100"/>
      <c r="J813" s="100"/>
      <c r="K813" s="100"/>
      <c r="L813" s="102"/>
      <c r="M813" s="102"/>
      <c r="N813" s="102"/>
      <c r="O813" s="103"/>
      <c r="P813" s="100"/>
      <c r="Q813" s="100"/>
      <c r="R813" s="100"/>
      <c r="S813" s="100"/>
      <c r="T813" s="100"/>
      <c r="U813" s="100"/>
      <c r="V813" s="100"/>
      <c r="W813" s="100"/>
      <c r="X813" s="100"/>
      <c r="Y813" s="100"/>
      <c r="Z813" s="100"/>
      <c r="AA813" s="100"/>
    </row>
    <row r="814" spans="1:27">
      <c r="A814" s="99"/>
      <c r="B814" s="100"/>
      <c r="C814" s="100"/>
      <c r="D814" s="100"/>
      <c r="E814" s="101"/>
      <c r="F814" s="100"/>
      <c r="G814" s="100"/>
      <c r="H814" s="100"/>
      <c r="I814" s="100"/>
      <c r="J814" s="100"/>
      <c r="K814" s="100"/>
      <c r="L814" s="102"/>
      <c r="M814" s="102"/>
      <c r="N814" s="102"/>
      <c r="O814" s="103"/>
      <c r="P814" s="100"/>
      <c r="Q814" s="100"/>
      <c r="R814" s="100"/>
      <c r="S814" s="100"/>
      <c r="T814" s="100"/>
      <c r="U814" s="100"/>
      <c r="V814" s="100"/>
      <c r="W814" s="100"/>
      <c r="X814" s="100"/>
      <c r="Y814" s="100"/>
      <c r="Z814" s="100"/>
      <c r="AA814" s="100"/>
    </row>
    <row r="815" spans="1:27">
      <c r="A815" s="99"/>
      <c r="B815" s="100"/>
      <c r="C815" s="100"/>
      <c r="D815" s="100"/>
      <c r="E815" s="101"/>
      <c r="F815" s="100"/>
      <c r="G815" s="100"/>
      <c r="H815" s="100"/>
      <c r="I815" s="100"/>
      <c r="J815" s="100"/>
      <c r="K815" s="100"/>
      <c r="L815" s="102"/>
      <c r="M815" s="102"/>
      <c r="N815" s="102"/>
      <c r="O815" s="103"/>
      <c r="P815" s="100"/>
      <c r="Q815" s="100"/>
      <c r="R815" s="100"/>
      <c r="S815" s="100"/>
      <c r="T815" s="100"/>
      <c r="U815" s="100"/>
      <c r="V815" s="100"/>
      <c r="W815" s="100"/>
      <c r="X815" s="100"/>
      <c r="Y815" s="100"/>
      <c r="Z815" s="100"/>
      <c r="AA815" s="100"/>
    </row>
    <row r="816" spans="1:27">
      <c r="A816" s="99"/>
      <c r="B816" s="100"/>
      <c r="C816" s="100"/>
      <c r="D816" s="100"/>
      <c r="E816" s="101"/>
      <c r="F816" s="100"/>
      <c r="G816" s="100"/>
      <c r="H816" s="100"/>
      <c r="I816" s="100"/>
      <c r="J816" s="100"/>
      <c r="K816" s="100"/>
      <c r="L816" s="102"/>
      <c r="M816" s="102"/>
      <c r="N816" s="102"/>
      <c r="O816" s="103"/>
      <c r="P816" s="100"/>
      <c r="Q816" s="100"/>
      <c r="R816" s="100"/>
      <c r="S816" s="100"/>
      <c r="T816" s="100"/>
      <c r="U816" s="100"/>
      <c r="V816" s="100"/>
      <c r="W816" s="100"/>
      <c r="X816" s="100"/>
      <c r="Y816" s="100"/>
      <c r="Z816" s="100"/>
      <c r="AA816" s="100"/>
    </row>
    <row r="817" spans="1:27">
      <c r="A817" s="99"/>
      <c r="B817" s="100"/>
      <c r="C817" s="100"/>
      <c r="D817" s="100"/>
      <c r="E817" s="101"/>
      <c r="F817" s="100"/>
      <c r="G817" s="100"/>
      <c r="H817" s="100"/>
      <c r="I817" s="100"/>
      <c r="J817" s="100"/>
      <c r="K817" s="100"/>
      <c r="L817" s="102"/>
      <c r="M817" s="102"/>
      <c r="N817" s="102"/>
      <c r="O817" s="103"/>
      <c r="P817" s="100"/>
      <c r="Q817" s="100"/>
      <c r="R817" s="100"/>
      <c r="S817" s="100"/>
      <c r="T817" s="100"/>
      <c r="U817" s="100"/>
      <c r="V817" s="100"/>
      <c r="W817" s="100"/>
      <c r="X817" s="100"/>
      <c r="Y817" s="100"/>
      <c r="Z817" s="100"/>
      <c r="AA817" s="100"/>
    </row>
    <row r="818" spans="1:27">
      <c r="A818" s="99"/>
      <c r="B818" s="100"/>
      <c r="C818" s="100"/>
      <c r="D818" s="100"/>
      <c r="E818" s="101"/>
      <c r="F818" s="100"/>
      <c r="G818" s="100"/>
      <c r="H818" s="100"/>
      <c r="I818" s="100"/>
      <c r="J818" s="100"/>
      <c r="K818" s="100"/>
      <c r="L818" s="102"/>
      <c r="M818" s="102"/>
      <c r="N818" s="102"/>
      <c r="O818" s="103"/>
      <c r="P818" s="100"/>
      <c r="Q818" s="100"/>
      <c r="R818" s="100"/>
      <c r="S818" s="100"/>
      <c r="T818" s="100"/>
      <c r="U818" s="100"/>
      <c r="V818" s="100"/>
      <c r="W818" s="100"/>
      <c r="X818" s="100"/>
      <c r="Y818" s="100"/>
      <c r="Z818" s="100"/>
      <c r="AA818" s="100"/>
    </row>
    <row r="819" spans="1:27">
      <c r="A819" s="99"/>
      <c r="B819" s="100"/>
      <c r="C819" s="100"/>
      <c r="D819" s="100"/>
      <c r="E819" s="101"/>
      <c r="F819" s="100"/>
      <c r="G819" s="100"/>
      <c r="H819" s="100"/>
      <c r="I819" s="100"/>
      <c r="J819" s="100"/>
      <c r="K819" s="100"/>
      <c r="L819" s="102"/>
      <c r="M819" s="102"/>
      <c r="N819" s="102"/>
      <c r="O819" s="103"/>
      <c r="P819" s="100"/>
      <c r="Q819" s="100"/>
      <c r="R819" s="100"/>
      <c r="S819" s="100"/>
      <c r="T819" s="100"/>
      <c r="U819" s="100"/>
      <c r="V819" s="100"/>
      <c r="W819" s="100"/>
      <c r="X819" s="100"/>
      <c r="Y819" s="100"/>
      <c r="Z819" s="100"/>
      <c r="AA819" s="100"/>
    </row>
    <row r="820" spans="1:27">
      <c r="A820" s="99"/>
      <c r="B820" s="100"/>
      <c r="C820" s="100"/>
      <c r="D820" s="100"/>
      <c r="E820" s="101"/>
      <c r="F820" s="100"/>
      <c r="G820" s="100"/>
      <c r="H820" s="100"/>
      <c r="I820" s="100"/>
      <c r="J820" s="100"/>
      <c r="K820" s="100"/>
      <c r="L820" s="102"/>
      <c r="M820" s="102"/>
      <c r="N820" s="102"/>
      <c r="O820" s="103"/>
      <c r="P820" s="100"/>
      <c r="Q820" s="100"/>
      <c r="R820" s="100"/>
      <c r="S820" s="100"/>
      <c r="T820" s="100"/>
      <c r="U820" s="100"/>
      <c r="V820" s="100"/>
      <c r="W820" s="100"/>
      <c r="X820" s="100"/>
      <c r="Y820" s="100"/>
      <c r="Z820" s="100"/>
      <c r="AA820" s="100"/>
    </row>
    <row r="821" spans="1:27">
      <c r="A821" s="99"/>
      <c r="B821" s="100"/>
      <c r="C821" s="100"/>
      <c r="D821" s="100"/>
      <c r="E821" s="101"/>
      <c r="F821" s="100"/>
      <c r="G821" s="100"/>
      <c r="H821" s="100"/>
      <c r="I821" s="100"/>
      <c r="J821" s="100"/>
      <c r="K821" s="100"/>
      <c r="L821" s="102"/>
      <c r="M821" s="102"/>
      <c r="N821" s="102"/>
      <c r="O821" s="103"/>
      <c r="P821" s="100"/>
      <c r="Q821" s="100"/>
      <c r="R821" s="100"/>
      <c r="S821" s="100"/>
      <c r="T821" s="100"/>
      <c r="U821" s="100"/>
      <c r="V821" s="100"/>
      <c r="W821" s="100"/>
      <c r="X821" s="100"/>
      <c r="Y821" s="100"/>
      <c r="Z821" s="100"/>
      <c r="AA821" s="100"/>
    </row>
    <row r="822" spans="1:27">
      <c r="A822" s="99"/>
      <c r="B822" s="100"/>
      <c r="C822" s="100"/>
      <c r="D822" s="100"/>
      <c r="E822" s="101"/>
      <c r="F822" s="100"/>
      <c r="G822" s="100"/>
      <c r="H822" s="100"/>
      <c r="I822" s="100"/>
      <c r="J822" s="100"/>
      <c r="K822" s="100"/>
      <c r="L822" s="102"/>
      <c r="M822" s="102"/>
      <c r="N822" s="102"/>
      <c r="O822" s="103"/>
      <c r="P822" s="100"/>
      <c r="Q822" s="100"/>
      <c r="R822" s="100"/>
      <c r="S822" s="100"/>
      <c r="T822" s="100"/>
      <c r="U822" s="100"/>
      <c r="V822" s="100"/>
      <c r="W822" s="100"/>
      <c r="X822" s="100"/>
      <c r="Y822" s="100"/>
      <c r="Z822" s="100"/>
      <c r="AA822" s="100"/>
    </row>
    <row r="823" spans="1:27">
      <c r="A823" s="99"/>
      <c r="B823" s="100"/>
      <c r="C823" s="100"/>
      <c r="D823" s="100"/>
      <c r="E823" s="101"/>
      <c r="F823" s="100"/>
      <c r="G823" s="100"/>
      <c r="H823" s="100"/>
      <c r="I823" s="100"/>
      <c r="J823" s="100"/>
      <c r="K823" s="100"/>
      <c r="L823" s="102"/>
      <c r="M823" s="102"/>
      <c r="N823" s="102"/>
      <c r="O823" s="103"/>
      <c r="P823" s="100"/>
      <c r="Q823" s="100"/>
      <c r="R823" s="100"/>
      <c r="S823" s="100"/>
      <c r="T823" s="100"/>
      <c r="U823" s="100"/>
      <c r="V823" s="100"/>
      <c r="W823" s="100"/>
      <c r="X823" s="100"/>
      <c r="Y823" s="100"/>
      <c r="Z823" s="100"/>
      <c r="AA823" s="100"/>
    </row>
    <row r="824" spans="1:27">
      <c r="A824" s="99"/>
      <c r="B824" s="100"/>
      <c r="C824" s="100"/>
      <c r="D824" s="100"/>
      <c r="E824" s="101"/>
      <c r="F824" s="100"/>
      <c r="G824" s="100"/>
      <c r="H824" s="100"/>
      <c r="I824" s="100"/>
      <c r="J824" s="100"/>
      <c r="K824" s="100"/>
      <c r="L824" s="102"/>
      <c r="M824" s="102"/>
      <c r="N824" s="102"/>
      <c r="O824" s="103"/>
      <c r="P824" s="100"/>
      <c r="Q824" s="100"/>
      <c r="R824" s="100"/>
      <c r="S824" s="100"/>
      <c r="T824" s="100"/>
      <c r="U824" s="100"/>
      <c r="V824" s="100"/>
      <c r="W824" s="100"/>
      <c r="X824" s="100"/>
      <c r="Y824" s="100"/>
      <c r="Z824" s="100"/>
      <c r="AA824" s="100"/>
    </row>
    <row r="825" spans="1:27">
      <c r="A825" s="99"/>
      <c r="B825" s="100"/>
      <c r="C825" s="100"/>
      <c r="D825" s="100"/>
      <c r="E825" s="101"/>
      <c r="F825" s="100"/>
      <c r="G825" s="100"/>
      <c r="H825" s="100"/>
      <c r="I825" s="100"/>
      <c r="J825" s="100"/>
      <c r="K825" s="100"/>
      <c r="L825" s="102"/>
      <c r="M825" s="102"/>
      <c r="N825" s="102"/>
      <c r="O825" s="103"/>
      <c r="P825" s="100"/>
      <c r="Q825" s="100"/>
      <c r="R825" s="100"/>
      <c r="S825" s="100"/>
      <c r="T825" s="100"/>
      <c r="U825" s="100"/>
      <c r="V825" s="100"/>
      <c r="W825" s="100"/>
      <c r="X825" s="100"/>
      <c r="Y825" s="100"/>
      <c r="Z825" s="100"/>
      <c r="AA825" s="100"/>
    </row>
    <row r="826" spans="1:27">
      <c r="A826" s="99"/>
      <c r="B826" s="100"/>
      <c r="C826" s="100"/>
      <c r="D826" s="100"/>
      <c r="E826" s="101"/>
      <c r="F826" s="100"/>
      <c r="G826" s="100"/>
      <c r="H826" s="100"/>
      <c r="I826" s="100"/>
      <c r="J826" s="100"/>
      <c r="K826" s="100"/>
      <c r="L826" s="102"/>
      <c r="M826" s="102"/>
      <c r="N826" s="102"/>
      <c r="O826" s="103"/>
      <c r="P826" s="100"/>
      <c r="Q826" s="100"/>
      <c r="R826" s="100"/>
      <c r="S826" s="100"/>
      <c r="T826" s="100"/>
      <c r="U826" s="100"/>
      <c r="V826" s="100"/>
      <c r="W826" s="100"/>
      <c r="X826" s="100"/>
      <c r="Y826" s="100"/>
      <c r="Z826" s="100"/>
      <c r="AA826" s="100"/>
    </row>
    <row r="827" spans="1:27">
      <c r="A827" s="99"/>
      <c r="B827" s="100"/>
      <c r="C827" s="100"/>
      <c r="D827" s="100"/>
      <c r="E827" s="101"/>
      <c r="F827" s="100"/>
      <c r="G827" s="100"/>
      <c r="H827" s="100"/>
      <c r="I827" s="100"/>
      <c r="J827" s="100"/>
      <c r="K827" s="100"/>
      <c r="L827" s="102"/>
      <c r="M827" s="102"/>
      <c r="N827" s="102"/>
      <c r="O827" s="103"/>
      <c r="P827" s="100"/>
      <c r="Q827" s="100"/>
      <c r="R827" s="100"/>
      <c r="S827" s="100"/>
      <c r="T827" s="100"/>
      <c r="U827" s="100"/>
      <c r="V827" s="100"/>
      <c r="W827" s="100"/>
      <c r="X827" s="100"/>
      <c r="Y827" s="100"/>
      <c r="Z827" s="100"/>
      <c r="AA827" s="100"/>
    </row>
    <row r="828" spans="1:27">
      <c r="A828" s="99"/>
      <c r="B828" s="100"/>
      <c r="C828" s="100"/>
      <c r="D828" s="100"/>
      <c r="E828" s="101"/>
      <c r="F828" s="100"/>
      <c r="G828" s="100"/>
      <c r="H828" s="100"/>
      <c r="I828" s="100"/>
      <c r="J828" s="100"/>
      <c r="K828" s="100"/>
      <c r="L828" s="102"/>
      <c r="M828" s="102"/>
      <c r="N828" s="102"/>
      <c r="O828" s="103"/>
      <c r="P828" s="100"/>
      <c r="Q828" s="100"/>
      <c r="R828" s="100"/>
      <c r="S828" s="100"/>
      <c r="T828" s="100"/>
      <c r="U828" s="100"/>
      <c r="V828" s="100"/>
      <c r="W828" s="100"/>
      <c r="X828" s="100"/>
      <c r="Y828" s="100"/>
      <c r="Z828" s="100"/>
      <c r="AA828" s="100"/>
    </row>
    <row r="829" spans="1:27">
      <c r="A829" s="99"/>
      <c r="B829" s="100"/>
      <c r="C829" s="100"/>
      <c r="D829" s="100"/>
      <c r="E829" s="101"/>
      <c r="F829" s="100"/>
      <c r="G829" s="100"/>
      <c r="H829" s="100"/>
      <c r="I829" s="100"/>
      <c r="J829" s="100"/>
      <c r="K829" s="100"/>
      <c r="L829" s="102"/>
      <c r="M829" s="102"/>
      <c r="N829" s="102"/>
      <c r="O829" s="103"/>
      <c r="P829" s="100"/>
      <c r="Q829" s="100"/>
      <c r="R829" s="100"/>
      <c r="S829" s="100"/>
      <c r="T829" s="100"/>
      <c r="U829" s="100"/>
      <c r="V829" s="100"/>
      <c r="W829" s="100"/>
      <c r="X829" s="100"/>
      <c r="Y829" s="100"/>
      <c r="Z829" s="100"/>
      <c r="AA829" s="100"/>
    </row>
    <row r="830" spans="1:27">
      <c r="A830" s="99"/>
      <c r="B830" s="100"/>
      <c r="C830" s="100"/>
      <c r="D830" s="100"/>
      <c r="E830" s="101"/>
      <c r="F830" s="100"/>
      <c r="G830" s="100"/>
      <c r="H830" s="100"/>
      <c r="I830" s="100"/>
      <c r="J830" s="100"/>
      <c r="K830" s="100"/>
      <c r="L830" s="102"/>
      <c r="M830" s="102"/>
      <c r="N830" s="102"/>
      <c r="O830" s="103"/>
      <c r="P830" s="100"/>
      <c r="Q830" s="100"/>
      <c r="R830" s="100"/>
      <c r="S830" s="100"/>
      <c r="T830" s="100"/>
      <c r="U830" s="100"/>
      <c r="V830" s="100"/>
      <c r="W830" s="100"/>
      <c r="X830" s="100"/>
      <c r="Y830" s="100"/>
      <c r="Z830" s="100"/>
      <c r="AA830" s="100"/>
    </row>
    <row r="831" spans="1:27">
      <c r="A831" s="99"/>
      <c r="B831" s="100"/>
      <c r="C831" s="100"/>
      <c r="D831" s="100"/>
      <c r="E831" s="101"/>
      <c r="F831" s="100"/>
      <c r="G831" s="100"/>
      <c r="H831" s="100"/>
      <c r="I831" s="100"/>
      <c r="J831" s="100"/>
      <c r="K831" s="100"/>
      <c r="L831" s="102"/>
      <c r="M831" s="102"/>
      <c r="N831" s="102"/>
      <c r="O831" s="103"/>
      <c r="P831" s="100"/>
      <c r="Q831" s="100"/>
      <c r="R831" s="100"/>
      <c r="S831" s="100"/>
      <c r="T831" s="100"/>
      <c r="U831" s="100"/>
      <c r="V831" s="100"/>
      <c r="W831" s="100"/>
      <c r="X831" s="100"/>
      <c r="Y831" s="100"/>
      <c r="Z831" s="100"/>
      <c r="AA831" s="100"/>
    </row>
    <row r="832" spans="1:27">
      <c r="A832" s="99"/>
      <c r="B832" s="100"/>
      <c r="C832" s="100"/>
      <c r="D832" s="100"/>
      <c r="E832" s="101"/>
      <c r="F832" s="100"/>
      <c r="G832" s="100"/>
      <c r="H832" s="100"/>
      <c r="I832" s="100"/>
      <c r="J832" s="100"/>
      <c r="K832" s="100"/>
      <c r="L832" s="102"/>
      <c r="M832" s="102"/>
      <c r="N832" s="102"/>
      <c r="O832" s="103"/>
      <c r="P832" s="100"/>
      <c r="Q832" s="100"/>
      <c r="R832" s="100"/>
      <c r="S832" s="100"/>
      <c r="T832" s="100"/>
      <c r="U832" s="100"/>
      <c r="V832" s="100"/>
      <c r="W832" s="100"/>
      <c r="X832" s="100"/>
      <c r="Y832" s="100"/>
      <c r="Z832" s="100"/>
      <c r="AA832" s="100"/>
    </row>
    <row r="833" spans="1:27">
      <c r="A833" s="99"/>
      <c r="B833" s="100"/>
      <c r="C833" s="100"/>
      <c r="D833" s="100"/>
      <c r="E833" s="101"/>
      <c r="F833" s="100"/>
      <c r="G833" s="100"/>
      <c r="H833" s="100"/>
      <c r="I833" s="100"/>
      <c r="J833" s="100"/>
      <c r="K833" s="100"/>
      <c r="L833" s="102"/>
      <c r="M833" s="102"/>
      <c r="N833" s="102"/>
      <c r="O833" s="103"/>
      <c r="P833" s="100"/>
      <c r="Q833" s="100"/>
      <c r="R833" s="100"/>
      <c r="S833" s="100"/>
      <c r="T833" s="100"/>
      <c r="U833" s="100"/>
      <c r="V833" s="100"/>
      <c r="W833" s="100"/>
      <c r="X833" s="100"/>
      <c r="Y833" s="100"/>
      <c r="Z833" s="100"/>
      <c r="AA833" s="100"/>
    </row>
    <row r="834" spans="1:27">
      <c r="A834" s="99"/>
      <c r="B834" s="100"/>
      <c r="C834" s="100"/>
      <c r="D834" s="100"/>
      <c r="E834" s="101"/>
      <c r="F834" s="100"/>
      <c r="G834" s="100"/>
      <c r="H834" s="100"/>
      <c r="I834" s="100"/>
      <c r="J834" s="100"/>
      <c r="K834" s="100"/>
      <c r="L834" s="102"/>
      <c r="M834" s="102"/>
      <c r="N834" s="102"/>
      <c r="O834" s="103"/>
      <c r="P834" s="100"/>
      <c r="Q834" s="100"/>
      <c r="R834" s="100"/>
      <c r="S834" s="100"/>
      <c r="T834" s="100"/>
      <c r="U834" s="100"/>
      <c r="V834" s="100"/>
      <c r="W834" s="100"/>
      <c r="X834" s="100"/>
      <c r="Y834" s="100"/>
      <c r="Z834" s="100"/>
      <c r="AA834" s="100"/>
    </row>
    <row r="835" spans="1:27">
      <c r="A835" s="99"/>
      <c r="B835" s="100"/>
      <c r="C835" s="100"/>
      <c r="D835" s="100"/>
      <c r="E835" s="101"/>
      <c r="F835" s="100"/>
      <c r="G835" s="100"/>
      <c r="H835" s="100"/>
      <c r="I835" s="100"/>
      <c r="J835" s="100"/>
      <c r="K835" s="100"/>
      <c r="L835" s="102"/>
      <c r="M835" s="102"/>
      <c r="N835" s="102"/>
      <c r="O835" s="103"/>
      <c r="P835" s="100"/>
      <c r="Q835" s="100"/>
      <c r="R835" s="100"/>
      <c r="S835" s="100"/>
      <c r="T835" s="100"/>
      <c r="U835" s="100"/>
      <c r="V835" s="100"/>
      <c r="W835" s="100"/>
      <c r="X835" s="100"/>
      <c r="Y835" s="100"/>
      <c r="Z835" s="100"/>
      <c r="AA835" s="100"/>
    </row>
    <row r="836" spans="1:27">
      <c r="A836" s="99"/>
      <c r="B836" s="100"/>
      <c r="C836" s="100"/>
      <c r="D836" s="100"/>
      <c r="E836" s="101"/>
      <c r="F836" s="100"/>
      <c r="G836" s="100"/>
      <c r="H836" s="100"/>
      <c r="I836" s="100"/>
      <c r="J836" s="100"/>
      <c r="K836" s="100"/>
      <c r="L836" s="102"/>
      <c r="M836" s="102"/>
      <c r="N836" s="102"/>
      <c r="O836" s="103"/>
      <c r="P836" s="100"/>
      <c r="Q836" s="100"/>
      <c r="R836" s="100"/>
      <c r="S836" s="100"/>
      <c r="T836" s="100"/>
      <c r="U836" s="100"/>
      <c r="V836" s="100"/>
      <c r="W836" s="100"/>
      <c r="X836" s="100"/>
      <c r="Y836" s="100"/>
      <c r="Z836" s="100"/>
      <c r="AA836" s="100"/>
    </row>
    <row r="837" spans="1:27">
      <c r="A837" s="99"/>
      <c r="B837" s="100"/>
      <c r="C837" s="100"/>
      <c r="D837" s="100"/>
      <c r="E837" s="101"/>
      <c r="F837" s="100"/>
      <c r="G837" s="100"/>
      <c r="H837" s="100"/>
      <c r="I837" s="100"/>
      <c r="J837" s="100"/>
      <c r="K837" s="100"/>
      <c r="L837" s="102"/>
      <c r="M837" s="102"/>
      <c r="N837" s="102"/>
      <c r="O837" s="103"/>
      <c r="P837" s="100"/>
      <c r="Q837" s="100"/>
      <c r="R837" s="100"/>
      <c r="S837" s="100"/>
      <c r="T837" s="100"/>
      <c r="U837" s="100"/>
      <c r="V837" s="100"/>
      <c r="W837" s="100"/>
      <c r="X837" s="100"/>
      <c r="Y837" s="100"/>
      <c r="Z837" s="100"/>
      <c r="AA837" s="100"/>
    </row>
    <row r="838" spans="1:27">
      <c r="A838" s="99"/>
      <c r="B838" s="100"/>
      <c r="C838" s="100"/>
      <c r="D838" s="100"/>
      <c r="E838" s="101"/>
      <c r="F838" s="100"/>
      <c r="G838" s="100"/>
      <c r="H838" s="100"/>
      <c r="I838" s="100"/>
      <c r="J838" s="100"/>
      <c r="K838" s="100"/>
      <c r="L838" s="102"/>
      <c r="M838" s="102"/>
      <c r="N838" s="102"/>
      <c r="O838" s="103"/>
      <c r="P838" s="100"/>
      <c r="Q838" s="100"/>
      <c r="R838" s="100"/>
      <c r="S838" s="100"/>
      <c r="T838" s="100"/>
      <c r="U838" s="100"/>
      <c r="V838" s="100"/>
      <c r="W838" s="100"/>
      <c r="X838" s="100"/>
      <c r="Y838" s="100"/>
      <c r="Z838" s="100"/>
      <c r="AA838" s="100"/>
    </row>
    <row r="839" spans="1:27">
      <c r="A839" s="99"/>
      <c r="B839" s="100"/>
      <c r="C839" s="100"/>
      <c r="D839" s="100"/>
      <c r="E839" s="101"/>
      <c r="F839" s="100"/>
      <c r="G839" s="100"/>
      <c r="H839" s="100"/>
      <c r="I839" s="100"/>
      <c r="J839" s="100"/>
      <c r="K839" s="100"/>
      <c r="L839" s="102"/>
      <c r="M839" s="102"/>
      <c r="N839" s="102"/>
      <c r="O839" s="103"/>
      <c r="P839" s="100"/>
      <c r="Q839" s="100"/>
      <c r="R839" s="100"/>
      <c r="S839" s="100"/>
      <c r="T839" s="100"/>
      <c r="U839" s="100"/>
      <c r="V839" s="100"/>
      <c r="W839" s="100"/>
      <c r="X839" s="100"/>
      <c r="Y839" s="100"/>
      <c r="Z839" s="100"/>
      <c r="AA839" s="100"/>
    </row>
    <row r="840" spans="1:27">
      <c r="A840" s="99"/>
      <c r="B840" s="100"/>
      <c r="C840" s="100"/>
      <c r="D840" s="100"/>
      <c r="E840" s="101"/>
      <c r="F840" s="100"/>
      <c r="G840" s="100"/>
      <c r="H840" s="100"/>
      <c r="I840" s="100"/>
      <c r="J840" s="100"/>
      <c r="K840" s="100"/>
      <c r="L840" s="102"/>
      <c r="M840" s="102"/>
      <c r="N840" s="102"/>
      <c r="O840" s="103"/>
      <c r="P840" s="100"/>
      <c r="Q840" s="100"/>
      <c r="R840" s="100"/>
      <c r="S840" s="100"/>
      <c r="T840" s="100"/>
      <c r="U840" s="100"/>
      <c r="V840" s="100"/>
      <c r="W840" s="100"/>
      <c r="X840" s="100"/>
      <c r="Y840" s="100"/>
      <c r="Z840" s="100"/>
      <c r="AA840" s="100"/>
    </row>
    <row r="841" spans="1:27">
      <c r="A841" s="99"/>
      <c r="B841" s="100"/>
      <c r="C841" s="100"/>
      <c r="D841" s="100"/>
      <c r="E841" s="101"/>
      <c r="F841" s="100"/>
      <c r="G841" s="100"/>
      <c r="H841" s="100"/>
      <c r="I841" s="100"/>
      <c r="J841" s="100"/>
      <c r="K841" s="100"/>
      <c r="L841" s="102"/>
      <c r="M841" s="102"/>
      <c r="N841" s="102"/>
      <c r="O841" s="103"/>
      <c r="P841" s="100"/>
      <c r="Q841" s="100"/>
      <c r="R841" s="100"/>
      <c r="S841" s="100"/>
      <c r="T841" s="100"/>
      <c r="U841" s="100"/>
      <c r="V841" s="100"/>
      <c r="W841" s="100"/>
      <c r="X841" s="100"/>
      <c r="Y841" s="100"/>
      <c r="Z841" s="100"/>
      <c r="AA841" s="100"/>
    </row>
    <row r="842" spans="1:27">
      <c r="A842" s="99"/>
      <c r="B842" s="100"/>
      <c r="C842" s="100"/>
      <c r="D842" s="100"/>
      <c r="E842" s="101"/>
      <c r="F842" s="100"/>
      <c r="G842" s="100"/>
      <c r="H842" s="100"/>
      <c r="I842" s="100"/>
      <c r="J842" s="100"/>
      <c r="K842" s="100"/>
      <c r="L842" s="102"/>
      <c r="M842" s="102"/>
      <c r="N842" s="102"/>
      <c r="O842" s="103"/>
      <c r="P842" s="100"/>
      <c r="Q842" s="100"/>
      <c r="R842" s="100"/>
      <c r="S842" s="100"/>
      <c r="T842" s="100"/>
      <c r="U842" s="100"/>
      <c r="V842" s="100"/>
      <c r="W842" s="100"/>
      <c r="X842" s="100"/>
      <c r="Y842" s="100"/>
      <c r="Z842" s="100"/>
      <c r="AA842" s="100"/>
    </row>
    <row r="843" spans="1:27">
      <c r="A843" s="99"/>
      <c r="B843" s="100"/>
      <c r="C843" s="100"/>
      <c r="D843" s="100"/>
      <c r="E843" s="101"/>
      <c r="F843" s="100"/>
      <c r="G843" s="100"/>
      <c r="H843" s="100"/>
      <c r="I843" s="100"/>
      <c r="J843" s="100"/>
      <c r="K843" s="100"/>
      <c r="L843" s="102"/>
      <c r="M843" s="102"/>
      <c r="N843" s="102"/>
      <c r="O843" s="103"/>
      <c r="P843" s="100"/>
      <c r="Q843" s="100"/>
      <c r="R843" s="100"/>
      <c r="S843" s="100"/>
      <c r="T843" s="100"/>
      <c r="U843" s="100"/>
      <c r="V843" s="100"/>
      <c r="W843" s="100"/>
      <c r="X843" s="100"/>
      <c r="Y843" s="100"/>
      <c r="Z843" s="100"/>
      <c r="AA843" s="100"/>
    </row>
    <row r="844" spans="1:27">
      <c r="A844" s="99"/>
      <c r="B844" s="100"/>
      <c r="C844" s="100"/>
      <c r="D844" s="100"/>
      <c r="E844" s="101"/>
      <c r="F844" s="100"/>
      <c r="G844" s="100"/>
      <c r="H844" s="100"/>
      <c r="I844" s="100"/>
      <c r="J844" s="100"/>
      <c r="K844" s="100"/>
      <c r="L844" s="102"/>
      <c r="M844" s="102"/>
      <c r="N844" s="102"/>
      <c r="O844" s="103"/>
      <c r="P844" s="100"/>
      <c r="Q844" s="100"/>
      <c r="R844" s="100"/>
      <c r="S844" s="100"/>
      <c r="T844" s="100"/>
      <c r="U844" s="100"/>
      <c r="V844" s="100"/>
      <c r="W844" s="100"/>
      <c r="X844" s="100"/>
      <c r="Y844" s="100"/>
      <c r="Z844" s="100"/>
      <c r="AA844" s="100"/>
    </row>
    <row r="845" spans="1:27">
      <c r="A845" s="99"/>
      <c r="B845" s="100"/>
      <c r="C845" s="100"/>
      <c r="D845" s="100"/>
      <c r="E845" s="101"/>
      <c r="F845" s="100"/>
      <c r="G845" s="100"/>
      <c r="H845" s="100"/>
      <c r="I845" s="100"/>
      <c r="J845" s="100"/>
      <c r="K845" s="100"/>
      <c r="L845" s="102"/>
      <c r="M845" s="102"/>
      <c r="N845" s="102"/>
      <c r="O845" s="103"/>
      <c r="P845" s="100"/>
      <c r="Q845" s="100"/>
      <c r="R845" s="100"/>
      <c r="S845" s="100"/>
      <c r="T845" s="100"/>
      <c r="U845" s="100"/>
      <c r="V845" s="100"/>
      <c r="W845" s="100"/>
      <c r="X845" s="100"/>
      <c r="Y845" s="100"/>
      <c r="Z845" s="100"/>
      <c r="AA845" s="100"/>
    </row>
    <row r="846" spans="1:27">
      <c r="A846" s="99"/>
      <c r="B846" s="100"/>
      <c r="C846" s="100"/>
      <c r="D846" s="100"/>
      <c r="E846" s="101"/>
      <c r="F846" s="100"/>
      <c r="G846" s="100"/>
      <c r="H846" s="100"/>
      <c r="I846" s="100"/>
      <c r="J846" s="100"/>
      <c r="K846" s="100"/>
      <c r="L846" s="102"/>
      <c r="M846" s="102"/>
      <c r="N846" s="102"/>
      <c r="O846" s="103"/>
      <c r="P846" s="100"/>
      <c r="Q846" s="100"/>
      <c r="R846" s="100"/>
      <c r="S846" s="100"/>
      <c r="T846" s="100"/>
      <c r="U846" s="100"/>
      <c r="V846" s="100"/>
      <c r="W846" s="100"/>
      <c r="X846" s="100"/>
      <c r="Y846" s="100"/>
      <c r="Z846" s="100"/>
      <c r="AA846" s="100"/>
    </row>
    <row r="847" spans="1:27">
      <c r="A847" s="99"/>
      <c r="B847" s="100"/>
      <c r="C847" s="100"/>
      <c r="D847" s="100"/>
      <c r="E847" s="101"/>
      <c r="F847" s="100"/>
      <c r="G847" s="100"/>
      <c r="H847" s="100"/>
      <c r="I847" s="100"/>
      <c r="J847" s="100"/>
      <c r="K847" s="100"/>
      <c r="L847" s="102"/>
      <c r="M847" s="102"/>
      <c r="N847" s="102"/>
      <c r="O847" s="103"/>
      <c r="P847" s="100"/>
      <c r="Q847" s="100"/>
      <c r="R847" s="100"/>
      <c r="S847" s="100"/>
      <c r="T847" s="100"/>
      <c r="U847" s="100"/>
      <c r="V847" s="100"/>
      <c r="W847" s="100"/>
      <c r="X847" s="100"/>
      <c r="Y847" s="100"/>
      <c r="Z847" s="100"/>
      <c r="AA847" s="100"/>
    </row>
    <row r="848" spans="1:27">
      <c r="A848" s="99"/>
      <c r="B848" s="100"/>
      <c r="C848" s="100"/>
      <c r="D848" s="100"/>
      <c r="E848" s="101"/>
      <c r="F848" s="100"/>
      <c r="G848" s="100"/>
      <c r="H848" s="100"/>
      <c r="I848" s="100"/>
      <c r="J848" s="100"/>
      <c r="K848" s="100"/>
      <c r="L848" s="102"/>
      <c r="M848" s="102"/>
      <c r="N848" s="102"/>
      <c r="O848" s="103"/>
      <c r="P848" s="100"/>
      <c r="Q848" s="100"/>
      <c r="R848" s="100"/>
      <c r="S848" s="100"/>
      <c r="T848" s="100"/>
      <c r="U848" s="100"/>
      <c r="V848" s="100"/>
      <c r="W848" s="100"/>
      <c r="X848" s="100"/>
      <c r="Y848" s="100"/>
      <c r="Z848" s="100"/>
      <c r="AA848" s="100"/>
    </row>
    <row r="849" spans="1:27">
      <c r="A849" s="99"/>
      <c r="B849" s="100"/>
      <c r="C849" s="100"/>
      <c r="D849" s="100"/>
      <c r="E849" s="101"/>
      <c r="F849" s="100"/>
      <c r="G849" s="100"/>
      <c r="H849" s="100"/>
      <c r="I849" s="100"/>
      <c r="J849" s="100"/>
      <c r="K849" s="100"/>
      <c r="L849" s="102"/>
      <c r="M849" s="102"/>
      <c r="N849" s="102"/>
      <c r="O849" s="103"/>
      <c r="P849" s="100"/>
      <c r="Q849" s="100"/>
      <c r="R849" s="100"/>
      <c r="S849" s="100"/>
      <c r="T849" s="100"/>
      <c r="U849" s="100"/>
      <c r="V849" s="100"/>
      <c r="W849" s="100"/>
      <c r="X849" s="100"/>
      <c r="Y849" s="100"/>
      <c r="Z849" s="100"/>
      <c r="AA849" s="100"/>
    </row>
    <row r="850" spans="1:27">
      <c r="A850" s="99"/>
      <c r="B850" s="100"/>
      <c r="C850" s="100"/>
      <c r="D850" s="100"/>
      <c r="E850" s="101"/>
      <c r="F850" s="100"/>
      <c r="G850" s="100"/>
      <c r="H850" s="100"/>
      <c r="I850" s="100"/>
      <c r="J850" s="100"/>
      <c r="K850" s="100"/>
      <c r="L850" s="102"/>
      <c r="M850" s="102"/>
      <c r="N850" s="102"/>
      <c r="O850" s="103"/>
      <c r="P850" s="100"/>
      <c r="Q850" s="100"/>
      <c r="R850" s="100"/>
      <c r="S850" s="100"/>
      <c r="T850" s="100"/>
      <c r="U850" s="100"/>
      <c r="V850" s="100"/>
      <c r="W850" s="100"/>
      <c r="X850" s="100"/>
      <c r="Y850" s="100"/>
      <c r="Z850" s="100"/>
      <c r="AA850" s="100"/>
    </row>
    <row r="851" spans="1:27">
      <c r="A851" s="99"/>
      <c r="B851" s="100"/>
      <c r="C851" s="100"/>
      <c r="D851" s="100"/>
      <c r="E851" s="101"/>
      <c r="F851" s="100"/>
      <c r="G851" s="100"/>
      <c r="H851" s="100"/>
      <c r="I851" s="100"/>
      <c r="J851" s="100"/>
      <c r="K851" s="100"/>
      <c r="L851" s="102"/>
      <c r="M851" s="102"/>
      <c r="N851" s="102"/>
      <c r="O851" s="103"/>
      <c r="P851" s="100"/>
      <c r="Q851" s="100"/>
      <c r="R851" s="100"/>
      <c r="S851" s="100"/>
      <c r="T851" s="100"/>
      <c r="U851" s="100"/>
      <c r="V851" s="100"/>
      <c r="W851" s="100"/>
      <c r="X851" s="100"/>
      <c r="Y851" s="100"/>
      <c r="Z851" s="100"/>
      <c r="AA851" s="100"/>
    </row>
    <row r="852" spans="1:27">
      <c r="A852" s="99"/>
      <c r="B852" s="100"/>
      <c r="C852" s="100"/>
      <c r="D852" s="100"/>
      <c r="E852" s="101"/>
      <c r="F852" s="100"/>
      <c r="G852" s="100"/>
      <c r="H852" s="100"/>
      <c r="I852" s="100"/>
      <c r="J852" s="100"/>
      <c r="K852" s="100"/>
      <c r="L852" s="102"/>
      <c r="M852" s="102"/>
      <c r="N852" s="102"/>
      <c r="O852" s="103"/>
      <c r="P852" s="100"/>
      <c r="Q852" s="100"/>
      <c r="R852" s="100"/>
      <c r="S852" s="100"/>
      <c r="T852" s="100"/>
      <c r="U852" s="100"/>
      <c r="V852" s="100"/>
      <c r="W852" s="100"/>
      <c r="X852" s="100"/>
      <c r="Y852" s="100"/>
      <c r="Z852" s="100"/>
      <c r="AA852" s="100"/>
    </row>
    <row r="853" spans="1:27">
      <c r="A853" s="99"/>
      <c r="B853" s="100"/>
      <c r="C853" s="100"/>
      <c r="D853" s="100"/>
      <c r="E853" s="101"/>
      <c r="F853" s="100"/>
      <c r="G853" s="100"/>
      <c r="H853" s="100"/>
      <c r="I853" s="100"/>
      <c r="J853" s="100"/>
      <c r="K853" s="100"/>
      <c r="L853" s="102"/>
      <c r="M853" s="102"/>
      <c r="N853" s="102"/>
      <c r="O853" s="103"/>
      <c r="P853" s="100"/>
      <c r="Q853" s="100"/>
      <c r="R853" s="100"/>
      <c r="S853" s="100"/>
      <c r="T853" s="100"/>
      <c r="U853" s="100"/>
      <c r="V853" s="100"/>
      <c r="W853" s="100"/>
      <c r="X853" s="100"/>
      <c r="Y853" s="100"/>
      <c r="Z853" s="100"/>
      <c r="AA853" s="100"/>
    </row>
    <row r="854" spans="1:27">
      <c r="A854" s="99"/>
      <c r="B854" s="100"/>
      <c r="C854" s="100"/>
      <c r="D854" s="100"/>
      <c r="E854" s="101"/>
      <c r="F854" s="100"/>
      <c r="G854" s="100"/>
      <c r="H854" s="100"/>
      <c r="I854" s="100"/>
      <c r="J854" s="100"/>
      <c r="K854" s="100"/>
      <c r="L854" s="102"/>
      <c r="M854" s="102"/>
      <c r="N854" s="102"/>
      <c r="O854" s="103"/>
      <c r="P854" s="100"/>
      <c r="Q854" s="100"/>
      <c r="R854" s="100"/>
      <c r="S854" s="100"/>
      <c r="T854" s="100"/>
      <c r="U854" s="100"/>
      <c r="V854" s="100"/>
      <c r="W854" s="100"/>
      <c r="X854" s="100"/>
      <c r="Y854" s="100"/>
      <c r="Z854" s="100"/>
      <c r="AA854" s="100"/>
    </row>
    <row r="855" spans="1:27">
      <c r="A855" s="99"/>
      <c r="B855" s="100"/>
      <c r="C855" s="100"/>
      <c r="D855" s="100"/>
      <c r="E855" s="101"/>
      <c r="F855" s="100"/>
      <c r="G855" s="100"/>
      <c r="H855" s="100"/>
      <c r="I855" s="100"/>
      <c r="J855" s="100"/>
      <c r="K855" s="100"/>
      <c r="L855" s="102"/>
      <c r="M855" s="102"/>
      <c r="N855" s="102"/>
      <c r="O855" s="103"/>
      <c r="P855" s="100"/>
      <c r="Q855" s="100"/>
      <c r="R855" s="100"/>
      <c r="S855" s="100"/>
      <c r="T855" s="100"/>
      <c r="U855" s="100"/>
      <c r="V855" s="100"/>
      <c r="W855" s="100"/>
      <c r="X855" s="100"/>
      <c r="Y855" s="100"/>
      <c r="Z855" s="100"/>
      <c r="AA855" s="100"/>
    </row>
    <row r="856" spans="1:27">
      <c r="A856" s="99"/>
      <c r="B856" s="100"/>
      <c r="C856" s="100"/>
      <c r="D856" s="100"/>
      <c r="E856" s="101"/>
      <c r="F856" s="100"/>
      <c r="G856" s="100"/>
      <c r="H856" s="100"/>
      <c r="I856" s="100"/>
      <c r="J856" s="100"/>
      <c r="K856" s="100"/>
      <c r="L856" s="102"/>
      <c r="M856" s="102"/>
      <c r="N856" s="102"/>
      <c r="O856" s="103"/>
      <c r="P856" s="100"/>
      <c r="Q856" s="100"/>
      <c r="R856" s="100"/>
      <c r="S856" s="100"/>
      <c r="T856" s="100"/>
      <c r="U856" s="100"/>
      <c r="V856" s="100"/>
      <c r="W856" s="100"/>
      <c r="X856" s="100"/>
      <c r="Y856" s="100"/>
      <c r="Z856" s="100"/>
      <c r="AA856" s="100"/>
    </row>
    <row r="857" spans="1:27">
      <c r="A857" s="99"/>
      <c r="B857" s="100"/>
      <c r="C857" s="100"/>
      <c r="D857" s="100"/>
      <c r="E857" s="101"/>
      <c r="F857" s="100"/>
      <c r="G857" s="100"/>
      <c r="H857" s="100"/>
      <c r="I857" s="100"/>
      <c r="J857" s="100"/>
      <c r="K857" s="100"/>
      <c r="L857" s="102"/>
      <c r="M857" s="102"/>
      <c r="N857" s="102"/>
      <c r="O857" s="103"/>
      <c r="P857" s="100"/>
      <c r="Q857" s="100"/>
      <c r="R857" s="100"/>
      <c r="S857" s="100"/>
      <c r="T857" s="100"/>
      <c r="U857" s="100"/>
      <c r="V857" s="100"/>
      <c r="W857" s="100"/>
      <c r="X857" s="100"/>
      <c r="Y857" s="100"/>
      <c r="Z857" s="100"/>
      <c r="AA857" s="100"/>
    </row>
    <row r="858" spans="1:27">
      <c r="A858" s="99"/>
      <c r="B858" s="100"/>
      <c r="C858" s="100"/>
      <c r="D858" s="100"/>
      <c r="E858" s="101"/>
      <c r="F858" s="100"/>
      <c r="G858" s="100"/>
      <c r="H858" s="100"/>
      <c r="I858" s="100"/>
      <c r="J858" s="100"/>
      <c r="K858" s="100"/>
      <c r="L858" s="102"/>
      <c r="M858" s="102"/>
      <c r="N858" s="102"/>
      <c r="O858" s="103"/>
      <c r="P858" s="100"/>
      <c r="Q858" s="100"/>
      <c r="R858" s="100"/>
      <c r="S858" s="100"/>
      <c r="T858" s="100"/>
      <c r="U858" s="100"/>
      <c r="V858" s="100"/>
      <c r="W858" s="100"/>
      <c r="X858" s="100"/>
      <c r="Y858" s="100"/>
      <c r="Z858" s="100"/>
      <c r="AA858" s="100"/>
    </row>
    <row r="859" spans="1:27">
      <c r="A859" s="99"/>
      <c r="B859" s="100"/>
      <c r="C859" s="100"/>
      <c r="D859" s="100"/>
      <c r="E859" s="101"/>
      <c r="F859" s="100"/>
      <c r="G859" s="100"/>
      <c r="H859" s="100"/>
      <c r="I859" s="100"/>
      <c r="J859" s="100"/>
      <c r="K859" s="100"/>
      <c r="L859" s="102"/>
      <c r="M859" s="102"/>
      <c r="N859" s="102"/>
      <c r="O859" s="103"/>
      <c r="P859" s="100"/>
      <c r="Q859" s="100"/>
      <c r="R859" s="100"/>
      <c r="S859" s="100"/>
      <c r="T859" s="100"/>
      <c r="U859" s="100"/>
      <c r="V859" s="100"/>
      <c r="W859" s="100"/>
      <c r="X859" s="100"/>
      <c r="Y859" s="100"/>
      <c r="Z859" s="100"/>
      <c r="AA859" s="100"/>
    </row>
    <row r="860" spans="1:27">
      <c r="A860" s="99"/>
      <c r="B860" s="100"/>
      <c r="C860" s="100"/>
      <c r="D860" s="100"/>
      <c r="E860" s="101"/>
      <c r="F860" s="100"/>
      <c r="G860" s="100"/>
      <c r="H860" s="100"/>
      <c r="I860" s="100"/>
      <c r="J860" s="100"/>
      <c r="K860" s="100"/>
      <c r="L860" s="102"/>
      <c r="M860" s="102"/>
      <c r="N860" s="102"/>
      <c r="O860" s="103"/>
      <c r="P860" s="100"/>
      <c r="Q860" s="100"/>
      <c r="R860" s="100"/>
      <c r="S860" s="100"/>
      <c r="T860" s="100"/>
      <c r="U860" s="100"/>
      <c r="V860" s="100"/>
      <c r="W860" s="100"/>
      <c r="X860" s="100"/>
      <c r="Y860" s="100"/>
      <c r="Z860" s="100"/>
      <c r="AA860" s="100"/>
    </row>
    <row r="861" spans="1:27">
      <c r="A861" s="99"/>
      <c r="B861" s="100"/>
      <c r="C861" s="100"/>
      <c r="D861" s="100"/>
      <c r="E861" s="101"/>
      <c r="F861" s="100"/>
      <c r="G861" s="100"/>
      <c r="H861" s="100"/>
      <c r="I861" s="100"/>
      <c r="J861" s="100"/>
      <c r="K861" s="100"/>
      <c r="L861" s="102"/>
      <c r="M861" s="102"/>
      <c r="N861" s="102"/>
      <c r="O861" s="103"/>
      <c r="P861" s="100"/>
      <c r="Q861" s="100"/>
      <c r="R861" s="100"/>
      <c r="S861" s="100"/>
      <c r="T861" s="100"/>
      <c r="U861" s="100"/>
      <c r="V861" s="100"/>
      <c r="W861" s="100"/>
      <c r="X861" s="100"/>
      <c r="Y861" s="100"/>
      <c r="Z861" s="100"/>
      <c r="AA861" s="100"/>
    </row>
    <row r="862" spans="1:27">
      <c r="A862" s="99"/>
      <c r="B862" s="100"/>
      <c r="C862" s="100"/>
      <c r="D862" s="100"/>
      <c r="E862" s="101"/>
      <c r="F862" s="100"/>
      <c r="G862" s="100"/>
      <c r="H862" s="100"/>
      <c r="I862" s="100"/>
      <c r="J862" s="100"/>
      <c r="K862" s="100"/>
      <c r="L862" s="102"/>
      <c r="M862" s="102"/>
      <c r="N862" s="102"/>
      <c r="O862" s="103"/>
      <c r="P862" s="100"/>
      <c r="Q862" s="100"/>
      <c r="R862" s="100"/>
      <c r="S862" s="100"/>
      <c r="T862" s="100"/>
      <c r="U862" s="100"/>
      <c r="V862" s="100"/>
      <c r="W862" s="100"/>
      <c r="X862" s="100"/>
      <c r="Y862" s="100"/>
      <c r="Z862" s="100"/>
      <c r="AA862" s="100"/>
    </row>
    <row r="863" spans="1:27">
      <c r="A863" s="99"/>
      <c r="B863" s="100"/>
      <c r="C863" s="100"/>
      <c r="D863" s="100"/>
      <c r="E863" s="101"/>
      <c r="F863" s="100"/>
      <c r="G863" s="100"/>
      <c r="H863" s="100"/>
      <c r="I863" s="100"/>
      <c r="J863" s="100"/>
      <c r="K863" s="100"/>
      <c r="L863" s="102"/>
      <c r="M863" s="102"/>
      <c r="N863" s="102"/>
      <c r="O863" s="103"/>
      <c r="P863" s="100"/>
      <c r="Q863" s="100"/>
      <c r="R863" s="100"/>
      <c r="S863" s="100"/>
      <c r="T863" s="100"/>
      <c r="U863" s="100"/>
      <c r="V863" s="100"/>
      <c r="W863" s="100"/>
      <c r="X863" s="100"/>
      <c r="Y863" s="100"/>
      <c r="Z863" s="100"/>
      <c r="AA863" s="100"/>
    </row>
    <row r="864" spans="1:27">
      <c r="A864" s="99"/>
      <c r="B864" s="100"/>
      <c r="C864" s="100"/>
      <c r="D864" s="100"/>
      <c r="E864" s="101"/>
      <c r="F864" s="100"/>
      <c r="G864" s="100"/>
      <c r="H864" s="100"/>
      <c r="I864" s="100"/>
      <c r="J864" s="100"/>
      <c r="K864" s="100"/>
      <c r="L864" s="102"/>
      <c r="M864" s="102"/>
      <c r="N864" s="102"/>
      <c r="O864" s="103"/>
      <c r="P864" s="100"/>
      <c r="Q864" s="100"/>
      <c r="R864" s="100"/>
      <c r="S864" s="100"/>
      <c r="T864" s="100"/>
      <c r="U864" s="100"/>
      <c r="V864" s="100"/>
      <c r="W864" s="100"/>
      <c r="X864" s="100"/>
      <c r="Y864" s="100"/>
      <c r="Z864" s="100"/>
      <c r="AA864" s="100"/>
    </row>
    <row r="865" spans="1:27">
      <c r="A865" s="99"/>
      <c r="B865" s="100"/>
      <c r="C865" s="100"/>
      <c r="D865" s="100"/>
      <c r="E865" s="101"/>
      <c r="F865" s="100"/>
      <c r="G865" s="100"/>
      <c r="H865" s="100"/>
      <c r="I865" s="100"/>
      <c r="J865" s="100"/>
      <c r="K865" s="100"/>
      <c r="L865" s="102"/>
      <c r="M865" s="102"/>
      <c r="N865" s="102"/>
      <c r="O865" s="103"/>
      <c r="P865" s="100"/>
      <c r="Q865" s="100"/>
      <c r="R865" s="100"/>
      <c r="S865" s="100"/>
      <c r="T865" s="100"/>
      <c r="U865" s="100"/>
      <c r="V865" s="100"/>
      <c r="W865" s="100"/>
      <c r="X865" s="100"/>
      <c r="Y865" s="100"/>
      <c r="Z865" s="100"/>
      <c r="AA865" s="100"/>
    </row>
    <row r="866" spans="1:27">
      <c r="A866" s="99"/>
      <c r="B866" s="100"/>
      <c r="C866" s="100"/>
      <c r="D866" s="100"/>
      <c r="E866" s="101"/>
      <c r="F866" s="100"/>
      <c r="G866" s="100"/>
      <c r="H866" s="100"/>
      <c r="I866" s="100"/>
      <c r="J866" s="100"/>
      <c r="K866" s="100"/>
      <c r="L866" s="102"/>
      <c r="M866" s="102"/>
      <c r="N866" s="102"/>
      <c r="O866" s="103"/>
      <c r="P866" s="100"/>
      <c r="Q866" s="100"/>
      <c r="R866" s="100"/>
      <c r="S866" s="100"/>
      <c r="T866" s="100"/>
      <c r="U866" s="100"/>
      <c r="V866" s="100"/>
      <c r="W866" s="100"/>
      <c r="X866" s="100"/>
      <c r="Y866" s="100"/>
      <c r="Z866" s="100"/>
      <c r="AA866" s="100"/>
    </row>
    <row r="867" spans="1:27">
      <c r="A867" s="99"/>
      <c r="B867" s="100"/>
      <c r="C867" s="100"/>
      <c r="D867" s="100"/>
      <c r="E867" s="101"/>
      <c r="F867" s="100"/>
      <c r="G867" s="100"/>
      <c r="H867" s="100"/>
      <c r="I867" s="100"/>
      <c r="J867" s="100"/>
      <c r="K867" s="100"/>
      <c r="L867" s="102"/>
      <c r="M867" s="102"/>
      <c r="N867" s="102"/>
      <c r="O867" s="103"/>
      <c r="P867" s="100"/>
      <c r="Q867" s="100"/>
      <c r="R867" s="100"/>
      <c r="S867" s="100"/>
      <c r="T867" s="100"/>
      <c r="U867" s="100"/>
      <c r="V867" s="100"/>
      <c r="W867" s="100"/>
      <c r="X867" s="100"/>
      <c r="Y867" s="100"/>
      <c r="Z867" s="100"/>
      <c r="AA867" s="100"/>
    </row>
    <row r="868" spans="1:27">
      <c r="A868" s="99"/>
      <c r="B868" s="100"/>
      <c r="C868" s="100"/>
      <c r="D868" s="100"/>
      <c r="E868" s="101"/>
      <c r="F868" s="100"/>
      <c r="G868" s="100"/>
      <c r="H868" s="100"/>
      <c r="I868" s="100"/>
      <c r="J868" s="100"/>
      <c r="K868" s="100"/>
      <c r="L868" s="102"/>
      <c r="M868" s="102"/>
      <c r="N868" s="102"/>
      <c r="O868" s="103"/>
      <c r="P868" s="100"/>
      <c r="Q868" s="100"/>
      <c r="R868" s="100"/>
      <c r="S868" s="100"/>
      <c r="T868" s="100"/>
      <c r="U868" s="100"/>
      <c r="V868" s="100"/>
      <c r="W868" s="100"/>
      <c r="X868" s="100"/>
      <c r="Y868" s="100"/>
      <c r="Z868" s="100"/>
      <c r="AA868" s="100"/>
    </row>
    <row r="869" spans="1:27">
      <c r="A869" s="99"/>
      <c r="B869" s="100"/>
      <c r="C869" s="100"/>
      <c r="D869" s="100"/>
      <c r="E869" s="101"/>
      <c r="F869" s="100"/>
      <c r="G869" s="100"/>
      <c r="H869" s="100"/>
      <c r="I869" s="100"/>
      <c r="J869" s="100"/>
      <c r="K869" s="100"/>
      <c r="L869" s="102"/>
      <c r="M869" s="102"/>
      <c r="N869" s="102"/>
      <c r="O869" s="103"/>
      <c r="P869" s="100"/>
      <c r="Q869" s="100"/>
      <c r="R869" s="100"/>
      <c r="S869" s="100"/>
      <c r="T869" s="100"/>
      <c r="U869" s="100"/>
      <c r="V869" s="100"/>
      <c r="W869" s="100"/>
      <c r="X869" s="100"/>
      <c r="Y869" s="100"/>
      <c r="Z869" s="100"/>
      <c r="AA869" s="100"/>
    </row>
    <row r="870" spans="1:27">
      <c r="A870" s="99"/>
      <c r="B870" s="100"/>
      <c r="C870" s="100"/>
      <c r="D870" s="100"/>
      <c r="E870" s="101"/>
      <c r="F870" s="100"/>
      <c r="G870" s="100"/>
      <c r="H870" s="100"/>
      <c r="I870" s="100"/>
      <c r="J870" s="100"/>
      <c r="K870" s="100"/>
      <c r="L870" s="102"/>
      <c r="M870" s="102"/>
      <c r="N870" s="102"/>
      <c r="O870" s="103"/>
      <c r="P870" s="100"/>
      <c r="Q870" s="100"/>
      <c r="R870" s="100"/>
      <c r="S870" s="100"/>
      <c r="T870" s="100"/>
      <c r="U870" s="100"/>
      <c r="V870" s="100"/>
      <c r="W870" s="100"/>
      <c r="X870" s="100"/>
      <c r="Y870" s="100"/>
      <c r="Z870" s="100"/>
      <c r="AA870" s="100"/>
    </row>
    <row r="871" spans="1:27">
      <c r="A871" s="99"/>
      <c r="B871" s="100"/>
      <c r="C871" s="100"/>
      <c r="D871" s="100"/>
      <c r="E871" s="101"/>
      <c r="F871" s="100"/>
      <c r="G871" s="100"/>
      <c r="H871" s="100"/>
      <c r="I871" s="100"/>
      <c r="J871" s="100"/>
      <c r="K871" s="100"/>
      <c r="L871" s="102"/>
      <c r="M871" s="102"/>
      <c r="N871" s="102"/>
      <c r="O871" s="103"/>
      <c r="P871" s="100"/>
      <c r="Q871" s="100"/>
      <c r="R871" s="100"/>
      <c r="S871" s="100"/>
      <c r="T871" s="100"/>
      <c r="U871" s="100"/>
      <c r="V871" s="100"/>
      <c r="W871" s="100"/>
      <c r="X871" s="100"/>
      <c r="Y871" s="100"/>
      <c r="Z871" s="100"/>
      <c r="AA871" s="100"/>
    </row>
    <row r="872" spans="1:27">
      <c r="A872" s="99"/>
      <c r="B872" s="100"/>
      <c r="C872" s="100"/>
      <c r="D872" s="100"/>
      <c r="E872" s="101"/>
      <c r="F872" s="100"/>
      <c r="G872" s="100"/>
      <c r="H872" s="100"/>
      <c r="I872" s="100"/>
      <c r="J872" s="100"/>
      <c r="K872" s="100"/>
      <c r="L872" s="102"/>
      <c r="M872" s="102"/>
      <c r="N872" s="102"/>
      <c r="O872" s="103"/>
      <c r="P872" s="100"/>
      <c r="Q872" s="100"/>
      <c r="R872" s="100"/>
      <c r="S872" s="100"/>
      <c r="T872" s="100"/>
      <c r="U872" s="100"/>
      <c r="V872" s="100"/>
      <c r="W872" s="100"/>
      <c r="X872" s="100"/>
      <c r="Y872" s="100"/>
      <c r="Z872" s="100"/>
      <c r="AA872" s="100"/>
    </row>
    <row r="873" spans="1:27">
      <c r="A873" s="99"/>
      <c r="B873" s="100"/>
      <c r="C873" s="100"/>
      <c r="D873" s="100"/>
      <c r="E873" s="101"/>
      <c r="F873" s="100"/>
      <c r="G873" s="100"/>
      <c r="H873" s="100"/>
      <c r="I873" s="100"/>
      <c r="J873" s="100"/>
      <c r="K873" s="100"/>
      <c r="L873" s="102"/>
      <c r="M873" s="102"/>
      <c r="N873" s="102"/>
      <c r="O873" s="103"/>
      <c r="P873" s="100"/>
      <c r="Q873" s="100"/>
      <c r="R873" s="100"/>
      <c r="S873" s="100"/>
      <c r="T873" s="100"/>
      <c r="U873" s="100"/>
      <c r="V873" s="100"/>
      <c r="W873" s="100"/>
      <c r="X873" s="100"/>
      <c r="Y873" s="100"/>
      <c r="Z873" s="100"/>
      <c r="AA873" s="100"/>
    </row>
    <row r="874" spans="1:27">
      <c r="A874" s="99"/>
      <c r="B874" s="100"/>
      <c r="C874" s="100"/>
      <c r="D874" s="100"/>
      <c r="E874" s="101"/>
      <c r="F874" s="100"/>
      <c r="G874" s="100"/>
      <c r="H874" s="100"/>
      <c r="I874" s="100"/>
      <c r="J874" s="100"/>
      <c r="K874" s="100"/>
      <c r="L874" s="102"/>
      <c r="M874" s="102"/>
      <c r="N874" s="102"/>
      <c r="O874" s="103"/>
      <c r="P874" s="100"/>
      <c r="Q874" s="100"/>
      <c r="R874" s="100"/>
      <c r="S874" s="100"/>
      <c r="T874" s="100"/>
      <c r="U874" s="100"/>
      <c r="V874" s="100"/>
      <c r="W874" s="100"/>
      <c r="X874" s="100"/>
      <c r="Y874" s="100"/>
      <c r="Z874" s="100"/>
      <c r="AA874" s="100"/>
    </row>
    <row r="875" spans="1:27">
      <c r="A875" s="99"/>
      <c r="B875" s="100"/>
      <c r="C875" s="100"/>
      <c r="D875" s="100"/>
      <c r="E875" s="101"/>
      <c r="F875" s="100"/>
      <c r="G875" s="100"/>
      <c r="H875" s="100"/>
      <c r="I875" s="100"/>
      <c r="J875" s="100"/>
      <c r="K875" s="100"/>
      <c r="L875" s="102"/>
      <c r="M875" s="102"/>
      <c r="N875" s="102"/>
      <c r="O875" s="103"/>
      <c r="P875" s="100"/>
      <c r="Q875" s="100"/>
      <c r="R875" s="100"/>
      <c r="S875" s="100"/>
      <c r="T875" s="100"/>
      <c r="U875" s="100"/>
      <c r="V875" s="100"/>
      <c r="W875" s="100"/>
      <c r="X875" s="100"/>
      <c r="Y875" s="100"/>
      <c r="Z875" s="100"/>
      <c r="AA875" s="100"/>
    </row>
    <row r="876" spans="1:27">
      <c r="A876" s="99"/>
      <c r="B876" s="100"/>
      <c r="C876" s="100"/>
      <c r="D876" s="100"/>
      <c r="E876" s="101"/>
      <c r="F876" s="100"/>
      <c r="G876" s="100"/>
      <c r="H876" s="100"/>
      <c r="I876" s="100"/>
      <c r="J876" s="100"/>
      <c r="K876" s="100"/>
      <c r="L876" s="102"/>
      <c r="M876" s="102"/>
      <c r="N876" s="102"/>
      <c r="O876" s="103"/>
      <c r="P876" s="100"/>
      <c r="Q876" s="100"/>
      <c r="R876" s="100"/>
      <c r="S876" s="100"/>
      <c r="T876" s="100"/>
      <c r="U876" s="100"/>
      <c r="V876" s="100"/>
      <c r="W876" s="100"/>
      <c r="X876" s="100"/>
      <c r="Y876" s="100"/>
      <c r="Z876" s="100"/>
      <c r="AA876" s="100"/>
    </row>
    <row r="877" spans="1:27">
      <c r="A877" s="99"/>
      <c r="B877" s="100"/>
      <c r="C877" s="100"/>
      <c r="D877" s="100"/>
      <c r="E877" s="101"/>
      <c r="F877" s="100"/>
      <c r="G877" s="100"/>
      <c r="H877" s="100"/>
      <c r="I877" s="100"/>
      <c r="J877" s="100"/>
      <c r="K877" s="100"/>
      <c r="L877" s="102"/>
      <c r="M877" s="102"/>
      <c r="N877" s="102"/>
      <c r="O877" s="103"/>
      <c r="P877" s="100"/>
      <c r="Q877" s="100"/>
      <c r="R877" s="100"/>
      <c r="S877" s="100"/>
      <c r="T877" s="100"/>
      <c r="U877" s="100"/>
      <c r="V877" s="100"/>
      <c r="W877" s="100"/>
      <c r="X877" s="100"/>
      <c r="Y877" s="100"/>
      <c r="Z877" s="100"/>
      <c r="AA877" s="100"/>
    </row>
    <row r="878" spans="1:27">
      <c r="A878" s="99"/>
      <c r="B878" s="100"/>
      <c r="C878" s="100"/>
      <c r="D878" s="100"/>
      <c r="E878" s="101"/>
      <c r="F878" s="100"/>
      <c r="G878" s="100"/>
      <c r="H878" s="100"/>
      <c r="I878" s="100"/>
      <c r="J878" s="100"/>
      <c r="K878" s="100"/>
      <c r="L878" s="102"/>
      <c r="M878" s="102"/>
      <c r="N878" s="102"/>
      <c r="O878" s="103"/>
      <c r="P878" s="100"/>
      <c r="Q878" s="100"/>
      <c r="R878" s="100"/>
      <c r="S878" s="100"/>
      <c r="T878" s="100"/>
      <c r="U878" s="100"/>
      <c r="V878" s="100"/>
      <c r="W878" s="100"/>
      <c r="X878" s="100"/>
      <c r="Y878" s="100"/>
      <c r="Z878" s="100"/>
      <c r="AA878" s="100"/>
    </row>
    <row r="879" spans="1:27">
      <c r="A879" s="99"/>
      <c r="B879" s="100"/>
      <c r="C879" s="100"/>
      <c r="D879" s="100"/>
      <c r="E879" s="101"/>
      <c r="F879" s="100"/>
      <c r="G879" s="100"/>
      <c r="H879" s="100"/>
      <c r="I879" s="100"/>
      <c r="J879" s="100"/>
      <c r="K879" s="100"/>
      <c r="L879" s="102"/>
      <c r="M879" s="102"/>
      <c r="N879" s="102"/>
      <c r="O879" s="103"/>
      <c r="P879" s="100"/>
      <c r="Q879" s="100"/>
      <c r="R879" s="100"/>
      <c r="S879" s="100"/>
      <c r="T879" s="100"/>
      <c r="U879" s="100"/>
      <c r="V879" s="100"/>
      <c r="W879" s="100"/>
      <c r="X879" s="100"/>
      <c r="Y879" s="100"/>
      <c r="Z879" s="100"/>
      <c r="AA879" s="100"/>
    </row>
    <row r="880" spans="1:27">
      <c r="A880" s="99"/>
      <c r="B880" s="100"/>
      <c r="C880" s="100"/>
      <c r="D880" s="100"/>
      <c r="E880" s="101"/>
      <c r="F880" s="100"/>
      <c r="G880" s="100"/>
      <c r="H880" s="100"/>
      <c r="I880" s="100"/>
      <c r="J880" s="100"/>
      <c r="K880" s="100"/>
      <c r="L880" s="102"/>
      <c r="M880" s="102"/>
      <c r="N880" s="102"/>
      <c r="O880" s="103"/>
      <c r="P880" s="100"/>
      <c r="Q880" s="100"/>
      <c r="R880" s="100"/>
      <c r="S880" s="100"/>
      <c r="T880" s="100"/>
      <c r="U880" s="100"/>
      <c r="V880" s="100"/>
      <c r="W880" s="100"/>
      <c r="X880" s="100"/>
      <c r="Y880" s="100"/>
      <c r="Z880" s="100"/>
      <c r="AA880" s="100"/>
    </row>
    <row r="881" spans="1:27">
      <c r="A881" s="99"/>
      <c r="B881" s="100"/>
      <c r="C881" s="100"/>
      <c r="D881" s="100"/>
      <c r="E881" s="101"/>
      <c r="F881" s="100"/>
      <c r="G881" s="100"/>
      <c r="H881" s="100"/>
      <c r="I881" s="100"/>
      <c r="J881" s="100"/>
      <c r="K881" s="100"/>
      <c r="L881" s="102"/>
      <c r="M881" s="102"/>
      <c r="N881" s="102"/>
      <c r="O881" s="103"/>
      <c r="P881" s="100"/>
      <c r="Q881" s="100"/>
      <c r="R881" s="100"/>
      <c r="S881" s="100"/>
      <c r="T881" s="100"/>
      <c r="U881" s="100"/>
      <c r="V881" s="100"/>
      <c r="W881" s="100"/>
      <c r="X881" s="100"/>
      <c r="Y881" s="100"/>
      <c r="Z881" s="100"/>
      <c r="AA881" s="100"/>
    </row>
    <row r="882" spans="1:27">
      <c r="A882" s="99"/>
      <c r="B882" s="100"/>
      <c r="C882" s="100"/>
      <c r="D882" s="100"/>
      <c r="E882" s="101"/>
      <c r="F882" s="100"/>
      <c r="G882" s="100"/>
      <c r="H882" s="100"/>
      <c r="I882" s="100"/>
      <c r="J882" s="100"/>
      <c r="K882" s="100"/>
      <c r="L882" s="102"/>
      <c r="M882" s="102"/>
      <c r="N882" s="102"/>
      <c r="O882" s="103"/>
      <c r="P882" s="100"/>
      <c r="Q882" s="100"/>
      <c r="R882" s="100"/>
      <c r="S882" s="100"/>
      <c r="T882" s="100"/>
      <c r="U882" s="100"/>
      <c r="V882" s="100"/>
      <c r="W882" s="100"/>
      <c r="X882" s="100"/>
      <c r="Y882" s="100"/>
      <c r="Z882" s="100"/>
      <c r="AA882" s="100"/>
    </row>
    <row r="883" spans="1:27">
      <c r="A883" s="99"/>
      <c r="B883" s="100"/>
      <c r="C883" s="100"/>
      <c r="D883" s="100"/>
      <c r="E883" s="101"/>
      <c r="F883" s="100"/>
      <c r="G883" s="100"/>
      <c r="H883" s="100"/>
      <c r="I883" s="100"/>
      <c r="J883" s="100"/>
      <c r="K883" s="100"/>
      <c r="L883" s="102"/>
      <c r="M883" s="102"/>
      <c r="N883" s="102"/>
      <c r="O883" s="103"/>
      <c r="P883" s="100"/>
      <c r="Q883" s="100"/>
      <c r="R883" s="100"/>
      <c r="S883" s="100"/>
      <c r="T883" s="100"/>
      <c r="U883" s="100"/>
      <c r="V883" s="100"/>
      <c r="W883" s="100"/>
      <c r="X883" s="100"/>
      <c r="Y883" s="100"/>
      <c r="Z883" s="100"/>
      <c r="AA883" s="100"/>
    </row>
    <row r="884" spans="1:27">
      <c r="A884" s="99"/>
      <c r="B884" s="100"/>
      <c r="C884" s="100"/>
      <c r="D884" s="100"/>
      <c r="E884" s="101"/>
      <c r="F884" s="100"/>
      <c r="G884" s="100"/>
      <c r="H884" s="100"/>
      <c r="I884" s="100"/>
      <c r="J884" s="100"/>
      <c r="K884" s="100"/>
      <c r="L884" s="102"/>
      <c r="M884" s="102"/>
      <c r="N884" s="102"/>
      <c r="O884" s="103"/>
      <c r="P884" s="100"/>
      <c r="Q884" s="100"/>
      <c r="R884" s="100"/>
      <c r="S884" s="100"/>
      <c r="T884" s="100"/>
      <c r="U884" s="100"/>
      <c r="V884" s="100"/>
      <c r="W884" s="100"/>
      <c r="X884" s="100"/>
      <c r="Y884" s="100"/>
      <c r="Z884" s="100"/>
      <c r="AA884" s="100"/>
    </row>
    <row r="885" spans="1:27">
      <c r="A885" s="99"/>
      <c r="B885" s="100"/>
      <c r="C885" s="100"/>
      <c r="D885" s="100"/>
      <c r="E885" s="101"/>
      <c r="F885" s="100"/>
      <c r="G885" s="100"/>
      <c r="H885" s="100"/>
      <c r="I885" s="100"/>
      <c r="J885" s="100"/>
      <c r="K885" s="100"/>
      <c r="L885" s="102"/>
      <c r="M885" s="102"/>
      <c r="N885" s="102"/>
      <c r="O885" s="103"/>
      <c r="P885" s="100"/>
      <c r="Q885" s="100"/>
      <c r="R885" s="100"/>
      <c r="S885" s="100"/>
      <c r="T885" s="100"/>
      <c r="U885" s="100"/>
      <c r="V885" s="100"/>
      <c r="W885" s="100"/>
      <c r="X885" s="100"/>
      <c r="Y885" s="100"/>
      <c r="Z885" s="100"/>
      <c r="AA885" s="100"/>
    </row>
    <row r="886" spans="1:27">
      <c r="A886" s="99"/>
      <c r="B886" s="100"/>
      <c r="C886" s="100"/>
      <c r="D886" s="100"/>
      <c r="E886" s="101"/>
      <c r="F886" s="100"/>
      <c r="G886" s="100"/>
      <c r="H886" s="100"/>
      <c r="I886" s="100"/>
      <c r="J886" s="100"/>
      <c r="K886" s="100"/>
      <c r="L886" s="102"/>
      <c r="M886" s="102"/>
      <c r="N886" s="102"/>
      <c r="O886" s="103"/>
      <c r="P886" s="100"/>
      <c r="Q886" s="100"/>
      <c r="R886" s="100"/>
      <c r="S886" s="100"/>
      <c r="T886" s="100"/>
      <c r="U886" s="100"/>
      <c r="V886" s="100"/>
      <c r="W886" s="100"/>
      <c r="X886" s="100"/>
      <c r="Y886" s="100"/>
      <c r="Z886" s="100"/>
      <c r="AA886" s="100"/>
    </row>
    <row r="887" spans="1:27">
      <c r="A887" s="99"/>
      <c r="B887" s="100"/>
      <c r="C887" s="100"/>
      <c r="D887" s="100"/>
      <c r="E887" s="101"/>
      <c r="F887" s="100"/>
      <c r="G887" s="100"/>
      <c r="H887" s="100"/>
      <c r="I887" s="100"/>
      <c r="J887" s="100"/>
      <c r="K887" s="100"/>
      <c r="L887" s="102"/>
      <c r="M887" s="102"/>
      <c r="N887" s="102"/>
      <c r="O887" s="103"/>
      <c r="P887" s="100"/>
      <c r="Q887" s="100"/>
      <c r="R887" s="100"/>
      <c r="S887" s="100"/>
      <c r="T887" s="100"/>
      <c r="U887" s="100"/>
      <c r="V887" s="100"/>
      <c r="W887" s="100"/>
      <c r="X887" s="100"/>
      <c r="Y887" s="100"/>
      <c r="Z887" s="100"/>
      <c r="AA887" s="100"/>
    </row>
    <row r="888" spans="1:27">
      <c r="A888" s="99"/>
      <c r="B888" s="100"/>
      <c r="C888" s="100"/>
      <c r="D888" s="100"/>
      <c r="E888" s="101"/>
      <c r="F888" s="100"/>
      <c r="G888" s="100"/>
      <c r="H888" s="100"/>
      <c r="I888" s="100"/>
      <c r="J888" s="100"/>
      <c r="K888" s="100"/>
      <c r="L888" s="102"/>
      <c r="M888" s="102"/>
      <c r="N888" s="102"/>
      <c r="O888" s="103"/>
      <c r="P888" s="100"/>
      <c r="Q888" s="100"/>
      <c r="R888" s="100"/>
      <c r="S888" s="100"/>
      <c r="T888" s="100"/>
      <c r="U888" s="100"/>
      <c r="V888" s="100"/>
      <c r="W888" s="100"/>
      <c r="X888" s="100"/>
      <c r="Y888" s="100"/>
      <c r="Z888" s="100"/>
      <c r="AA888" s="100"/>
    </row>
    <row r="889" spans="1:27">
      <c r="A889" s="99"/>
      <c r="B889" s="100"/>
      <c r="C889" s="100"/>
      <c r="D889" s="100"/>
      <c r="E889" s="101"/>
      <c r="F889" s="100"/>
      <c r="G889" s="100"/>
      <c r="H889" s="100"/>
      <c r="I889" s="100"/>
      <c r="J889" s="100"/>
      <c r="K889" s="100"/>
      <c r="L889" s="102"/>
      <c r="M889" s="102"/>
      <c r="N889" s="102"/>
      <c r="O889" s="103"/>
      <c r="P889" s="100"/>
      <c r="Q889" s="100"/>
      <c r="R889" s="100"/>
      <c r="S889" s="100"/>
      <c r="T889" s="100"/>
      <c r="U889" s="100"/>
      <c r="V889" s="100"/>
      <c r="W889" s="100"/>
      <c r="X889" s="100"/>
      <c r="Y889" s="100"/>
      <c r="Z889" s="100"/>
      <c r="AA889" s="100"/>
    </row>
    <row r="890" spans="1:27">
      <c r="A890" s="99"/>
      <c r="B890" s="100"/>
      <c r="C890" s="100"/>
      <c r="D890" s="100"/>
      <c r="E890" s="101"/>
      <c r="F890" s="100"/>
      <c r="G890" s="100"/>
      <c r="H890" s="100"/>
      <c r="I890" s="100"/>
      <c r="J890" s="100"/>
      <c r="K890" s="100"/>
      <c r="L890" s="102"/>
      <c r="M890" s="102"/>
      <c r="N890" s="102"/>
      <c r="O890" s="103"/>
      <c r="P890" s="100"/>
      <c r="Q890" s="100"/>
      <c r="R890" s="100"/>
      <c r="S890" s="100"/>
      <c r="T890" s="100"/>
      <c r="U890" s="100"/>
      <c r="V890" s="100"/>
      <c r="W890" s="100"/>
      <c r="X890" s="100"/>
      <c r="Y890" s="100"/>
      <c r="Z890" s="100"/>
      <c r="AA890" s="100"/>
    </row>
    <row r="891" spans="1:27">
      <c r="A891" s="99"/>
      <c r="B891" s="100"/>
      <c r="C891" s="100"/>
      <c r="D891" s="100"/>
      <c r="E891" s="101"/>
      <c r="F891" s="100"/>
      <c r="G891" s="100"/>
      <c r="H891" s="100"/>
      <c r="I891" s="100"/>
      <c r="J891" s="100"/>
      <c r="K891" s="100"/>
      <c r="L891" s="102"/>
      <c r="M891" s="102"/>
      <c r="N891" s="102"/>
      <c r="O891" s="103"/>
      <c r="P891" s="100"/>
      <c r="Q891" s="100"/>
      <c r="R891" s="100"/>
      <c r="S891" s="100"/>
      <c r="T891" s="100"/>
      <c r="U891" s="100"/>
      <c r="V891" s="100"/>
      <c r="W891" s="100"/>
      <c r="X891" s="100"/>
      <c r="Y891" s="100"/>
      <c r="Z891" s="100"/>
      <c r="AA891" s="100"/>
    </row>
    <row r="892" spans="1:27">
      <c r="A892" s="99"/>
      <c r="B892" s="100"/>
      <c r="C892" s="100"/>
      <c r="D892" s="100"/>
      <c r="E892" s="101"/>
      <c r="F892" s="100"/>
      <c r="G892" s="100"/>
      <c r="H892" s="100"/>
      <c r="I892" s="100"/>
      <c r="J892" s="100"/>
      <c r="K892" s="100"/>
      <c r="L892" s="102"/>
      <c r="M892" s="102"/>
      <c r="N892" s="102"/>
      <c r="O892" s="103"/>
      <c r="P892" s="100"/>
      <c r="Q892" s="100"/>
      <c r="R892" s="100"/>
      <c r="S892" s="100"/>
      <c r="T892" s="100"/>
      <c r="U892" s="100"/>
      <c r="V892" s="100"/>
      <c r="W892" s="100"/>
      <c r="X892" s="100"/>
      <c r="Y892" s="100"/>
      <c r="Z892" s="100"/>
      <c r="AA892" s="100"/>
    </row>
    <row r="893" spans="1:27">
      <c r="A893" s="99"/>
      <c r="B893" s="100"/>
      <c r="C893" s="100"/>
      <c r="D893" s="100"/>
      <c r="E893" s="101"/>
      <c r="F893" s="100"/>
      <c r="G893" s="100"/>
      <c r="H893" s="100"/>
      <c r="I893" s="100"/>
      <c r="J893" s="100"/>
      <c r="K893" s="100"/>
      <c r="L893" s="102"/>
      <c r="M893" s="102"/>
      <c r="N893" s="102"/>
      <c r="O893" s="103"/>
      <c r="P893" s="100"/>
      <c r="Q893" s="100"/>
      <c r="R893" s="100"/>
      <c r="S893" s="100"/>
      <c r="T893" s="100"/>
      <c r="U893" s="100"/>
      <c r="V893" s="100"/>
      <c r="W893" s="100"/>
      <c r="X893" s="100"/>
      <c r="Y893" s="100"/>
      <c r="Z893" s="100"/>
      <c r="AA893" s="100"/>
    </row>
    <row r="894" spans="1:27">
      <c r="A894" s="99"/>
      <c r="B894" s="100"/>
      <c r="C894" s="100"/>
      <c r="D894" s="100"/>
      <c r="E894" s="101"/>
      <c r="F894" s="100"/>
      <c r="G894" s="100"/>
      <c r="H894" s="100"/>
      <c r="I894" s="100"/>
      <c r="J894" s="100"/>
      <c r="K894" s="100"/>
      <c r="L894" s="102"/>
      <c r="M894" s="102"/>
      <c r="N894" s="102"/>
      <c r="O894" s="103"/>
      <c r="P894" s="100"/>
      <c r="Q894" s="100"/>
      <c r="R894" s="100"/>
      <c r="S894" s="100"/>
      <c r="T894" s="100"/>
      <c r="U894" s="100"/>
      <c r="V894" s="100"/>
      <c r="W894" s="100"/>
      <c r="X894" s="100"/>
      <c r="Y894" s="100"/>
      <c r="Z894" s="100"/>
      <c r="AA894" s="100"/>
    </row>
    <row r="895" spans="1:27">
      <c r="A895" s="99"/>
      <c r="B895" s="100"/>
      <c r="C895" s="100"/>
      <c r="D895" s="100"/>
      <c r="E895" s="101"/>
      <c r="F895" s="100"/>
      <c r="G895" s="100"/>
      <c r="H895" s="100"/>
      <c r="I895" s="100"/>
      <c r="J895" s="100"/>
      <c r="K895" s="100"/>
      <c r="L895" s="102"/>
      <c r="M895" s="102"/>
      <c r="N895" s="102"/>
      <c r="O895" s="103"/>
      <c r="P895" s="100"/>
      <c r="Q895" s="100"/>
      <c r="R895" s="100"/>
      <c r="S895" s="100"/>
      <c r="T895" s="100"/>
      <c r="U895" s="100"/>
      <c r="V895" s="100"/>
      <c r="W895" s="100"/>
      <c r="X895" s="100"/>
      <c r="Y895" s="100"/>
      <c r="Z895" s="100"/>
      <c r="AA895" s="100"/>
    </row>
    <row r="896" spans="1:27">
      <c r="A896" s="99"/>
      <c r="B896" s="100"/>
      <c r="C896" s="100"/>
      <c r="D896" s="100"/>
      <c r="E896" s="101"/>
      <c r="F896" s="100"/>
      <c r="G896" s="100"/>
      <c r="H896" s="100"/>
      <c r="I896" s="100"/>
      <c r="J896" s="100"/>
      <c r="K896" s="100"/>
      <c r="L896" s="102"/>
      <c r="M896" s="102"/>
      <c r="N896" s="102"/>
      <c r="O896" s="103"/>
      <c r="P896" s="100"/>
      <c r="Q896" s="100"/>
      <c r="R896" s="100"/>
      <c r="S896" s="100"/>
      <c r="T896" s="100"/>
      <c r="U896" s="100"/>
      <c r="V896" s="100"/>
      <c r="W896" s="100"/>
      <c r="X896" s="100"/>
      <c r="Y896" s="100"/>
      <c r="Z896" s="100"/>
      <c r="AA896" s="100"/>
    </row>
    <row r="897" spans="1:27">
      <c r="A897" s="99"/>
      <c r="B897" s="100"/>
      <c r="C897" s="100"/>
      <c r="D897" s="100"/>
      <c r="E897" s="101"/>
      <c r="F897" s="100"/>
      <c r="G897" s="100"/>
      <c r="H897" s="100"/>
      <c r="I897" s="100"/>
      <c r="J897" s="100"/>
      <c r="K897" s="100"/>
      <c r="L897" s="102"/>
      <c r="M897" s="102"/>
      <c r="N897" s="102"/>
      <c r="O897" s="103"/>
      <c r="P897" s="100"/>
      <c r="Q897" s="100"/>
      <c r="R897" s="100"/>
      <c r="S897" s="100"/>
      <c r="T897" s="100"/>
      <c r="U897" s="100"/>
      <c r="V897" s="100"/>
      <c r="W897" s="100"/>
      <c r="X897" s="100"/>
      <c r="Y897" s="100"/>
      <c r="Z897" s="100"/>
      <c r="AA897" s="100"/>
    </row>
    <row r="898" spans="1:27">
      <c r="A898" s="99"/>
      <c r="B898" s="100"/>
      <c r="C898" s="100"/>
      <c r="D898" s="100"/>
      <c r="E898" s="101"/>
      <c r="F898" s="100"/>
      <c r="G898" s="100"/>
      <c r="H898" s="100"/>
      <c r="I898" s="100"/>
      <c r="J898" s="100"/>
      <c r="K898" s="100"/>
      <c r="L898" s="102"/>
      <c r="M898" s="102"/>
      <c r="N898" s="102"/>
      <c r="O898" s="103"/>
      <c r="P898" s="100"/>
      <c r="Q898" s="100"/>
      <c r="R898" s="100"/>
      <c r="S898" s="100"/>
      <c r="T898" s="100"/>
      <c r="U898" s="100"/>
      <c r="V898" s="100"/>
      <c r="W898" s="100"/>
      <c r="X898" s="100"/>
      <c r="Y898" s="100"/>
      <c r="Z898" s="100"/>
      <c r="AA898" s="100"/>
    </row>
    <row r="899" spans="1:27">
      <c r="A899" s="99"/>
      <c r="B899" s="100"/>
      <c r="C899" s="100"/>
      <c r="D899" s="100"/>
      <c r="E899" s="101"/>
      <c r="F899" s="100"/>
      <c r="G899" s="100"/>
      <c r="H899" s="100"/>
      <c r="I899" s="100"/>
      <c r="J899" s="100"/>
      <c r="K899" s="100"/>
      <c r="L899" s="102"/>
      <c r="M899" s="102"/>
      <c r="N899" s="102"/>
      <c r="O899" s="103"/>
      <c r="P899" s="100"/>
      <c r="Q899" s="100"/>
      <c r="R899" s="100"/>
      <c r="S899" s="100"/>
      <c r="T899" s="100"/>
      <c r="U899" s="100"/>
      <c r="V899" s="100"/>
      <c r="W899" s="100"/>
      <c r="X899" s="100"/>
      <c r="Y899" s="100"/>
      <c r="Z899" s="100"/>
      <c r="AA899" s="100"/>
    </row>
    <row r="900" spans="1:27">
      <c r="A900" s="99"/>
      <c r="B900" s="100"/>
      <c r="C900" s="100"/>
      <c r="D900" s="100"/>
      <c r="E900" s="101"/>
      <c r="F900" s="100"/>
      <c r="G900" s="100"/>
      <c r="H900" s="100"/>
      <c r="I900" s="100"/>
      <c r="J900" s="100"/>
      <c r="K900" s="100"/>
      <c r="L900" s="102"/>
      <c r="M900" s="102"/>
      <c r="N900" s="102"/>
      <c r="O900" s="103"/>
      <c r="P900" s="100"/>
      <c r="Q900" s="100"/>
      <c r="R900" s="100"/>
      <c r="S900" s="100"/>
      <c r="T900" s="100"/>
      <c r="U900" s="100"/>
      <c r="V900" s="100"/>
      <c r="W900" s="100"/>
      <c r="X900" s="100"/>
      <c r="Y900" s="100"/>
      <c r="Z900" s="100"/>
      <c r="AA900" s="100"/>
    </row>
    <row r="901" spans="1:27">
      <c r="A901" s="99"/>
      <c r="B901" s="100"/>
      <c r="C901" s="100"/>
      <c r="D901" s="100"/>
      <c r="E901" s="101"/>
      <c r="F901" s="100"/>
      <c r="G901" s="100"/>
      <c r="H901" s="100"/>
      <c r="I901" s="100"/>
      <c r="J901" s="100"/>
      <c r="K901" s="100"/>
      <c r="L901" s="102"/>
      <c r="M901" s="102"/>
      <c r="N901" s="102"/>
      <c r="O901" s="103"/>
      <c r="P901" s="100"/>
      <c r="Q901" s="100"/>
      <c r="R901" s="100"/>
      <c r="S901" s="100"/>
      <c r="T901" s="100"/>
      <c r="U901" s="100"/>
      <c r="V901" s="100"/>
      <c r="W901" s="100"/>
      <c r="X901" s="100"/>
      <c r="Y901" s="100"/>
      <c r="Z901" s="100"/>
      <c r="AA901" s="100"/>
    </row>
    <row r="902" spans="1:27">
      <c r="A902" s="99"/>
      <c r="B902" s="100"/>
      <c r="C902" s="100"/>
      <c r="D902" s="100"/>
      <c r="E902" s="101"/>
      <c r="F902" s="100"/>
      <c r="G902" s="100"/>
      <c r="H902" s="100"/>
      <c r="I902" s="100"/>
      <c r="J902" s="100"/>
      <c r="K902" s="100"/>
      <c r="L902" s="102"/>
      <c r="M902" s="102"/>
      <c r="N902" s="102"/>
      <c r="O902" s="103"/>
      <c r="P902" s="100"/>
      <c r="Q902" s="100"/>
      <c r="R902" s="100"/>
      <c r="S902" s="100"/>
      <c r="T902" s="100"/>
      <c r="U902" s="100"/>
      <c r="V902" s="100"/>
      <c r="W902" s="100"/>
      <c r="X902" s="100"/>
      <c r="Y902" s="100"/>
      <c r="Z902" s="100"/>
      <c r="AA902" s="100"/>
    </row>
    <row r="903" spans="1:27">
      <c r="A903" s="99"/>
      <c r="B903" s="100"/>
      <c r="C903" s="100"/>
      <c r="D903" s="100"/>
      <c r="E903" s="101"/>
      <c r="F903" s="100"/>
      <c r="G903" s="100"/>
      <c r="H903" s="100"/>
      <c r="I903" s="100"/>
      <c r="J903" s="100"/>
      <c r="K903" s="100"/>
      <c r="L903" s="102"/>
      <c r="M903" s="102"/>
      <c r="N903" s="102"/>
      <c r="O903" s="103"/>
      <c r="P903" s="100"/>
      <c r="Q903" s="100"/>
      <c r="R903" s="100"/>
      <c r="S903" s="100"/>
      <c r="T903" s="100"/>
      <c r="U903" s="100"/>
      <c r="V903" s="100"/>
      <c r="W903" s="100"/>
      <c r="X903" s="100"/>
      <c r="Y903" s="100"/>
      <c r="Z903" s="100"/>
      <c r="AA903" s="100"/>
    </row>
    <row r="904" spans="1:27">
      <c r="A904" s="99"/>
      <c r="B904" s="100"/>
      <c r="C904" s="100"/>
      <c r="D904" s="100"/>
      <c r="E904" s="101"/>
      <c r="F904" s="100"/>
      <c r="G904" s="100"/>
      <c r="H904" s="100"/>
      <c r="I904" s="100"/>
      <c r="J904" s="100"/>
      <c r="K904" s="100"/>
      <c r="L904" s="102"/>
      <c r="M904" s="102"/>
      <c r="N904" s="102"/>
      <c r="O904" s="103"/>
      <c r="P904" s="100"/>
      <c r="Q904" s="100"/>
      <c r="R904" s="100"/>
      <c r="S904" s="100"/>
      <c r="T904" s="100"/>
      <c r="U904" s="100"/>
      <c r="V904" s="100"/>
      <c r="W904" s="100"/>
      <c r="X904" s="100"/>
      <c r="Y904" s="100"/>
      <c r="Z904" s="100"/>
      <c r="AA904" s="100"/>
    </row>
    <row r="905" spans="1:27">
      <c r="A905" s="99"/>
      <c r="B905" s="100"/>
      <c r="C905" s="100"/>
      <c r="D905" s="100"/>
      <c r="E905" s="101"/>
      <c r="F905" s="100"/>
      <c r="G905" s="100"/>
      <c r="H905" s="100"/>
      <c r="I905" s="100"/>
      <c r="J905" s="100"/>
      <c r="K905" s="100"/>
      <c r="L905" s="102"/>
      <c r="M905" s="102"/>
      <c r="N905" s="102"/>
      <c r="O905" s="103"/>
      <c r="P905" s="100"/>
      <c r="Q905" s="100"/>
      <c r="R905" s="100"/>
      <c r="S905" s="100"/>
      <c r="T905" s="100"/>
      <c r="U905" s="100"/>
      <c r="V905" s="100"/>
      <c r="W905" s="100"/>
      <c r="X905" s="100"/>
      <c r="Y905" s="100"/>
      <c r="Z905" s="100"/>
      <c r="AA905" s="100"/>
    </row>
    <row r="906" spans="1:27">
      <c r="A906" s="99"/>
      <c r="B906" s="100"/>
      <c r="C906" s="100"/>
      <c r="D906" s="100"/>
      <c r="E906" s="101"/>
      <c r="F906" s="100"/>
      <c r="G906" s="100"/>
      <c r="H906" s="100"/>
      <c r="I906" s="100"/>
      <c r="J906" s="100"/>
      <c r="K906" s="100"/>
      <c r="L906" s="102"/>
      <c r="M906" s="102"/>
      <c r="N906" s="102"/>
      <c r="O906" s="103"/>
      <c r="P906" s="100"/>
      <c r="Q906" s="100"/>
      <c r="R906" s="100"/>
      <c r="S906" s="100"/>
      <c r="T906" s="100"/>
      <c r="U906" s="100"/>
      <c r="V906" s="100"/>
      <c r="W906" s="100"/>
      <c r="X906" s="100"/>
      <c r="Y906" s="100"/>
      <c r="Z906" s="100"/>
      <c r="AA906" s="100"/>
    </row>
    <row r="907" spans="1:27">
      <c r="A907" s="99"/>
      <c r="B907" s="100"/>
      <c r="C907" s="100"/>
      <c r="D907" s="100"/>
      <c r="E907" s="101"/>
      <c r="F907" s="100"/>
      <c r="G907" s="100"/>
      <c r="H907" s="100"/>
      <c r="I907" s="100"/>
      <c r="J907" s="100"/>
      <c r="K907" s="100"/>
      <c r="L907" s="102"/>
      <c r="M907" s="102"/>
      <c r="N907" s="102"/>
      <c r="O907" s="103"/>
      <c r="P907" s="100"/>
      <c r="Q907" s="100"/>
      <c r="R907" s="100"/>
      <c r="S907" s="100"/>
      <c r="T907" s="100"/>
      <c r="U907" s="100"/>
      <c r="V907" s="100"/>
      <c r="W907" s="100"/>
      <c r="X907" s="100"/>
      <c r="Y907" s="100"/>
      <c r="Z907" s="100"/>
      <c r="AA907" s="100"/>
    </row>
    <row r="908" spans="1:27">
      <c r="A908" s="99"/>
      <c r="B908" s="100"/>
      <c r="C908" s="100"/>
      <c r="D908" s="100"/>
      <c r="E908" s="101"/>
      <c r="F908" s="100"/>
      <c r="G908" s="100"/>
      <c r="H908" s="100"/>
      <c r="I908" s="100"/>
      <c r="J908" s="100"/>
      <c r="K908" s="100"/>
      <c r="L908" s="102"/>
      <c r="M908" s="102"/>
      <c r="N908" s="102"/>
      <c r="O908" s="103"/>
      <c r="P908" s="100"/>
      <c r="Q908" s="100"/>
      <c r="R908" s="100"/>
      <c r="S908" s="100"/>
      <c r="T908" s="100"/>
      <c r="U908" s="100"/>
      <c r="V908" s="100"/>
      <c r="W908" s="100"/>
      <c r="X908" s="100"/>
      <c r="Y908" s="100"/>
      <c r="Z908" s="100"/>
      <c r="AA908" s="100"/>
    </row>
    <row r="909" spans="1:27">
      <c r="A909" s="99"/>
      <c r="B909" s="100"/>
      <c r="C909" s="100"/>
      <c r="D909" s="100"/>
      <c r="E909" s="101"/>
      <c r="F909" s="100"/>
      <c r="G909" s="100"/>
      <c r="H909" s="100"/>
      <c r="I909" s="100"/>
      <c r="J909" s="100"/>
      <c r="K909" s="100"/>
      <c r="L909" s="102"/>
      <c r="M909" s="102"/>
      <c r="N909" s="102"/>
      <c r="O909" s="103"/>
      <c r="P909" s="100"/>
      <c r="Q909" s="100"/>
      <c r="R909" s="100"/>
      <c r="S909" s="100"/>
      <c r="T909" s="100"/>
      <c r="U909" s="100"/>
      <c r="V909" s="100"/>
      <c r="W909" s="100"/>
      <c r="X909" s="100"/>
      <c r="Y909" s="100"/>
      <c r="Z909" s="100"/>
      <c r="AA909" s="100"/>
    </row>
    <row r="910" spans="1:27">
      <c r="A910" s="99"/>
      <c r="B910" s="100"/>
      <c r="C910" s="100"/>
      <c r="D910" s="100"/>
      <c r="E910" s="101"/>
      <c r="F910" s="100"/>
      <c r="G910" s="100"/>
      <c r="H910" s="100"/>
      <c r="I910" s="100"/>
      <c r="J910" s="100"/>
      <c r="K910" s="100"/>
      <c r="L910" s="102"/>
      <c r="M910" s="102"/>
      <c r="N910" s="102"/>
      <c r="O910" s="103"/>
      <c r="P910" s="100"/>
      <c r="Q910" s="100"/>
      <c r="R910" s="100"/>
      <c r="S910" s="100"/>
      <c r="T910" s="100"/>
      <c r="U910" s="100"/>
      <c r="V910" s="100"/>
      <c r="W910" s="100"/>
      <c r="X910" s="100"/>
      <c r="Y910" s="100"/>
      <c r="Z910" s="100"/>
      <c r="AA910" s="100"/>
    </row>
    <row r="911" spans="1:27">
      <c r="A911" s="99"/>
      <c r="B911" s="100"/>
      <c r="C911" s="100"/>
      <c r="D911" s="100"/>
      <c r="E911" s="101"/>
      <c r="F911" s="100"/>
      <c r="G911" s="100"/>
      <c r="H911" s="100"/>
      <c r="I911" s="100"/>
      <c r="J911" s="100"/>
      <c r="K911" s="100"/>
      <c r="L911" s="102"/>
      <c r="M911" s="102"/>
      <c r="N911" s="102"/>
      <c r="O911" s="103"/>
      <c r="P911" s="100"/>
      <c r="Q911" s="100"/>
      <c r="R911" s="100"/>
      <c r="S911" s="100"/>
      <c r="T911" s="100"/>
      <c r="U911" s="100"/>
      <c r="V911" s="100"/>
      <c r="W911" s="100"/>
      <c r="X911" s="100"/>
      <c r="Y911" s="100"/>
      <c r="Z911" s="100"/>
      <c r="AA911" s="100"/>
    </row>
    <row r="912" spans="1:27">
      <c r="A912" s="99"/>
      <c r="B912" s="100"/>
      <c r="C912" s="100"/>
      <c r="D912" s="100"/>
      <c r="E912" s="101"/>
      <c r="F912" s="100"/>
      <c r="G912" s="100"/>
      <c r="H912" s="100"/>
      <c r="I912" s="100"/>
      <c r="J912" s="100"/>
      <c r="K912" s="100"/>
      <c r="L912" s="102"/>
      <c r="M912" s="102"/>
      <c r="N912" s="102"/>
      <c r="O912" s="103"/>
      <c r="P912" s="100"/>
      <c r="Q912" s="100"/>
      <c r="R912" s="100"/>
      <c r="S912" s="100"/>
      <c r="T912" s="100"/>
      <c r="U912" s="100"/>
      <c r="V912" s="100"/>
      <c r="W912" s="100"/>
      <c r="X912" s="100"/>
      <c r="Y912" s="100"/>
      <c r="Z912" s="100"/>
      <c r="AA912" s="100"/>
    </row>
    <row r="913" spans="1:27">
      <c r="A913" s="99"/>
      <c r="B913" s="100"/>
      <c r="C913" s="100"/>
      <c r="D913" s="100"/>
      <c r="E913" s="101"/>
      <c r="F913" s="100"/>
      <c r="G913" s="100"/>
      <c r="H913" s="100"/>
      <c r="I913" s="100"/>
      <c r="J913" s="100"/>
      <c r="K913" s="100"/>
      <c r="L913" s="102"/>
      <c r="M913" s="102"/>
      <c r="N913" s="102"/>
      <c r="O913" s="103"/>
      <c r="P913" s="100"/>
      <c r="Q913" s="100"/>
      <c r="R913" s="100"/>
      <c r="S913" s="100"/>
      <c r="T913" s="100"/>
      <c r="U913" s="100"/>
      <c r="V913" s="100"/>
      <c r="W913" s="100"/>
      <c r="X913" s="100"/>
      <c r="Y913" s="100"/>
      <c r="Z913" s="100"/>
      <c r="AA913" s="100"/>
    </row>
    <row r="914" spans="1:27">
      <c r="A914" s="99"/>
      <c r="B914" s="100"/>
      <c r="C914" s="100"/>
      <c r="D914" s="100"/>
      <c r="E914" s="101"/>
      <c r="F914" s="100"/>
      <c r="G914" s="100"/>
      <c r="H914" s="100"/>
      <c r="I914" s="100"/>
      <c r="J914" s="100"/>
      <c r="K914" s="100"/>
      <c r="L914" s="102"/>
      <c r="M914" s="102"/>
      <c r="N914" s="102"/>
      <c r="O914" s="103"/>
      <c r="P914" s="100"/>
      <c r="Q914" s="100"/>
      <c r="R914" s="100"/>
      <c r="S914" s="100"/>
      <c r="T914" s="100"/>
      <c r="U914" s="100"/>
      <c r="V914" s="100"/>
      <c r="W914" s="100"/>
      <c r="X914" s="100"/>
      <c r="Y914" s="100"/>
      <c r="Z914" s="100"/>
      <c r="AA914" s="100"/>
    </row>
    <row r="915" spans="1:27">
      <c r="A915" s="99"/>
      <c r="B915" s="100"/>
      <c r="C915" s="100"/>
      <c r="D915" s="100"/>
      <c r="E915" s="101"/>
      <c r="F915" s="100"/>
      <c r="G915" s="100"/>
      <c r="H915" s="100"/>
      <c r="I915" s="100"/>
      <c r="J915" s="100"/>
      <c r="K915" s="100"/>
      <c r="L915" s="102"/>
      <c r="M915" s="102"/>
      <c r="N915" s="102"/>
      <c r="O915" s="103"/>
      <c r="P915" s="100"/>
      <c r="Q915" s="100"/>
      <c r="R915" s="100"/>
      <c r="S915" s="100"/>
      <c r="T915" s="100"/>
      <c r="U915" s="100"/>
      <c r="V915" s="100"/>
      <c r="W915" s="100"/>
      <c r="X915" s="100"/>
      <c r="Y915" s="100"/>
      <c r="Z915" s="100"/>
      <c r="AA915" s="100"/>
    </row>
    <row r="916" spans="1:27">
      <c r="A916" s="99"/>
      <c r="B916" s="100"/>
      <c r="C916" s="100"/>
      <c r="D916" s="100"/>
      <c r="E916" s="101"/>
      <c r="F916" s="100"/>
      <c r="G916" s="100"/>
      <c r="H916" s="100"/>
      <c r="I916" s="100"/>
      <c r="J916" s="100"/>
      <c r="K916" s="100"/>
      <c r="L916" s="102"/>
      <c r="M916" s="102"/>
      <c r="N916" s="102"/>
      <c r="O916" s="103"/>
      <c r="P916" s="100"/>
      <c r="Q916" s="100"/>
      <c r="R916" s="100"/>
      <c r="S916" s="100"/>
      <c r="T916" s="100"/>
      <c r="U916" s="100"/>
      <c r="V916" s="100"/>
      <c r="W916" s="100"/>
      <c r="X916" s="100"/>
      <c r="Y916" s="100"/>
      <c r="Z916" s="100"/>
      <c r="AA916" s="100"/>
    </row>
    <row r="917" spans="1:27">
      <c r="A917" s="99"/>
      <c r="B917" s="100"/>
      <c r="C917" s="100"/>
      <c r="D917" s="100"/>
      <c r="E917" s="101"/>
      <c r="F917" s="100"/>
      <c r="G917" s="100"/>
      <c r="H917" s="100"/>
      <c r="I917" s="100"/>
      <c r="J917" s="100"/>
      <c r="K917" s="100"/>
      <c r="L917" s="102"/>
      <c r="M917" s="102"/>
      <c r="N917" s="102"/>
      <c r="O917" s="103"/>
      <c r="P917" s="100"/>
      <c r="Q917" s="100"/>
      <c r="R917" s="100"/>
      <c r="S917" s="100"/>
      <c r="T917" s="100"/>
      <c r="U917" s="100"/>
      <c r="V917" s="100"/>
      <c r="W917" s="100"/>
      <c r="X917" s="100"/>
      <c r="Y917" s="100"/>
      <c r="Z917" s="100"/>
      <c r="AA917" s="100"/>
    </row>
    <row r="918" spans="1:27">
      <c r="A918" s="99"/>
      <c r="B918" s="100"/>
      <c r="C918" s="100"/>
      <c r="D918" s="100"/>
      <c r="E918" s="101"/>
      <c r="F918" s="100"/>
      <c r="G918" s="100"/>
      <c r="H918" s="100"/>
      <c r="I918" s="100"/>
      <c r="J918" s="100"/>
      <c r="K918" s="100"/>
      <c r="L918" s="102"/>
      <c r="M918" s="102"/>
      <c r="N918" s="102"/>
      <c r="O918" s="103"/>
      <c r="P918" s="100"/>
      <c r="Q918" s="100"/>
      <c r="R918" s="100"/>
      <c r="S918" s="100"/>
      <c r="T918" s="100"/>
      <c r="U918" s="100"/>
      <c r="V918" s="100"/>
      <c r="W918" s="100"/>
      <c r="X918" s="100"/>
      <c r="Y918" s="100"/>
      <c r="Z918" s="100"/>
      <c r="AA918" s="100"/>
    </row>
    <row r="919" spans="1:27">
      <c r="A919" s="99"/>
      <c r="B919" s="100"/>
      <c r="C919" s="100"/>
      <c r="D919" s="100"/>
      <c r="E919" s="101"/>
      <c r="F919" s="100"/>
      <c r="G919" s="100"/>
      <c r="H919" s="100"/>
      <c r="I919" s="100"/>
      <c r="J919" s="100"/>
      <c r="K919" s="100"/>
      <c r="L919" s="102"/>
      <c r="M919" s="102"/>
      <c r="N919" s="102"/>
      <c r="O919" s="103"/>
      <c r="P919" s="100"/>
      <c r="Q919" s="100"/>
      <c r="R919" s="100"/>
      <c r="S919" s="100"/>
      <c r="T919" s="100"/>
      <c r="U919" s="100"/>
      <c r="V919" s="100"/>
      <c r="W919" s="100"/>
      <c r="X919" s="100"/>
      <c r="Y919" s="100"/>
      <c r="Z919" s="100"/>
      <c r="AA919" s="100"/>
    </row>
    <row r="920" spans="1:27">
      <c r="A920" s="99"/>
      <c r="B920" s="100"/>
      <c r="C920" s="100"/>
      <c r="D920" s="100"/>
      <c r="E920" s="101"/>
      <c r="F920" s="100"/>
      <c r="G920" s="100"/>
      <c r="H920" s="100"/>
      <c r="I920" s="100"/>
      <c r="J920" s="100"/>
      <c r="K920" s="100"/>
      <c r="L920" s="102"/>
      <c r="M920" s="102"/>
      <c r="N920" s="102"/>
      <c r="O920" s="103"/>
      <c r="P920" s="100"/>
      <c r="Q920" s="100"/>
      <c r="R920" s="100"/>
      <c r="S920" s="100"/>
      <c r="T920" s="100"/>
      <c r="U920" s="100"/>
      <c r="V920" s="100"/>
      <c r="W920" s="100"/>
      <c r="X920" s="100"/>
      <c r="Y920" s="100"/>
      <c r="Z920" s="100"/>
      <c r="AA920" s="100"/>
    </row>
    <row r="921" spans="1:27">
      <c r="A921" s="99"/>
      <c r="B921" s="100"/>
      <c r="C921" s="100"/>
      <c r="D921" s="100"/>
      <c r="E921" s="101"/>
      <c r="F921" s="100"/>
      <c r="G921" s="100"/>
      <c r="H921" s="100"/>
      <c r="I921" s="100"/>
      <c r="J921" s="100"/>
      <c r="K921" s="100"/>
      <c r="L921" s="102"/>
      <c r="M921" s="102"/>
      <c r="N921" s="102"/>
      <c r="O921" s="103"/>
      <c r="P921" s="100"/>
      <c r="Q921" s="100"/>
      <c r="R921" s="100"/>
      <c r="S921" s="100"/>
      <c r="T921" s="100"/>
      <c r="U921" s="100"/>
      <c r="V921" s="100"/>
      <c r="W921" s="100"/>
      <c r="X921" s="100"/>
      <c r="Y921" s="100"/>
      <c r="Z921" s="100"/>
      <c r="AA921" s="100"/>
    </row>
    <row r="922" spans="1:27">
      <c r="A922" s="99"/>
      <c r="B922" s="100"/>
      <c r="C922" s="100"/>
      <c r="D922" s="100"/>
      <c r="E922" s="101"/>
      <c r="F922" s="100"/>
      <c r="G922" s="100"/>
      <c r="H922" s="100"/>
      <c r="I922" s="100"/>
      <c r="J922" s="100"/>
      <c r="K922" s="100"/>
      <c r="L922" s="102"/>
      <c r="M922" s="102"/>
      <c r="N922" s="102"/>
      <c r="O922" s="103"/>
      <c r="P922" s="100"/>
      <c r="Q922" s="100"/>
      <c r="R922" s="100"/>
      <c r="S922" s="100"/>
      <c r="T922" s="100"/>
      <c r="U922" s="100"/>
      <c r="V922" s="100"/>
      <c r="W922" s="100"/>
      <c r="X922" s="100"/>
      <c r="Y922" s="100"/>
      <c r="Z922" s="100"/>
      <c r="AA922" s="100"/>
    </row>
    <row r="923" spans="1:27">
      <c r="A923" s="99"/>
      <c r="B923" s="100"/>
      <c r="C923" s="100"/>
      <c r="D923" s="100"/>
      <c r="E923" s="101"/>
      <c r="F923" s="100"/>
      <c r="G923" s="100"/>
      <c r="H923" s="100"/>
      <c r="I923" s="100"/>
      <c r="J923" s="100"/>
      <c r="K923" s="100"/>
      <c r="L923" s="102"/>
      <c r="M923" s="102"/>
      <c r="N923" s="102"/>
      <c r="O923" s="103"/>
      <c r="P923" s="100"/>
      <c r="Q923" s="100"/>
      <c r="R923" s="100"/>
      <c r="S923" s="100"/>
      <c r="T923" s="100"/>
      <c r="U923" s="100"/>
      <c r="V923" s="100"/>
      <c r="W923" s="100"/>
      <c r="X923" s="100"/>
      <c r="Y923" s="100"/>
      <c r="Z923" s="100"/>
      <c r="AA923" s="100"/>
    </row>
    <row r="924" spans="1:27">
      <c r="A924" s="99"/>
      <c r="B924" s="100"/>
      <c r="C924" s="100"/>
      <c r="D924" s="100"/>
      <c r="E924" s="101"/>
      <c r="F924" s="100"/>
      <c r="G924" s="100"/>
      <c r="H924" s="100"/>
      <c r="I924" s="100"/>
      <c r="J924" s="100"/>
      <c r="K924" s="100"/>
      <c r="L924" s="102"/>
      <c r="M924" s="102"/>
      <c r="N924" s="102"/>
      <c r="O924" s="103"/>
      <c r="P924" s="100"/>
      <c r="Q924" s="100"/>
      <c r="R924" s="100"/>
      <c r="S924" s="100"/>
      <c r="T924" s="100"/>
      <c r="U924" s="100"/>
      <c r="V924" s="100"/>
      <c r="W924" s="100"/>
      <c r="X924" s="100"/>
      <c r="Y924" s="100"/>
      <c r="Z924" s="100"/>
      <c r="AA924" s="100"/>
    </row>
    <row r="925" spans="1:27">
      <c r="A925" s="99"/>
      <c r="B925" s="100"/>
      <c r="C925" s="100"/>
      <c r="D925" s="100"/>
      <c r="E925" s="101"/>
      <c r="F925" s="100"/>
      <c r="G925" s="100"/>
      <c r="H925" s="100"/>
      <c r="I925" s="100"/>
      <c r="J925" s="100"/>
      <c r="K925" s="100"/>
      <c r="L925" s="102"/>
      <c r="M925" s="102"/>
      <c r="N925" s="102"/>
      <c r="O925" s="103"/>
      <c r="P925" s="100"/>
      <c r="Q925" s="100"/>
      <c r="R925" s="100"/>
      <c r="S925" s="100"/>
      <c r="T925" s="100"/>
      <c r="U925" s="100"/>
      <c r="V925" s="100"/>
      <c r="W925" s="100"/>
      <c r="X925" s="100"/>
      <c r="Y925" s="100"/>
      <c r="Z925" s="100"/>
      <c r="AA925" s="100"/>
    </row>
    <row r="926" spans="1:27">
      <c r="A926" s="99"/>
      <c r="B926" s="100"/>
      <c r="C926" s="100"/>
      <c r="D926" s="100"/>
      <c r="E926" s="101"/>
      <c r="F926" s="100"/>
      <c r="G926" s="100"/>
      <c r="H926" s="100"/>
      <c r="I926" s="100"/>
      <c r="J926" s="100"/>
      <c r="K926" s="100"/>
      <c r="L926" s="102"/>
      <c r="M926" s="102"/>
      <c r="N926" s="102"/>
      <c r="O926" s="103"/>
      <c r="P926" s="100"/>
      <c r="Q926" s="100"/>
      <c r="R926" s="100"/>
      <c r="S926" s="100"/>
      <c r="T926" s="100"/>
      <c r="U926" s="100"/>
      <c r="V926" s="100"/>
      <c r="W926" s="100"/>
      <c r="X926" s="100"/>
      <c r="Y926" s="100"/>
      <c r="Z926" s="100"/>
      <c r="AA926" s="100"/>
    </row>
    <row r="927" spans="1:27">
      <c r="A927" s="99"/>
      <c r="B927" s="100"/>
      <c r="C927" s="100"/>
      <c r="D927" s="100"/>
      <c r="E927" s="101"/>
      <c r="F927" s="100"/>
      <c r="G927" s="100"/>
      <c r="H927" s="100"/>
      <c r="I927" s="100"/>
      <c r="J927" s="100"/>
      <c r="K927" s="100"/>
      <c r="L927" s="102"/>
      <c r="M927" s="102"/>
      <c r="N927" s="102"/>
      <c r="O927" s="103"/>
      <c r="P927" s="100"/>
      <c r="Q927" s="100"/>
      <c r="R927" s="100"/>
      <c r="S927" s="100"/>
      <c r="T927" s="100"/>
      <c r="U927" s="100"/>
      <c r="V927" s="100"/>
      <c r="W927" s="100"/>
      <c r="X927" s="100"/>
      <c r="Y927" s="100"/>
      <c r="Z927" s="100"/>
      <c r="AA927" s="100"/>
    </row>
    <row r="928" spans="1:27">
      <c r="A928" s="99"/>
      <c r="B928" s="100"/>
      <c r="C928" s="100"/>
      <c r="D928" s="100"/>
      <c r="E928" s="101"/>
      <c r="F928" s="100"/>
      <c r="G928" s="100"/>
      <c r="H928" s="100"/>
      <c r="I928" s="100"/>
      <c r="J928" s="100"/>
      <c r="K928" s="100"/>
      <c r="L928" s="102"/>
      <c r="M928" s="102"/>
      <c r="N928" s="102"/>
      <c r="O928" s="103"/>
      <c r="P928" s="100"/>
      <c r="Q928" s="100"/>
      <c r="R928" s="100"/>
      <c r="S928" s="100"/>
      <c r="T928" s="100"/>
      <c r="U928" s="100"/>
      <c r="V928" s="100"/>
      <c r="W928" s="100"/>
      <c r="X928" s="100"/>
      <c r="Y928" s="100"/>
      <c r="Z928" s="100"/>
      <c r="AA928" s="100"/>
    </row>
    <row r="929" spans="1:27">
      <c r="A929" s="99"/>
      <c r="B929" s="100"/>
      <c r="C929" s="100"/>
      <c r="D929" s="100"/>
      <c r="E929" s="101"/>
      <c r="F929" s="100"/>
      <c r="G929" s="100"/>
      <c r="H929" s="100"/>
      <c r="I929" s="100"/>
      <c r="J929" s="100"/>
      <c r="K929" s="100"/>
      <c r="L929" s="102"/>
      <c r="M929" s="102"/>
      <c r="N929" s="102"/>
      <c r="O929" s="103"/>
      <c r="P929" s="100"/>
      <c r="Q929" s="100"/>
      <c r="R929" s="100"/>
      <c r="S929" s="100"/>
      <c r="T929" s="100"/>
      <c r="U929" s="100"/>
      <c r="V929" s="100"/>
      <c r="W929" s="100"/>
      <c r="X929" s="100"/>
      <c r="Y929" s="100"/>
      <c r="Z929" s="100"/>
      <c r="AA929" s="100"/>
    </row>
    <row r="930" spans="1:27">
      <c r="A930" s="99"/>
      <c r="B930" s="100"/>
      <c r="C930" s="100"/>
      <c r="D930" s="100"/>
      <c r="E930" s="101"/>
      <c r="F930" s="100"/>
      <c r="G930" s="100"/>
      <c r="H930" s="100"/>
      <c r="I930" s="100"/>
      <c r="J930" s="100"/>
      <c r="K930" s="100"/>
      <c r="L930" s="102"/>
      <c r="M930" s="102"/>
      <c r="N930" s="102"/>
      <c r="O930" s="103"/>
      <c r="P930" s="100"/>
      <c r="Q930" s="100"/>
      <c r="R930" s="100"/>
      <c r="S930" s="100"/>
      <c r="T930" s="100"/>
      <c r="U930" s="100"/>
      <c r="V930" s="100"/>
      <c r="W930" s="100"/>
      <c r="X930" s="100"/>
      <c r="Y930" s="100"/>
      <c r="Z930" s="100"/>
      <c r="AA930" s="100"/>
    </row>
    <row r="931" spans="1:27">
      <c r="A931" s="99"/>
      <c r="B931" s="100"/>
      <c r="C931" s="100"/>
      <c r="D931" s="100"/>
      <c r="E931" s="101"/>
      <c r="F931" s="100"/>
      <c r="G931" s="100"/>
      <c r="H931" s="100"/>
      <c r="I931" s="100"/>
      <c r="J931" s="100"/>
      <c r="K931" s="100"/>
      <c r="L931" s="102"/>
      <c r="M931" s="102"/>
      <c r="N931" s="102"/>
      <c r="O931" s="103"/>
      <c r="P931" s="100"/>
      <c r="Q931" s="100"/>
      <c r="R931" s="100"/>
      <c r="S931" s="100"/>
      <c r="T931" s="100"/>
      <c r="U931" s="100"/>
      <c r="V931" s="100"/>
      <c r="W931" s="100"/>
      <c r="X931" s="100"/>
      <c r="Y931" s="100"/>
      <c r="Z931" s="100"/>
      <c r="AA931" s="100"/>
    </row>
    <row r="932" spans="1:27">
      <c r="A932" s="99"/>
      <c r="B932" s="100"/>
      <c r="C932" s="100"/>
      <c r="D932" s="100"/>
      <c r="E932" s="101"/>
      <c r="F932" s="100"/>
      <c r="G932" s="100"/>
      <c r="H932" s="100"/>
      <c r="I932" s="100"/>
      <c r="J932" s="100"/>
      <c r="K932" s="100"/>
      <c r="L932" s="102"/>
      <c r="M932" s="102"/>
      <c r="N932" s="102"/>
      <c r="O932" s="103"/>
      <c r="P932" s="100"/>
      <c r="Q932" s="100"/>
      <c r="R932" s="100"/>
      <c r="S932" s="100"/>
      <c r="T932" s="100"/>
      <c r="U932" s="100"/>
      <c r="V932" s="100"/>
      <c r="W932" s="100"/>
      <c r="X932" s="100"/>
      <c r="Y932" s="100"/>
      <c r="Z932" s="100"/>
      <c r="AA932" s="100"/>
    </row>
    <row r="933" spans="1:27">
      <c r="A933" s="99"/>
      <c r="B933" s="100"/>
      <c r="C933" s="100"/>
      <c r="D933" s="100"/>
      <c r="E933" s="101"/>
      <c r="F933" s="100"/>
      <c r="G933" s="100"/>
      <c r="H933" s="100"/>
      <c r="I933" s="100"/>
      <c r="J933" s="100"/>
      <c r="K933" s="100"/>
      <c r="L933" s="102"/>
      <c r="M933" s="102"/>
      <c r="N933" s="102"/>
      <c r="O933" s="103"/>
      <c r="P933" s="100"/>
      <c r="Q933" s="100"/>
      <c r="R933" s="100"/>
      <c r="S933" s="100"/>
      <c r="T933" s="100"/>
      <c r="U933" s="100"/>
      <c r="V933" s="100"/>
      <c r="W933" s="100"/>
      <c r="X933" s="100"/>
      <c r="Y933" s="100"/>
      <c r="Z933" s="100"/>
      <c r="AA933" s="100"/>
    </row>
    <row r="934" spans="1:27">
      <c r="A934" s="99"/>
      <c r="B934" s="100"/>
      <c r="C934" s="100"/>
      <c r="D934" s="100"/>
      <c r="E934" s="101"/>
      <c r="F934" s="100"/>
      <c r="G934" s="100"/>
      <c r="H934" s="100"/>
      <c r="I934" s="100"/>
      <c r="J934" s="100"/>
      <c r="K934" s="100"/>
      <c r="L934" s="102"/>
      <c r="M934" s="102"/>
      <c r="N934" s="102"/>
      <c r="O934" s="103"/>
      <c r="P934" s="100"/>
      <c r="Q934" s="100"/>
      <c r="R934" s="100"/>
      <c r="S934" s="100"/>
      <c r="T934" s="100"/>
      <c r="U934" s="100"/>
      <c r="V934" s="100"/>
      <c r="W934" s="100"/>
      <c r="X934" s="100"/>
      <c r="Y934" s="100"/>
      <c r="Z934" s="100"/>
      <c r="AA934" s="100"/>
    </row>
    <row r="935" spans="1:27">
      <c r="A935" s="99"/>
      <c r="B935" s="100"/>
      <c r="C935" s="100"/>
      <c r="D935" s="100"/>
      <c r="E935" s="101"/>
      <c r="F935" s="100"/>
      <c r="G935" s="100"/>
      <c r="H935" s="100"/>
      <c r="I935" s="100"/>
      <c r="J935" s="100"/>
      <c r="K935" s="100"/>
      <c r="L935" s="102"/>
      <c r="M935" s="102"/>
      <c r="N935" s="102"/>
      <c r="O935" s="103"/>
      <c r="P935" s="100"/>
      <c r="Q935" s="100"/>
      <c r="R935" s="100"/>
      <c r="S935" s="100"/>
      <c r="T935" s="100"/>
      <c r="U935" s="100"/>
      <c r="V935" s="100"/>
      <c r="W935" s="100"/>
      <c r="X935" s="100"/>
      <c r="Y935" s="100"/>
      <c r="Z935" s="100"/>
      <c r="AA935" s="100"/>
    </row>
    <row r="936" spans="1:27">
      <c r="A936" s="99"/>
      <c r="B936" s="100"/>
      <c r="C936" s="100"/>
      <c r="D936" s="100"/>
      <c r="E936" s="101"/>
      <c r="F936" s="100"/>
      <c r="G936" s="100"/>
      <c r="H936" s="100"/>
      <c r="I936" s="100"/>
      <c r="J936" s="100"/>
      <c r="K936" s="100"/>
      <c r="L936" s="102"/>
      <c r="M936" s="102"/>
      <c r="N936" s="102"/>
      <c r="O936" s="103"/>
      <c r="P936" s="100"/>
      <c r="Q936" s="100"/>
      <c r="R936" s="100"/>
      <c r="S936" s="100"/>
      <c r="T936" s="100"/>
      <c r="U936" s="100"/>
      <c r="V936" s="100"/>
      <c r="W936" s="100"/>
      <c r="X936" s="100"/>
      <c r="Y936" s="100"/>
      <c r="Z936" s="100"/>
      <c r="AA936" s="100"/>
    </row>
    <row r="937" spans="1:27">
      <c r="A937" s="99"/>
      <c r="B937" s="100"/>
      <c r="C937" s="100"/>
      <c r="D937" s="100"/>
      <c r="E937" s="101"/>
      <c r="F937" s="100"/>
      <c r="G937" s="100"/>
      <c r="H937" s="100"/>
      <c r="I937" s="100"/>
      <c r="J937" s="100"/>
      <c r="K937" s="100"/>
      <c r="L937" s="102"/>
      <c r="M937" s="102"/>
      <c r="N937" s="102"/>
      <c r="O937" s="103"/>
      <c r="P937" s="100"/>
      <c r="Q937" s="100"/>
      <c r="R937" s="100"/>
      <c r="S937" s="100"/>
      <c r="T937" s="100"/>
      <c r="U937" s="100"/>
      <c r="V937" s="100"/>
      <c r="W937" s="100"/>
      <c r="X937" s="100"/>
      <c r="Y937" s="100"/>
      <c r="Z937" s="100"/>
      <c r="AA937" s="100"/>
    </row>
    <row r="938" spans="1:27">
      <c r="A938" s="99"/>
      <c r="B938" s="100"/>
      <c r="C938" s="100"/>
      <c r="D938" s="100"/>
      <c r="E938" s="101"/>
      <c r="F938" s="100"/>
      <c r="G938" s="100"/>
      <c r="H938" s="100"/>
      <c r="I938" s="100"/>
      <c r="J938" s="100"/>
      <c r="K938" s="100"/>
      <c r="L938" s="102"/>
      <c r="M938" s="102"/>
      <c r="N938" s="102"/>
      <c r="O938" s="103"/>
      <c r="P938" s="100"/>
      <c r="Q938" s="100"/>
      <c r="R938" s="100"/>
      <c r="S938" s="100"/>
      <c r="T938" s="100"/>
      <c r="U938" s="100"/>
      <c r="V938" s="100"/>
      <c r="W938" s="100"/>
      <c r="X938" s="100"/>
      <c r="Y938" s="100"/>
      <c r="Z938" s="100"/>
      <c r="AA938" s="100"/>
    </row>
    <row r="939" spans="1:27">
      <c r="A939" s="99"/>
      <c r="B939" s="100"/>
      <c r="C939" s="100"/>
      <c r="D939" s="100"/>
      <c r="E939" s="101"/>
      <c r="F939" s="100"/>
      <c r="G939" s="100"/>
      <c r="H939" s="100"/>
      <c r="I939" s="100"/>
      <c r="J939" s="100"/>
      <c r="K939" s="100"/>
      <c r="L939" s="102"/>
      <c r="M939" s="102"/>
      <c r="N939" s="102"/>
      <c r="O939" s="103"/>
      <c r="P939" s="100"/>
      <c r="Q939" s="100"/>
      <c r="R939" s="100"/>
      <c r="S939" s="100"/>
      <c r="T939" s="100"/>
      <c r="U939" s="100"/>
      <c r="V939" s="100"/>
      <c r="W939" s="100"/>
      <c r="X939" s="100"/>
      <c r="Y939" s="100"/>
      <c r="Z939" s="100"/>
      <c r="AA939" s="100"/>
    </row>
    <row r="940" spans="1:27">
      <c r="A940" s="99"/>
      <c r="B940" s="100"/>
      <c r="C940" s="100"/>
      <c r="D940" s="100"/>
      <c r="E940" s="101"/>
      <c r="F940" s="100"/>
      <c r="G940" s="100"/>
      <c r="H940" s="100"/>
      <c r="I940" s="100"/>
      <c r="J940" s="100"/>
      <c r="K940" s="100"/>
      <c r="L940" s="102"/>
      <c r="M940" s="102"/>
      <c r="N940" s="102"/>
      <c r="O940" s="103"/>
      <c r="P940" s="100"/>
      <c r="Q940" s="100"/>
      <c r="R940" s="100"/>
      <c r="S940" s="100"/>
      <c r="T940" s="100"/>
      <c r="U940" s="100"/>
      <c r="V940" s="100"/>
      <c r="W940" s="100"/>
      <c r="X940" s="100"/>
      <c r="Y940" s="100"/>
      <c r="Z940" s="100"/>
      <c r="AA940" s="100"/>
    </row>
    <row r="941" spans="1:27">
      <c r="A941" s="99"/>
      <c r="B941" s="100"/>
      <c r="C941" s="100"/>
      <c r="D941" s="100"/>
      <c r="E941" s="101"/>
      <c r="F941" s="100"/>
      <c r="G941" s="100"/>
      <c r="H941" s="100"/>
      <c r="I941" s="100"/>
      <c r="J941" s="100"/>
      <c r="K941" s="100"/>
      <c r="L941" s="102"/>
      <c r="M941" s="102"/>
      <c r="N941" s="102"/>
      <c r="O941" s="103"/>
      <c r="P941" s="100"/>
      <c r="Q941" s="100"/>
      <c r="R941" s="100"/>
      <c r="S941" s="100"/>
      <c r="T941" s="100"/>
      <c r="U941" s="100"/>
      <c r="V941" s="100"/>
      <c r="W941" s="100"/>
      <c r="X941" s="100"/>
      <c r="Y941" s="100"/>
      <c r="Z941" s="100"/>
      <c r="AA941" s="100"/>
    </row>
    <row r="942" spans="1:27">
      <c r="A942" s="99"/>
      <c r="B942" s="100"/>
      <c r="C942" s="100"/>
      <c r="D942" s="100"/>
      <c r="E942" s="101"/>
      <c r="F942" s="100"/>
      <c r="G942" s="100"/>
      <c r="H942" s="100"/>
      <c r="I942" s="100"/>
      <c r="J942" s="100"/>
      <c r="K942" s="100"/>
      <c r="L942" s="102"/>
      <c r="M942" s="102"/>
      <c r="N942" s="102"/>
      <c r="O942" s="103"/>
      <c r="P942" s="100"/>
      <c r="Q942" s="100"/>
      <c r="R942" s="100"/>
      <c r="S942" s="100"/>
      <c r="T942" s="100"/>
      <c r="U942" s="100"/>
      <c r="V942" s="100"/>
      <c r="W942" s="100"/>
      <c r="X942" s="100"/>
      <c r="Y942" s="100"/>
      <c r="Z942" s="100"/>
      <c r="AA942" s="100"/>
    </row>
    <row r="943" spans="1:27">
      <c r="A943" s="99"/>
      <c r="B943" s="100"/>
      <c r="C943" s="100"/>
      <c r="D943" s="100"/>
      <c r="E943" s="101"/>
      <c r="F943" s="100"/>
      <c r="G943" s="100"/>
      <c r="H943" s="100"/>
      <c r="I943" s="100"/>
      <c r="J943" s="100"/>
      <c r="K943" s="100"/>
      <c r="L943" s="102"/>
      <c r="M943" s="102"/>
      <c r="N943" s="102"/>
      <c r="O943" s="103"/>
      <c r="P943" s="100"/>
      <c r="Q943" s="100"/>
      <c r="R943" s="100"/>
      <c r="S943" s="100"/>
      <c r="T943" s="100"/>
      <c r="U943" s="100"/>
      <c r="V943" s="100"/>
      <c r="W943" s="100"/>
      <c r="X943" s="100"/>
      <c r="Y943" s="100"/>
      <c r="Z943" s="100"/>
      <c r="AA943" s="100"/>
    </row>
    <row r="944" spans="1:27">
      <c r="A944" s="99"/>
      <c r="B944" s="100"/>
      <c r="C944" s="100"/>
      <c r="D944" s="100"/>
      <c r="E944" s="101"/>
      <c r="F944" s="100"/>
      <c r="G944" s="100"/>
      <c r="H944" s="100"/>
      <c r="I944" s="100"/>
      <c r="J944" s="100"/>
      <c r="K944" s="100"/>
      <c r="L944" s="102"/>
      <c r="M944" s="102"/>
      <c r="N944" s="102"/>
      <c r="O944" s="103"/>
      <c r="P944" s="100"/>
      <c r="Q944" s="100"/>
      <c r="R944" s="100"/>
      <c r="S944" s="100"/>
      <c r="T944" s="100"/>
      <c r="U944" s="100"/>
      <c r="V944" s="100"/>
      <c r="W944" s="100"/>
      <c r="X944" s="100"/>
      <c r="Y944" s="100"/>
      <c r="Z944" s="100"/>
      <c r="AA944" s="100"/>
    </row>
    <row r="945" spans="1:27">
      <c r="A945" s="99"/>
      <c r="B945" s="100"/>
      <c r="C945" s="100"/>
      <c r="D945" s="100"/>
      <c r="E945" s="101"/>
      <c r="F945" s="100"/>
      <c r="G945" s="100"/>
      <c r="H945" s="100"/>
      <c r="I945" s="100"/>
      <c r="J945" s="100"/>
      <c r="K945" s="100"/>
      <c r="L945" s="102"/>
      <c r="M945" s="102"/>
      <c r="N945" s="102"/>
      <c r="O945" s="103"/>
      <c r="P945" s="100"/>
      <c r="Q945" s="100"/>
      <c r="R945" s="100"/>
      <c r="S945" s="100"/>
      <c r="T945" s="100"/>
      <c r="U945" s="100"/>
      <c r="V945" s="100"/>
      <c r="W945" s="100"/>
      <c r="X945" s="100"/>
      <c r="Y945" s="100"/>
      <c r="Z945" s="100"/>
      <c r="AA945" s="100"/>
    </row>
    <row r="946" spans="1:27">
      <c r="A946" s="99"/>
      <c r="B946" s="100"/>
      <c r="C946" s="100"/>
      <c r="D946" s="100"/>
      <c r="E946" s="101"/>
      <c r="F946" s="100"/>
      <c r="G946" s="100"/>
      <c r="H946" s="100"/>
      <c r="I946" s="100"/>
      <c r="J946" s="100"/>
      <c r="K946" s="100"/>
      <c r="L946" s="102"/>
      <c r="M946" s="102"/>
      <c r="N946" s="102"/>
      <c r="O946" s="103"/>
      <c r="P946" s="100"/>
      <c r="Q946" s="100"/>
      <c r="R946" s="100"/>
      <c r="S946" s="100"/>
      <c r="T946" s="100"/>
      <c r="U946" s="100"/>
      <c r="V946" s="100"/>
      <c r="W946" s="100"/>
      <c r="X946" s="100"/>
      <c r="Y946" s="100"/>
      <c r="Z946" s="100"/>
      <c r="AA946" s="100"/>
    </row>
    <row r="947" spans="1:27">
      <c r="A947" s="99"/>
      <c r="B947" s="100"/>
      <c r="C947" s="100"/>
      <c r="D947" s="100"/>
      <c r="E947" s="101"/>
      <c r="F947" s="100"/>
      <c r="G947" s="100"/>
      <c r="H947" s="100"/>
      <c r="I947" s="100"/>
      <c r="J947" s="100"/>
      <c r="K947" s="100"/>
      <c r="L947" s="102"/>
      <c r="M947" s="102"/>
      <c r="N947" s="102"/>
      <c r="O947" s="103"/>
      <c r="P947" s="100"/>
      <c r="Q947" s="100"/>
      <c r="R947" s="100"/>
      <c r="S947" s="100"/>
      <c r="T947" s="100"/>
      <c r="U947" s="100"/>
      <c r="V947" s="100"/>
      <c r="W947" s="100"/>
      <c r="X947" s="100"/>
      <c r="Y947" s="100"/>
      <c r="Z947" s="100"/>
      <c r="AA947" s="100"/>
    </row>
    <row r="948" spans="1:27">
      <c r="A948" s="99"/>
      <c r="B948" s="100"/>
      <c r="C948" s="100"/>
      <c r="D948" s="100"/>
      <c r="E948" s="101"/>
      <c r="F948" s="100"/>
      <c r="G948" s="100"/>
      <c r="H948" s="100"/>
      <c r="I948" s="100"/>
      <c r="J948" s="100"/>
      <c r="K948" s="100"/>
      <c r="L948" s="102"/>
      <c r="M948" s="102"/>
      <c r="N948" s="102"/>
      <c r="O948" s="103"/>
      <c r="P948" s="100"/>
      <c r="Q948" s="100"/>
      <c r="R948" s="100"/>
      <c r="S948" s="100"/>
      <c r="T948" s="100"/>
      <c r="U948" s="100"/>
      <c r="V948" s="100"/>
      <c r="W948" s="100"/>
      <c r="X948" s="100"/>
      <c r="Y948" s="100"/>
      <c r="Z948" s="100"/>
      <c r="AA948" s="100"/>
    </row>
    <row r="949" spans="1:27">
      <c r="A949" s="99"/>
      <c r="B949" s="100"/>
      <c r="C949" s="100"/>
      <c r="D949" s="100"/>
      <c r="E949" s="101"/>
      <c r="F949" s="100"/>
      <c r="G949" s="100"/>
      <c r="H949" s="100"/>
      <c r="I949" s="100"/>
      <c r="J949" s="100"/>
      <c r="K949" s="100"/>
      <c r="L949" s="102"/>
      <c r="M949" s="102"/>
      <c r="N949" s="102"/>
      <c r="O949" s="103"/>
      <c r="P949" s="100"/>
      <c r="Q949" s="100"/>
      <c r="R949" s="100"/>
      <c r="S949" s="100"/>
      <c r="T949" s="100"/>
      <c r="U949" s="100"/>
      <c r="V949" s="100"/>
      <c r="W949" s="100"/>
      <c r="X949" s="100"/>
      <c r="Y949" s="100"/>
      <c r="Z949" s="100"/>
      <c r="AA949" s="100"/>
    </row>
    <row r="950" spans="1:27">
      <c r="A950" s="99"/>
      <c r="B950" s="100"/>
      <c r="C950" s="100"/>
      <c r="D950" s="100"/>
      <c r="E950" s="101"/>
      <c r="F950" s="100"/>
      <c r="G950" s="100"/>
      <c r="H950" s="100"/>
      <c r="I950" s="100"/>
      <c r="J950" s="100"/>
      <c r="K950" s="100"/>
      <c r="L950" s="102"/>
      <c r="M950" s="102"/>
      <c r="N950" s="102"/>
      <c r="O950" s="103"/>
      <c r="P950" s="100"/>
      <c r="Q950" s="100"/>
      <c r="R950" s="100"/>
      <c r="S950" s="100"/>
      <c r="T950" s="100"/>
      <c r="U950" s="100"/>
      <c r="V950" s="100"/>
      <c r="W950" s="100"/>
      <c r="X950" s="100"/>
      <c r="Y950" s="100"/>
      <c r="Z950" s="100"/>
      <c r="AA950" s="100"/>
    </row>
    <row r="951" spans="1:27">
      <c r="A951" s="99"/>
      <c r="B951" s="100"/>
      <c r="C951" s="100"/>
      <c r="D951" s="100"/>
      <c r="E951" s="101"/>
      <c r="F951" s="100"/>
      <c r="G951" s="100"/>
      <c r="H951" s="100"/>
      <c r="I951" s="100"/>
      <c r="J951" s="100"/>
      <c r="K951" s="100"/>
      <c r="L951" s="102"/>
      <c r="M951" s="102"/>
      <c r="N951" s="102"/>
      <c r="O951" s="103"/>
      <c r="P951" s="100"/>
      <c r="Q951" s="100"/>
      <c r="R951" s="100"/>
      <c r="S951" s="100"/>
      <c r="T951" s="100"/>
      <c r="U951" s="100"/>
      <c r="V951" s="100"/>
      <c r="W951" s="100"/>
      <c r="X951" s="100"/>
      <c r="Y951" s="100"/>
      <c r="Z951" s="100"/>
      <c r="AA951" s="100"/>
    </row>
    <row r="952" spans="1:27">
      <c r="A952" s="99"/>
      <c r="B952" s="100"/>
      <c r="C952" s="100"/>
      <c r="D952" s="100"/>
      <c r="E952" s="101"/>
      <c r="F952" s="100"/>
      <c r="G952" s="100"/>
      <c r="H952" s="100"/>
      <c r="I952" s="100"/>
      <c r="J952" s="100"/>
      <c r="K952" s="100"/>
      <c r="L952" s="102"/>
      <c r="M952" s="102"/>
      <c r="N952" s="102"/>
      <c r="O952" s="103"/>
      <c r="P952" s="100"/>
      <c r="Q952" s="100"/>
      <c r="R952" s="100"/>
      <c r="S952" s="100"/>
      <c r="T952" s="100"/>
      <c r="U952" s="100"/>
      <c r="V952" s="100"/>
      <c r="W952" s="100"/>
      <c r="X952" s="100"/>
      <c r="Y952" s="100"/>
      <c r="Z952" s="100"/>
      <c r="AA952" s="100"/>
    </row>
    <row r="953" spans="1:27">
      <c r="A953" s="99"/>
      <c r="B953" s="100"/>
      <c r="C953" s="100"/>
      <c r="D953" s="100"/>
      <c r="E953" s="101"/>
      <c r="F953" s="100"/>
      <c r="G953" s="100"/>
      <c r="H953" s="100"/>
      <c r="I953" s="100"/>
      <c r="J953" s="100"/>
      <c r="K953" s="100"/>
      <c r="L953" s="102"/>
      <c r="M953" s="102"/>
      <c r="N953" s="102"/>
      <c r="O953" s="103"/>
      <c r="P953" s="100"/>
      <c r="Q953" s="100"/>
      <c r="R953" s="100"/>
      <c r="S953" s="100"/>
      <c r="T953" s="100"/>
      <c r="U953" s="100"/>
      <c r="V953" s="100"/>
      <c r="W953" s="100"/>
      <c r="X953" s="100"/>
      <c r="Y953" s="100"/>
      <c r="Z953" s="100"/>
      <c r="AA953" s="100"/>
    </row>
    <row r="954" spans="1:27">
      <c r="A954" s="99"/>
      <c r="B954" s="100"/>
      <c r="C954" s="100"/>
      <c r="D954" s="100"/>
      <c r="E954" s="101"/>
      <c r="F954" s="100"/>
      <c r="G954" s="100"/>
      <c r="H954" s="100"/>
      <c r="I954" s="100"/>
      <c r="J954" s="100"/>
      <c r="K954" s="100"/>
      <c r="L954" s="102"/>
      <c r="M954" s="102"/>
      <c r="N954" s="102"/>
      <c r="O954" s="103"/>
      <c r="P954" s="100"/>
      <c r="Q954" s="100"/>
      <c r="R954" s="100"/>
      <c r="S954" s="100"/>
      <c r="T954" s="100"/>
      <c r="U954" s="100"/>
      <c r="V954" s="100"/>
      <c r="W954" s="100"/>
      <c r="X954" s="100"/>
      <c r="Y954" s="100"/>
      <c r="Z954" s="100"/>
      <c r="AA954" s="100"/>
    </row>
    <row r="955" spans="1:27">
      <c r="A955" s="99"/>
      <c r="B955" s="100"/>
      <c r="C955" s="100"/>
      <c r="D955" s="100"/>
      <c r="E955" s="101"/>
      <c r="F955" s="100"/>
      <c r="G955" s="100"/>
      <c r="H955" s="100"/>
      <c r="I955" s="100"/>
      <c r="J955" s="100"/>
      <c r="K955" s="100"/>
      <c r="L955" s="102"/>
      <c r="M955" s="102"/>
      <c r="N955" s="102"/>
      <c r="O955" s="103"/>
      <c r="P955" s="100"/>
      <c r="Q955" s="100"/>
      <c r="R955" s="100"/>
      <c r="S955" s="100"/>
      <c r="T955" s="100"/>
      <c r="U955" s="100"/>
      <c r="V955" s="100"/>
      <c r="W955" s="100"/>
      <c r="X955" s="100"/>
      <c r="Y955" s="100"/>
      <c r="Z955" s="100"/>
      <c r="AA955" s="100"/>
    </row>
    <row r="956" spans="1:27">
      <c r="A956" s="99"/>
      <c r="B956" s="100"/>
      <c r="C956" s="100"/>
      <c r="D956" s="100"/>
      <c r="E956" s="101"/>
      <c r="F956" s="100"/>
      <c r="G956" s="100"/>
      <c r="H956" s="100"/>
      <c r="I956" s="100"/>
      <c r="J956" s="100"/>
      <c r="K956" s="100"/>
      <c r="L956" s="102"/>
      <c r="M956" s="102"/>
      <c r="N956" s="102"/>
      <c r="O956" s="103"/>
      <c r="P956" s="100"/>
      <c r="Q956" s="100"/>
      <c r="R956" s="100"/>
      <c r="S956" s="100"/>
      <c r="T956" s="100"/>
      <c r="U956" s="100"/>
      <c r="V956" s="100"/>
      <c r="W956" s="100"/>
      <c r="X956" s="100"/>
      <c r="Y956" s="100"/>
      <c r="Z956" s="100"/>
      <c r="AA956" s="100"/>
    </row>
    <row r="957" spans="1:27">
      <c r="A957" s="99"/>
      <c r="B957" s="100"/>
      <c r="C957" s="100"/>
      <c r="D957" s="100"/>
      <c r="E957" s="101"/>
      <c r="F957" s="100"/>
      <c r="G957" s="100"/>
      <c r="H957" s="100"/>
      <c r="I957" s="100"/>
      <c r="J957" s="100"/>
      <c r="K957" s="100"/>
      <c r="L957" s="102"/>
      <c r="M957" s="102"/>
      <c r="N957" s="102"/>
      <c r="O957" s="103"/>
      <c r="P957" s="100"/>
      <c r="Q957" s="100"/>
      <c r="R957" s="100"/>
      <c r="S957" s="100"/>
      <c r="T957" s="100"/>
      <c r="U957" s="100"/>
      <c r="V957" s="100"/>
      <c r="W957" s="100"/>
      <c r="X957" s="100"/>
      <c r="Y957" s="100"/>
      <c r="Z957" s="100"/>
      <c r="AA957" s="100"/>
    </row>
    <row r="958" spans="1:27">
      <c r="A958" s="99"/>
      <c r="B958" s="100"/>
      <c r="C958" s="100"/>
      <c r="D958" s="100"/>
      <c r="E958" s="101"/>
      <c r="F958" s="100"/>
      <c r="G958" s="100"/>
      <c r="H958" s="100"/>
      <c r="I958" s="100"/>
      <c r="J958" s="100"/>
      <c r="K958" s="100"/>
      <c r="L958" s="102"/>
      <c r="M958" s="102"/>
      <c r="N958" s="102"/>
      <c r="O958" s="103"/>
      <c r="P958" s="100"/>
      <c r="Q958" s="100"/>
      <c r="R958" s="100"/>
      <c r="S958" s="100"/>
      <c r="T958" s="100"/>
      <c r="U958" s="100"/>
      <c r="V958" s="100"/>
      <c r="W958" s="100"/>
      <c r="X958" s="100"/>
      <c r="Y958" s="100"/>
      <c r="Z958" s="100"/>
      <c r="AA958" s="100"/>
    </row>
    <row r="959" spans="1:27">
      <c r="A959" s="99"/>
      <c r="B959" s="100"/>
      <c r="C959" s="100"/>
      <c r="D959" s="100"/>
      <c r="E959" s="101"/>
      <c r="F959" s="100"/>
      <c r="G959" s="100"/>
      <c r="H959" s="100"/>
      <c r="I959" s="100"/>
      <c r="J959" s="100"/>
      <c r="K959" s="100"/>
      <c r="L959" s="102"/>
      <c r="M959" s="102"/>
      <c r="N959" s="102"/>
      <c r="O959" s="103"/>
      <c r="P959" s="100"/>
      <c r="Q959" s="100"/>
      <c r="R959" s="100"/>
      <c r="S959" s="100"/>
      <c r="T959" s="100"/>
      <c r="U959" s="100"/>
      <c r="V959" s="100"/>
      <c r="W959" s="100"/>
      <c r="X959" s="100"/>
      <c r="Y959" s="100"/>
      <c r="Z959" s="100"/>
      <c r="AA959" s="100"/>
    </row>
    <row r="960" spans="1:27">
      <c r="A960" s="99"/>
      <c r="B960" s="100"/>
      <c r="C960" s="100"/>
      <c r="D960" s="100"/>
      <c r="E960" s="101"/>
      <c r="F960" s="100"/>
      <c r="G960" s="100"/>
      <c r="H960" s="100"/>
      <c r="I960" s="100"/>
      <c r="J960" s="100"/>
      <c r="K960" s="100"/>
      <c r="L960" s="102"/>
      <c r="M960" s="102"/>
      <c r="N960" s="102"/>
      <c r="O960" s="103"/>
      <c r="P960" s="100"/>
      <c r="Q960" s="100"/>
      <c r="R960" s="100"/>
      <c r="S960" s="100"/>
      <c r="T960" s="100"/>
      <c r="U960" s="100"/>
      <c r="V960" s="100"/>
      <c r="W960" s="100"/>
      <c r="X960" s="100"/>
      <c r="Y960" s="100"/>
      <c r="Z960" s="100"/>
      <c r="AA960" s="100"/>
    </row>
    <row r="961" spans="1:27">
      <c r="A961" s="99"/>
      <c r="B961" s="100"/>
      <c r="C961" s="100"/>
      <c r="D961" s="100"/>
      <c r="E961" s="101"/>
      <c r="F961" s="100"/>
      <c r="G961" s="100"/>
      <c r="H961" s="100"/>
      <c r="I961" s="100"/>
      <c r="J961" s="100"/>
      <c r="K961" s="100"/>
      <c r="L961" s="102"/>
      <c r="M961" s="102"/>
      <c r="N961" s="102"/>
      <c r="O961" s="103"/>
      <c r="P961" s="100"/>
      <c r="Q961" s="100"/>
      <c r="R961" s="100"/>
      <c r="S961" s="100"/>
      <c r="T961" s="100"/>
      <c r="U961" s="100"/>
      <c r="V961" s="100"/>
      <c r="W961" s="100"/>
      <c r="X961" s="100"/>
      <c r="Y961" s="100"/>
      <c r="Z961" s="100"/>
      <c r="AA961" s="100"/>
    </row>
    <row r="962" spans="1:27">
      <c r="A962" s="99"/>
      <c r="B962" s="100"/>
      <c r="C962" s="100"/>
      <c r="D962" s="100"/>
      <c r="E962" s="101"/>
      <c r="F962" s="100"/>
      <c r="G962" s="100"/>
      <c r="H962" s="100"/>
      <c r="I962" s="100"/>
      <c r="J962" s="100"/>
      <c r="K962" s="100"/>
      <c r="L962" s="102"/>
      <c r="M962" s="102"/>
      <c r="N962" s="102"/>
      <c r="O962" s="103"/>
      <c r="P962" s="100"/>
      <c r="Q962" s="100"/>
      <c r="R962" s="100"/>
      <c r="S962" s="100"/>
      <c r="T962" s="100"/>
      <c r="U962" s="100"/>
      <c r="V962" s="100"/>
      <c r="W962" s="100"/>
      <c r="X962" s="100"/>
      <c r="Y962" s="100"/>
      <c r="Z962" s="100"/>
      <c r="AA962" s="100"/>
    </row>
    <row r="963" spans="1:27">
      <c r="A963" s="99"/>
      <c r="B963" s="100"/>
      <c r="C963" s="100"/>
      <c r="D963" s="100"/>
      <c r="E963" s="101"/>
      <c r="F963" s="100"/>
      <c r="G963" s="100"/>
      <c r="H963" s="100"/>
      <c r="I963" s="100"/>
      <c r="J963" s="100"/>
      <c r="K963" s="100"/>
      <c r="L963" s="102"/>
      <c r="M963" s="102"/>
      <c r="N963" s="102"/>
      <c r="O963" s="103"/>
      <c r="P963" s="100"/>
      <c r="Q963" s="100"/>
      <c r="R963" s="100"/>
      <c r="S963" s="100"/>
      <c r="T963" s="100"/>
      <c r="U963" s="100"/>
      <c r="V963" s="100"/>
      <c r="W963" s="100"/>
      <c r="X963" s="100"/>
      <c r="Y963" s="100"/>
      <c r="Z963" s="100"/>
      <c r="AA963" s="100"/>
    </row>
    <row r="964" spans="1:27">
      <c r="A964" s="99"/>
      <c r="B964" s="100"/>
      <c r="C964" s="100"/>
      <c r="D964" s="100"/>
      <c r="E964" s="101"/>
      <c r="F964" s="100"/>
      <c r="G964" s="100"/>
      <c r="H964" s="100"/>
      <c r="I964" s="100"/>
      <c r="J964" s="100"/>
      <c r="K964" s="100"/>
      <c r="L964" s="102"/>
      <c r="M964" s="102"/>
      <c r="N964" s="102"/>
      <c r="O964" s="103"/>
      <c r="P964" s="100"/>
      <c r="Q964" s="100"/>
      <c r="R964" s="100"/>
      <c r="S964" s="100"/>
      <c r="T964" s="100"/>
      <c r="U964" s="100"/>
      <c r="V964" s="100"/>
      <c r="W964" s="100"/>
      <c r="X964" s="100"/>
      <c r="Y964" s="100"/>
      <c r="Z964" s="100"/>
      <c r="AA964" s="100"/>
    </row>
    <row r="965" spans="1:27">
      <c r="A965" s="99"/>
      <c r="B965" s="100"/>
      <c r="C965" s="100"/>
      <c r="D965" s="100"/>
      <c r="E965" s="101"/>
      <c r="F965" s="100"/>
      <c r="G965" s="100"/>
      <c r="H965" s="100"/>
      <c r="I965" s="100"/>
      <c r="J965" s="100"/>
      <c r="K965" s="100"/>
      <c r="L965" s="102"/>
      <c r="M965" s="102"/>
      <c r="N965" s="102"/>
      <c r="O965" s="103"/>
      <c r="P965" s="100"/>
      <c r="Q965" s="100"/>
      <c r="R965" s="100"/>
      <c r="S965" s="100"/>
      <c r="T965" s="100"/>
      <c r="U965" s="100"/>
      <c r="V965" s="100"/>
      <c r="W965" s="100"/>
      <c r="X965" s="100"/>
      <c r="Y965" s="100"/>
      <c r="Z965" s="100"/>
      <c r="AA965" s="100"/>
    </row>
    <row r="966" spans="1:27">
      <c r="A966" s="99"/>
      <c r="B966" s="100"/>
      <c r="C966" s="100"/>
      <c r="D966" s="100"/>
      <c r="E966" s="101"/>
      <c r="F966" s="100"/>
      <c r="G966" s="100"/>
      <c r="H966" s="100"/>
      <c r="I966" s="100"/>
      <c r="J966" s="100"/>
      <c r="K966" s="100"/>
      <c r="L966" s="102"/>
      <c r="M966" s="102"/>
      <c r="N966" s="102"/>
      <c r="O966" s="103"/>
      <c r="P966" s="100"/>
      <c r="Q966" s="100"/>
      <c r="R966" s="100"/>
      <c r="S966" s="100"/>
      <c r="T966" s="100"/>
      <c r="U966" s="100"/>
      <c r="V966" s="100"/>
      <c r="W966" s="100"/>
      <c r="X966" s="100"/>
      <c r="Y966" s="100"/>
      <c r="Z966" s="100"/>
      <c r="AA966" s="100"/>
    </row>
    <row r="967" spans="1:27">
      <c r="A967" s="99"/>
      <c r="B967" s="100"/>
      <c r="C967" s="100"/>
      <c r="D967" s="100"/>
      <c r="E967" s="101"/>
      <c r="F967" s="100"/>
      <c r="G967" s="100"/>
      <c r="H967" s="100"/>
      <c r="I967" s="100"/>
      <c r="J967" s="100"/>
      <c r="K967" s="100"/>
      <c r="L967" s="102"/>
      <c r="M967" s="102"/>
      <c r="N967" s="102"/>
      <c r="O967" s="103"/>
      <c r="P967" s="100"/>
      <c r="Q967" s="100"/>
      <c r="R967" s="100"/>
      <c r="S967" s="100"/>
      <c r="T967" s="100"/>
      <c r="U967" s="100"/>
      <c r="V967" s="100"/>
      <c r="W967" s="100"/>
      <c r="X967" s="100"/>
      <c r="Y967" s="100"/>
      <c r="Z967" s="100"/>
      <c r="AA967" s="100"/>
    </row>
    <row r="968" spans="1:27">
      <c r="A968" s="99"/>
      <c r="B968" s="100"/>
      <c r="C968" s="100"/>
      <c r="D968" s="100"/>
      <c r="E968" s="101"/>
      <c r="F968" s="100"/>
      <c r="G968" s="100"/>
      <c r="H968" s="100"/>
      <c r="I968" s="100"/>
      <c r="J968" s="100"/>
      <c r="K968" s="100"/>
      <c r="L968" s="102"/>
      <c r="M968" s="102"/>
      <c r="N968" s="102"/>
      <c r="O968" s="103"/>
      <c r="P968" s="100"/>
      <c r="Q968" s="100"/>
      <c r="R968" s="100"/>
      <c r="S968" s="100"/>
      <c r="T968" s="100"/>
      <c r="U968" s="100"/>
      <c r="V968" s="100"/>
      <c r="W968" s="100"/>
      <c r="X968" s="100"/>
      <c r="Y968" s="100"/>
      <c r="Z968" s="100"/>
      <c r="AA968" s="100"/>
    </row>
    <row r="969" spans="1:27">
      <c r="A969" s="99"/>
      <c r="B969" s="100"/>
      <c r="C969" s="100"/>
      <c r="D969" s="100"/>
      <c r="E969" s="101"/>
      <c r="F969" s="100"/>
      <c r="G969" s="100"/>
      <c r="H969" s="100"/>
      <c r="I969" s="100"/>
      <c r="J969" s="100"/>
      <c r="K969" s="100"/>
      <c r="L969" s="102"/>
      <c r="M969" s="102"/>
      <c r="N969" s="102"/>
      <c r="O969" s="103"/>
      <c r="P969" s="100"/>
      <c r="Q969" s="100"/>
      <c r="R969" s="100"/>
      <c r="S969" s="100"/>
      <c r="T969" s="100"/>
      <c r="U969" s="100"/>
      <c r="V969" s="100"/>
      <c r="W969" s="100"/>
      <c r="X969" s="100"/>
      <c r="Y969" s="100"/>
      <c r="Z969" s="100"/>
      <c r="AA969" s="100"/>
    </row>
    <row r="970" spans="1:27">
      <c r="A970" s="99"/>
      <c r="B970" s="100"/>
      <c r="C970" s="100"/>
      <c r="D970" s="100"/>
      <c r="E970" s="101"/>
      <c r="F970" s="100"/>
      <c r="G970" s="100"/>
      <c r="H970" s="100"/>
      <c r="I970" s="100"/>
      <c r="J970" s="100"/>
      <c r="K970" s="100"/>
      <c r="L970" s="102"/>
      <c r="M970" s="102"/>
      <c r="N970" s="102"/>
      <c r="O970" s="103"/>
      <c r="P970" s="100"/>
      <c r="Q970" s="100"/>
      <c r="R970" s="100"/>
      <c r="S970" s="100"/>
      <c r="T970" s="100"/>
      <c r="U970" s="100"/>
      <c r="V970" s="100"/>
      <c r="W970" s="100"/>
      <c r="X970" s="100"/>
      <c r="Y970" s="100"/>
      <c r="Z970" s="100"/>
      <c r="AA970" s="100"/>
    </row>
    <row r="971" spans="1:27">
      <c r="A971" s="99"/>
      <c r="B971" s="100"/>
      <c r="C971" s="100"/>
      <c r="D971" s="100"/>
      <c r="E971" s="101"/>
      <c r="F971" s="100"/>
      <c r="G971" s="100"/>
      <c r="H971" s="100"/>
      <c r="I971" s="100"/>
      <c r="J971" s="100"/>
      <c r="K971" s="100"/>
      <c r="L971" s="102"/>
      <c r="M971" s="102"/>
      <c r="N971" s="102"/>
      <c r="O971" s="103"/>
      <c r="P971" s="100"/>
      <c r="Q971" s="100"/>
      <c r="R971" s="100"/>
      <c r="S971" s="100"/>
      <c r="T971" s="100"/>
      <c r="U971" s="100"/>
      <c r="V971" s="100"/>
      <c r="W971" s="100"/>
      <c r="X971" s="100"/>
      <c r="Y971" s="100"/>
      <c r="Z971" s="100"/>
      <c r="AA971" s="100"/>
    </row>
    <row r="972" spans="1:27">
      <c r="A972" s="99"/>
      <c r="B972" s="100"/>
      <c r="C972" s="100"/>
      <c r="D972" s="100"/>
      <c r="E972" s="101"/>
      <c r="F972" s="100"/>
      <c r="G972" s="100"/>
      <c r="H972" s="100"/>
      <c r="I972" s="100"/>
      <c r="J972" s="100"/>
      <c r="K972" s="100"/>
      <c r="L972" s="102"/>
      <c r="M972" s="102"/>
      <c r="N972" s="102"/>
      <c r="O972" s="103"/>
      <c r="P972" s="100"/>
      <c r="Q972" s="100"/>
      <c r="R972" s="100"/>
      <c r="S972" s="100"/>
      <c r="T972" s="100"/>
      <c r="U972" s="100"/>
      <c r="V972" s="100"/>
      <c r="W972" s="100"/>
      <c r="X972" s="100"/>
      <c r="Y972" s="100"/>
      <c r="Z972" s="100"/>
      <c r="AA972" s="100"/>
    </row>
    <row r="973" spans="1:27">
      <c r="A973" s="99"/>
      <c r="B973" s="100"/>
      <c r="C973" s="100"/>
      <c r="D973" s="100"/>
      <c r="E973" s="101"/>
      <c r="F973" s="100"/>
      <c r="G973" s="100"/>
      <c r="H973" s="100"/>
      <c r="I973" s="100"/>
      <c r="J973" s="100"/>
      <c r="K973" s="100"/>
      <c r="L973" s="102"/>
      <c r="M973" s="102"/>
      <c r="N973" s="102"/>
      <c r="O973" s="103"/>
      <c r="P973" s="100"/>
      <c r="Q973" s="100"/>
      <c r="R973" s="100"/>
      <c r="S973" s="100"/>
      <c r="T973" s="100"/>
      <c r="U973" s="100"/>
      <c r="V973" s="100"/>
      <c r="W973" s="100"/>
      <c r="X973" s="100"/>
      <c r="Y973" s="100"/>
      <c r="Z973" s="100"/>
      <c r="AA973" s="100"/>
    </row>
    <row r="974" spans="1:27">
      <c r="A974" s="99"/>
      <c r="B974" s="100"/>
      <c r="C974" s="100"/>
      <c r="D974" s="100"/>
      <c r="E974" s="101"/>
      <c r="F974" s="100"/>
      <c r="G974" s="100"/>
      <c r="H974" s="100"/>
      <c r="I974" s="100"/>
      <c r="J974" s="100"/>
      <c r="K974" s="100"/>
      <c r="L974" s="102"/>
      <c r="M974" s="102"/>
      <c r="N974" s="102"/>
      <c r="O974" s="103"/>
      <c r="P974" s="100"/>
      <c r="Q974" s="100"/>
      <c r="R974" s="100"/>
      <c r="S974" s="100"/>
      <c r="T974" s="100"/>
      <c r="U974" s="100"/>
      <c r="V974" s="100"/>
      <c r="W974" s="100"/>
      <c r="X974" s="100"/>
      <c r="Y974" s="100"/>
      <c r="Z974" s="100"/>
      <c r="AA974" s="100"/>
    </row>
    <row r="975" spans="1:27">
      <c r="A975" s="99"/>
      <c r="B975" s="100"/>
      <c r="C975" s="100"/>
      <c r="D975" s="100"/>
      <c r="E975" s="101"/>
      <c r="F975" s="100"/>
      <c r="G975" s="100"/>
      <c r="H975" s="100"/>
      <c r="I975" s="100"/>
      <c r="J975" s="100"/>
      <c r="K975" s="100"/>
      <c r="L975" s="102"/>
      <c r="M975" s="102"/>
      <c r="N975" s="102"/>
      <c r="O975" s="103"/>
      <c r="P975" s="100"/>
      <c r="Q975" s="100"/>
      <c r="R975" s="100"/>
      <c r="S975" s="100"/>
      <c r="T975" s="100"/>
      <c r="U975" s="100"/>
      <c r="V975" s="100"/>
      <c r="W975" s="100"/>
      <c r="X975" s="100"/>
      <c r="Y975" s="100"/>
      <c r="Z975" s="100"/>
      <c r="AA975" s="100"/>
    </row>
    <row r="976" spans="1:27">
      <c r="A976" s="99"/>
      <c r="B976" s="100"/>
      <c r="C976" s="100"/>
      <c r="D976" s="100"/>
      <c r="E976" s="101"/>
      <c r="F976" s="100"/>
      <c r="G976" s="100"/>
      <c r="H976" s="100"/>
      <c r="I976" s="100"/>
      <c r="J976" s="100"/>
      <c r="K976" s="100"/>
      <c r="L976" s="102"/>
      <c r="M976" s="102"/>
      <c r="N976" s="102"/>
      <c r="O976" s="103"/>
      <c r="P976" s="100"/>
      <c r="Q976" s="100"/>
      <c r="R976" s="100"/>
      <c r="S976" s="100"/>
      <c r="T976" s="100"/>
      <c r="U976" s="100"/>
      <c r="V976" s="100"/>
      <c r="W976" s="100"/>
      <c r="X976" s="100"/>
      <c r="Y976" s="100"/>
      <c r="Z976" s="100"/>
      <c r="AA976" s="100"/>
    </row>
    <row r="977" spans="1:27">
      <c r="A977" s="99"/>
      <c r="B977" s="100"/>
      <c r="C977" s="100"/>
      <c r="D977" s="100"/>
      <c r="E977" s="101"/>
      <c r="F977" s="100"/>
      <c r="G977" s="100"/>
      <c r="H977" s="100"/>
      <c r="I977" s="100"/>
      <c r="J977" s="100"/>
      <c r="K977" s="100"/>
      <c r="L977" s="102"/>
      <c r="M977" s="102"/>
      <c r="N977" s="102"/>
      <c r="O977" s="103"/>
      <c r="P977" s="100"/>
      <c r="Q977" s="100"/>
      <c r="R977" s="100"/>
      <c r="S977" s="100"/>
      <c r="T977" s="100"/>
      <c r="U977" s="100"/>
      <c r="V977" s="100"/>
      <c r="W977" s="100"/>
      <c r="X977" s="100"/>
      <c r="Y977" s="100"/>
      <c r="Z977" s="100"/>
      <c r="AA977" s="100"/>
    </row>
    <row r="978" spans="1:27">
      <c r="A978" s="99"/>
      <c r="B978" s="100"/>
      <c r="C978" s="100"/>
      <c r="D978" s="100"/>
      <c r="E978" s="101"/>
      <c r="F978" s="100"/>
      <c r="G978" s="100"/>
      <c r="H978" s="100"/>
      <c r="I978" s="100"/>
      <c r="J978" s="100"/>
      <c r="K978" s="100"/>
      <c r="L978" s="102"/>
      <c r="M978" s="102"/>
      <c r="N978" s="102"/>
      <c r="O978" s="103"/>
      <c r="P978" s="100"/>
      <c r="Q978" s="100"/>
      <c r="R978" s="100"/>
      <c r="S978" s="100"/>
      <c r="T978" s="100"/>
      <c r="U978" s="100"/>
      <c r="V978" s="100"/>
      <c r="W978" s="100"/>
      <c r="X978" s="100"/>
      <c r="Y978" s="100"/>
      <c r="Z978" s="100"/>
      <c r="AA978" s="100"/>
    </row>
    <row r="979" spans="1:27">
      <c r="A979" s="99"/>
      <c r="B979" s="100"/>
      <c r="C979" s="100"/>
      <c r="D979" s="100"/>
      <c r="E979" s="101"/>
      <c r="F979" s="100"/>
      <c r="G979" s="100"/>
      <c r="H979" s="100"/>
      <c r="I979" s="100"/>
      <c r="J979" s="100"/>
      <c r="K979" s="100"/>
      <c r="L979" s="102"/>
      <c r="M979" s="102"/>
      <c r="N979" s="102"/>
      <c r="O979" s="103"/>
      <c r="P979" s="100"/>
      <c r="Q979" s="100"/>
      <c r="R979" s="100"/>
      <c r="S979" s="100"/>
      <c r="T979" s="100"/>
      <c r="U979" s="100"/>
      <c r="V979" s="100"/>
      <c r="W979" s="100"/>
      <c r="X979" s="100"/>
      <c r="Y979" s="100"/>
      <c r="Z979" s="100"/>
      <c r="AA979" s="100"/>
    </row>
    <row r="980" spans="1:27">
      <c r="A980" s="99"/>
      <c r="B980" s="100"/>
      <c r="C980" s="100"/>
      <c r="D980" s="100"/>
      <c r="E980" s="101"/>
      <c r="F980" s="100"/>
      <c r="G980" s="100"/>
      <c r="H980" s="100"/>
      <c r="I980" s="100"/>
      <c r="J980" s="100"/>
      <c r="K980" s="100"/>
      <c r="L980" s="102"/>
      <c r="M980" s="102"/>
      <c r="N980" s="102"/>
      <c r="O980" s="103"/>
      <c r="P980" s="100"/>
      <c r="Q980" s="100"/>
      <c r="R980" s="100"/>
      <c r="S980" s="100"/>
      <c r="T980" s="100"/>
      <c r="U980" s="100"/>
      <c r="V980" s="100"/>
      <c r="W980" s="100"/>
      <c r="X980" s="100"/>
      <c r="Y980" s="100"/>
      <c r="Z980" s="100"/>
      <c r="AA980" s="100"/>
    </row>
    <row r="981" spans="1:27">
      <c r="A981" s="99"/>
      <c r="B981" s="100"/>
      <c r="C981" s="100"/>
      <c r="D981" s="100"/>
      <c r="E981" s="101"/>
      <c r="F981" s="100"/>
      <c r="G981" s="100"/>
      <c r="H981" s="100"/>
      <c r="I981" s="100"/>
      <c r="J981" s="100"/>
      <c r="K981" s="100"/>
      <c r="L981" s="102"/>
      <c r="M981" s="102"/>
      <c r="N981" s="102"/>
      <c r="O981" s="103"/>
      <c r="P981" s="100"/>
      <c r="Q981" s="100"/>
      <c r="R981" s="100"/>
      <c r="S981" s="100"/>
      <c r="T981" s="100"/>
      <c r="U981" s="100"/>
      <c r="V981" s="100"/>
      <c r="W981" s="100"/>
      <c r="X981" s="100"/>
      <c r="Y981" s="100"/>
      <c r="Z981" s="100"/>
      <c r="AA981" s="100"/>
    </row>
    <row r="982" spans="1:27">
      <c r="A982" s="99"/>
      <c r="B982" s="100"/>
      <c r="C982" s="100"/>
      <c r="D982" s="100"/>
      <c r="E982" s="101"/>
      <c r="F982" s="100"/>
      <c r="G982" s="100"/>
      <c r="H982" s="100"/>
      <c r="I982" s="100"/>
      <c r="J982" s="100"/>
      <c r="K982" s="100"/>
      <c r="L982" s="102"/>
      <c r="M982" s="102"/>
      <c r="N982" s="102"/>
      <c r="O982" s="103"/>
      <c r="P982" s="100"/>
      <c r="Q982" s="100"/>
      <c r="R982" s="100"/>
      <c r="S982" s="100"/>
      <c r="T982" s="100"/>
      <c r="U982" s="100"/>
      <c r="V982" s="100"/>
      <c r="W982" s="100"/>
      <c r="X982" s="100"/>
      <c r="Y982" s="100"/>
      <c r="Z982" s="100"/>
      <c r="AA982" s="100"/>
    </row>
    <row r="983" spans="1:27">
      <c r="A983" s="99"/>
      <c r="B983" s="100"/>
      <c r="C983" s="100"/>
      <c r="D983" s="100"/>
      <c r="E983" s="101"/>
      <c r="F983" s="100"/>
      <c r="G983" s="100"/>
      <c r="H983" s="100"/>
      <c r="I983" s="100"/>
      <c r="J983" s="100"/>
      <c r="K983" s="100"/>
      <c r="L983" s="102"/>
      <c r="M983" s="102"/>
      <c r="N983" s="102"/>
      <c r="O983" s="103"/>
      <c r="P983" s="100"/>
      <c r="Q983" s="100"/>
      <c r="R983" s="100"/>
      <c r="S983" s="100"/>
      <c r="T983" s="100"/>
      <c r="U983" s="100"/>
      <c r="V983" s="100"/>
      <c r="W983" s="100"/>
      <c r="X983" s="100"/>
      <c r="Y983" s="100"/>
      <c r="Z983" s="100"/>
      <c r="AA983" s="100"/>
    </row>
    <row r="984" spans="1:27">
      <c r="A984" s="99"/>
      <c r="B984" s="100"/>
      <c r="C984" s="100"/>
      <c r="D984" s="100"/>
      <c r="E984" s="101"/>
      <c r="F984" s="100"/>
      <c r="G984" s="100"/>
      <c r="H984" s="100"/>
      <c r="I984" s="100"/>
      <c r="J984" s="100"/>
      <c r="K984" s="100"/>
      <c r="L984" s="102"/>
      <c r="M984" s="102"/>
      <c r="N984" s="102"/>
      <c r="O984" s="103"/>
      <c r="P984" s="100"/>
      <c r="Q984" s="100"/>
      <c r="R984" s="100"/>
      <c r="S984" s="100"/>
      <c r="T984" s="100"/>
      <c r="U984" s="100"/>
      <c r="V984" s="100"/>
      <c r="W984" s="100"/>
      <c r="X984" s="100"/>
      <c r="Y984" s="100"/>
      <c r="Z984" s="100"/>
      <c r="AA984" s="100"/>
    </row>
    <row r="985" spans="1:27">
      <c r="A985" s="99"/>
      <c r="B985" s="100"/>
      <c r="C985" s="100"/>
      <c r="D985" s="100"/>
      <c r="E985" s="101"/>
      <c r="F985" s="100"/>
      <c r="G985" s="100"/>
      <c r="H985" s="100"/>
      <c r="I985" s="100"/>
      <c r="J985" s="100"/>
      <c r="K985" s="100"/>
      <c r="L985" s="102"/>
      <c r="M985" s="102"/>
      <c r="N985" s="102"/>
      <c r="O985" s="103"/>
      <c r="P985" s="100"/>
      <c r="Q985" s="100"/>
      <c r="R985" s="100"/>
      <c r="S985" s="100"/>
      <c r="T985" s="100"/>
      <c r="U985" s="100"/>
      <c r="V985" s="100"/>
      <c r="W985" s="100"/>
      <c r="X985" s="100"/>
      <c r="Y985" s="100"/>
      <c r="Z985" s="100"/>
      <c r="AA985" s="100"/>
    </row>
    <row r="986" spans="1:27">
      <c r="A986" s="99"/>
      <c r="B986" s="100"/>
      <c r="C986" s="100"/>
      <c r="D986" s="100"/>
      <c r="E986" s="101"/>
      <c r="F986" s="100"/>
      <c r="G986" s="100"/>
      <c r="H986" s="100"/>
      <c r="I986" s="100"/>
      <c r="J986" s="100"/>
      <c r="K986" s="100"/>
      <c r="L986" s="102"/>
      <c r="M986" s="102"/>
      <c r="N986" s="102"/>
      <c r="O986" s="103"/>
      <c r="P986" s="100"/>
      <c r="Q986" s="100"/>
      <c r="R986" s="100"/>
      <c r="S986" s="100"/>
      <c r="T986" s="100"/>
      <c r="U986" s="100"/>
      <c r="V986" s="100"/>
      <c r="W986" s="100"/>
      <c r="X986" s="100"/>
      <c r="Y986" s="100"/>
      <c r="Z986" s="100"/>
      <c r="AA986" s="100"/>
    </row>
    <row r="987" spans="1:27">
      <c r="A987" s="99"/>
      <c r="B987" s="100"/>
      <c r="C987" s="100"/>
      <c r="D987" s="100"/>
      <c r="E987" s="101"/>
      <c r="F987" s="100"/>
      <c r="G987" s="100"/>
      <c r="H987" s="100"/>
      <c r="I987" s="100"/>
      <c r="J987" s="100"/>
      <c r="K987" s="100"/>
      <c r="L987" s="102"/>
      <c r="M987" s="102"/>
      <c r="N987" s="102"/>
      <c r="O987" s="103"/>
      <c r="P987" s="100"/>
      <c r="Q987" s="100"/>
      <c r="R987" s="100"/>
      <c r="S987" s="100"/>
      <c r="T987" s="100"/>
      <c r="U987" s="100"/>
      <c r="V987" s="100"/>
      <c r="W987" s="100"/>
      <c r="X987" s="100"/>
      <c r="Y987" s="100"/>
      <c r="Z987" s="100"/>
      <c r="AA987" s="100"/>
    </row>
    <row r="988" spans="1:27">
      <c r="A988" s="99"/>
      <c r="B988" s="100"/>
      <c r="C988" s="100"/>
      <c r="D988" s="100"/>
      <c r="E988" s="101"/>
      <c r="F988" s="100"/>
      <c r="G988" s="100"/>
      <c r="H988" s="100"/>
      <c r="I988" s="100"/>
      <c r="J988" s="100"/>
      <c r="K988" s="100"/>
      <c r="L988" s="102"/>
      <c r="M988" s="102"/>
      <c r="N988" s="102"/>
      <c r="O988" s="103"/>
      <c r="P988" s="100"/>
      <c r="Q988" s="100"/>
      <c r="R988" s="100"/>
      <c r="S988" s="100"/>
      <c r="T988" s="100"/>
      <c r="U988" s="100"/>
      <c r="V988" s="100"/>
      <c r="W988" s="100"/>
      <c r="X988" s="100"/>
      <c r="Y988" s="100"/>
      <c r="Z988" s="100"/>
      <c r="AA988" s="100"/>
    </row>
    <row r="989" spans="1:27">
      <c r="A989" s="99"/>
      <c r="B989" s="100"/>
      <c r="C989" s="100"/>
      <c r="D989" s="100"/>
      <c r="E989" s="101"/>
      <c r="F989" s="100"/>
      <c r="G989" s="100"/>
      <c r="H989" s="100"/>
      <c r="I989" s="100"/>
      <c r="J989" s="100"/>
      <c r="K989" s="100"/>
      <c r="L989" s="102"/>
      <c r="M989" s="102"/>
      <c r="N989" s="102"/>
      <c r="O989" s="103"/>
      <c r="P989" s="100"/>
      <c r="Q989" s="100"/>
      <c r="R989" s="100"/>
      <c r="S989" s="100"/>
      <c r="T989" s="100"/>
      <c r="U989" s="100"/>
      <c r="V989" s="100"/>
      <c r="W989" s="100"/>
      <c r="X989" s="100"/>
      <c r="Y989" s="100"/>
      <c r="Z989" s="100"/>
      <c r="AA989" s="100"/>
    </row>
    <row r="990" spans="1:27">
      <c r="A990" s="99"/>
      <c r="B990" s="100"/>
      <c r="C990" s="100"/>
      <c r="D990" s="100"/>
      <c r="E990" s="101"/>
      <c r="F990" s="100"/>
      <c r="G990" s="100"/>
      <c r="H990" s="100"/>
      <c r="I990" s="100"/>
      <c r="J990" s="100"/>
      <c r="K990" s="100"/>
      <c r="L990" s="102"/>
      <c r="M990" s="102"/>
      <c r="N990" s="102"/>
      <c r="O990" s="103"/>
      <c r="P990" s="100"/>
      <c r="Q990" s="100"/>
      <c r="R990" s="100"/>
      <c r="S990" s="100"/>
      <c r="T990" s="100"/>
      <c r="U990" s="100"/>
      <c r="V990" s="100"/>
      <c r="W990" s="100"/>
      <c r="X990" s="100"/>
      <c r="Y990" s="100"/>
      <c r="Z990" s="100"/>
      <c r="AA990" s="100"/>
    </row>
    <row r="991" spans="1:27">
      <c r="A991" s="99"/>
      <c r="B991" s="100"/>
      <c r="C991" s="100"/>
      <c r="D991" s="100"/>
      <c r="E991" s="101"/>
      <c r="F991" s="100"/>
      <c r="G991" s="100"/>
      <c r="H991" s="100"/>
      <c r="I991" s="100"/>
      <c r="J991" s="100"/>
      <c r="K991" s="100"/>
      <c r="L991" s="102"/>
      <c r="M991" s="102"/>
      <c r="N991" s="102"/>
      <c r="O991" s="103"/>
      <c r="P991" s="100"/>
      <c r="Q991" s="100"/>
      <c r="R991" s="100"/>
      <c r="S991" s="100"/>
      <c r="T991" s="100"/>
      <c r="U991" s="100"/>
      <c r="V991" s="100"/>
      <c r="W991" s="100"/>
      <c r="X991" s="100"/>
      <c r="Y991" s="100"/>
      <c r="Z991" s="100"/>
      <c r="AA991" s="100"/>
    </row>
    <row r="992" spans="1:27">
      <c r="A992" s="99"/>
      <c r="B992" s="100"/>
      <c r="C992" s="100"/>
      <c r="D992" s="100"/>
      <c r="E992" s="101"/>
      <c r="F992" s="100"/>
      <c r="G992" s="100"/>
      <c r="H992" s="100"/>
      <c r="I992" s="100"/>
      <c r="J992" s="100"/>
      <c r="K992" s="100"/>
      <c r="L992" s="102"/>
      <c r="M992" s="102"/>
      <c r="N992" s="102"/>
      <c r="O992" s="103"/>
      <c r="P992" s="100"/>
      <c r="Q992" s="100"/>
      <c r="R992" s="100"/>
      <c r="S992" s="100"/>
      <c r="T992" s="100"/>
      <c r="U992" s="100"/>
      <c r="V992" s="100"/>
      <c r="W992" s="100"/>
      <c r="X992" s="100"/>
      <c r="Y992" s="100"/>
      <c r="Z992" s="100"/>
      <c r="AA992" s="100"/>
    </row>
    <row r="993" spans="1:27">
      <c r="A993" s="99"/>
      <c r="B993" s="100"/>
      <c r="C993" s="100"/>
      <c r="D993" s="100"/>
      <c r="E993" s="101"/>
      <c r="F993" s="100"/>
      <c r="G993" s="100"/>
      <c r="H993" s="100"/>
      <c r="I993" s="100"/>
      <c r="J993" s="100"/>
      <c r="K993" s="100"/>
      <c r="L993" s="102"/>
      <c r="M993" s="102"/>
      <c r="N993" s="102"/>
      <c r="O993" s="103"/>
      <c r="P993" s="100"/>
      <c r="Q993" s="100"/>
      <c r="R993" s="100"/>
      <c r="S993" s="100"/>
      <c r="T993" s="100"/>
      <c r="U993" s="100"/>
      <c r="V993" s="100"/>
      <c r="W993" s="100"/>
      <c r="X993" s="100"/>
      <c r="Y993" s="100"/>
      <c r="Z993" s="100"/>
      <c r="AA993" s="100"/>
    </row>
    <row r="994" spans="1:27">
      <c r="A994" s="99"/>
      <c r="B994" s="100"/>
      <c r="C994" s="100"/>
      <c r="D994" s="100"/>
      <c r="E994" s="101"/>
      <c r="F994" s="100"/>
      <c r="G994" s="100"/>
      <c r="H994" s="100"/>
      <c r="I994" s="100"/>
      <c r="J994" s="100"/>
      <c r="K994" s="100"/>
      <c r="L994" s="102"/>
      <c r="M994" s="102"/>
      <c r="N994" s="102"/>
      <c r="O994" s="103"/>
      <c r="P994" s="100"/>
      <c r="Q994" s="100"/>
      <c r="R994" s="100"/>
      <c r="S994" s="100"/>
      <c r="T994" s="100"/>
      <c r="U994" s="100"/>
      <c r="V994" s="100"/>
      <c r="W994" s="100"/>
      <c r="X994" s="100"/>
      <c r="Y994" s="100"/>
      <c r="Z994" s="100"/>
      <c r="AA994" s="100"/>
    </row>
    <row r="995" spans="1:27">
      <c r="A995" s="99"/>
      <c r="B995" s="100"/>
      <c r="C995" s="100"/>
      <c r="D995" s="100"/>
      <c r="E995" s="101"/>
      <c r="F995" s="100"/>
      <c r="G995" s="100"/>
      <c r="H995" s="100"/>
      <c r="I995" s="100"/>
      <c r="J995" s="100"/>
      <c r="K995" s="100"/>
      <c r="L995" s="102"/>
      <c r="M995" s="102"/>
      <c r="N995" s="102"/>
      <c r="O995" s="103"/>
      <c r="P995" s="100"/>
      <c r="Q995" s="100"/>
      <c r="R995" s="100"/>
      <c r="S995" s="100"/>
      <c r="T995" s="100"/>
      <c r="U995" s="100"/>
      <c r="V995" s="100"/>
      <c r="W995" s="100"/>
      <c r="X995" s="100"/>
      <c r="Y995" s="100"/>
      <c r="Z995" s="100"/>
      <c r="AA995" s="100"/>
    </row>
    <row r="996" spans="1:27">
      <c r="A996" s="99"/>
      <c r="B996" s="100"/>
      <c r="C996" s="100"/>
      <c r="D996" s="100"/>
      <c r="E996" s="101"/>
      <c r="F996" s="100"/>
      <c r="G996" s="100"/>
      <c r="H996" s="100"/>
      <c r="I996" s="100"/>
      <c r="J996" s="100"/>
      <c r="K996" s="100"/>
      <c r="L996" s="102"/>
      <c r="M996" s="102"/>
      <c r="N996" s="102"/>
      <c r="O996" s="103"/>
      <c r="P996" s="100"/>
      <c r="Q996" s="100"/>
      <c r="R996" s="100"/>
      <c r="S996" s="100"/>
      <c r="T996" s="100"/>
      <c r="U996" s="100"/>
      <c r="V996" s="100"/>
      <c r="W996" s="100"/>
      <c r="X996" s="100"/>
      <c r="Y996" s="100"/>
      <c r="Z996" s="100"/>
      <c r="AA996" s="100"/>
    </row>
    <row r="997" spans="1:27">
      <c r="A997" s="99"/>
      <c r="B997" s="100"/>
      <c r="C997" s="100"/>
      <c r="D997" s="100"/>
      <c r="E997" s="101"/>
      <c r="F997" s="100"/>
      <c r="G997" s="100"/>
      <c r="H997" s="100"/>
      <c r="I997" s="100"/>
      <c r="J997" s="100"/>
      <c r="K997" s="100"/>
      <c r="L997" s="102"/>
      <c r="M997" s="102"/>
      <c r="N997" s="102"/>
      <c r="O997" s="103"/>
      <c r="P997" s="100"/>
      <c r="Q997" s="100"/>
      <c r="R997" s="100"/>
      <c r="S997" s="100"/>
      <c r="T997" s="100"/>
      <c r="U997" s="100"/>
      <c r="V997" s="100"/>
      <c r="W997" s="100"/>
      <c r="X997" s="100"/>
      <c r="Y997" s="100"/>
      <c r="Z997" s="100"/>
      <c r="AA997" s="100"/>
    </row>
    <row r="998" spans="1:27">
      <c r="A998" s="99"/>
      <c r="B998" s="100"/>
      <c r="C998" s="100"/>
      <c r="D998" s="100"/>
      <c r="E998" s="101"/>
      <c r="F998" s="100"/>
      <c r="G998" s="100"/>
      <c r="H998" s="100"/>
      <c r="I998" s="100"/>
      <c r="J998" s="100"/>
      <c r="K998" s="100"/>
      <c r="L998" s="102"/>
      <c r="M998" s="102"/>
      <c r="N998" s="102"/>
      <c r="O998" s="103"/>
      <c r="P998" s="100"/>
      <c r="Q998" s="100"/>
      <c r="R998" s="100"/>
      <c r="S998" s="100"/>
      <c r="T998" s="100"/>
      <c r="U998" s="100"/>
      <c r="V998" s="100"/>
      <c r="W998" s="100"/>
      <c r="X998" s="100"/>
      <c r="Y998" s="100"/>
      <c r="Z998" s="100"/>
      <c r="AA998" s="100"/>
    </row>
    <row r="999" spans="1:27">
      <c r="A999" s="99"/>
      <c r="B999" s="100"/>
      <c r="C999" s="100"/>
      <c r="D999" s="100"/>
      <c r="E999" s="101"/>
      <c r="F999" s="100"/>
      <c r="G999" s="100"/>
      <c r="H999" s="100"/>
      <c r="I999" s="100"/>
      <c r="J999" s="100"/>
      <c r="K999" s="100"/>
      <c r="L999" s="102"/>
      <c r="M999" s="102"/>
      <c r="N999" s="102"/>
      <c r="O999" s="103"/>
      <c r="P999" s="100"/>
      <c r="Q999" s="100"/>
      <c r="R999" s="100"/>
      <c r="S999" s="100"/>
      <c r="T999" s="100"/>
      <c r="U999" s="100"/>
      <c r="V999" s="100"/>
      <c r="W999" s="100"/>
      <c r="X999" s="100"/>
      <c r="Y999" s="100"/>
      <c r="Z999" s="100"/>
      <c r="AA999" s="100"/>
    </row>
    <row r="1000" spans="1:27">
      <c r="A1000" s="99"/>
      <c r="B1000" s="100"/>
      <c r="C1000" s="100"/>
      <c r="D1000" s="100"/>
      <c r="E1000" s="101"/>
      <c r="F1000" s="100"/>
      <c r="G1000" s="100"/>
      <c r="H1000" s="100"/>
      <c r="I1000" s="100"/>
      <c r="J1000" s="100"/>
      <c r="K1000" s="100"/>
      <c r="L1000" s="102"/>
      <c r="M1000" s="102"/>
      <c r="N1000" s="102"/>
      <c r="O1000" s="103"/>
      <c r="P1000" s="100"/>
      <c r="Q1000" s="100"/>
      <c r="R1000" s="100"/>
      <c r="S1000" s="100"/>
      <c r="T1000" s="100"/>
      <c r="U1000" s="100"/>
      <c r="V1000" s="100"/>
      <c r="W1000" s="100"/>
      <c r="X1000" s="100"/>
      <c r="Y1000" s="100"/>
      <c r="Z1000" s="100"/>
      <c r="AA1000" s="100"/>
    </row>
    <row r="1001" spans="1:27">
      <c r="A1001" s="99"/>
      <c r="B1001" s="100"/>
      <c r="C1001" s="100"/>
      <c r="D1001" s="100"/>
      <c r="E1001" s="101"/>
      <c r="F1001" s="100"/>
      <c r="G1001" s="100"/>
      <c r="H1001" s="100"/>
      <c r="I1001" s="100"/>
      <c r="J1001" s="100"/>
      <c r="K1001" s="100"/>
      <c r="L1001" s="102"/>
      <c r="M1001" s="102"/>
      <c r="N1001" s="102"/>
      <c r="O1001" s="103"/>
      <c r="P1001" s="100"/>
      <c r="Q1001" s="100"/>
      <c r="R1001" s="100"/>
      <c r="S1001" s="100"/>
      <c r="T1001" s="100"/>
      <c r="U1001" s="100"/>
      <c r="V1001" s="100"/>
      <c r="W1001" s="100"/>
      <c r="X1001" s="100"/>
      <c r="Y1001" s="100"/>
      <c r="Z1001" s="100"/>
      <c r="AA1001" s="100"/>
    </row>
    <row r="1002" spans="1:27">
      <c r="A1002" s="99"/>
      <c r="B1002" s="100"/>
      <c r="C1002" s="100"/>
      <c r="D1002" s="100"/>
      <c r="E1002" s="101"/>
      <c r="F1002" s="100"/>
      <c r="G1002" s="100"/>
      <c r="H1002" s="100"/>
      <c r="I1002" s="100"/>
      <c r="J1002" s="100"/>
      <c r="K1002" s="100"/>
      <c r="L1002" s="102"/>
      <c r="M1002" s="102"/>
      <c r="N1002" s="102"/>
      <c r="O1002" s="103"/>
      <c r="P1002" s="100"/>
      <c r="Q1002" s="100"/>
      <c r="R1002" s="100"/>
      <c r="S1002" s="100"/>
      <c r="T1002" s="100"/>
      <c r="U1002" s="100"/>
      <c r="V1002" s="100"/>
      <c r="W1002" s="100"/>
      <c r="X1002" s="100"/>
      <c r="Y1002" s="100"/>
      <c r="Z1002" s="100"/>
      <c r="AA1002" s="100"/>
    </row>
    <row r="1003" spans="1:27">
      <c r="A1003" s="99"/>
      <c r="B1003" s="100"/>
      <c r="C1003" s="100"/>
      <c r="D1003" s="100"/>
      <c r="E1003" s="101"/>
      <c r="F1003" s="100"/>
      <c r="G1003" s="100"/>
      <c r="H1003" s="100"/>
      <c r="I1003" s="100"/>
      <c r="J1003" s="100"/>
      <c r="K1003" s="100"/>
      <c r="L1003" s="102"/>
      <c r="M1003" s="102"/>
      <c r="N1003" s="102"/>
      <c r="O1003" s="103"/>
      <c r="P1003" s="100"/>
      <c r="Q1003" s="100"/>
      <c r="R1003" s="100"/>
      <c r="S1003" s="100"/>
      <c r="T1003" s="100"/>
      <c r="U1003" s="100"/>
      <c r="V1003" s="100"/>
      <c r="W1003" s="100"/>
      <c r="X1003" s="100"/>
      <c r="Y1003" s="100"/>
      <c r="Z1003" s="100"/>
      <c r="AA1003" s="100"/>
    </row>
    <row r="1004" spans="1:27">
      <c r="A1004" s="99"/>
      <c r="B1004" s="100"/>
      <c r="C1004" s="100"/>
      <c r="D1004" s="100"/>
      <c r="E1004" s="101"/>
      <c r="F1004" s="100"/>
      <c r="G1004" s="100"/>
      <c r="H1004" s="100"/>
      <c r="I1004" s="100"/>
      <c r="J1004" s="100"/>
      <c r="K1004" s="100"/>
      <c r="L1004" s="102"/>
      <c r="M1004" s="102"/>
      <c r="N1004" s="102"/>
      <c r="O1004" s="103"/>
      <c r="P1004" s="100"/>
      <c r="Q1004" s="100"/>
      <c r="R1004" s="100"/>
      <c r="S1004" s="100"/>
      <c r="T1004" s="100"/>
      <c r="U1004" s="100"/>
      <c r="V1004" s="100"/>
      <c r="W1004" s="100"/>
      <c r="X1004" s="100"/>
      <c r="Y1004" s="100"/>
      <c r="Z1004" s="100"/>
      <c r="AA1004" s="100"/>
    </row>
    <row r="1005" spans="1:27">
      <c r="A1005" s="99"/>
      <c r="B1005" s="100"/>
      <c r="C1005" s="100"/>
      <c r="D1005" s="100"/>
      <c r="E1005" s="101"/>
      <c r="F1005" s="100"/>
      <c r="G1005" s="100"/>
      <c r="H1005" s="100"/>
      <c r="I1005" s="100"/>
      <c r="J1005" s="100"/>
      <c r="K1005" s="100"/>
      <c r="L1005" s="102"/>
      <c r="M1005" s="102"/>
      <c r="N1005" s="102"/>
      <c r="O1005" s="103"/>
      <c r="P1005" s="100"/>
      <c r="Q1005" s="100"/>
      <c r="R1005" s="100"/>
      <c r="S1005" s="100"/>
      <c r="T1005" s="100"/>
      <c r="U1005" s="100"/>
      <c r="V1005" s="100"/>
      <c r="W1005" s="100"/>
      <c r="X1005" s="100"/>
      <c r="Y1005" s="100"/>
      <c r="Z1005" s="100"/>
      <c r="AA1005" s="100"/>
    </row>
    <row r="1006" spans="1:27">
      <c r="A1006" s="99"/>
      <c r="B1006" s="100"/>
      <c r="C1006" s="100"/>
      <c r="D1006" s="100"/>
      <c r="E1006" s="101"/>
      <c r="F1006" s="100"/>
      <c r="G1006" s="100"/>
      <c r="H1006" s="100"/>
      <c r="I1006" s="100"/>
      <c r="J1006" s="100"/>
      <c r="K1006" s="100"/>
      <c r="L1006" s="102"/>
      <c r="M1006" s="102"/>
      <c r="N1006" s="102"/>
      <c r="O1006" s="103"/>
      <c r="P1006" s="100"/>
      <c r="Q1006" s="100"/>
      <c r="R1006" s="100"/>
      <c r="S1006" s="100"/>
      <c r="T1006" s="100"/>
      <c r="U1006" s="100"/>
      <c r="V1006" s="100"/>
      <c r="W1006" s="100"/>
      <c r="X1006" s="100"/>
      <c r="Y1006" s="100"/>
      <c r="Z1006" s="100"/>
      <c r="AA1006" s="100"/>
    </row>
    <row r="1007" spans="1:27">
      <c r="A1007" s="99"/>
      <c r="B1007" s="100"/>
      <c r="C1007" s="100"/>
      <c r="D1007" s="100"/>
      <c r="E1007" s="101"/>
      <c r="F1007" s="100"/>
      <c r="G1007" s="100"/>
      <c r="H1007" s="100"/>
      <c r="I1007" s="100"/>
      <c r="J1007" s="100"/>
      <c r="K1007" s="100"/>
      <c r="L1007" s="102"/>
      <c r="M1007" s="102"/>
      <c r="N1007" s="102"/>
      <c r="O1007" s="103"/>
      <c r="P1007" s="100"/>
      <c r="Q1007" s="100"/>
      <c r="R1007" s="100"/>
      <c r="S1007" s="100"/>
      <c r="T1007" s="100"/>
      <c r="U1007" s="100"/>
      <c r="V1007" s="100"/>
      <c r="W1007" s="100"/>
      <c r="X1007" s="100"/>
      <c r="Y1007" s="100"/>
      <c r="Z1007" s="100"/>
      <c r="AA1007" s="100"/>
    </row>
    <row r="1008" spans="1:27">
      <c r="A1008" s="99"/>
      <c r="B1008" s="100"/>
      <c r="C1008" s="100"/>
      <c r="D1008" s="100"/>
      <c r="E1008" s="101"/>
      <c r="F1008" s="100"/>
      <c r="G1008" s="100"/>
      <c r="H1008" s="100"/>
      <c r="I1008" s="100"/>
      <c r="J1008" s="100"/>
      <c r="K1008" s="100"/>
      <c r="L1008" s="102"/>
      <c r="M1008" s="102"/>
      <c r="N1008" s="102"/>
      <c r="O1008" s="103"/>
      <c r="P1008" s="100"/>
      <c r="Q1008" s="100"/>
      <c r="R1008" s="100"/>
      <c r="S1008" s="100"/>
      <c r="T1008" s="100"/>
      <c r="U1008" s="100"/>
      <c r="V1008" s="100"/>
      <c r="W1008" s="100"/>
      <c r="X1008" s="100"/>
      <c r="Y1008" s="100"/>
      <c r="Z1008" s="100"/>
      <c r="AA1008" s="100"/>
    </row>
    <row r="1009" spans="1:27">
      <c r="A1009" s="99"/>
      <c r="B1009" s="100"/>
      <c r="C1009" s="100"/>
      <c r="D1009" s="100"/>
      <c r="E1009" s="101"/>
      <c r="F1009" s="100"/>
      <c r="G1009" s="100"/>
      <c r="H1009" s="100"/>
      <c r="I1009" s="100"/>
      <c r="J1009" s="100"/>
      <c r="K1009" s="100"/>
      <c r="L1009" s="102"/>
      <c r="M1009" s="102"/>
      <c r="N1009" s="102"/>
      <c r="O1009" s="103"/>
      <c r="P1009" s="100"/>
      <c r="Q1009" s="100"/>
      <c r="R1009" s="100"/>
      <c r="S1009" s="100"/>
      <c r="T1009" s="100"/>
      <c r="U1009" s="100"/>
      <c r="V1009" s="100"/>
      <c r="W1009" s="100"/>
      <c r="X1009" s="100"/>
      <c r="Y1009" s="100"/>
      <c r="Z1009" s="100"/>
      <c r="AA1009" s="100"/>
    </row>
    <row r="1010" spans="1:27">
      <c r="A1010" s="99"/>
      <c r="B1010" s="100"/>
      <c r="C1010" s="100"/>
      <c r="D1010" s="100"/>
      <c r="E1010" s="101"/>
      <c r="F1010" s="100"/>
      <c r="G1010" s="100"/>
      <c r="H1010" s="100"/>
      <c r="I1010" s="100"/>
      <c r="J1010" s="100"/>
      <c r="K1010" s="100"/>
      <c r="L1010" s="102"/>
      <c r="M1010" s="102"/>
      <c r="N1010" s="102"/>
      <c r="O1010" s="103"/>
      <c r="P1010" s="100"/>
      <c r="Q1010" s="100"/>
      <c r="R1010" s="100"/>
      <c r="S1010" s="100"/>
      <c r="T1010" s="100"/>
      <c r="U1010" s="100"/>
      <c r="V1010" s="100"/>
      <c r="W1010" s="100"/>
      <c r="X1010" s="100"/>
      <c r="Y1010" s="100"/>
      <c r="Z1010" s="100"/>
      <c r="AA1010" s="100"/>
    </row>
    <row r="1011" spans="1:27">
      <c r="A1011" s="99"/>
      <c r="B1011" s="100"/>
      <c r="C1011" s="100"/>
      <c r="D1011" s="100"/>
      <c r="E1011" s="101"/>
      <c r="F1011" s="100"/>
      <c r="G1011" s="100"/>
      <c r="H1011" s="100"/>
      <c r="I1011" s="100"/>
      <c r="J1011" s="100"/>
      <c r="K1011" s="100"/>
      <c r="L1011" s="102"/>
      <c r="M1011" s="102"/>
      <c r="N1011" s="102"/>
      <c r="O1011" s="103"/>
      <c r="P1011" s="100"/>
      <c r="Q1011" s="100"/>
      <c r="R1011" s="100"/>
      <c r="S1011" s="100"/>
      <c r="T1011" s="100"/>
      <c r="U1011" s="100"/>
      <c r="V1011" s="100"/>
      <c r="W1011" s="100"/>
      <c r="X1011" s="100"/>
      <c r="Y1011" s="100"/>
      <c r="Z1011" s="100"/>
      <c r="AA1011" s="100"/>
    </row>
    <row r="1012" spans="1:27">
      <c r="A1012" s="99"/>
      <c r="B1012" s="100"/>
      <c r="C1012" s="100"/>
      <c r="D1012" s="100"/>
      <c r="E1012" s="101"/>
      <c r="F1012" s="100"/>
      <c r="G1012" s="100"/>
      <c r="H1012" s="100"/>
      <c r="I1012" s="100"/>
      <c r="J1012" s="100"/>
      <c r="K1012" s="100"/>
      <c r="L1012" s="102"/>
      <c r="M1012" s="102"/>
      <c r="N1012" s="102"/>
      <c r="O1012" s="103"/>
      <c r="P1012" s="100"/>
      <c r="Q1012" s="100"/>
      <c r="R1012" s="100"/>
      <c r="S1012" s="100"/>
      <c r="T1012" s="100"/>
      <c r="U1012" s="100"/>
      <c r="V1012" s="100"/>
      <c r="W1012" s="100"/>
      <c r="X1012" s="100"/>
      <c r="Y1012" s="100"/>
      <c r="Z1012" s="100"/>
      <c r="AA1012" s="100"/>
    </row>
    <row r="1013" spans="1:27">
      <c r="A1013" s="99"/>
      <c r="B1013" s="100"/>
      <c r="C1013" s="100"/>
      <c r="D1013" s="100"/>
      <c r="E1013" s="101"/>
      <c r="F1013" s="100"/>
      <c r="G1013" s="100"/>
      <c r="H1013" s="100"/>
      <c r="I1013" s="100"/>
      <c r="J1013" s="100"/>
      <c r="K1013" s="100"/>
      <c r="L1013" s="102"/>
      <c r="M1013" s="102"/>
      <c r="N1013" s="102"/>
      <c r="O1013" s="103"/>
      <c r="P1013" s="100"/>
      <c r="Q1013" s="100"/>
      <c r="R1013" s="100"/>
      <c r="S1013" s="100"/>
      <c r="T1013" s="100"/>
      <c r="U1013" s="100"/>
      <c r="V1013" s="100"/>
      <c r="W1013" s="100"/>
      <c r="X1013" s="100"/>
      <c r="Y1013" s="100"/>
      <c r="Z1013" s="100"/>
      <c r="AA1013" s="100"/>
    </row>
    <row r="1014" spans="1:27">
      <c r="A1014" s="99"/>
      <c r="B1014" s="100"/>
      <c r="C1014" s="100"/>
      <c r="D1014" s="100"/>
      <c r="E1014" s="101"/>
      <c r="F1014" s="100"/>
      <c r="G1014" s="100"/>
      <c r="H1014" s="100"/>
      <c r="I1014" s="100"/>
      <c r="J1014" s="100"/>
      <c r="K1014" s="100"/>
      <c r="L1014" s="102"/>
      <c r="M1014" s="102"/>
      <c r="N1014" s="102"/>
      <c r="O1014" s="103"/>
      <c r="P1014" s="100"/>
      <c r="Q1014" s="100"/>
      <c r="R1014" s="100"/>
      <c r="S1014" s="100"/>
      <c r="T1014" s="100"/>
      <c r="U1014" s="100"/>
      <c r="V1014" s="100"/>
      <c r="W1014" s="100"/>
      <c r="X1014" s="100"/>
      <c r="Y1014" s="100"/>
      <c r="Z1014" s="100"/>
      <c r="AA1014" s="100"/>
    </row>
    <row r="1015" spans="1:27">
      <c r="A1015" s="99"/>
      <c r="B1015" s="100"/>
      <c r="C1015" s="100"/>
      <c r="D1015" s="100"/>
      <c r="E1015" s="101"/>
      <c r="F1015" s="100"/>
      <c r="G1015" s="100"/>
      <c r="H1015" s="100"/>
      <c r="I1015" s="100"/>
      <c r="J1015" s="100"/>
      <c r="K1015" s="100"/>
      <c r="L1015" s="102"/>
      <c r="M1015" s="102"/>
      <c r="N1015" s="102"/>
      <c r="O1015" s="103"/>
      <c r="P1015" s="100"/>
      <c r="Q1015" s="100"/>
      <c r="R1015" s="100"/>
      <c r="S1015" s="100"/>
      <c r="T1015" s="100"/>
      <c r="U1015" s="100"/>
      <c r="V1015" s="100"/>
      <c r="W1015" s="100"/>
      <c r="X1015" s="100"/>
      <c r="Y1015" s="100"/>
      <c r="Z1015" s="100"/>
      <c r="AA1015" s="100"/>
    </row>
    <row r="1016" spans="1:27">
      <c r="A1016" s="99"/>
      <c r="B1016" s="100"/>
      <c r="C1016" s="100"/>
      <c r="D1016" s="100"/>
      <c r="E1016" s="101"/>
      <c r="F1016" s="100"/>
      <c r="G1016" s="100"/>
      <c r="H1016" s="100"/>
      <c r="I1016" s="100"/>
      <c r="J1016" s="100"/>
      <c r="K1016" s="100"/>
      <c r="L1016" s="102"/>
      <c r="M1016" s="102"/>
      <c r="N1016" s="102"/>
      <c r="O1016" s="103"/>
      <c r="P1016" s="100"/>
      <c r="Q1016" s="100"/>
      <c r="R1016" s="100"/>
      <c r="S1016" s="100"/>
      <c r="T1016" s="100"/>
      <c r="U1016" s="100"/>
      <c r="V1016" s="100"/>
      <c r="W1016" s="100"/>
      <c r="X1016" s="100"/>
      <c r="Y1016" s="100"/>
      <c r="Z1016" s="100"/>
      <c r="AA1016" s="100"/>
    </row>
    <row r="1017" spans="1:27">
      <c r="A1017" s="99"/>
      <c r="B1017" s="100"/>
      <c r="C1017" s="100"/>
      <c r="D1017" s="100"/>
      <c r="E1017" s="101"/>
      <c r="F1017" s="100"/>
      <c r="G1017" s="100"/>
      <c r="H1017" s="100"/>
      <c r="I1017" s="100"/>
      <c r="J1017" s="100"/>
      <c r="K1017" s="100"/>
      <c r="L1017" s="102"/>
      <c r="M1017" s="102"/>
      <c r="N1017" s="102"/>
      <c r="O1017" s="103"/>
      <c r="P1017" s="100"/>
      <c r="Q1017" s="100"/>
      <c r="R1017" s="100"/>
      <c r="S1017" s="100"/>
      <c r="T1017" s="100"/>
      <c r="U1017" s="100"/>
      <c r="V1017" s="100"/>
      <c r="W1017" s="100"/>
      <c r="X1017" s="100"/>
      <c r="Y1017" s="100"/>
      <c r="Z1017" s="100"/>
      <c r="AA1017" s="100"/>
    </row>
    <row r="1018" spans="1:27">
      <c r="A1018" s="99"/>
      <c r="B1018" s="100"/>
      <c r="C1018" s="100"/>
      <c r="D1018" s="100"/>
      <c r="E1018" s="101"/>
      <c r="F1018" s="100"/>
      <c r="G1018" s="100"/>
      <c r="H1018" s="100"/>
      <c r="I1018" s="100"/>
      <c r="J1018" s="100"/>
      <c r="K1018" s="100"/>
      <c r="L1018" s="102"/>
      <c r="M1018" s="102"/>
      <c r="N1018" s="102"/>
      <c r="O1018" s="103"/>
      <c r="P1018" s="100"/>
      <c r="Q1018" s="100"/>
      <c r="R1018" s="100"/>
      <c r="S1018" s="100"/>
      <c r="T1018" s="100"/>
      <c r="U1018" s="100"/>
      <c r="V1018" s="100"/>
      <c r="W1018" s="100"/>
      <c r="X1018" s="100"/>
      <c r="Y1018" s="100"/>
      <c r="Z1018" s="100"/>
      <c r="AA1018" s="100"/>
    </row>
    <row r="1019" spans="1:27">
      <c r="A1019" s="99"/>
      <c r="B1019" s="100"/>
      <c r="C1019" s="100"/>
      <c r="D1019" s="100"/>
      <c r="E1019" s="101"/>
      <c r="F1019" s="100"/>
      <c r="G1019" s="100"/>
      <c r="H1019" s="100"/>
      <c r="I1019" s="100"/>
      <c r="J1019" s="100"/>
      <c r="K1019" s="100"/>
      <c r="L1019" s="102"/>
      <c r="M1019" s="102"/>
      <c r="N1019" s="102"/>
      <c r="O1019" s="103"/>
      <c r="P1019" s="100"/>
      <c r="Q1019" s="100"/>
      <c r="R1019" s="100"/>
      <c r="S1019" s="100"/>
      <c r="T1019" s="100"/>
      <c r="U1019" s="100"/>
      <c r="V1019" s="100"/>
      <c r="W1019" s="100"/>
      <c r="X1019" s="100"/>
      <c r="Y1019" s="100"/>
      <c r="Z1019" s="100"/>
      <c r="AA1019" s="100"/>
    </row>
    <row r="1020" spans="1:27">
      <c r="A1020" s="99"/>
      <c r="B1020" s="100"/>
      <c r="C1020" s="100"/>
      <c r="D1020" s="100"/>
      <c r="E1020" s="101"/>
      <c r="F1020" s="100"/>
      <c r="G1020" s="100"/>
      <c r="H1020" s="100"/>
      <c r="I1020" s="100"/>
      <c r="J1020" s="100"/>
      <c r="K1020" s="100"/>
      <c r="L1020" s="102"/>
      <c r="M1020" s="102"/>
      <c r="N1020" s="102"/>
      <c r="O1020" s="103"/>
      <c r="P1020" s="100"/>
      <c r="Q1020" s="100"/>
      <c r="R1020" s="100"/>
      <c r="S1020" s="100"/>
      <c r="T1020" s="100"/>
      <c r="U1020" s="100"/>
      <c r="V1020" s="100"/>
      <c r="W1020" s="100"/>
      <c r="X1020" s="100"/>
      <c r="Y1020" s="100"/>
      <c r="Z1020" s="100"/>
      <c r="AA1020" s="100"/>
    </row>
    <row r="1021" spans="1:27">
      <c r="A1021" s="99"/>
      <c r="B1021" s="100"/>
      <c r="C1021" s="100"/>
      <c r="D1021" s="100"/>
      <c r="E1021" s="101"/>
      <c r="F1021" s="100"/>
      <c r="G1021" s="100"/>
      <c r="H1021" s="100"/>
      <c r="I1021" s="100"/>
      <c r="J1021" s="100"/>
      <c r="K1021" s="100"/>
      <c r="L1021" s="102"/>
      <c r="M1021" s="102"/>
      <c r="N1021" s="102"/>
      <c r="O1021" s="103"/>
      <c r="P1021" s="100"/>
      <c r="Q1021" s="100"/>
      <c r="R1021" s="100"/>
      <c r="S1021" s="100"/>
      <c r="T1021" s="100"/>
      <c r="U1021" s="100"/>
      <c r="V1021" s="100"/>
      <c r="W1021" s="100"/>
      <c r="X1021" s="100"/>
      <c r="Y1021" s="100"/>
      <c r="Z1021" s="100"/>
      <c r="AA1021" s="100"/>
    </row>
    <row r="1022" spans="1:27">
      <c r="A1022" s="99"/>
      <c r="B1022" s="100"/>
      <c r="C1022" s="100"/>
      <c r="D1022" s="100"/>
      <c r="E1022" s="101"/>
      <c r="F1022" s="100"/>
      <c r="G1022" s="100"/>
      <c r="H1022" s="100"/>
      <c r="I1022" s="100"/>
      <c r="J1022" s="100"/>
      <c r="K1022" s="100"/>
      <c r="L1022" s="102"/>
      <c r="M1022" s="102"/>
      <c r="N1022" s="102"/>
      <c r="O1022" s="103"/>
      <c r="P1022" s="100"/>
      <c r="Q1022" s="100"/>
      <c r="R1022" s="100"/>
      <c r="S1022" s="100"/>
      <c r="T1022" s="100"/>
      <c r="U1022" s="100"/>
      <c r="V1022" s="100"/>
      <c r="W1022" s="100"/>
      <c r="X1022" s="100"/>
      <c r="Y1022" s="100"/>
      <c r="Z1022" s="100"/>
      <c r="AA1022" s="100"/>
    </row>
    <row r="1023" spans="1:27">
      <c r="A1023" s="99"/>
      <c r="B1023" s="100"/>
      <c r="C1023" s="100"/>
      <c r="D1023" s="100"/>
      <c r="E1023" s="101"/>
      <c r="F1023" s="100"/>
      <c r="G1023" s="100"/>
      <c r="H1023" s="100"/>
      <c r="I1023" s="100"/>
      <c r="J1023" s="100"/>
      <c r="K1023" s="100"/>
      <c r="L1023" s="102"/>
      <c r="M1023" s="102"/>
      <c r="N1023" s="102"/>
      <c r="O1023" s="103"/>
      <c r="P1023" s="100"/>
      <c r="Q1023" s="100"/>
      <c r="R1023" s="100"/>
      <c r="S1023" s="100"/>
      <c r="T1023" s="100"/>
      <c r="U1023" s="100"/>
      <c r="V1023" s="100"/>
      <c r="W1023" s="100"/>
      <c r="X1023" s="100"/>
      <c r="Y1023" s="100"/>
      <c r="Z1023" s="100"/>
      <c r="AA1023" s="100"/>
    </row>
    <row r="1024" spans="1:27">
      <c r="A1024" s="99"/>
      <c r="B1024" s="100"/>
      <c r="C1024" s="100"/>
      <c r="D1024" s="100"/>
      <c r="E1024" s="101"/>
      <c r="F1024" s="100"/>
      <c r="G1024" s="100"/>
      <c r="H1024" s="100"/>
      <c r="I1024" s="100"/>
      <c r="J1024" s="100"/>
      <c r="K1024" s="100"/>
      <c r="L1024" s="102"/>
      <c r="M1024" s="102"/>
      <c r="N1024" s="102"/>
      <c r="O1024" s="103"/>
      <c r="P1024" s="100"/>
      <c r="Q1024" s="100"/>
      <c r="R1024" s="100"/>
      <c r="S1024" s="100"/>
      <c r="T1024" s="100"/>
      <c r="U1024" s="100"/>
      <c r="V1024" s="100"/>
      <c r="W1024" s="100"/>
      <c r="X1024" s="100"/>
      <c r="Y1024" s="100"/>
      <c r="Z1024" s="100"/>
      <c r="AA1024" s="100"/>
    </row>
    <row r="1025" spans="1:27">
      <c r="A1025" s="99"/>
      <c r="B1025" s="100"/>
      <c r="C1025" s="100"/>
      <c r="D1025" s="100"/>
      <c r="E1025" s="101"/>
      <c r="F1025" s="100"/>
      <c r="G1025" s="100"/>
      <c r="H1025" s="100"/>
      <c r="I1025" s="100"/>
      <c r="J1025" s="100"/>
      <c r="K1025" s="100"/>
      <c r="L1025" s="102"/>
      <c r="M1025" s="102"/>
      <c r="N1025" s="102"/>
      <c r="O1025" s="103"/>
      <c r="P1025" s="100"/>
      <c r="Q1025" s="100"/>
      <c r="R1025" s="100"/>
      <c r="S1025" s="100"/>
      <c r="T1025" s="100"/>
      <c r="U1025" s="100"/>
      <c r="V1025" s="100"/>
      <c r="W1025" s="100"/>
      <c r="X1025" s="100"/>
      <c r="Y1025" s="100"/>
      <c r="Z1025" s="100"/>
      <c r="AA1025" s="100"/>
    </row>
    <row r="1026" spans="1:27">
      <c r="A1026" s="99"/>
      <c r="B1026" s="100"/>
      <c r="C1026" s="100"/>
      <c r="D1026" s="100"/>
      <c r="E1026" s="101"/>
      <c r="F1026" s="100"/>
      <c r="G1026" s="100"/>
      <c r="H1026" s="100"/>
      <c r="I1026" s="100"/>
      <c r="J1026" s="100"/>
      <c r="K1026" s="100"/>
      <c r="L1026" s="102"/>
      <c r="M1026" s="102"/>
      <c r="N1026" s="102"/>
      <c r="O1026" s="103"/>
      <c r="P1026" s="100"/>
      <c r="Q1026" s="100"/>
      <c r="R1026" s="100"/>
      <c r="S1026" s="100"/>
      <c r="T1026" s="100"/>
      <c r="U1026" s="100"/>
      <c r="V1026" s="100"/>
      <c r="W1026" s="100"/>
      <c r="X1026" s="100"/>
      <c r="Y1026" s="100"/>
      <c r="Z1026" s="100"/>
      <c r="AA1026" s="100"/>
    </row>
    <row r="1027" spans="1:27">
      <c r="A1027" s="99"/>
      <c r="B1027" s="100"/>
      <c r="C1027" s="100"/>
      <c r="D1027" s="100"/>
      <c r="E1027" s="101"/>
      <c r="F1027" s="100"/>
      <c r="G1027" s="100"/>
      <c r="H1027" s="100"/>
      <c r="I1027" s="100"/>
      <c r="J1027" s="100"/>
      <c r="K1027" s="100"/>
      <c r="L1027" s="102"/>
      <c r="M1027" s="102"/>
      <c r="N1027" s="102"/>
      <c r="O1027" s="103"/>
      <c r="P1027" s="100"/>
      <c r="Q1027" s="100"/>
      <c r="R1027" s="100"/>
      <c r="S1027" s="100"/>
      <c r="T1027" s="100"/>
      <c r="U1027" s="100"/>
      <c r="V1027" s="100"/>
      <c r="W1027" s="100"/>
      <c r="X1027" s="100"/>
      <c r="Y1027" s="100"/>
      <c r="Z1027" s="100"/>
      <c r="AA1027" s="100"/>
    </row>
    <row r="1028" spans="1:27">
      <c r="A1028" s="99"/>
      <c r="B1028" s="100"/>
      <c r="C1028" s="100"/>
      <c r="D1028" s="100"/>
      <c r="E1028" s="101"/>
      <c r="F1028" s="100"/>
      <c r="G1028" s="100"/>
      <c r="H1028" s="100"/>
      <c r="I1028" s="100"/>
      <c r="J1028" s="100"/>
      <c r="K1028" s="100"/>
      <c r="L1028" s="102"/>
      <c r="M1028" s="102"/>
      <c r="N1028" s="102"/>
      <c r="O1028" s="103"/>
      <c r="P1028" s="100"/>
      <c r="Q1028" s="100"/>
      <c r="R1028" s="100"/>
      <c r="S1028" s="100"/>
      <c r="T1028" s="100"/>
      <c r="U1028" s="100"/>
      <c r="V1028" s="100"/>
      <c r="W1028" s="100"/>
      <c r="X1028" s="100"/>
      <c r="Y1028" s="100"/>
      <c r="Z1028" s="100"/>
      <c r="AA1028" s="100"/>
    </row>
    <row r="1029" spans="1:27">
      <c r="A1029" s="99"/>
      <c r="B1029" s="100"/>
      <c r="C1029" s="100"/>
      <c r="D1029" s="100"/>
      <c r="E1029" s="101"/>
      <c r="F1029" s="100"/>
      <c r="G1029" s="100"/>
      <c r="H1029" s="100"/>
      <c r="I1029" s="100"/>
      <c r="J1029" s="100"/>
      <c r="K1029" s="100"/>
      <c r="L1029" s="102"/>
      <c r="M1029" s="102"/>
      <c r="N1029" s="102"/>
      <c r="O1029" s="103"/>
      <c r="P1029" s="100"/>
      <c r="Q1029" s="100"/>
      <c r="R1029" s="100"/>
      <c r="S1029" s="100"/>
      <c r="T1029" s="100"/>
      <c r="U1029" s="100"/>
      <c r="V1029" s="100"/>
      <c r="W1029" s="100"/>
      <c r="X1029" s="100"/>
      <c r="Y1029" s="100"/>
      <c r="Z1029" s="100"/>
      <c r="AA1029" s="100"/>
    </row>
    <row r="1030" spans="1:27">
      <c r="A1030" s="99"/>
      <c r="B1030" s="100"/>
      <c r="C1030" s="100"/>
      <c r="D1030" s="100"/>
      <c r="E1030" s="101"/>
      <c r="F1030" s="100"/>
      <c r="G1030" s="100"/>
      <c r="H1030" s="100"/>
      <c r="I1030" s="100"/>
      <c r="J1030" s="100"/>
      <c r="K1030" s="100"/>
      <c r="L1030" s="102"/>
      <c r="M1030" s="102"/>
      <c r="N1030" s="102"/>
      <c r="O1030" s="103"/>
      <c r="P1030" s="100"/>
      <c r="Q1030" s="100"/>
      <c r="R1030" s="100"/>
      <c r="S1030" s="100"/>
      <c r="T1030" s="100"/>
      <c r="U1030" s="100"/>
      <c r="V1030" s="100"/>
      <c r="W1030" s="100"/>
      <c r="X1030" s="100"/>
      <c r="Y1030" s="100"/>
      <c r="Z1030" s="100"/>
      <c r="AA1030" s="100"/>
    </row>
    <row r="1031" spans="1:27">
      <c r="A1031" s="99"/>
      <c r="B1031" s="100"/>
      <c r="C1031" s="100"/>
      <c r="D1031" s="100"/>
      <c r="E1031" s="101"/>
      <c r="F1031" s="100"/>
      <c r="G1031" s="100"/>
      <c r="H1031" s="100"/>
      <c r="I1031" s="100"/>
      <c r="J1031" s="100"/>
      <c r="K1031" s="100"/>
      <c r="L1031" s="102"/>
      <c r="M1031" s="102"/>
      <c r="N1031" s="102"/>
      <c r="O1031" s="103"/>
      <c r="P1031" s="100"/>
      <c r="Q1031" s="100"/>
      <c r="R1031" s="100"/>
      <c r="S1031" s="100"/>
      <c r="T1031" s="100"/>
      <c r="U1031" s="100"/>
      <c r="V1031" s="100"/>
      <c r="W1031" s="100"/>
      <c r="X1031" s="100"/>
      <c r="Y1031" s="100"/>
      <c r="Z1031" s="100"/>
      <c r="AA1031" s="100"/>
    </row>
    <row r="1032" spans="1:27">
      <c r="A1032" s="99"/>
      <c r="B1032" s="100"/>
      <c r="C1032" s="100"/>
      <c r="D1032" s="100"/>
      <c r="E1032" s="101"/>
      <c r="F1032" s="100"/>
      <c r="G1032" s="100"/>
      <c r="H1032" s="100"/>
      <c r="I1032" s="100"/>
      <c r="J1032" s="100"/>
      <c r="K1032" s="100"/>
      <c r="L1032" s="102"/>
      <c r="M1032" s="102"/>
      <c r="N1032" s="102"/>
      <c r="O1032" s="103"/>
      <c r="P1032" s="100"/>
      <c r="Q1032" s="100"/>
      <c r="R1032" s="100"/>
      <c r="S1032" s="100"/>
      <c r="T1032" s="100"/>
      <c r="U1032" s="100"/>
      <c r="V1032" s="100"/>
      <c r="W1032" s="100"/>
      <c r="X1032" s="100"/>
      <c r="Y1032" s="100"/>
      <c r="Z1032" s="100"/>
      <c r="AA1032" s="100"/>
    </row>
    <row r="1033" spans="1:27">
      <c r="A1033" s="99"/>
      <c r="B1033" s="100"/>
      <c r="C1033" s="100"/>
      <c r="D1033" s="100"/>
      <c r="E1033" s="101"/>
      <c r="F1033" s="100"/>
      <c r="G1033" s="100"/>
      <c r="H1033" s="100"/>
      <c r="I1033" s="100"/>
      <c r="J1033" s="100"/>
      <c r="K1033" s="100"/>
      <c r="L1033" s="102"/>
      <c r="M1033" s="102"/>
      <c r="N1033" s="102"/>
      <c r="O1033" s="103"/>
      <c r="P1033" s="100"/>
      <c r="Q1033" s="100"/>
      <c r="R1033" s="100"/>
      <c r="S1033" s="100"/>
      <c r="T1033" s="100"/>
      <c r="U1033" s="100"/>
      <c r="V1033" s="100"/>
      <c r="W1033" s="100"/>
      <c r="X1033" s="100"/>
      <c r="Y1033" s="100"/>
      <c r="Z1033" s="100"/>
      <c r="AA1033" s="100"/>
    </row>
    <row r="1034" spans="1:27">
      <c r="A1034" s="99"/>
      <c r="B1034" s="100"/>
      <c r="C1034" s="100"/>
      <c r="D1034" s="100"/>
      <c r="E1034" s="101"/>
      <c r="F1034" s="100"/>
      <c r="G1034" s="100"/>
      <c r="H1034" s="100"/>
      <c r="I1034" s="100"/>
      <c r="J1034" s="100"/>
      <c r="K1034" s="100"/>
      <c r="L1034" s="102"/>
      <c r="M1034" s="102"/>
      <c r="N1034" s="102"/>
      <c r="O1034" s="103"/>
      <c r="P1034" s="100"/>
      <c r="Q1034" s="100"/>
      <c r="R1034" s="100"/>
      <c r="S1034" s="100"/>
      <c r="T1034" s="100"/>
      <c r="U1034" s="100"/>
      <c r="V1034" s="100"/>
      <c r="W1034" s="100"/>
      <c r="X1034" s="100"/>
      <c r="Y1034" s="100"/>
      <c r="Z1034" s="100"/>
      <c r="AA1034" s="100"/>
    </row>
    <row r="1035" spans="1:27">
      <c r="A1035" s="99"/>
      <c r="B1035" s="100"/>
      <c r="C1035" s="100"/>
      <c r="D1035" s="100"/>
      <c r="E1035" s="101"/>
      <c r="F1035" s="100"/>
      <c r="G1035" s="100"/>
      <c r="H1035" s="100"/>
      <c r="I1035" s="100"/>
      <c r="J1035" s="100"/>
      <c r="K1035" s="100"/>
      <c r="L1035" s="102"/>
      <c r="M1035" s="102"/>
      <c r="N1035" s="102"/>
      <c r="O1035" s="103"/>
      <c r="P1035" s="100"/>
      <c r="Q1035" s="100"/>
      <c r="R1035" s="100"/>
      <c r="S1035" s="100"/>
      <c r="T1035" s="100"/>
      <c r="U1035" s="100"/>
      <c r="V1035" s="100"/>
      <c r="W1035" s="100"/>
      <c r="X1035" s="100"/>
      <c r="Y1035" s="100"/>
      <c r="Z1035" s="100"/>
      <c r="AA1035" s="100"/>
    </row>
    <row r="1036" spans="1:27">
      <c r="A1036" s="99"/>
      <c r="B1036" s="100"/>
      <c r="C1036" s="100"/>
      <c r="D1036" s="100"/>
      <c r="E1036" s="101"/>
      <c r="F1036" s="100"/>
      <c r="G1036" s="100"/>
      <c r="H1036" s="100"/>
      <c r="I1036" s="100"/>
      <c r="J1036" s="100"/>
      <c r="K1036" s="100"/>
      <c r="L1036" s="102"/>
      <c r="M1036" s="102"/>
      <c r="N1036" s="102"/>
      <c r="O1036" s="103"/>
      <c r="P1036" s="100"/>
      <c r="Q1036" s="100"/>
      <c r="R1036" s="100"/>
      <c r="S1036" s="100"/>
      <c r="T1036" s="100"/>
      <c r="U1036" s="100"/>
      <c r="V1036" s="100"/>
      <c r="W1036" s="100"/>
      <c r="X1036" s="100"/>
      <c r="Y1036" s="100"/>
      <c r="Z1036" s="100"/>
      <c r="AA1036" s="100"/>
    </row>
    <row r="1037" spans="1:27">
      <c r="A1037" s="99"/>
      <c r="B1037" s="100"/>
      <c r="C1037" s="100"/>
      <c r="D1037" s="100"/>
      <c r="E1037" s="101"/>
      <c r="F1037" s="100"/>
      <c r="G1037" s="100"/>
      <c r="H1037" s="100"/>
      <c r="I1037" s="100"/>
      <c r="J1037" s="100"/>
      <c r="K1037" s="100"/>
      <c r="L1037" s="102"/>
      <c r="M1037" s="102"/>
      <c r="N1037" s="102"/>
      <c r="O1037" s="103"/>
      <c r="P1037" s="100"/>
      <c r="Q1037" s="100"/>
      <c r="R1037" s="100"/>
      <c r="S1037" s="100"/>
      <c r="T1037" s="100"/>
      <c r="U1037" s="100"/>
      <c r="V1037" s="100"/>
      <c r="W1037" s="100"/>
      <c r="X1037" s="100"/>
      <c r="Y1037" s="100"/>
      <c r="Z1037" s="100"/>
      <c r="AA1037" s="100"/>
    </row>
    <row r="1038" spans="1:27">
      <c r="A1038" s="99"/>
      <c r="B1038" s="100"/>
      <c r="C1038" s="100"/>
      <c r="D1038" s="100"/>
      <c r="E1038" s="101"/>
      <c r="F1038" s="100"/>
      <c r="G1038" s="100"/>
      <c r="H1038" s="100"/>
      <c r="I1038" s="100"/>
      <c r="J1038" s="100"/>
      <c r="K1038" s="100"/>
      <c r="L1038" s="102"/>
      <c r="M1038" s="102"/>
      <c r="N1038" s="102"/>
      <c r="O1038" s="103"/>
      <c r="P1038" s="100"/>
      <c r="Q1038" s="100"/>
      <c r="R1038" s="100"/>
      <c r="S1038" s="100"/>
      <c r="T1038" s="100"/>
      <c r="U1038" s="100"/>
      <c r="V1038" s="100"/>
      <c r="W1038" s="100"/>
      <c r="X1038" s="100"/>
      <c r="Y1038" s="100"/>
      <c r="Z1038" s="100"/>
      <c r="AA1038" s="100"/>
    </row>
    <row r="1039" spans="1:27">
      <c r="A1039" s="99"/>
      <c r="B1039" s="100"/>
      <c r="C1039" s="100"/>
      <c r="D1039" s="100"/>
      <c r="E1039" s="101"/>
      <c r="F1039" s="100"/>
      <c r="G1039" s="100"/>
      <c r="H1039" s="100"/>
      <c r="I1039" s="100"/>
      <c r="J1039" s="100"/>
      <c r="K1039" s="100"/>
      <c r="L1039" s="102"/>
      <c r="M1039" s="102"/>
      <c r="N1039" s="102"/>
      <c r="O1039" s="103"/>
      <c r="P1039" s="100"/>
      <c r="Q1039" s="100"/>
      <c r="R1039" s="100"/>
      <c r="S1039" s="100"/>
      <c r="T1039" s="100"/>
      <c r="U1039" s="100"/>
      <c r="V1039" s="100"/>
      <c r="W1039" s="100"/>
      <c r="X1039" s="100"/>
      <c r="Y1039" s="100"/>
      <c r="Z1039" s="100"/>
      <c r="AA1039" s="100"/>
    </row>
    <row r="1040" spans="1:27">
      <c r="A1040" s="99"/>
      <c r="B1040" s="100"/>
      <c r="C1040" s="100"/>
      <c r="D1040" s="100"/>
      <c r="E1040" s="101"/>
      <c r="F1040" s="100"/>
      <c r="G1040" s="100"/>
      <c r="H1040" s="100"/>
      <c r="I1040" s="100"/>
      <c r="J1040" s="100"/>
      <c r="K1040" s="100"/>
      <c r="L1040" s="102"/>
      <c r="M1040" s="102"/>
      <c r="N1040" s="102"/>
      <c r="O1040" s="103"/>
      <c r="P1040" s="100"/>
      <c r="Q1040" s="100"/>
      <c r="R1040" s="100"/>
      <c r="S1040" s="100"/>
      <c r="T1040" s="100"/>
      <c r="U1040" s="100"/>
      <c r="V1040" s="100"/>
      <c r="W1040" s="100"/>
      <c r="X1040" s="100"/>
      <c r="Y1040" s="100"/>
      <c r="Z1040" s="100"/>
      <c r="AA1040" s="100"/>
    </row>
    <row r="1041" spans="1:27">
      <c r="A1041" s="99"/>
      <c r="B1041" s="100"/>
      <c r="C1041" s="100"/>
      <c r="D1041" s="100"/>
      <c r="E1041" s="101"/>
      <c r="F1041" s="100"/>
      <c r="G1041" s="100"/>
      <c r="H1041" s="100"/>
      <c r="I1041" s="100"/>
      <c r="J1041" s="100"/>
      <c r="K1041" s="100"/>
      <c r="L1041" s="102"/>
      <c r="M1041" s="102"/>
      <c r="N1041" s="102"/>
      <c r="O1041" s="103"/>
      <c r="P1041" s="100"/>
      <c r="Q1041" s="100"/>
      <c r="R1041" s="100"/>
      <c r="S1041" s="100"/>
      <c r="T1041" s="100"/>
      <c r="U1041" s="100"/>
      <c r="V1041" s="100"/>
      <c r="W1041" s="100"/>
      <c r="X1041" s="100"/>
      <c r="Y1041" s="100"/>
      <c r="Z1041" s="100"/>
      <c r="AA1041" s="100"/>
    </row>
    <row r="1042" spans="1:27">
      <c r="A1042" s="99"/>
      <c r="B1042" s="100"/>
      <c r="C1042" s="100"/>
      <c r="D1042" s="100"/>
      <c r="E1042" s="101"/>
      <c r="F1042" s="100"/>
      <c r="G1042" s="100"/>
      <c r="H1042" s="100"/>
      <c r="I1042" s="100"/>
      <c r="J1042" s="100"/>
      <c r="K1042" s="100"/>
      <c r="L1042" s="102"/>
      <c r="M1042" s="102"/>
      <c r="N1042" s="102"/>
      <c r="O1042" s="103"/>
      <c r="P1042" s="100"/>
      <c r="Q1042" s="100"/>
      <c r="R1042" s="100"/>
      <c r="S1042" s="100"/>
      <c r="T1042" s="100"/>
      <c r="U1042" s="100"/>
      <c r="V1042" s="100"/>
      <c r="W1042" s="100"/>
      <c r="X1042" s="100"/>
      <c r="Y1042" s="100"/>
      <c r="Z1042" s="100"/>
      <c r="AA1042" s="100"/>
    </row>
    <row r="1043" spans="1:27">
      <c r="A1043" s="99"/>
      <c r="B1043" s="100"/>
      <c r="C1043" s="100"/>
      <c r="D1043" s="100"/>
      <c r="E1043" s="101"/>
      <c r="F1043" s="100"/>
      <c r="G1043" s="100"/>
      <c r="H1043" s="100"/>
      <c r="I1043" s="100"/>
      <c r="J1043" s="100"/>
      <c r="K1043" s="100"/>
      <c r="L1043" s="102"/>
      <c r="M1043" s="102"/>
      <c r="N1043" s="102"/>
      <c r="O1043" s="103"/>
      <c r="P1043" s="100"/>
      <c r="Q1043" s="100"/>
      <c r="R1043" s="100"/>
      <c r="S1043" s="100"/>
      <c r="T1043" s="100"/>
      <c r="U1043" s="100"/>
      <c r="V1043" s="100"/>
      <c r="W1043" s="100"/>
      <c r="X1043" s="100"/>
      <c r="Y1043" s="100"/>
      <c r="Z1043" s="100"/>
      <c r="AA1043" s="100"/>
    </row>
    <row r="1044" spans="1:27">
      <c r="A1044" s="99"/>
      <c r="B1044" s="100"/>
      <c r="C1044" s="100"/>
      <c r="D1044" s="100"/>
      <c r="E1044" s="101"/>
      <c r="F1044" s="100"/>
      <c r="G1044" s="100"/>
      <c r="H1044" s="100"/>
      <c r="I1044" s="100"/>
      <c r="J1044" s="100"/>
      <c r="K1044" s="100"/>
      <c r="L1044" s="102"/>
      <c r="M1044" s="102"/>
      <c r="N1044" s="102"/>
      <c r="O1044" s="103"/>
      <c r="P1044" s="100"/>
      <c r="Q1044" s="100"/>
      <c r="R1044" s="100"/>
      <c r="S1044" s="100"/>
      <c r="T1044" s="100"/>
      <c r="U1044" s="100"/>
      <c r="V1044" s="100"/>
      <c r="W1044" s="100"/>
      <c r="X1044" s="100"/>
      <c r="Y1044" s="100"/>
      <c r="Z1044" s="100"/>
      <c r="AA1044" s="100"/>
    </row>
    <row r="1045" spans="1:27">
      <c r="A1045" s="99"/>
      <c r="B1045" s="100"/>
      <c r="C1045" s="100"/>
      <c r="D1045" s="100"/>
      <c r="E1045" s="101"/>
      <c r="F1045" s="100"/>
      <c r="G1045" s="100"/>
      <c r="H1045" s="100"/>
      <c r="I1045" s="100"/>
      <c r="J1045" s="100"/>
      <c r="K1045" s="100"/>
      <c r="L1045" s="102"/>
      <c r="M1045" s="102"/>
      <c r="N1045" s="102"/>
      <c r="O1045" s="103"/>
      <c r="P1045" s="100"/>
      <c r="Q1045" s="100"/>
      <c r="R1045" s="100"/>
      <c r="S1045" s="100"/>
      <c r="T1045" s="100"/>
      <c r="U1045" s="100"/>
      <c r="V1045" s="100"/>
      <c r="W1045" s="100"/>
      <c r="X1045" s="100"/>
      <c r="Y1045" s="100"/>
      <c r="Z1045" s="100"/>
      <c r="AA1045" s="100"/>
    </row>
    <row r="1046" spans="1:27">
      <c r="A1046" s="99"/>
      <c r="B1046" s="100"/>
      <c r="C1046" s="100"/>
      <c r="D1046" s="100"/>
      <c r="E1046" s="101"/>
      <c r="F1046" s="100"/>
      <c r="G1046" s="100"/>
      <c r="H1046" s="100"/>
      <c r="I1046" s="100"/>
      <c r="J1046" s="100"/>
      <c r="K1046" s="100"/>
      <c r="L1046" s="102"/>
      <c r="M1046" s="102"/>
      <c r="N1046" s="102"/>
      <c r="O1046" s="103"/>
      <c r="P1046" s="100"/>
      <c r="Q1046" s="100"/>
      <c r="R1046" s="100"/>
      <c r="S1046" s="100"/>
      <c r="T1046" s="100"/>
      <c r="U1046" s="100"/>
      <c r="V1046" s="100"/>
      <c r="W1046" s="100"/>
      <c r="X1046" s="100"/>
      <c r="Y1046" s="100"/>
      <c r="Z1046" s="100"/>
      <c r="AA1046" s="100"/>
    </row>
    <row r="1047" spans="1:27">
      <c r="A1047" s="99"/>
      <c r="B1047" s="100"/>
      <c r="C1047" s="100"/>
      <c r="D1047" s="100"/>
      <c r="E1047" s="101"/>
      <c r="F1047" s="100"/>
      <c r="G1047" s="100"/>
      <c r="H1047" s="100"/>
      <c r="I1047" s="100"/>
      <c r="J1047" s="100"/>
      <c r="K1047" s="100"/>
      <c r="L1047" s="102"/>
      <c r="M1047" s="102"/>
      <c r="N1047" s="102"/>
      <c r="O1047" s="103"/>
      <c r="P1047" s="100"/>
      <c r="Q1047" s="100"/>
      <c r="R1047" s="100"/>
      <c r="S1047" s="100"/>
      <c r="T1047" s="100"/>
      <c r="U1047" s="100"/>
      <c r="V1047" s="100"/>
      <c r="W1047" s="100"/>
      <c r="X1047" s="100"/>
      <c r="Y1047" s="100"/>
      <c r="Z1047" s="100"/>
      <c r="AA1047" s="100"/>
    </row>
    <row r="1048" spans="1:27">
      <c r="A1048" s="99"/>
      <c r="B1048" s="100"/>
      <c r="C1048" s="100"/>
      <c r="D1048" s="100"/>
      <c r="E1048" s="101"/>
      <c r="F1048" s="100"/>
      <c r="G1048" s="100"/>
      <c r="H1048" s="100"/>
      <c r="I1048" s="100"/>
      <c r="J1048" s="100"/>
      <c r="K1048" s="100"/>
      <c r="L1048" s="102"/>
      <c r="M1048" s="102"/>
      <c r="N1048" s="102"/>
      <c r="O1048" s="103"/>
      <c r="P1048" s="100"/>
      <c r="Q1048" s="100"/>
      <c r="R1048" s="100"/>
      <c r="S1048" s="100"/>
      <c r="T1048" s="100"/>
      <c r="U1048" s="100"/>
      <c r="V1048" s="100"/>
      <c r="W1048" s="100"/>
      <c r="X1048" s="100"/>
      <c r="Y1048" s="100"/>
      <c r="Z1048" s="100"/>
      <c r="AA1048" s="100"/>
    </row>
    <row r="1049" spans="1:27">
      <c r="A1049" s="99"/>
      <c r="B1049" s="100"/>
      <c r="C1049" s="100"/>
      <c r="D1049" s="100"/>
      <c r="E1049" s="101"/>
      <c r="F1049" s="100"/>
      <c r="G1049" s="100"/>
      <c r="H1049" s="100"/>
      <c r="I1049" s="100"/>
      <c r="J1049" s="100"/>
      <c r="K1049" s="100"/>
      <c r="L1049" s="102"/>
      <c r="M1049" s="102"/>
      <c r="N1049" s="102"/>
      <c r="O1049" s="103"/>
      <c r="P1049" s="100"/>
      <c r="Q1049" s="100"/>
      <c r="R1049" s="100"/>
      <c r="S1049" s="100"/>
      <c r="T1049" s="100"/>
      <c r="U1049" s="100"/>
      <c r="V1049" s="100"/>
      <c r="W1049" s="100"/>
      <c r="X1049" s="100"/>
      <c r="Y1049" s="100"/>
      <c r="Z1049" s="100"/>
      <c r="AA1049" s="100"/>
    </row>
    <row r="1050" spans="1:27">
      <c r="A1050" s="99"/>
      <c r="B1050" s="100"/>
      <c r="C1050" s="100"/>
      <c r="D1050" s="100"/>
      <c r="E1050" s="101"/>
      <c r="F1050" s="100"/>
      <c r="G1050" s="100"/>
      <c r="H1050" s="100"/>
      <c r="I1050" s="100"/>
      <c r="J1050" s="100"/>
      <c r="K1050" s="100"/>
      <c r="L1050" s="102"/>
      <c r="M1050" s="102"/>
      <c r="N1050" s="102"/>
      <c r="O1050" s="103"/>
      <c r="P1050" s="100"/>
      <c r="Q1050" s="100"/>
      <c r="R1050" s="100"/>
      <c r="S1050" s="100"/>
      <c r="T1050" s="100"/>
      <c r="U1050" s="100"/>
      <c r="V1050" s="100"/>
      <c r="W1050" s="100"/>
      <c r="X1050" s="100"/>
      <c r="Y1050" s="100"/>
      <c r="Z1050" s="100"/>
      <c r="AA1050" s="100"/>
    </row>
    <row r="1051" spans="1:27">
      <c r="A1051" s="99"/>
      <c r="B1051" s="100"/>
      <c r="C1051" s="100"/>
      <c r="D1051" s="100"/>
      <c r="E1051" s="101"/>
      <c r="F1051" s="100"/>
      <c r="G1051" s="100"/>
      <c r="H1051" s="100"/>
      <c r="I1051" s="100"/>
      <c r="J1051" s="100"/>
      <c r="K1051" s="100"/>
      <c r="L1051" s="102"/>
      <c r="M1051" s="102"/>
      <c r="N1051" s="102"/>
      <c r="O1051" s="103"/>
      <c r="P1051" s="100"/>
      <c r="Q1051" s="100"/>
      <c r="R1051" s="100"/>
      <c r="S1051" s="100"/>
      <c r="T1051" s="100"/>
      <c r="U1051" s="100"/>
      <c r="V1051" s="100"/>
      <c r="W1051" s="100"/>
      <c r="X1051" s="100"/>
      <c r="Y1051" s="100"/>
      <c r="Z1051" s="100"/>
      <c r="AA1051" s="100"/>
    </row>
    <row r="1052" spans="1:27">
      <c r="A1052" s="99"/>
      <c r="B1052" s="100"/>
      <c r="C1052" s="100"/>
      <c r="D1052" s="100"/>
      <c r="E1052" s="101"/>
      <c r="F1052" s="100"/>
      <c r="G1052" s="100"/>
      <c r="H1052" s="100"/>
      <c r="I1052" s="100"/>
      <c r="J1052" s="100"/>
      <c r="K1052" s="100"/>
      <c r="L1052" s="102"/>
      <c r="M1052" s="102"/>
      <c r="N1052" s="102"/>
      <c r="O1052" s="103"/>
      <c r="P1052" s="100"/>
      <c r="Q1052" s="100"/>
      <c r="R1052" s="100"/>
      <c r="S1052" s="100"/>
      <c r="T1052" s="100"/>
      <c r="U1052" s="100"/>
      <c r="V1052" s="100"/>
      <c r="W1052" s="100"/>
      <c r="X1052" s="100"/>
      <c r="Y1052" s="100"/>
      <c r="Z1052" s="100"/>
      <c r="AA1052" s="100"/>
    </row>
    <row r="1053" spans="1:27">
      <c r="A1053" s="99"/>
      <c r="B1053" s="100"/>
      <c r="C1053" s="100"/>
      <c r="D1053" s="100"/>
      <c r="E1053" s="101"/>
      <c r="F1053" s="100"/>
      <c r="G1053" s="100"/>
      <c r="H1053" s="100"/>
      <c r="I1053" s="100"/>
      <c r="J1053" s="100"/>
      <c r="K1053" s="100"/>
      <c r="L1053" s="102"/>
      <c r="M1053" s="102"/>
      <c r="N1053" s="102"/>
      <c r="O1053" s="103"/>
      <c r="P1053" s="100"/>
      <c r="Q1053" s="100"/>
      <c r="R1053" s="100"/>
      <c r="S1053" s="100"/>
      <c r="T1053" s="100"/>
      <c r="U1053" s="100"/>
      <c r="V1053" s="100"/>
      <c r="W1053" s="100"/>
      <c r="X1053" s="100"/>
      <c r="Y1053" s="100"/>
      <c r="Z1053" s="100"/>
      <c r="AA1053" s="100"/>
    </row>
    <row r="1054" spans="1:27">
      <c r="A1054" s="99"/>
      <c r="B1054" s="100"/>
      <c r="C1054" s="100"/>
      <c r="D1054" s="100"/>
      <c r="E1054" s="101"/>
      <c r="F1054" s="100"/>
      <c r="G1054" s="100"/>
      <c r="H1054" s="100"/>
      <c r="I1054" s="100"/>
      <c r="J1054" s="100"/>
      <c r="K1054" s="100"/>
      <c r="L1054" s="102"/>
      <c r="M1054" s="102"/>
      <c r="N1054" s="102"/>
      <c r="O1054" s="103"/>
      <c r="P1054" s="100"/>
      <c r="Q1054" s="100"/>
      <c r="R1054" s="100"/>
      <c r="S1054" s="100"/>
      <c r="T1054" s="100"/>
      <c r="U1054" s="100"/>
      <c r="V1054" s="100"/>
      <c r="W1054" s="100"/>
      <c r="X1054" s="100"/>
      <c r="Y1054" s="100"/>
      <c r="Z1054" s="100"/>
      <c r="AA1054" s="100"/>
    </row>
    <row r="1055" spans="1:27">
      <c r="A1055" s="99"/>
      <c r="B1055" s="100"/>
      <c r="C1055" s="100"/>
      <c r="D1055" s="100"/>
      <c r="E1055" s="101"/>
      <c r="F1055" s="100"/>
      <c r="G1055" s="100"/>
      <c r="H1055" s="100"/>
      <c r="I1055" s="100"/>
      <c r="J1055" s="100"/>
      <c r="K1055" s="100"/>
      <c r="L1055" s="102"/>
      <c r="M1055" s="102"/>
      <c r="N1055" s="102"/>
      <c r="O1055" s="103"/>
      <c r="P1055" s="100"/>
      <c r="Q1055" s="100"/>
      <c r="R1055" s="100"/>
      <c r="S1055" s="100"/>
      <c r="T1055" s="100"/>
      <c r="U1055" s="100"/>
      <c r="V1055" s="100"/>
      <c r="W1055" s="100"/>
      <c r="X1055" s="100"/>
      <c r="Y1055" s="100"/>
      <c r="Z1055" s="100"/>
      <c r="AA1055" s="100"/>
    </row>
    <row r="1056" spans="1:27">
      <c r="A1056" s="99"/>
      <c r="B1056" s="100"/>
      <c r="C1056" s="100"/>
      <c r="D1056" s="100"/>
      <c r="E1056" s="101"/>
      <c r="F1056" s="100"/>
      <c r="G1056" s="100"/>
      <c r="H1056" s="100"/>
      <c r="I1056" s="100"/>
      <c r="J1056" s="100"/>
      <c r="K1056" s="100"/>
      <c r="L1056" s="102"/>
      <c r="M1056" s="102"/>
      <c r="N1056" s="102"/>
      <c r="O1056" s="103"/>
      <c r="P1056" s="100"/>
      <c r="Q1056" s="100"/>
      <c r="R1056" s="100"/>
      <c r="S1056" s="100"/>
      <c r="T1056" s="100"/>
      <c r="U1056" s="100"/>
      <c r="V1056" s="100"/>
      <c r="W1056" s="100"/>
      <c r="X1056" s="100"/>
      <c r="Y1056" s="100"/>
      <c r="Z1056" s="100"/>
      <c r="AA1056" s="100"/>
    </row>
    <row r="1057" spans="1:27">
      <c r="A1057" s="99"/>
      <c r="B1057" s="100"/>
      <c r="C1057" s="100"/>
      <c r="D1057" s="100"/>
      <c r="E1057" s="101"/>
      <c r="F1057" s="100"/>
      <c r="G1057" s="100"/>
      <c r="H1057" s="100"/>
      <c r="I1057" s="100"/>
      <c r="J1057" s="100"/>
      <c r="K1057" s="100"/>
      <c r="L1057" s="102"/>
      <c r="M1057" s="102"/>
      <c r="N1057" s="102"/>
      <c r="O1057" s="103"/>
      <c r="P1057" s="100"/>
      <c r="Q1057" s="100"/>
      <c r="R1057" s="100"/>
      <c r="S1057" s="100"/>
      <c r="T1057" s="100"/>
      <c r="U1057" s="100"/>
      <c r="V1057" s="100"/>
      <c r="W1057" s="100"/>
      <c r="X1057" s="100"/>
      <c r="Y1057" s="100"/>
      <c r="Z1057" s="100"/>
      <c r="AA1057" s="100"/>
    </row>
    <row r="1058" spans="1:27">
      <c r="A1058" s="99"/>
      <c r="B1058" s="100"/>
      <c r="C1058" s="100"/>
      <c r="D1058" s="100"/>
      <c r="E1058" s="101"/>
      <c r="F1058" s="100"/>
      <c r="G1058" s="100"/>
      <c r="H1058" s="100"/>
      <c r="I1058" s="100"/>
      <c r="J1058" s="100"/>
      <c r="K1058" s="100"/>
      <c r="L1058" s="102"/>
      <c r="M1058" s="102"/>
      <c r="N1058" s="102"/>
      <c r="O1058" s="103"/>
      <c r="P1058" s="100"/>
      <c r="Q1058" s="100"/>
      <c r="R1058" s="100"/>
      <c r="S1058" s="100"/>
      <c r="T1058" s="100"/>
      <c r="U1058" s="100"/>
      <c r="V1058" s="100"/>
      <c r="W1058" s="100"/>
      <c r="X1058" s="100"/>
      <c r="Y1058" s="100"/>
      <c r="Z1058" s="100"/>
      <c r="AA1058" s="100"/>
    </row>
    <row r="1059" spans="1:27">
      <c r="A1059" s="99"/>
      <c r="B1059" s="100"/>
      <c r="C1059" s="100"/>
      <c r="D1059" s="100"/>
      <c r="E1059" s="101"/>
      <c r="F1059" s="100"/>
      <c r="G1059" s="100"/>
      <c r="H1059" s="100"/>
      <c r="I1059" s="100"/>
      <c r="J1059" s="100"/>
      <c r="K1059" s="100"/>
      <c r="L1059" s="102"/>
      <c r="M1059" s="102"/>
      <c r="N1059" s="102"/>
      <c r="O1059" s="103"/>
      <c r="P1059" s="100"/>
      <c r="Q1059" s="100"/>
      <c r="R1059" s="100"/>
      <c r="S1059" s="100"/>
      <c r="T1059" s="100"/>
      <c r="U1059" s="100"/>
      <c r="V1059" s="100"/>
      <c r="W1059" s="100"/>
      <c r="X1059" s="100"/>
      <c r="Y1059" s="100"/>
      <c r="Z1059" s="100"/>
      <c r="AA1059" s="100"/>
    </row>
    <row r="1060" spans="1:27">
      <c r="A1060" s="99"/>
      <c r="B1060" s="100"/>
      <c r="C1060" s="100"/>
      <c r="D1060" s="100"/>
      <c r="E1060" s="101"/>
      <c r="F1060" s="100"/>
      <c r="G1060" s="100"/>
      <c r="H1060" s="100"/>
      <c r="I1060" s="100"/>
      <c r="J1060" s="100"/>
      <c r="K1060" s="100"/>
      <c r="L1060" s="102"/>
      <c r="M1060" s="102"/>
      <c r="N1060" s="102"/>
      <c r="O1060" s="103"/>
      <c r="P1060" s="100"/>
      <c r="Q1060" s="100"/>
      <c r="R1060" s="100"/>
      <c r="S1060" s="100"/>
      <c r="T1060" s="100"/>
      <c r="U1060" s="100"/>
      <c r="V1060" s="100"/>
      <c r="W1060" s="100"/>
      <c r="X1060" s="100"/>
      <c r="Y1060" s="100"/>
      <c r="Z1060" s="100"/>
      <c r="AA1060" s="100"/>
    </row>
    <row r="1061" spans="1:27">
      <c r="A1061" s="99"/>
      <c r="B1061" s="100"/>
      <c r="C1061" s="100"/>
      <c r="D1061" s="100"/>
      <c r="E1061" s="101"/>
      <c r="F1061" s="100"/>
      <c r="G1061" s="100"/>
      <c r="H1061" s="100"/>
      <c r="I1061" s="100"/>
      <c r="J1061" s="100"/>
      <c r="K1061" s="100"/>
      <c r="L1061" s="102"/>
      <c r="M1061" s="102"/>
      <c r="N1061" s="102"/>
      <c r="O1061" s="103"/>
      <c r="P1061" s="100"/>
      <c r="Q1061" s="100"/>
      <c r="R1061" s="100"/>
      <c r="S1061" s="100"/>
      <c r="T1061" s="100"/>
      <c r="U1061" s="100"/>
      <c r="V1061" s="100"/>
      <c r="W1061" s="100"/>
      <c r="X1061" s="100"/>
      <c r="Y1061" s="100"/>
      <c r="Z1061" s="100"/>
      <c r="AA1061" s="100"/>
    </row>
    <row r="1062" spans="1:27">
      <c r="A1062" s="99"/>
      <c r="B1062" s="100"/>
      <c r="C1062" s="100"/>
      <c r="D1062" s="100"/>
      <c r="E1062" s="101"/>
      <c r="F1062" s="100"/>
      <c r="G1062" s="100"/>
      <c r="H1062" s="100"/>
      <c r="I1062" s="100"/>
      <c r="J1062" s="100"/>
      <c r="K1062" s="100"/>
      <c r="L1062" s="102"/>
      <c r="M1062" s="102"/>
      <c r="N1062" s="102"/>
      <c r="O1062" s="103"/>
      <c r="P1062" s="100"/>
      <c r="Q1062" s="100"/>
      <c r="R1062" s="100"/>
      <c r="S1062" s="100"/>
      <c r="T1062" s="100"/>
      <c r="U1062" s="100"/>
      <c r="V1062" s="100"/>
      <c r="W1062" s="100"/>
      <c r="X1062" s="100"/>
      <c r="Y1062" s="100"/>
      <c r="Z1062" s="100"/>
      <c r="AA1062" s="100"/>
    </row>
    <row r="1063" spans="1:27">
      <c r="A1063" s="99"/>
      <c r="B1063" s="100"/>
      <c r="C1063" s="100"/>
      <c r="D1063" s="100"/>
      <c r="E1063" s="101"/>
      <c r="F1063" s="100"/>
      <c r="G1063" s="100"/>
      <c r="H1063" s="100"/>
      <c r="I1063" s="100"/>
      <c r="J1063" s="100"/>
      <c r="K1063" s="100"/>
      <c r="L1063" s="102"/>
      <c r="M1063" s="102"/>
      <c r="N1063" s="102"/>
      <c r="O1063" s="103"/>
      <c r="P1063" s="100"/>
      <c r="Q1063" s="100"/>
      <c r="R1063" s="100"/>
      <c r="S1063" s="100"/>
      <c r="T1063" s="100"/>
      <c r="U1063" s="100"/>
      <c r="V1063" s="100"/>
      <c r="W1063" s="100"/>
      <c r="X1063" s="100"/>
      <c r="Y1063" s="100"/>
      <c r="Z1063" s="100"/>
      <c r="AA1063" s="100"/>
    </row>
    <row r="1064" spans="1:27">
      <c r="A1064" s="99"/>
      <c r="B1064" s="100"/>
      <c r="C1064" s="100"/>
      <c r="D1064" s="100"/>
      <c r="E1064" s="101"/>
      <c r="F1064" s="100"/>
      <c r="G1064" s="100"/>
      <c r="H1064" s="100"/>
      <c r="I1064" s="100"/>
      <c r="J1064" s="100"/>
      <c r="K1064" s="100"/>
      <c r="L1064" s="102"/>
      <c r="M1064" s="102"/>
      <c r="N1064" s="102"/>
      <c r="O1064" s="103"/>
      <c r="P1064" s="100"/>
      <c r="Q1064" s="100"/>
      <c r="R1064" s="100"/>
      <c r="S1064" s="100"/>
      <c r="T1064" s="100"/>
      <c r="U1064" s="100"/>
      <c r="V1064" s="100"/>
      <c r="W1064" s="100"/>
      <c r="X1064" s="100"/>
      <c r="Y1064" s="100"/>
      <c r="Z1064" s="100"/>
      <c r="AA1064" s="100"/>
    </row>
    <row r="1065" spans="1:27">
      <c r="A1065" s="99"/>
      <c r="B1065" s="100"/>
      <c r="C1065" s="100"/>
      <c r="D1065" s="100"/>
      <c r="E1065" s="101"/>
      <c r="F1065" s="100"/>
      <c r="G1065" s="100"/>
      <c r="H1065" s="100"/>
      <c r="I1065" s="100"/>
      <c r="J1065" s="100"/>
      <c r="K1065" s="100"/>
      <c r="L1065" s="102"/>
      <c r="M1065" s="102"/>
      <c r="N1065" s="102"/>
      <c r="O1065" s="103"/>
      <c r="P1065" s="100"/>
      <c r="Q1065" s="100"/>
      <c r="R1065" s="100"/>
      <c r="S1065" s="100"/>
      <c r="T1065" s="100"/>
      <c r="U1065" s="100"/>
      <c r="V1065" s="100"/>
      <c r="W1065" s="100"/>
      <c r="X1065" s="100"/>
      <c r="Y1065" s="100"/>
      <c r="Z1065" s="100"/>
      <c r="AA1065" s="100"/>
    </row>
    <row r="1066" spans="1:27">
      <c r="A1066" s="99"/>
      <c r="B1066" s="100"/>
      <c r="C1066" s="100"/>
      <c r="D1066" s="100"/>
      <c r="E1066" s="101"/>
      <c r="F1066" s="100"/>
      <c r="G1066" s="100"/>
      <c r="H1066" s="100"/>
      <c r="I1066" s="100"/>
      <c r="J1066" s="100"/>
      <c r="K1066" s="100"/>
      <c r="L1066" s="102"/>
      <c r="M1066" s="102"/>
      <c r="N1066" s="102"/>
      <c r="O1066" s="103"/>
      <c r="P1066" s="100"/>
      <c r="Q1066" s="100"/>
      <c r="R1066" s="100"/>
      <c r="S1066" s="100"/>
      <c r="T1066" s="100"/>
      <c r="U1066" s="100"/>
      <c r="V1066" s="100"/>
      <c r="W1066" s="100"/>
      <c r="X1066" s="100"/>
      <c r="Y1066" s="100"/>
      <c r="Z1066" s="100"/>
      <c r="AA1066" s="100"/>
    </row>
    <row r="1067" spans="1:27">
      <c r="A1067" s="99"/>
      <c r="B1067" s="100"/>
      <c r="C1067" s="100"/>
      <c r="D1067" s="100"/>
      <c r="E1067" s="101"/>
      <c r="F1067" s="100"/>
      <c r="G1067" s="100"/>
      <c r="H1067" s="100"/>
      <c r="I1067" s="100"/>
      <c r="J1067" s="100"/>
      <c r="K1067" s="100"/>
      <c r="L1067" s="102"/>
      <c r="M1067" s="102"/>
      <c r="N1067" s="102"/>
      <c r="O1067" s="103"/>
      <c r="P1067" s="100"/>
      <c r="Q1067" s="100"/>
      <c r="R1067" s="100"/>
      <c r="S1067" s="100"/>
      <c r="T1067" s="100"/>
      <c r="U1067" s="100"/>
      <c r="V1067" s="100"/>
      <c r="W1067" s="100"/>
      <c r="X1067" s="100"/>
      <c r="Y1067" s="100"/>
      <c r="Z1067" s="100"/>
      <c r="AA1067" s="100"/>
    </row>
    <row r="1068" spans="1:27">
      <c r="A1068" s="99"/>
      <c r="B1068" s="100"/>
      <c r="C1068" s="100"/>
      <c r="D1068" s="100"/>
      <c r="E1068" s="101"/>
      <c r="F1068" s="100"/>
      <c r="G1068" s="100"/>
      <c r="H1068" s="100"/>
      <c r="I1068" s="100"/>
      <c r="J1068" s="100"/>
      <c r="K1068" s="100"/>
      <c r="L1068" s="102"/>
      <c r="M1068" s="102"/>
      <c r="N1068" s="102"/>
      <c r="O1068" s="103"/>
      <c r="P1068" s="100"/>
      <c r="Q1068" s="100"/>
      <c r="R1068" s="100"/>
      <c r="S1068" s="100"/>
      <c r="T1068" s="100"/>
      <c r="U1068" s="100"/>
      <c r="V1068" s="100"/>
      <c r="W1068" s="100"/>
      <c r="X1068" s="100"/>
      <c r="Y1068" s="100"/>
      <c r="Z1068" s="100"/>
      <c r="AA1068" s="100"/>
    </row>
    <row r="1069" spans="1:27">
      <c r="A1069" s="99"/>
      <c r="B1069" s="100"/>
      <c r="C1069" s="100"/>
      <c r="D1069" s="100"/>
      <c r="E1069" s="101"/>
      <c r="F1069" s="100"/>
      <c r="G1069" s="100"/>
      <c r="H1069" s="100"/>
      <c r="I1069" s="100"/>
      <c r="J1069" s="100"/>
      <c r="K1069" s="100"/>
      <c r="L1069" s="102"/>
      <c r="M1069" s="102"/>
      <c r="N1069" s="102"/>
      <c r="O1069" s="103"/>
      <c r="P1069" s="100"/>
      <c r="Q1069" s="100"/>
      <c r="R1069" s="100"/>
      <c r="S1069" s="100"/>
      <c r="T1069" s="100"/>
      <c r="U1069" s="100"/>
      <c r="V1069" s="100"/>
      <c r="W1069" s="100"/>
      <c r="X1069" s="100"/>
      <c r="Y1069" s="100"/>
      <c r="Z1069" s="100"/>
      <c r="AA1069" s="100"/>
    </row>
    <row r="1070" spans="1:27">
      <c r="A1070" s="99"/>
      <c r="B1070" s="100"/>
      <c r="C1070" s="100"/>
      <c r="D1070" s="100"/>
      <c r="E1070" s="101"/>
      <c r="F1070" s="100"/>
      <c r="G1070" s="100"/>
      <c r="H1070" s="100"/>
      <c r="I1070" s="100"/>
      <c r="J1070" s="100"/>
      <c r="K1070" s="100"/>
      <c r="L1070" s="102"/>
      <c r="M1070" s="102"/>
      <c r="N1070" s="102"/>
      <c r="O1070" s="103"/>
      <c r="P1070" s="100"/>
      <c r="Q1070" s="100"/>
      <c r="R1070" s="100"/>
      <c r="S1070" s="100"/>
      <c r="T1070" s="100"/>
      <c r="U1070" s="100"/>
      <c r="V1070" s="100"/>
      <c r="W1070" s="100"/>
      <c r="X1070" s="100"/>
      <c r="Y1070" s="100"/>
      <c r="Z1070" s="100"/>
      <c r="AA1070" s="100"/>
    </row>
    <row r="1071" spans="1:27">
      <c r="A1071" s="99"/>
      <c r="B1071" s="100"/>
      <c r="C1071" s="100"/>
      <c r="D1071" s="100"/>
      <c r="E1071" s="101"/>
      <c r="F1071" s="100"/>
      <c r="G1071" s="100"/>
      <c r="H1071" s="100"/>
      <c r="I1071" s="100"/>
      <c r="J1071" s="100"/>
      <c r="K1071" s="100"/>
      <c r="L1071" s="102"/>
      <c r="M1071" s="102"/>
      <c r="N1071" s="102"/>
      <c r="O1071" s="103"/>
      <c r="P1071" s="100"/>
      <c r="Q1071" s="100"/>
      <c r="R1071" s="100"/>
      <c r="S1071" s="100"/>
      <c r="T1071" s="100"/>
      <c r="U1071" s="100"/>
      <c r="V1071" s="100"/>
      <c r="W1071" s="100"/>
      <c r="X1071" s="100"/>
      <c r="Y1071" s="100"/>
      <c r="Z1071" s="100"/>
      <c r="AA1071" s="100"/>
    </row>
    <row r="1072" spans="1:27">
      <c r="A1072" s="99"/>
      <c r="B1072" s="100"/>
      <c r="C1072" s="100"/>
      <c r="D1072" s="100"/>
      <c r="E1072" s="101"/>
      <c r="F1072" s="100"/>
      <c r="G1072" s="100"/>
      <c r="H1072" s="100"/>
      <c r="I1072" s="100"/>
      <c r="J1072" s="100"/>
      <c r="K1072" s="100"/>
      <c r="L1072" s="102"/>
      <c r="M1072" s="102"/>
      <c r="N1072" s="102"/>
      <c r="O1072" s="103"/>
      <c r="P1072" s="100"/>
      <c r="Q1072" s="100"/>
      <c r="R1072" s="100"/>
      <c r="S1072" s="100"/>
      <c r="T1072" s="100"/>
      <c r="U1072" s="100"/>
      <c r="V1072" s="100"/>
      <c r="W1072" s="100"/>
      <c r="X1072" s="100"/>
      <c r="Y1072" s="100"/>
      <c r="Z1072" s="100"/>
      <c r="AA1072" s="100"/>
    </row>
    <row r="1073" spans="1:27">
      <c r="A1073" s="99"/>
      <c r="B1073" s="100"/>
      <c r="C1073" s="100"/>
      <c r="D1073" s="100"/>
      <c r="E1073" s="101"/>
      <c r="F1073" s="100"/>
      <c r="G1073" s="100"/>
      <c r="H1073" s="100"/>
      <c r="I1073" s="100"/>
      <c r="J1073" s="100"/>
      <c r="K1073" s="100"/>
      <c r="L1073" s="102"/>
      <c r="M1073" s="102"/>
      <c r="N1073" s="102"/>
      <c r="O1073" s="103"/>
      <c r="P1073" s="100"/>
      <c r="Q1073" s="100"/>
      <c r="R1073" s="100"/>
      <c r="S1073" s="100"/>
      <c r="T1073" s="100"/>
      <c r="U1073" s="100"/>
      <c r="V1073" s="100"/>
      <c r="W1073" s="100"/>
      <c r="X1073" s="100"/>
      <c r="Y1073" s="100"/>
      <c r="Z1073" s="100"/>
      <c r="AA1073" s="100"/>
    </row>
    <row r="1074" spans="1:27">
      <c r="A1074" s="99"/>
      <c r="B1074" s="100"/>
      <c r="C1074" s="100"/>
      <c r="D1074" s="100"/>
      <c r="E1074" s="101"/>
      <c r="F1074" s="100"/>
      <c r="G1074" s="100"/>
      <c r="H1074" s="100"/>
      <c r="I1074" s="100"/>
      <c r="J1074" s="100"/>
      <c r="K1074" s="100"/>
      <c r="L1074" s="102"/>
      <c r="M1074" s="102"/>
      <c r="N1074" s="102"/>
      <c r="O1074" s="103"/>
      <c r="P1074" s="100"/>
      <c r="Q1074" s="100"/>
      <c r="R1074" s="100"/>
      <c r="S1074" s="100"/>
      <c r="T1074" s="100"/>
      <c r="U1074" s="100"/>
      <c r="V1074" s="100"/>
      <c r="W1074" s="100"/>
      <c r="X1074" s="100"/>
      <c r="Y1074" s="100"/>
      <c r="Z1074" s="100"/>
      <c r="AA1074" s="100"/>
    </row>
    <row r="1075" spans="1:27">
      <c r="A1075" s="99"/>
      <c r="B1075" s="100"/>
      <c r="C1075" s="100"/>
      <c r="D1075" s="100"/>
      <c r="E1075" s="101"/>
      <c r="F1075" s="100"/>
      <c r="G1075" s="100"/>
      <c r="H1075" s="100"/>
      <c r="I1075" s="100"/>
      <c r="J1075" s="100"/>
      <c r="K1075" s="100"/>
      <c r="L1075" s="102"/>
      <c r="M1075" s="102"/>
      <c r="N1075" s="102"/>
      <c r="O1075" s="103"/>
      <c r="P1075" s="100"/>
      <c r="Q1075" s="100"/>
      <c r="R1075" s="100"/>
      <c r="S1075" s="100"/>
      <c r="T1075" s="100"/>
      <c r="U1075" s="100"/>
      <c r="V1075" s="100"/>
      <c r="W1075" s="100"/>
      <c r="X1075" s="100"/>
      <c r="Y1075" s="100"/>
      <c r="Z1075" s="100"/>
      <c r="AA1075" s="100"/>
    </row>
    <row r="1076" spans="1:27">
      <c r="A1076" s="99"/>
      <c r="B1076" s="100"/>
      <c r="C1076" s="100"/>
      <c r="D1076" s="100"/>
      <c r="E1076" s="101"/>
      <c r="F1076" s="100"/>
      <c r="G1076" s="100"/>
      <c r="H1076" s="100"/>
      <c r="I1076" s="100"/>
      <c r="J1076" s="100"/>
      <c r="K1076" s="100"/>
      <c r="L1076" s="102"/>
      <c r="M1076" s="102"/>
      <c r="N1076" s="102"/>
      <c r="O1076" s="103"/>
      <c r="P1076" s="100"/>
      <c r="Q1076" s="100"/>
      <c r="R1076" s="100"/>
      <c r="S1076" s="100"/>
      <c r="T1076" s="100"/>
      <c r="U1076" s="100"/>
      <c r="V1076" s="100"/>
      <c r="W1076" s="100"/>
      <c r="X1076" s="100"/>
      <c r="Y1076" s="100"/>
      <c r="Z1076" s="100"/>
      <c r="AA1076" s="100"/>
    </row>
    <row r="1077" spans="1:27">
      <c r="A1077" s="99"/>
      <c r="B1077" s="100"/>
      <c r="C1077" s="100"/>
      <c r="D1077" s="100"/>
      <c r="E1077" s="101"/>
      <c r="F1077" s="100"/>
      <c r="G1077" s="100"/>
      <c r="H1077" s="100"/>
      <c r="I1077" s="100"/>
      <c r="J1077" s="100"/>
      <c r="K1077" s="100"/>
      <c r="L1077" s="102"/>
      <c r="M1077" s="102"/>
      <c r="N1077" s="102"/>
      <c r="O1077" s="103"/>
      <c r="P1077" s="100"/>
      <c r="Q1077" s="100"/>
      <c r="R1077" s="100"/>
      <c r="S1077" s="100"/>
      <c r="T1077" s="100"/>
      <c r="U1077" s="100"/>
      <c r="V1077" s="100"/>
      <c r="W1077" s="100"/>
      <c r="X1077" s="100"/>
      <c r="Y1077" s="100"/>
      <c r="Z1077" s="100"/>
      <c r="AA1077" s="100"/>
    </row>
    <row r="1078" spans="1:27">
      <c r="A1078" s="99"/>
      <c r="B1078" s="100"/>
      <c r="C1078" s="100"/>
      <c r="D1078" s="100"/>
      <c r="E1078" s="101"/>
      <c r="F1078" s="100"/>
      <c r="G1078" s="100"/>
      <c r="H1078" s="100"/>
      <c r="I1078" s="100"/>
      <c r="J1078" s="100"/>
      <c r="K1078" s="100"/>
      <c r="L1078" s="102"/>
      <c r="M1078" s="102"/>
      <c r="N1078" s="102"/>
      <c r="O1078" s="103"/>
      <c r="P1078" s="100"/>
      <c r="Q1078" s="100"/>
      <c r="R1078" s="100"/>
      <c r="S1078" s="100"/>
      <c r="T1078" s="100"/>
      <c r="U1078" s="100"/>
      <c r="V1078" s="100"/>
      <c r="W1078" s="100"/>
      <c r="X1078" s="100"/>
      <c r="Y1078" s="100"/>
      <c r="Z1078" s="100"/>
      <c r="AA1078" s="100"/>
    </row>
    <row r="1079" spans="1:27">
      <c r="A1079" s="99"/>
      <c r="B1079" s="100"/>
      <c r="C1079" s="100"/>
      <c r="D1079" s="100"/>
      <c r="E1079" s="101"/>
      <c r="F1079" s="100"/>
      <c r="G1079" s="100"/>
      <c r="H1079" s="100"/>
      <c r="I1079" s="100"/>
      <c r="J1079" s="100"/>
      <c r="K1079" s="100"/>
      <c r="L1079" s="102"/>
      <c r="M1079" s="102"/>
      <c r="N1079" s="102"/>
      <c r="O1079" s="103"/>
      <c r="P1079" s="100"/>
      <c r="Q1079" s="100"/>
      <c r="R1079" s="100"/>
      <c r="S1079" s="100"/>
      <c r="T1079" s="100"/>
      <c r="U1079" s="100"/>
      <c r="V1079" s="100"/>
      <c r="W1079" s="100"/>
      <c r="X1079" s="100"/>
      <c r="Y1079" s="100"/>
      <c r="Z1079" s="100"/>
      <c r="AA1079" s="100"/>
    </row>
    <row r="1080" spans="1:27">
      <c r="A1080" s="99"/>
      <c r="B1080" s="100"/>
      <c r="C1080" s="100"/>
      <c r="D1080" s="100"/>
      <c r="E1080" s="101"/>
      <c r="F1080" s="100"/>
      <c r="G1080" s="100"/>
      <c r="H1080" s="100"/>
      <c r="I1080" s="100"/>
      <c r="J1080" s="100"/>
      <c r="K1080" s="100"/>
      <c r="L1080" s="102"/>
      <c r="M1080" s="102"/>
      <c r="N1080" s="102"/>
      <c r="O1080" s="103"/>
      <c r="P1080" s="100"/>
      <c r="Q1080" s="100"/>
      <c r="R1080" s="100"/>
      <c r="S1080" s="100"/>
      <c r="T1080" s="100"/>
      <c r="U1080" s="100"/>
      <c r="V1080" s="100"/>
      <c r="W1080" s="100"/>
      <c r="X1080" s="100"/>
      <c r="Y1080" s="100"/>
      <c r="Z1080" s="100"/>
      <c r="AA1080" s="100"/>
    </row>
    <row r="1081" spans="1:27">
      <c r="A1081" s="99"/>
      <c r="B1081" s="100"/>
      <c r="C1081" s="100"/>
      <c r="D1081" s="100"/>
      <c r="E1081" s="101"/>
      <c r="F1081" s="100"/>
      <c r="G1081" s="100"/>
      <c r="H1081" s="100"/>
      <c r="I1081" s="100"/>
      <c r="J1081" s="100"/>
      <c r="K1081" s="100"/>
      <c r="L1081" s="102"/>
      <c r="M1081" s="102"/>
      <c r="N1081" s="102"/>
      <c r="O1081" s="103"/>
      <c r="P1081" s="100"/>
      <c r="Q1081" s="100"/>
      <c r="R1081" s="100"/>
      <c r="S1081" s="100"/>
      <c r="T1081" s="100"/>
      <c r="U1081" s="100"/>
      <c r="V1081" s="100"/>
      <c r="W1081" s="100"/>
      <c r="X1081" s="100"/>
      <c r="Y1081" s="100"/>
      <c r="Z1081" s="100"/>
      <c r="AA1081" s="100"/>
    </row>
    <row r="1082" spans="1:27">
      <c r="A1082" s="99"/>
      <c r="B1082" s="100"/>
      <c r="C1082" s="100"/>
      <c r="D1082" s="100"/>
      <c r="E1082" s="101"/>
      <c r="F1082" s="100"/>
      <c r="G1082" s="100"/>
      <c r="H1082" s="100"/>
      <c r="I1082" s="100"/>
      <c r="J1082" s="100"/>
      <c r="K1082" s="100"/>
      <c r="L1082" s="102"/>
      <c r="M1082" s="102"/>
      <c r="N1082" s="102"/>
      <c r="O1082" s="103"/>
      <c r="P1082" s="100"/>
      <c r="Q1082" s="100"/>
      <c r="R1082" s="100"/>
      <c r="S1082" s="100"/>
      <c r="T1082" s="100"/>
      <c r="U1082" s="100"/>
      <c r="V1082" s="100"/>
      <c r="W1082" s="100"/>
      <c r="X1082" s="100"/>
      <c r="Y1082" s="100"/>
      <c r="Z1082" s="100"/>
      <c r="AA1082" s="100"/>
    </row>
    <row r="1083" spans="1:27">
      <c r="A1083" s="99"/>
      <c r="B1083" s="100"/>
      <c r="C1083" s="100"/>
      <c r="D1083" s="100"/>
      <c r="E1083" s="101"/>
      <c r="F1083" s="100"/>
      <c r="G1083" s="100"/>
      <c r="H1083" s="100"/>
      <c r="I1083" s="100"/>
      <c r="J1083" s="100"/>
      <c r="K1083" s="100"/>
      <c r="L1083" s="102"/>
      <c r="M1083" s="102"/>
      <c r="N1083" s="102"/>
      <c r="O1083" s="103"/>
      <c r="P1083" s="100"/>
      <c r="Q1083" s="100"/>
      <c r="R1083" s="100"/>
      <c r="S1083" s="100"/>
      <c r="T1083" s="100"/>
      <c r="U1083" s="100"/>
      <c r="V1083" s="100"/>
      <c r="W1083" s="100"/>
      <c r="X1083" s="100"/>
      <c r="Y1083" s="100"/>
      <c r="Z1083" s="100"/>
      <c r="AA1083" s="100"/>
    </row>
    <row r="1084" spans="1:27">
      <c r="A1084" s="99"/>
      <c r="B1084" s="100"/>
      <c r="C1084" s="100"/>
      <c r="D1084" s="100"/>
      <c r="E1084" s="101"/>
      <c r="F1084" s="100"/>
      <c r="G1084" s="100"/>
      <c r="H1084" s="100"/>
      <c r="I1084" s="100"/>
      <c r="J1084" s="100"/>
      <c r="K1084" s="100"/>
      <c r="L1084" s="102"/>
      <c r="M1084" s="102"/>
      <c r="N1084" s="102"/>
      <c r="O1084" s="103"/>
      <c r="P1084" s="100"/>
      <c r="Q1084" s="100"/>
      <c r="R1084" s="100"/>
      <c r="S1084" s="100"/>
      <c r="T1084" s="100"/>
      <c r="U1084" s="100"/>
      <c r="V1084" s="100"/>
      <c r="W1084" s="100"/>
      <c r="X1084" s="100"/>
      <c r="Y1084" s="100"/>
      <c r="Z1084" s="100"/>
      <c r="AA1084" s="100"/>
    </row>
    <row r="1085" spans="1:27">
      <c r="A1085" s="99"/>
      <c r="B1085" s="100"/>
      <c r="C1085" s="100"/>
      <c r="D1085" s="100"/>
      <c r="E1085" s="101"/>
      <c r="F1085" s="100"/>
      <c r="G1085" s="100"/>
      <c r="H1085" s="100"/>
      <c r="I1085" s="100"/>
      <c r="J1085" s="100"/>
      <c r="K1085" s="100"/>
      <c r="L1085" s="102"/>
      <c r="M1085" s="102"/>
      <c r="N1085" s="102"/>
      <c r="O1085" s="103"/>
      <c r="P1085" s="100"/>
      <c r="Q1085" s="100"/>
      <c r="R1085" s="100"/>
      <c r="S1085" s="100"/>
      <c r="T1085" s="100"/>
      <c r="U1085" s="100"/>
      <c r="V1085" s="100"/>
      <c r="W1085" s="100"/>
      <c r="X1085" s="100"/>
      <c r="Y1085" s="100"/>
      <c r="Z1085" s="100"/>
      <c r="AA1085" s="100"/>
    </row>
    <row r="1086" spans="1:27">
      <c r="A1086" s="99"/>
      <c r="B1086" s="100"/>
      <c r="C1086" s="100"/>
      <c r="D1086" s="100"/>
      <c r="E1086" s="101"/>
      <c r="F1086" s="100"/>
      <c r="G1086" s="100"/>
      <c r="H1086" s="100"/>
      <c r="I1086" s="100"/>
      <c r="J1086" s="100"/>
      <c r="K1086" s="100"/>
      <c r="L1086" s="102"/>
      <c r="M1086" s="102"/>
      <c r="N1086" s="102"/>
      <c r="O1086" s="103"/>
      <c r="P1086" s="100"/>
      <c r="Q1086" s="100"/>
      <c r="R1086" s="100"/>
      <c r="S1086" s="100"/>
      <c r="T1086" s="100"/>
      <c r="U1086" s="100"/>
      <c r="V1086" s="100"/>
      <c r="W1086" s="100"/>
      <c r="X1086" s="100"/>
      <c r="Y1086" s="100"/>
      <c r="Z1086" s="100"/>
      <c r="AA1086" s="100"/>
    </row>
    <row r="1087" spans="1:27">
      <c r="A1087" s="99"/>
      <c r="B1087" s="100"/>
      <c r="C1087" s="100"/>
      <c r="D1087" s="100"/>
      <c r="E1087" s="101"/>
      <c r="F1087" s="100"/>
      <c r="G1087" s="100"/>
      <c r="H1087" s="100"/>
      <c r="I1087" s="100"/>
      <c r="J1087" s="100"/>
      <c r="K1087" s="100"/>
      <c r="L1087" s="102"/>
      <c r="M1087" s="102"/>
      <c r="N1087" s="102"/>
      <c r="O1087" s="103"/>
      <c r="P1087" s="100"/>
      <c r="Q1087" s="100"/>
      <c r="R1087" s="100"/>
      <c r="S1087" s="100"/>
      <c r="T1087" s="100"/>
      <c r="U1087" s="100"/>
      <c r="V1087" s="100"/>
      <c r="W1087" s="100"/>
      <c r="X1087" s="100"/>
      <c r="Y1087" s="100"/>
      <c r="Z1087" s="100"/>
      <c r="AA1087" s="100"/>
    </row>
    <row r="1088" spans="1:27">
      <c r="A1088" s="99"/>
      <c r="B1088" s="100"/>
      <c r="C1088" s="100"/>
      <c r="D1088" s="100"/>
      <c r="E1088" s="101"/>
      <c r="F1088" s="100"/>
      <c r="G1088" s="100"/>
      <c r="H1088" s="100"/>
      <c r="I1088" s="100"/>
      <c r="J1088" s="100"/>
      <c r="K1088" s="100"/>
      <c r="L1088" s="102"/>
      <c r="M1088" s="102"/>
      <c r="N1088" s="102"/>
      <c r="O1088" s="103"/>
      <c r="P1088" s="100"/>
      <c r="Q1088" s="100"/>
      <c r="R1088" s="100"/>
      <c r="S1088" s="100"/>
      <c r="T1088" s="100"/>
      <c r="U1088" s="100"/>
      <c r="V1088" s="100"/>
      <c r="W1088" s="100"/>
      <c r="X1088" s="100"/>
      <c r="Y1088" s="100"/>
      <c r="Z1088" s="100"/>
      <c r="AA1088" s="100"/>
    </row>
    <row r="1089" spans="1:27">
      <c r="A1089" s="99"/>
      <c r="B1089" s="100"/>
      <c r="C1089" s="100"/>
      <c r="D1089" s="100"/>
      <c r="E1089" s="101"/>
      <c r="F1089" s="100"/>
      <c r="G1089" s="100"/>
      <c r="H1089" s="100"/>
      <c r="I1089" s="100"/>
      <c r="J1089" s="100"/>
      <c r="K1089" s="100"/>
      <c r="L1089" s="102"/>
      <c r="M1089" s="102"/>
      <c r="N1089" s="102"/>
      <c r="O1089" s="103"/>
      <c r="P1089" s="100"/>
      <c r="Q1089" s="100"/>
      <c r="R1089" s="100"/>
      <c r="S1089" s="100"/>
      <c r="T1089" s="100"/>
      <c r="U1089" s="100"/>
      <c r="V1089" s="100"/>
      <c r="W1089" s="100"/>
      <c r="X1089" s="100"/>
      <c r="Y1089" s="100"/>
      <c r="Z1089" s="100"/>
      <c r="AA1089" s="100"/>
    </row>
    <row r="1090" spans="1:27">
      <c r="A1090" s="99"/>
      <c r="B1090" s="100"/>
      <c r="C1090" s="100"/>
      <c r="D1090" s="100"/>
      <c r="E1090" s="101"/>
      <c r="F1090" s="100"/>
      <c r="G1090" s="100"/>
      <c r="H1090" s="100"/>
      <c r="I1090" s="100"/>
      <c r="J1090" s="100"/>
      <c r="K1090" s="100"/>
      <c r="L1090" s="102"/>
      <c r="M1090" s="102"/>
      <c r="N1090" s="102"/>
      <c r="O1090" s="103"/>
      <c r="P1090" s="100"/>
      <c r="Q1090" s="100"/>
      <c r="R1090" s="100"/>
      <c r="S1090" s="100"/>
      <c r="T1090" s="100"/>
      <c r="U1090" s="100"/>
      <c r="V1090" s="100"/>
      <c r="W1090" s="100"/>
      <c r="X1090" s="100"/>
      <c r="Y1090" s="100"/>
      <c r="Z1090" s="100"/>
      <c r="AA1090" s="100"/>
    </row>
    <row r="1091" spans="1:27">
      <c r="A1091" s="99"/>
      <c r="B1091" s="100"/>
      <c r="C1091" s="100"/>
      <c r="D1091" s="100"/>
      <c r="E1091" s="101"/>
      <c r="F1091" s="100"/>
      <c r="G1091" s="100"/>
      <c r="H1091" s="100"/>
      <c r="I1091" s="100"/>
      <c r="J1091" s="100"/>
      <c r="K1091" s="100"/>
      <c r="L1091" s="102"/>
      <c r="M1091" s="102"/>
      <c r="N1091" s="102"/>
      <c r="O1091" s="103"/>
      <c r="P1091" s="100"/>
      <c r="Q1091" s="100"/>
      <c r="R1091" s="100"/>
      <c r="S1091" s="100"/>
      <c r="T1091" s="100"/>
      <c r="U1091" s="100"/>
      <c r="V1091" s="100"/>
      <c r="W1091" s="100"/>
      <c r="X1091" s="100"/>
      <c r="Y1091" s="100"/>
      <c r="Z1091" s="100"/>
      <c r="AA1091" s="100"/>
    </row>
    <row r="1092" spans="1:27">
      <c r="A1092" s="99"/>
      <c r="B1092" s="100"/>
      <c r="C1092" s="100"/>
      <c r="D1092" s="100"/>
      <c r="E1092" s="101"/>
      <c r="F1092" s="100"/>
      <c r="G1092" s="100"/>
      <c r="H1092" s="100"/>
      <c r="I1092" s="100"/>
      <c r="J1092" s="100"/>
      <c r="K1092" s="100"/>
      <c r="L1092" s="102"/>
      <c r="M1092" s="102"/>
      <c r="N1092" s="102"/>
      <c r="O1092" s="103"/>
      <c r="P1092" s="100"/>
      <c r="Q1092" s="100"/>
      <c r="R1092" s="100"/>
      <c r="S1092" s="100"/>
      <c r="T1092" s="100"/>
      <c r="U1092" s="100"/>
      <c r="V1092" s="100"/>
      <c r="W1092" s="100"/>
      <c r="X1092" s="100"/>
      <c r="Y1092" s="100"/>
      <c r="Z1092" s="100"/>
      <c r="AA1092" s="100"/>
    </row>
    <row r="1093" spans="1:27">
      <c r="A1093" s="99"/>
      <c r="B1093" s="100"/>
      <c r="C1093" s="100"/>
      <c r="D1093" s="100"/>
      <c r="E1093" s="101"/>
      <c r="F1093" s="100"/>
      <c r="G1093" s="100"/>
      <c r="H1093" s="100"/>
      <c r="I1093" s="100"/>
      <c r="J1093" s="100"/>
      <c r="K1093" s="100"/>
      <c r="L1093" s="102"/>
      <c r="M1093" s="102"/>
      <c r="N1093" s="102"/>
      <c r="O1093" s="103"/>
      <c r="P1093" s="100"/>
      <c r="Q1093" s="100"/>
      <c r="R1093" s="100"/>
      <c r="S1093" s="100"/>
      <c r="T1093" s="100"/>
      <c r="U1093" s="100"/>
      <c r="V1093" s="100"/>
      <c r="W1093" s="100"/>
      <c r="X1093" s="100"/>
      <c r="Y1093" s="100"/>
      <c r="Z1093" s="100"/>
      <c r="AA1093" s="100"/>
    </row>
    <row r="1094" spans="1:27">
      <c r="A1094" s="99"/>
      <c r="B1094" s="100"/>
      <c r="C1094" s="100"/>
      <c r="D1094" s="100"/>
      <c r="E1094" s="101"/>
      <c r="F1094" s="100"/>
      <c r="G1094" s="100"/>
      <c r="H1094" s="100"/>
      <c r="I1094" s="100"/>
      <c r="J1094" s="100"/>
      <c r="K1094" s="100"/>
      <c r="L1094" s="102"/>
      <c r="M1094" s="102"/>
      <c r="N1094" s="102"/>
      <c r="O1094" s="103"/>
      <c r="P1094" s="100"/>
      <c r="Q1094" s="100"/>
      <c r="R1094" s="100"/>
      <c r="S1094" s="100"/>
      <c r="T1094" s="100"/>
      <c r="U1094" s="100"/>
      <c r="V1094" s="100"/>
      <c r="W1094" s="100"/>
      <c r="X1094" s="100"/>
      <c r="Y1094" s="100"/>
      <c r="Z1094" s="100"/>
      <c r="AA1094" s="100"/>
    </row>
    <row r="1095" spans="1:27">
      <c r="A1095" s="99"/>
      <c r="B1095" s="100"/>
      <c r="C1095" s="100"/>
      <c r="D1095" s="100"/>
      <c r="E1095" s="101"/>
      <c r="F1095" s="100"/>
      <c r="G1095" s="100"/>
      <c r="H1095" s="100"/>
      <c r="I1095" s="100"/>
      <c r="J1095" s="100"/>
      <c r="K1095" s="100"/>
      <c r="L1095" s="102"/>
      <c r="M1095" s="102"/>
      <c r="N1095" s="102"/>
      <c r="O1095" s="103"/>
      <c r="P1095" s="100"/>
      <c r="Q1095" s="100"/>
      <c r="R1095" s="100"/>
      <c r="S1095" s="100"/>
      <c r="T1095" s="100"/>
      <c r="U1095" s="100"/>
      <c r="V1095" s="100"/>
      <c r="W1095" s="100"/>
      <c r="X1095" s="100"/>
      <c r="Y1095" s="100"/>
      <c r="Z1095" s="100"/>
      <c r="AA1095" s="100"/>
    </row>
    <row r="1096" spans="1:27">
      <c r="A1096" s="99"/>
      <c r="B1096" s="100"/>
      <c r="C1096" s="100"/>
      <c r="D1096" s="100"/>
      <c r="E1096" s="101"/>
      <c r="F1096" s="100"/>
      <c r="G1096" s="100"/>
      <c r="H1096" s="100"/>
      <c r="I1096" s="100"/>
      <c r="J1096" s="100"/>
      <c r="K1096" s="100"/>
      <c r="L1096" s="102"/>
      <c r="M1096" s="102"/>
      <c r="N1096" s="102"/>
      <c r="O1096" s="103"/>
      <c r="P1096" s="100"/>
      <c r="Q1096" s="100"/>
      <c r="R1096" s="100"/>
      <c r="S1096" s="100"/>
      <c r="T1096" s="100"/>
      <c r="U1096" s="100"/>
      <c r="V1096" s="100"/>
      <c r="W1096" s="100"/>
      <c r="X1096" s="100"/>
      <c r="Y1096" s="100"/>
      <c r="Z1096" s="100"/>
      <c r="AA1096" s="100"/>
    </row>
    <row r="1097" spans="1:27">
      <c r="A1097" s="99"/>
      <c r="B1097" s="100"/>
      <c r="C1097" s="100"/>
      <c r="D1097" s="100"/>
      <c r="E1097" s="101"/>
      <c r="F1097" s="100"/>
      <c r="G1097" s="100"/>
      <c r="H1097" s="100"/>
      <c r="I1097" s="100"/>
      <c r="J1097" s="100"/>
      <c r="K1097" s="100"/>
      <c r="L1097" s="102"/>
      <c r="M1097" s="102"/>
      <c r="N1097" s="102"/>
      <c r="O1097" s="103"/>
      <c r="P1097" s="100"/>
      <c r="Q1097" s="100"/>
      <c r="R1097" s="100"/>
      <c r="S1097" s="100"/>
      <c r="T1097" s="100"/>
      <c r="U1097" s="100"/>
      <c r="V1097" s="100"/>
      <c r="W1097" s="100"/>
      <c r="X1097" s="100"/>
      <c r="Y1097" s="100"/>
      <c r="Z1097" s="100"/>
      <c r="AA1097" s="100"/>
    </row>
    <row r="1098" spans="1:27">
      <c r="A1098" s="99"/>
      <c r="B1098" s="100"/>
      <c r="C1098" s="100"/>
      <c r="D1098" s="100"/>
      <c r="E1098" s="101"/>
      <c r="F1098" s="100"/>
      <c r="G1098" s="100"/>
      <c r="H1098" s="100"/>
      <c r="I1098" s="100"/>
      <c r="J1098" s="100"/>
      <c r="K1098" s="100"/>
      <c r="L1098" s="102"/>
      <c r="M1098" s="102"/>
      <c r="N1098" s="102"/>
      <c r="O1098" s="103"/>
      <c r="P1098" s="100"/>
      <c r="Q1098" s="100"/>
      <c r="R1098" s="100"/>
      <c r="S1098" s="100"/>
      <c r="T1098" s="100"/>
      <c r="U1098" s="100"/>
      <c r="V1098" s="100"/>
      <c r="W1098" s="100"/>
      <c r="X1098" s="100"/>
      <c r="Y1098" s="100"/>
      <c r="Z1098" s="100"/>
      <c r="AA1098" s="100"/>
    </row>
    <row r="1099" spans="1:27">
      <c r="A1099" s="99"/>
      <c r="B1099" s="100"/>
      <c r="C1099" s="100"/>
      <c r="D1099" s="100"/>
      <c r="E1099" s="101"/>
      <c r="F1099" s="100"/>
      <c r="G1099" s="100"/>
      <c r="H1099" s="100"/>
      <c r="I1099" s="100"/>
      <c r="J1099" s="100"/>
      <c r="K1099" s="100"/>
      <c r="L1099" s="102"/>
      <c r="M1099" s="102"/>
      <c r="N1099" s="102"/>
      <c r="O1099" s="103"/>
      <c r="P1099" s="100"/>
      <c r="Q1099" s="100"/>
      <c r="R1099" s="100"/>
      <c r="S1099" s="100"/>
      <c r="T1099" s="100"/>
      <c r="U1099" s="100"/>
      <c r="V1099" s="100"/>
      <c r="W1099" s="100"/>
      <c r="X1099" s="100"/>
      <c r="Y1099" s="100"/>
      <c r="Z1099" s="100"/>
      <c r="AA1099" s="100"/>
    </row>
    <row r="1100" spans="1:27">
      <c r="A1100" s="99"/>
      <c r="B1100" s="100"/>
      <c r="C1100" s="100"/>
      <c r="D1100" s="100"/>
      <c r="E1100" s="101"/>
      <c r="F1100" s="100"/>
      <c r="G1100" s="100"/>
      <c r="H1100" s="100"/>
      <c r="I1100" s="100"/>
      <c r="J1100" s="100"/>
      <c r="K1100" s="100"/>
      <c r="L1100" s="102"/>
      <c r="M1100" s="102"/>
      <c r="N1100" s="102"/>
      <c r="O1100" s="103"/>
      <c r="P1100" s="100"/>
      <c r="Q1100" s="100"/>
      <c r="R1100" s="100"/>
      <c r="S1100" s="100"/>
      <c r="T1100" s="100"/>
      <c r="U1100" s="100"/>
      <c r="V1100" s="100"/>
      <c r="W1100" s="100"/>
      <c r="X1100" s="100"/>
      <c r="Y1100" s="100"/>
      <c r="Z1100" s="100"/>
      <c r="AA1100" s="100"/>
    </row>
    <row r="1101" spans="1:27">
      <c r="A1101" s="99"/>
      <c r="B1101" s="100"/>
      <c r="C1101" s="100"/>
      <c r="D1101" s="100"/>
      <c r="E1101" s="101"/>
      <c r="F1101" s="100"/>
      <c r="G1101" s="100"/>
      <c r="H1101" s="100"/>
      <c r="I1101" s="100"/>
      <c r="J1101" s="100"/>
      <c r="K1101" s="100"/>
      <c r="L1101" s="102"/>
      <c r="M1101" s="102"/>
      <c r="N1101" s="102"/>
      <c r="O1101" s="103"/>
      <c r="P1101" s="100"/>
      <c r="Q1101" s="100"/>
      <c r="R1101" s="100"/>
      <c r="S1101" s="100"/>
      <c r="T1101" s="100"/>
      <c r="U1101" s="100"/>
      <c r="V1101" s="100"/>
      <c r="W1101" s="100"/>
      <c r="X1101" s="100"/>
      <c r="Y1101" s="100"/>
      <c r="Z1101" s="100"/>
      <c r="AA1101" s="100"/>
    </row>
    <row r="1102" spans="1:27">
      <c r="A1102" s="99"/>
      <c r="B1102" s="100"/>
      <c r="C1102" s="100"/>
      <c r="D1102" s="100"/>
      <c r="E1102" s="101"/>
      <c r="F1102" s="100"/>
      <c r="G1102" s="100"/>
      <c r="H1102" s="100"/>
      <c r="I1102" s="100"/>
      <c r="J1102" s="100"/>
      <c r="K1102" s="100"/>
      <c r="L1102" s="102"/>
      <c r="M1102" s="102"/>
      <c r="N1102" s="102"/>
      <c r="O1102" s="103"/>
      <c r="P1102" s="100"/>
      <c r="Q1102" s="100"/>
      <c r="R1102" s="100"/>
      <c r="S1102" s="100"/>
      <c r="T1102" s="100"/>
      <c r="U1102" s="100"/>
      <c r="V1102" s="100"/>
      <c r="W1102" s="100"/>
      <c r="X1102" s="100"/>
      <c r="Y1102" s="100"/>
      <c r="Z1102" s="100"/>
      <c r="AA1102" s="100"/>
    </row>
    <row r="1103" spans="1:27">
      <c r="A1103" s="99"/>
      <c r="B1103" s="100"/>
      <c r="C1103" s="100"/>
      <c r="D1103" s="100"/>
      <c r="E1103" s="101"/>
      <c r="F1103" s="100"/>
      <c r="G1103" s="100"/>
      <c r="H1103" s="100"/>
      <c r="I1103" s="100"/>
      <c r="J1103" s="100"/>
      <c r="K1103" s="100"/>
      <c r="L1103" s="102"/>
      <c r="M1103" s="102"/>
      <c r="N1103" s="102"/>
      <c r="O1103" s="103"/>
      <c r="P1103" s="100"/>
      <c r="Q1103" s="100"/>
      <c r="R1103" s="100"/>
      <c r="S1103" s="100"/>
      <c r="T1103" s="100"/>
      <c r="U1103" s="100"/>
      <c r="V1103" s="100"/>
      <c r="W1103" s="100"/>
      <c r="X1103" s="100"/>
      <c r="Y1103" s="100"/>
      <c r="Z1103" s="100"/>
      <c r="AA1103" s="100"/>
    </row>
    <row r="1104" spans="1:27">
      <c r="A1104" s="99"/>
      <c r="B1104" s="100"/>
      <c r="C1104" s="100"/>
      <c r="D1104" s="100"/>
      <c r="E1104" s="101"/>
      <c r="F1104" s="100"/>
      <c r="G1104" s="100"/>
      <c r="H1104" s="100"/>
      <c r="I1104" s="100"/>
      <c r="J1104" s="100"/>
      <c r="K1104" s="100"/>
      <c r="L1104" s="102"/>
      <c r="M1104" s="102"/>
      <c r="N1104" s="102"/>
      <c r="O1104" s="103"/>
      <c r="P1104" s="100"/>
      <c r="Q1104" s="100"/>
      <c r="R1104" s="100"/>
      <c r="S1104" s="100"/>
      <c r="T1104" s="100"/>
      <c r="U1104" s="100"/>
      <c r="V1104" s="100"/>
      <c r="W1104" s="100"/>
      <c r="X1104" s="100"/>
      <c r="Y1104" s="100"/>
      <c r="Z1104" s="100"/>
      <c r="AA1104" s="100"/>
    </row>
    <row r="1105" spans="1:27">
      <c r="A1105" s="99"/>
      <c r="B1105" s="100"/>
      <c r="C1105" s="100"/>
      <c r="D1105" s="100"/>
      <c r="E1105" s="101"/>
      <c r="F1105" s="100"/>
      <c r="G1105" s="100"/>
      <c r="H1105" s="100"/>
      <c r="I1105" s="100"/>
      <c r="J1105" s="100"/>
      <c r="K1105" s="100"/>
      <c r="L1105" s="102"/>
      <c r="M1105" s="102"/>
      <c r="N1105" s="102"/>
      <c r="O1105" s="103"/>
      <c r="P1105" s="100"/>
      <c r="Q1105" s="100"/>
      <c r="R1105" s="100"/>
      <c r="S1105" s="100"/>
      <c r="T1105" s="100"/>
      <c r="U1105" s="100"/>
      <c r="V1105" s="100"/>
      <c r="W1105" s="100"/>
      <c r="X1105" s="100"/>
      <c r="Y1105" s="100"/>
      <c r="Z1105" s="100"/>
      <c r="AA1105" s="100"/>
    </row>
    <row r="1106" spans="1:27">
      <c r="A1106" s="99"/>
      <c r="B1106" s="100"/>
      <c r="C1106" s="100"/>
      <c r="D1106" s="100"/>
      <c r="E1106" s="101"/>
      <c r="F1106" s="100"/>
      <c r="G1106" s="100"/>
      <c r="H1106" s="100"/>
      <c r="I1106" s="100"/>
      <c r="J1106" s="100"/>
      <c r="K1106" s="100"/>
      <c r="L1106" s="102"/>
      <c r="M1106" s="102"/>
      <c r="N1106" s="102"/>
      <c r="O1106" s="103"/>
      <c r="P1106" s="100"/>
      <c r="Q1106" s="100"/>
      <c r="R1106" s="100"/>
      <c r="S1106" s="100"/>
      <c r="T1106" s="100"/>
      <c r="U1106" s="100"/>
      <c r="V1106" s="100"/>
      <c r="W1106" s="100"/>
      <c r="X1106" s="100"/>
      <c r="Y1106" s="100"/>
      <c r="Z1106" s="100"/>
      <c r="AA1106" s="100"/>
    </row>
    <row r="1107" spans="1:27">
      <c r="A1107" s="99"/>
      <c r="B1107" s="100"/>
      <c r="C1107" s="100"/>
      <c r="D1107" s="100"/>
      <c r="E1107" s="101"/>
      <c r="F1107" s="100"/>
      <c r="G1107" s="100"/>
      <c r="H1107" s="100"/>
      <c r="I1107" s="100"/>
      <c r="J1107" s="100"/>
      <c r="K1107" s="100"/>
      <c r="L1107" s="102"/>
      <c r="M1107" s="102"/>
      <c r="N1107" s="102"/>
      <c r="O1107" s="103"/>
      <c r="P1107" s="100"/>
      <c r="Q1107" s="100"/>
      <c r="R1107" s="100"/>
      <c r="S1107" s="100"/>
      <c r="T1107" s="100"/>
      <c r="U1107" s="100"/>
      <c r="V1107" s="100"/>
      <c r="W1107" s="100"/>
      <c r="X1107" s="100"/>
      <c r="Y1107" s="100"/>
      <c r="Z1107" s="100"/>
      <c r="AA1107" s="100"/>
    </row>
    <row r="1108" spans="1:27">
      <c r="A1108" s="99"/>
      <c r="B1108" s="100"/>
      <c r="C1108" s="100"/>
      <c r="D1108" s="100"/>
      <c r="E1108" s="101"/>
      <c r="F1108" s="100"/>
      <c r="G1108" s="100"/>
      <c r="H1108" s="100"/>
      <c r="I1108" s="100"/>
      <c r="J1108" s="100"/>
      <c r="K1108" s="100"/>
      <c r="L1108" s="102"/>
      <c r="M1108" s="102"/>
      <c r="N1108" s="102"/>
      <c r="O1108" s="103"/>
      <c r="P1108" s="100"/>
      <c r="Q1108" s="100"/>
      <c r="R1108" s="100"/>
      <c r="S1108" s="100"/>
      <c r="T1108" s="100"/>
      <c r="U1108" s="100"/>
      <c r="V1108" s="100"/>
      <c r="W1108" s="100"/>
      <c r="X1108" s="100"/>
      <c r="Y1108" s="100"/>
      <c r="Z1108" s="100"/>
      <c r="AA1108" s="100"/>
    </row>
    <row r="1109" spans="1:27">
      <c r="A1109" s="99"/>
      <c r="B1109" s="100"/>
      <c r="C1109" s="100"/>
      <c r="D1109" s="100"/>
      <c r="E1109" s="101"/>
      <c r="F1109" s="100"/>
      <c r="G1109" s="100"/>
      <c r="H1109" s="100"/>
      <c r="I1109" s="100"/>
      <c r="J1109" s="100"/>
      <c r="K1109" s="100"/>
      <c r="L1109" s="102"/>
      <c r="M1109" s="102"/>
      <c r="N1109" s="102"/>
      <c r="O1109" s="103"/>
      <c r="P1109" s="100"/>
      <c r="Q1109" s="100"/>
      <c r="R1109" s="100"/>
      <c r="S1109" s="100"/>
      <c r="T1109" s="100"/>
      <c r="U1109" s="100"/>
      <c r="V1109" s="100"/>
      <c r="W1109" s="100"/>
      <c r="X1109" s="100"/>
      <c r="Y1109" s="100"/>
      <c r="Z1109" s="100"/>
      <c r="AA1109" s="100"/>
    </row>
    <row r="1110" spans="1:27">
      <c r="A1110" s="99"/>
      <c r="B1110" s="100"/>
      <c r="C1110" s="100"/>
      <c r="D1110" s="100"/>
      <c r="E1110" s="101"/>
      <c r="F1110" s="100"/>
      <c r="G1110" s="100"/>
      <c r="H1110" s="100"/>
      <c r="I1110" s="100"/>
      <c r="J1110" s="100"/>
      <c r="K1110" s="100"/>
      <c r="L1110" s="102"/>
      <c r="M1110" s="102"/>
      <c r="N1110" s="102"/>
      <c r="O1110" s="103"/>
      <c r="P1110" s="100"/>
      <c r="Q1110" s="100"/>
      <c r="R1110" s="100"/>
      <c r="S1110" s="100"/>
      <c r="T1110" s="100"/>
      <c r="U1110" s="100"/>
      <c r="V1110" s="100"/>
      <c r="W1110" s="100"/>
      <c r="X1110" s="100"/>
      <c r="Y1110" s="100"/>
      <c r="Z1110" s="100"/>
      <c r="AA1110" s="100"/>
    </row>
    <row r="1111" spans="1:27">
      <c r="A1111" s="99"/>
      <c r="B1111" s="100"/>
      <c r="C1111" s="100"/>
      <c r="D1111" s="100"/>
      <c r="E1111" s="101"/>
      <c r="F1111" s="100"/>
      <c r="G1111" s="100"/>
      <c r="H1111" s="100"/>
      <c r="I1111" s="100"/>
      <c r="J1111" s="100"/>
      <c r="K1111" s="100"/>
      <c r="L1111" s="102"/>
      <c r="M1111" s="102"/>
      <c r="N1111" s="102"/>
      <c r="O1111" s="103"/>
      <c r="P1111" s="100"/>
      <c r="Q1111" s="100"/>
      <c r="R1111" s="100"/>
      <c r="S1111" s="100"/>
      <c r="T1111" s="100"/>
      <c r="U1111" s="100"/>
      <c r="V1111" s="100"/>
      <c r="W1111" s="100"/>
      <c r="X1111" s="100"/>
      <c r="Y1111" s="100"/>
      <c r="Z1111" s="100"/>
      <c r="AA1111" s="100"/>
    </row>
    <row r="1112" spans="1:27">
      <c r="A1112" s="99"/>
      <c r="B1112" s="100"/>
      <c r="C1112" s="100"/>
      <c r="D1112" s="100"/>
      <c r="E1112" s="101"/>
      <c r="F1112" s="100"/>
      <c r="G1112" s="100"/>
      <c r="H1112" s="100"/>
      <c r="I1112" s="100"/>
      <c r="J1112" s="100"/>
      <c r="K1112" s="100"/>
      <c r="L1112" s="102"/>
      <c r="M1112" s="102"/>
      <c r="N1112" s="102"/>
      <c r="O1112" s="103"/>
      <c r="P1112" s="100"/>
      <c r="Q1112" s="100"/>
      <c r="R1112" s="100"/>
      <c r="S1112" s="100"/>
      <c r="T1112" s="100"/>
      <c r="U1112" s="100"/>
      <c r="V1112" s="100"/>
      <c r="W1112" s="100"/>
      <c r="X1112" s="100"/>
      <c r="Y1112" s="100"/>
      <c r="Z1112" s="100"/>
      <c r="AA1112" s="100"/>
    </row>
    <row r="1113" spans="1:27">
      <c r="A1113" s="99"/>
      <c r="B1113" s="100"/>
      <c r="C1113" s="100"/>
      <c r="D1113" s="100"/>
      <c r="E1113" s="101"/>
      <c r="F1113" s="100"/>
      <c r="G1113" s="100"/>
      <c r="H1113" s="100"/>
      <c r="I1113" s="100"/>
      <c r="J1113" s="100"/>
      <c r="K1113" s="100"/>
      <c r="L1113" s="102"/>
      <c r="M1113" s="102"/>
      <c r="N1113" s="102"/>
      <c r="O1113" s="103"/>
      <c r="P1113" s="100"/>
      <c r="Q1113" s="100"/>
      <c r="R1113" s="100"/>
      <c r="S1113" s="100"/>
      <c r="T1113" s="100"/>
      <c r="U1113" s="100"/>
      <c r="V1113" s="100"/>
      <c r="W1113" s="100"/>
      <c r="X1113" s="100"/>
      <c r="Y1113" s="100"/>
      <c r="Z1113" s="100"/>
      <c r="AA1113" s="100"/>
    </row>
    <row r="1114" spans="1:27">
      <c r="A1114" s="99"/>
      <c r="B1114" s="100"/>
      <c r="C1114" s="100"/>
      <c r="D1114" s="100"/>
      <c r="E1114" s="101"/>
      <c r="F1114" s="100"/>
      <c r="G1114" s="100"/>
      <c r="H1114" s="100"/>
      <c r="I1114" s="100"/>
      <c r="J1114" s="100"/>
      <c r="K1114" s="100"/>
      <c r="L1114" s="102"/>
      <c r="M1114" s="102"/>
      <c r="N1114" s="102"/>
      <c r="O1114" s="103"/>
      <c r="P1114" s="100"/>
      <c r="Q1114" s="100"/>
      <c r="R1114" s="100"/>
      <c r="S1114" s="100"/>
      <c r="T1114" s="100"/>
      <c r="U1114" s="100"/>
      <c r="V1114" s="100"/>
      <c r="W1114" s="100"/>
      <c r="X1114" s="100"/>
      <c r="Y1114" s="100"/>
      <c r="Z1114" s="100"/>
      <c r="AA1114" s="100"/>
    </row>
    <row r="1115" spans="1:27">
      <c r="A1115" s="99"/>
      <c r="B1115" s="100"/>
      <c r="C1115" s="100"/>
      <c r="D1115" s="100"/>
      <c r="E1115" s="101"/>
      <c r="F1115" s="100"/>
      <c r="G1115" s="100"/>
      <c r="H1115" s="100"/>
      <c r="I1115" s="100"/>
      <c r="J1115" s="100"/>
      <c r="K1115" s="100"/>
      <c r="L1115" s="102"/>
      <c r="M1115" s="102"/>
      <c r="N1115" s="102"/>
      <c r="O1115" s="103"/>
      <c r="P1115" s="100"/>
      <c r="Q1115" s="100"/>
      <c r="R1115" s="100"/>
      <c r="S1115" s="100"/>
      <c r="T1115" s="100"/>
      <c r="U1115" s="100"/>
      <c r="V1115" s="100"/>
      <c r="W1115" s="100"/>
      <c r="X1115" s="100"/>
      <c r="Y1115" s="100"/>
      <c r="Z1115" s="100"/>
      <c r="AA1115" s="100"/>
    </row>
    <row r="1116" spans="1:27">
      <c r="A1116" s="99"/>
      <c r="B1116" s="100"/>
      <c r="C1116" s="100"/>
      <c r="D1116" s="100"/>
      <c r="E1116" s="101"/>
      <c r="F1116" s="100"/>
      <c r="G1116" s="100"/>
      <c r="H1116" s="100"/>
      <c r="I1116" s="100"/>
      <c r="J1116" s="100"/>
      <c r="K1116" s="100"/>
      <c r="L1116" s="102"/>
      <c r="M1116" s="102"/>
      <c r="N1116" s="102"/>
      <c r="O1116" s="103"/>
      <c r="P1116" s="100"/>
      <c r="Q1116" s="100"/>
      <c r="R1116" s="100"/>
      <c r="S1116" s="100"/>
      <c r="T1116" s="100"/>
      <c r="U1116" s="100"/>
      <c r="V1116" s="100"/>
      <c r="W1116" s="100"/>
      <c r="X1116" s="100"/>
      <c r="Y1116" s="100"/>
      <c r="Z1116" s="100"/>
      <c r="AA1116" s="100"/>
    </row>
    <row r="1117" spans="1:27">
      <c r="A1117" s="99"/>
      <c r="B1117" s="100"/>
      <c r="C1117" s="100"/>
      <c r="D1117" s="100"/>
      <c r="E1117" s="101"/>
      <c r="F1117" s="100"/>
      <c r="G1117" s="100"/>
      <c r="H1117" s="100"/>
      <c r="I1117" s="100"/>
      <c r="J1117" s="100"/>
      <c r="K1117" s="100"/>
      <c r="L1117" s="102"/>
      <c r="M1117" s="102"/>
      <c r="N1117" s="102"/>
      <c r="O1117" s="103"/>
      <c r="P1117" s="100"/>
      <c r="Q1117" s="100"/>
      <c r="R1117" s="100"/>
      <c r="S1117" s="100"/>
      <c r="T1117" s="100"/>
      <c r="U1117" s="100"/>
      <c r="V1117" s="100"/>
      <c r="W1117" s="100"/>
      <c r="X1117" s="100"/>
      <c r="Y1117" s="100"/>
      <c r="Z1117" s="100"/>
      <c r="AA1117" s="100"/>
    </row>
    <row r="1118" spans="1:27">
      <c r="A1118" s="99"/>
      <c r="B1118" s="100"/>
      <c r="C1118" s="100"/>
      <c r="D1118" s="100"/>
      <c r="E1118" s="101"/>
      <c r="F1118" s="100"/>
      <c r="G1118" s="100"/>
      <c r="H1118" s="100"/>
      <c r="I1118" s="100"/>
      <c r="J1118" s="100"/>
      <c r="K1118" s="100"/>
      <c r="L1118" s="102"/>
      <c r="M1118" s="102"/>
      <c r="N1118" s="102"/>
      <c r="O1118" s="103"/>
      <c r="P1118" s="100"/>
      <c r="Q1118" s="100"/>
      <c r="R1118" s="100"/>
      <c r="S1118" s="100"/>
      <c r="T1118" s="100"/>
      <c r="U1118" s="100"/>
      <c r="V1118" s="100"/>
      <c r="W1118" s="100"/>
      <c r="X1118" s="100"/>
      <c r="Y1118" s="100"/>
      <c r="Z1118" s="100"/>
      <c r="AA1118" s="100"/>
    </row>
    <row r="1119" spans="1:27">
      <c r="A1119" s="99"/>
      <c r="B1119" s="100"/>
      <c r="C1119" s="100"/>
      <c r="D1119" s="100"/>
      <c r="E1119" s="101"/>
      <c r="F1119" s="100"/>
      <c r="G1119" s="100"/>
      <c r="H1119" s="100"/>
      <c r="I1119" s="100"/>
      <c r="J1119" s="100"/>
      <c r="K1119" s="100"/>
      <c r="L1119" s="102"/>
      <c r="M1119" s="102"/>
      <c r="N1119" s="102"/>
      <c r="O1119" s="103"/>
      <c r="P1119" s="100"/>
      <c r="Q1119" s="100"/>
      <c r="R1119" s="100"/>
      <c r="S1119" s="100"/>
      <c r="T1119" s="100"/>
      <c r="U1119" s="100"/>
      <c r="V1119" s="100"/>
      <c r="W1119" s="100"/>
      <c r="X1119" s="100"/>
      <c r="Y1119" s="100"/>
      <c r="Z1119" s="100"/>
      <c r="AA1119" s="100"/>
    </row>
    <row r="1120" spans="1:27">
      <c r="A1120" s="99"/>
      <c r="B1120" s="100"/>
      <c r="C1120" s="100"/>
      <c r="D1120" s="100"/>
      <c r="E1120" s="101"/>
      <c r="F1120" s="100"/>
      <c r="G1120" s="100"/>
      <c r="H1120" s="100"/>
      <c r="I1120" s="100"/>
      <c r="J1120" s="100"/>
      <c r="K1120" s="100"/>
      <c r="L1120" s="102"/>
      <c r="M1120" s="102"/>
      <c r="N1120" s="102"/>
      <c r="O1120" s="103"/>
      <c r="P1120" s="100"/>
      <c r="Q1120" s="100"/>
      <c r="R1120" s="100"/>
      <c r="S1120" s="100"/>
      <c r="T1120" s="100"/>
      <c r="U1120" s="100"/>
      <c r="V1120" s="100"/>
      <c r="W1120" s="100"/>
      <c r="X1120" s="100"/>
      <c r="Y1120" s="100"/>
      <c r="Z1120" s="100"/>
      <c r="AA1120" s="100"/>
    </row>
    <row r="1121" spans="1:27">
      <c r="A1121" s="99"/>
      <c r="B1121" s="100"/>
      <c r="C1121" s="100"/>
      <c r="D1121" s="100"/>
      <c r="E1121" s="101"/>
      <c r="F1121" s="100"/>
      <c r="G1121" s="100"/>
      <c r="H1121" s="100"/>
      <c r="I1121" s="100"/>
      <c r="J1121" s="100"/>
      <c r="K1121" s="100"/>
      <c r="L1121" s="102"/>
      <c r="M1121" s="102"/>
      <c r="N1121" s="102"/>
      <c r="O1121" s="103"/>
      <c r="P1121" s="100"/>
      <c r="Q1121" s="100"/>
      <c r="R1121" s="100"/>
      <c r="S1121" s="100"/>
      <c r="T1121" s="100"/>
      <c r="U1121" s="100"/>
      <c r="V1121" s="100"/>
      <c r="W1121" s="100"/>
      <c r="X1121" s="100"/>
      <c r="Y1121" s="100"/>
      <c r="Z1121" s="100"/>
      <c r="AA1121" s="100"/>
    </row>
    <row r="1122" spans="1:27">
      <c r="A1122" s="99"/>
      <c r="B1122" s="100"/>
      <c r="C1122" s="100"/>
      <c r="D1122" s="100"/>
      <c r="E1122" s="101"/>
      <c r="F1122" s="100"/>
      <c r="G1122" s="100"/>
      <c r="H1122" s="100"/>
      <c r="I1122" s="100"/>
      <c r="J1122" s="100"/>
      <c r="K1122" s="100"/>
      <c r="L1122" s="102"/>
      <c r="M1122" s="102"/>
      <c r="N1122" s="102"/>
      <c r="O1122" s="103"/>
      <c r="P1122" s="100"/>
      <c r="Q1122" s="100"/>
      <c r="R1122" s="100"/>
      <c r="S1122" s="100"/>
      <c r="T1122" s="100"/>
      <c r="U1122" s="100"/>
      <c r="V1122" s="100"/>
      <c r="W1122" s="100"/>
      <c r="X1122" s="100"/>
      <c r="Y1122" s="100"/>
      <c r="Z1122" s="100"/>
      <c r="AA1122" s="100"/>
    </row>
    <row r="1123" spans="1:27">
      <c r="A1123" s="99"/>
      <c r="B1123" s="100"/>
      <c r="C1123" s="100"/>
      <c r="D1123" s="100"/>
      <c r="E1123" s="101"/>
      <c r="F1123" s="100"/>
      <c r="G1123" s="100"/>
      <c r="H1123" s="100"/>
      <c r="I1123" s="100"/>
      <c r="J1123" s="100"/>
      <c r="K1123" s="100"/>
      <c r="L1123" s="102"/>
      <c r="M1123" s="102"/>
      <c r="N1123" s="102"/>
      <c r="O1123" s="103"/>
      <c r="P1123" s="100"/>
      <c r="Q1123" s="100"/>
      <c r="R1123" s="100"/>
      <c r="S1123" s="100"/>
      <c r="T1123" s="100"/>
      <c r="U1123" s="100"/>
      <c r="V1123" s="100"/>
      <c r="W1123" s="100"/>
      <c r="X1123" s="100"/>
      <c r="Y1123" s="100"/>
      <c r="Z1123" s="100"/>
      <c r="AA1123" s="100"/>
    </row>
    <row r="1124" spans="1:27">
      <c r="A1124" s="99"/>
      <c r="B1124" s="100"/>
      <c r="C1124" s="100"/>
      <c r="D1124" s="100"/>
      <c r="E1124" s="101"/>
      <c r="F1124" s="100"/>
      <c r="G1124" s="100"/>
      <c r="H1124" s="100"/>
      <c r="I1124" s="100"/>
      <c r="J1124" s="100"/>
      <c r="K1124" s="100"/>
      <c r="L1124" s="102"/>
      <c r="M1124" s="102"/>
      <c r="N1124" s="102"/>
      <c r="O1124" s="103"/>
      <c r="P1124" s="100"/>
      <c r="Q1124" s="100"/>
      <c r="R1124" s="100"/>
      <c r="S1124" s="100"/>
      <c r="T1124" s="100"/>
      <c r="U1124" s="100"/>
      <c r="V1124" s="100"/>
      <c r="W1124" s="100"/>
      <c r="X1124" s="100"/>
      <c r="Y1124" s="100"/>
      <c r="Z1124" s="100"/>
      <c r="AA1124" s="100"/>
    </row>
    <row r="1125" spans="1:27">
      <c r="A1125" s="99"/>
      <c r="B1125" s="100"/>
      <c r="C1125" s="100"/>
      <c r="D1125" s="100"/>
      <c r="E1125" s="101"/>
      <c r="F1125" s="100"/>
      <c r="G1125" s="100"/>
      <c r="H1125" s="100"/>
      <c r="I1125" s="100"/>
      <c r="J1125" s="100"/>
      <c r="K1125" s="100"/>
      <c r="L1125" s="102"/>
      <c r="M1125" s="102"/>
      <c r="N1125" s="102"/>
      <c r="O1125" s="103"/>
      <c r="P1125" s="100"/>
      <c r="Q1125" s="100"/>
      <c r="R1125" s="100"/>
      <c r="S1125" s="100"/>
      <c r="T1125" s="100"/>
      <c r="U1125" s="100"/>
      <c r="V1125" s="100"/>
      <c r="W1125" s="100"/>
      <c r="X1125" s="100"/>
      <c r="Y1125" s="100"/>
      <c r="Z1125" s="100"/>
      <c r="AA1125" s="100"/>
    </row>
    <row r="1126" spans="1:27">
      <c r="A1126" s="99"/>
      <c r="B1126" s="100"/>
      <c r="C1126" s="100"/>
      <c r="D1126" s="100"/>
      <c r="E1126" s="101"/>
      <c r="F1126" s="100"/>
      <c r="G1126" s="100"/>
      <c r="H1126" s="100"/>
      <c r="I1126" s="100"/>
      <c r="J1126" s="100"/>
      <c r="K1126" s="100"/>
      <c r="L1126" s="102"/>
      <c r="M1126" s="102"/>
      <c r="N1126" s="102"/>
      <c r="O1126" s="103"/>
      <c r="P1126" s="100"/>
      <c r="Q1126" s="100"/>
      <c r="R1126" s="100"/>
      <c r="S1126" s="100"/>
      <c r="T1126" s="100"/>
      <c r="U1126" s="100"/>
      <c r="V1126" s="100"/>
      <c r="W1126" s="100"/>
      <c r="X1126" s="100"/>
      <c r="Y1126" s="100"/>
      <c r="Z1126" s="100"/>
      <c r="AA1126" s="100"/>
    </row>
    <row r="1127" spans="1:27">
      <c r="A1127" s="99"/>
      <c r="B1127" s="100"/>
      <c r="C1127" s="100"/>
      <c r="D1127" s="100"/>
      <c r="E1127" s="101"/>
      <c r="F1127" s="100"/>
      <c r="G1127" s="100"/>
      <c r="H1127" s="100"/>
      <c r="I1127" s="100"/>
      <c r="J1127" s="100"/>
      <c r="K1127" s="100"/>
      <c r="L1127" s="102"/>
      <c r="M1127" s="102"/>
      <c r="N1127" s="102"/>
      <c r="O1127" s="103"/>
      <c r="P1127" s="100"/>
      <c r="Q1127" s="100"/>
      <c r="R1127" s="100"/>
      <c r="S1127" s="100"/>
      <c r="T1127" s="100"/>
      <c r="U1127" s="100"/>
      <c r="V1127" s="100"/>
      <c r="W1127" s="100"/>
      <c r="X1127" s="100"/>
      <c r="Y1127" s="100"/>
      <c r="Z1127" s="100"/>
      <c r="AA1127" s="100"/>
    </row>
    <row r="1128" spans="1:27">
      <c r="A1128" s="99"/>
      <c r="B1128" s="100"/>
      <c r="C1128" s="100"/>
      <c r="D1128" s="100"/>
      <c r="E1128" s="101"/>
      <c r="F1128" s="100"/>
      <c r="G1128" s="100"/>
      <c r="H1128" s="100"/>
      <c r="I1128" s="100"/>
      <c r="J1128" s="100"/>
      <c r="K1128" s="100"/>
      <c r="L1128" s="102"/>
      <c r="M1128" s="102"/>
      <c r="N1128" s="102"/>
      <c r="O1128" s="103"/>
      <c r="P1128" s="100"/>
      <c r="Q1128" s="100"/>
      <c r="R1128" s="100"/>
      <c r="S1128" s="100"/>
      <c r="T1128" s="100"/>
      <c r="U1128" s="100"/>
      <c r="V1128" s="100"/>
      <c r="W1128" s="100"/>
      <c r="X1128" s="100"/>
      <c r="Y1128" s="100"/>
      <c r="Z1128" s="100"/>
      <c r="AA1128" s="100"/>
    </row>
    <row r="1129" spans="1:27">
      <c r="A1129" s="99"/>
      <c r="B1129" s="100"/>
      <c r="C1129" s="100"/>
      <c r="D1129" s="100"/>
      <c r="E1129" s="101"/>
      <c r="F1129" s="100"/>
      <c r="G1129" s="100"/>
      <c r="H1129" s="100"/>
      <c r="I1129" s="100"/>
      <c r="J1129" s="100"/>
      <c r="K1129" s="100"/>
      <c r="L1129" s="102"/>
      <c r="M1129" s="102"/>
      <c r="N1129" s="102"/>
      <c r="O1129" s="103"/>
      <c r="P1129" s="100"/>
      <c r="Q1129" s="100"/>
      <c r="R1129" s="100"/>
      <c r="S1129" s="100"/>
      <c r="T1129" s="100"/>
      <c r="U1129" s="100"/>
      <c r="V1129" s="100"/>
      <c r="W1129" s="100"/>
      <c r="X1129" s="100"/>
      <c r="Y1129" s="100"/>
      <c r="Z1129" s="100"/>
      <c r="AA1129" s="100"/>
    </row>
    <row r="1130" spans="1:27">
      <c r="A1130" s="99"/>
      <c r="B1130" s="100"/>
      <c r="C1130" s="100"/>
      <c r="D1130" s="100"/>
      <c r="E1130" s="101"/>
      <c r="F1130" s="100"/>
      <c r="G1130" s="100"/>
      <c r="H1130" s="100"/>
      <c r="I1130" s="100"/>
      <c r="J1130" s="100"/>
      <c r="K1130" s="100"/>
      <c r="L1130" s="102"/>
      <c r="M1130" s="102"/>
      <c r="N1130" s="102"/>
      <c r="O1130" s="103"/>
      <c r="P1130" s="100"/>
      <c r="Q1130" s="100"/>
      <c r="R1130" s="100"/>
      <c r="S1130" s="100"/>
      <c r="T1130" s="100"/>
      <c r="U1130" s="100"/>
      <c r="V1130" s="100"/>
      <c r="W1130" s="100"/>
      <c r="X1130" s="100"/>
      <c r="Y1130" s="100"/>
      <c r="Z1130" s="100"/>
      <c r="AA1130" s="100"/>
    </row>
    <row r="1131" spans="1:27">
      <c r="A1131" s="99"/>
      <c r="B1131" s="100"/>
      <c r="C1131" s="100"/>
      <c r="D1131" s="100"/>
      <c r="E1131" s="101"/>
      <c r="F1131" s="100"/>
      <c r="G1131" s="100"/>
      <c r="H1131" s="100"/>
      <c r="I1131" s="100"/>
      <c r="J1131" s="100"/>
      <c r="K1131" s="100"/>
      <c r="L1131" s="102"/>
      <c r="M1131" s="102"/>
      <c r="N1131" s="102"/>
      <c r="O1131" s="103"/>
      <c r="P1131" s="100"/>
      <c r="Q1131" s="100"/>
      <c r="R1131" s="100"/>
      <c r="S1131" s="100"/>
      <c r="T1131" s="100"/>
      <c r="U1131" s="100"/>
      <c r="V1131" s="100"/>
      <c r="W1131" s="100"/>
      <c r="X1131" s="100"/>
      <c r="Y1131" s="100"/>
      <c r="Z1131" s="100"/>
      <c r="AA1131" s="100"/>
    </row>
    <row r="1132" spans="1:27">
      <c r="A1132" s="99"/>
      <c r="B1132" s="100"/>
      <c r="C1132" s="100"/>
      <c r="D1132" s="100"/>
      <c r="E1132" s="101"/>
      <c r="F1132" s="100"/>
      <c r="G1132" s="100"/>
      <c r="H1132" s="100"/>
      <c r="I1132" s="100"/>
      <c r="J1132" s="100"/>
      <c r="K1132" s="100"/>
      <c r="L1132" s="102"/>
      <c r="M1132" s="102"/>
      <c r="N1132" s="102"/>
      <c r="O1132" s="103"/>
      <c r="P1132" s="100"/>
      <c r="Q1132" s="100"/>
      <c r="R1132" s="100"/>
      <c r="S1132" s="100"/>
      <c r="T1132" s="100"/>
      <c r="U1132" s="100"/>
      <c r="V1132" s="100"/>
      <c r="W1132" s="100"/>
      <c r="X1132" s="100"/>
      <c r="Y1132" s="100"/>
      <c r="Z1132" s="100"/>
      <c r="AA1132" s="100"/>
    </row>
    <row r="1133" spans="1:27">
      <c r="A1133" s="99"/>
      <c r="B1133" s="100"/>
      <c r="C1133" s="100"/>
      <c r="D1133" s="100"/>
      <c r="E1133" s="101"/>
      <c r="F1133" s="100"/>
      <c r="G1133" s="100"/>
      <c r="H1133" s="100"/>
      <c r="I1133" s="100"/>
      <c r="J1133" s="100"/>
      <c r="K1133" s="100"/>
      <c r="L1133" s="102"/>
      <c r="M1133" s="102"/>
      <c r="N1133" s="102"/>
      <c r="O1133" s="103"/>
      <c r="P1133" s="100"/>
      <c r="Q1133" s="100"/>
      <c r="R1133" s="100"/>
      <c r="S1133" s="100"/>
      <c r="T1133" s="100"/>
      <c r="U1133" s="100"/>
      <c r="V1133" s="100"/>
      <c r="W1133" s="100"/>
      <c r="X1133" s="100"/>
      <c r="Y1133" s="100"/>
      <c r="Z1133" s="100"/>
      <c r="AA1133" s="100"/>
    </row>
    <row r="1134" spans="1:27">
      <c r="A1134" s="99"/>
      <c r="B1134" s="100"/>
      <c r="C1134" s="100"/>
      <c r="D1134" s="100"/>
      <c r="E1134" s="101"/>
      <c r="F1134" s="100"/>
      <c r="G1134" s="100"/>
      <c r="H1134" s="100"/>
      <c r="I1134" s="100"/>
      <c r="J1134" s="100"/>
      <c r="K1134" s="100"/>
      <c r="L1134" s="102"/>
      <c r="M1134" s="102"/>
      <c r="N1134" s="102"/>
      <c r="O1134" s="103"/>
      <c r="P1134" s="100"/>
      <c r="Q1134" s="100"/>
      <c r="R1134" s="100"/>
      <c r="S1134" s="100"/>
      <c r="T1134" s="100"/>
      <c r="U1134" s="100"/>
      <c r="V1134" s="100"/>
      <c r="W1134" s="100"/>
      <c r="X1134" s="100"/>
      <c r="Y1134" s="100"/>
      <c r="Z1134" s="100"/>
      <c r="AA1134" s="100"/>
    </row>
    <row r="1135" spans="1:27">
      <c r="A1135" s="99"/>
      <c r="B1135" s="100"/>
      <c r="C1135" s="100"/>
      <c r="D1135" s="100"/>
      <c r="E1135" s="101"/>
      <c r="F1135" s="100"/>
      <c r="G1135" s="100"/>
      <c r="H1135" s="100"/>
      <c r="I1135" s="100"/>
      <c r="J1135" s="100"/>
      <c r="K1135" s="100"/>
      <c r="L1135" s="102"/>
      <c r="M1135" s="102"/>
      <c r="N1135" s="102"/>
      <c r="O1135" s="103"/>
      <c r="P1135" s="100"/>
      <c r="Q1135" s="100"/>
      <c r="R1135" s="100"/>
      <c r="S1135" s="100"/>
      <c r="T1135" s="100"/>
      <c r="U1135" s="100"/>
      <c r="V1135" s="100"/>
      <c r="W1135" s="100"/>
      <c r="X1135" s="100"/>
      <c r="Y1135" s="100"/>
      <c r="Z1135" s="100"/>
      <c r="AA1135" s="100"/>
    </row>
    <row r="1136" spans="1:27">
      <c r="A1136" s="99"/>
      <c r="B1136" s="100"/>
      <c r="C1136" s="100"/>
      <c r="D1136" s="100"/>
      <c r="E1136" s="101"/>
      <c r="F1136" s="100"/>
      <c r="G1136" s="100"/>
      <c r="H1136" s="100"/>
      <c r="I1136" s="100"/>
      <c r="J1136" s="100"/>
      <c r="K1136" s="100"/>
      <c r="L1136" s="102"/>
      <c r="M1136" s="102"/>
      <c r="N1136" s="102"/>
      <c r="O1136" s="103"/>
      <c r="P1136" s="100"/>
      <c r="Q1136" s="100"/>
      <c r="R1136" s="100"/>
      <c r="S1136" s="100"/>
      <c r="T1136" s="100"/>
      <c r="U1136" s="100"/>
      <c r="V1136" s="100"/>
      <c r="W1136" s="100"/>
      <c r="X1136" s="100"/>
      <c r="Y1136" s="100"/>
      <c r="Z1136" s="100"/>
      <c r="AA1136" s="100"/>
    </row>
    <row r="1137" spans="1:27">
      <c r="A1137" s="99"/>
      <c r="B1137" s="100"/>
      <c r="C1137" s="100"/>
      <c r="D1137" s="100"/>
      <c r="E1137" s="101"/>
      <c r="F1137" s="100"/>
      <c r="G1137" s="100"/>
      <c r="H1137" s="100"/>
      <c r="I1137" s="100"/>
      <c r="J1137" s="100"/>
      <c r="K1137" s="100"/>
      <c r="L1137" s="102"/>
      <c r="M1137" s="102"/>
      <c r="N1137" s="102"/>
      <c r="O1137" s="103"/>
      <c r="P1137" s="100"/>
      <c r="Q1137" s="100"/>
      <c r="R1137" s="100"/>
      <c r="S1137" s="100"/>
      <c r="T1137" s="100"/>
      <c r="U1137" s="100"/>
      <c r="V1137" s="100"/>
      <c r="W1137" s="100"/>
      <c r="X1137" s="100"/>
      <c r="Y1137" s="100"/>
      <c r="Z1137" s="100"/>
      <c r="AA1137" s="100"/>
    </row>
    <row r="1138" spans="1:27">
      <c r="A1138" s="99"/>
      <c r="B1138" s="100"/>
      <c r="C1138" s="100"/>
      <c r="D1138" s="100"/>
      <c r="E1138" s="101"/>
      <c r="F1138" s="100"/>
      <c r="G1138" s="100"/>
      <c r="H1138" s="100"/>
      <c r="I1138" s="100"/>
      <c r="J1138" s="100"/>
      <c r="K1138" s="100"/>
      <c r="L1138" s="102"/>
      <c r="M1138" s="102"/>
      <c r="N1138" s="102"/>
      <c r="O1138" s="103"/>
      <c r="P1138" s="100"/>
      <c r="Q1138" s="100"/>
      <c r="R1138" s="100"/>
      <c r="S1138" s="100"/>
      <c r="T1138" s="100"/>
      <c r="U1138" s="100"/>
      <c r="V1138" s="100"/>
      <c r="W1138" s="100"/>
      <c r="X1138" s="100"/>
      <c r="Y1138" s="100"/>
      <c r="Z1138" s="100"/>
      <c r="AA1138" s="100"/>
    </row>
    <row r="1139" spans="1:27">
      <c r="A1139" s="99"/>
      <c r="B1139" s="100"/>
      <c r="C1139" s="100"/>
      <c r="D1139" s="100"/>
      <c r="E1139" s="101"/>
      <c r="F1139" s="100"/>
      <c r="G1139" s="100"/>
      <c r="H1139" s="100"/>
      <c r="I1139" s="100"/>
      <c r="J1139" s="100"/>
      <c r="K1139" s="100"/>
      <c r="L1139" s="102"/>
      <c r="M1139" s="102"/>
      <c r="N1139" s="102"/>
      <c r="O1139" s="103"/>
      <c r="P1139" s="100"/>
      <c r="Q1139" s="100"/>
      <c r="R1139" s="100"/>
      <c r="S1139" s="100"/>
      <c r="T1139" s="100"/>
      <c r="U1139" s="100"/>
      <c r="V1139" s="100"/>
      <c r="W1139" s="100"/>
      <c r="X1139" s="100"/>
      <c r="Y1139" s="100"/>
      <c r="Z1139" s="100"/>
      <c r="AA1139" s="100"/>
    </row>
    <row r="1140" spans="1:27">
      <c r="A1140" s="99"/>
      <c r="B1140" s="100"/>
      <c r="C1140" s="100"/>
      <c r="D1140" s="100"/>
      <c r="E1140" s="101"/>
      <c r="F1140" s="100"/>
      <c r="G1140" s="100"/>
      <c r="H1140" s="100"/>
      <c r="I1140" s="100"/>
      <c r="J1140" s="100"/>
      <c r="K1140" s="100"/>
      <c r="L1140" s="102"/>
      <c r="M1140" s="102"/>
      <c r="N1140" s="102"/>
      <c r="O1140" s="103"/>
      <c r="P1140" s="100"/>
      <c r="Q1140" s="100"/>
      <c r="R1140" s="100"/>
      <c r="S1140" s="100"/>
      <c r="T1140" s="100"/>
      <c r="U1140" s="100"/>
      <c r="V1140" s="100"/>
      <c r="W1140" s="100"/>
      <c r="X1140" s="100"/>
      <c r="Y1140" s="100"/>
      <c r="Z1140" s="100"/>
      <c r="AA1140" s="100"/>
    </row>
    <row r="1141" spans="1:27">
      <c r="A1141" s="99"/>
      <c r="B1141" s="100"/>
      <c r="C1141" s="100"/>
      <c r="D1141" s="100"/>
      <c r="E1141" s="101"/>
      <c r="F1141" s="100"/>
      <c r="G1141" s="100"/>
      <c r="H1141" s="100"/>
      <c r="I1141" s="100"/>
      <c r="J1141" s="100"/>
      <c r="K1141" s="100"/>
      <c r="L1141" s="102"/>
      <c r="M1141" s="102"/>
      <c r="N1141" s="102"/>
      <c r="O1141" s="103"/>
      <c r="P1141" s="100"/>
      <c r="Q1141" s="100"/>
      <c r="R1141" s="100"/>
      <c r="S1141" s="100"/>
      <c r="T1141" s="100"/>
      <c r="U1141" s="100"/>
      <c r="V1141" s="100"/>
      <c r="W1141" s="100"/>
      <c r="X1141" s="100"/>
      <c r="Y1141" s="100"/>
      <c r="Z1141" s="100"/>
      <c r="AA1141" s="100"/>
    </row>
    <row r="1142" spans="1:27">
      <c r="A1142" s="99"/>
      <c r="B1142" s="100"/>
      <c r="C1142" s="100"/>
      <c r="D1142" s="100"/>
      <c r="E1142" s="101"/>
      <c r="F1142" s="100"/>
      <c r="G1142" s="100"/>
      <c r="H1142" s="100"/>
      <c r="I1142" s="100"/>
      <c r="J1142" s="100"/>
      <c r="K1142" s="100"/>
      <c r="L1142" s="102"/>
      <c r="M1142" s="102"/>
      <c r="N1142" s="102"/>
      <c r="O1142" s="103"/>
      <c r="P1142" s="100"/>
      <c r="Q1142" s="100"/>
      <c r="R1142" s="100"/>
      <c r="S1142" s="100"/>
      <c r="T1142" s="100"/>
      <c r="U1142" s="100"/>
      <c r="V1142" s="100"/>
      <c r="W1142" s="100"/>
      <c r="X1142" s="100"/>
      <c r="Y1142" s="100"/>
      <c r="Z1142" s="100"/>
      <c r="AA1142" s="100"/>
    </row>
    <row r="1143" spans="1:27">
      <c r="A1143" s="99"/>
      <c r="B1143" s="100"/>
      <c r="C1143" s="100"/>
      <c r="D1143" s="100"/>
      <c r="E1143" s="101"/>
      <c r="F1143" s="100"/>
      <c r="G1143" s="100"/>
      <c r="H1143" s="100"/>
      <c r="I1143" s="100"/>
      <c r="J1143" s="100"/>
      <c r="K1143" s="100"/>
      <c r="L1143" s="102"/>
      <c r="M1143" s="102"/>
      <c r="N1143" s="102"/>
      <c r="O1143" s="103"/>
      <c r="P1143" s="100"/>
      <c r="Q1143" s="100"/>
      <c r="R1143" s="100"/>
      <c r="S1143" s="100"/>
      <c r="T1143" s="100"/>
      <c r="U1143" s="100"/>
      <c r="V1143" s="100"/>
      <c r="W1143" s="100"/>
      <c r="X1143" s="100"/>
      <c r="Y1143" s="100"/>
      <c r="Z1143" s="100"/>
      <c r="AA1143" s="100"/>
    </row>
    <row r="1144" spans="1:27">
      <c r="A1144" s="99"/>
      <c r="B1144" s="100"/>
      <c r="C1144" s="100"/>
      <c r="D1144" s="100"/>
      <c r="E1144" s="101"/>
      <c r="F1144" s="100"/>
      <c r="G1144" s="100"/>
      <c r="H1144" s="100"/>
      <c r="I1144" s="100"/>
      <c r="J1144" s="100"/>
      <c r="K1144" s="100"/>
      <c r="L1144" s="102"/>
      <c r="M1144" s="102"/>
      <c r="N1144" s="102"/>
      <c r="O1144" s="103"/>
      <c r="P1144" s="100"/>
      <c r="Q1144" s="100"/>
      <c r="R1144" s="100"/>
      <c r="S1144" s="100"/>
      <c r="T1144" s="100"/>
      <c r="U1144" s="100"/>
      <c r="V1144" s="100"/>
      <c r="W1144" s="100"/>
      <c r="X1144" s="100"/>
      <c r="Y1144" s="100"/>
      <c r="Z1144" s="100"/>
      <c r="AA1144" s="100"/>
    </row>
    <row r="1145" spans="1:27">
      <c r="A1145" s="99"/>
      <c r="B1145" s="100"/>
      <c r="C1145" s="100"/>
      <c r="D1145" s="100"/>
      <c r="E1145" s="101"/>
      <c r="F1145" s="100"/>
      <c r="G1145" s="100"/>
      <c r="H1145" s="100"/>
      <c r="I1145" s="100"/>
      <c r="J1145" s="100"/>
      <c r="K1145" s="100"/>
      <c r="L1145" s="102"/>
      <c r="M1145" s="102"/>
      <c r="N1145" s="102"/>
      <c r="O1145" s="103"/>
      <c r="P1145" s="100"/>
      <c r="Q1145" s="100"/>
      <c r="R1145" s="100"/>
      <c r="S1145" s="100"/>
      <c r="T1145" s="100"/>
      <c r="U1145" s="100"/>
      <c r="V1145" s="100"/>
      <c r="W1145" s="100"/>
      <c r="X1145" s="100"/>
      <c r="Y1145" s="100"/>
      <c r="Z1145" s="100"/>
      <c r="AA1145" s="100"/>
    </row>
    <row r="1146" spans="1:27">
      <c r="A1146" s="99"/>
      <c r="B1146" s="100"/>
      <c r="C1146" s="100"/>
      <c r="D1146" s="100"/>
      <c r="E1146" s="101"/>
      <c r="F1146" s="100"/>
      <c r="G1146" s="100"/>
      <c r="H1146" s="100"/>
      <c r="I1146" s="100"/>
      <c r="J1146" s="100"/>
      <c r="K1146" s="100"/>
      <c r="L1146" s="102"/>
      <c r="M1146" s="102"/>
      <c r="N1146" s="102"/>
      <c r="O1146" s="103"/>
      <c r="P1146" s="100"/>
      <c r="Q1146" s="100"/>
      <c r="R1146" s="100"/>
      <c r="S1146" s="100"/>
      <c r="T1146" s="100"/>
      <c r="U1146" s="100"/>
      <c r="V1146" s="100"/>
      <c r="W1146" s="100"/>
      <c r="X1146" s="100"/>
      <c r="Y1146" s="100"/>
      <c r="Z1146" s="100"/>
      <c r="AA1146" s="100"/>
    </row>
    <row r="1147" spans="1:27">
      <c r="A1147" s="99"/>
      <c r="B1147" s="100"/>
      <c r="C1147" s="100"/>
      <c r="D1147" s="100"/>
      <c r="E1147" s="101"/>
      <c r="F1147" s="100"/>
      <c r="G1147" s="100"/>
      <c r="H1147" s="100"/>
      <c r="I1147" s="100"/>
      <c r="J1147" s="100"/>
      <c r="K1147" s="100"/>
      <c r="L1147" s="102"/>
      <c r="M1147" s="102"/>
      <c r="N1147" s="102"/>
      <c r="O1147" s="103"/>
      <c r="P1147" s="100"/>
      <c r="Q1147" s="100"/>
      <c r="R1147" s="100"/>
      <c r="S1147" s="100"/>
      <c r="T1147" s="100"/>
      <c r="U1147" s="100"/>
      <c r="V1147" s="100"/>
      <c r="W1147" s="100"/>
      <c r="X1147" s="100"/>
      <c r="Y1147" s="100"/>
      <c r="Z1147" s="100"/>
      <c r="AA1147" s="100"/>
    </row>
    <row r="1148" spans="1:27">
      <c r="A1148" s="99"/>
      <c r="B1148" s="100"/>
      <c r="C1148" s="100"/>
      <c r="D1148" s="100"/>
      <c r="E1148" s="101"/>
      <c r="F1148" s="100"/>
      <c r="G1148" s="100"/>
      <c r="H1148" s="100"/>
      <c r="I1148" s="100"/>
      <c r="J1148" s="100"/>
      <c r="K1148" s="100"/>
      <c r="L1148" s="102"/>
      <c r="M1148" s="102"/>
      <c r="N1148" s="102"/>
      <c r="O1148" s="103"/>
      <c r="P1148" s="100"/>
      <c r="Q1148" s="100"/>
      <c r="R1148" s="100"/>
      <c r="S1148" s="100"/>
      <c r="T1148" s="100"/>
      <c r="U1148" s="100"/>
      <c r="V1148" s="100"/>
      <c r="W1148" s="100"/>
      <c r="X1148" s="100"/>
      <c r="Y1148" s="100"/>
      <c r="Z1148" s="100"/>
      <c r="AA1148" s="100"/>
    </row>
    <row r="1149" spans="1:27">
      <c r="A1149" s="99"/>
      <c r="B1149" s="100"/>
      <c r="C1149" s="100"/>
      <c r="D1149" s="100"/>
      <c r="E1149" s="101"/>
      <c r="F1149" s="100"/>
      <c r="G1149" s="100"/>
      <c r="H1149" s="100"/>
      <c r="I1149" s="100"/>
      <c r="J1149" s="100"/>
      <c r="K1149" s="100"/>
      <c r="L1149" s="102"/>
      <c r="M1149" s="102"/>
      <c r="N1149" s="102"/>
      <c r="O1149" s="103"/>
      <c r="P1149" s="100"/>
      <c r="Q1149" s="100"/>
      <c r="R1149" s="100"/>
      <c r="S1149" s="100"/>
      <c r="T1149" s="100"/>
      <c r="U1149" s="100"/>
      <c r="V1149" s="100"/>
      <c r="W1149" s="100"/>
      <c r="X1149" s="100"/>
      <c r="Y1149" s="100"/>
      <c r="Z1149" s="100"/>
      <c r="AA1149" s="100"/>
    </row>
    <row r="1150" spans="1:27">
      <c r="A1150" s="99"/>
      <c r="B1150" s="100"/>
      <c r="C1150" s="100"/>
      <c r="D1150" s="100"/>
      <c r="E1150" s="101"/>
      <c r="F1150" s="100"/>
      <c r="G1150" s="100"/>
      <c r="H1150" s="100"/>
      <c r="I1150" s="100"/>
      <c r="J1150" s="100"/>
      <c r="K1150" s="100"/>
      <c r="L1150" s="102"/>
      <c r="M1150" s="102"/>
      <c r="N1150" s="102"/>
      <c r="O1150" s="103"/>
      <c r="P1150" s="100"/>
      <c r="Q1150" s="100"/>
      <c r="R1150" s="100"/>
      <c r="S1150" s="100"/>
      <c r="T1150" s="100"/>
      <c r="U1150" s="100"/>
      <c r="V1150" s="100"/>
      <c r="W1150" s="100"/>
      <c r="X1150" s="100"/>
      <c r="Y1150" s="100"/>
      <c r="Z1150" s="100"/>
      <c r="AA1150" s="100"/>
    </row>
    <row r="1151" spans="1:27">
      <c r="A1151" s="99"/>
      <c r="B1151" s="100"/>
      <c r="C1151" s="100"/>
      <c r="D1151" s="100"/>
      <c r="E1151" s="101"/>
      <c r="F1151" s="100"/>
      <c r="G1151" s="100"/>
      <c r="H1151" s="100"/>
      <c r="I1151" s="100"/>
      <c r="J1151" s="100"/>
      <c r="K1151" s="100"/>
      <c r="L1151" s="102"/>
      <c r="M1151" s="102"/>
      <c r="N1151" s="102"/>
      <c r="O1151" s="103"/>
      <c r="P1151" s="100"/>
      <c r="Q1151" s="100"/>
      <c r="R1151" s="100"/>
      <c r="S1151" s="100"/>
      <c r="T1151" s="100"/>
      <c r="U1151" s="100"/>
      <c r="V1151" s="100"/>
      <c r="W1151" s="100"/>
      <c r="X1151" s="100"/>
      <c r="Y1151" s="100"/>
      <c r="Z1151" s="100"/>
      <c r="AA1151" s="100"/>
    </row>
    <row r="1152" spans="1:27">
      <c r="A1152" s="99"/>
      <c r="B1152" s="100"/>
      <c r="C1152" s="100"/>
      <c r="D1152" s="100"/>
      <c r="E1152" s="101"/>
      <c r="F1152" s="100"/>
      <c r="G1152" s="100"/>
      <c r="H1152" s="100"/>
      <c r="I1152" s="100"/>
      <c r="J1152" s="100"/>
      <c r="K1152" s="100"/>
      <c r="L1152" s="102"/>
      <c r="M1152" s="102"/>
      <c r="N1152" s="102"/>
      <c r="O1152" s="103"/>
      <c r="P1152" s="100"/>
      <c r="Q1152" s="100"/>
      <c r="R1152" s="100"/>
      <c r="S1152" s="100"/>
      <c r="T1152" s="100"/>
      <c r="U1152" s="100"/>
      <c r="V1152" s="100"/>
      <c r="W1152" s="100"/>
      <c r="X1152" s="100"/>
      <c r="Y1152" s="100"/>
      <c r="Z1152" s="100"/>
      <c r="AA1152" s="100"/>
    </row>
    <row r="1153" spans="1:27">
      <c r="A1153" s="99"/>
      <c r="B1153" s="100"/>
      <c r="C1153" s="100"/>
      <c r="D1153" s="100"/>
      <c r="E1153" s="101"/>
      <c r="F1153" s="100"/>
      <c r="G1153" s="100"/>
      <c r="H1153" s="100"/>
      <c r="I1153" s="100"/>
      <c r="J1153" s="100"/>
      <c r="K1153" s="100"/>
      <c r="L1153" s="102"/>
      <c r="M1153" s="102"/>
      <c r="N1153" s="102"/>
      <c r="O1153" s="103"/>
      <c r="P1153" s="100"/>
      <c r="Q1153" s="100"/>
      <c r="R1153" s="100"/>
      <c r="S1153" s="100"/>
      <c r="T1153" s="100"/>
      <c r="U1153" s="100"/>
      <c r="V1153" s="100"/>
      <c r="W1153" s="100"/>
      <c r="X1153" s="100"/>
      <c r="Y1153" s="100"/>
      <c r="Z1153" s="100"/>
      <c r="AA1153" s="100"/>
    </row>
    <row r="1154" spans="1:27">
      <c r="A1154" s="99"/>
      <c r="B1154" s="100"/>
      <c r="C1154" s="100"/>
      <c r="D1154" s="100"/>
      <c r="E1154" s="101"/>
      <c r="F1154" s="100"/>
      <c r="G1154" s="100"/>
      <c r="H1154" s="100"/>
      <c r="I1154" s="100"/>
      <c r="J1154" s="100"/>
      <c r="K1154" s="100"/>
      <c r="L1154" s="102"/>
      <c r="M1154" s="102"/>
      <c r="N1154" s="102"/>
      <c r="O1154" s="103"/>
      <c r="P1154" s="100"/>
      <c r="Q1154" s="100"/>
      <c r="R1154" s="100"/>
      <c r="S1154" s="100"/>
      <c r="T1154" s="100"/>
      <c r="U1154" s="100"/>
      <c r="V1154" s="100"/>
      <c r="W1154" s="100"/>
      <c r="X1154" s="100"/>
      <c r="Y1154" s="100"/>
      <c r="Z1154" s="100"/>
      <c r="AA1154" s="100"/>
    </row>
    <row r="1155" spans="1:27">
      <c r="A1155" s="99"/>
      <c r="B1155" s="100"/>
      <c r="C1155" s="100"/>
      <c r="D1155" s="100"/>
      <c r="E1155" s="101"/>
      <c r="F1155" s="100"/>
      <c r="G1155" s="100"/>
      <c r="H1155" s="100"/>
      <c r="I1155" s="100"/>
      <c r="J1155" s="100"/>
      <c r="K1155" s="100"/>
      <c r="L1155" s="102"/>
      <c r="M1155" s="102"/>
      <c r="N1155" s="102"/>
      <c r="O1155" s="103"/>
      <c r="P1155" s="100"/>
      <c r="Q1155" s="100"/>
      <c r="R1155" s="100"/>
      <c r="S1155" s="100"/>
      <c r="T1155" s="100"/>
      <c r="U1155" s="100"/>
      <c r="V1155" s="100"/>
      <c r="W1155" s="100"/>
      <c r="X1155" s="100"/>
      <c r="Y1155" s="100"/>
      <c r="Z1155" s="100"/>
      <c r="AA1155" s="100"/>
    </row>
    <row r="1156" spans="1:27">
      <c r="A1156" s="99"/>
      <c r="B1156" s="100"/>
      <c r="C1156" s="100"/>
      <c r="D1156" s="100"/>
      <c r="E1156" s="101"/>
      <c r="F1156" s="100"/>
      <c r="G1156" s="100"/>
      <c r="H1156" s="100"/>
      <c r="I1156" s="100"/>
      <c r="J1156" s="100"/>
      <c r="K1156" s="100"/>
      <c r="L1156" s="102"/>
      <c r="M1156" s="102"/>
      <c r="N1156" s="102"/>
      <c r="O1156" s="103"/>
      <c r="P1156" s="100"/>
      <c r="Q1156" s="100"/>
      <c r="R1156" s="100"/>
      <c r="S1156" s="100"/>
      <c r="T1156" s="100"/>
      <c r="U1156" s="100"/>
      <c r="V1156" s="100"/>
      <c r="W1156" s="100"/>
      <c r="X1156" s="100"/>
      <c r="Y1156" s="100"/>
      <c r="Z1156" s="100"/>
      <c r="AA1156" s="100"/>
    </row>
    <row r="1157" spans="1:27">
      <c r="A1157" s="99"/>
      <c r="B1157" s="100"/>
      <c r="C1157" s="100"/>
      <c r="D1157" s="100"/>
      <c r="E1157" s="101"/>
      <c r="F1157" s="100"/>
      <c r="G1157" s="100"/>
      <c r="H1157" s="100"/>
      <c r="I1157" s="100"/>
      <c r="J1157" s="100"/>
      <c r="K1157" s="100"/>
      <c r="L1157" s="102"/>
      <c r="M1157" s="102"/>
      <c r="N1157" s="102"/>
      <c r="O1157" s="103"/>
      <c r="P1157" s="100"/>
      <c r="Q1157" s="100"/>
      <c r="R1157" s="100"/>
      <c r="S1157" s="100"/>
      <c r="T1157" s="100"/>
      <c r="U1157" s="100"/>
      <c r="V1157" s="100"/>
      <c r="W1157" s="100"/>
      <c r="X1157" s="100"/>
      <c r="Y1157" s="100"/>
      <c r="Z1157" s="100"/>
      <c r="AA1157" s="100"/>
    </row>
    <row r="1158" spans="1:27">
      <c r="A1158" s="99"/>
      <c r="B1158" s="100"/>
      <c r="C1158" s="100"/>
      <c r="D1158" s="100"/>
      <c r="E1158" s="101"/>
      <c r="F1158" s="100"/>
      <c r="G1158" s="100"/>
      <c r="H1158" s="100"/>
      <c r="I1158" s="100"/>
      <c r="J1158" s="100"/>
      <c r="K1158" s="100"/>
      <c r="L1158" s="102"/>
      <c r="M1158" s="102"/>
      <c r="N1158" s="102"/>
      <c r="O1158" s="103"/>
      <c r="P1158" s="100"/>
      <c r="Q1158" s="100"/>
      <c r="R1158" s="100"/>
      <c r="S1158" s="100"/>
      <c r="T1158" s="100"/>
      <c r="U1158" s="100"/>
      <c r="V1158" s="100"/>
      <c r="W1158" s="100"/>
      <c r="X1158" s="100"/>
      <c r="Y1158" s="100"/>
      <c r="Z1158" s="100"/>
      <c r="AA1158" s="100"/>
    </row>
    <row r="1159" spans="1:27">
      <c r="A1159" s="99"/>
      <c r="B1159" s="100"/>
      <c r="C1159" s="100"/>
      <c r="D1159" s="100"/>
      <c r="E1159" s="101"/>
      <c r="F1159" s="100"/>
      <c r="G1159" s="100"/>
      <c r="H1159" s="100"/>
      <c r="I1159" s="100"/>
      <c r="J1159" s="100"/>
      <c r="K1159" s="100"/>
      <c r="L1159" s="102"/>
      <c r="M1159" s="102"/>
      <c r="N1159" s="102"/>
      <c r="O1159" s="103"/>
      <c r="P1159" s="100"/>
      <c r="Q1159" s="100"/>
      <c r="R1159" s="100"/>
      <c r="S1159" s="100"/>
      <c r="T1159" s="100"/>
      <c r="U1159" s="100"/>
      <c r="V1159" s="100"/>
      <c r="W1159" s="100"/>
      <c r="X1159" s="100"/>
      <c r="Y1159" s="100"/>
      <c r="Z1159" s="100"/>
      <c r="AA1159" s="100"/>
    </row>
    <row r="1160" spans="1:27">
      <c r="A1160" s="99"/>
      <c r="B1160" s="100"/>
      <c r="C1160" s="100"/>
      <c r="D1160" s="100"/>
      <c r="E1160" s="101"/>
      <c r="F1160" s="100"/>
      <c r="G1160" s="100"/>
      <c r="H1160" s="100"/>
      <c r="I1160" s="100"/>
      <c r="J1160" s="100"/>
      <c r="K1160" s="100"/>
      <c r="L1160" s="102"/>
      <c r="M1160" s="102"/>
      <c r="N1160" s="102"/>
      <c r="O1160" s="103"/>
      <c r="P1160" s="100"/>
      <c r="Q1160" s="100"/>
      <c r="R1160" s="100"/>
      <c r="S1160" s="100"/>
      <c r="T1160" s="100"/>
      <c r="U1160" s="100"/>
      <c r="V1160" s="100"/>
      <c r="W1160" s="100"/>
      <c r="X1160" s="100"/>
      <c r="Y1160" s="100"/>
      <c r="Z1160" s="100"/>
      <c r="AA1160" s="100"/>
    </row>
    <row r="1161" spans="1:27">
      <c r="A1161" s="99"/>
      <c r="B1161" s="100"/>
      <c r="C1161" s="100"/>
      <c r="D1161" s="100"/>
      <c r="E1161" s="101"/>
      <c r="F1161" s="100"/>
      <c r="G1161" s="100"/>
      <c r="H1161" s="100"/>
      <c r="I1161" s="100"/>
      <c r="J1161" s="100"/>
      <c r="K1161" s="100"/>
      <c r="L1161" s="102"/>
      <c r="M1161" s="102"/>
      <c r="N1161" s="102"/>
      <c r="O1161" s="103"/>
      <c r="P1161" s="100"/>
      <c r="Q1161" s="100"/>
      <c r="R1161" s="100"/>
      <c r="S1161" s="100"/>
      <c r="T1161" s="100"/>
      <c r="U1161" s="100"/>
      <c r="V1161" s="100"/>
      <c r="W1161" s="100"/>
      <c r="X1161" s="100"/>
      <c r="Y1161" s="100"/>
      <c r="Z1161" s="100"/>
      <c r="AA1161" s="100"/>
    </row>
    <row r="1162" spans="1:27">
      <c r="A1162" s="99"/>
      <c r="B1162" s="100"/>
      <c r="C1162" s="100"/>
      <c r="D1162" s="100"/>
      <c r="E1162" s="101"/>
      <c r="F1162" s="100"/>
      <c r="G1162" s="100"/>
      <c r="H1162" s="100"/>
      <c r="I1162" s="100"/>
      <c r="J1162" s="100"/>
      <c r="K1162" s="100"/>
      <c r="L1162" s="102"/>
      <c r="M1162" s="102"/>
      <c r="N1162" s="102"/>
      <c r="O1162" s="103"/>
      <c r="P1162" s="100"/>
      <c r="Q1162" s="100"/>
      <c r="R1162" s="100"/>
      <c r="S1162" s="100"/>
      <c r="T1162" s="100"/>
      <c r="U1162" s="100"/>
      <c r="V1162" s="100"/>
      <c r="W1162" s="100"/>
      <c r="X1162" s="100"/>
      <c r="Y1162" s="100"/>
      <c r="Z1162" s="100"/>
      <c r="AA1162" s="100"/>
    </row>
    <row r="1163" spans="1:27">
      <c r="A1163" s="99"/>
      <c r="B1163" s="100"/>
      <c r="C1163" s="100"/>
      <c r="D1163" s="100"/>
      <c r="E1163" s="101"/>
      <c r="F1163" s="100"/>
      <c r="G1163" s="100"/>
      <c r="H1163" s="100"/>
      <c r="I1163" s="100"/>
      <c r="J1163" s="100"/>
      <c r="K1163" s="100"/>
      <c r="L1163" s="102"/>
      <c r="M1163" s="102"/>
      <c r="N1163" s="102"/>
      <c r="O1163" s="103"/>
      <c r="P1163" s="100"/>
      <c r="Q1163" s="100"/>
      <c r="R1163" s="100"/>
      <c r="S1163" s="100"/>
      <c r="T1163" s="100"/>
      <c r="U1163" s="100"/>
      <c r="V1163" s="100"/>
      <c r="W1163" s="100"/>
      <c r="X1163" s="100"/>
      <c r="Y1163" s="100"/>
      <c r="Z1163" s="100"/>
      <c r="AA1163" s="100"/>
    </row>
    <row r="1164" spans="1:27">
      <c r="A1164" s="99"/>
      <c r="B1164" s="100"/>
      <c r="C1164" s="100"/>
      <c r="D1164" s="100"/>
      <c r="E1164" s="101"/>
      <c r="F1164" s="100"/>
      <c r="G1164" s="100"/>
      <c r="H1164" s="100"/>
      <c r="I1164" s="100"/>
      <c r="J1164" s="100"/>
      <c r="K1164" s="100"/>
      <c r="L1164" s="102"/>
      <c r="M1164" s="102"/>
      <c r="N1164" s="102"/>
      <c r="O1164" s="103"/>
      <c r="P1164" s="100"/>
      <c r="Q1164" s="100"/>
      <c r="R1164" s="100"/>
      <c r="S1164" s="100"/>
      <c r="T1164" s="100"/>
      <c r="U1164" s="100"/>
      <c r="V1164" s="100"/>
      <c r="W1164" s="100"/>
      <c r="X1164" s="100"/>
      <c r="Y1164" s="100"/>
      <c r="Z1164" s="100"/>
      <c r="AA1164" s="100"/>
    </row>
    <row r="1165" spans="1:27">
      <c r="A1165" s="99"/>
      <c r="B1165" s="100"/>
      <c r="C1165" s="100"/>
      <c r="D1165" s="100"/>
      <c r="E1165" s="101"/>
      <c r="F1165" s="100"/>
      <c r="G1165" s="100"/>
      <c r="H1165" s="100"/>
      <c r="I1165" s="100"/>
      <c r="J1165" s="100"/>
      <c r="K1165" s="100"/>
      <c r="L1165" s="102"/>
      <c r="M1165" s="102"/>
      <c r="N1165" s="102"/>
      <c r="O1165" s="103"/>
      <c r="P1165" s="100"/>
      <c r="Q1165" s="100"/>
      <c r="R1165" s="100"/>
      <c r="S1165" s="100"/>
      <c r="T1165" s="100"/>
      <c r="U1165" s="100"/>
      <c r="V1165" s="100"/>
      <c r="W1165" s="100"/>
      <c r="X1165" s="100"/>
      <c r="Y1165" s="100"/>
      <c r="Z1165" s="100"/>
      <c r="AA1165" s="100"/>
    </row>
    <row r="1166" spans="1:27">
      <c r="A1166" s="99"/>
      <c r="B1166" s="100"/>
      <c r="C1166" s="100"/>
      <c r="D1166" s="100"/>
      <c r="E1166" s="101"/>
      <c r="F1166" s="100"/>
      <c r="G1166" s="100"/>
      <c r="H1166" s="100"/>
      <c r="I1166" s="100"/>
      <c r="J1166" s="100"/>
      <c r="K1166" s="100"/>
      <c r="L1166" s="102"/>
      <c r="M1166" s="102"/>
      <c r="N1166" s="102"/>
      <c r="O1166" s="103"/>
      <c r="P1166" s="100"/>
      <c r="Q1166" s="100"/>
      <c r="R1166" s="100"/>
      <c r="S1166" s="100"/>
      <c r="T1166" s="100"/>
      <c r="U1166" s="100"/>
      <c r="V1166" s="100"/>
      <c r="W1166" s="100"/>
      <c r="X1166" s="100"/>
      <c r="Y1166" s="100"/>
      <c r="Z1166" s="100"/>
      <c r="AA1166" s="100"/>
    </row>
    <row r="1167" spans="1:27">
      <c r="A1167" s="99"/>
      <c r="B1167" s="100"/>
      <c r="C1167" s="100"/>
      <c r="D1167" s="100"/>
      <c r="E1167" s="101"/>
      <c r="F1167" s="100"/>
      <c r="G1167" s="100"/>
      <c r="H1167" s="100"/>
      <c r="I1167" s="100"/>
      <c r="J1167" s="100"/>
      <c r="K1167" s="100"/>
      <c r="L1167" s="102"/>
      <c r="M1167" s="102"/>
      <c r="N1167" s="102"/>
      <c r="O1167" s="103"/>
      <c r="P1167" s="100"/>
      <c r="Q1167" s="100"/>
      <c r="R1167" s="100"/>
      <c r="S1167" s="100"/>
      <c r="T1167" s="100"/>
      <c r="U1167" s="100"/>
      <c r="V1167" s="100"/>
      <c r="W1167" s="100"/>
      <c r="X1167" s="100"/>
      <c r="Y1167" s="100"/>
      <c r="Z1167" s="100"/>
      <c r="AA1167" s="100"/>
    </row>
    <row r="1168" spans="1:27">
      <c r="A1168" s="99"/>
      <c r="B1168" s="100"/>
      <c r="C1168" s="100"/>
      <c r="D1168" s="100"/>
      <c r="E1168" s="101"/>
      <c r="F1168" s="100"/>
      <c r="G1168" s="100"/>
      <c r="H1168" s="100"/>
      <c r="I1168" s="100"/>
      <c r="J1168" s="100"/>
      <c r="K1168" s="100"/>
      <c r="L1168" s="102"/>
      <c r="M1168" s="102"/>
      <c r="N1168" s="102"/>
      <c r="O1168" s="103"/>
      <c r="P1168" s="100"/>
      <c r="Q1168" s="100"/>
      <c r="R1168" s="100"/>
      <c r="S1168" s="100"/>
      <c r="T1168" s="100"/>
      <c r="U1168" s="100"/>
      <c r="V1168" s="100"/>
      <c r="W1168" s="100"/>
      <c r="X1168" s="100"/>
      <c r="Y1168" s="100"/>
      <c r="Z1168" s="100"/>
      <c r="AA1168" s="100"/>
    </row>
    <row r="1169" spans="1:27">
      <c r="A1169" s="99"/>
      <c r="B1169" s="100"/>
      <c r="C1169" s="100"/>
      <c r="D1169" s="100"/>
      <c r="E1169" s="101"/>
      <c r="F1169" s="100"/>
      <c r="G1169" s="100"/>
      <c r="H1169" s="100"/>
      <c r="I1169" s="100"/>
      <c r="J1169" s="100"/>
      <c r="K1169" s="100"/>
      <c r="L1169" s="102"/>
      <c r="M1169" s="102"/>
      <c r="N1169" s="102"/>
      <c r="O1169" s="103"/>
      <c r="P1169" s="100"/>
      <c r="Q1169" s="100"/>
      <c r="R1169" s="100"/>
      <c r="S1169" s="100"/>
      <c r="T1169" s="100"/>
      <c r="U1169" s="100"/>
      <c r="V1169" s="100"/>
      <c r="W1169" s="100"/>
      <c r="X1169" s="100"/>
      <c r="Y1169" s="100"/>
      <c r="Z1169" s="100"/>
      <c r="AA1169" s="100"/>
    </row>
    <row r="1170" spans="1:27">
      <c r="A1170" s="99"/>
      <c r="B1170" s="100"/>
      <c r="C1170" s="100"/>
      <c r="D1170" s="100"/>
      <c r="E1170" s="101"/>
      <c r="F1170" s="100"/>
      <c r="G1170" s="100"/>
      <c r="H1170" s="100"/>
      <c r="I1170" s="100"/>
      <c r="J1170" s="100"/>
      <c r="K1170" s="100"/>
      <c r="L1170" s="102"/>
      <c r="M1170" s="102"/>
      <c r="N1170" s="102"/>
      <c r="O1170" s="103"/>
      <c r="P1170" s="100"/>
      <c r="Q1170" s="100"/>
      <c r="R1170" s="100"/>
      <c r="S1170" s="100"/>
      <c r="T1170" s="100"/>
      <c r="U1170" s="100"/>
      <c r="V1170" s="100"/>
      <c r="W1170" s="100"/>
      <c r="X1170" s="100"/>
      <c r="Y1170" s="100"/>
      <c r="Z1170" s="100"/>
      <c r="AA1170" s="100"/>
    </row>
    <row r="1171" spans="1:27">
      <c r="A1171" s="99"/>
      <c r="B1171" s="100"/>
      <c r="C1171" s="100"/>
      <c r="D1171" s="100"/>
      <c r="E1171" s="101"/>
      <c r="F1171" s="100"/>
      <c r="G1171" s="100"/>
      <c r="H1171" s="100"/>
      <c r="I1171" s="100"/>
      <c r="J1171" s="100"/>
      <c r="K1171" s="100"/>
      <c r="L1171" s="102"/>
      <c r="M1171" s="102"/>
      <c r="N1171" s="102"/>
      <c r="O1171" s="103"/>
      <c r="P1171" s="100"/>
      <c r="Q1171" s="100"/>
      <c r="R1171" s="100"/>
      <c r="S1171" s="100"/>
      <c r="T1171" s="100"/>
      <c r="U1171" s="100"/>
      <c r="V1171" s="100"/>
      <c r="W1171" s="100"/>
      <c r="X1171" s="100"/>
      <c r="Y1171" s="100"/>
      <c r="Z1171" s="100"/>
      <c r="AA1171" s="100"/>
    </row>
    <row r="1172" spans="1:27">
      <c r="A1172" s="99"/>
      <c r="B1172" s="100"/>
      <c r="C1172" s="100"/>
      <c r="D1172" s="100"/>
      <c r="E1172" s="101"/>
      <c r="F1172" s="100"/>
      <c r="G1172" s="100"/>
      <c r="H1172" s="100"/>
      <c r="I1172" s="100"/>
      <c r="J1172" s="100"/>
      <c r="K1172" s="100"/>
      <c r="L1172" s="102"/>
      <c r="M1172" s="102"/>
      <c r="N1172" s="102"/>
      <c r="O1172" s="103"/>
      <c r="P1172" s="100"/>
      <c r="Q1172" s="100"/>
      <c r="R1172" s="100"/>
      <c r="S1172" s="100"/>
      <c r="T1172" s="100"/>
      <c r="U1172" s="100"/>
      <c r="V1172" s="100"/>
      <c r="W1172" s="100"/>
      <c r="X1172" s="100"/>
      <c r="Y1172" s="100"/>
      <c r="Z1172" s="100"/>
      <c r="AA1172" s="100"/>
    </row>
    <row r="1173" spans="1:27">
      <c r="A1173" s="99"/>
      <c r="B1173" s="100"/>
      <c r="C1173" s="100"/>
      <c r="D1173" s="100"/>
      <c r="E1173" s="101"/>
      <c r="F1173" s="100"/>
      <c r="G1173" s="100"/>
      <c r="H1173" s="100"/>
      <c r="I1173" s="100"/>
      <c r="J1173" s="100"/>
      <c r="K1173" s="100"/>
      <c r="L1173" s="102"/>
      <c r="M1173" s="102"/>
      <c r="N1173" s="102"/>
      <c r="O1173" s="103"/>
      <c r="P1173" s="100"/>
      <c r="Q1173" s="100"/>
      <c r="R1173" s="100"/>
      <c r="S1173" s="100"/>
      <c r="T1173" s="100"/>
      <c r="U1173" s="100"/>
      <c r="V1173" s="100"/>
      <c r="W1173" s="100"/>
      <c r="X1173" s="100"/>
      <c r="Y1173" s="100"/>
      <c r="Z1173" s="100"/>
      <c r="AA1173" s="100"/>
    </row>
    <row r="1174" spans="1:27">
      <c r="A1174" s="99"/>
      <c r="B1174" s="100"/>
      <c r="C1174" s="100"/>
      <c r="D1174" s="100"/>
      <c r="E1174" s="101"/>
      <c r="F1174" s="100"/>
      <c r="G1174" s="100"/>
      <c r="H1174" s="100"/>
      <c r="I1174" s="100"/>
      <c r="J1174" s="100"/>
      <c r="K1174" s="100"/>
      <c r="L1174" s="102"/>
      <c r="M1174" s="102"/>
      <c r="N1174" s="102"/>
      <c r="O1174" s="103"/>
      <c r="P1174" s="100"/>
      <c r="Q1174" s="100"/>
      <c r="R1174" s="100"/>
      <c r="S1174" s="100"/>
      <c r="T1174" s="100"/>
      <c r="U1174" s="100"/>
      <c r="V1174" s="100"/>
      <c r="W1174" s="100"/>
      <c r="X1174" s="100"/>
      <c r="Y1174" s="100"/>
      <c r="Z1174" s="100"/>
      <c r="AA1174" s="100"/>
    </row>
    <row r="1175" spans="1:27">
      <c r="A1175" s="99"/>
      <c r="B1175" s="100"/>
      <c r="C1175" s="100"/>
      <c r="D1175" s="100"/>
      <c r="E1175" s="101"/>
      <c r="F1175" s="100"/>
      <c r="G1175" s="100"/>
      <c r="H1175" s="100"/>
      <c r="I1175" s="100"/>
      <c r="J1175" s="100"/>
      <c r="K1175" s="100"/>
      <c r="L1175" s="102"/>
      <c r="M1175" s="102"/>
      <c r="N1175" s="102"/>
      <c r="O1175" s="103"/>
      <c r="P1175" s="100"/>
      <c r="Q1175" s="100"/>
      <c r="R1175" s="100"/>
      <c r="S1175" s="100"/>
      <c r="T1175" s="100"/>
      <c r="U1175" s="100"/>
      <c r="V1175" s="100"/>
      <c r="W1175" s="100"/>
      <c r="X1175" s="100"/>
      <c r="Y1175" s="100"/>
      <c r="Z1175" s="100"/>
      <c r="AA1175" s="100"/>
    </row>
    <row r="1176" spans="1:27">
      <c r="A1176" s="99"/>
      <c r="B1176" s="100"/>
      <c r="C1176" s="100"/>
      <c r="D1176" s="100"/>
      <c r="E1176" s="101"/>
      <c r="F1176" s="100"/>
      <c r="G1176" s="100"/>
      <c r="H1176" s="100"/>
      <c r="I1176" s="100"/>
      <c r="J1176" s="100"/>
      <c r="K1176" s="100"/>
      <c r="L1176" s="102"/>
      <c r="M1176" s="102"/>
      <c r="N1176" s="102"/>
      <c r="O1176" s="103"/>
      <c r="P1176" s="100"/>
      <c r="Q1176" s="100"/>
      <c r="R1176" s="100"/>
      <c r="S1176" s="100"/>
      <c r="T1176" s="100"/>
      <c r="U1176" s="100"/>
      <c r="V1176" s="100"/>
      <c r="W1176" s="100"/>
      <c r="X1176" s="100"/>
      <c r="Y1176" s="100"/>
      <c r="Z1176" s="100"/>
      <c r="AA1176" s="100"/>
    </row>
    <row r="1177" spans="1:27">
      <c r="A1177" s="99"/>
      <c r="B1177" s="100"/>
      <c r="C1177" s="100"/>
      <c r="D1177" s="100"/>
      <c r="E1177" s="101"/>
      <c r="F1177" s="100"/>
      <c r="G1177" s="100"/>
      <c r="H1177" s="100"/>
      <c r="I1177" s="100"/>
      <c r="J1177" s="100"/>
      <c r="K1177" s="100"/>
      <c r="L1177" s="102"/>
      <c r="M1177" s="102"/>
      <c r="N1177" s="102"/>
      <c r="O1177" s="103"/>
      <c r="P1177" s="100"/>
      <c r="Q1177" s="100"/>
      <c r="R1177" s="100"/>
      <c r="S1177" s="100"/>
      <c r="T1177" s="100"/>
      <c r="U1177" s="100"/>
      <c r="V1177" s="100"/>
      <c r="W1177" s="100"/>
      <c r="X1177" s="100"/>
      <c r="Y1177" s="100"/>
      <c r="Z1177" s="100"/>
      <c r="AA1177" s="100"/>
    </row>
    <row r="1178" spans="1:27">
      <c r="A1178" s="99"/>
      <c r="B1178" s="100"/>
      <c r="C1178" s="100"/>
      <c r="D1178" s="100"/>
      <c r="E1178" s="101"/>
      <c r="F1178" s="100"/>
      <c r="G1178" s="100"/>
      <c r="H1178" s="100"/>
      <c r="I1178" s="100"/>
      <c r="J1178" s="100"/>
      <c r="K1178" s="100"/>
      <c r="L1178" s="102"/>
      <c r="M1178" s="102"/>
      <c r="N1178" s="102"/>
      <c r="O1178" s="103"/>
      <c r="P1178" s="100"/>
      <c r="Q1178" s="100"/>
      <c r="R1178" s="100"/>
      <c r="S1178" s="100"/>
      <c r="T1178" s="100"/>
      <c r="U1178" s="100"/>
      <c r="V1178" s="100"/>
      <c r="W1178" s="100"/>
      <c r="X1178" s="100"/>
      <c r="Y1178" s="100"/>
      <c r="Z1178" s="100"/>
      <c r="AA1178" s="100"/>
    </row>
    <row r="1179" spans="1:27">
      <c r="A1179" s="99"/>
      <c r="B1179" s="100"/>
      <c r="C1179" s="100"/>
      <c r="D1179" s="100"/>
      <c r="E1179" s="101"/>
      <c r="F1179" s="100"/>
      <c r="G1179" s="100"/>
      <c r="H1179" s="100"/>
      <c r="I1179" s="100"/>
      <c r="J1179" s="100"/>
      <c r="K1179" s="100"/>
      <c r="L1179" s="102"/>
      <c r="M1179" s="102"/>
      <c r="N1179" s="102"/>
      <c r="O1179" s="103"/>
      <c r="P1179" s="100"/>
      <c r="Q1179" s="100"/>
      <c r="R1179" s="100"/>
      <c r="S1179" s="100"/>
      <c r="T1179" s="100"/>
      <c r="U1179" s="100"/>
      <c r="V1179" s="100"/>
      <c r="W1179" s="100"/>
      <c r="X1179" s="100"/>
      <c r="Y1179" s="100"/>
      <c r="Z1179" s="100"/>
      <c r="AA1179" s="100"/>
    </row>
    <row r="1180" spans="1:27">
      <c r="A1180" s="99"/>
      <c r="B1180" s="100"/>
      <c r="C1180" s="100"/>
      <c r="D1180" s="100"/>
      <c r="E1180" s="101"/>
      <c r="F1180" s="100"/>
      <c r="G1180" s="100"/>
      <c r="H1180" s="100"/>
      <c r="I1180" s="100"/>
      <c r="J1180" s="100"/>
      <c r="K1180" s="100"/>
      <c r="L1180" s="102"/>
      <c r="M1180" s="102"/>
      <c r="N1180" s="102"/>
      <c r="O1180" s="103"/>
      <c r="P1180" s="100"/>
      <c r="Q1180" s="100"/>
      <c r="R1180" s="100"/>
      <c r="S1180" s="100"/>
      <c r="T1180" s="100"/>
      <c r="U1180" s="100"/>
      <c r="V1180" s="100"/>
      <c r="W1180" s="100"/>
      <c r="X1180" s="100"/>
      <c r="Y1180" s="100"/>
      <c r="Z1180" s="100"/>
      <c r="AA1180" s="100"/>
    </row>
    <row r="1181" spans="1:27">
      <c r="A1181" s="99"/>
      <c r="B1181" s="100"/>
      <c r="C1181" s="100"/>
      <c r="D1181" s="100"/>
      <c r="E1181" s="101"/>
      <c r="F1181" s="100"/>
      <c r="G1181" s="100"/>
      <c r="H1181" s="100"/>
      <c r="I1181" s="100"/>
      <c r="J1181" s="100"/>
      <c r="K1181" s="100"/>
      <c r="L1181" s="102"/>
      <c r="M1181" s="102"/>
      <c r="N1181" s="102"/>
      <c r="O1181" s="103"/>
      <c r="P1181" s="100"/>
      <c r="Q1181" s="100"/>
      <c r="R1181" s="100"/>
      <c r="S1181" s="100"/>
      <c r="T1181" s="100"/>
      <c r="U1181" s="100"/>
      <c r="V1181" s="100"/>
      <c r="W1181" s="100"/>
      <c r="X1181" s="100"/>
      <c r="Y1181" s="100"/>
      <c r="Z1181" s="100"/>
      <c r="AA1181" s="100"/>
    </row>
    <row r="1182" spans="1:27">
      <c r="A1182" s="99"/>
      <c r="B1182" s="100"/>
      <c r="C1182" s="100"/>
      <c r="D1182" s="100"/>
      <c r="E1182" s="101"/>
      <c r="F1182" s="100"/>
      <c r="G1182" s="100"/>
      <c r="H1182" s="100"/>
      <c r="I1182" s="100"/>
      <c r="J1182" s="100"/>
      <c r="K1182" s="100"/>
      <c r="L1182" s="102"/>
      <c r="M1182" s="102"/>
      <c r="N1182" s="102"/>
      <c r="O1182" s="103"/>
      <c r="P1182" s="100"/>
      <c r="Q1182" s="100"/>
      <c r="R1182" s="100"/>
      <c r="S1182" s="100"/>
      <c r="T1182" s="100"/>
      <c r="U1182" s="100"/>
      <c r="V1182" s="100"/>
      <c r="W1182" s="100"/>
      <c r="X1182" s="100"/>
      <c r="Y1182" s="100"/>
      <c r="Z1182" s="100"/>
      <c r="AA1182" s="100"/>
    </row>
    <row r="1183" spans="1:27">
      <c r="A1183" s="99"/>
      <c r="B1183" s="100"/>
      <c r="C1183" s="100"/>
      <c r="D1183" s="100"/>
      <c r="E1183" s="101"/>
      <c r="F1183" s="100"/>
      <c r="G1183" s="100"/>
      <c r="H1183" s="100"/>
      <c r="I1183" s="100"/>
      <c r="J1183" s="100"/>
      <c r="K1183" s="100"/>
      <c r="L1183" s="102"/>
      <c r="M1183" s="102"/>
      <c r="N1183" s="102"/>
      <c r="O1183" s="103"/>
      <c r="P1183" s="100"/>
      <c r="Q1183" s="100"/>
      <c r="R1183" s="100"/>
      <c r="S1183" s="100"/>
      <c r="T1183" s="100"/>
      <c r="U1183" s="100"/>
      <c r="V1183" s="100"/>
      <c r="W1183" s="100"/>
      <c r="X1183" s="100"/>
      <c r="Y1183" s="100"/>
      <c r="Z1183" s="100"/>
      <c r="AA1183" s="100"/>
    </row>
    <row r="1184" spans="1:27">
      <c r="A1184" s="99"/>
      <c r="B1184" s="100"/>
      <c r="C1184" s="100"/>
      <c r="D1184" s="100"/>
      <c r="E1184" s="101"/>
      <c r="F1184" s="100"/>
      <c r="G1184" s="100"/>
      <c r="H1184" s="100"/>
      <c r="I1184" s="100"/>
      <c r="J1184" s="100"/>
      <c r="K1184" s="100"/>
      <c r="L1184" s="102"/>
      <c r="M1184" s="102"/>
      <c r="N1184" s="102"/>
      <c r="O1184" s="103"/>
      <c r="P1184" s="100"/>
      <c r="Q1184" s="100"/>
      <c r="R1184" s="100"/>
      <c r="S1184" s="100"/>
      <c r="T1184" s="100"/>
      <c r="U1184" s="100"/>
      <c r="V1184" s="100"/>
      <c r="W1184" s="100"/>
      <c r="X1184" s="100"/>
      <c r="Y1184" s="100"/>
      <c r="Z1184" s="100"/>
      <c r="AA1184" s="100"/>
    </row>
    <row r="1185" spans="1:27">
      <c r="A1185" s="99"/>
      <c r="B1185" s="100"/>
      <c r="C1185" s="100"/>
      <c r="D1185" s="100"/>
      <c r="E1185" s="101"/>
      <c r="F1185" s="100"/>
      <c r="G1185" s="100"/>
      <c r="H1185" s="100"/>
      <c r="I1185" s="100"/>
      <c r="J1185" s="100"/>
      <c r="K1185" s="100"/>
      <c r="L1185" s="102"/>
      <c r="M1185" s="102"/>
      <c r="N1185" s="102"/>
      <c r="O1185" s="103"/>
      <c r="P1185" s="100"/>
      <c r="Q1185" s="100"/>
      <c r="R1185" s="100"/>
      <c r="S1185" s="100"/>
      <c r="T1185" s="100"/>
      <c r="U1185" s="100"/>
      <c r="V1185" s="100"/>
      <c r="W1185" s="100"/>
      <c r="X1185" s="100"/>
      <c r="Y1185" s="100"/>
      <c r="Z1185" s="100"/>
      <c r="AA1185" s="100"/>
    </row>
    <row r="1186" spans="1:27">
      <c r="A1186" s="99"/>
      <c r="B1186" s="100"/>
      <c r="C1186" s="100"/>
      <c r="D1186" s="100"/>
      <c r="E1186" s="101"/>
      <c r="F1186" s="100"/>
      <c r="G1186" s="100"/>
      <c r="H1186" s="100"/>
      <c r="I1186" s="100"/>
      <c r="J1186" s="100"/>
      <c r="K1186" s="100"/>
      <c r="L1186" s="102"/>
      <c r="M1186" s="102"/>
      <c r="N1186" s="102"/>
      <c r="O1186" s="103"/>
      <c r="P1186" s="100"/>
      <c r="Q1186" s="100"/>
      <c r="R1186" s="100"/>
      <c r="S1186" s="100"/>
      <c r="T1186" s="100"/>
      <c r="U1186" s="100"/>
      <c r="V1186" s="100"/>
      <c r="W1186" s="100"/>
      <c r="X1186" s="100"/>
      <c r="Y1186" s="100"/>
      <c r="Z1186" s="100"/>
      <c r="AA1186" s="100"/>
    </row>
    <row r="1187" spans="1:27">
      <c r="A1187" s="99"/>
      <c r="B1187" s="100"/>
      <c r="C1187" s="100"/>
      <c r="D1187" s="100"/>
      <c r="E1187" s="101"/>
      <c r="F1187" s="100"/>
      <c r="G1187" s="100"/>
      <c r="H1187" s="100"/>
      <c r="I1187" s="100"/>
      <c r="J1187" s="100"/>
      <c r="K1187" s="100"/>
      <c r="L1187" s="102"/>
      <c r="M1187" s="102"/>
      <c r="N1187" s="102"/>
      <c r="O1187" s="103"/>
      <c r="P1187" s="100"/>
      <c r="Q1187" s="100"/>
      <c r="R1187" s="100"/>
      <c r="S1187" s="100"/>
      <c r="T1187" s="100"/>
      <c r="U1187" s="100"/>
      <c r="V1187" s="100"/>
      <c r="W1187" s="100"/>
      <c r="X1187" s="100"/>
      <c r="Y1187" s="100"/>
      <c r="Z1187" s="100"/>
      <c r="AA1187" s="100"/>
    </row>
    <row r="1188" spans="1:27">
      <c r="A1188" s="99"/>
      <c r="B1188" s="100"/>
      <c r="C1188" s="100"/>
      <c r="D1188" s="100"/>
      <c r="E1188" s="101"/>
      <c r="F1188" s="100"/>
      <c r="G1188" s="100"/>
      <c r="H1188" s="100"/>
      <c r="I1188" s="100"/>
      <c r="J1188" s="100"/>
      <c r="K1188" s="100"/>
      <c r="L1188" s="102"/>
      <c r="M1188" s="102"/>
      <c r="N1188" s="102"/>
      <c r="O1188" s="103"/>
      <c r="P1188" s="100"/>
      <c r="Q1188" s="100"/>
      <c r="R1188" s="100"/>
      <c r="S1188" s="100"/>
      <c r="T1188" s="100"/>
      <c r="U1188" s="100"/>
      <c r="V1188" s="100"/>
      <c r="W1188" s="100"/>
      <c r="X1188" s="100"/>
      <c r="Y1188" s="100"/>
      <c r="Z1188" s="100"/>
      <c r="AA1188" s="100"/>
    </row>
    <row r="1189" spans="1:27">
      <c r="A1189" s="99"/>
      <c r="B1189" s="100"/>
      <c r="C1189" s="100"/>
      <c r="D1189" s="100"/>
      <c r="E1189" s="101"/>
      <c r="F1189" s="100"/>
      <c r="G1189" s="100"/>
      <c r="H1189" s="100"/>
      <c r="I1189" s="100"/>
      <c r="J1189" s="100"/>
      <c r="K1189" s="100"/>
      <c r="L1189" s="102"/>
      <c r="M1189" s="102"/>
      <c r="N1189" s="102"/>
      <c r="O1189" s="103"/>
      <c r="P1189" s="100"/>
      <c r="Q1189" s="100"/>
      <c r="R1189" s="100"/>
      <c r="S1189" s="100"/>
      <c r="T1189" s="100"/>
      <c r="U1189" s="100"/>
      <c r="V1189" s="100"/>
      <c r="W1189" s="100"/>
      <c r="X1189" s="100"/>
      <c r="Y1189" s="100"/>
      <c r="Z1189" s="100"/>
      <c r="AA1189" s="100"/>
    </row>
    <row r="1190" spans="1:27">
      <c r="A1190" s="99"/>
      <c r="B1190" s="100"/>
      <c r="C1190" s="100"/>
      <c r="D1190" s="100"/>
      <c r="E1190" s="101"/>
      <c r="F1190" s="100"/>
      <c r="G1190" s="100"/>
      <c r="H1190" s="100"/>
      <c r="I1190" s="100"/>
      <c r="J1190" s="100"/>
      <c r="K1190" s="100"/>
      <c r="L1190" s="102"/>
      <c r="M1190" s="102"/>
      <c r="N1190" s="102"/>
      <c r="O1190" s="103"/>
      <c r="P1190" s="100"/>
      <c r="Q1190" s="100"/>
      <c r="R1190" s="100"/>
      <c r="S1190" s="100"/>
      <c r="T1190" s="100"/>
      <c r="U1190" s="100"/>
      <c r="V1190" s="100"/>
      <c r="W1190" s="100"/>
      <c r="X1190" s="100"/>
      <c r="Y1190" s="100"/>
      <c r="Z1190" s="100"/>
      <c r="AA1190" s="100"/>
    </row>
    <row r="1191" spans="1:27">
      <c r="A1191" s="99"/>
      <c r="B1191" s="100"/>
      <c r="C1191" s="100"/>
      <c r="D1191" s="100"/>
      <c r="E1191" s="101"/>
      <c r="F1191" s="100"/>
      <c r="G1191" s="100"/>
      <c r="H1191" s="100"/>
      <c r="I1191" s="100"/>
      <c r="J1191" s="100"/>
      <c r="K1191" s="100"/>
      <c r="L1191" s="102"/>
      <c r="M1191" s="102"/>
      <c r="N1191" s="102"/>
      <c r="O1191" s="103"/>
      <c r="P1191" s="100"/>
      <c r="Q1191" s="100"/>
      <c r="R1191" s="100"/>
      <c r="S1191" s="100"/>
      <c r="T1191" s="100"/>
      <c r="U1191" s="100"/>
      <c r="V1191" s="100"/>
      <c r="W1191" s="100"/>
      <c r="X1191" s="100"/>
      <c r="Y1191" s="100"/>
      <c r="Z1191" s="100"/>
      <c r="AA1191" s="100"/>
    </row>
    <row r="1192" spans="1:27">
      <c r="A1192" s="99"/>
      <c r="B1192" s="100"/>
      <c r="C1192" s="100"/>
      <c r="D1192" s="100"/>
      <c r="E1192" s="101"/>
      <c r="F1192" s="100"/>
      <c r="G1192" s="100"/>
      <c r="H1192" s="100"/>
      <c r="I1192" s="100"/>
      <c r="J1192" s="100"/>
      <c r="K1192" s="100"/>
      <c r="L1192" s="102"/>
      <c r="M1192" s="102"/>
      <c r="N1192" s="102"/>
      <c r="O1192" s="103"/>
      <c r="P1192" s="100"/>
      <c r="Q1192" s="100"/>
      <c r="R1192" s="100"/>
      <c r="S1192" s="100"/>
      <c r="T1192" s="100"/>
      <c r="U1192" s="100"/>
      <c r="V1192" s="100"/>
      <c r="W1192" s="100"/>
      <c r="X1192" s="100"/>
      <c r="Y1192" s="100"/>
      <c r="Z1192" s="100"/>
      <c r="AA1192" s="100"/>
    </row>
    <row r="1193" spans="1:27">
      <c r="A1193" s="99"/>
      <c r="B1193" s="100"/>
      <c r="C1193" s="100"/>
      <c r="D1193" s="100"/>
      <c r="E1193" s="101"/>
      <c r="F1193" s="100"/>
      <c r="G1193" s="100"/>
      <c r="H1193" s="100"/>
      <c r="I1193" s="100"/>
      <c r="J1193" s="100"/>
      <c r="K1193" s="100"/>
      <c r="L1193" s="102"/>
      <c r="M1193" s="102"/>
      <c r="N1193" s="102"/>
      <c r="O1193" s="103"/>
      <c r="P1193" s="100"/>
      <c r="Q1193" s="100"/>
      <c r="R1193" s="100"/>
      <c r="S1193" s="100"/>
      <c r="T1193" s="100"/>
      <c r="U1193" s="100"/>
      <c r="V1193" s="100"/>
      <c r="W1193" s="100"/>
      <c r="X1193" s="100"/>
      <c r="Y1193" s="100"/>
      <c r="Z1193" s="100"/>
      <c r="AA1193" s="100"/>
    </row>
    <row r="1194" spans="1:27">
      <c r="A1194" s="99"/>
      <c r="B1194" s="100"/>
      <c r="C1194" s="100"/>
      <c r="D1194" s="100"/>
      <c r="E1194" s="101"/>
      <c r="F1194" s="100"/>
      <c r="G1194" s="100"/>
      <c r="H1194" s="100"/>
      <c r="I1194" s="100"/>
      <c r="J1194" s="100"/>
      <c r="K1194" s="100"/>
      <c r="L1194" s="102"/>
      <c r="M1194" s="102"/>
      <c r="N1194" s="102"/>
      <c r="O1194" s="103"/>
      <c r="P1194" s="100"/>
      <c r="Q1194" s="100"/>
      <c r="R1194" s="100"/>
      <c r="S1194" s="100"/>
      <c r="T1194" s="100"/>
      <c r="U1194" s="100"/>
      <c r="V1194" s="100"/>
      <c r="W1194" s="100"/>
      <c r="X1194" s="100"/>
      <c r="Y1194" s="100"/>
      <c r="Z1194" s="100"/>
      <c r="AA1194" s="100"/>
    </row>
    <row r="1195" spans="1:27">
      <c r="A1195" s="99"/>
      <c r="B1195" s="100"/>
      <c r="C1195" s="100"/>
      <c r="D1195" s="100"/>
      <c r="E1195" s="101"/>
      <c r="F1195" s="100"/>
      <c r="G1195" s="100"/>
      <c r="H1195" s="100"/>
      <c r="I1195" s="100"/>
      <c r="J1195" s="100"/>
      <c r="K1195" s="100"/>
      <c r="L1195" s="102"/>
      <c r="M1195" s="102"/>
      <c r="N1195" s="102"/>
      <c r="O1195" s="103"/>
      <c r="P1195" s="100"/>
      <c r="Q1195" s="100"/>
      <c r="R1195" s="100"/>
      <c r="S1195" s="100"/>
      <c r="T1195" s="100"/>
      <c r="U1195" s="100"/>
      <c r="V1195" s="100"/>
      <c r="W1195" s="100"/>
      <c r="X1195" s="100"/>
      <c r="Y1195" s="100"/>
      <c r="Z1195" s="100"/>
      <c r="AA1195" s="100"/>
    </row>
    <row r="1196" spans="1:27">
      <c r="A1196" s="99"/>
      <c r="B1196" s="100"/>
      <c r="C1196" s="100"/>
      <c r="D1196" s="100"/>
      <c r="E1196" s="101"/>
      <c r="F1196" s="100"/>
      <c r="G1196" s="100"/>
      <c r="H1196" s="100"/>
      <c r="I1196" s="100"/>
      <c r="J1196" s="100"/>
      <c r="K1196" s="100"/>
      <c r="L1196" s="102"/>
      <c r="M1196" s="102"/>
      <c r="N1196" s="102"/>
      <c r="O1196" s="103"/>
      <c r="P1196" s="100"/>
      <c r="Q1196" s="100"/>
      <c r="R1196" s="100"/>
      <c r="S1196" s="100"/>
      <c r="T1196" s="100"/>
      <c r="U1196" s="100"/>
      <c r="V1196" s="100"/>
      <c r="W1196" s="100"/>
      <c r="X1196" s="100"/>
      <c r="Y1196" s="100"/>
      <c r="Z1196" s="100"/>
      <c r="AA1196" s="100"/>
    </row>
    <row r="1197" spans="1:27">
      <c r="A1197" s="99"/>
      <c r="B1197" s="100"/>
      <c r="C1197" s="100"/>
      <c r="D1197" s="100"/>
      <c r="E1197" s="101"/>
      <c r="F1197" s="100"/>
      <c r="G1197" s="100"/>
      <c r="H1197" s="100"/>
      <c r="I1197" s="100"/>
      <c r="J1197" s="100"/>
      <c r="K1197" s="100"/>
      <c r="L1197" s="102"/>
      <c r="M1197" s="102"/>
      <c r="N1197" s="102"/>
      <c r="O1197" s="103"/>
      <c r="P1197" s="100"/>
      <c r="Q1197" s="100"/>
      <c r="R1197" s="100"/>
      <c r="S1197" s="100"/>
      <c r="T1197" s="100"/>
      <c r="U1197" s="100"/>
      <c r="V1197" s="100"/>
      <c r="W1197" s="100"/>
      <c r="X1197" s="100"/>
      <c r="Y1197" s="100"/>
      <c r="Z1197" s="100"/>
      <c r="AA1197" s="100"/>
    </row>
    <row r="1198" spans="1:27">
      <c r="A1198" s="99"/>
      <c r="B1198" s="100"/>
      <c r="C1198" s="100"/>
      <c r="D1198" s="100"/>
      <c r="E1198" s="101"/>
      <c r="F1198" s="100"/>
      <c r="G1198" s="100"/>
      <c r="H1198" s="100"/>
      <c r="I1198" s="100"/>
      <c r="J1198" s="100"/>
      <c r="K1198" s="100"/>
      <c r="L1198" s="102"/>
      <c r="M1198" s="102"/>
      <c r="N1198" s="102"/>
      <c r="O1198" s="103"/>
      <c r="P1198" s="100"/>
      <c r="Q1198" s="100"/>
      <c r="R1198" s="100"/>
      <c r="S1198" s="100"/>
      <c r="T1198" s="100"/>
      <c r="U1198" s="100"/>
      <c r="V1198" s="100"/>
      <c r="W1198" s="100"/>
      <c r="X1198" s="100"/>
      <c r="Y1198" s="100"/>
      <c r="Z1198" s="100"/>
      <c r="AA1198" s="100"/>
    </row>
    <row r="1199" spans="1:27">
      <c r="A1199" s="99"/>
      <c r="B1199" s="100"/>
      <c r="C1199" s="100"/>
      <c r="D1199" s="100"/>
      <c r="E1199" s="101"/>
      <c r="F1199" s="100"/>
      <c r="G1199" s="100"/>
      <c r="H1199" s="100"/>
      <c r="I1199" s="100"/>
      <c r="J1199" s="100"/>
      <c r="K1199" s="100"/>
      <c r="L1199" s="102"/>
      <c r="M1199" s="102"/>
      <c r="N1199" s="102"/>
      <c r="O1199" s="103"/>
      <c r="P1199" s="100"/>
      <c r="Q1199" s="100"/>
      <c r="R1199" s="100"/>
      <c r="S1199" s="100"/>
      <c r="T1199" s="100"/>
      <c r="U1199" s="100"/>
      <c r="V1199" s="100"/>
      <c r="W1199" s="100"/>
      <c r="X1199" s="100"/>
      <c r="Y1199" s="100"/>
      <c r="Z1199" s="100"/>
      <c r="AA1199" s="100"/>
    </row>
    <row r="1200" spans="1:27">
      <c r="A1200" s="99"/>
      <c r="B1200" s="100"/>
      <c r="C1200" s="100"/>
      <c r="D1200" s="100"/>
      <c r="E1200" s="101"/>
      <c r="F1200" s="100"/>
      <c r="G1200" s="100"/>
      <c r="H1200" s="100"/>
      <c r="I1200" s="100"/>
      <c r="J1200" s="100"/>
      <c r="K1200" s="100"/>
      <c r="L1200" s="102"/>
      <c r="M1200" s="102"/>
      <c r="N1200" s="102"/>
      <c r="O1200" s="103"/>
      <c r="P1200" s="100"/>
      <c r="Q1200" s="100"/>
      <c r="R1200" s="100"/>
      <c r="S1200" s="100"/>
      <c r="T1200" s="100"/>
      <c r="U1200" s="100"/>
      <c r="V1200" s="100"/>
      <c r="W1200" s="100"/>
      <c r="X1200" s="100"/>
      <c r="Y1200" s="100"/>
      <c r="Z1200" s="100"/>
      <c r="AA1200" s="100"/>
    </row>
    <row r="1201" spans="1:27">
      <c r="A1201" s="99"/>
      <c r="B1201" s="100"/>
      <c r="C1201" s="100"/>
      <c r="D1201" s="100"/>
      <c r="E1201" s="101"/>
      <c r="F1201" s="100"/>
      <c r="G1201" s="100"/>
      <c r="H1201" s="100"/>
      <c r="I1201" s="100"/>
      <c r="J1201" s="100"/>
      <c r="K1201" s="100"/>
      <c r="L1201" s="102"/>
      <c r="M1201" s="102"/>
      <c r="N1201" s="102"/>
      <c r="O1201" s="103"/>
      <c r="P1201" s="100"/>
      <c r="Q1201" s="100"/>
      <c r="R1201" s="100"/>
      <c r="S1201" s="100"/>
      <c r="T1201" s="100"/>
      <c r="U1201" s="100"/>
      <c r="V1201" s="100"/>
      <c r="W1201" s="100"/>
      <c r="X1201" s="100"/>
      <c r="Y1201" s="100"/>
      <c r="Z1201" s="100"/>
      <c r="AA1201" s="100"/>
    </row>
    <row r="1202" spans="1:27">
      <c r="A1202" s="99"/>
      <c r="B1202" s="100"/>
      <c r="C1202" s="100"/>
      <c r="D1202" s="100"/>
      <c r="E1202" s="101"/>
      <c r="F1202" s="100"/>
      <c r="G1202" s="100"/>
      <c r="H1202" s="100"/>
      <c r="I1202" s="100"/>
      <c r="J1202" s="100"/>
      <c r="K1202" s="100"/>
      <c r="L1202" s="102"/>
      <c r="M1202" s="102"/>
      <c r="N1202" s="102"/>
      <c r="O1202" s="103"/>
      <c r="P1202" s="100"/>
      <c r="Q1202" s="100"/>
      <c r="R1202" s="100"/>
      <c r="S1202" s="100"/>
      <c r="T1202" s="100"/>
      <c r="U1202" s="100"/>
      <c r="V1202" s="100"/>
      <c r="W1202" s="100"/>
      <c r="X1202" s="100"/>
      <c r="Y1202" s="100"/>
      <c r="Z1202" s="100"/>
      <c r="AA1202" s="100"/>
    </row>
    <row r="1203" spans="1:27">
      <c r="A1203" s="99"/>
      <c r="B1203" s="100"/>
      <c r="C1203" s="100"/>
      <c r="D1203" s="100"/>
      <c r="E1203" s="101"/>
      <c r="F1203" s="100"/>
      <c r="G1203" s="100"/>
      <c r="H1203" s="100"/>
      <c r="I1203" s="100"/>
      <c r="J1203" s="100"/>
      <c r="K1203" s="100"/>
      <c r="L1203" s="102"/>
      <c r="M1203" s="102"/>
      <c r="N1203" s="102"/>
      <c r="O1203" s="103"/>
      <c r="P1203" s="100"/>
      <c r="Q1203" s="100"/>
      <c r="R1203" s="100"/>
      <c r="S1203" s="100"/>
      <c r="T1203" s="100"/>
      <c r="U1203" s="100"/>
      <c r="V1203" s="100"/>
      <c r="W1203" s="100"/>
      <c r="X1203" s="100"/>
      <c r="Y1203" s="100"/>
      <c r="Z1203" s="100"/>
      <c r="AA1203" s="100"/>
    </row>
    <row r="1204" spans="1:27">
      <c r="A1204" s="99"/>
      <c r="B1204" s="100"/>
      <c r="C1204" s="100"/>
      <c r="D1204" s="100"/>
      <c r="E1204" s="101"/>
      <c r="F1204" s="100"/>
      <c r="G1204" s="100"/>
      <c r="H1204" s="100"/>
      <c r="I1204" s="100"/>
      <c r="J1204" s="100"/>
      <c r="K1204" s="100"/>
      <c r="L1204" s="102"/>
      <c r="M1204" s="102"/>
      <c r="N1204" s="102"/>
      <c r="O1204" s="103"/>
      <c r="P1204" s="100"/>
      <c r="Q1204" s="100"/>
      <c r="R1204" s="100"/>
      <c r="S1204" s="100"/>
      <c r="T1204" s="100"/>
      <c r="U1204" s="100"/>
      <c r="V1204" s="100"/>
      <c r="W1204" s="100"/>
      <c r="X1204" s="100"/>
      <c r="Y1204" s="100"/>
      <c r="Z1204" s="100"/>
      <c r="AA1204" s="100"/>
    </row>
    <row r="1205" spans="1:27">
      <c r="A1205" s="99"/>
      <c r="B1205" s="100"/>
      <c r="C1205" s="100"/>
      <c r="D1205" s="100"/>
      <c r="E1205" s="101"/>
      <c r="F1205" s="100"/>
      <c r="G1205" s="100"/>
      <c r="H1205" s="100"/>
      <c r="I1205" s="100"/>
      <c r="J1205" s="100"/>
      <c r="K1205" s="100"/>
      <c r="L1205" s="102"/>
      <c r="M1205" s="102"/>
      <c r="N1205" s="102"/>
      <c r="O1205" s="103"/>
      <c r="P1205" s="100"/>
      <c r="Q1205" s="100"/>
      <c r="R1205" s="100"/>
      <c r="S1205" s="100"/>
      <c r="T1205" s="100"/>
      <c r="U1205" s="100"/>
      <c r="V1205" s="100"/>
      <c r="W1205" s="100"/>
      <c r="X1205" s="100"/>
      <c r="Y1205" s="100"/>
      <c r="Z1205" s="100"/>
      <c r="AA1205" s="100"/>
    </row>
    <row r="1206" spans="1:27">
      <c r="A1206" s="99"/>
      <c r="B1206" s="100"/>
      <c r="C1206" s="100"/>
      <c r="D1206" s="100"/>
      <c r="E1206" s="101"/>
      <c r="F1206" s="100"/>
      <c r="G1206" s="100"/>
      <c r="H1206" s="100"/>
      <c r="I1206" s="100"/>
      <c r="J1206" s="100"/>
      <c r="K1206" s="100"/>
      <c r="L1206" s="102"/>
      <c r="M1206" s="102"/>
      <c r="N1206" s="102"/>
      <c r="O1206" s="103"/>
      <c r="P1206" s="100"/>
      <c r="Q1206" s="100"/>
      <c r="R1206" s="100"/>
      <c r="S1206" s="100"/>
      <c r="T1206" s="100"/>
      <c r="U1206" s="100"/>
      <c r="V1206" s="100"/>
      <c r="W1206" s="100"/>
      <c r="X1206" s="100"/>
      <c r="Y1206" s="100"/>
      <c r="Z1206" s="100"/>
      <c r="AA1206" s="100"/>
    </row>
    <row r="1207" spans="1:27">
      <c r="A1207" s="99"/>
      <c r="B1207" s="100"/>
      <c r="C1207" s="100"/>
      <c r="D1207" s="100"/>
      <c r="E1207" s="101"/>
      <c r="F1207" s="100"/>
      <c r="G1207" s="100"/>
      <c r="H1207" s="100"/>
      <c r="I1207" s="100"/>
      <c r="J1207" s="100"/>
      <c r="K1207" s="100"/>
      <c r="L1207" s="102"/>
      <c r="M1207" s="102"/>
      <c r="N1207" s="102"/>
      <c r="O1207" s="103"/>
      <c r="P1207" s="100"/>
      <c r="Q1207" s="100"/>
      <c r="R1207" s="100"/>
      <c r="S1207" s="100"/>
      <c r="T1207" s="100"/>
      <c r="U1207" s="100"/>
      <c r="V1207" s="100"/>
      <c r="W1207" s="100"/>
      <c r="X1207" s="100"/>
      <c r="Y1207" s="100"/>
      <c r="Z1207" s="100"/>
      <c r="AA1207" s="100"/>
    </row>
    <row r="1208" spans="1:27">
      <c r="A1208" s="99"/>
      <c r="B1208" s="100"/>
      <c r="C1208" s="100"/>
      <c r="D1208" s="100"/>
      <c r="E1208" s="101"/>
      <c r="F1208" s="100"/>
      <c r="G1208" s="100"/>
      <c r="H1208" s="100"/>
      <c r="I1208" s="100"/>
      <c r="J1208" s="100"/>
      <c r="K1208" s="100"/>
      <c r="L1208" s="102"/>
      <c r="M1208" s="102"/>
      <c r="N1208" s="102"/>
      <c r="O1208" s="103"/>
      <c r="P1208" s="100"/>
      <c r="Q1208" s="100"/>
      <c r="R1208" s="100"/>
      <c r="S1208" s="100"/>
      <c r="T1208" s="100"/>
      <c r="U1208" s="100"/>
      <c r="V1208" s="100"/>
      <c r="W1208" s="100"/>
      <c r="X1208" s="100"/>
      <c r="Y1208" s="100"/>
      <c r="Z1208" s="100"/>
      <c r="AA1208" s="100"/>
    </row>
    <row r="1209" spans="1:27">
      <c r="A1209" s="99"/>
      <c r="B1209" s="100"/>
      <c r="C1209" s="100"/>
      <c r="D1209" s="100"/>
      <c r="E1209" s="101"/>
      <c r="F1209" s="100"/>
      <c r="G1209" s="100"/>
      <c r="H1209" s="100"/>
      <c r="I1209" s="100"/>
      <c r="J1209" s="100"/>
      <c r="K1209" s="100"/>
      <c r="L1209" s="102"/>
      <c r="M1209" s="102"/>
      <c r="N1209" s="102"/>
      <c r="O1209" s="103"/>
      <c r="P1209" s="100"/>
      <c r="Q1209" s="100"/>
      <c r="R1209" s="100"/>
      <c r="S1209" s="100"/>
      <c r="T1209" s="100"/>
      <c r="U1209" s="100"/>
      <c r="V1209" s="100"/>
      <c r="W1209" s="100"/>
      <c r="X1209" s="100"/>
      <c r="Y1209" s="100"/>
      <c r="Z1209" s="100"/>
      <c r="AA1209" s="100"/>
    </row>
    <row r="1210" spans="1:27">
      <c r="A1210" s="99"/>
      <c r="B1210" s="100"/>
      <c r="C1210" s="100"/>
      <c r="D1210" s="100"/>
      <c r="E1210" s="101"/>
      <c r="F1210" s="100"/>
      <c r="G1210" s="100"/>
      <c r="H1210" s="100"/>
      <c r="I1210" s="100"/>
      <c r="J1210" s="100"/>
      <c r="K1210" s="100"/>
      <c r="L1210" s="102"/>
      <c r="M1210" s="102"/>
      <c r="N1210" s="102"/>
      <c r="O1210" s="103"/>
      <c r="P1210" s="100"/>
      <c r="Q1210" s="100"/>
      <c r="R1210" s="100"/>
      <c r="S1210" s="100"/>
      <c r="T1210" s="100"/>
      <c r="U1210" s="100"/>
      <c r="V1210" s="100"/>
      <c r="W1210" s="100"/>
      <c r="X1210" s="100"/>
      <c r="Y1210" s="100"/>
      <c r="Z1210" s="100"/>
      <c r="AA1210" s="100"/>
    </row>
    <row r="1211" spans="1:27">
      <c r="A1211" s="99"/>
      <c r="B1211" s="100"/>
      <c r="C1211" s="100"/>
      <c r="D1211" s="100"/>
      <c r="E1211" s="101"/>
      <c r="F1211" s="100"/>
      <c r="G1211" s="100"/>
      <c r="H1211" s="100"/>
      <c r="I1211" s="100"/>
      <c r="J1211" s="100"/>
      <c r="K1211" s="100"/>
      <c r="L1211" s="102"/>
      <c r="M1211" s="102"/>
      <c r="N1211" s="102"/>
      <c r="O1211" s="103"/>
      <c r="P1211" s="100"/>
      <c r="Q1211" s="100"/>
      <c r="R1211" s="100"/>
      <c r="S1211" s="100"/>
      <c r="T1211" s="100"/>
      <c r="U1211" s="100"/>
      <c r="V1211" s="100"/>
      <c r="W1211" s="100"/>
      <c r="X1211" s="100"/>
      <c r="Y1211" s="100"/>
      <c r="Z1211" s="100"/>
      <c r="AA1211" s="100"/>
    </row>
    <row r="1212" spans="1:27">
      <c r="A1212" s="99"/>
      <c r="B1212" s="100"/>
      <c r="C1212" s="100"/>
      <c r="D1212" s="100"/>
      <c r="E1212" s="101"/>
      <c r="F1212" s="100"/>
      <c r="G1212" s="100"/>
      <c r="H1212" s="100"/>
      <c r="I1212" s="100"/>
      <c r="J1212" s="100"/>
      <c r="K1212" s="100"/>
      <c r="L1212" s="102"/>
      <c r="M1212" s="102"/>
      <c r="N1212" s="102"/>
      <c r="O1212" s="103"/>
      <c r="P1212" s="100"/>
      <c r="Q1212" s="100"/>
      <c r="R1212" s="100"/>
      <c r="S1212" s="100"/>
      <c r="T1212" s="100"/>
      <c r="U1212" s="100"/>
      <c r="V1212" s="100"/>
      <c r="W1212" s="100"/>
      <c r="X1212" s="100"/>
      <c r="Y1212" s="100"/>
      <c r="Z1212" s="100"/>
      <c r="AA1212" s="100"/>
    </row>
    <row r="1213" spans="1:27">
      <c r="A1213" s="99"/>
      <c r="B1213" s="100"/>
      <c r="C1213" s="100"/>
      <c r="D1213" s="100"/>
      <c r="E1213" s="101"/>
      <c r="F1213" s="100"/>
      <c r="G1213" s="100"/>
      <c r="H1213" s="100"/>
      <c r="I1213" s="100"/>
      <c r="J1213" s="100"/>
      <c r="K1213" s="100"/>
      <c r="L1213" s="102"/>
      <c r="M1213" s="102"/>
      <c r="N1213" s="102"/>
      <c r="O1213" s="103"/>
      <c r="P1213" s="100"/>
      <c r="Q1213" s="100"/>
      <c r="R1213" s="100"/>
      <c r="S1213" s="100"/>
      <c r="T1213" s="100"/>
      <c r="U1213" s="100"/>
      <c r="V1213" s="100"/>
      <c r="W1213" s="100"/>
      <c r="X1213" s="100"/>
      <c r="Y1213" s="100"/>
      <c r="Z1213" s="100"/>
      <c r="AA1213" s="100"/>
    </row>
    <row r="1214" spans="1:27">
      <c r="A1214" s="99"/>
      <c r="B1214" s="100"/>
      <c r="C1214" s="100"/>
      <c r="D1214" s="100"/>
      <c r="E1214" s="101"/>
      <c r="F1214" s="100"/>
      <c r="G1214" s="100"/>
      <c r="H1214" s="100"/>
      <c r="I1214" s="100"/>
      <c r="J1214" s="100"/>
      <c r="K1214" s="100"/>
      <c r="L1214" s="102"/>
      <c r="M1214" s="102"/>
      <c r="N1214" s="102"/>
      <c r="O1214" s="103"/>
      <c r="P1214" s="100"/>
      <c r="Q1214" s="100"/>
      <c r="R1214" s="100"/>
      <c r="S1214" s="100"/>
      <c r="T1214" s="100"/>
      <c r="U1214" s="100"/>
      <c r="V1214" s="100"/>
      <c r="W1214" s="100"/>
      <c r="X1214" s="100"/>
      <c r="Y1214" s="100"/>
      <c r="Z1214" s="100"/>
      <c r="AA1214" s="100"/>
    </row>
    <row r="1215" spans="1:27">
      <c r="A1215" s="99"/>
      <c r="B1215" s="100"/>
      <c r="C1215" s="100"/>
      <c r="D1215" s="100"/>
      <c r="E1215" s="101"/>
      <c r="F1215" s="100"/>
      <c r="G1215" s="100"/>
      <c r="H1215" s="100"/>
      <c r="I1215" s="100"/>
      <c r="J1215" s="100"/>
      <c r="K1215" s="100"/>
      <c r="L1215" s="102"/>
      <c r="M1215" s="102"/>
      <c r="N1215" s="102"/>
      <c r="O1215" s="103"/>
      <c r="P1215" s="100"/>
      <c r="Q1215" s="100"/>
      <c r="R1215" s="100"/>
      <c r="S1215" s="100"/>
      <c r="T1215" s="100"/>
      <c r="U1215" s="100"/>
      <c r="V1215" s="100"/>
      <c r="W1215" s="100"/>
      <c r="X1215" s="100"/>
      <c r="Y1215" s="100"/>
      <c r="Z1215" s="100"/>
      <c r="AA1215" s="100"/>
    </row>
    <row r="1216" spans="1:27">
      <c r="A1216" s="99"/>
      <c r="B1216" s="100"/>
      <c r="C1216" s="100"/>
      <c r="D1216" s="100"/>
      <c r="E1216" s="101"/>
      <c r="F1216" s="100"/>
      <c r="G1216" s="100"/>
      <c r="H1216" s="100"/>
      <c r="I1216" s="100"/>
      <c r="J1216" s="100"/>
      <c r="K1216" s="100"/>
      <c r="L1216" s="102"/>
      <c r="M1216" s="102"/>
      <c r="N1216" s="102"/>
      <c r="O1216" s="103"/>
      <c r="P1216" s="100"/>
      <c r="Q1216" s="100"/>
      <c r="R1216" s="100"/>
      <c r="S1216" s="100"/>
      <c r="T1216" s="100"/>
      <c r="U1216" s="100"/>
      <c r="V1216" s="100"/>
      <c r="W1216" s="100"/>
      <c r="X1216" s="100"/>
      <c r="Y1216" s="100"/>
      <c r="Z1216" s="100"/>
      <c r="AA1216" s="100"/>
    </row>
    <row r="1217" spans="1:27">
      <c r="A1217" s="99"/>
      <c r="B1217" s="100"/>
      <c r="C1217" s="100"/>
      <c r="D1217" s="100"/>
      <c r="E1217" s="101"/>
      <c r="F1217" s="100"/>
      <c r="G1217" s="100"/>
      <c r="H1217" s="100"/>
      <c r="I1217" s="100"/>
      <c r="J1217" s="100"/>
      <c r="K1217" s="100"/>
      <c r="L1217" s="102"/>
      <c r="M1217" s="102"/>
      <c r="N1217" s="102"/>
      <c r="O1217" s="103"/>
      <c r="P1217" s="100"/>
      <c r="Q1217" s="100"/>
      <c r="R1217" s="100"/>
      <c r="S1217" s="100"/>
      <c r="T1217" s="100"/>
      <c r="U1217" s="100"/>
      <c r="V1217" s="100"/>
      <c r="W1217" s="100"/>
      <c r="X1217" s="100"/>
      <c r="Y1217" s="100"/>
      <c r="Z1217" s="100"/>
      <c r="AA1217" s="100"/>
    </row>
    <row r="1218" spans="1:27">
      <c r="A1218" s="99"/>
      <c r="B1218" s="100"/>
      <c r="C1218" s="100"/>
      <c r="D1218" s="100"/>
      <c r="E1218" s="101"/>
      <c r="F1218" s="100"/>
      <c r="G1218" s="100"/>
      <c r="H1218" s="100"/>
      <c r="I1218" s="100"/>
      <c r="J1218" s="100"/>
      <c r="K1218" s="100"/>
      <c r="L1218" s="102"/>
      <c r="M1218" s="102"/>
      <c r="N1218" s="102"/>
      <c r="O1218" s="103"/>
      <c r="P1218" s="100"/>
      <c r="Q1218" s="100"/>
      <c r="R1218" s="100"/>
      <c r="S1218" s="100"/>
      <c r="T1218" s="100"/>
      <c r="U1218" s="100"/>
      <c r="V1218" s="100"/>
      <c r="W1218" s="100"/>
      <c r="X1218" s="100"/>
      <c r="Y1218" s="100"/>
      <c r="Z1218" s="100"/>
      <c r="AA1218" s="100"/>
    </row>
    <row r="1219" spans="1:27">
      <c r="A1219" s="99"/>
      <c r="B1219" s="100"/>
      <c r="C1219" s="100"/>
      <c r="D1219" s="100"/>
      <c r="E1219" s="101"/>
      <c r="F1219" s="100"/>
      <c r="G1219" s="100"/>
      <c r="H1219" s="100"/>
      <c r="I1219" s="100"/>
      <c r="J1219" s="100"/>
      <c r="K1219" s="100"/>
      <c r="L1219" s="102"/>
      <c r="M1219" s="102"/>
      <c r="N1219" s="102"/>
      <c r="O1219" s="103"/>
      <c r="P1219" s="100"/>
      <c r="Q1219" s="100"/>
      <c r="R1219" s="100"/>
      <c r="S1219" s="100"/>
      <c r="T1219" s="100"/>
      <c r="U1219" s="100"/>
      <c r="V1219" s="100"/>
      <c r="W1219" s="100"/>
      <c r="X1219" s="100"/>
      <c r="Y1219" s="100"/>
      <c r="Z1219" s="100"/>
      <c r="AA1219" s="100"/>
    </row>
    <row r="1220" spans="1:27">
      <c r="A1220" s="99"/>
      <c r="B1220" s="100"/>
      <c r="C1220" s="100"/>
      <c r="D1220" s="100"/>
      <c r="E1220" s="101"/>
      <c r="F1220" s="100"/>
      <c r="G1220" s="100"/>
      <c r="H1220" s="100"/>
      <c r="I1220" s="100"/>
      <c r="J1220" s="100"/>
      <c r="K1220" s="100"/>
      <c r="L1220" s="102"/>
      <c r="M1220" s="102"/>
      <c r="N1220" s="102"/>
      <c r="O1220" s="103"/>
      <c r="P1220" s="100"/>
      <c r="Q1220" s="100"/>
      <c r="R1220" s="100"/>
      <c r="S1220" s="100"/>
      <c r="T1220" s="100"/>
      <c r="U1220" s="100"/>
      <c r="V1220" s="100"/>
      <c r="W1220" s="100"/>
      <c r="X1220" s="100"/>
      <c r="Y1220" s="100"/>
      <c r="Z1220" s="100"/>
      <c r="AA1220" s="100"/>
    </row>
    <row r="1221" spans="1:27">
      <c r="A1221" s="99"/>
      <c r="B1221" s="100"/>
      <c r="C1221" s="100"/>
      <c r="D1221" s="100"/>
      <c r="E1221" s="101"/>
      <c r="F1221" s="100"/>
      <c r="G1221" s="100"/>
      <c r="H1221" s="100"/>
      <c r="I1221" s="100"/>
      <c r="J1221" s="100"/>
      <c r="K1221" s="100"/>
      <c r="L1221" s="102"/>
      <c r="M1221" s="102"/>
      <c r="N1221" s="102"/>
      <c r="O1221" s="103"/>
      <c r="P1221" s="100"/>
      <c r="Q1221" s="100"/>
      <c r="R1221" s="100"/>
      <c r="S1221" s="100"/>
      <c r="T1221" s="100"/>
      <c r="U1221" s="100"/>
      <c r="V1221" s="100"/>
      <c r="W1221" s="100"/>
      <c r="X1221" s="100"/>
      <c r="Y1221" s="100"/>
      <c r="Z1221" s="100"/>
      <c r="AA1221" s="100"/>
    </row>
    <row r="1222" spans="1:27">
      <c r="A1222" s="99"/>
      <c r="B1222" s="100"/>
      <c r="C1222" s="100"/>
      <c r="D1222" s="100"/>
      <c r="E1222" s="101"/>
      <c r="F1222" s="100"/>
      <c r="G1222" s="100"/>
      <c r="H1222" s="100"/>
      <c r="I1222" s="100"/>
      <c r="J1222" s="100"/>
      <c r="K1222" s="100"/>
      <c r="L1222" s="102"/>
      <c r="M1222" s="102"/>
      <c r="N1222" s="102"/>
      <c r="O1222" s="103"/>
      <c r="P1222" s="100"/>
      <c r="Q1222" s="100"/>
      <c r="R1222" s="100"/>
      <c r="S1222" s="100"/>
      <c r="T1222" s="100"/>
      <c r="U1222" s="100"/>
      <c r="V1222" s="100"/>
      <c r="W1222" s="100"/>
      <c r="X1222" s="100"/>
      <c r="Y1222" s="100"/>
      <c r="Z1222" s="100"/>
      <c r="AA1222" s="100"/>
    </row>
    <row r="1223" spans="1:27">
      <c r="A1223" s="99"/>
      <c r="B1223" s="100"/>
      <c r="C1223" s="100"/>
      <c r="D1223" s="100"/>
      <c r="E1223" s="101"/>
      <c r="F1223" s="100"/>
      <c r="G1223" s="100"/>
      <c r="H1223" s="100"/>
      <c r="I1223" s="100"/>
      <c r="J1223" s="100"/>
      <c r="K1223" s="100"/>
      <c r="L1223" s="102"/>
      <c r="M1223" s="102"/>
      <c r="N1223" s="102"/>
      <c r="O1223" s="103"/>
      <c r="P1223" s="100"/>
      <c r="Q1223" s="100"/>
      <c r="R1223" s="100"/>
      <c r="S1223" s="100"/>
      <c r="T1223" s="100"/>
      <c r="U1223" s="100"/>
      <c r="V1223" s="100"/>
      <c r="W1223" s="100"/>
      <c r="X1223" s="100"/>
      <c r="Y1223" s="100"/>
      <c r="Z1223" s="100"/>
      <c r="AA1223" s="100"/>
    </row>
    <row r="1224" spans="1:27">
      <c r="A1224" s="99"/>
      <c r="B1224" s="100"/>
      <c r="C1224" s="100"/>
      <c r="D1224" s="100"/>
      <c r="E1224" s="101"/>
      <c r="F1224" s="100"/>
      <c r="G1224" s="100"/>
      <c r="H1224" s="100"/>
      <c r="I1224" s="100"/>
      <c r="J1224" s="100"/>
      <c r="K1224" s="100"/>
      <c r="L1224" s="102"/>
      <c r="M1224" s="102"/>
      <c r="N1224" s="102"/>
      <c r="O1224" s="103"/>
      <c r="P1224" s="100"/>
      <c r="Q1224" s="100"/>
      <c r="R1224" s="100"/>
      <c r="S1224" s="100"/>
      <c r="T1224" s="100"/>
      <c r="U1224" s="100"/>
      <c r="V1224" s="100"/>
      <c r="W1224" s="100"/>
      <c r="X1224" s="100"/>
      <c r="Y1224" s="100"/>
      <c r="Z1224" s="100"/>
      <c r="AA1224" s="100"/>
    </row>
    <row r="1225" spans="1:27">
      <c r="A1225" s="99"/>
      <c r="B1225" s="100"/>
      <c r="C1225" s="100"/>
      <c r="D1225" s="100"/>
      <c r="E1225" s="101"/>
      <c r="F1225" s="100"/>
      <c r="G1225" s="100"/>
      <c r="H1225" s="100"/>
      <c r="I1225" s="100"/>
      <c r="J1225" s="100"/>
      <c r="K1225" s="100"/>
      <c r="L1225" s="102"/>
      <c r="M1225" s="102"/>
      <c r="N1225" s="102"/>
      <c r="O1225" s="103"/>
      <c r="P1225" s="100"/>
      <c r="Q1225" s="100"/>
      <c r="R1225" s="100"/>
      <c r="S1225" s="100"/>
      <c r="T1225" s="100"/>
      <c r="U1225" s="100"/>
      <c r="V1225" s="100"/>
      <c r="W1225" s="100"/>
      <c r="X1225" s="100"/>
      <c r="Y1225" s="100"/>
      <c r="Z1225" s="100"/>
      <c r="AA1225" s="100"/>
    </row>
    <row r="1226" spans="1:27">
      <c r="A1226" s="99"/>
      <c r="B1226" s="100"/>
      <c r="C1226" s="100"/>
      <c r="D1226" s="100"/>
      <c r="E1226" s="101"/>
      <c r="F1226" s="100"/>
      <c r="G1226" s="100"/>
      <c r="H1226" s="100"/>
      <c r="I1226" s="100"/>
      <c r="J1226" s="100"/>
      <c r="K1226" s="100"/>
      <c r="L1226" s="102"/>
      <c r="M1226" s="102"/>
      <c r="N1226" s="102"/>
      <c r="O1226" s="103"/>
      <c r="P1226" s="100"/>
      <c r="Q1226" s="100"/>
      <c r="R1226" s="100"/>
      <c r="S1226" s="100"/>
      <c r="T1226" s="100"/>
      <c r="U1226" s="100"/>
      <c r="V1226" s="100"/>
      <c r="W1226" s="100"/>
      <c r="X1226" s="100"/>
      <c r="Y1226" s="100"/>
      <c r="Z1226" s="100"/>
      <c r="AA1226" s="100"/>
    </row>
    <row r="1227" spans="1:27">
      <c r="A1227" s="99"/>
      <c r="B1227" s="100"/>
      <c r="C1227" s="100"/>
      <c r="D1227" s="100"/>
      <c r="E1227" s="101"/>
      <c r="F1227" s="100"/>
      <c r="G1227" s="100"/>
      <c r="H1227" s="100"/>
      <c r="I1227" s="100"/>
      <c r="J1227" s="100"/>
      <c r="K1227" s="100"/>
      <c r="L1227" s="102"/>
      <c r="M1227" s="102"/>
      <c r="N1227" s="102"/>
      <c r="O1227" s="103"/>
      <c r="P1227" s="100"/>
      <c r="Q1227" s="100"/>
      <c r="R1227" s="100"/>
      <c r="S1227" s="100"/>
      <c r="T1227" s="100"/>
      <c r="U1227" s="100"/>
      <c r="V1227" s="100"/>
      <c r="W1227" s="100"/>
      <c r="X1227" s="100"/>
      <c r="Y1227" s="100"/>
      <c r="Z1227" s="100"/>
      <c r="AA1227" s="100"/>
    </row>
    <row r="1228" spans="1:27">
      <c r="A1228" s="99"/>
      <c r="B1228" s="100"/>
      <c r="C1228" s="100"/>
      <c r="D1228" s="100"/>
      <c r="E1228" s="101"/>
      <c r="F1228" s="100"/>
      <c r="G1228" s="100"/>
      <c r="H1228" s="100"/>
      <c r="I1228" s="100"/>
      <c r="J1228" s="100"/>
      <c r="K1228" s="100"/>
      <c r="L1228" s="102"/>
      <c r="M1228" s="102"/>
      <c r="N1228" s="102"/>
      <c r="O1228" s="103"/>
      <c r="P1228" s="100"/>
      <c r="Q1228" s="100"/>
      <c r="R1228" s="100"/>
      <c r="S1228" s="100"/>
      <c r="T1228" s="100"/>
      <c r="U1228" s="100"/>
      <c r="V1228" s="100"/>
      <c r="W1228" s="100"/>
      <c r="X1228" s="100"/>
      <c r="Y1228" s="100"/>
      <c r="Z1228" s="100"/>
      <c r="AA1228" s="100"/>
    </row>
    <row r="1229" spans="1:27">
      <c r="A1229" s="99"/>
      <c r="B1229" s="100"/>
      <c r="C1229" s="100"/>
      <c r="D1229" s="100"/>
      <c r="E1229" s="101"/>
      <c r="F1229" s="100"/>
      <c r="G1229" s="100"/>
      <c r="H1229" s="100"/>
      <c r="I1229" s="100"/>
      <c r="J1229" s="100"/>
      <c r="K1229" s="100"/>
      <c r="L1229" s="102"/>
      <c r="M1229" s="102"/>
      <c r="N1229" s="102"/>
      <c r="O1229" s="103"/>
      <c r="P1229" s="100"/>
      <c r="Q1229" s="100"/>
      <c r="R1229" s="100"/>
      <c r="S1229" s="100"/>
      <c r="T1229" s="100"/>
      <c r="U1229" s="100"/>
      <c r="V1229" s="100"/>
      <c r="W1229" s="100"/>
      <c r="X1229" s="100"/>
      <c r="Y1229" s="100"/>
      <c r="Z1229" s="100"/>
      <c r="AA1229" s="100"/>
    </row>
    <row r="1230" spans="1:27">
      <c r="A1230" s="99"/>
      <c r="B1230" s="100"/>
      <c r="C1230" s="100"/>
      <c r="D1230" s="100"/>
      <c r="E1230" s="101"/>
      <c r="F1230" s="100"/>
      <c r="G1230" s="100"/>
      <c r="H1230" s="100"/>
      <c r="I1230" s="100"/>
      <c r="J1230" s="100"/>
      <c r="K1230" s="100"/>
      <c r="L1230" s="102"/>
      <c r="M1230" s="102"/>
      <c r="N1230" s="102"/>
      <c r="O1230" s="103"/>
      <c r="P1230" s="100"/>
      <c r="Q1230" s="100"/>
      <c r="R1230" s="100"/>
      <c r="S1230" s="100"/>
      <c r="T1230" s="100"/>
      <c r="U1230" s="100"/>
      <c r="V1230" s="100"/>
      <c r="W1230" s="100"/>
      <c r="X1230" s="100"/>
      <c r="Y1230" s="100"/>
      <c r="Z1230" s="100"/>
      <c r="AA1230" s="100"/>
    </row>
    <row r="1231" spans="1:27">
      <c r="A1231" s="99"/>
      <c r="B1231" s="100"/>
      <c r="C1231" s="100"/>
      <c r="D1231" s="100"/>
      <c r="E1231" s="101"/>
      <c r="F1231" s="100"/>
      <c r="G1231" s="100"/>
      <c r="H1231" s="100"/>
      <c r="I1231" s="100"/>
      <c r="J1231" s="100"/>
      <c r="K1231" s="100"/>
      <c r="L1231" s="102"/>
      <c r="M1231" s="102"/>
      <c r="N1231" s="102"/>
      <c r="O1231" s="103"/>
      <c r="P1231" s="100"/>
      <c r="Q1231" s="100"/>
      <c r="R1231" s="100"/>
      <c r="S1231" s="100"/>
      <c r="T1231" s="100"/>
      <c r="U1231" s="100"/>
      <c r="V1231" s="100"/>
      <c r="W1231" s="100"/>
      <c r="X1231" s="100"/>
      <c r="Y1231" s="100"/>
      <c r="Z1231" s="100"/>
      <c r="AA1231" s="100"/>
    </row>
    <row r="1232" spans="1:27">
      <c r="A1232" s="99"/>
      <c r="B1232" s="100"/>
      <c r="C1232" s="100"/>
      <c r="D1232" s="100"/>
      <c r="E1232" s="101"/>
      <c r="F1232" s="100"/>
      <c r="G1232" s="100"/>
      <c r="H1232" s="100"/>
      <c r="I1232" s="100"/>
      <c r="J1232" s="100"/>
      <c r="K1232" s="100"/>
      <c r="L1232" s="102"/>
      <c r="M1232" s="102"/>
      <c r="N1232" s="102"/>
      <c r="O1232" s="103"/>
      <c r="P1232" s="100"/>
      <c r="Q1232" s="100"/>
      <c r="R1232" s="100"/>
      <c r="S1232" s="100"/>
      <c r="T1232" s="100"/>
      <c r="U1232" s="100"/>
      <c r="V1232" s="100"/>
      <c r="W1232" s="100"/>
      <c r="X1232" s="100"/>
      <c r="Y1232" s="100"/>
      <c r="Z1232" s="100"/>
      <c r="AA1232" s="100"/>
    </row>
    <row r="1233" spans="1:27">
      <c r="A1233" s="99"/>
      <c r="B1233" s="100"/>
      <c r="C1233" s="100"/>
      <c r="D1233" s="100"/>
      <c r="E1233" s="101"/>
      <c r="F1233" s="100"/>
      <c r="G1233" s="100"/>
      <c r="H1233" s="100"/>
      <c r="I1233" s="100"/>
      <c r="J1233" s="100"/>
      <c r="K1233" s="100"/>
      <c r="L1233" s="102"/>
      <c r="M1233" s="102"/>
      <c r="N1233" s="102"/>
      <c r="O1233" s="103"/>
      <c r="P1233" s="100"/>
      <c r="Q1233" s="100"/>
      <c r="R1233" s="100"/>
      <c r="S1233" s="100"/>
      <c r="T1233" s="100"/>
      <c r="U1233" s="100"/>
      <c r="V1233" s="100"/>
      <c r="W1233" s="100"/>
      <c r="X1233" s="100"/>
      <c r="Y1233" s="100"/>
      <c r="Z1233" s="100"/>
      <c r="AA1233" s="100"/>
    </row>
    <row r="1234" spans="1:27">
      <c r="A1234" s="99"/>
      <c r="B1234" s="100"/>
      <c r="C1234" s="100"/>
      <c r="D1234" s="100"/>
      <c r="E1234" s="101"/>
      <c r="F1234" s="100"/>
      <c r="G1234" s="100"/>
      <c r="H1234" s="100"/>
      <c r="I1234" s="100"/>
      <c r="J1234" s="100"/>
      <c r="K1234" s="100"/>
      <c r="L1234" s="102"/>
      <c r="M1234" s="102"/>
      <c r="N1234" s="102"/>
      <c r="O1234" s="103"/>
      <c r="P1234" s="100"/>
      <c r="Q1234" s="100"/>
      <c r="R1234" s="100"/>
      <c r="S1234" s="100"/>
      <c r="T1234" s="100"/>
      <c r="U1234" s="100"/>
      <c r="V1234" s="100"/>
      <c r="W1234" s="100"/>
      <c r="X1234" s="100"/>
      <c r="Y1234" s="100"/>
      <c r="Z1234" s="100"/>
      <c r="AA1234" s="100"/>
    </row>
    <row r="1235" spans="1:27">
      <c r="A1235" s="99"/>
      <c r="B1235" s="100"/>
      <c r="C1235" s="100"/>
      <c r="D1235" s="100"/>
      <c r="E1235" s="101"/>
      <c r="F1235" s="100"/>
      <c r="G1235" s="100"/>
      <c r="H1235" s="100"/>
      <c r="I1235" s="100"/>
      <c r="J1235" s="100"/>
      <c r="K1235" s="100"/>
      <c r="L1235" s="102"/>
      <c r="M1235" s="102"/>
      <c r="N1235" s="102"/>
      <c r="O1235" s="103"/>
      <c r="P1235" s="100"/>
      <c r="Q1235" s="100"/>
      <c r="R1235" s="100"/>
      <c r="S1235" s="100"/>
      <c r="T1235" s="100"/>
      <c r="U1235" s="100"/>
      <c r="V1235" s="100"/>
      <c r="W1235" s="100"/>
      <c r="X1235" s="100"/>
      <c r="Y1235" s="100"/>
      <c r="Z1235" s="100"/>
      <c r="AA1235" s="100"/>
    </row>
    <row r="1236" spans="1:27">
      <c r="A1236" s="99"/>
      <c r="B1236" s="100"/>
      <c r="C1236" s="100"/>
      <c r="D1236" s="100"/>
      <c r="E1236" s="101"/>
      <c r="F1236" s="100"/>
      <c r="G1236" s="100"/>
      <c r="H1236" s="100"/>
      <c r="I1236" s="100"/>
      <c r="J1236" s="100"/>
      <c r="K1236" s="100"/>
      <c r="L1236" s="102"/>
      <c r="M1236" s="102"/>
      <c r="N1236" s="102"/>
      <c r="O1236" s="103"/>
      <c r="P1236" s="100"/>
      <c r="Q1236" s="100"/>
      <c r="R1236" s="100"/>
      <c r="S1236" s="100"/>
      <c r="T1236" s="100"/>
      <c r="U1236" s="100"/>
      <c r="V1236" s="100"/>
      <c r="W1236" s="100"/>
      <c r="X1236" s="100"/>
      <c r="Y1236" s="100"/>
      <c r="Z1236" s="100"/>
      <c r="AA1236" s="100"/>
    </row>
    <row r="1237" spans="1:27">
      <c r="A1237" s="99"/>
      <c r="B1237" s="100"/>
      <c r="C1237" s="100"/>
      <c r="D1237" s="100"/>
      <c r="E1237" s="101"/>
      <c r="F1237" s="100"/>
      <c r="G1237" s="100"/>
      <c r="H1237" s="100"/>
      <c r="I1237" s="100"/>
      <c r="J1237" s="100"/>
      <c r="K1237" s="100"/>
      <c r="L1237" s="102"/>
      <c r="M1237" s="102"/>
      <c r="N1237" s="102"/>
      <c r="O1237" s="103"/>
      <c r="P1237" s="100"/>
      <c r="Q1237" s="100"/>
      <c r="R1237" s="100"/>
      <c r="S1237" s="100"/>
      <c r="T1237" s="100"/>
      <c r="U1237" s="100"/>
      <c r="V1237" s="100"/>
      <c r="W1237" s="100"/>
      <c r="X1237" s="100"/>
      <c r="Y1237" s="100"/>
      <c r="Z1237" s="100"/>
      <c r="AA1237" s="100"/>
    </row>
    <row r="1238" spans="1:27">
      <c r="A1238" s="99"/>
      <c r="B1238" s="100"/>
      <c r="C1238" s="100"/>
      <c r="D1238" s="100"/>
      <c r="E1238" s="101"/>
      <c r="F1238" s="100"/>
      <c r="G1238" s="100"/>
      <c r="H1238" s="100"/>
      <c r="I1238" s="100"/>
      <c r="J1238" s="100"/>
      <c r="K1238" s="100"/>
      <c r="L1238" s="102"/>
      <c r="M1238" s="102"/>
      <c r="N1238" s="102"/>
      <c r="O1238" s="103"/>
      <c r="P1238" s="100"/>
      <c r="Q1238" s="100"/>
      <c r="R1238" s="100"/>
      <c r="S1238" s="100"/>
      <c r="T1238" s="100"/>
      <c r="U1238" s="100"/>
      <c r="V1238" s="100"/>
      <c r="W1238" s="100"/>
      <c r="X1238" s="100"/>
      <c r="Y1238" s="100"/>
      <c r="Z1238" s="100"/>
      <c r="AA1238" s="100"/>
    </row>
    <row r="1239" spans="1:27">
      <c r="A1239" s="99"/>
      <c r="B1239" s="100"/>
      <c r="C1239" s="100"/>
      <c r="D1239" s="100"/>
      <c r="E1239" s="101"/>
      <c r="F1239" s="100"/>
      <c r="G1239" s="100"/>
      <c r="H1239" s="100"/>
      <c r="I1239" s="100"/>
      <c r="J1239" s="100"/>
      <c r="K1239" s="100"/>
      <c r="L1239" s="102"/>
      <c r="M1239" s="102"/>
      <c r="N1239" s="102"/>
      <c r="O1239" s="103"/>
      <c r="P1239" s="100"/>
      <c r="Q1239" s="100"/>
      <c r="R1239" s="100"/>
      <c r="S1239" s="100"/>
      <c r="T1239" s="100"/>
      <c r="U1239" s="100"/>
      <c r="V1239" s="100"/>
      <c r="W1239" s="100"/>
      <c r="X1239" s="100"/>
      <c r="Y1239" s="100"/>
      <c r="Z1239" s="100"/>
      <c r="AA1239" s="100"/>
    </row>
    <row r="1240" spans="1:27">
      <c r="A1240" s="99"/>
      <c r="B1240" s="100"/>
      <c r="C1240" s="100"/>
      <c r="D1240" s="100"/>
      <c r="E1240" s="101"/>
      <c r="F1240" s="100"/>
      <c r="G1240" s="100"/>
      <c r="H1240" s="100"/>
      <c r="I1240" s="100"/>
      <c r="J1240" s="100"/>
      <c r="K1240" s="100"/>
      <c r="L1240" s="102"/>
      <c r="M1240" s="102"/>
      <c r="N1240" s="102"/>
      <c r="O1240" s="103"/>
      <c r="P1240" s="100"/>
      <c r="Q1240" s="100"/>
      <c r="R1240" s="100"/>
      <c r="S1240" s="100"/>
      <c r="T1240" s="100"/>
      <c r="U1240" s="100"/>
      <c r="V1240" s="100"/>
      <c r="W1240" s="100"/>
      <c r="X1240" s="100"/>
      <c r="Y1240" s="100"/>
      <c r="Z1240" s="100"/>
      <c r="AA1240" s="100"/>
    </row>
    <row r="1241" spans="1:27">
      <c r="A1241" s="99"/>
      <c r="B1241" s="100"/>
      <c r="C1241" s="100"/>
      <c r="D1241" s="100"/>
      <c r="E1241" s="101"/>
      <c r="F1241" s="100"/>
      <c r="G1241" s="100"/>
      <c r="H1241" s="100"/>
      <c r="I1241" s="100"/>
      <c r="J1241" s="100"/>
      <c r="K1241" s="100"/>
      <c r="L1241" s="102"/>
      <c r="M1241" s="102"/>
      <c r="N1241" s="102"/>
      <c r="O1241" s="103"/>
      <c r="P1241" s="100"/>
      <c r="Q1241" s="100"/>
      <c r="R1241" s="100"/>
      <c r="S1241" s="100"/>
      <c r="T1241" s="100"/>
      <c r="U1241" s="100"/>
      <c r="V1241" s="100"/>
      <c r="W1241" s="100"/>
      <c r="X1241" s="100"/>
      <c r="Y1241" s="100"/>
      <c r="Z1241" s="100"/>
      <c r="AA1241" s="100"/>
    </row>
    <row r="1242" spans="1:27">
      <c r="A1242" s="99"/>
      <c r="B1242" s="100"/>
      <c r="C1242" s="100"/>
      <c r="D1242" s="100"/>
      <c r="E1242" s="101"/>
      <c r="F1242" s="100"/>
      <c r="G1242" s="100"/>
      <c r="H1242" s="100"/>
      <c r="I1242" s="100"/>
      <c r="J1242" s="100"/>
      <c r="K1242" s="100"/>
      <c r="L1242" s="102"/>
      <c r="M1242" s="102"/>
      <c r="N1242" s="102"/>
      <c r="O1242" s="103"/>
      <c r="P1242" s="100"/>
      <c r="Q1242" s="100"/>
      <c r="R1242" s="100"/>
      <c r="S1242" s="100"/>
      <c r="T1242" s="100"/>
      <c r="U1242" s="100"/>
      <c r="V1242" s="100"/>
      <c r="W1242" s="100"/>
      <c r="X1242" s="100"/>
      <c r="Y1242" s="100"/>
      <c r="Z1242" s="100"/>
      <c r="AA1242" s="100"/>
    </row>
    <row r="1243" spans="1:27">
      <c r="A1243" s="99"/>
      <c r="B1243" s="100"/>
      <c r="C1243" s="100"/>
      <c r="D1243" s="100"/>
      <c r="E1243" s="101"/>
      <c r="F1243" s="100"/>
      <c r="G1243" s="100"/>
      <c r="H1243" s="100"/>
      <c r="I1243" s="100"/>
      <c r="J1243" s="100"/>
      <c r="K1243" s="100"/>
      <c r="L1243" s="102"/>
      <c r="M1243" s="102"/>
      <c r="N1243" s="102"/>
      <c r="O1243" s="103"/>
      <c r="P1243" s="100"/>
      <c r="Q1243" s="100"/>
      <c r="R1243" s="100"/>
      <c r="S1243" s="100"/>
      <c r="T1243" s="100"/>
      <c r="U1243" s="100"/>
      <c r="V1243" s="100"/>
      <c r="W1243" s="100"/>
      <c r="X1243" s="100"/>
      <c r="Y1243" s="100"/>
      <c r="Z1243" s="100"/>
      <c r="AA1243" s="100"/>
    </row>
    <row r="1244" spans="1:27">
      <c r="A1244" s="99"/>
      <c r="B1244" s="100"/>
      <c r="C1244" s="100"/>
      <c r="D1244" s="100"/>
      <c r="E1244" s="101"/>
      <c r="F1244" s="100"/>
      <c r="G1244" s="100"/>
      <c r="H1244" s="100"/>
      <c r="I1244" s="100"/>
      <c r="J1244" s="100"/>
      <c r="K1244" s="100"/>
      <c r="L1244" s="102"/>
      <c r="M1244" s="102"/>
      <c r="N1244" s="102"/>
      <c r="O1244" s="103"/>
      <c r="P1244" s="100"/>
      <c r="Q1244" s="100"/>
      <c r="R1244" s="100"/>
      <c r="S1244" s="100"/>
      <c r="T1244" s="100"/>
      <c r="U1244" s="100"/>
      <c r="V1244" s="100"/>
      <c r="W1244" s="100"/>
      <c r="X1244" s="100"/>
      <c r="Y1244" s="100"/>
      <c r="Z1244" s="100"/>
      <c r="AA1244" s="100"/>
    </row>
    <row r="1245" spans="1:27">
      <c r="A1245" s="99"/>
      <c r="B1245" s="100"/>
      <c r="C1245" s="100"/>
      <c r="D1245" s="100"/>
      <c r="E1245" s="101"/>
      <c r="F1245" s="100"/>
      <c r="G1245" s="100"/>
      <c r="H1245" s="100"/>
      <c r="I1245" s="100"/>
      <c r="J1245" s="100"/>
      <c r="K1245" s="100"/>
      <c r="L1245" s="102"/>
      <c r="M1245" s="102"/>
      <c r="N1245" s="102"/>
      <c r="O1245" s="103"/>
      <c r="P1245" s="100"/>
      <c r="Q1245" s="100"/>
      <c r="R1245" s="100"/>
      <c r="S1245" s="100"/>
      <c r="T1245" s="100"/>
      <c r="U1245" s="100"/>
      <c r="V1245" s="100"/>
      <c r="W1245" s="100"/>
      <c r="X1245" s="100"/>
      <c r="Y1245" s="100"/>
      <c r="Z1245" s="100"/>
      <c r="AA1245" s="100"/>
    </row>
    <row r="1246" spans="1:27">
      <c r="A1246" s="99"/>
      <c r="B1246" s="100"/>
      <c r="C1246" s="100"/>
      <c r="D1246" s="100"/>
      <c r="E1246" s="101"/>
      <c r="F1246" s="100"/>
      <c r="G1246" s="100"/>
      <c r="H1246" s="100"/>
      <c r="I1246" s="100"/>
      <c r="J1246" s="100"/>
      <c r="K1246" s="100"/>
      <c r="L1246" s="102"/>
      <c r="M1246" s="102"/>
      <c r="N1246" s="102"/>
      <c r="O1246" s="103"/>
      <c r="P1246" s="100"/>
      <c r="Q1246" s="100"/>
      <c r="R1246" s="100"/>
      <c r="S1246" s="100"/>
      <c r="T1246" s="100"/>
      <c r="U1246" s="100"/>
      <c r="V1246" s="100"/>
      <c r="W1246" s="100"/>
      <c r="X1246" s="100"/>
      <c r="Y1246" s="100"/>
      <c r="Z1246" s="100"/>
      <c r="AA1246" s="100"/>
    </row>
    <row r="1247" spans="1:27">
      <c r="A1247" s="99"/>
      <c r="B1247" s="100"/>
      <c r="C1247" s="100"/>
      <c r="D1247" s="100"/>
      <c r="E1247" s="101"/>
      <c r="F1247" s="100"/>
      <c r="G1247" s="100"/>
      <c r="H1247" s="100"/>
      <c r="I1247" s="100"/>
      <c r="J1247" s="100"/>
      <c r="K1247" s="100"/>
      <c r="L1247" s="102"/>
      <c r="M1247" s="102"/>
      <c r="N1247" s="102"/>
      <c r="O1247" s="103"/>
      <c r="P1247" s="100"/>
      <c r="Q1247" s="100"/>
      <c r="R1247" s="100"/>
      <c r="S1247" s="100"/>
      <c r="T1247" s="100"/>
      <c r="U1247" s="100"/>
      <c r="V1247" s="100"/>
      <c r="W1247" s="100"/>
      <c r="X1247" s="100"/>
      <c r="Y1247" s="100"/>
      <c r="Z1247" s="100"/>
      <c r="AA1247" s="100"/>
    </row>
    <row r="1248" spans="1:27">
      <c r="A1248" s="99"/>
      <c r="B1248" s="100"/>
      <c r="C1248" s="100"/>
      <c r="D1248" s="100"/>
      <c r="E1248" s="101"/>
      <c r="F1248" s="100"/>
      <c r="G1248" s="100"/>
      <c r="H1248" s="100"/>
      <c r="I1248" s="100"/>
      <c r="J1248" s="100"/>
      <c r="K1248" s="100"/>
      <c r="L1248" s="102"/>
      <c r="M1248" s="102"/>
      <c r="N1248" s="102"/>
      <c r="O1248" s="103"/>
      <c r="P1248" s="100"/>
      <c r="Q1248" s="100"/>
      <c r="R1248" s="100"/>
      <c r="S1248" s="100"/>
      <c r="T1248" s="100"/>
      <c r="U1248" s="100"/>
      <c r="V1248" s="100"/>
      <c r="W1248" s="100"/>
      <c r="X1248" s="100"/>
      <c r="Y1248" s="100"/>
      <c r="Z1248" s="100"/>
      <c r="AA1248" s="100"/>
    </row>
    <row r="1249" spans="1:27">
      <c r="A1249" s="99"/>
      <c r="B1249" s="100"/>
      <c r="C1249" s="100"/>
      <c r="D1249" s="100"/>
      <c r="E1249" s="101"/>
      <c r="F1249" s="100"/>
      <c r="G1249" s="100"/>
      <c r="H1249" s="100"/>
      <c r="I1249" s="100"/>
      <c r="J1249" s="100"/>
      <c r="K1249" s="100"/>
      <c r="L1249" s="102"/>
      <c r="M1249" s="102"/>
      <c r="N1249" s="102"/>
      <c r="O1249" s="103"/>
      <c r="P1249" s="100"/>
      <c r="Q1249" s="100"/>
      <c r="R1249" s="100"/>
      <c r="S1249" s="100"/>
      <c r="T1249" s="100"/>
      <c r="U1249" s="100"/>
      <c r="V1249" s="100"/>
      <c r="W1249" s="100"/>
      <c r="X1249" s="100"/>
      <c r="Y1249" s="100"/>
      <c r="Z1249" s="100"/>
      <c r="AA1249" s="100"/>
    </row>
    <row r="1250" spans="1:27">
      <c r="A1250" s="99"/>
      <c r="B1250" s="100"/>
      <c r="C1250" s="100"/>
      <c r="D1250" s="100"/>
      <c r="E1250" s="101"/>
      <c r="F1250" s="100"/>
      <c r="G1250" s="100"/>
      <c r="H1250" s="100"/>
      <c r="I1250" s="100"/>
      <c r="J1250" s="100"/>
      <c r="K1250" s="100"/>
      <c r="L1250" s="102"/>
      <c r="M1250" s="102"/>
      <c r="N1250" s="102"/>
      <c r="O1250" s="103"/>
      <c r="P1250" s="100"/>
      <c r="Q1250" s="100"/>
      <c r="R1250" s="100"/>
      <c r="S1250" s="100"/>
      <c r="T1250" s="100"/>
      <c r="U1250" s="100"/>
      <c r="V1250" s="100"/>
      <c r="W1250" s="100"/>
      <c r="X1250" s="100"/>
      <c r="Y1250" s="100"/>
      <c r="Z1250" s="100"/>
      <c r="AA1250" s="100"/>
    </row>
    <row r="1251" spans="1:27">
      <c r="A1251" s="99"/>
      <c r="B1251" s="100"/>
      <c r="C1251" s="100"/>
      <c r="D1251" s="100"/>
      <c r="E1251" s="101"/>
      <c r="F1251" s="100"/>
      <c r="G1251" s="100"/>
      <c r="H1251" s="100"/>
      <c r="I1251" s="100"/>
      <c r="J1251" s="100"/>
      <c r="K1251" s="100"/>
      <c r="L1251" s="102"/>
      <c r="M1251" s="102"/>
      <c r="N1251" s="102"/>
      <c r="O1251" s="103"/>
      <c r="P1251" s="100"/>
      <c r="Q1251" s="100"/>
      <c r="R1251" s="100"/>
      <c r="S1251" s="100"/>
      <c r="T1251" s="100"/>
      <c r="U1251" s="100"/>
      <c r="V1251" s="100"/>
      <c r="W1251" s="100"/>
      <c r="X1251" s="100"/>
      <c r="Y1251" s="100"/>
      <c r="Z1251" s="100"/>
      <c r="AA1251" s="100"/>
    </row>
    <row r="1252" spans="1:27">
      <c r="A1252" s="99"/>
      <c r="B1252" s="100"/>
      <c r="C1252" s="100"/>
      <c r="D1252" s="100"/>
      <c r="E1252" s="101"/>
      <c r="F1252" s="100"/>
      <c r="G1252" s="100"/>
      <c r="H1252" s="100"/>
      <c r="I1252" s="100"/>
      <c r="J1252" s="100"/>
      <c r="K1252" s="100"/>
      <c r="L1252" s="102"/>
      <c r="M1252" s="102"/>
      <c r="N1252" s="102"/>
      <c r="O1252" s="103"/>
      <c r="P1252" s="100"/>
      <c r="Q1252" s="100"/>
      <c r="R1252" s="100"/>
      <c r="S1252" s="100"/>
      <c r="T1252" s="100"/>
      <c r="U1252" s="100"/>
      <c r="V1252" s="100"/>
      <c r="W1252" s="100"/>
      <c r="X1252" s="100"/>
      <c r="Y1252" s="100"/>
      <c r="Z1252" s="100"/>
      <c r="AA1252" s="100"/>
    </row>
    <row r="1253" spans="1:27">
      <c r="A1253" s="99"/>
      <c r="B1253" s="100"/>
      <c r="C1253" s="100"/>
      <c r="D1253" s="100"/>
      <c r="E1253" s="101"/>
      <c r="F1253" s="100"/>
      <c r="G1253" s="100"/>
      <c r="H1253" s="100"/>
      <c r="I1253" s="100"/>
      <c r="J1253" s="100"/>
      <c r="K1253" s="100"/>
      <c r="L1253" s="102"/>
      <c r="M1253" s="102"/>
      <c r="N1253" s="102"/>
      <c r="O1253" s="103"/>
      <c r="P1253" s="100"/>
      <c r="Q1253" s="100"/>
      <c r="R1253" s="100"/>
      <c r="S1253" s="100"/>
      <c r="T1253" s="100"/>
      <c r="U1253" s="100"/>
      <c r="V1253" s="100"/>
      <c r="W1253" s="100"/>
      <c r="X1253" s="100"/>
      <c r="Y1253" s="100"/>
      <c r="Z1253" s="100"/>
      <c r="AA1253" s="100"/>
    </row>
    <row r="1254" spans="1:27">
      <c r="A1254" s="99"/>
      <c r="B1254" s="100"/>
      <c r="C1254" s="100"/>
      <c r="D1254" s="100"/>
      <c r="E1254" s="101"/>
      <c r="F1254" s="100"/>
      <c r="G1254" s="100"/>
      <c r="H1254" s="100"/>
      <c r="I1254" s="100"/>
      <c r="J1254" s="100"/>
      <c r="K1254" s="100"/>
      <c r="L1254" s="102"/>
      <c r="M1254" s="102"/>
      <c r="N1254" s="102"/>
      <c r="O1254" s="103"/>
      <c r="P1254" s="100"/>
      <c r="Q1254" s="100"/>
      <c r="R1254" s="100"/>
      <c r="S1254" s="100"/>
      <c r="T1254" s="100"/>
      <c r="U1254" s="100"/>
      <c r="V1254" s="100"/>
      <c r="W1254" s="100"/>
      <c r="X1254" s="100"/>
      <c r="Y1254" s="100"/>
      <c r="Z1254" s="100"/>
      <c r="AA1254" s="100"/>
    </row>
    <row r="1255" spans="1:27">
      <c r="A1255" s="99"/>
      <c r="B1255" s="100"/>
      <c r="C1255" s="100"/>
      <c r="D1255" s="100"/>
      <c r="E1255" s="101"/>
      <c r="F1255" s="100"/>
      <c r="G1255" s="100"/>
      <c r="H1255" s="100"/>
      <c r="I1255" s="100"/>
      <c r="J1255" s="100"/>
      <c r="K1255" s="100"/>
      <c r="L1255" s="102"/>
      <c r="M1255" s="102"/>
      <c r="N1255" s="102"/>
      <c r="O1255" s="103"/>
      <c r="P1255" s="100"/>
      <c r="Q1255" s="100"/>
      <c r="R1255" s="100"/>
      <c r="S1255" s="100"/>
      <c r="T1255" s="100"/>
      <c r="U1255" s="100"/>
      <c r="V1255" s="100"/>
      <c r="W1255" s="100"/>
      <c r="X1255" s="100"/>
      <c r="Y1255" s="100"/>
      <c r="Z1255" s="100"/>
      <c r="AA1255" s="100"/>
    </row>
    <row r="1256" spans="1:27">
      <c r="A1256" s="99"/>
      <c r="B1256" s="100"/>
      <c r="C1256" s="100"/>
      <c r="D1256" s="100"/>
      <c r="E1256" s="101"/>
      <c r="F1256" s="100"/>
      <c r="G1256" s="100"/>
      <c r="H1256" s="100"/>
      <c r="I1256" s="100"/>
      <c r="J1256" s="100"/>
      <c r="K1256" s="100"/>
      <c r="L1256" s="102"/>
      <c r="M1256" s="102"/>
      <c r="N1256" s="102"/>
      <c r="O1256" s="103"/>
      <c r="P1256" s="100"/>
      <c r="Q1256" s="100"/>
      <c r="R1256" s="100"/>
      <c r="S1256" s="100"/>
      <c r="T1256" s="100"/>
      <c r="U1256" s="100"/>
      <c r="V1256" s="100"/>
      <c r="W1256" s="100"/>
      <c r="X1256" s="100"/>
      <c r="Y1256" s="100"/>
      <c r="Z1256" s="100"/>
      <c r="AA1256" s="100"/>
    </row>
    <row r="1257" spans="1:27">
      <c r="A1257" s="99"/>
      <c r="B1257" s="100"/>
      <c r="C1257" s="100"/>
      <c r="D1257" s="100"/>
      <c r="E1257" s="101"/>
      <c r="F1257" s="100"/>
      <c r="G1257" s="100"/>
      <c r="H1257" s="100"/>
      <c r="I1257" s="100"/>
      <c r="J1257" s="100"/>
      <c r="K1257" s="100"/>
      <c r="L1257" s="102"/>
      <c r="M1257" s="102"/>
      <c r="N1257" s="102"/>
      <c r="O1257" s="103"/>
      <c r="P1257" s="100"/>
      <c r="Q1257" s="100"/>
      <c r="R1257" s="100"/>
      <c r="S1257" s="100"/>
      <c r="T1257" s="100"/>
      <c r="U1257" s="100"/>
      <c r="V1257" s="100"/>
      <c r="W1257" s="100"/>
      <c r="X1257" s="100"/>
      <c r="Y1257" s="100"/>
      <c r="Z1257" s="100"/>
      <c r="AA1257" s="100"/>
    </row>
    <row r="1258" spans="1:27">
      <c r="A1258" s="99"/>
      <c r="B1258" s="100"/>
      <c r="C1258" s="100"/>
      <c r="D1258" s="100"/>
      <c r="E1258" s="101"/>
      <c r="F1258" s="100"/>
      <c r="G1258" s="100"/>
      <c r="H1258" s="100"/>
      <c r="I1258" s="100"/>
      <c r="J1258" s="100"/>
      <c r="K1258" s="100"/>
      <c r="L1258" s="102"/>
      <c r="M1258" s="102"/>
      <c r="N1258" s="102"/>
      <c r="O1258" s="103"/>
      <c r="P1258" s="100"/>
      <c r="Q1258" s="100"/>
      <c r="R1258" s="100"/>
      <c r="S1258" s="100"/>
      <c r="T1258" s="100"/>
      <c r="U1258" s="100"/>
      <c r="V1258" s="100"/>
      <c r="W1258" s="100"/>
      <c r="X1258" s="100"/>
      <c r="Y1258" s="100"/>
      <c r="Z1258" s="100"/>
      <c r="AA1258" s="100"/>
    </row>
    <row r="1259" spans="1:27">
      <c r="A1259" s="99"/>
      <c r="B1259" s="100"/>
      <c r="C1259" s="100"/>
      <c r="D1259" s="100"/>
      <c r="E1259" s="101"/>
      <c r="F1259" s="100"/>
      <c r="G1259" s="100"/>
      <c r="H1259" s="100"/>
      <c r="I1259" s="100"/>
      <c r="J1259" s="100"/>
      <c r="K1259" s="100"/>
      <c r="L1259" s="102"/>
      <c r="M1259" s="102"/>
      <c r="N1259" s="102"/>
      <c r="O1259" s="103"/>
      <c r="P1259" s="100"/>
      <c r="Q1259" s="100"/>
      <c r="R1259" s="100"/>
      <c r="S1259" s="100"/>
      <c r="T1259" s="100"/>
      <c r="U1259" s="100"/>
      <c r="V1259" s="100"/>
      <c r="W1259" s="100"/>
      <c r="X1259" s="100"/>
      <c r="Y1259" s="100"/>
      <c r="Z1259" s="100"/>
      <c r="AA1259" s="100"/>
    </row>
    <row r="1260" spans="1:27">
      <c r="A1260" s="99"/>
      <c r="B1260" s="100"/>
      <c r="C1260" s="100"/>
      <c r="D1260" s="100"/>
      <c r="E1260" s="101"/>
      <c r="F1260" s="100"/>
      <c r="G1260" s="100"/>
      <c r="H1260" s="100"/>
      <c r="I1260" s="100"/>
      <c r="J1260" s="100"/>
      <c r="K1260" s="100"/>
      <c r="L1260" s="102"/>
      <c r="M1260" s="102"/>
      <c r="N1260" s="102"/>
      <c r="O1260" s="103"/>
      <c r="P1260" s="100"/>
      <c r="Q1260" s="100"/>
      <c r="R1260" s="100"/>
      <c r="S1260" s="100"/>
      <c r="T1260" s="100"/>
      <c r="U1260" s="100"/>
      <c r="V1260" s="100"/>
      <c r="W1260" s="100"/>
      <c r="X1260" s="100"/>
      <c r="Y1260" s="100"/>
      <c r="Z1260" s="100"/>
      <c r="AA1260" s="100"/>
    </row>
    <row r="1261" spans="1:27">
      <c r="A1261" s="99"/>
      <c r="B1261" s="100"/>
      <c r="C1261" s="100"/>
      <c r="D1261" s="100"/>
      <c r="E1261" s="101"/>
      <c r="F1261" s="100"/>
      <c r="G1261" s="100"/>
      <c r="H1261" s="100"/>
      <c r="I1261" s="100"/>
      <c r="J1261" s="100"/>
      <c r="K1261" s="100"/>
      <c r="L1261" s="102"/>
      <c r="M1261" s="102"/>
      <c r="N1261" s="102"/>
      <c r="O1261" s="103"/>
      <c r="P1261" s="100"/>
      <c r="Q1261" s="100"/>
      <c r="R1261" s="100"/>
      <c r="S1261" s="100"/>
      <c r="T1261" s="100"/>
      <c r="U1261" s="100"/>
      <c r="V1261" s="100"/>
      <c r="W1261" s="100"/>
      <c r="X1261" s="100"/>
      <c r="Y1261" s="100"/>
      <c r="Z1261" s="100"/>
      <c r="AA1261" s="100"/>
    </row>
    <row r="1262" spans="1:27">
      <c r="A1262" s="99"/>
      <c r="B1262" s="100"/>
      <c r="C1262" s="100"/>
      <c r="D1262" s="100"/>
      <c r="E1262" s="101"/>
      <c r="F1262" s="100"/>
      <c r="G1262" s="100"/>
      <c r="H1262" s="100"/>
      <c r="I1262" s="100"/>
      <c r="J1262" s="100"/>
      <c r="K1262" s="100"/>
      <c r="L1262" s="102"/>
      <c r="M1262" s="102"/>
      <c r="N1262" s="102"/>
      <c r="O1262" s="103"/>
      <c r="P1262" s="100"/>
      <c r="Q1262" s="100"/>
      <c r="R1262" s="100"/>
      <c r="S1262" s="100"/>
      <c r="T1262" s="100"/>
      <c r="U1262" s="100"/>
      <c r="V1262" s="100"/>
      <c r="W1262" s="100"/>
      <c r="X1262" s="100"/>
      <c r="Y1262" s="100"/>
      <c r="Z1262" s="100"/>
      <c r="AA1262" s="100"/>
    </row>
    <row r="1263" spans="1:27">
      <c r="A1263" s="99"/>
      <c r="B1263" s="100"/>
      <c r="C1263" s="100"/>
      <c r="D1263" s="100"/>
      <c r="E1263" s="101"/>
      <c r="F1263" s="100"/>
      <c r="G1263" s="100"/>
      <c r="H1263" s="100"/>
      <c r="I1263" s="100"/>
      <c r="J1263" s="100"/>
      <c r="K1263" s="100"/>
      <c r="L1263" s="102"/>
      <c r="M1263" s="102"/>
      <c r="N1263" s="102"/>
      <c r="O1263" s="103"/>
      <c r="P1263" s="100"/>
      <c r="Q1263" s="100"/>
      <c r="R1263" s="100"/>
      <c r="S1263" s="100"/>
      <c r="T1263" s="100"/>
      <c r="U1263" s="100"/>
      <c r="V1263" s="100"/>
      <c r="W1263" s="100"/>
      <c r="X1263" s="100"/>
      <c r="Y1263" s="100"/>
      <c r="Z1263" s="100"/>
      <c r="AA1263" s="100"/>
    </row>
    <row r="1264" spans="1:27">
      <c r="A1264" s="99"/>
      <c r="B1264" s="100"/>
      <c r="C1264" s="100"/>
      <c r="D1264" s="100"/>
      <c r="E1264" s="101"/>
      <c r="F1264" s="100"/>
      <c r="G1264" s="100"/>
      <c r="H1264" s="100"/>
      <c r="I1264" s="100"/>
      <c r="J1264" s="100"/>
      <c r="K1264" s="100"/>
      <c r="L1264" s="102"/>
      <c r="M1264" s="102"/>
      <c r="N1264" s="102"/>
      <c r="O1264" s="103"/>
      <c r="P1264" s="100"/>
      <c r="Q1264" s="100"/>
      <c r="R1264" s="100"/>
      <c r="S1264" s="100"/>
      <c r="T1264" s="100"/>
      <c r="U1264" s="100"/>
      <c r="V1264" s="100"/>
      <c r="W1264" s="100"/>
      <c r="X1264" s="100"/>
      <c r="Y1264" s="100"/>
      <c r="Z1264" s="100"/>
      <c r="AA1264" s="100"/>
    </row>
    <row r="1265" spans="1:27">
      <c r="A1265" s="99"/>
      <c r="B1265" s="100"/>
      <c r="C1265" s="100"/>
      <c r="D1265" s="100"/>
      <c r="E1265" s="101"/>
      <c r="F1265" s="100"/>
      <c r="G1265" s="100"/>
      <c r="H1265" s="100"/>
      <c r="I1265" s="100"/>
      <c r="J1265" s="100"/>
      <c r="K1265" s="100"/>
      <c r="L1265" s="102"/>
      <c r="M1265" s="102"/>
      <c r="N1265" s="102"/>
      <c r="O1265" s="103"/>
      <c r="P1265" s="100"/>
      <c r="Q1265" s="100"/>
      <c r="R1265" s="100"/>
      <c r="S1265" s="100"/>
      <c r="T1265" s="100"/>
      <c r="U1265" s="100"/>
      <c r="V1265" s="100"/>
      <c r="W1265" s="100"/>
      <c r="X1265" s="100"/>
      <c r="Y1265" s="100"/>
      <c r="Z1265" s="100"/>
      <c r="AA1265" s="100"/>
    </row>
    <row r="1266" spans="1:27">
      <c r="A1266" s="99"/>
      <c r="B1266" s="100"/>
      <c r="C1266" s="100"/>
      <c r="D1266" s="100"/>
      <c r="E1266" s="101"/>
      <c r="F1266" s="100"/>
      <c r="G1266" s="100"/>
      <c r="H1266" s="100"/>
      <c r="I1266" s="100"/>
      <c r="J1266" s="100"/>
      <c r="K1266" s="100"/>
      <c r="L1266" s="102"/>
      <c r="M1266" s="102"/>
      <c r="N1266" s="102"/>
      <c r="O1266" s="103"/>
      <c r="P1266" s="100"/>
      <c r="Q1266" s="100"/>
      <c r="R1266" s="100"/>
      <c r="S1266" s="100"/>
      <c r="T1266" s="100"/>
      <c r="U1266" s="100"/>
      <c r="V1266" s="100"/>
      <c r="W1266" s="100"/>
      <c r="X1266" s="100"/>
      <c r="Y1266" s="100"/>
      <c r="Z1266" s="100"/>
      <c r="AA1266" s="100"/>
    </row>
    <row r="1267" spans="1:27">
      <c r="A1267" s="99"/>
      <c r="B1267" s="100"/>
      <c r="C1267" s="100"/>
      <c r="D1267" s="100"/>
      <c r="E1267" s="101"/>
      <c r="F1267" s="100"/>
      <c r="G1267" s="100"/>
      <c r="H1267" s="100"/>
      <c r="I1267" s="100"/>
      <c r="J1267" s="100"/>
      <c r="K1267" s="100"/>
      <c r="L1267" s="102"/>
      <c r="M1267" s="102"/>
      <c r="N1267" s="102"/>
      <c r="O1267" s="103"/>
      <c r="P1267" s="100"/>
      <c r="Q1267" s="100"/>
      <c r="R1267" s="100"/>
      <c r="S1267" s="100"/>
      <c r="T1267" s="100"/>
      <c r="U1267" s="100"/>
      <c r="V1267" s="100"/>
      <c r="W1267" s="100"/>
      <c r="X1267" s="100"/>
      <c r="Y1267" s="100"/>
      <c r="Z1267" s="100"/>
      <c r="AA1267" s="100"/>
    </row>
    <row r="1268" spans="1:27">
      <c r="A1268" s="99"/>
      <c r="B1268" s="100"/>
      <c r="C1268" s="100"/>
      <c r="D1268" s="100"/>
      <c r="E1268" s="101"/>
      <c r="F1268" s="100"/>
      <c r="G1268" s="100"/>
      <c r="H1268" s="100"/>
      <c r="I1268" s="100"/>
      <c r="J1268" s="100"/>
      <c r="K1268" s="100"/>
      <c r="L1268" s="102"/>
      <c r="M1268" s="102"/>
      <c r="N1268" s="102"/>
      <c r="O1268" s="103"/>
      <c r="P1268" s="100"/>
      <c r="Q1268" s="100"/>
      <c r="R1268" s="100"/>
      <c r="S1268" s="100"/>
      <c r="T1268" s="100"/>
      <c r="U1268" s="100"/>
      <c r="V1268" s="100"/>
      <c r="W1268" s="100"/>
      <c r="X1268" s="100"/>
      <c r="Y1268" s="100"/>
      <c r="Z1268" s="100"/>
      <c r="AA1268" s="100"/>
    </row>
    <row r="1269" spans="1:27">
      <c r="A1269" s="99"/>
      <c r="B1269" s="100"/>
      <c r="C1269" s="100"/>
      <c r="D1269" s="100"/>
      <c r="E1269" s="101"/>
      <c r="F1269" s="100"/>
      <c r="G1269" s="100"/>
      <c r="H1269" s="100"/>
      <c r="I1269" s="100"/>
      <c r="J1269" s="100"/>
      <c r="K1269" s="100"/>
      <c r="L1269" s="102"/>
      <c r="M1269" s="102"/>
      <c r="N1269" s="102"/>
      <c r="O1269" s="103"/>
      <c r="P1269" s="100"/>
      <c r="Q1269" s="100"/>
      <c r="R1269" s="100"/>
      <c r="S1269" s="100"/>
      <c r="T1269" s="100"/>
      <c r="U1269" s="100"/>
      <c r="V1269" s="100"/>
      <c r="W1269" s="100"/>
      <c r="X1269" s="100"/>
      <c r="Y1269" s="100"/>
      <c r="Z1269" s="100"/>
      <c r="AA1269" s="100"/>
    </row>
    <row r="1270" spans="1:27">
      <c r="A1270" s="99"/>
      <c r="B1270" s="100"/>
      <c r="C1270" s="100"/>
      <c r="D1270" s="100"/>
      <c r="E1270" s="101"/>
      <c r="F1270" s="100"/>
      <c r="G1270" s="100"/>
      <c r="H1270" s="100"/>
      <c r="I1270" s="100"/>
      <c r="J1270" s="100"/>
      <c r="K1270" s="100"/>
      <c r="L1270" s="102"/>
      <c r="M1270" s="102"/>
      <c r="N1270" s="102"/>
      <c r="O1270" s="103"/>
      <c r="P1270" s="100"/>
      <c r="Q1270" s="100"/>
      <c r="R1270" s="100"/>
      <c r="S1270" s="100"/>
      <c r="T1270" s="100"/>
      <c r="U1270" s="100"/>
      <c r="V1270" s="100"/>
      <c r="W1270" s="100"/>
      <c r="X1270" s="100"/>
      <c r="Y1270" s="100"/>
      <c r="Z1270" s="100"/>
      <c r="AA1270" s="100"/>
    </row>
    <row r="1271" spans="1:27">
      <c r="A1271" s="99"/>
      <c r="B1271" s="100"/>
      <c r="C1271" s="100"/>
      <c r="D1271" s="100"/>
      <c r="E1271" s="101"/>
      <c r="F1271" s="100"/>
      <c r="G1271" s="100"/>
      <c r="H1271" s="100"/>
      <c r="I1271" s="100"/>
      <c r="J1271" s="100"/>
      <c r="K1271" s="100"/>
      <c r="L1271" s="102"/>
      <c r="M1271" s="102"/>
      <c r="N1271" s="102"/>
      <c r="O1271" s="103"/>
      <c r="P1271" s="100"/>
      <c r="Q1271" s="100"/>
      <c r="R1271" s="100"/>
      <c r="S1271" s="100"/>
      <c r="T1271" s="100"/>
      <c r="U1271" s="100"/>
      <c r="V1271" s="100"/>
      <c r="W1271" s="100"/>
      <c r="X1271" s="100"/>
      <c r="Y1271" s="100"/>
      <c r="Z1271" s="100"/>
      <c r="AA1271" s="100"/>
    </row>
    <row r="1272" spans="1:27">
      <c r="A1272" s="99"/>
      <c r="B1272" s="100"/>
      <c r="C1272" s="100"/>
      <c r="D1272" s="100"/>
      <c r="E1272" s="101"/>
      <c r="F1272" s="100"/>
      <c r="G1272" s="100"/>
      <c r="H1272" s="100"/>
      <c r="I1272" s="100"/>
      <c r="J1272" s="100"/>
      <c r="K1272" s="100"/>
      <c r="L1272" s="102"/>
      <c r="M1272" s="102"/>
      <c r="N1272" s="102"/>
      <c r="O1272" s="103"/>
      <c r="P1272" s="100"/>
      <c r="Q1272" s="100"/>
      <c r="R1272" s="100"/>
      <c r="S1272" s="100"/>
      <c r="T1272" s="100"/>
      <c r="U1272" s="100"/>
      <c r="V1272" s="100"/>
      <c r="W1272" s="100"/>
      <c r="X1272" s="100"/>
      <c r="Y1272" s="100"/>
      <c r="Z1272" s="100"/>
      <c r="AA1272" s="100"/>
    </row>
    <row r="1273" spans="1:27">
      <c r="A1273" s="99"/>
      <c r="B1273" s="100"/>
      <c r="C1273" s="100"/>
      <c r="D1273" s="100"/>
      <c r="E1273" s="101"/>
      <c r="F1273" s="100"/>
      <c r="G1273" s="100"/>
      <c r="H1273" s="100"/>
      <c r="I1273" s="100"/>
      <c r="J1273" s="100"/>
      <c r="K1273" s="100"/>
      <c r="L1273" s="102"/>
      <c r="M1273" s="102"/>
      <c r="N1273" s="102"/>
      <c r="O1273" s="103"/>
      <c r="P1273" s="100"/>
      <c r="Q1273" s="100"/>
      <c r="R1273" s="100"/>
      <c r="S1273" s="100"/>
      <c r="T1273" s="100"/>
      <c r="U1273" s="100"/>
      <c r="V1273" s="100"/>
      <c r="W1273" s="100"/>
      <c r="X1273" s="100"/>
      <c r="Y1273" s="100"/>
      <c r="Z1273" s="100"/>
      <c r="AA1273" s="100"/>
    </row>
    <row r="1274" spans="1:27">
      <c r="A1274" s="99"/>
      <c r="B1274" s="100"/>
      <c r="C1274" s="100"/>
      <c r="D1274" s="100"/>
      <c r="E1274" s="101"/>
      <c r="F1274" s="100"/>
      <c r="G1274" s="100"/>
      <c r="H1274" s="100"/>
      <c r="I1274" s="100"/>
      <c r="J1274" s="100"/>
      <c r="K1274" s="100"/>
      <c r="L1274" s="102"/>
      <c r="M1274" s="102"/>
      <c r="N1274" s="102"/>
      <c r="O1274" s="103"/>
      <c r="P1274" s="100"/>
      <c r="Q1274" s="100"/>
      <c r="R1274" s="100"/>
      <c r="S1274" s="100"/>
      <c r="T1274" s="100"/>
      <c r="U1274" s="100"/>
      <c r="V1274" s="100"/>
      <c r="W1274" s="100"/>
      <c r="X1274" s="100"/>
      <c r="Y1274" s="100"/>
      <c r="Z1274" s="100"/>
      <c r="AA1274" s="100"/>
    </row>
    <row r="1275" spans="1:27">
      <c r="A1275" s="99"/>
      <c r="B1275" s="100"/>
      <c r="C1275" s="100"/>
      <c r="D1275" s="100"/>
      <c r="E1275" s="101"/>
      <c r="F1275" s="100"/>
      <c r="G1275" s="100"/>
      <c r="H1275" s="100"/>
      <c r="I1275" s="100"/>
      <c r="J1275" s="100"/>
      <c r="K1275" s="100"/>
      <c r="L1275" s="102"/>
      <c r="M1275" s="102"/>
      <c r="N1275" s="102"/>
      <c r="O1275" s="103"/>
      <c r="P1275" s="100"/>
      <c r="Q1275" s="100"/>
      <c r="R1275" s="100"/>
      <c r="S1275" s="100"/>
      <c r="T1275" s="100"/>
      <c r="U1275" s="100"/>
      <c r="V1275" s="100"/>
      <c r="W1275" s="100"/>
      <c r="X1275" s="100"/>
      <c r="Y1275" s="100"/>
      <c r="Z1275" s="100"/>
      <c r="AA1275" s="100"/>
    </row>
    <row r="1276" spans="1:27">
      <c r="A1276" s="99"/>
      <c r="B1276" s="100"/>
      <c r="C1276" s="100"/>
      <c r="D1276" s="100"/>
      <c r="E1276" s="101"/>
      <c r="F1276" s="100"/>
      <c r="G1276" s="100"/>
      <c r="H1276" s="100"/>
      <c r="I1276" s="100"/>
      <c r="J1276" s="100"/>
      <c r="K1276" s="100"/>
      <c r="L1276" s="102"/>
      <c r="M1276" s="102"/>
      <c r="N1276" s="102"/>
      <c r="O1276" s="103"/>
      <c r="P1276" s="100"/>
      <c r="Q1276" s="100"/>
      <c r="R1276" s="100"/>
      <c r="S1276" s="100"/>
      <c r="T1276" s="100"/>
      <c r="U1276" s="100"/>
      <c r="V1276" s="100"/>
      <c r="W1276" s="100"/>
      <c r="X1276" s="100"/>
      <c r="Y1276" s="100"/>
      <c r="Z1276" s="100"/>
      <c r="AA1276" s="100"/>
    </row>
    <row r="1277" spans="1:27">
      <c r="A1277" s="99"/>
      <c r="B1277" s="100"/>
      <c r="C1277" s="100"/>
      <c r="D1277" s="100"/>
      <c r="E1277" s="101"/>
      <c r="F1277" s="100"/>
      <c r="G1277" s="100"/>
      <c r="H1277" s="100"/>
      <c r="I1277" s="100"/>
      <c r="J1277" s="100"/>
      <c r="K1277" s="100"/>
      <c r="L1277" s="102"/>
      <c r="M1277" s="102"/>
      <c r="N1277" s="102"/>
      <c r="O1277" s="103"/>
      <c r="P1277" s="100"/>
      <c r="Q1277" s="100"/>
      <c r="R1277" s="100"/>
      <c r="S1277" s="100"/>
      <c r="T1277" s="100"/>
      <c r="U1277" s="100"/>
      <c r="V1277" s="100"/>
      <c r="W1277" s="100"/>
      <c r="X1277" s="100"/>
      <c r="Y1277" s="100"/>
      <c r="Z1277" s="100"/>
      <c r="AA1277" s="100"/>
    </row>
    <row r="1278" spans="1:27">
      <c r="A1278" s="99"/>
      <c r="B1278" s="100"/>
      <c r="C1278" s="100"/>
      <c r="D1278" s="100"/>
      <c r="E1278" s="101"/>
      <c r="F1278" s="100"/>
      <c r="G1278" s="100"/>
      <c r="H1278" s="100"/>
      <c r="I1278" s="100"/>
      <c r="J1278" s="100"/>
      <c r="K1278" s="100"/>
      <c r="L1278" s="102"/>
      <c r="M1278" s="102"/>
      <c r="N1278" s="102"/>
      <c r="O1278" s="103"/>
      <c r="P1278" s="100"/>
      <c r="Q1278" s="100"/>
      <c r="R1278" s="100"/>
      <c r="S1278" s="100"/>
      <c r="T1278" s="100"/>
      <c r="U1278" s="100"/>
      <c r="V1278" s="100"/>
      <c r="W1278" s="100"/>
      <c r="X1278" s="100"/>
      <c r="Y1278" s="100"/>
      <c r="Z1278" s="100"/>
      <c r="AA1278" s="100"/>
    </row>
    <row r="1279" spans="1:27">
      <c r="A1279" s="99"/>
      <c r="B1279" s="100"/>
      <c r="C1279" s="100"/>
      <c r="D1279" s="100"/>
      <c r="E1279" s="101"/>
      <c r="F1279" s="100"/>
      <c r="G1279" s="100"/>
      <c r="H1279" s="100"/>
      <c r="I1279" s="100"/>
      <c r="J1279" s="100"/>
      <c r="K1279" s="100"/>
      <c r="L1279" s="102"/>
      <c r="M1279" s="102"/>
      <c r="N1279" s="102"/>
      <c r="O1279" s="103"/>
      <c r="P1279" s="100"/>
      <c r="Q1279" s="100"/>
      <c r="R1279" s="100"/>
      <c r="S1279" s="100"/>
      <c r="T1279" s="100"/>
      <c r="U1279" s="100"/>
      <c r="V1279" s="100"/>
      <c r="W1279" s="100"/>
      <c r="X1279" s="100"/>
      <c r="Y1279" s="100"/>
      <c r="Z1279" s="100"/>
      <c r="AA1279" s="100"/>
    </row>
    <row r="1280" spans="1:27">
      <c r="A1280" s="99"/>
      <c r="B1280" s="100"/>
      <c r="C1280" s="100"/>
      <c r="D1280" s="100"/>
      <c r="E1280" s="101"/>
      <c r="F1280" s="100"/>
      <c r="G1280" s="100"/>
      <c r="H1280" s="100"/>
      <c r="I1280" s="100"/>
      <c r="J1280" s="100"/>
      <c r="K1280" s="100"/>
      <c r="L1280" s="102"/>
      <c r="M1280" s="102"/>
      <c r="N1280" s="102"/>
      <c r="O1280" s="103"/>
      <c r="P1280" s="100"/>
      <c r="Q1280" s="100"/>
      <c r="R1280" s="100"/>
      <c r="S1280" s="100"/>
      <c r="T1280" s="100"/>
      <c r="U1280" s="100"/>
      <c r="V1280" s="100"/>
      <c r="W1280" s="100"/>
      <c r="X1280" s="100"/>
      <c r="Y1280" s="100"/>
      <c r="Z1280" s="100"/>
      <c r="AA1280" s="100"/>
    </row>
    <row r="1281" spans="1:27">
      <c r="A1281" s="99"/>
      <c r="B1281" s="100"/>
      <c r="C1281" s="100"/>
      <c r="D1281" s="100"/>
      <c r="E1281" s="101"/>
      <c r="F1281" s="100"/>
      <c r="G1281" s="100"/>
      <c r="H1281" s="100"/>
      <c r="I1281" s="100"/>
      <c r="J1281" s="100"/>
      <c r="K1281" s="100"/>
      <c r="L1281" s="102"/>
      <c r="M1281" s="102"/>
      <c r="N1281" s="102"/>
      <c r="O1281" s="103"/>
      <c r="P1281" s="100"/>
      <c r="Q1281" s="100"/>
      <c r="R1281" s="100"/>
      <c r="S1281" s="100"/>
      <c r="T1281" s="100"/>
      <c r="U1281" s="100"/>
      <c r="V1281" s="100"/>
      <c r="W1281" s="100"/>
      <c r="X1281" s="100"/>
      <c r="Y1281" s="100"/>
      <c r="Z1281" s="100"/>
      <c r="AA1281" s="100"/>
    </row>
    <row r="1282" spans="1:27">
      <c r="A1282" s="99"/>
      <c r="B1282" s="100"/>
      <c r="C1282" s="100"/>
      <c r="D1282" s="100"/>
      <c r="E1282" s="101"/>
      <c r="F1282" s="100"/>
      <c r="G1282" s="100"/>
      <c r="H1282" s="100"/>
      <c r="I1282" s="100"/>
      <c r="J1282" s="100"/>
      <c r="K1282" s="100"/>
      <c r="L1282" s="102"/>
      <c r="M1282" s="102"/>
      <c r="N1282" s="102"/>
      <c r="O1282" s="103"/>
      <c r="P1282" s="100"/>
      <c r="Q1282" s="100"/>
      <c r="R1282" s="100"/>
      <c r="S1282" s="100"/>
      <c r="T1282" s="100"/>
      <c r="U1282" s="100"/>
      <c r="V1282" s="100"/>
      <c r="W1282" s="100"/>
      <c r="X1282" s="100"/>
      <c r="Y1282" s="100"/>
      <c r="Z1282" s="100"/>
      <c r="AA1282" s="100"/>
    </row>
    <row r="1283" spans="1:27">
      <c r="A1283" s="99"/>
      <c r="B1283" s="100"/>
      <c r="C1283" s="100"/>
      <c r="D1283" s="100"/>
      <c r="E1283" s="101"/>
      <c r="F1283" s="100"/>
      <c r="G1283" s="100"/>
      <c r="H1283" s="100"/>
      <c r="I1283" s="100"/>
      <c r="J1283" s="100"/>
      <c r="K1283" s="100"/>
      <c r="L1283" s="102"/>
      <c r="M1283" s="102"/>
      <c r="N1283" s="102"/>
      <c r="O1283" s="103"/>
      <c r="P1283" s="100"/>
      <c r="Q1283" s="100"/>
      <c r="R1283" s="100"/>
      <c r="S1283" s="100"/>
      <c r="T1283" s="100"/>
      <c r="U1283" s="100"/>
      <c r="V1283" s="100"/>
      <c r="W1283" s="100"/>
      <c r="X1283" s="100"/>
      <c r="Y1283" s="100"/>
      <c r="Z1283" s="100"/>
      <c r="AA1283" s="100"/>
    </row>
    <row r="1284" spans="1:27">
      <c r="A1284" s="99"/>
      <c r="B1284" s="100"/>
      <c r="C1284" s="100"/>
      <c r="D1284" s="100"/>
      <c r="E1284" s="101"/>
      <c r="F1284" s="100"/>
      <c r="G1284" s="100"/>
      <c r="H1284" s="100"/>
      <c r="I1284" s="100"/>
      <c r="J1284" s="100"/>
      <c r="K1284" s="100"/>
      <c r="L1284" s="102"/>
      <c r="M1284" s="102"/>
      <c r="N1284" s="102"/>
      <c r="O1284" s="103"/>
      <c r="P1284" s="100"/>
      <c r="Q1284" s="100"/>
      <c r="R1284" s="100"/>
      <c r="S1284" s="100"/>
      <c r="T1284" s="100"/>
      <c r="U1284" s="100"/>
      <c r="V1284" s="100"/>
      <c r="W1284" s="100"/>
      <c r="X1284" s="100"/>
      <c r="Y1284" s="100"/>
      <c r="Z1284" s="100"/>
      <c r="AA1284" s="100"/>
    </row>
    <row r="1285" spans="1:27">
      <c r="A1285" s="99"/>
      <c r="B1285" s="100"/>
      <c r="C1285" s="100"/>
      <c r="D1285" s="100"/>
      <c r="E1285" s="101"/>
      <c r="F1285" s="100"/>
      <c r="G1285" s="100"/>
      <c r="H1285" s="100"/>
      <c r="I1285" s="100"/>
      <c r="J1285" s="100"/>
      <c r="K1285" s="100"/>
      <c r="L1285" s="102"/>
      <c r="M1285" s="102"/>
      <c r="N1285" s="102"/>
      <c r="O1285" s="103"/>
      <c r="P1285" s="100"/>
      <c r="Q1285" s="100"/>
      <c r="R1285" s="100"/>
      <c r="S1285" s="100"/>
      <c r="T1285" s="100"/>
      <c r="U1285" s="100"/>
      <c r="V1285" s="100"/>
      <c r="W1285" s="100"/>
      <c r="X1285" s="100"/>
      <c r="Y1285" s="100"/>
      <c r="Z1285" s="100"/>
      <c r="AA1285" s="100"/>
    </row>
    <row r="1286" spans="1:27">
      <c r="A1286" s="99"/>
      <c r="B1286" s="100"/>
      <c r="C1286" s="100"/>
      <c r="D1286" s="100"/>
      <c r="E1286" s="101"/>
      <c r="F1286" s="100"/>
      <c r="G1286" s="100"/>
      <c r="H1286" s="100"/>
      <c r="I1286" s="100"/>
      <c r="J1286" s="100"/>
      <c r="K1286" s="100"/>
      <c r="L1286" s="102"/>
      <c r="M1286" s="102"/>
      <c r="N1286" s="102"/>
      <c r="O1286" s="103"/>
      <c r="P1286" s="100"/>
      <c r="Q1286" s="100"/>
      <c r="R1286" s="100"/>
      <c r="S1286" s="100"/>
      <c r="T1286" s="100"/>
      <c r="U1286" s="100"/>
      <c r="V1286" s="100"/>
      <c r="W1286" s="100"/>
      <c r="X1286" s="100"/>
      <c r="Y1286" s="100"/>
      <c r="Z1286" s="100"/>
      <c r="AA1286" s="100"/>
    </row>
    <row r="1287" spans="1:27">
      <c r="A1287" s="99"/>
      <c r="B1287" s="100"/>
      <c r="C1287" s="100"/>
      <c r="D1287" s="100"/>
      <c r="E1287" s="101"/>
      <c r="F1287" s="100"/>
      <c r="G1287" s="100"/>
      <c r="H1287" s="100"/>
      <c r="I1287" s="100"/>
      <c r="J1287" s="100"/>
      <c r="K1287" s="100"/>
      <c r="L1287" s="102"/>
      <c r="M1287" s="102"/>
      <c r="N1287" s="102"/>
      <c r="O1287" s="103"/>
      <c r="P1287" s="100"/>
      <c r="Q1287" s="100"/>
      <c r="R1287" s="100"/>
      <c r="S1287" s="100"/>
      <c r="T1287" s="100"/>
      <c r="U1287" s="100"/>
      <c r="V1287" s="100"/>
      <c r="W1287" s="100"/>
      <c r="X1287" s="100"/>
      <c r="Y1287" s="100"/>
      <c r="Z1287" s="100"/>
      <c r="AA1287" s="100"/>
    </row>
    <row r="1288" spans="1:27">
      <c r="A1288" s="99"/>
      <c r="B1288" s="100"/>
      <c r="C1288" s="100"/>
      <c r="D1288" s="100"/>
      <c r="E1288" s="101"/>
      <c r="F1288" s="100"/>
      <c r="G1288" s="100"/>
      <c r="H1288" s="100"/>
      <c r="I1288" s="100"/>
      <c r="J1288" s="100"/>
      <c r="K1288" s="100"/>
      <c r="L1288" s="102"/>
      <c r="M1288" s="102"/>
      <c r="N1288" s="102"/>
      <c r="O1288" s="103"/>
      <c r="P1288" s="100"/>
      <c r="Q1288" s="100"/>
      <c r="R1288" s="100"/>
      <c r="S1288" s="100"/>
      <c r="T1288" s="100"/>
      <c r="U1288" s="100"/>
      <c r="V1288" s="100"/>
      <c r="W1288" s="100"/>
      <c r="X1288" s="100"/>
      <c r="Y1288" s="100"/>
      <c r="Z1288" s="100"/>
      <c r="AA1288" s="100"/>
    </row>
    <row r="1289" spans="1:27">
      <c r="A1289" s="99"/>
      <c r="B1289" s="100"/>
      <c r="C1289" s="100"/>
      <c r="D1289" s="100"/>
      <c r="E1289" s="101"/>
      <c r="F1289" s="100"/>
      <c r="G1289" s="100"/>
      <c r="H1289" s="100"/>
      <c r="I1289" s="100"/>
      <c r="J1289" s="100"/>
      <c r="K1289" s="100"/>
      <c r="L1289" s="102"/>
      <c r="M1289" s="102"/>
      <c r="N1289" s="102"/>
      <c r="O1289" s="103"/>
      <c r="P1289" s="100"/>
      <c r="Q1289" s="100"/>
      <c r="R1289" s="100"/>
      <c r="S1289" s="100"/>
      <c r="T1289" s="100"/>
      <c r="U1289" s="100"/>
      <c r="V1289" s="100"/>
      <c r="W1289" s="100"/>
      <c r="X1289" s="100"/>
      <c r="Y1289" s="100"/>
      <c r="Z1289" s="100"/>
      <c r="AA1289" s="100"/>
    </row>
    <row r="1290" spans="1:27">
      <c r="A1290" s="99"/>
      <c r="B1290" s="100"/>
      <c r="C1290" s="100"/>
      <c r="D1290" s="100"/>
      <c r="E1290" s="101"/>
      <c r="F1290" s="100"/>
      <c r="G1290" s="100"/>
      <c r="H1290" s="100"/>
      <c r="I1290" s="100"/>
      <c r="J1290" s="100"/>
      <c r="K1290" s="100"/>
      <c r="L1290" s="102"/>
      <c r="M1290" s="102"/>
      <c r="N1290" s="102"/>
      <c r="O1290" s="103"/>
      <c r="P1290" s="100"/>
      <c r="Q1290" s="100"/>
      <c r="R1290" s="100"/>
      <c r="S1290" s="100"/>
      <c r="T1290" s="100"/>
      <c r="U1290" s="100"/>
      <c r="V1290" s="100"/>
      <c r="W1290" s="100"/>
      <c r="X1290" s="100"/>
      <c r="Y1290" s="100"/>
      <c r="Z1290" s="100"/>
      <c r="AA1290" s="100"/>
    </row>
    <row r="1291" spans="1:27">
      <c r="A1291" s="99"/>
      <c r="B1291" s="100"/>
      <c r="C1291" s="100"/>
      <c r="D1291" s="100"/>
      <c r="E1291" s="101"/>
      <c r="F1291" s="100"/>
      <c r="G1291" s="100"/>
      <c r="H1291" s="100"/>
      <c r="I1291" s="100"/>
      <c r="J1291" s="100"/>
      <c r="K1291" s="100"/>
      <c r="L1291" s="102"/>
      <c r="M1291" s="102"/>
      <c r="N1291" s="102"/>
      <c r="O1291" s="103"/>
      <c r="P1291" s="100"/>
      <c r="Q1291" s="100"/>
      <c r="R1291" s="100"/>
      <c r="S1291" s="100"/>
      <c r="T1291" s="100"/>
      <c r="U1291" s="100"/>
      <c r="V1291" s="100"/>
      <c r="W1291" s="100"/>
      <c r="X1291" s="100"/>
      <c r="Y1291" s="100"/>
      <c r="Z1291" s="100"/>
      <c r="AA1291" s="100"/>
    </row>
    <row r="1292" spans="1:27">
      <c r="A1292" s="99"/>
      <c r="B1292" s="100"/>
      <c r="C1292" s="100"/>
      <c r="D1292" s="100"/>
      <c r="E1292" s="101"/>
      <c r="F1292" s="100"/>
      <c r="G1292" s="100"/>
      <c r="H1292" s="100"/>
      <c r="I1292" s="100"/>
      <c r="J1292" s="100"/>
      <c r="K1292" s="100"/>
      <c r="L1292" s="102"/>
      <c r="M1292" s="102"/>
      <c r="N1292" s="102"/>
      <c r="O1292" s="103"/>
      <c r="P1292" s="100"/>
      <c r="Q1292" s="100"/>
      <c r="R1292" s="100"/>
      <c r="S1292" s="100"/>
      <c r="T1292" s="100"/>
      <c r="U1292" s="100"/>
      <c r="V1292" s="100"/>
      <c r="W1292" s="100"/>
      <c r="X1292" s="100"/>
      <c r="Y1292" s="100"/>
      <c r="Z1292" s="100"/>
      <c r="AA1292" s="100"/>
    </row>
    <row r="1293" spans="1:27">
      <c r="A1293" s="99"/>
      <c r="B1293" s="100"/>
      <c r="C1293" s="100"/>
      <c r="D1293" s="100"/>
      <c r="E1293" s="101"/>
      <c r="F1293" s="100"/>
      <c r="G1293" s="100"/>
      <c r="H1293" s="100"/>
      <c r="I1293" s="100"/>
      <c r="J1293" s="100"/>
      <c r="K1293" s="100"/>
      <c r="L1293" s="102"/>
      <c r="M1293" s="102"/>
      <c r="N1293" s="102"/>
      <c r="O1293" s="103"/>
      <c r="P1293" s="100"/>
      <c r="Q1293" s="100"/>
      <c r="R1293" s="100"/>
      <c r="S1293" s="100"/>
      <c r="T1293" s="100"/>
      <c r="U1293" s="100"/>
      <c r="V1293" s="100"/>
      <c r="W1293" s="100"/>
      <c r="X1293" s="100"/>
      <c r="Y1293" s="100"/>
      <c r="Z1293" s="100"/>
      <c r="AA1293" s="100"/>
    </row>
    <row r="1294" spans="1:27">
      <c r="A1294" s="99"/>
      <c r="B1294" s="100"/>
      <c r="C1294" s="100"/>
      <c r="D1294" s="100"/>
      <c r="E1294" s="101"/>
      <c r="F1294" s="100"/>
      <c r="G1294" s="100"/>
      <c r="H1294" s="100"/>
      <c r="I1294" s="100"/>
      <c r="J1294" s="100"/>
      <c r="K1294" s="100"/>
      <c r="L1294" s="102"/>
      <c r="M1294" s="102"/>
      <c r="N1294" s="102"/>
      <c r="O1294" s="103"/>
      <c r="P1294" s="100"/>
      <c r="Q1294" s="100"/>
      <c r="R1294" s="100"/>
      <c r="S1294" s="100"/>
      <c r="T1294" s="100"/>
      <c r="U1294" s="100"/>
      <c r="V1294" s="100"/>
      <c r="W1294" s="100"/>
      <c r="X1294" s="100"/>
      <c r="Y1294" s="100"/>
      <c r="Z1294" s="100"/>
      <c r="AA1294" s="100"/>
    </row>
    <row r="1295" spans="1:27">
      <c r="A1295" s="99"/>
      <c r="B1295" s="100"/>
      <c r="C1295" s="100"/>
      <c r="D1295" s="100"/>
      <c r="E1295" s="101"/>
      <c r="F1295" s="100"/>
      <c r="G1295" s="100"/>
      <c r="H1295" s="100"/>
      <c r="I1295" s="100"/>
      <c r="J1295" s="100"/>
      <c r="K1295" s="100"/>
      <c r="L1295" s="102"/>
      <c r="M1295" s="102"/>
      <c r="N1295" s="102"/>
      <c r="O1295" s="103"/>
      <c r="P1295" s="100"/>
      <c r="Q1295" s="100"/>
      <c r="R1295" s="100"/>
      <c r="S1295" s="100"/>
      <c r="T1295" s="100"/>
      <c r="U1295" s="100"/>
      <c r="V1295" s="100"/>
      <c r="W1295" s="100"/>
      <c r="X1295" s="100"/>
      <c r="Y1295" s="100"/>
      <c r="Z1295" s="100"/>
      <c r="AA1295" s="100"/>
    </row>
    <row r="1296" spans="1:27">
      <c r="A1296" s="99"/>
      <c r="B1296" s="100"/>
      <c r="C1296" s="100"/>
      <c r="D1296" s="100"/>
      <c r="E1296" s="101"/>
      <c r="F1296" s="100"/>
      <c r="G1296" s="100"/>
      <c r="H1296" s="100"/>
      <c r="I1296" s="100"/>
      <c r="J1296" s="100"/>
      <c r="K1296" s="100"/>
      <c r="L1296" s="102"/>
      <c r="M1296" s="102"/>
      <c r="N1296" s="102"/>
      <c r="O1296" s="103"/>
      <c r="P1296" s="100"/>
      <c r="Q1296" s="100"/>
      <c r="R1296" s="100"/>
      <c r="S1296" s="100"/>
      <c r="T1296" s="100"/>
      <c r="U1296" s="100"/>
      <c r="V1296" s="100"/>
      <c r="W1296" s="100"/>
      <c r="X1296" s="100"/>
      <c r="Y1296" s="100"/>
      <c r="Z1296" s="100"/>
      <c r="AA1296" s="100"/>
    </row>
    <row r="1297" spans="1:27">
      <c r="A1297" s="99"/>
      <c r="B1297" s="100"/>
      <c r="C1297" s="100"/>
      <c r="D1297" s="100"/>
      <c r="E1297" s="101"/>
      <c r="F1297" s="100"/>
      <c r="G1297" s="100"/>
      <c r="H1297" s="100"/>
      <c r="I1297" s="100"/>
      <c r="J1297" s="100"/>
      <c r="K1297" s="100"/>
      <c r="L1297" s="102"/>
      <c r="M1297" s="102"/>
      <c r="N1297" s="102"/>
      <c r="O1297" s="103"/>
      <c r="P1297" s="100"/>
      <c r="Q1297" s="100"/>
      <c r="R1297" s="100"/>
      <c r="S1297" s="100"/>
      <c r="T1297" s="100"/>
      <c r="U1297" s="100"/>
      <c r="V1297" s="100"/>
      <c r="W1297" s="100"/>
      <c r="X1297" s="100"/>
      <c r="Y1297" s="100"/>
      <c r="Z1297" s="100"/>
      <c r="AA1297" s="100"/>
    </row>
    <row r="1298" spans="1:27">
      <c r="A1298" s="99"/>
      <c r="B1298" s="100"/>
      <c r="C1298" s="100"/>
      <c r="D1298" s="100"/>
      <c r="E1298" s="101"/>
      <c r="F1298" s="100"/>
      <c r="G1298" s="100"/>
      <c r="H1298" s="100"/>
      <c r="I1298" s="100"/>
      <c r="J1298" s="100"/>
      <c r="K1298" s="100"/>
      <c r="L1298" s="102"/>
      <c r="M1298" s="102"/>
      <c r="N1298" s="102"/>
      <c r="O1298" s="103"/>
      <c r="P1298" s="100"/>
      <c r="Q1298" s="100"/>
      <c r="R1298" s="100"/>
      <c r="S1298" s="100"/>
      <c r="T1298" s="100"/>
      <c r="U1298" s="100"/>
      <c r="V1298" s="100"/>
      <c r="W1298" s="100"/>
      <c r="X1298" s="100"/>
      <c r="Y1298" s="100"/>
      <c r="Z1298" s="100"/>
      <c r="AA1298" s="100"/>
    </row>
    <row r="1299" spans="1:27">
      <c r="A1299" s="99"/>
      <c r="B1299" s="100"/>
      <c r="C1299" s="100"/>
      <c r="D1299" s="100"/>
      <c r="E1299" s="101"/>
      <c r="F1299" s="100"/>
      <c r="G1299" s="100"/>
      <c r="H1299" s="100"/>
      <c r="I1299" s="100"/>
      <c r="J1299" s="100"/>
      <c r="K1299" s="100"/>
      <c r="L1299" s="102"/>
      <c r="M1299" s="102"/>
      <c r="N1299" s="102"/>
      <c r="O1299" s="103"/>
      <c r="P1299" s="100"/>
      <c r="Q1299" s="100"/>
      <c r="R1299" s="100"/>
      <c r="S1299" s="100"/>
      <c r="T1299" s="100"/>
      <c r="U1299" s="100"/>
      <c r="V1299" s="100"/>
      <c r="W1299" s="100"/>
      <c r="X1299" s="100"/>
      <c r="Y1299" s="100"/>
      <c r="Z1299" s="100"/>
      <c r="AA1299" s="100"/>
    </row>
    <row r="1300" spans="1:27">
      <c r="A1300" s="99"/>
      <c r="B1300" s="100"/>
      <c r="C1300" s="100"/>
      <c r="D1300" s="100"/>
      <c r="E1300" s="101"/>
      <c r="F1300" s="100"/>
      <c r="G1300" s="100"/>
      <c r="H1300" s="100"/>
      <c r="I1300" s="100"/>
      <c r="J1300" s="100"/>
      <c r="K1300" s="100"/>
      <c r="L1300" s="102"/>
      <c r="M1300" s="102"/>
      <c r="N1300" s="102"/>
      <c r="O1300" s="103"/>
      <c r="P1300" s="100"/>
      <c r="Q1300" s="100"/>
      <c r="R1300" s="100"/>
      <c r="S1300" s="100"/>
      <c r="T1300" s="100"/>
      <c r="U1300" s="100"/>
      <c r="V1300" s="100"/>
      <c r="W1300" s="100"/>
      <c r="X1300" s="100"/>
      <c r="Y1300" s="100"/>
      <c r="Z1300" s="100"/>
      <c r="AA1300" s="100"/>
    </row>
    <row r="1301" spans="1:27">
      <c r="A1301" s="99"/>
      <c r="B1301" s="100"/>
      <c r="C1301" s="100"/>
      <c r="D1301" s="100"/>
      <c r="E1301" s="101"/>
      <c r="F1301" s="100"/>
      <c r="G1301" s="100"/>
      <c r="H1301" s="100"/>
      <c r="I1301" s="100"/>
      <c r="J1301" s="100"/>
      <c r="K1301" s="100"/>
      <c r="L1301" s="102"/>
      <c r="M1301" s="102"/>
      <c r="N1301" s="102"/>
      <c r="O1301" s="103"/>
      <c r="P1301" s="100"/>
      <c r="Q1301" s="100"/>
      <c r="R1301" s="100"/>
      <c r="S1301" s="100"/>
      <c r="T1301" s="100"/>
      <c r="U1301" s="100"/>
      <c r="V1301" s="100"/>
      <c r="W1301" s="100"/>
      <c r="X1301" s="100"/>
      <c r="Y1301" s="100"/>
      <c r="Z1301" s="100"/>
      <c r="AA1301" s="100"/>
    </row>
    <row r="1302" spans="1:27">
      <c r="A1302" s="99"/>
      <c r="B1302" s="100"/>
      <c r="C1302" s="100"/>
      <c r="D1302" s="100"/>
      <c r="E1302" s="101"/>
      <c r="F1302" s="100"/>
      <c r="G1302" s="100"/>
      <c r="H1302" s="100"/>
      <c r="I1302" s="100"/>
      <c r="J1302" s="100"/>
      <c r="K1302" s="100"/>
      <c r="L1302" s="102"/>
      <c r="M1302" s="102"/>
      <c r="N1302" s="102"/>
      <c r="O1302" s="103"/>
      <c r="P1302" s="100"/>
      <c r="Q1302" s="100"/>
      <c r="R1302" s="100"/>
      <c r="S1302" s="100"/>
      <c r="T1302" s="100"/>
      <c r="U1302" s="100"/>
      <c r="V1302" s="100"/>
      <c r="W1302" s="100"/>
      <c r="X1302" s="100"/>
      <c r="Y1302" s="100"/>
      <c r="Z1302" s="100"/>
      <c r="AA1302" s="100"/>
    </row>
    <row r="1303" spans="1:27">
      <c r="A1303" s="99"/>
      <c r="B1303" s="100"/>
      <c r="C1303" s="100"/>
      <c r="D1303" s="100"/>
      <c r="E1303" s="101"/>
      <c r="F1303" s="100"/>
      <c r="G1303" s="100"/>
      <c r="H1303" s="100"/>
      <c r="I1303" s="100"/>
      <c r="J1303" s="100"/>
      <c r="K1303" s="100"/>
      <c r="L1303" s="102"/>
      <c r="M1303" s="102"/>
      <c r="N1303" s="102"/>
      <c r="O1303" s="103"/>
      <c r="P1303" s="100"/>
      <c r="Q1303" s="100"/>
      <c r="R1303" s="100"/>
      <c r="S1303" s="100"/>
      <c r="T1303" s="100"/>
      <c r="U1303" s="100"/>
      <c r="V1303" s="100"/>
      <c r="W1303" s="100"/>
      <c r="X1303" s="100"/>
      <c r="Y1303" s="100"/>
      <c r="Z1303" s="100"/>
      <c r="AA1303" s="100"/>
    </row>
    <row r="1304" spans="1:27">
      <c r="A1304" s="99"/>
      <c r="B1304" s="100"/>
      <c r="C1304" s="100"/>
      <c r="D1304" s="100"/>
      <c r="E1304" s="101"/>
      <c r="F1304" s="100"/>
      <c r="G1304" s="100"/>
      <c r="H1304" s="100"/>
      <c r="I1304" s="100"/>
      <c r="J1304" s="100"/>
      <c r="K1304" s="100"/>
      <c r="L1304" s="102"/>
      <c r="M1304" s="102"/>
      <c r="N1304" s="102"/>
      <c r="O1304" s="103"/>
      <c r="P1304" s="100"/>
      <c r="Q1304" s="100"/>
      <c r="R1304" s="100"/>
      <c r="S1304" s="100"/>
      <c r="T1304" s="100"/>
      <c r="U1304" s="100"/>
      <c r="V1304" s="100"/>
      <c r="W1304" s="100"/>
      <c r="X1304" s="100"/>
      <c r="Y1304" s="100"/>
      <c r="Z1304" s="100"/>
      <c r="AA1304" s="100"/>
    </row>
    <row r="1305" spans="1:27">
      <c r="A1305" s="99"/>
      <c r="B1305" s="100"/>
      <c r="C1305" s="100"/>
      <c r="D1305" s="100"/>
      <c r="E1305" s="101"/>
      <c r="F1305" s="100"/>
      <c r="G1305" s="100"/>
      <c r="H1305" s="100"/>
      <c r="I1305" s="100"/>
      <c r="J1305" s="100"/>
      <c r="K1305" s="100"/>
      <c r="L1305" s="102"/>
      <c r="M1305" s="102"/>
      <c r="N1305" s="102"/>
      <c r="O1305" s="103"/>
      <c r="P1305" s="100"/>
      <c r="Q1305" s="100"/>
      <c r="R1305" s="100"/>
      <c r="S1305" s="100"/>
      <c r="T1305" s="100"/>
      <c r="U1305" s="100"/>
      <c r="V1305" s="100"/>
      <c r="W1305" s="100"/>
      <c r="X1305" s="100"/>
      <c r="Y1305" s="100"/>
      <c r="Z1305" s="100"/>
      <c r="AA1305" s="100"/>
    </row>
    <row r="1306" spans="1:27">
      <c r="A1306" s="99"/>
      <c r="B1306" s="100"/>
      <c r="C1306" s="100"/>
      <c r="D1306" s="100"/>
      <c r="E1306" s="101"/>
      <c r="F1306" s="100"/>
      <c r="G1306" s="100"/>
      <c r="H1306" s="100"/>
      <c r="I1306" s="100"/>
      <c r="J1306" s="100"/>
      <c r="K1306" s="100"/>
      <c r="L1306" s="102"/>
      <c r="M1306" s="102"/>
      <c r="N1306" s="102"/>
      <c r="O1306" s="103"/>
      <c r="P1306" s="100"/>
      <c r="Q1306" s="100"/>
      <c r="R1306" s="100"/>
      <c r="S1306" s="100"/>
      <c r="T1306" s="100"/>
      <c r="U1306" s="100"/>
      <c r="V1306" s="100"/>
      <c r="W1306" s="100"/>
      <c r="X1306" s="100"/>
      <c r="Y1306" s="100"/>
      <c r="Z1306" s="100"/>
      <c r="AA1306" s="100"/>
    </row>
    <row r="1307" spans="1:27">
      <c r="A1307" s="99"/>
      <c r="B1307" s="100"/>
      <c r="C1307" s="100"/>
      <c r="D1307" s="100"/>
      <c r="E1307" s="101"/>
      <c r="F1307" s="100"/>
      <c r="G1307" s="100"/>
      <c r="H1307" s="100"/>
      <c r="I1307" s="100"/>
      <c r="J1307" s="100"/>
      <c r="K1307" s="100"/>
      <c r="L1307" s="102"/>
      <c r="M1307" s="102"/>
      <c r="N1307" s="102"/>
      <c r="O1307" s="103"/>
      <c r="P1307" s="100"/>
      <c r="Q1307" s="100"/>
      <c r="R1307" s="100"/>
      <c r="S1307" s="100"/>
      <c r="T1307" s="100"/>
      <c r="U1307" s="100"/>
      <c r="V1307" s="100"/>
      <c r="W1307" s="100"/>
      <c r="X1307" s="100"/>
      <c r="Y1307" s="100"/>
      <c r="Z1307" s="100"/>
      <c r="AA1307" s="100"/>
    </row>
    <row r="1308" spans="1:27">
      <c r="A1308" s="99"/>
      <c r="B1308" s="100"/>
      <c r="C1308" s="100"/>
      <c r="D1308" s="100"/>
      <c r="E1308" s="101"/>
      <c r="F1308" s="100"/>
      <c r="G1308" s="100"/>
      <c r="H1308" s="100"/>
      <c r="I1308" s="100"/>
      <c r="J1308" s="100"/>
      <c r="K1308" s="100"/>
      <c r="L1308" s="102"/>
      <c r="M1308" s="102"/>
      <c r="N1308" s="102"/>
      <c r="O1308" s="103"/>
      <c r="P1308" s="100"/>
      <c r="Q1308" s="100"/>
      <c r="R1308" s="100"/>
      <c r="S1308" s="100"/>
      <c r="T1308" s="100"/>
      <c r="U1308" s="100"/>
      <c r="V1308" s="100"/>
      <c r="W1308" s="100"/>
      <c r="X1308" s="100"/>
      <c r="Y1308" s="100"/>
      <c r="Z1308" s="100"/>
      <c r="AA1308" s="100"/>
    </row>
    <row r="1309" spans="1:27">
      <c r="A1309" s="99"/>
      <c r="B1309" s="100"/>
      <c r="C1309" s="100"/>
      <c r="D1309" s="100"/>
      <c r="E1309" s="101"/>
      <c r="F1309" s="100"/>
      <c r="G1309" s="100"/>
      <c r="H1309" s="100"/>
      <c r="I1309" s="100"/>
      <c r="J1309" s="100"/>
      <c r="K1309" s="100"/>
      <c r="L1309" s="102"/>
      <c r="M1309" s="102"/>
      <c r="N1309" s="102"/>
      <c r="O1309" s="103"/>
      <c r="P1309" s="100"/>
      <c r="Q1309" s="100"/>
      <c r="R1309" s="100"/>
      <c r="S1309" s="100"/>
      <c r="T1309" s="100"/>
      <c r="U1309" s="100"/>
      <c r="V1309" s="100"/>
      <c r="W1309" s="100"/>
      <c r="X1309" s="100"/>
      <c r="Y1309" s="100"/>
      <c r="Z1309" s="100"/>
      <c r="AA1309" s="100"/>
    </row>
    <row r="1310" spans="1:27">
      <c r="A1310" s="99"/>
      <c r="B1310" s="100"/>
      <c r="C1310" s="100"/>
      <c r="D1310" s="100"/>
      <c r="E1310" s="101"/>
      <c r="F1310" s="100"/>
      <c r="G1310" s="100"/>
      <c r="H1310" s="100"/>
      <c r="I1310" s="100"/>
      <c r="J1310" s="100"/>
      <c r="K1310" s="100"/>
      <c r="L1310" s="102"/>
      <c r="M1310" s="102"/>
      <c r="N1310" s="102"/>
      <c r="O1310" s="103"/>
      <c r="P1310" s="100"/>
      <c r="Q1310" s="100"/>
      <c r="R1310" s="100"/>
      <c r="S1310" s="100"/>
      <c r="T1310" s="100"/>
      <c r="U1310" s="100"/>
      <c r="V1310" s="100"/>
      <c r="W1310" s="100"/>
      <c r="X1310" s="100"/>
      <c r="Y1310" s="100"/>
      <c r="Z1310" s="100"/>
      <c r="AA1310" s="100"/>
    </row>
    <row r="1311" spans="1:27">
      <c r="A1311" s="99"/>
      <c r="B1311" s="100"/>
      <c r="C1311" s="100"/>
      <c r="D1311" s="100"/>
      <c r="E1311" s="101"/>
      <c r="F1311" s="100"/>
      <c r="G1311" s="100"/>
      <c r="H1311" s="100"/>
      <c r="I1311" s="100"/>
      <c r="J1311" s="100"/>
      <c r="K1311" s="100"/>
      <c r="L1311" s="102"/>
      <c r="M1311" s="102"/>
      <c r="N1311" s="102"/>
      <c r="O1311" s="103"/>
      <c r="P1311" s="100"/>
      <c r="Q1311" s="100"/>
      <c r="R1311" s="100"/>
      <c r="S1311" s="100"/>
      <c r="T1311" s="100"/>
      <c r="U1311" s="100"/>
      <c r="V1311" s="100"/>
      <c r="W1311" s="100"/>
      <c r="X1311" s="100"/>
      <c r="Y1311" s="100"/>
      <c r="Z1311" s="100"/>
      <c r="AA1311" s="100"/>
    </row>
    <row r="1312" spans="1:27">
      <c r="A1312" s="99"/>
      <c r="B1312" s="100"/>
      <c r="C1312" s="100"/>
      <c r="D1312" s="100"/>
      <c r="E1312" s="101"/>
      <c r="F1312" s="100"/>
      <c r="G1312" s="100"/>
      <c r="H1312" s="100"/>
      <c r="I1312" s="100"/>
      <c r="J1312" s="100"/>
      <c r="K1312" s="100"/>
      <c r="L1312" s="102"/>
      <c r="M1312" s="102"/>
      <c r="N1312" s="102"/>
      <c r="O1312" s="103"/>
      <c r="P1312" s="100"/>
      <c r="Q1312" s="100"/>
      <c r="R1312" s="100"/>
      <c r="S1312" s="100"/>
      <c r="T1312" s="100"/>
      <c r="U1312" s="100"/>
      <c r="V1312" s="100"/>
      <c r="W1312" s="100"/>
      <c r="X1312" s="100"/>
      <c r="Y1312" s="100"/>
      <c r="Z1312" s="100"/>
      <c r="AA1312" s="100"/>
    </row>
    <row r="1313" spans="1:27">
      <c r="A1313" s="99"/>
      <c r="B1313" s="100"/>
      <c r="C1313" s="100"/>
      <c r="D1313" s="100"/>
      <c r="E1313" s="101"/>
      <c r="F1313" s="100"/>
      <c r="G1313" s="100"/>
      <c r="H1313" s="100"/>
      <c r="I1313" s="100"/>
      <c r="J1313" s="100"/>
      <c r="K1313" s="100"/>
      <c r="L1313" s="102"/>
      <c r="M1313" s="102"/>
      <c r="N1313" s="102"/>
      <c r="O1313" s="103"/>
      <c r="P1313" s="100"/>
      <c r="Q1313" s="100"/>
      <c r="R1313" s="100"/>
      <c r="S1313" s="100"/>
      <c r="T1313" s="100"/>
      <c r="U1313" s="100"/>
      <c r="V1313" s="100"/>
      <c r="W1313" s="100"/>
      <c r="X1313" s="100"/>
      <c r="Y1313" s="100"/>
      <c r="Z1313" s="100"/>
      <c r="AA1313" s="100"/>
    </row>
    <row r="1314" spans="1:27">
      <c r="A1314" s="99"/>
      <c r="B1314" s="100"/>
      <c r="C1314" s="100"/>
      <c r="D1314" s="100"/>
      <c r="E1314" s="101"/>
      <c r="F1314" s="100"/>
      <c r="G1314" s="100"/>
      <c r="H1314" s="100"/>
      <c r="I1314" s="100"/>
      <c r="J1314" s="100"/>
      <c r="K1314" s="100"/>
      <c r="L1314" s="102"/>
      <c r="M1314" s="102"/>
      <c r="N1314" s="102"/>
      <c r="O1314" s="103"/>
      <c r="P1314" s="100"/>
      <c r="Q1314" s="100"/>
      <c r="R1314" s="100"/>
      <c r="S1314" s="100"/>
      <c r="T1314" s="100"/>
      <c r="U1314" s="100"/>
      <c r="V1314" s="100"/>
      <c r="W1314" s="100"/>
      <c r="X1314" s="100"/>
      <c r="Y1314" s="100"/>
      <c r="Z1314" s="100"/>
      <c r="AA1314" s="100"/>
    </row>
    <row r="1315" spans="1:27">
      <c r="A1315" s="99"/>
      <c r="B1315" s="100"/>
      <c r="C1315" s="100"/>
      <c r="D1315" s="100"/>
      <c r="E1315" s="101"/>
      <c r="F1315" s="100"/>
      <c r="G1315" s="100"/>
      <c r="H1315" s="100"/>
      <c r="I1315" s="100"/>
      <c r="J1315" s="100"/>
      <c r="K1315" s="100"/>
      <c r="L1315" s="102"/>
      <c r="M1315" s="102"/>
      <c r="N1315" s="102"/>
      <c r="O1315" s="103"/>
      <c r="P1315" s="100"/>
      <c r="Q1315" s="100"/>
      <c r="R1315" s="100"/>
      <c r="S1315" s="100"/>
      <c r="T1315" s="100"/>
      <c r="U1315" s="100"/>
      <c r="V1315" s="100"/>
      <c r="W1315" s="100"/>
      <c r="X1315" s="100"/>
      <c r="Y1315" s="100"/>
      <c r="Z1315" s="100"/>
      <c r="AA1315" s="100"/>
    </row>
    <row r="1316" spans="1:27">
      <c r="A1316" s="99"/>
      <c r="B1316" s="100"/>
      <c r="C1316" s="100"/>
      <c r="D1316" s="100"/>
      <c r="E1316" s="101"/>
      <c r="F1316" s="100"/>
      <c r="G1316" s="100"/>
      <c r="H1316" s="100"/>
      <c r="I1316" s="100"/>
      <c r="J1316" s="100"/>
      <c r="K1316" s="100"/>
      <c r="L1316" s="102"/>
      <c r="M1316" s="102"/>
      <c r="N1316" s="102"/>
      <c r="O1316" s="103"/>
      <c r="P1316" s="100"/>
      <c r="Q1316" s="100"/>
      <c r="R1316" s="100"/>
      <c r="S1316" s="100"/>
      <c r="T1316" s="100"/>
      <c r="U1316" s="100"/>
      <c r="V1316" s="100"/>
      <c r="W1316" s="100"/>
      <c r="X1316" s="100"/>
      <c r="Y1316" s="100"/>
      <c r="Z1316" s="100"/>
      <c r="AA1316" s="100"/>
    </row>
    <row r="1317" spans="1:27">
      <c r="A1317" s="99"/>
      <c r="B1317" s="100"/>
      <c r="C1317" s="100"/>
      <c r="D1317" s="100"/>
      <c r="E1317" s="101"/>
      <c r="F1317" s="100"/>
      <c r="G1317" s="100"/>
      <c r="H1317" s="100"/>
      <c r="I1317" s="100"/>
      <c r="J1317" s="100"/>
      <c r="K1317" s="100"/>
      <c r="L1317" s="102"/>
      <c r="M1317" s="102"/>
      <c r="N1317" s="102"/>
      <c r="O1317" s="103"/>
      <c r="P1317" s="100"/>
      <c r="Q1317" s="100"/>
      <c r="R1317" s="100"/>
      <c r="S1317" s="100"/>
      <c r="T1317" s="100"/>
      <c r="U1317" s="100"/>
      <c r="V1317" s="100"/>
      <c r="W1317" s="100"/>
      <c r="X1317" s="100"/>
      <c r="Y1317" s="100"/>
      <c r="Z1317" s="100"/>
      <c r="AA1317" s="100"/>
    </row>
    <row r="1318" spans="1:27">
      <c r="A1318" s="99"/>
      <c r="B1318" s="100"/>
      <c r="C1318" s="100"/>
      <c r="D1318" s="100"/>
      <c r="E1318" s="101"/>
      <c r="F1318" s="100"/>
      <c r="G1318" s="100"/>
      <c r="H1318" s="100"/>
      <c r="I1318" s="100"/>
      <c r="J1318" s="100"/>
      <c r="K1318" s="100"/>
      <c r="L1318" s="102"/>
      <c r="M1318" s="102"/>
      <c r="N1318" s="102"/>
      <c r="O1318" s="103"/>
      <c r="P1318" s="100"/>
      <c r="Q1318" s="100"/>
      <c r="R1318" s="100"/>
      <c r="S1318" s="100"/>
      <c r="T1318" s="100"/>
      <c r="U1318" s="100"/>
      <c r="V1318" s="100"/>
      <c r="W1318" s="100"/>
      <c r="X1318" s="100"/>
      <c r="Y1318" s="100"/>
      <c r="Z1318" s="100"/>
      <c r="AA1318" s="100"/>
    </row>
    <row r="1319" spans="1:27">
      <c r="A1319" s="99"/>
      <c r="B1319" s="100"/>
      <c r="C1319" s="100"/>
      <c r="D1319" s="100"/>
      <c r="E1319" s="101"/>
      <c r="F1319" s="100"/>
      <c r="G1319" s="100"/>
      <c r="H1319" s="100"/>
      <c r="I1319" s="100"/>
      <c r="J1319" s="100"/>
      <c r="K1319" s="100"/>
      <c r="L1319" s="102"/>
      <c r="M1319" s="102"/>
      <c r="N1319" s="102"/>
      <c r="O1319" s="103"/>
      <c r="P1319" s="100"/>
      <c r="Q1319" s="100"/>
      <c r="R1319" s="100"/>
      <c r="S1319" s="100"/>
      <c r="T1319" s="100"/>
      <c r="U1319" s="100"/>
      <c r="V1319" s="100"/>
      <c r="W1319" s="100"/>
      <c r="X1319" s="100"/>
      <c r="Y1319" s="100"/>
      <c r="Z1319" s="100"/>
      <c r="AA1319" s="100"/>
    </row>
    <row r="1320" spans="1:27">
      <c r="A1320" s="99"/>
      <c r="B1320" s="100"/>
      <c r="C1320" s="100"/>
      <c r="D1320" s="100"/>
      <c r="E1320" s="101"/>
      <c r="F1320" s="100"/>
      <c r="G1320" s="100"/>
      <c r="H1320" s="100"/>
      <c r="I1320" s="100"/>
      <c r="J1320" s="100"/>
      <c r="K1320" s="100"/>
      <c r="L1320" s="102"/>
      <c r="M1320" s="102"/>
      <c r="N1320" s="102"/>
      <c r="O1320" s="103"/>
      <c r="P1320" s="100"/>
      <c r="Q1320" s="100"/>
      <c r="R1320" s="100"/>
      <c r="S1320" s="100"/>
      <c r="T1320" s="100"/>
      <c r="U1320" s="100"/>
      <c r="V1320" s="100"/>
      <c r="W1320" s="100"/>
      <c r="X1320" s="100"/>
      <c r="Y1320" s="100"/>
      <c r="Z1320" s="100"/>
      <c r="AA1320" s="100"/>
    </row>
    <row r="1321" spans="1:27">
      <c r="A1321" s="99"/>
      <c r="B1321" s="100"/>
      <c r="C1321" s="100"/>
      <c r="D1321" s="100"/>
      <c r="E1321" s="101"/>
      <c r="F1321" s="100"/>
      <c r="G1321" s="100"/>
      <c r="H1321" s="100"/>
      <c r="I1321" s="100"/>
      <c r="J1321" s="100"/>
      <c r="K1321" s="100"/>
      <c r="L1321" s="102"/>
      <c r="M1321" s="102"/>
      <c r="N1321" s="102"/>
      <c r="O1321" s="103"/>
      <c r="P1321" s="100"/>
      <c r="Q1321" s="100"/>
      <c r="R1321" s="100"/>
      <c r="S1321" s="100"/>
      <c r="T1321" s="100"/>
      <c r="U1321" s="100"/>
      <c r="V1321" s="100"/>
      <c r="W1321" s="100"/>
      <c r="X1321" s="100"/>
      <c r="Y1321" s="100"/>
      <c r="Z1321" s="100"/>
      <c r="AA1321" s="100"/>
    </row>
    <row r="1322" spans="1:27">
      <c r="A1322" s="99"/>
      <c r="B1322" s="100"/>
      <c r="C1322" s="100"/>
      <c r="D1322" s="100"/>
      <c r="E1322" s="101"/>
      <c r="F1322" s="100"/>
      <c r="G1322" s="100"/>
      <c r="H1322" s="100"/>
      <c r="I1322" s="100"/>
      <c r="J1322" s="100"/>
      <c r="K1322" s="100"/>
      <c r="L1322" s="102"/>
      <c r="M1322" s="102"/>
      <c r="N1322" s="102"/>
      <c r="O1322" s="103"/>
      <c r="P1322" s="100"/>
      <c r="Q1322" s="100"/>
      <c r="R1322" s="100"/>
      <c r="S1322" s="100"/>
      <c r="T1322" s="100"/>
      <c r="U1322" s="100"/>
      <c r="V1322" s="100"/>
      <c r="W1322" s="100"/>
      <c r="X1322" s="100"/>
      <c r="Y1322" s="100"/>
      <c r="Z1322" s="100"/>
      <c r="AA1322" s="100"/>
    </row>
    <row r="1323" spans="1:27">
      <c r="A1323" s="99"/>
      <c r="B1323" s="100"/>
      <c r="C1323" s="100"/>
      <c r="D1323" s="100"/>
      <c r="E1323" s="101"/>
      <c r="F1323" s="100"/>
      <c r="G1323" s="100"/>
      <c r="H1323" s="100"/>
      <c r="I1323" s="100"/>
      <c r="J1323" s="100"/>
      <c r="K1323" s="100"/>
      <c r="L1323" s="102"/>
      <c r="M1323" s="102"/>
      <c r="N1323" s="102"/>
      <c r="O1323" s="103"/>
      <c r="P1323" s="100"/>
      <c r="Q1323" s="100"/>
      <c r="R1323" s="100"/>
      <c r="S1323" s="100"/>
      <c r="T1323" s="100"/>
      <c r="U1323" s="100"/>
      <c r="V1323" s="100"/>
      <c r="W1323" s="100"/>
      <c r="X1323" s="100"/>
      <c r="Y1323" s="100"/>
      <c r="Z1323" s="100"/>
      <c r="AA1323" s="100"/>
    </row>
    <row r="1324" spans="1:27">
      <c r="A1324" s="99"/>
      <c r="B1324" s="100"/>
      <c r="C1324" s="100"/>
      <c r="D1324" s="100"/>
      <c r="E1324" s="101"/>
      <c r="F1324" s="100"/>
      <c r="G1324" s="100"/>
      <c r="H1324" s="100"/>
      <c r="I1324" s="100"/>
      <c r="J1324" s="100"/>
      <c r="K1324" s="100"/>
      <c r="L1324" s="102"/>
      <c r="M1324" s="102"/>
      <c r="N1324" s="102"/>
      <c r="O1324" s="103"/>
      <c r="P1324" s="100"/>
      <c r="Q1324" s="100"/>
      <c r="R1324" s="100"/>
      <c r="S1324" s="100"/>
      <c r="T1324" s="100"/>
      <c r="U1324" s="100"/>
      <c r="V1324" s="100"/>
      <c r="W1324" s="100"/>
      <c r="X1324" s="100"/>
      <c r="Y1324" s="100"/>
      <c r="Z1324" s="100"/>
      <c r="AA1324" s="100"/>
    </row>
    <row r="1325" spans="1:27">
      <c r="A1325" s="99"/>
      <c r="B1325" s="100"/>
      <c r="C1325" s="100"/>
      <c r="D1325" s="100"/>
      <c r="E1325" s="101"/>
      <c r="F1325" s="100"/>
      <c r="G1325" s="100"/>
      <c r="H1325" s="100"/>
      <c r="I1325" s="100"/>
      <c r="J1325" s="100"/>
      <c r="K1325" s="100"/>
      <c r="L1325" s="102"/>
      <c r="M1325" s="102"/>
      <c r="N1325" s="102"/>
      <c r="O1325" s="103"/>
      <c r="P1325" s="100"/>
      <c r="Q1325" s="100"/>
      <c r="R1325" s="100"/>
      <c r="S1325" s="100"/>
      <c r="T1325" s="100"/>
      <c r="U1325" s="100"/>
      <c r="V1325" s="100"/>
      <c r="W1325" s="100"/>
      <c r="X1325" s="100"/>
      <c r="Y1325" s="100"/>
      <c r="Z1325" s="100"/>
      <c r="AA1325" s="100"/>
    </row>
    <row r="1326" spans="1:27">
      <c r="A1326" s="99"/>
      <c r="B1326" s="100"/>
      <c r="C1326" s="100"/>
      <c r="D1326" s="100"/>
      <c r="E1326" s="101"/>
      <c r="F1326" s="100"/>
      <c r="G1326" s="100"/>
      <c r="H1326" s="100"/>
      <c r="I1326" s="100"/>
      <c r="J1326" s="100"/>
      <c r="K1326" s="100"/>
      <c r="L1326" s="102"/>
      <c r="M1326" s="102"/>
      <c r="N1326" s="102"/>
      <c r="O1326" s="103"/>
      <c r="P1326" s="100"/>
      <c r="Q1326" s="100"/>
      <c r="R1326" s="100"/>
      <c r="S1326" s="100"/>
      <c r="T1326" s="100"/>
      <c r="U1326" s="100"/>
      <c r="V1326" s="100"/>
      <c r="W1326" s="100"/>
      <c r="X1326" s="100"/>
      <c r="Y1326" s="100"/>
      <c r="Z1326" s="100"/>
      <c r="AA1326" s="100"/>
    </row>
    <row r="1327" spans="1:27">
      <c r="A1327" s="99"/>
      <c r="B1327" s="100"/>
      <c r="C1327" s="100"/>
      <c r="D1327" s="100"/>
      <c r="E1327" s="101"/>
      <c r="F1327" s="100"/>
      <c r="G1327" s="100"/>
      <c r="H1327" s="100"/>
      <c r="I1327" s="100"/>
      <c r="J1327" s="100"/>
      <c r="K1327" s="100"/>
      <c r="L1327" s="102"/>
      <c r="M1327" s="102"/>
      <c r="N1327" s="102"/>
      <c r="O1327" s="103"/>
      <c r="P1327" s="100"/>
      <c r="Q1327" s="100"/>
      <c r="R1327" s="100"/>
      <c r="S1327" s="100"/>
      <c r="T1327" s="100"/>
      <c r="U1327" s="100"/>
      <c r="V1327" s="100"/>
      <c r="W1327" s="100"/>
      <c r="X1327" s="100"/>
      <c r="Y1327" s="100"/>
      <c r="Z1327" s="100"/>
      <c r="AA1327" s="100"/>
    </row>
    <row r="1328" spans="1:27">
      <c r="A1328" s="99"/>
      <c r="B1328" s="100"/>
      <c r="C1328" s="100"/>
      <c r="D1328" s="100"/>
      <c r="E1328" s="101"/>
      <c r="F1328" s="100"/>
      <c r="G1328" s="100"/>
      <c r="H1328" s="100"/>
      <c r="I1328" s="100"/>
      <c r="J1328" s="100"/>
      <c r="K1328" s="100"/>
      <c r="L1328" s="102"/>
      <c r="M1328" s="102"/>
      <c r="N1328" s="102"/>
      <c r="O1328" s="103"/>
      <c r="P1328" s="100"/>
      <c r="Q1328" s="100"/>
      <c r="R1328" s="100"/>
      <c r="S1328" s="100"/>
      <c r="T1328" s="100"/>
      <c r="U1328" s="100"/>
      <c r="V1328" s="100"/>
      <c r="W1328" s="100"/>
      <c r="X1328" s="100"/>
      <c r="Y1328" s="100"/>
      <c r="Z1328" s="100"/>
      <c r="AA1328" s="100"/>
    </row>
    <row r="1329" spans="1:27">
      <c r="A1329" s="99"/>
      <c r="B1329" s="100"/>
      <c r="C1329" s="100"/>
      <c r="D1329" s="100"/>
      <c r="E1329" s="101"/>
      <c r="F1329" s="100"/>
      <c r="G1329" s="100"/>
      <c r="H1329" s="100"/>
      <c r="I1329" s="100"/>
      <c r="J1329" s="100"/>
      <c r="K1329" s="100"/>
      <c r="L1329" s="102"/>
      <c r="M1329" s="102"/>
      <c r="N1329" s="102"/>
      <c r="O1329" s="103"/>
      <c r="P1329" s="100"/>
      <c r="Q1329" s="100"/>
      <c r="R1329" s="100"/>
      <c r="S1329" s="100"/>
      <c r="T1329" s="100"/>
      <c r="U1329" s="100"/>
      <c r="V1329" s="100"/>
      <c r="W1329" s="100"/>
      <c r="X1329" s="100"/>
      <c r="Y1329" s="100"/>
      <c r="Z1329" s="100"/>
      <c r="AA1329" s="100"/>
    </row>
    <row r="1330" spans="1:27">
      <c r="A1330" s="99"/>
      <c r="B1330" s="100"/>
      <c r="C1330" s="100"/>
      <c r="D1330" s="100"/>
      <c r="E1330" s="101"/>
      <c r="F1330" s="100"/>
      <c r="G1330" s="100"/>
      <c r="H1330" s="100"/>
      <c r="I1330" s="100"/>
      <c r="J1330" s="100"/>
      <c r="K1330" s="100"/>
      <c r="L1330" s="102"/>
      <c r="M1330" s="102"/>
      <c r="N1330" s="102"/>
      <c r="O1330" s="103"/>
      <c r="P1330" s="100"/>
      <c r="Q1330" s="100"/>
      <c r="R1330" s="100"/>
      <c r="S1330" s="100"/>
      <c r="T1330" s="100"/>
      <c r="U1330" s="100"/>
      <c r="V1330" s="100"/>
      <c r="W1330" s="100"/>
      <c r="X1330" s="100"/>
      <c r="Y1330" s="100"/>
      <c r="Z1330" s="100"/>
      <c r="AA1330" s="100"/>
    </row>
    <row r="1331" spans="1:27">
      <c r="A1331" s="99"/>
      <c r="B1331" s="100"/>
      <c r="C1331" s="100"/>
      <c r="D1331" s="100"/>
      <c r="E1331" s="101"/>
      <c r="F1331" s="100"/>
      <c r="G1331" s="100"/>
      <c r="H1331" s="100"/>
      <c r="I1331" s="100"/>
      <c r="J1331" s="100"/>
      <c r="K1331" s="100"/>
      <c r="L1331" s="102"/>
      <c r="M1331" s="102"/>
      <c r="N1331" s="102"/>
      <c r="O1331" s="103"/>
      <c r="P1331" s="100"/>
      <c r="Q1331" s="100"/>
      <c r="R1331" s="100"/>
      <c r="S1331" s="100"/>
      <c r="T1331" s="100"/>
      <c r="U1331" s="100"/>
      <c r="V1331" s="100"/>
      <c r="W1331" s="100"/>
      <c r="X1331" s="100"/>
      <c r="Y1331" s="100"/>
      <c r="Z1331" s="100"/>
      <c r="AA1331" s="100"/>
    </row>
    <row r="1332" spans="1:27">
      <c r="A1332" s="99"/>
      <c r="B1332" s="100"/>
      <c r="C1332" s="100"/>
      <c r="D1332" s="100"/>
      <c r="E1332" s="101"/>
      <c r="F1332" s="100"/>
      <c r="G1332" s="100"/>
      <c r="H1332" s="100"/>
      <c r="I1332" s="100"/>
      <c r="J1332" s="100"/>
      <c r="K1332" s="100"/>
      <c r="L1332" s="102"/>
      <c r="M1332" s="102"/>
      <c r="N1332" s="102"/>
      <c r="O1332" s="103"/>
      <c r="P1332" s="100"/>
      <c r="Q1332" s="100"/>
      <c r="R1332" s="100"/>
      <c r="S1332" s="100"/>
      <c r="T1332" s="100"/>
      <c r="U1332" s="100"/>
      <c r="V1332" s="100"/>
      <c r="W1332" s="100"/>
      <c r="X1332" s="100"/>
      <c r="Y1332" s="100"/>
      <c r="Z1332" s="100"/>
      <c r="AA1332" s="100"/>
    </row>
    <row r="1333" spans="1:27">
      <c r="A1333" s="99"/>
      <c r="B1333" s="100"/>
      <c r="C1333" s="100"/>
      <c r="D1333" s="100"/>
      <c r="E1333" s="101"/>
      <c r="F1333" s="100"/>
      <c r="G1333" s="100"/>
      <c r="H1333" s="100"/>
      <c r="I1333" s="100"/>
      <c r="J1333" s="100"/>
      <c r="K1333" s="100"/>
      <c r="L1333" s="102"/>
      <c r="M1333" s="102"/>
      <c r="N1333" s="102"/>
      <c r="O1333" s="103"/>
      <c r="P1333" s="100"/>
      <c r="Q1333" s="100"/>
      <c r="R1333" s="100"/>
      <c r="S1333" s="100"/>
      <c r="T1333" s="100"/>
      <c r="U1333" s="100"/>
      <c r="V1333" s="100"/>
      <c r="W1333" s="100"/>
      <c r="X1333" s="100"/>
      <c r="Y1333" s="100"/>
      <c r="Z1333" s="100"/>
      <c r="AA1333" s="100"/>
    </row>
    <row r="1334" spans="1:27">
      <c r="A1334" s="99"/>
      <c r="B1334" s="100"/>
      <c r="C1334" s="100"/>
      <c r="D1334" s="100"/>
      <c r="E1334" s="101"/>
      <c r="F1334" s="100"/>
      <c r="G1334" s="100"/>
      <c r="H1334" s="100"/>
      <c r="I1334" s="100"/>
      <c r="J1334" s="100"/>
      <c r="K1334" s="100"/>
      <c r="L1334" s="102"/>
      <c r="M1334" s="102"/>
      <c r="N1334" s="102"/>
      <c r="O1334" s="103"/>
      <c r="P1334" s="100"/>
      <c r="Q1334" s="100"/>
      <c r="R1334" s="100"/>
      <c r="S1334" s="100"/>
      <c r="T1334" s="100"/>
      <c r="U1334" s="100"/>
      <c r="V1334" s="100"/>
      <c r="W1334" s="100"/>
      <c r="X1334" s="100"/>
      <c r="Y1334" s="100"/>
      <c r="Z1334" s="100"/>
      <c r="AA1334" s="100"/>
    </row>
    <row r="1335" spans="1:27">
      <c r="A1335" s="99"/>
      <c r="B1335" s="100"/>
      <c r="C1335" s="100"/>
      <c r="D1335" s="100"/>
      <c r="E1335" s="101"/>
      <c r="F1335" s="100"/>
      <c r="G1335" s="100"/>
      <c r="H1335" s="100"/>
      <c r="I1335" s="100"/>
      <c r="J1335" s="100"/>
      <c r="K1335" s="100"/>
      <c r="L1335" s="102"/>
      <c r="M1335" s="102"/>
      <c r="N1335" s="102"/>
      <c r="O1335" s="103"/>
      <c r="P1335" s="100"/>
      <c r="Q1335" s="100"/>
      <c r="R1335" s="100"/>
      <c r="S1335" s="100"/>
      <c r="T1335" s="100"/>
      <c r="U1335" s="100"/>
      <c r="V1335" s="100"/>
      <c r="W1335" s="100"/>
      <c r="X1335" s="100"/>
      <c r="Y1335" s="100"/>
      <c r="Z1335" s="100"/>
      <c r="AA1335" s="100"/>
    </row>
    <row r="1336" spans="1:27">
      <c r="A1336" s="99"/>
      <c r="B1336" s="100"/>
      <c r="C1336" s="100"/>
      <c r="D1336" s="100"/>
      <c r="E1336" s="101"/>
      <c r="F1336" s="100"/>
      <c r="G1336" s="100"/>
      <c r="H1336" s="100"/>
      <c r="I1336" s="100"/>
      <c r="J1336" s="100"/>
      <c r="K1336" s="100"/>
      <c r="L1336" s="102"/>
      <c r="M1336" s="102"/>
      <c r="N1336" s="102"/>
      <c r="O1336" s="103"/>
      <c r="P1336" s="100"/>
      <c r="Q1336" s="100"/>
      <c r="R1336" s="100"/>
      <c r="S1336" s="100"/>
      <c r="T1336" s="100"/>
      <c r="U1336" s="100"/>
      <c r="V1336" s="100"/>
      <c r="W1336" s="100"/>
      <c r="X1336" s="100"/>
      <c r="Y1336" s="100"/>
      <c r="Z1336" s="100"/>
      <c r="AA1336" s="100"/>
    </row>
    <row r="1337" spans="1:27">
      <c r="A1337" s="99"/>
      <c r="B1337" s="100"/>
      <c r="C1337" s="100"/>
      <c r="D1337" s="100"/>
      <c r="E1337" s="101"/>
      <c r="F1337" s="100"/>
      <c r="G1337" s="100"/>
      <c r="H1337" s="100"/>
      <c r="I1337" s="100"/>
      <c r="J1337" s="100"/>
      <c r="K1337" s="100"/>
      <c r="L1337" s="102"/>
      <c r="M1337" s="102"/>
      <c r="N1337" s="102"/>
      <c r="O1337" s="103"/>
      <c r="P1337" s="100"/>
      <c r="Q1337" s="100"/>
      <c r="R1337" s="100"/>
      <c r="S1337" s="100"/>
      <c r="T1337" s="100"/>
      <c r="U1337" s="100"/>
      <c r="V1337" s="100"/>
      <c r="W1337" s="100"/>
      <c r="X1337" s="100"/>
      <c r="Y1337" s="100"/>
      <c r="Z1337" s="100"/>
      <c r="AA1337" s="100"/>
    </row>
    <row r="1338" spans="1:27">
      <c r="A1338" s="99"/>
      <c r="B1338" s="100"/>
      <c r="C1338" s="100"/>
      <c r="D1338" s="100"/>
      <c r="E1338" s="101"/>
      <c r="F1338" s="100"/>
      <c r="G1338" s="100"/>
      <c r="H1338" s="100"/>
      <c r="I1338" s="100"/>
      <c r="J1338" s="100"/>
      <c r="K1338" s="100"/>
      <c r="L1338" s="102"/>
      <c r="M1338" s="102"/>
      <c r="N1338" s="102"/>
      <c r="O1338" s="103"/>
      <c r="P1338" s="100"/>
      <c r="Q1338" s="100"/>
      <c r="R1338" s="100"/>
      <c r="S1338" s="100"/>
      <c r="T1338" s="100"/>
      <c r="U1338" s="100"/>
      <c r="V1338" s="100"/>
      <c r="W1338" s="100"/>
      <c r="X1338" s="100"/>
      <c r="Y1338" s="100"/>
      <c r="Z1338" s="100"/>
      <c r="AA1338" s="100"/>
    </row>
    <row r="1339" spans="1:27">
      <c r="A1339" s="99"/>
      <c r="B1339" s="100"/>
      <c r="C1339" s="100"/>
      <c r="D1339" s="100"/>
      <c r="E1339" s="101"/>
      <c r="F1339" s="100"/>
      <c r="G1339" s="100"/>
      <c r="H1339" s="100"/>
      <c r="I1339" s="100"/>
      <c r="J1339" s="100"/>
      <c r="K1339" s="100"/>
      <c r="L1339" s="102"/>
      <c r="M1339" s="102"/>
      <c r="N1339" s="102"/>
      <c r="O1339" s="103"/>
      <c r="P1339" s="100"/>
      <c r="Q1339" s="100"/>
      <c r="R1339" s="100"/>
      <c r="S1339" s="100"/>
      <c r="T1339" s="100"/>
      <c r="U1339" s="100"/>
      <c r="V1339" s="100"/>
      <c r="W1339" s="100"/>
      <c r="X1339" s="100"/>
      <c r="Y1339" s="100"/>
      <c r="Z1339" s="100"/>
      <c r="AA1339" s="100"/>
    </row>
    <row r="1340" spans="1:27">
      <c r="A1340" s="99"/>
      <c r="B1340" s="100"/>
      <c r="C1340" s="100"/>
      <c r="D1340" s="100"/>
      <c r="E1340" s="101"/>
      <c r="F1340" s="100"/>
      <c r="G1340" s="100"/>
      <c r="H1340" s="100"/>
      <c r="I1340" s="100"/>
      <c r="J1340" s="100"/>
      <c r="K1340" s="100"/>
      <c r="L1340" s="102"/>
      <c r="M1340" s="102"/>
      <c r="N1340" s="102"/>
      <c r="O1340" s="103"/>
      <c r="P1340" s="100"/>
      <c r="Q1340" s="100"/>
      <c r="R1340" s="100"/>
      <c r="S1340" s="100"/>
      <c r="T1340" s="100"/>
      <c r="U1340" s="100"/>
      <c r="V1340" s="100"/>
      <c r="W1340" s="100"/>
      <c r="X1340" s="100"/>
      <c r="Y1340" s="100"/>
      <c r="Z1340" s="100"/>
      <c r="AA1340" s="100"/>
    </row>
    <row r="1341" spans="1:27">
      <c r="A1341" s="99"/>
      <c r="B1341" s="100"/>
      <c r="C1341" s="100"/>
      <c r="D1341" s="100"/>
      <c r="E1341" s="101"/>
      <c r="F1341" s="100"/>
      <c r="G1341" s="100"/>
      <c r="H1341" s="100"/>
      <c r="I1341" s="100"/>
      <c r="J1341" s="100"/>
      <c r="K1341" s="100"/>
      <c r="L1341" s="102"/>
      <c r="M1341" s="102"/>
      <c r="N1341" s="102"/>
      <c r="O1341" s="103"/>
      <c r="P1341" s="100"/>
      <c r="Q1341" s="100"/>
      <c r="R1341" s="100"/>
      <c r="S1341" s="100"/>
      <c r="T1341" s="100"/>
      <c r="U1341" s="100"/>
      <c r="V1341" s="100"/>
      <c r="W1341" s="100"/>
      <c r="X1341" s="100"/>
      <c r="Y1341" s="100"/>
      <c r="Z1341" s="100"/>
      <c r="AA1341" s="100"/>
    </row>
    <row r="1342" spans="1:27">
      <c r="A1342" s="99"/>
      <c r="B1342" s="100"/>
      <c r="C1342" s="100"/>
      <c r="D1342" s="100"/>
      <c r="E1342" s="101"/>
      <c r="F1342" s="100"/>
      <c r="G1342" s="100"/>
      <c r="H1342" s="100"/>
      <c r="I1342" s="100"/>
      <c r="J1342" s="100"/>
      <c r="K1342" s="100"/>
      <c r="L1342" s="102"/>
      <c r="M1342" s="102"/>
      <c r="N1342" s="102"/>
      <c r="O1342" s="103"/>
      <c r="P1342" s="100"/>
      <c r="Q1342" s="100"/>
      <c r="R1342" s="100"/>
      <c r="S1342" s="100"/>
      <c r="T1342" s="100"/>
      <c r="U1342" s="100"/>
      <c r="V1342" s="100"/>
      <c r="W1342" s="100"/>
      <c r="X1342" s="100"/>
      <c r="Y1342" s="100"/>
      <c r="Z1342" s="100"/>
      <c r="AA1342" s="100"/>
    </row>
    <row r="1343" spans="1:27">
      <c r="A1343" s="99"/>
      <c r="B1343" s="100"/>
      <c r="C1343" s="100"/>
      <c r="D1343" s="100"/>
      <c r="E1343" s="101"/>
      <c r="F1343" s="100"/>
      <c r="G1343" s="100"/>
      <c r="H1343" s="100"/>
      <c r="I1343" s="100"/>
      <c r="J1343" s="100"/>
      <c r="K1343" s="100"/>
      <c r="L1343" s="102"/>
      <c r="M1343" s="102"/>
      <c r="N1343" s="102"/>
      <c r="O1343" s="103"/>
      <c r="P1343" s="100"/>
      <c r="Q1343" s="100"/>
      <c r="R1343" s="100"/>
      <c r="S1343" s="100"/>
      <c r="T1343" s="100"/>
      <c r="U1343" s="100"/>
      <c r="V1343" s="100"/>
      <c r="W1343" s="100"/>
      <c r="X1343" s="100"/>
      <c r="Y1343" s="100"/>
      <c r="Z1343" s="100"/>
      <c r="AA1343" s="100"/>
    </row>
    <row r="1344" spans="1:27">
      <c r="A1344" s="99"/>
      <c r="B1344" s="100"/>
      <c r="C1344" s="100"/>
      <c r="D1344" s="100"/>
      <c r="E1344" s="101"/>
      <c r="F1344" s="100"/>
      <c r="G1344" s="100"/>
      <c r="H1344" s="100"/>
      <c r="I1344" s="100"/>
      <c r="J1344" s="100"/>
      <c r="K1344" s="100"/>
      <c r="L1344" s="102"/>
      <c r="M1344" s="102"/>
      <c r="N1344" s="102"/>
      <c r="O1344" s="103"/>
      <c r="P1344" s="100"/>
      <c r="Q1344" s="100"/>
      <c r="R1344" s="100"/>
      <c r="S1344" s="100"/>
      <c r="T1344" s="100"/>
      <c r="U1344" s="100"/>
      <c r="V1344" s="100"/>
      <c r="W1344" s="100"/>
      <c r="X1344" s="100"/>
      <c r="Y1344" s="100"/>
      <c r="Z1344" s="100"/>
      <c r="AA1344" s="100"/>
    </row>
    <row r="1345" spans="1:27">
      <c r="A1345" s="99"/>
      <c r="B1345" s="100"/>
      <c r="C1345" s="100"/>
      <c r="D1345" s="100"/>
      <c r="E1345" s="101"/>
      <c r="F1345" s="100"/>
      <c r="G1345" s="100"/>
      <c r="H1345" s="100"/>
      <c r="I1345" s="100"/>
      <c r="J1345" s="100"/>
      <c r="K1345" s="100"/>
      <c r="L1345" s="102"/>
      <c r="M1345" s="102"/>
      <c r="N1345" s="102"/>
      <c r="O1345" s="103"/>
      <c r="P1345" s="100"/>
      <c r="Q1345" s="100"/>
      <c r="R1345" s="100"/>
      <c r="S1345" s="100"/>
      <c r="T1345" s="100"/>
      <c r="U1345" s="100"/>
      <c r="V1345" s="100"/>
      <c r="W1345" s="100"/>
      <c r="X1345" s="100"/>
      <c r="Y1345" s="100"/>
      <c r="Z1345" s="100"/>
      <c r="AA1345" s="100"/>
    </row>
    <row r="1346" spans="1:27">
      <c r="A1346" s="99"/>
      <c r="B1346" s="100"/>
      <c r="C1346" s="100"/>
      <c r="D1346" s="100"/>
      <c r="E1346" s="101"/>
      <c r="F1346" s="100"/>
      <c r="G1346" s="100"/>
      <c r="H1346" s="100"/>
      <c r="I1346" s="100"/>
      <c r="J1346" s="100"/>
      <c r="K1346" s="100"/>
      <c r="L1346" s="102"/>
      <c r="M1346" s="102"/>
      <c r="N1346" s="102"/>
      <c r="O1346" s="103"/>
      <c r="P1346" s="100"/>
      <c r="Q1346" s="100"/>
      <c r="R1346" s="100"/>
      <c r="S1346" s="100"/>
      <c r="T1346" s="100"/>
      <c r="U1346" s="100"/>
      <c r="V1346" s="100"/>
      <c r="W1346" s="100"/>
      <c r="X1346" s="100"/>
      <c r="Y1346" s="100"/>
      <c r="Z1346" s="100"/>
      <c r="AA1346" s="100"/>
    </row>
    <row r="1347" spans="1:27">
      <c r="A1347" s="99"/>
      <c r="B1347" s="100"/>
      <c r="C1347" s="100"/>
      <c r="D1347" s="100"/>
      <c r="E1347" s="101"/>
      <c r="F1347" s="100"/>
      <c r="G1347" s="100"/>
      <c r="H1347" s="100"/>
      <c r="I1347" s="100"/>
      <c r="J1347" s="100"/>
      <c r="K1347" s="100"/>
      <c r="L1347" s="102"/>
      <c r="M1347" s="102"/>
      <c r="N1347" s="102"/>
      <c r="O1347" s="103"/>
      <c r="P1347" s="100"/>
      <c r="Q1347" s="100"/>
      <c r="R1347" s="100"/>
      <c r="S1347" s="100"/>
      <c r="T1347" s="100"/>
      <c r="U1347" s="100"/>
      <c r="V1347" s="100"/>
      <c r="W1347" s="100"/>
      <c r="X1347" s="100"/>
      <c r="Y1347" s="100"/>
      <c r="Z1347" s="100"/>
      <c r="AA1347" s="100"/>
    </row>
    <row r="1348" spans="1:27">
      <c r="A1348" s="99"/>
      <c r="B1348" s="100"/>
      <c r="C1348" s="100"/>
      <c r="D1348" s="100"/>
      <c r="E1348" s="101"/>
      <c r="F1348" s="100"/>
      <c r="G1348" s="100"/>
      <c r="H1348" s="100"/>
      <c r="I1348" s="100"/>
      <c r="J1348" s="100"/>
      <c r="K1348" s="100"/>
      <c r="L1348" s="102"/>
      <c r="M1348" s="102"/>
      <c r="N1348" s="102"/>
      <c r="O1348" s="103"/>
      <c r="P1348" s="100"/>
      <c r="Q1348" s="100"/>
      <c r="R1348" s="100"/>
      <c r="S1348" s="100"/>
      <c r="T1348" s="100"/>
      <c r="U1348" s="100"/>
      <c r="V1348" s="100"/>
      <c r="W1348" s="100"/>
      <c r="X1348" s="100"/>
      <c r="Y1348" s="100"/>
      <c r="Z1348" s="100"/>
      <c r="AA1348" s="100"/>
    </row>
    <row r="1349" spans="1:27">
      <c r="A1349" s="99"/>
      <c r="B1349" s="100"/>
      <c r="C1349" s="100"/>
      <c r="D1349" s="100"/>
      <c r="E1349" s="101"/>
      <c r="F1349" s="100"/>
      <c r="G1349" s="100"/>
      <c r="H1349" s="100"/>
      <c r="I1349" s="100"/>
      <c r="J1349" s="100"/>
      <c r="K1349" s="100"/>
      <c r="L1349" s="102"/>
      <c r="M1349" s="102"/>
      <c r="N1349" s="102"/>
      <c r="O1349" s="103"/>
      <c r="P1349" s="100"/>
      <c r="Q1349" s="100"/>
      <c r="R1349" s="100"/>
      <c r="S1349" s="100"/>
      <c r="T1349" s="100"/>
      <c r="U1349" s="100"/>
      <c r="V1349" s="100"/>
      <c r="W1349" s="100"/>
      <c r="X1349" s="100"/>
      <c r="Y1349" s="100"/>
      <c r="Z1349" s="100"/>
      <c r="AA1349" s="100"/>
    </row>
    <row r="1350" spans="1:27">
      <c r="A1350" s="99"/>
      <c r="B1350" s="100"/>
      <c r="C1350" s="100"/>
      <c r="D1350" s="100"/>
      <c r="E1350" s="101"/>
      <c r="F1350" s="100"/>
      <c r="G1350" s="100"/>
      <c r="H1350" s="100"/>
      <c r="I1350" s="100"/>
      <c r="J1350" s="100"/>
      <c r="K1350" s="100"/>
      <c r="L1350" s="102"/>
      <c r="M1350" s="102"/>
      <c r="N1350" s="102"/>
      <c r="O1350" s="103"/>
      <c r="P1350" s="100"/>
      <c r="Q1350" s="100"/>
      <c r="R1350" s="100"/>
      <c r="S1350" s="100"/>
      <c r="T1350" s="100"/>
      <c r="U1350" s="100"/>
      <c r="V1350" s="100"/>
      <c r="W1350" s="100"/>
      <c r="X1350" s="100"/>
      <c r="Y1350" s="100"/>
      <c r="Z1350" s="100"/>
      <c r="AA1350" s="100"/>
    </row>
    <row r="1351" spans="1:27">
      <c r="A1351" s="99"/>
      <c r="B1351" s="100"/>
      <c r="C1351" s="100"/>
      <c r="D1351" s="100"/>
      <c r="E1351" s="101"/>
      <c r="F1351" s="100"/>
      <c r="G1351" s="100"/>
      <c r="H1351" s="100"/>
      <c r="I1351" s="100"/>
      <c r="J1351" s="100"/>
      <c r="K1351" s="100"/>
      <c r="L1351" s="102"/>
      <c r="M1351" s="102"/>
      <c r="N1351" s="102"/>
      <c r="O1351" s="103"/>
      <c r="P1351" s="100"/>
      <c r="Q1351" s="100"/>
      <c r="R1351" s="100"/>
      <c r="S1351" s="100"/>
      <c r="T1351" s="100"/>
      <c r="U1351" s="100"/>
      <c r="V1351" s="100"/>
      <c r="W1351" s="100"/>
      <c r="X1351" s="100"/>
      <c r="Y1351" s="100"/>
      <c r="Z1351" s="100"/>
      <c r="AA1351" s="100"/>
    </row>
    <row r="1352" spans="1:27">
      <c r="A1352" s="99"/>
      <c r="B1352" s="100"/>
      <c r="C1352" s="100"/>
      <c r="D1352" s="100"/>
      <c r="E1352" s="101"/>
      <c r="F1352" s="100"/>
      <c r="G1352" s="100"/>
      <c r="H1352" s="100"/>
      <c r="I1352" s="100"/>
      <c r="J1352" s="100"/>
      <c r="K1352" s="100"/>
      <c r="L1352" s="102"/>
      <c r="M1352" s="102"/>
      <c r="N1352" s="102"/>
      <c r="O1352" s="103"/>
      <c r="P1352" s="100"/>
      <c r="Q1352" s="100"/>
      <c r="R1352" s="100"/>
      <c r="S1352" s="100"/>
      <c r="T1352" s="100"/>
      <c r="U1352" s="100"/>
      <c r="V1352" s="100"/>
      <c r="W1352" s="100"/>
      <c r="X1352" s="100"/>
      <c r="Y1352" s="100"/>
      <c r="Z1352" s="100"/>
      <c r="AA1352" s="100"/>
    </row>
    <row r="1353" spans="1:27">
      <c r="A1353" s="99"/>
      <c r="B1353" s="100"/>
      <c r="C1353" s="100"/>
      <c r="D1353" s="100"/>
      <c r="E1353" s="101"/>
      <c r="F1353" s="100"/>
      <c r="G1353" s="100"/>
      <c r="H1353" s="100"/>
      <c r="I1353" s="100"/>
      <c r="J1353" s="100"/>
      <c r="K1353" s="100"/>
      <c r="L1353" s="102"/>
      <c r="M1353" s="102"/>
      <c r="N1353" s="102"/>
      <c r="O1353" s="103"/>
      <c r="P1353" s="100"/>
      <c r="Q1353" s="100"/>
      <c r="R1353" s="100"/>
      <c r="S1353" s="100"/>
      <c r="T1353" s="100"/>
      <c r="U1353" s="100"/>
      <c r="V1353" s="100"/>
      <c r="W1353" s="100"/>
      <c r="X1353" s="100"/>
      <c r="Y1353" s="100"/>
      <c r="Z1353" s="100"/>
      <c r="AA1353" s="100"/>
    </row>
    <row r="1354" spans="1:27">
      <c r="A1354" s="99"/>
      <c r="B1354" s="100"/>
      <c r="C1354" s="100"/>
      <c r="D1354" s="100"/>
      <c r="E1354" s="101"/>
      <c r="F1354" s="100"/>
      <c r="G1354" s="100"/>
      <c r="H1354" s="100"/>
      <c r="I1354" s="100"/>
      <c r="J1354" s="100"/>
      <c r="K1354" s="100"/>
      <c r="L1354" s="102"/>
      <c r="M1354" s="102"/>
      <c r="N1354" s="102"/>
      <c r="O1354" s="103"/>
      <c r="P1354" s="100"/>
      <c r="Q1354" s="100"/>
      <c r="R1354" s="100"/>
      <c r="S1354" s="100"/>
      <c r="T1354" s="100"/>
      <c r="U1354" s="100"/>
      <c r="V1354" s="100"/>
      <c r="W1354" s="100"/>
      <c r="X1354" s="100"/>
      <c r="Y1354" s="100"/>
      <c r="Z1354" s="100"/>
      <c r="AA1354" s="100"/>
    </row>
    <row r="1355" spans="1:27">
      <c r="A1355" s="99"/>
      <c r="B1355" s="100"/>
      <c r="C1355" s="100"/>
      <c r="D1355" s="100"/>
      <c r="E1355" s="101"/>
      <c r="F1355" s="100"/>
      <c r="G1355" s="100"/>
      <c r="H1355" s="100"/>
      <c r="I1355" s="100"/>
      <c r="J1355" s="100"/>
      <c r="K1355" s="100"/>
      <c r="L1355" s="102"/>
      <c r="M1355" s="102"/>
      <c r="N1355" s="102"/>
      <c r="O1355" s="103"/>
      <c r="P1355" s="100"/>
      <c r="Q1355" s="100"/>
      <c r="R1355" s="100"/>
      <c r="S1355" s="100"/>
      <c r="T1355" s="100"/>
      <c r="U1355" s="100"/>
      <c r="V1355" s="100"/>
      <c r="W1355" s="100"/>
      <c r="X1355" s="100"/>
      <c r="Y1355" s="100"/>
      <c r="Z1355" s="100"/>
      <c r="AA1355" s="100"/>
    </row>
    <row r="1356" spans="1:27">
      <c r="A1356" s="99"/>
      <c r="B1356" s="100"/>
      <c r="C1356" s="100"/>
      <c r="D1356" s="100"/>
      <c r="E1356" s="101"/>
      <c r="F1356" s="100"/>
      <c r="G1356" s="100"/>
      <c r="H1356" s="100"/>
      <c r="I1356" s="100"/>
      <c r="J1356" s="100"/>
      <c r="K1356" s="100"/>
      <c r="L1356" s="102"/>
      <c r="M1356" s="102"/>
      <c r="N1356" s="102"/>
      <c r="O1356" s="103"/>
      <c r="P1356" s="100"/>
      <c r="Q1356" s="100"/>
      <c r="R1356" s="100"/>
      <c r="S1356" s="100"/>
      <c r="T1356" s="100"/>
      <c r="U1356" s="100"/>
      <c r="V1356" s="100"/>
      <c r="W1356" s="100"/>
      <c r="X1356" s="100"/>
      <c r="Y1356" s="100"/>
      <c r="Z1356" s="100"/>
      <c r="AA1356" s="100"/>
    </row>
    <row r="1357" spans="1:27">
      <c r="A1357" s="99"/>
      <c r="B1357" s="100"/>
      <c r="C1357" s="100"/>
      <c r="D1357" s="100"/>
      <c r="E1357" s="101"/>
      <c r="F1357" s="100"/>
      <c r="G1357" s="100"/>
      <c r="H1357" s="100"/>
      <c r="I1357" s="100"/>
      <c r="J1357" s="100"/>
      <c r="K1357" s="100"/>
      <c r="L1357" s="102"/>
      <c r="M1357" s="102"/>
      <c r="N1357" s="102"/>
      <c r="O1357" s="103"/>
      <c r="P1357" s="100"/>
      <c r="Q1357" s="100"/>
      <c r="R1357" s="100"/>
      <c r="S1357" s="100"/>
      <c r="T1357" s="100"/>
      <c r="U1357" s="100"/>
      <c r="V1357" s="100"/>
      <c r="W1357" s="100"/>
      <c r="X1357" s="100"/>
      <c r="Y1357" s="100"/>
      <c r="Z1357" s="100"/>
      <c r="AA1357" s="100"/>
    </row>
    <row r="1358" spans="1:27">
      <c r="A1358" s="99"/>
      <c r="B1358" s="100"/>
      <c r="C1358" s="100"/>
      <c r="D1358" s="100"/>
      <c r="E1358" s="101"/>
      <c r="F1358" s="100"/>
      <c r="G1358" s="100"/>
      <c r="H1358" s="100"/>
      <c r="I1358" s="100"/>
      <c r="J1358" s="100"/>
      <c r="K1358" s="100"/>
      <c r="L1358" s="102"/>
      <c r="M1358" s="102"/>
      <c r="N1358" s="102"/>
      <c r="O1358" s="103"/>
      <c r="P1358" s="100"/>
      <c r="Q1358" s="100"/>
      <c r="R1358" s="100"/>
      <c r="S1358" s="100"/>
      <c r="T1358" s="100"/>
      <c r="U1358" s="100"/>
      <c r="V1358" s="100"/>
      <c r="W1358" s="100"/>
      <c r="X1358" s="100"/>
      <c r="Y1358" s="100"/>
      <c r="Z1358" s="100"/>
      <c r="AA1358" s="100"/>
    </row>
    <row r="1359" spans="1:27">
      <c r="A1359" s="99"/>
      <c r="B1359" s="100"/>
      <c r="C1359" s="100"/>
      <c r="D1359" s="100"/>
      <c r="E1359" s="101"/>
      <c r="F1359" s="100"/>
      <c r="G1359" s="100"/>
      <c r="H1359" s="100"/>
      <c r="I1359" s="100"/>
      <c r="J1359" s="100"/>
      <c r="K1359" s="100"/>
      <c r="L1359" s="102"/>
      <c r="M1359" s="102"/>
      <c r="N1359" s="102"/>
      <c r="O1359" s="103"/>
      <c r="P1359" s="100"/>
      <c r="Q1359" s="100"/>
      <c r="R1359" s="100"/>
      <c r="S1359" s="100"/>
      <c r="T1359" s="100"/>
      <c r="U1359" s="100"/>
      <c r="V1359" s="100"/>
      <c r="W1359" s="100"/>
      <c r="X1359" s="100"/>
      <c r="Y1359" s="100"/>
      <c r="Z1359" s="100"/>
      <c r="AA1359" s="100"/>
    </row>
    <row r="1360" spans="1:27">
      <c r="A1360" s="99"/>
      <c r="B1360" s="100"/>
      <c r="C1360" s="100"/>
      <c r="D1360" s="100"/>
      <c r="E1360" s="101"/>
      <c r="F1360" s="100"/>
      <c r="G1360" s="100"/>
      <c r="H1360" s="100"/>
      <c r="I1360" s="100"/>
      <c r="J1360" s="100"/>
      <c r="K1360" s="100"/>
      <c r="L1360" s="102"/>
      <c r="M1360" s="102"/>
      <c r="N1360" s="102"/>
      <c r="O1360" s="103"/>
      <c r="P1360" s="100"/>
      <c r="Q1360" s="100"/>
      <c r="R1360" s="100"/>
      <c r="S1360" s="100"/>
      <c r="T1360" s="100"/>
      <c r="U1360" s="100"/>
      <c r="V1360" s="100"/>
      <c r="W1360" s="100"/>
      <c r="X1360" s="100"/>
      <c r="Y1360" s="100"/>
      <c r="Z1360" s="100"/>
      <c r="AA1360" s="100"/>
    </row>
    <row r="1361" spans="1:27">
      <c r="A1361" s="99"/>
      <c r="B1361" s="100"/>
      <c r="C1361" s="100"/>
      <c r="D1361" s="100"/>
      <c r="E1361" s="101"/>
      <c r="F1361" s="100"/>
      <c r="G1361" s="100"/>
      <c r="H1361" s="100"/>
      <c r="I1361" s="100"/>
      <c r="J1361" s="100"/>
      <c r="K1361" s="100"/>
      <c r="L1361" s="102"/>
      <c r="M1361" s="102"/>
      <c r="N1361" s="102"/>
      <c r="O1361" s="103"/>
      <c r="P1361" s="100"/>
      <c r="Q1361" s="100"/>
      <c r="R1361" s="100"/>
      <c r="S1361" s="100"/>
      <c r="T1361" s="100"/>
      <c r="U1361" s="100"/>
      <c r="V1361" s="100"/>
      <c r="W1361" s="100"/>
      <c r="X1361" s="100"/>
      <c r="Y1361" s="100"/>
      <c r="Z1361" s="100"/>
      <c r="AA1361" s="100"/>
    </row>
    <row r="1362" spans="1:27">
      <c r="A1362" s="99"/>
      <c r="B1362" s="100"/>
      <c r="C1362" s="100"/>
      <c r="D1362" s="100"/>
      <c r="E1362" s="101"/>
      <c r="F1362" s="100"/>
      <c r="G1362" s="100"/>
      <c r="H1362" s="100"/>
      <c r="I1362" s="100"/>
      <c r="J1362" s="100"/>
      <c r="K1362" s="100"/>
      <c r="L1362" s="102"/>
      <c r="M1362" s="102"/>
      <c r="N1362" s="102"/>
      <c r="O1362" s="103"/>
      <c r="P1362" s="100"/>
      <c r="Q1362" s="100"/>
      <c r="R1362" s="100"/>
      <c r="S1362" s="100"/>
      <c r="T1362" s="100"/>
      <c r="U1362" s="100"/>
      <c r="V1362" s="100"/>
      <c r="W1362" s="100"/>
      <c r="X1362" s="100"/>
      <c r="Y1362" s="100"/>
      <c r="Z1362" s="100"/>
      <c r="AA1362" s="100"/>
    </row>
    <row r="1363" spans="1:27">
      <c r="A1363" s="99"/>
      <c r="B1363" s="100"/>
      <c r="C1363" s="100"/>
      <c r="D1363" s="100"/>
      <c r="E1363" s="101"/>
      <c r="F1363" s="100"/>
      <c r="G1363" s="100"/>
      <c r="H1363" s="100"/>
      <c r="I1363" s="100"/>
      <c r="J1363" s="100"/>
      <c r="K1363" s="100"/>
      <c r="L1363" s="102"/>
      <c r="M1363" s="102"/>
      <c r="N1363" s="102"/>
      <c r="O1363" s="103"/>
      <c r="P1363" s="100"/>
      <c r="Q1363" s="100"/>
      <c r="R1363" s="100"/>
      <c r="S1363" s="100"/>
      <c r="T1363" s="100"/>
      <c r="U1363" s="100"/>
      <c r="V1363" s="100"/>
      <c r="W1363" s="100"/>
      <c r="X1363" s="100"/>
      <c r="Y1363" s="100"/>
      <c r="Z1363" s="100"/>
      <c r="AA1363" s="100"/>
    </row>
    <row r="1364" spans="1:27">
      <c r="A1364" s="99"/>
      <c r="B1364" s="100"/>
      <c r="C1364" s="100"/>
      <c r="D1364" s="100"/>
      <c r="E1364" s="101"/>
      <c r="F1364" s="100"/>
      <c r="G1364" s="100"/>
      <c r="H1364" s="100"/>
      <c r="I1364" s="100"/>
      <c r="J1364" s="100"/>
      <c r="K1364" s="100"/>
      <c r="L1364" s="102"/>
      <c r="M1364" s="102"/>
      <c r="N1364" s="102"/>
      <c r="O1364" s="103"/>
      <c r="P1364" s="100"/>
      <c r="Q1364" s="100"/>
      <c r="R1364" s="100"/>
      <c r="S1364" s="100"/>
      <c r="T1364" s="100"/>
      <c r="U1364" s="100"/>
      <c r="V1364" s="100"/>
      <c r="W1364" s="100"/>
      <c r="X1364" s="100"/>
      <c r="Y1364" s="100"/>
      <c r="Z1364" s="100"/>
      <c r="AA1364" s="100"/>
    </row>
    <row r="1365" spans="1:27">
      <c r="A1365" s="99"/>
      <c r="B1365" s="100"/>
      <c r="C1365" s="100"/>
      <c r="D1365" s="100"/>
      <c r="E1365" s="101"/>
      <c r="F1365" s="100"/>
      <c r="G1365" s="100"/>
      <c r="H1365" s="100"/>
      <c r="I1365" s="100"/>
      <c r="J1365" s="100"/>
      <c r="K1365" s="100"/>
      <c r="L1365" s="102"/>
      <c r="M1365" s="102"/>
      <c r="N1365" s="102"/>
      <c r="O1365" s="103"/>
      <c r="P1365" s="100"/>
      <c r="Q1365" s="100"/>
      <c r="R1365" s="100"/>
      <c r="S1365" s="100"/>
      <c r="T1365" s="100"/>
      <c r="U1365" s="100"/>
      <c r="V1365" s="100"/>
      <c r="W1365" s="100"/>
      <c r="X1365" s="100"/>
      <c r="Y1365" s="100"/>
      <c r="Z1365" s="100"/>
      <c r="AA1365" s="100"/>
    </row>
    <row r="1366" spans="1:27">
      <c r="A1366" s="99"/>
      <c r="B1366" s="100"/>
      <c r="C1366" s="100"/>
      <c r="D1366" s="100"/>
      <c r="E1366" s="101"/>
      <c r="F1366" s="100"/>
      <c r="G1366" s="100"/>
      <c r="H1366" s="100"/>
      <c r="I1366" s="100"/>
      <c r="J1366" s="100"/>
      <c r="K1366" s="100"/>
      <c r="L1366" s="102"/>
      <c r="M1366" s="102"/>
      <c r="N1366" s="102"/>
      <c r="O1366" s="103"/>
      <c r="P1366" s="100"/>
      <c r="Q1366" s="100"/>
      <c r="R1366" s="100"/>
      <c r="S1366" s="100"/>
      <c r="T1366" s="100"/>
      <c r="U1366" s="100"/>
      <c r="V1366" s="100"/>
      <c r="W1366" s="100"/>
      <c r="X1366" s="100"/>
      <c r="Y1366" s="100"/>
      <c r="Z1366" s="100"/>
      <c r="AA1366" s="100"/>
    </row>
    <row r="1367" spans="1:27">
      <c r="A1367" s="99"/>
      <c r="B1367" s="100"/>
      <c r="C1367" s="100"/>
      <c r="D1367" s="100"/>
      <c r="E1367" s="101"/>
      <c r="F1367" s="100"/>
      <c r="G1367" s="100"/>
      <c r="H1367" s="100"/>
      <c r="I1367" s="100"/>
      <c r="J1367" s="100"/>
      <c r="K1367" s="100"/>
      <c r="L1367" s="102"/>
      <c r="M1367" s="102"/>
      <c r="N1367" s="102"/>
      <c r="O1367" s="103"/>
      <c r="P1367" s="100"/>
      <c r="Q1367" s="100"/>
      <c r="R1367" s="100"/>
      <c r="S1367" s="100"/>
      <c r="T1367" s="100"/>
      <c r="U1367" s="100"/>
      <c r="V1367" s="100"/>
      <c r="W1367" s="100"/>
      <c r="X1367" s="100"/>
      <c r="Y1367" s="100"/>
      <c r="Z1367" s="100"/>
      <c r="AA1367" s="100"/>
    </row>
    <row r="1368" spans="1:27">
      <c r="A1368" s="99"/>
      <c r="B1368" s="100"/>
      <c r="C1368" s="100"/>
      <c r="D1368" s="100"/>
      <c r="E1368" s="101"/>
      <c r="F1368" s="100"/>
      <c r="G1368" s="100"/>
      <c r="H1368" s="100"/>
      <c r="I1368" s="100"/>
      <c r="J1368" s="100"/>
      <c r="K1368" s="100"/>
      <c r="L1368" s="102"/>
      <c r="M1368" s="102"/>
      <c r="N1368" s="102"/>
      <c r="O1368" s="103"/>
      <c r="P1368" s="100"/>
      <c r="Q1368" s="100"/>
      <c r="R1368" s="100"/>
      <c r="S1368" s="100"/>
      <c r="T1368" s="100"/>
      <c r="U1368" s="100"/>
      <c r="V1368" s="100"/>
      <c r="W1368" s="100"/>
      <c r="X1368" s="100"/>
      <c r="Y1368" s="100"/>
      <c r="Z1368" s="100"/>
      <c r="AA1368" s="100"/>
    </row>
    <row r="1369" spans="1:27">
      <c r="A1369" s="99"/>
      <c r="B1369" s="100"/>
      <c r="C1369" s="100"/>
      <c r="D1369" s="100"/>
      <c r="E1369" s="101"/>
      <c r="F1369" s="100"/>
      <c r="G1369" s="100"/>
      <c r="H1369" s="100"/>
      <c r="I1369" s="100"/>
      <c r="J1369" s="100"/>
      <c r="K1369" s="100"/>
      <c r="L1369" s="102"/>
      <c r="M1369" s="102"/>
      <c r="N1369" s="102"/>
      <c r="O1369" s="103"/>
      <c r="P1369" s="100"/>
      <c r="Q1369" s="100"/>
      <c r="R1369" s="100"/>
      <c r="S1369" s="100"/>
      <c r="T1369" s="100"/>
      <c r="U1369" s="100"/>
      <c r="V1369" s="100"/>
      <c r="W1369" s="100"/>
      <c r="X1369" s="100"/>
      <c r="Y1369" s="100"/>
      <c r="Z1369" s="100"/>
      <c r="AA1369" s="100"/>
    </row>
    <row r="1370" spans="1:27">
      <c r="A1370" s="99"/>
      <c r="B1370" s="100"/>
      <c r="C1370" s="100"/>
      <c r="D1370" s="100"/>
      <c r="E1370" s="101"/>
      <c r="F1370" s="100"/>
      <c r="G1370" s="100"/>
      <c r="H1370" s="100"/>
      <c r="I1370" s="100"/>
      <c r="J1370" s="100"/>
      <c r="K1370" s="100"/>
      <c r="L1370" s="102"/>
      <c r="M1370" s="102"/>
      <c r="N1370" s="102"/>
      <c r="O1370" s="103"/>
      <c r="P1370" s="100"/>
      <c r="Q1370" s="100"/>
      <c r="R1370" s="100"/>
      <c r="S1370" s="100"/>
      <c r="T1370" s="100"/>
      <c r="U1370" s="100"/>
      <c r="V1370" s="100"/>
      <c r="W1370" s="100"/>
      <c r="X1370" s="100"/>
      <c r="Y1370" s="100"/>
      <c r="Z1370" s="100"/>
      <c r="AA1370" s="100"/>
    </row>
    <row r="1371" spans="1:27">
      <c r="A1371" s="99"/>
      <c r="B1371" s="100"/>
      <c r="C1371" s="100"/>
      <c r="D1371" s="100"/>
      <c r="E1371" s="101"/>
      <c r="F1371" s="100"/>
      <c r="G1371" s="100"/>
      <c r="H1371" s="100"/>
      <c r="I1371" s="100"/>
      <c r="J1371" s="100"/>
      <c r="K1371" s="100"/>
      <c r="L1371" s="102"/>
      <c r="M1371" s="102"/>
      <c r="N1371" s="102"/>
      <c r="O1371" s="103"/>
      <c r="P1371" s="100"/>
      <c r="Q1371" s="100"/>
      <c r="R1371" s="100"/>
      <c r="S1371" s="100"/>
      <c r="T1371" s="100"/>
      <c r="U1371" s="100"/>
      <c r="V1371" s="100"/>
      <c r="W1371" s="100"/>
      <c r="X1371" s="100"/>
      <c r="Y1371" s="100"/>
      <c r="Z1371" s="100"/>
      <c r="AA1371" s="100"/>
    </row>
    <row r="1372" spans="1:27">
      <c r="A1372" s="99"/>
      <c r="B1372" s="100"/>
      <c r="C1372" s="100"/>
      <c r="D1372" s="100"/>
      <c r="E1372" s="101"/>
      <c r="F1372" s="100"/>
      <c r="G1372" s="100"/>
      <c r="H1372" s="100"/>
      <c r="I1372" s="100"/>
      <c r="J1372" s="100"/>
      <c r="K1372" s="100"/>
      <c r="L1372" s="102"/>
      <c r="M1372" s="102"/>
      <c r="N1372" s="102"/>
      <c r="O1372" s="103"/>
      <c r="P1372" s="100"/>
      <c r="Q1372" s="100"/>
      <c r="R1372" s="100"/>
      <c r="S1372" s="100"/>
      <c r="T1372" s="100"/>
      <c r="U1372" s="100"/>
      <c r="V1372" s="100"/>
      <c r="W1372" s="100"/>
      <c r="X1372" s="100"/>
      <c r="Y1372" s="100"/>
      <c r="Z1372" s="100"/>
      <c r="AA1372" s="100"/>
    </row>
    <row r="1373" spans="1:27">
      <c r="A1373" s="99"/>
      <c r="B1373" s="100"/>
      <c r="C1373" s="100"/>
      <c r="D1373" s="100"/>
      <c r="E1373" s="101"/>
      <c r="F1373" s="100"/>
      <c r="G1373" s="100"/>
      <c r="H1373" s="100"/>
      <c r="I1373" s="100"/>
      <c r="J1373" s="100"/>
      <c r="K1373" s="100"/>
      <c r="L1373" s="102"/>
      <c r="M1373" s="102"/>
      <c r="N1373" s="102"/>
      <c r="O1373" s="103"/>
      <c r="P1373" s="100"/>
      <c r="Q1373" s="100"/>
      <c r="R1373" s="100"/>
      <c r="S1373" s="100"/>
      <c r="T1373" s="100"/>
      <c r="U1373" s="100"/>
      <c r="V1373" s="100"/>
      <c r="W1373" s="100"/>
      <c r="X1373" s="100"/>
      <c r="Y1373" s="100"/>
      <c r="Z1373" s="100"/>
      <c r="AA1373" s="100"/>
    </row>
    <row r="1374" spans="1:27">
      <c r="A1374" s="99"/>
      <c r="B1374" s="100"/>
      <c r="C1374" s="100"/>
      <c r="D1374" s="100"/>
      <c r="E1374" s="101"/>
      <c r="F1374" s="100"/>
      <c r="G1374" s="100"/>
      <c r="H1374" s="100"/>
      <c r="I1374" s="100"/>
      <c r="J1374" s="100"/>
      <c r="K1374" s="100"/>
      <c r="L1374" s="102"/>
      <c r="M1374" s="102"/>
      <c r="N1374" s="102"/>
      <c r="O1374" s="103"/>
      <c r="P1374" s="100"/>
      <c r="Q1374" s="100"/>
      <c r="R1374" s="100"/>
      <c r="S1374" s="100"/>
      <c r="T1374" s="100"/>
      <c r="U1374" s="100"/>
      <c r="V1374" s="100"/>
      <c r="W1374" s="100"/>
      <c r="X1374" s="100"/>
      <c r="Y1374" s="100"/>
      <c r="Z1374" s="100"/>
      <c r="AA1374" s="100"/>
    </row>
    <row r="1375" spans="1:27">
      <c r="A1375" s="99"/>
      <c r="B1375" s="100"/>
      <c r="C1375" s="100"/>
      <c r="D1375" s="100"/>
      <c r="E1375" s="101"/>
      <c r="F1375" s="100"/>
      <c r="G1375" s="100"/>
      <c r="H1375" s="100"/>
      <c r="I1375" s="100"/>
      <c r="J1375" s="100"/>
      <c r="K1375" s="100"/>
      <c r="L1375" s="102"/>
      <c r="M1375" s="102"/>
      <c r="N1375" s="102"/>
      <c r="O1375" s="103"/>
      <c r="P1375" s="100"/>
      <c r="Q1375" s="100"/>
      <c r="R1375" s="100"/>
      <c r="S1375" s="100"/>
      <c r="T1375" s="100"/>
      <c r="U1375" s="100"/>
      <c r="V1375" s="100"/>
      <c r="W1375" s="100"/>
      <c r="X1375" s="100"/>
      <c r="Y1375" s="100"/>
      <c r="Z1375" s="100"/>
      <c r="AA1375" s="100"/>
    </row>
    <row r="1376" spans="1:27">
      <c r="A1376" s="99"/>
      <c r="B1376" s="100"/>
      <c r="C1376" s="100"/>
      <c r="D1376" s="100"/>
      <c r="E1376" s="101"/>
      <c r="F1376" s="100"/>
      <c r="G1376" s="100"/>
      <c r="H1376" s="100"/>
      <c r="I1376" s="100"/>
      <c r="J1376" s="100"/>
      <c r="K1376" s="100"/>
      <c r="L1376" s="102"/>
      <c r="M1376" s="102"/>
      <c r="N1376" s="102"/>
      <c r="O1376" s="103"/>
      <c r="P1376" s="100"/>
      <c r="Q1376" s="100"/>
      <c r="R1376" s="100"/>
      <c r="S1376" s="100"/>
      <c r="T1376" s="100"/>
      <c r="U1376" s="100"/>
      <c r="V1376" s="100"/>
      <c r="W1376" s="100"/>
      <c r="X1376" s="100"/>
      <c r="Y1376" s="100"/>
      <c r="Z1376" s="100"/>
      <c r="AA1376" s="100"/>
    </row>
    <row r="1377" spans="1:27">
      <c r="A1377" s="99"/>
      <c r="B1377" s="100"/>
      <c r="C1377" s="100"/>
      <c r="D1377" s="100"/>
      <c r="E1377" s="101"/>
      <c r="F1377" s="100"/>
      <c r="G1377" s="100"/>
      <c r="H1377" s="100"/>
      <c r="I1377" s="100"/>
      <c r="J1377" s="100"/>
      <c r="K1377" s="100"/>
      <c r="L1377" s="102"/>
      <c r="M1377" s="102"/>
      <c r="N1377" s="102"/>
      <c r="O1377" s="103"/>
      <c r="P1377" s="100"/>
      <c r="Q1377" s="100"/>
      <c r="R1377" s="100"/>
      <c r="S1377" s="100"/>
      <c r="T1377" s="100"/>
      <c r="U1377" s="100"/>
      <c r="V1377" s="100"/>
      <c r="W1377" s="100"/>
      <c r="X1377" s="100"/>
      <c r="Y1377" s="100"/>
      <c r="Z1377" s="100"/>
      <c r="AA1377" s="100"/>
    </row>
    <row r="1378" spans="1:27">
      <c r="A1378" s="99"/>
      <c r="B1378" s="100"/>
      <c r="C1378" s="100"/>
      <c r="D1378" s="100"/>
      <c r="E1378" s="101"/>
      <c r="F1378" s="100"/>
      <c r="G1378" s="100"/>
      <c r="H1378" s="100"/>
      <c r="I1378" s="100"/>
      <c r="J1378" s="100"/>
      <c r="K1378" s="100"/>
      <c r="L1378" s="102"/>
      <c r="M1378" s="102"/>
      <c r="N1378" s="102"/>
      <c r="O1378" s="103"/>
      <c r="P1378" s="100"/>
      <c r="Q1378" s="100"/>
      <c r="R1378" s="100"/>
      <c r="S1378" s="100"/>
      <c r="T1378" s="100"/>
      <c r="U1378" s="100"/>
      <c r="V1378" s="100"/>
      <c r="W1378" s="100"/>
      <c r="X1378" s="100"/>
      <c r="Y1378" s="100"/>
      <c r="Z1378" s="100"/>
      <c r="AA1378" s="100"/>
    </row>
    <row r="1379" spans="1:27">
      <c r="A1379" s="99"/>
      <c r="B1379" s="100"/>
      <c r="C1379" s="100"/>
      <c r="D1379" s="100"/>
      <c r="E1379" s="101"/>
      <c r="F1379" s="100"/>
      <c r="G1379" s="100"/>
      <c r="H1379" s="100"/>
      <c r="I1379" s="100"/>
      <c r="J1379" s="100"/>
      <c r="K1379" s="100"/>
      <c r="L1379" s="102"/>
      <c r="M1379" s="102"/>
      <c r="N1379" s="102"/>
      <c r="O1379" s="103"/>
      <c r="P1379" s="100"/>
      <c r="Q1379" s="100"/>
      <c r="R1379" s="100"/>
      <c r="S1379" s="100"/>
      <c r="T1379" s="100"/>
      <c r="U1379" s="100"/>
      <c r="V1379" s="100"/>
      <c r="W1379" s="100"/>
      <c r="X1379" s="100"/>
      <c r="Y1379" s="100"/>
      <c r="Z1379" s="100"/>
      <c r="AA1379" s="100"/>
    </row>
    <row r="1380" spans="1:27">
      <c r="A1380" s="99"/>
      <c r="B1380" s="100"/>
      <c r="C1380" s="100"/>
      <c r="D1380" s="100"/>
      <c r="E1380" s="101"/>
      <c r="F1380" s="100"/>
      <c r="G1380" s="100"/>
      <c r="H1380" s="100"/>
      <c r="I1380" s="100"/>
      <c r="J1380" s="100"/>
      <c r="K1380" s="100"/>
      <c r="L1380" s="102"/>
      <c r="M1380" s="102"/>
      <c r="N1380" s="102"/>
      <c r="O1380" s="103"/>
      <c r="P1380" s="100"/>
      <c r="Q1380" s="100"/>
      <c r="R1380" s="100"/>
      <c r="S1380" s="100"/>
      <c r="T1380" s="100"/>
      <c r="U1380" s="100"/>
      <c r="V1380" s="100"/>
      <c r="W1380" s="100"/>
      <c r="X1380" s="100"/>
      <c r="Y1380" s="100"/>
      <c r="Z1380" s="100"/>
      <c r="AA1380" s="100"/>
    </row>
    <row r="1381" spans="1:27">
      <c r="A1381" s="99"/>
      <c r="B1381" s="100"/>
      <c r="C1381" s="100"/>
      <c r="D1381" s="100"/>
      <c r="E1381" s="101"/>
      <c r="F1381" s="100"/>
      <c r="G1381" s="100"/>
      <c r="H1381" s="100"/>
      <c r="I1381" s="100"/>
      <c r="J1381" s="100"/>
      <c r="K1381" s="100"/>
      <c r="L1381" s="102"/>
      <c r="M1381" s="102"/>
      <c r="N1381" s="102"/>
      <c r="O1381" s="103"/>
      <c r="P1381" s="100"/>
      <c r="Q1381" s="100"/>
      <c r="R1381" s="100"/>
      <c r="S1381" s="100"/>
      <c r="T1381" s="100"/>
      <c r="U1381" s="100"/>
      <c r="V1381" s="100"/>
      <c r="W1381" s="100"/>
      <c r="X1381" s="100"/>
      <c r="Y1381" s="100"/>
      <c r="Z1381" s="100"/>
      <c r="AA1381" s="100"/>
    </row>
    <row r="1382" spans="1:27">
      <c r="A1382" s="99"/>
      <c r="B1382" s="100"/>
      <c r="C1382" s="100"/>
      <c r="D1382" s="100"/>
      <c r="E1382" s="101"/>
      <c r="F1382" s="100"/>
      <c r="G1382" s="100"/>
      <c r="H1382" s="100"/>
      <c r="I1382" s="100"/>
      <c r="J1382" s="100"/>
      <c r="K1382" s="100"/>
      <c r="L1382" s="102"/>
      <c r="M1382" s="102"/>
      <c r="N1382" s="102"/>
      <c r="O1382" s="103"/>
      <c r="P1382" s="100"/>
      <c r="Q1382" s="100"/>
      <c r="R1382" s="100"/>
      <c r="S1382" s="100"/>
      <c r="T1382" s="100"/>
      <c r="U1382" s="100"/>
      <c r="V1382" s="100"/>
      <c r="W1382" s="100"/>
      <c r="X1382" s="100"/>
      <c r="Y1382" s="100"/>
      <c r="Z1382" s="100"/>
      <c r="AA1382" s="100"/>
    </row>
    <row r="1383" spans="1:27">
      <c r="A1383" s="99"/>
      <c r="B1383" s="100"/>
      <c r="C1383" s="100"/>
      <c r="D1383" s="100"/>
      <c r="E1383" s="101"/>
      <c r="F1383" s="100"/>
      <c r="G1383" s="100"/>
      <c r="H1383" s="100"/>
      <c r="I1383" s="100"/>
      <c r="J1383" s="100"/>
      <c r="K1383" s="100"/>
      <c r="L1383" s="102"/>
      <c r="M1383" s="102"/>
      <c r="N1383" s="102"/>
      <c r="O1383" s="103"/>
      <c r="P1383" s="100"/>
      <c r="Q1383" s="100"/>
      <c r="R1383" s="100"/>
      <c r="S1383" s="100"/>
      <c r="T1383" s="100"/>
      <c r="U1383" s="100"/>
      <c r="V1383" s="100"/>
      <c r="W1383" s="100"/>
      <c r="X1383" s="100"/>
      <c r="Y1383" s="100"/>
      <c r="Z1383" s="100"/>
      <c r="AA1383" s="100"/>
    </row>
    <row r="1384" spans="1:27">
      <c r="A1384" s="99"/>
      <c r="B1384" s="100"/>
      <c r="C1384" s="100"/>
      <c r="D1384" s="100"/>
      <c r="E1384" s="101"/>
      <c r="F1384" s="100"/>
      <c r="G1384" s="100"/>
      <c r="H1384" s="100"/>
      <c r="I1384" s="100"/>
      <c r="J1384" s="100"/>
      <c r="K1384" s="100"/>
      <c r="L1384" s="102"/>
      <c r="M1384" s="102"/>
      <c r="N1384" s="102"/>
      <c r="O1384" s="103"/>
      <c r="P1384" s="100"/>
      <c r="Q1384" s="100"/>
      <c r="R1384" s="100"/>
      <c r="S1384" s="100"/>
      <c r="T1384" s="100"/>
      <c r="U1384" s="100"/>
      <c r="V1384" s="100"/>
      <c r="W1384" s="100"/>
      <c r="X1384" s="100"/>
      <c r="Y1384" s="100"/>
      <c r="Z1384" s="100"/>
      <c r="AA1384" s="100"/>
    </row>
    <row r="1385" spans="1:27">
      <c r="A1385" s="99"/>
      <c r="B1385" s="100"/>
      <c r="C1385" s="100"/>
      <c r="D1385" s="100"/>
      <c r="E1385" s="101"/>
      <c r="F1385" s="100"/>
      <c r="G1385" s="100"/>
      <c r="H1385" s="100"/>
      <c r="I1385" s="100"/>
      <c r="J1385" s="100"/>
      <c r="K1385" s="100"/>
      <c r="L1385" s="102"/>
      <c r="M1385" s="102"/>
      <c r="N1385" s="102"/>
      <c r="O1385" s="103"/>
      <c r="P1385" s="100"/>
      <c r="Q1385" s="100"/>
      <c r="R1385" s="100"/>
      <c r="S1385" s="100"/>
      <c r="T1385" s="100"/>
      <c r="U1385" s="100"/>
      <c r="V1385" s="100"/>
      <c r="W1385" s="100"/>
      <c r="X1385" s="100"/>
      <c r="Y1385" s="100"/>
      <c r="Z1385" s="100"/>
      <c r="AA1385" s="100"/>
    </row>
    <row r="1386" spans="1:27">
      <c r="A1386" s="99"/>
      <c r="B1386" s="100"/>
      <c r="C1386" s="100"/>
      <c r="D1386" s="100"/>
      <c r="E1386" s="101"/>
      <c r="F1386" s="100"/>
      <c r="G1386" s="100"/>
      <c r="H1386" s="100"/>
      <c r="I1386" s="100"/>
      <c r="J1386" s="100"/>
      <c r="K1386" s="100"/>
      <c r="L1386" s="102"/>
      <c r="M1386" s="102"/>
      <c r="N1386" s="102"/>
      <c r="O1386" s="103"/>
      <c r="P1386" s="100"/>
      <c r="Q1386" s="100"/>
      <c r="R1386" s="100"/>
      <c r="S1386" s="100"/>
      <c r="T1386" s="100"/>
      <c r="U1386" s="100"/>
      <c r="V1386" s="100"/>
      <c r="W1386" s="100"/>
      <c r="X1386" s="100"/>
      <c r="Y1386" s="100"/>
      <c r="Z1386" s="100"/>
      <c r="AA1386" s="100"/>
    </row>
    <row r="1387" spans="1:27">
      <c r="A1387" s="99"/>
      <c r="B1387" s="100"/>
      <c r="C1387" s="100"/>
      <c r="D1387" s="100"/>
      <c r="E1387" s="101"/>
      <c r="F1387" s="100"/>
      <c r="G1387" s="100"/>
      <c r="H1387" s="100"/>
      <c r="I1387" s="100"/>
      <c r="J1387" s="100"/>
      <c r="K1387" s="100"/>
      <c r="L1387" s="102"/>
      <c r="M1387" s="102"/>
      <c r="N1387" s="102"/>
      <c r="O1387" s="103"/>
      <c r="P1387" s="100"/>
      <c r="Q1387" s="100"/>
      <c r="R1387" s="100"/>
      <c r="S1387" s="100"/>
      <c r="T1387" s="100"/>
      <c r="U1387" s="100"/>
      <c r="V1387" s="100"/>
      <c r="W1387" s="100"/>
      <c r="X1387" s="100"/>
      <c r="Y1387" s="100"/>
      <c r="Z1387" s="100"/>
      <c r="AA1387" s="100"/>
    </row>
    <row r="1388" spans="1:27">
      <c r="A1388" s="99"/>
      <c r="B1388" s="100"/>
      <c r="C1388" s="100"/>
      <c r="D1388" s="100"/>
      <c r="E1388" s="101"/>
      <c r="F1388" s="100"/>
      <c r="G1388" s="100"/>
      <c r="H1388" s="100"/>
      <c r="I1388" s="100"/>
      <c r="J1388" s="100"/>
      <c r="K1388" s="100"/>
      <c r="L1388" s="102"/>
      <c r="M1388" s="102"/>
      <c r="N1388" s="102"/>
      <c r="O1388" s="103"/>
      <c r="P1388" s="100"/>
      <c r="Q1388" s="100"/>
      <c r="R1388" s="100"/>
      <c r="S1388" s="100"/>
      <c r="T1388" s="100"/>
      <c r="U1388" s="100"/>
      <c r="V1388" s="100"/>
      <c r="W1388" s="100"/>
      <c r="X1388" s="100"/>
      <c r="Y1388" s="100"/>
      <c r="Z1388" s="100"/>
      <c r="AA1388" s="100"/>
    </row>
    <row r="1389" spans="1:27">
      <c r="A1389" s="99"/>
      <c r="B1389" s="100"/>
      <c r="C1389" s="100"/>
      <c r="D1389" s="100"/>
      <c r="E1389" s="101"/>
      <c r="F1389" s="100"/>
      <c r="G1389" s="100"/>
      <c r="H1389" s="100"/>
      <c r="I1389" s="100"/>
      <c r="J1389" s="100"/>
      <c r="K1389" s="100"/>
      <c r="L1389" s="102"/>
      <c r="M1389" s="102"/>
      <c r="N1389" s="102"/>
      <c r="O1389" s="103"/>
      <c r="P1389" s="100"/>
      <c r="Q1389" s="100"/>
      <c r="R1389" s="100"/>
      <c r="S1389" s="100"/>
      <c r="T1389" s="100"/>
      <c r="U1389" s="100"/>
      <c r="V1389" s="100"/>
      <c r="W1389" s="100"/>
      <c r="X1389" s="100"/>
      <c r="Y1389" s="100"/>
      <c r="Z1389" s="100"/>
      <c r="AA1389" s="100"/>
    </row>
    <row r="1390" spans="1:27">
      <c r="A1390" s="99"/>
      <c r="B1390" s="100"/>
      <c r="C1390" s="100"/>
      <c r="D1390" s="100"/>
      <c r="E1390" s="101"/>
      <c r="F1390" s="100"/>
      <c r="G1390" s="100"/>
      <c r="H1390" s="100"/>
      <c r="I1390" s="100"/>
      <c r="J1390" s="100"/>
      <c r="K1390" s="100"/>
      <c r="L1390" s="102"/>
      <c r="M1390" s="102"/>
      <c r="N1390" s="102"/>
      <c r="O1390" s="103"/>
      <c r="P1390" s="100"/>
      <c r="Q1390" s="100"/>
      <c r="R1390" s="100"/>
      <c r="S1390" s="100"/>
      <c r="T1390" s="100"/>
      <c r="U1390" s="100"/>
      <c r="V1390" s="100"/>
      <c r="W1390" s="100"/>
      <c r="X1390" s="100"/>
      <c r="Y1390" s="100"/>
      <c r="Z1390" s="100"/>
      <c r="AA1390" s="100"/>
    </row>
    <row r="1391" spans="1:27">
      <c r="A1391" s="99"/>
      <c r="B1391" s="100"/>
      <c r="C1391" s="100"/>
      <c r="D1391" s="100"/>
      <c r="E1391" s="101"/>
      <c r="F1391" s="100"/>
      <c r="G1391" s="100"/>
      <c r="H1391" s="100"/>
      <c r="I1391" s="100"/>
      <c r="J1391" s="100"/>
      <c r="K1391" s="100"/>
      <c r="L1391" s="102"/>
      <c r="M1391" s="102"/>
      <c r="N1391" s="102"/>
      <c r="O1391" s="103"/>
      <c r="P1391" s="100"/>
      <c r="Q1391" s="100"/>
      <c r="R1391" s="100"/>
      <c r="S1391" s="100"/>
      <c r="T1391" s="100"/>
      <c r="U1391" s="100"/>
      <c r="V1391" s="100"/>
      <c r="W1391" s="100"/>
      <c r="X1391" s="100"/>
      <c r="Y1391" s="100"/>
      <c r="Z1391" s="100"/>
      <c r="AA1391" s="100"/>
    </row>
    <row r="1392" spans="1:27">
      <c r="A1392" s="99"/>
      <c r="B1392" s="100"/>
      <c r="C1392" s="100"/>
      <c r="D1392" s="100"/>
      <c r="E1392" s="101"/>
      <c r="F1392" s="100"/>
      <c r="G1392" s="100"/>
      <c r="H1392" s="100"/>
      <c r="I1392" s="100"/>
      <c r="J1392" s="100"/>
      <c r="K1392" s="100"/>
      <c r="L1392" s="102"/>
      <c r="M1392" s="102"/>
      <c r="N1392" s="102"/>
      <c r="O1392" s="103"/>
      <c r="P1392" s="100"/>
      <c r="Q1392" s="100"/>
      <c r="R1392" s="100"/>
      <c r="S1392" s="100"/>
      <c r="T1392" s="100"/>
      <c r="U1392" s="100"/>
      <c r="V1392" s="100"/>
      <c r="W1392" s="100"/>
      <c r="X1392" s="100"/>
      <c r="Y1392" s="100"/>
      <c r="Z1392" s="100"/>
      <c r="AA1392" s="100"/>
    </row>
    <row r="1393" spans="1:27">
      <c r="A1393" s="99"/>
      <c r="B1393" s="100"/>
      <c r="C1393" s="100"/>
      <c r="D1393" s="100"/>
      <c r="E1393" s="101"/>
      <c r="F1393" s="100"/>
      <c r="G1393" s="100"/>
      <c r="H1393" s="100"/>
      <c r="I1393" s="100"/>
      <c r="J1393" s="100"/>
      <c r="K1393" s="100"/>
      <c r="L1393" s="102"/>
      <c r="M1393" s="102"/>
      <c r="N1393" s="102"/>
      <c r="O1393" s="103"/>
      <c r="P1393" s="100"/>
      <c r="Q1393" s="100"/>
      <c r="R1393" s="100"/>
      <c r="S1393" s="100"/>
      <c r="T1393" s="100"/>
      <c r="U1393" s="100"/>
      <c r="V1393" s="100"/>
      <c r="W1393" s="100"/>
      <c r="X1393" s="100"/>
      <c r="Y1393" s="100"/>
      <c r="Z1393" s="100"/>
      <c r="AA1393" s="100"/>
    </row>
    <row r="1394" spans="1:27">
      <c r="A1394" s="99"/>
      <c r="B1394" s="100"/>
      <c r="C1394" s="100"/>
      <c r="D1394" s="100"/>
      <c r="E1394" s="101"/>
      <c r="F1394" s="100"/>
      <c r="G1394" s="100"/>
      <c r="H1394" s="100"/>
      <c r="I1394" s="100"/>
      <c r="J1394" s="100"/>
      <c r="K1394" s="100"/>
      <c r="L1394" s="102"/>
      <c r="M1394" s="102"/>
      <c r="N1394" s="102"/>
      <c r="O1394" s="103"/>
      <c r="P1394" s="100"/>
      <c r="Q1394" s="100"/>
      <c r="R1394" s="100"/>
      <c r="S1394" s="100"/>
      <c r="T1394" s="100"/>
      <c r="U1394" s="100"/>
      <c r="V1394" s="100"/>
      <c r="W1394" s="100"/>
      <c r="X1394" s="100"/>
      <c r="Y1394" s="100"/>
      <c r="Z1394" s="100"/>
      <c r="AA1394" s="100"/>
    </row>
    <row r="1395" spans="1:27">
      <c r="A1395" s="99"/>
      <c r="B1395" s="100"/>
      <c r="C1395" s="100"/>
      <c r="D1395" s="100"/>
      <c r="E1395" s="101"/>
      <c r="F1395" s="100"/>
      <c r="G1395" s="100"/>
      <c r="H1395" s="100"/>
      <c r="I1395" s="100"/>
      <c r="J1395" s="100"/>
      <c r="K1395" s="100"/>
      <c r="L1395" s="102"/>
      <c r="M1395" s="102"/>
      <c r="N1395" s="102"/>
      <c r="O1395" s="103"/>
      <c r="P1395" s="100"/>
      <c r="Q1395" s="100"/>
      <c r="R1395" s="100"/>
      <c r="S1395" s="100"/>
      <c r="T1395" s="100"/>
      <c r="U1395" s="100"/>
      <c r="V1395" s="100"/>
      <c r="W1395" s="100"/>
      <c r="X1395" s="100"/>
      <c r="Y1395" s="100"/>
      <c r="Z1395" s="100"/>
      <c r="AA1395" s="100"/>
    </row>
    <row r="1396" spans="1:27">
      <c r="A1396" s="99"/>
      <c r="B1396" s="100"/>
      <c r="C1396" s="100"/>
      <c r="D1396" s="100"/>
      <c r="E1396" s="101"/>
      <c r="F1396" s="100"/>
      <c r="G1396" s="100"/>
      <c r="H1396" s="100"/>
      <c r="I1396" s="100"/>
      <c r="J1396" s="100"/>
      <c r="K1396" s="100"/>
      <c r="L1396" s="102"/>
      <c r="M1396" s="102"/>
      <c r="N1396" s="102"/>
      <c r="O1396" s="103"/>
      <c r="P1396" s="100"/>
      <c r="Q1396" s="100"/>
      <c r="R1396" s="100"/>
      <c r="S1396" s="100"/>
      <c r="T1396" s="100"/>
      <c r="U1396" s="100"/>
      <c r="V1396" s="100"/>
      <c r="W1396" s="100"/>
      <c r="X1396" s="100"/>
      <c r="Y1396" s="100"/>
      <c r="Z1396" s="100"/>
      <c r="AA1396" s="100"/>
    </row>
    <row r="1397" spans="1:27">
      <c r="A1397" s="99"/>
      <c r="B1397" s="100"/>
      <c r="C1397" s="100"/>
      <c r="D1397" s="100"/>
      <c r="E1397" s="101"/>
      <c r="F1397" s="100"/>
      <c r="G1397" s="100"/>
      <c r="H1397" s="100"/>
      <c r="I1397" s="100"/>
      <c r="J1397" s="100"/>
      <c r="K1397" s="100"/>
      <c r="L1397" s="102"/>
      <c r="M1397" s="102"/>
      <c r="N1397" s="102"/>
      <c r="O1397" s="103"/>
      <c r="P1397" s="100"/>
      <c r="Q1397" s="100"/>
      <c r="R1397" s="100"/>
      <c r="S1397" s="100"/>
      <c r="T1397" s="100"/>
      <c r="U1397" s="100"/>
      <c r="V1397" s="100"/>
      <c r="W1397" s="100"/>
      <c r="X1397" s="100"/>
      <c r="Y1397" s="100"/>
      <c r="Z1397" s="100"/>
      <c r="AA1397" s="100"/>
    </row>
    <row r="1398" spans="1:27">
      <c r="A1398" s="99"/>
      <c r="B1398" s="100"/>
      <c r="C1398" s="100"/>
      <c r="D1398" s="100"/>
      <c r="E1398" s="101"/>
      <c r="F1398" s="100"/>
      <c r="G1398" s="100"/>
      <c r="H1398" s="100"/>
      <c r="I1398" s="100"/>
      <c r="J1398" s="100"/>
      <c r="K1398" s="100"/>
      <c r="L1398" s="102"/>
      <c r="M1398" s="102"/>
      <c r="N1398" s="102"/>
      <c r="O1398" s="103"/>
      <c r="P1398" s="100"/>
      <c r="Q1398" s="100"/>
      <c r="R1398" s="100"/>
      <c r="S1398" s="100"/>
      <c r="T1398" s="100"/>
      <c r="U1398" s="100"/>
      <c r="V1398" s="100"/>
      <c r="W1398" s="100"/>
      <c r="X1398" s="100"/>
      <c r="Y1398" s="100"/>
      <c r="Z1398" s="100"/>
      <c r="AA1398" s="100"/>
    </row>
    <row r="1399" spans="1:27">
      <c r="A1399" s="99"/>
      <c r="B1399" s="100"/>
      <c r="C1399" s="100"/>
      <c r="D1399" s="100"/>
      <c r="E1399" s="101"/>
      <c r="F1399" s="100"/>
      <c r="G1399" s="100"/>
      <c r="H1399" s="100"/>
      <c r="I1399" s="100"/>
      <c r="J1399" s="100"/>
      <c r="K1399" s="100"/>
      <c r="L1399" s="102"/>
      <c r="M1399" s="102"/>
      <c r="N1399" s="102"/>
      <c r="O1399" s="103"/>
      <c r="P1399" s="100"/>
      <c r="Q1399" s="100"/>
      <c r="R1399" s="100"/>
      <c r="S1399" s="100"/>
      <c r="T1399" s="100"/>
      <c r="U1399" s="100"/>
      <c r="V1399" s="100"/>
      <c r="W1399" s="100"/>
      <c r="X1399" s="100"/>
      <c r="Y1399" s="100"/>
      <c r="Z1399" s="100"/>
      <c r="AA1399" s="100"/>
    </row>
    <row r="1400" spans="1:27">
      <c r="A1400" s="99"/>
      <c r="B1400" s="100"/>
      <c r="C1400" s="100"/>
      <c r="D1400" s="100"/>
      <c r="E1400" s="101"/>
      <c r="F1400" s="100"/>
      <c r="G1400" s="100"/>
      <c r="H1400" s="100"/>
      <c r="I1400" s="100"/>
      <c r="J1400" s="100"/>
      <c r="K1400" s="100"/>
      <c r="L1400" s="102"/>
      <c r="M1400" s="102"/>
      <c r="N1400" s="102"/>
      <c r="O1400" s="103"/>
      <c r="P1400" s="100"/>
      <c r="Q1400" s="100"/>
      <c r="R1400" s="100"/>
      <c r="S1400" s="100"/>
      <c r="T1400" s="100"/>
      <c r="U1400" s="100"/>
      <c r="V1400" s="100"/>
      <c r="W1400" s="100"/>
      <c r="X1400" s="100"/>
      <c r="Y1400" s="100"/>
      <c r="Z1400" s="100"/>
      <c r="AA1400" s="100"/>
    </row>
    <row r="1401" spans="1:27">
      <c r="A1401" s="99"/>
      <c r="B1401" s="100"/>
      <c r="C1401" s="100"/>
      <c r="D1401" s="100"/>
      <c r="E1401" s="101"/>
      <c r="F1401" s="100"/>
      <c r="G1401" s="100"/>
      <c r="H1401" s="100"/>
      <c r="I1401" s="100"/>
      <c r="J1401" s="100"/>
      <c r="K1401" s="100"/>
      <c r="L1401" s="102"/>
      <c r="M1401" s="102"/>
      <c r="N1401" s="102"/>
      <c r="O1401" s="103"/>
      <c r="P1401" s="100"/>
      <c r="Q1401" s="100"/>
      <c r="R1401" s="100"/>
      <c r="S1401" s="100"/>
      <c r="T1401" s="100"/>
      <c r="U1401" s="100"/>
      <c r="V1401" s="100"/>
      <c r="W1401" s="100"/>
      <c r="X1401" s="100"/>
      <c r="Y1401" s="100"/>
      <c r="Z1401" s="100"/>
      <c r="AA1401" s="100"/>
    </row>
    <row r="1402" spans="1:27">
      <c r="A1402" s="99"/>
      <c r="B1402" s="100"/>
      <c r="C1402" s="100"/>
      <c r="D1402" s="100"/>
      <c r="E1402" s="101"/>
      <c r="F1402" s="100"/>
      <c r="G1402" s="100"/>
      <c r="H1402" s="100"/>
      <c r="I1402" s="100"/>
      <c r="J1402" s="100"/>
      <c r="K1402" s="100"/>
      <c r="L1402" s="102"/>
      <c r="M1402" s="102"/>
      <c r="N1402" s="102"/>
      <c r="O1402" s="103"/>
      <c r="P1402" s="100"/>
      <c r="Q1402" s="100"/>
      <c r="R1402" s="100"/>
      <c r="S1402" s="100"/>
      <c r="T1402" s="100"/>
      <c r="U1402" s="100"/>
      <c r="V1402" s="100"/>
      <c r="W1402" s="100"/>
      <c r="X1402" s="100"/>
      <c r="Y1402" s="100"/>
      <c r="Z1402" s="100"/>
      <c r="AA1402" s="100"/>
    </row>
    <row r="1403" spans="1:27">
      <c r="A1403" s="99"/>
      <c r="B1403" s="100"/>
      <c r="C1403" s="100"/>
      <c r="D1403" s="100"/>
      <c r="E1403" s="101"/>
      <c r="F1403" s="100"/>
      <c r="G1403" s="100"/>
      <c r="H1403" s="100"/>
      <c r="I1403" s="100"/>
      <c r="J1403" s="100"/>
      <c r="K1403" s="100"/>
      <c r="L1403" s="102"/>
      <c r="M1403" s="102"/>
      <c r="N1403" s="102"/>
      <c r="O1403" s="103"/>
      <c r="P1403" s="100"/>
      <c r="Q1403" s="100"/>
      <c r="R1403" s="100"/>
      <c r="S1403" s="100"/>
      <c r="T1403" s="100"/>
      <c r="U1403" s="100"/>
      <c r="V1403" s="100"/>
      <c r="W1403" s="100"/>
      <c r="X1403" s="100"/>
      <c r="Y1403" s="100"/>
      <c r="Z1403" s="100"/>
      <c r="AA1403" s="100"/>
    </row>
    <row r="1404" spans="1:27">
      <c r="A1404" s="99"/>
      <c r="B1404" s="100"/>
      <c r="C1404" s="100"/>
      <c r="D1404" s="100"/>
      <c r="E1404" s="101"/>
      <c r="F1404" s="100"/>
      <c r="G1404" s="100"/>
      <c r="H1404" s="100"/>
      <c r="I1404" s="100"/>
      <c r="J1404" s="100"/>
      <c r="K1404" s="100"/>
      <c r="L1404" s="102"/>
      <c r="M1404" s="102"/>
      <c r="N1404" s="102"/>
      <c r="O1404" s="103"/>
      <c r="P1404" s="100"/>
      <c r="Q1404" s="100"/>
      <c r="R1404" s="100"/>
      <c r="S1404" s="100"/>
      <c r="T1404" s="100"/>
      <c r="U1404" s="100"/>
      <c r="V1404" s="100"/>
      <c r="W1404" s="100"/>
      <c r="X1404" s="100"/>
      <c r="Y1404" s="100"/>
      <c r="Z1404" s="100"/>
      <c r="AA1404" s="100"/>
    </row>
    <row r="1405" spans="1:27">
      <c r="A1405" s="99"/>
      <c r="B1405" s="100"/>
      <c r="C1405" s="100"/>
      <c r="D1405" s="100"/>
      <c r="E1405" s="101"/>
      <c r="F1405" s="100"/>
      <c r="G1405" s="100"/>
      <c r="H1405" s="100"/>
      <c r="I1405" s="100"/>
      <c r="J1405" s="100"/>
      <c r="K1405" s="100"/>
      <c r="L1405" s="102"/>
      <c r="M1405" s="102"/>
      <c r="N1405" s="102"/>
      <c r="O1405" s="103"/>
      <c r="P1405" s="100"/>
      <c r="Q1405" s="100"/>
      <c r="R1405" s="100"/>
      <c r="S1405" s="100"/>
      <c r="T1405" s="100"/>
      <c r="U1405" s="100"/>
      <c r="V1405" s="100"/>
      <c r="W1405" s="100"/>
      <c r="X1405" s="100"/>
      <c r="Y1405" s="100"/>
      <c r="Z1405" s="100"/>
      <c r="AA1405" s="100"/>
    </row>
    <row r="1406" spans="1:27">
      <c r="A1406" s="99"/>
      <c r="B1406" s="100"/>
      <c r="C1406" s="100"/>
      <c r="D1406" s="100"/>
      <c r="E1406" s="101"/>
      <c r="F1406" s="100"/>
      <c r="G1406" s="100"/>
      <c r="H1406" s="100"/>
      <c r="I1406" s="100"/>
      <c r="J1406" s="100"/>
      <c r="K1406" s="100"/>
      <c r="L1406" s="102"/>
      <c r="M1406" s="102"/>
      <c r="N1406" s="102"/>
      <c r="O1406" s="103"/>
      <c r="P1406" s="100"/>
      <c r="Q1406" s="100"/>
      <c r="R1406" s="100"/>
      <c r="S1406" s="100"/>
      <c r="T1406" s="100"/>
      <c r="U1406" s="100"/>
      <c r="V1406" s="100"/>
      <c r="W1406" s="100"/>
      <c r="X1406" s="100"/>
      <c r="Y1406" s="100"/>
      <c r="Z1406" s="100"/>
      <c r="AA1406" s="100"/>
    </row>
    <row r="1407" spans="1:27">
      <c r="A1407" s="99"/>
      <c r="B1407" s="100"/>
      <c r="C1407" s="100"/>
      <c r="D1407" s="100"/>
      <c r="E1407" s="101"/>
      <c r="F1407" s="100"/>
      <c r="G1407" s="100"/>
      <c r="H1407" s="100"/>
      <c r="I1407" s="100"/>
      <c r="J1407" s="100"/>
      <c r="K1407" s="100"/>
      <c r="L1407" s="102"/>
      <c r="M1407" s="102"/>
      <c r="N1407" s="102"/>
      <c r="O1407" s="103"/>
      <c r="P1407" s="100"/>
      <c r="Q1407" s="100"/>
      <c r="R1407" s="100"/>
      <c r="S1407" s="100"/>
      <c r="T1407" s="100"/>
      <c r="U1407" s="100"/>
      <c r="V1407" s="100"/>
      <c r="W1407" s="100"/>
      <c r="X1407" s="100"/>
      <c r="Y1407" s="100"/>
      <c r="Z1407" s="100"/>
      <c r="AA1407" s="100"/>
    </row>
    <row r="1408" spans="1:27">
      <c r="A1408" s="99"/>
      <c r="B1408" s="100"/>
      <c r="C1408" s="100"/>
      <c r="D1408" s="100"/>
      <c r="E1408" s="101"/>
      <c r="F1408" s="100"/>
      <c r="G1408" s="100"/>
      <c r="H1408" s="100"/>
      <c r="I1408" s="100"/>
      <c r="J1408" s="100"/>
      <c r="K1408" s="100"/>
      <c r="L1408" s="102"/>
      <c r="M1408" s="102"/>
      <c r="N1408" s="102"/>
      <c r="O1408" s="103"/>
      <c r="P1408" s="100"/>
      <c r="Q1408" s="100"/>
      <c r="R1408" s="100"/>
      <c r="S1408" s="100"/>
      <c r="T1408" s="100"/>
      <c r="U1408" s="100"/>
      <c r="V1408" s="100"/>
      <c r="W1408" s="100"/>
      <c r="X1408" s="100"/>
      <c r="Y1408" s="100"/>
      <c r="Z1408" s="100"/>
      <c r="AA1408" s="100"/>
    </row>
    <row r="1409" spans="1:27">
      <c r="A1409" s="99"/>
      <c r="B1409" s="100"/>
      <c r="C1409" s="100"/>
      <c r="D1409" s="100"/>
      <c r="E1409" s="101"/>
      <c r="F1409" s="100"/>
      <c r="G1409" s="100"/>
      <c r="H1409" s="100"/>
      <c r="I1409" s="100"/>
      <c r="J1409" s="100"/>
      <c r="K1409" s="100"/>
      <c r="L1409" s="102"/>
      <c r="M1409" s="102"/>
      <c r="N1409" s="102"/>
      <c r="O1409" s="103"/>
      <c r="P1409" s="100"/>
      <c r="Q1409" s="100"/>
      <c r="R1409" s="100"/>
      <c r="S1409" s="100"/>
      <c r="T1409" s="100"/>
      <c r="U1409" s="100"/>
      <c r="V1409" s="100"/>
      <c r="W1409" s="100"/>
      <c r="X1409" s="100"/>
      <c r="Y1409" s="100"/>
      <c r="Z1409" s="100"/>
      <c r="AA1409" s="100"/>
    </row>
    <row r="1410" spans="1:27">
      <c r="A1410" s="99"/>
      <c r="B1410" s="100"/>
      <c r="C1410" s="100"/>
      <c r="D1410" s="100"/>
      <c r="E1410" s="101"/>
      <c r="F1410" s="100"/>
      <c r="G1410" s="100"/>
      <c r="H1410" s="100"/>
      <c r="I1410" s="100"/>
      <c r="J1410" s="100"/>
      <c r="K1410" s="100"/>
      <c r="L1410" s="102"/>
      <c r="M1410" s="102"/>
      <c r="N1410" s="102"/>
      <c r="O1410" s="103"/>
      <c r="P1410" s="100"/>
      <c r="Q1410" s="100"/>
      <c r="R1410" s="100"/>
      <c r="S1410" s="100"/>
      <c r="T1410" s="100"/>
      <c r="U1410" s="100"/>
      <c r="V1410" s="100"/>
      <c r="W1410" s="100"/>
      <c r="X1410" s="100"/>
      <c r="Y1410" s="100"/>
      <c r="Z1410" s="100"/>
      <c r="AA1410" s="100"/>
    </row>
    <row r="1411" spans="1:27">
      <c r="A1411" s="99"/>
      <c r="B1411" s="100"/>
      <c r="C1411" s="100"/>
      <c r="D1411" s="100"/>
      <c r="E1411" s="101"/>
      <c r="F1411" s="100"/>
      <c r="G1411" s="100"/>
      <c r="H1411" s="100"/>
      <c r="I1411" s="100"/>
      <c r="J1411" s="100"/>
      <c r="K1411" s="100"/>
      <c r="L1411" s="102"/>
      <c r="M1411" s="102"/>
      <c r="N1411" s="102"/>
      <c r="O1411" s="103"/>
      <c r="P1411" s="100"/>
      <c r="Q1411" s="100"/>
      <c r="R1411" s="100"/>
      <c r="S1411" s="100"/>
      <c r="T1411" s="100"/>
      <c r="U1411" s="100"/>
      <c r="V1411" s="100"/>
      <c r="W1411" s="100"/>
      <c r="X1411" s="100"/>
      <c r="Y1411" s="100"/>
      <c r="Z1411" s="100"/>
      <c r="AA1411" s="100"/>
    </row>
    <row r="1412" spans="1:27">
      <c r="A1412" s="99"/>
      <c r="B1412" s="100"/>
      <c r="C1412" s="100"/>
      <c r="D1412" s="100"/>
      <c r="E1412" s="101"/>
      <c r="F1412" s="100"/>
      <c r="G1412" s="100"/>
      <c r="H1412" s="100"/>
      <c r="I1412" s="100"/>
      <c r="J1412" s="100"/>
      <c r="K1412" s="100"/>
      <c r="L1412" s="102"/>
      <c r="M1412" s="102"/>
      <c r="N1412" s="102"/>
      <c r="O1412" s="103"/>
      <c r="P1412" s="100"/>
      <c r="Q1412" s="100"/>
      <c r="R1412" s="100"/>
      <c r="S1412" s="100"/>
      <c r="T1412" s="100"/>
      <c r="U1412" s="100"/>
      <c r="V1412" s="100"/>
      <c r="W1412" s="100"/>
      <c r="X1412" s="100"/>
      <c r="Y1412" s="100"/>
      <c r="Z1412" s="100"/>
      <c r="AA1412" s="100"/>
    </row>
    <row r="1413" spans="1:27">
      <c r="A1413" s="99"/>
      <c r="B1413" s="100"/>
      <c r="C1413" s="100"/>
      <c r="D1413" s="100"/>
      <c r="E1413" s="101"/>
      <c r="F1413" s="100"/>
      <c r="G1413" s="100"/>
      <c r="H1413" s="100"/>
      <c r="I1413" s="100"/>
      <c r="J1413" s="100"/>
      <c r="K1413" s="100"/>
      <c r="L1413" s="102"/>
      <c r="M1413" s="102"/>
      <c r="N1413" s="102"/>
      <c r="O1413" s="103"/>
      <c r="P1413" s="100"/>
      <c r="Q1413" s="100"/>
      <c r="R1413" s="100"/>
      <c r="S1413" s="100"/>
      <c r="T1413" s="100"/>
      <c r="U1413" s="100"/>
      <c r="V1413" s="100"/>
      <c r="W1413" s="100"/>
      <c r="X1413" s="100"/>
      <c r="Y1413" s="100"/>
      <c r="Z1413" s="100"/>
      <c r="AA1413" s="100"/>
    </row>
    <row r="1414" spans="1:27">
      <c r="A1414" s="99"/>
      <c r="B1414" s="100"/>
      <c r="C1414" s="100"/>
      <c r="D1414" s="100"/>
      <c r="E1414" s="101"/>
      <c r="F1414" s="100"/>
      <c r="G1414" s="100"/>
      <c r="H1414" s="100"/>
      <c r="I1414" s="100"/>
      <c r="J1414" s="100"/>
      <c r="K1414" s="100"/>
      <c r="L1414" s="102"/>
      <c r="M1414" s="102"/>
      <c r="N1414" s="102"/>
      <c r="O1414" s="103"/>
      <c r="P1414" s="100"/>
      <c r="Q1414" s="100"/>
      <c r="R1414" s="100"/>
      <c r="S1414" s="100"/>
      <c r="T1414" s="100"/>
      <c r="U1414" s="100"/>
      <c r="V1414" s="100"/>
      <c r="W1414" s="100"/>
      <c r="X1414" s="100"/>
      <c r="Y1414" s="100"/>
      <c r="Z1414" s="100"/>
      <c r="AA1414" s="100"/>
    </row>
    <row r="1415" spans="1:27">
      <c r="A1415" s="99"/>
      <c r="B1415" s="100"/>
      <c r="C1415" s="100"/>
      <c r="D1415" s="100"/>
      <c r="E1415" s="101"/>
      <c r="F1415" s="100"/>
      <c r="G1415" s="100"/>
      <c r="H1415" s="100"/>
      <c r="I1415" s="100"/>
      <c r="J1415" s="100"/>
      <c r="K1415" s="100"/>
      <c r="L1415" s="102"/>
      <c r="M1415" s="102"/>
      <c r="N1415" s="102"/>
      <c r="O1415" s="103"/>
      <c r="P1415" s="100"/>
      <c r="Q1415" s="100"/>
      <c r="R1415" s="100"/>
      <c r="S1415" s="100"/>
      <c r="T1415" s="100"/>
      <c r="U1415" s="100"/>
      <c r="V1415" s="100"/>
      <c r="W1415" s="100"/>
      <c r="X1415" s="100"/>
      <c r="Y1415" s="100"/>
      <c r="Z1415" s="100"/>
      <c r="AA1415" s="100"/>
    </row>
    <row r="1416" spans="1:27">
      <c r="A1416" s="99"/>
      <c r="B1416" s="100"/>
      <c r="C1416" s="100"/>
      <c r="D1416" s="100"/>
      <c r="E1416" s="101"/>
      <c r="F1416" s="100"/>
      <c r="G1416" s="100"/>
      <c r="H1416" s="100"/>
      <c r="I1416" s="100"/>
      <c r="J1416" s="100"/>
      <c r="K1416" s="100"/>
      <c r="L1416" s="102"/>
      <c r="M1416" s="102"/>
      <c r="N1416" s="102"/>
      <c r="O1416" s="103"/>
      <c r="P1416" s="100"/>
      <c r="Q1416" s="100"/>
      <c r="R1416" s="100"/>
      <c r="S1416" s="100"/>
      <c r="T1416" s="100"/>
      <c r="U1416" s="100"/>
      <c r="V1416" s="100"/>
      <c r="W1416" s="100"/>
      <c r="X1416" s="100"/>
      <c r="Y1416" s="100"/>
      <c r="Z1416" s="100"/>
      <c r="AA1416" s="100"/>
    </row>
    <row r="1417" spans="1:27">
      <c r="A1417" s="99"/>
      <c r="B1417" s="100"/>
      <c r="C1417" s="100"/>
      <c r="D1417" s="100"/>
      <c r="E1417" s="101"/>
      <c r="F1417" s="100"/>
      <c r="G1417" s="100"/>
      <c r="H1417" s="100"/>
      <c r="I1417" s="100"/>
      <c r="J1417" s="100"/>
      <c r="K1417" s="100"/>
      <c r="L1417" s="102"/>
      <c r="M1417" s="102"/>
      <c r="N1417" s="102"/>
      <c r="O1417" s="103"/>
      <c r="P1417" s="100"/>
      <c r="Q1417" s="100"/>
      <c r="R1417" s="100"/>
      <c r="S1417" s="100"/>
      <c r="T1417" s="100"/>
      <c r="U1417" s="100"/>
      <c r="V1417" s="100"/>
      <c r="W1417" s="100"/>
      <c r="X1417" s="100"/>
      <c r="Y1417" s="100"/>
      <c r="Z1417" s="100"/>
      <c r="AA1417" s="100"/>
    </row>
    <row r="1418" spans="1:27">
      <c r="A1418" s="99"/>
      <c r="B1418" s="100"/>
      <c r="C1418" s="100"/>
      <c r="D1418" s="100"/>
      <c r="E1418" s="101"/>
      <c r="F1418" s="100"/>
      <c r="G1418" s="100"/>
      <c r="H1418" s="100"/>
      <c r="I1418" s="100"/>
      <c r="J1418" s="100"/>
      <c r="K1418" s="100"/>
      <c r="L1418" s="102"/>
      <c r="M1418" s="102"/>
      <c r="N1418" s="102"/>
      <c r="O1418" s="103"/>
      <c r="P1418" s="100"/>
      <c r="Q1418" s="100"/>
      <c r="R1418" s="100"/>
      <c r="S1418" s="100"/>
      <c r="T1418" s="100"/>
      <c r="U1418" s="100"/>
      <c r="V1418" s="100"/>
      <c r="W1418" s="100"/>
      <c r="X1418" s="100"/>
      <c r="Y1418" s="100"/>
      <c r="Z1418" s="100"/>
      <c r="AA1418" s="100"/>
    </row>
    <row r="1419" spans="1:27">
      <c r="A1419" s="99"/>
      <c r="B1419" s="100"/>
      <c r="C1419" s="100"/>
      <c r="D1419" s="100"/>
      <c r="E1419" s="101"/>
      <c r="F1419" s="100"/>
      <c r="G1419" s="100"/>
      <c r="H1419" s="100"/>
      <c r="I1419" s="100"/>
      <c r="J1419" s="100"/>
      <c r="K1419" s="100"/>
      <c r="L1419" s="102"/>
      <c r="M1419" s="102"/>
      <c r="N1419" s="102"/>
      <c r="O1419" s="103"/>
      <c r="P1419" s="100"/>
      <c r="Q1419" s="100"/>
      <c r="R1419" s="100"/>
      <c r="S1419" s="100"/>
      <c r="T1419" s="100"/>
      <c r="U1419" s="100"/>
      <c r="V1419" s="100"/>
      <c r="W1419" s="100"/>
      <c r="X1419" s="100"/>
      <c r="Y1419" s="100"/>
      <c r="Z1419" s="100"/>
      <c r="AA1419" s="100"/>
    </row>
    <row r="1420" spans="1:27">
      <c r="A1420" s="99"/>
      <c r="B1420" s="100"/>
      <c r="C1420" s="100"/>
      <c r="D1420" s="100"/>
      <c r="E1420" s="101"/>
      <c r="F1420" s="100"/>
      <c r="G1420" s="100"/>
      <c r="H1420" s="100"/>
      <c r="I1420" s="100"/>
      <c r="J1420" s="100"/>
      <c r="K1420" s="100"/>
      <c r="L1420" s="102"/>
      <c r="M1420" s="102"/>
      <c r="N1420" s="102"/>
      <c r="O1420" s="103"/>
      <c r="P1420" s="100"/>
      <c r="Q1420" s="100"/>
      <c r="R1420" s="100"/>
      <c r="S1420" s="100"/>
      <c r="T1420" s="100"/>
      <c r="U1420" s="100"/>
      <c r="V1420" s="100"/>
      <c r="W1420" s="100"/>
      <c r="X1420" s="100"/>
      <c r="Y1420" s="100"/>
      <c r="Z1420" s="100"/>
      <c r="AA1420" s="100"/>
    </row>
    <row r="1421" spans="1:27">
      <c r="A1421" s="99"/>
      <c r="B1421" s="100"/>
      <c r="C1421" s="100"/>
      <c r="D1421" s="100"/>
      <c r="E1421" s="101"/>
      <c r="F1421" s="100"/>
      <c r="G1421" s="100"/>
      <c r="H1421" s="100"/>
      <c r="I1421" s="100"/>
      <c r="J1421" s="100"/>
      <c r="K1421" s="100"/>
      <c r="L1421" s="102"/>
      <c r="M1421" s="102"/>
      <c r="N1421" s="102"/>
      <c r="O1421" s="103"/>
      <c r="P1421" s="100"/>
      <c r="Q1421" s="100"/>
      <c r="R1421" s="100"/>
      <c r="S1421" s="100"/>
      <c r="T1421" s="100"/>
      <c r="U1421" s="100"/>
      <c r="V1421" s="100"/>
      <c r="W1421" s="100"/>
      <c r="X1421" s="100"/>
      <c r="Y1421" s="100"/>
      <c r="Z1421" s="100"/>
      <c r="AA1421" s="100"/>
    </row>
    <row r="1422" spans="1:27">
      <c r="A1422" s="99"/>
      <c r="B1422" s="100"/>
      <c r="C1422" s="100"/>
      <c r="D1422" s="100"/>
      <c r="E1422" s="101"/>
      <c r="F1422" s="100"/>
      <c r="G1422" s="100"/>
      <c r="H1422" s="100"/>
      <c r="I1422" s="100"/>
      <c r="J1422" s="100"/>
      <c r="K1422" s="100"/>
      <c r="L1422" s="102"/>
      <c r="M1422" s="102"/>
      <c r="N1422" s="102"/>
      <c r="O1422" s="103"/>
      <c r="P1422" s="100"/>
      <c r="Q1422" s="100"/>
      <c r="R1422" s="100"/>
      <c r="S1422" s="100"/>
      <c r="T1422" s="100"/>
      <c r="U1422" s="100"/>
      <c r="V1422" s="100"/>
      <c r="W1422" s="100"/>
      <c r="X1422" s="100"/>
      <c r="Y1422" s="100"/>
      <c r="Z1422" s="100"/>
      <c r="AA1422" s="100"/>
    </row>
    <row r="1423" spans="1:27">
      <c r="A1423" s="99"/>
      <c r="B1423" s="100"/>
      <c r="C1423" s="100"/>
      <c r="D1423" s="100"/>
      <c r="E1423" s="101"/>
      <c r="F1423" s="100"/>
      <c r="G1423" s="100"/>
      <c r="H1423" s="100"/>
      <c r="I1423" s="100"/>
      <c r="J1423" s="100"/>
      <c r="K1423" s="100"/>
      <c r="L1423" s="102"/>
      <c r="M1423" s="102"/>
      <c r="N1423" s="102"/>
      <c r="O1423" s="103"/>
      <c r="P1423" s="100"/>
      <c r="Q1423" s="100"/>
      <c r="R1423" s="100"/>
      <c r="S1423" s="100"/>
      <c r="T1423" s="100"/>
      <c r="U1423" s="100"/>
      <c r="V1423" s="100"/>
      <c r="W1423" s="100"/>
      <c r="X1423" s="100"/>
      <c r="Y1423" s="100"/>
      <c r="Z1423" s="100"/>
      <c r="AA1423" s="100"/>
    </row>
    <row r="1424" spans="1:27">
      <c r="A1424" s="99"/>
      <c r="B1424" s="100"/>
      <c r="C1424" s="100"/>
      <c r="D1424" s="100"/>
      <c r="E1424" s="101"/>
      <c r="F1424" s="100"/>
      <c r="G1424" s="100"/>
      <c r="H1424" s="100"/>
      <c r="I1424" s="100"/>
      <c r="J1424" s="100"/>
      <c r="K1424" s="100"/>
      <c r="L1424" s="102"/>
      <c r="M1424" s="102"/>
      <c r="N1424" s="102"/>
      <c r="O1424" s="103"/>
      <c r="P1424" s="100"/>
      <c r="Q1424" s="100"/>
      <c r="R1424" s="100"/>
      <c r="S1424" s="100"/>
      <c r="T1424" s="100"/>
      <c r="U1424" s="100"/>
      <c r="V1424" s="100"/>
      <c r="W1424" s="100"/>
      <c r="X1424" s="100"/>
      <c r="Y1424" s="100"/>
      <c r="Z1424" s="100"/>
      <c r="AA1424" s="100"/>
    </row>
    <row r="1425" spans="1:27">
      <c r="A1425" s="99"/>
      <c r="B1425" s="100"/>
      <c r="C1425" s="100"/>
      <c r="D1425" s="100"/>
      <c r="E1425" s="101"/>
      <c r="F1425" s="100"/>
      <c r="G1425" s="100"/>
      <c r="H1425" s="100"/>
      <c r="I1425" s="100"/>
      <c r="J1425" s="100"/>
      <c r="K1425" s="100"/>
      <c r="L1425" s="102"/>
      <c r="M1425" s="102"/>
      <c r="N1425" s="102"/>
      <c r="O1425" s="103"/>
      <c r="P1425" s="100"/>
      <c r="Q1425" s="100"/>
      <c r="R1425" s="100"/>
      <c r="S1425" s="100"/>
      <c r="T1425" s="100"/>
      <c r="U1425" s="100"/>
      <c r="V1425" s="100"/>
      <c r="W1425" s="100"/>
      <c r="X1425" s="100"/>
      <c r="Y1425" s="100"/>
      <c r="Z1425" s="100"/>
      <c r="AA1425" s="100"/>
    </row>
    <row r="1426" spans="1:27">
      <c r="A1426" s="99"/>
      <c r="B1426" s="100"/>
      <c r="C1426" s="100"/>
      <c r="D1426" s="100"/>
      <c r="E1426" s="101"/>
      <c r="F1426" s="100"/>
      <c r="G1426" s="100"/>
      <c r="H1426" s="100"/>
      <c r="I1426" s="100"/>
      <c r="J1426" s="100"/>
      <c r="K1426" s="100"/>
      <c r="L1426" s="102"/>
      <c r="M1426" s="102"/>
      <c r="N1426" s="102"/>
      <c r="O1426" s="103"/>
      <c r="P1426" s="100"/>
      <c r="Q1426" s="100"/>
      <c r="R1426" s="100"/>
      <c r="S1426" s="100"/>
      <c r="T1426" s="100"/>
      <c r="U1426" s="100"/>
      <c r="V1426" s="100"/>
      <c r="W1426" s="100"/>
      <c r="X1426" s="100"/>
      <c r="Y1426" s="100"/>
      <c r="Z1426" s="100"/>
      <c r="AA1426" s="100"/>
    </row>
    <row r="1427" spans="1:27">
      <c r="A1427" s="99"/>
      <c r="B1427" s="100"/>
      <c r="C1427" s="100"/>
      <c r="D1427" s="100"/>
      <c r="E1427" s="101"/>
      <c r="F1427" s="100"/>
      <c r="G1427" s="100"/>
      <c r="H1427" s="100"/>
      <c r="I1427" s="100"/>
      <c r="J1427" s="100"/>
      <c r="K1427" s="100"/>
      <c r="L1427" s="102"/>
      <c r="M1427" s="102"/>
      <c r="N1427" s="102"/>
      <c r="O1427" s="103"/>
      <c r="P1427" s="100"/>
      <c r="Q1427" s="100"/>
      <c r="R1427" s="100"/>
      <c r="S1427" s="100"/>
      <c r="T1427" s="100"/>
      <c r="U1427" s="100"/>
      <c r="V1427" s="100"/>
      <c r="W1427" s="100"/>
      <c r="X1427" s="100"/>
      <c r="Y1427" s="100"/>
      <c r="Z1427" s="100"/>
      <c r="AA1427" s="100"/>
    </row>
    <row r="1428" spans="1:27">
      <c r="A1428" s="99"/>
      <c r="B1428" s="100"/>
      <c r="C1428" s="100"/>
      <c r="D1428" s="100"/>
      <c r="E1428" s="101"/>
      <c r="F1428" s="100"/>
      <c r="G1428" s="100"/>
      <c r="H1428" s="100"/>
      <c r="I1428" s="100"/>
      <c r="J1428" s="100"/>
      <c r="K1428" s="100"/>
      <c r="L1428" s="102"/>
      <c r="M1428" s="102"/>
      <c r="N1428" s="102"/>
      <c r="O1428" s="103"/>
      <c r="P1428" s="100"/>
      <c r="Q1428" s="100"/>
      <c r="R1428" s="100"/>
      <c r="S1428" s="100"/>
      <c r="T1428" s="100"/>
      <c r="U1428" s="100"/>
      <c r="V1428" s="100"/>
      <c r="W1428" s="100"/>
      <c r="X1428" s="100"/>
      <c r="Y1428" s="100"/>
      <c r="Z1428" s="100"/>
      <c r="AA1428" s="100"/>
    </row>
    <row r="1429" spans="1:27">
      <c r="A1429" s="99"/>
      <c r="B1429" s="100"/>
      <c r="C1429" s="100"/>
      <c r="D1429" s="100"/>
      <c r="E1429" s="101"/>
      <c r="F1429" s="100"/>
      <c r="G1429" s="100"/>
      <c r="H1429" s="100"/>
      <c r="I1429" s="100"/>
      <c r="J1429" s="100"/>
      <c r="K1429" s="100"/>
      <c r="L1429" s="102"/>
      <c r="M1429" s="102"/>
      <c r="N1429" s="102"/>
      <c r="O1429" s="103"/>
      <c r="P1429" s="100"/>
      <c r="Q1429" s="100"/>
      <c r="R1429" s="100"/>
      <c r="S1429" s="100"/>
      <c r="T1429" s="100"/>
      <c r="U1429" s="100"/>
      <c r="V1429" s="100"/>
      <c r="W1429" s="100"/>
      <c r="X1429" s="100"/>
      <c r="Y1429" s="100"/>
      <c r="Z1429" s="100"/>
      <c r="AA1429" s="100"/>
    </row>
    <row r="1430" spans="1:27">
      <c r="A1430" s="99"/>
      <c r="B1430" s="100"/>
      <c r="C1430" s="100"/>
      <c r="D1430" s="100"/>
      <c r="E1430" s="101"/>
      <c r="F1430" s="100"/>
      <c r="G1430" s="100"/>
      <c r="H1430" s="100"/>
      <c r="I1430" s="100"/>
      <c r="J1430" s="100"/>
      <c r="K1430" s="100"/>
      <c r="L1430" s="102"/>
      <c r="M1430" s="102"/>
      <c r="N1430" s="102"/>
      <c r="O1430" s="103"/>
      <c r="P1430" s="100"/>
      <c r="Q1430" s="100"/>
      <c r="R1430" s="100"/>
      <c r="S1430" s="100"/>
      <c r="T1430" s="100"/>
      <c r="U1430" s="100"/>
      <c r="V1430" s="100"/>
      <c r="W1430" s="100"/>
      <c r="X1430" s="100"/>
      <c r="Y1430" s="100"/>
      <c r="Z1430" s="100"/>
      <c r="AA1430" s="100"/>
    </row>
    <row r="1431" spans="1:27">
      <c r="A1431" s="99"/>
      <c r="B1431" s="100"/>
      <c r="C1431" s="100"/>
      <c r="D1431" s="100"/>
      <c r="E1431" s="101"/>
      <c r="F1431" s="100"/>
      <c r="G1431" s="100"/>
      <c r="H1431" s="100"/>
      <c r="I1431" s="100"/>
      <c r="J1431" s="100"/>
      <c r="K1431" s="100"/>
      <c r="L1431" s="102"/>
      <c r="M1431" s="102"/>
      <c r="N1431" s="102"/>
      <c r="O1431" s="103"/>
      <c r="P1431" s="100"/>
      <c r="Q1431" s="100"/>
      <c r="R1431" s="100"/>
      <c r="S1431" s="100"/>
      <c r="T1431" s="100"/>
      <c r="U1431" s="100"/>
      <c r="V1431" s="100"/>
      <c r="W1431" s="100"/>
      <c r="X1431" s="100"/>
      <c r="Y1431" s="100"/>
      <c r="Z1431" s="100"/>
      <c r="AA1431" s="100"/>
    </row>
    <row r="1432" spans="1:27">
      <c r="A1432" s="99"/>
      <c r="B1432" s="100"/>
      <c r="C1432" s="100"/>
      <c r="D1432" s="100"/>
      <c r="E1432" s="101"/>
      <c r="F1432" s="100"/>
      <c r="G1432" s="100"/>
      <c r="H1432" s="100"/>
      <c r="I1432" s="100"/>
      <c r="J1432" s="100"/>
      <c r="K1432" s="100"/>
      <c r="L1432" s="102"/>
      <c r="M1432" s="102"/>
      <c r="N1432" s="102"/>
      <c r="O1432" s="103"/>
      <c r="P1432" s="100"/>
      <c r="Q1432" s="100"/>
      <c r="R1432" s="100"/>
      <c r="S1432" s="100"/>
      <c r="T1432" s="100"/>
      <c r="U1432" s="100"/>
      <c r="V1432" s="100"/>
      <c r="W1432" s="100"/>
      <c r="X1432" s="100"/>
      <c r="Y1432" s="100"/>
      <c r="Z1432" s="100"/>
      <c r="AA1432" s="100"/>
    </row>
    <row r="1433" spans="1:27">
      <c r="A1433" s="99"/>
      <c r="B1433" s="100"/>
      <c r="C1433" s="100"/>
      <c r="D1433" s="100"/>
      <c r="E1433" s="101"/>
      <c r="F1433" s="100"/>
      <c r="G1433" s="100"/>
      <c r="H1433" s="100"/>
      <c r="I1433" s="100"/>
      <c r="J1433" s="100"/>
      <c r="K1433" s="100"/>
      <c r="L1433" s="102"/>
      <c r="M1433" s="102"/>
      <c r="N1433" s="102"/>
      <c r="O1433" s="103"/>
      <c r="P1433" s="100"/>
      <c r="Q1433" s="100"/>
      <c r="R1433" s="100"/>
      <c r="S1433" s="100"/>
      <c r="T1433" s="100"/>
      <c r="U1433" s="100"/>
      <c r="V1433" s="100"/>
      <c r="W1433" s="100"/>
      <c r="X1433" s="100"/>
      <c r="Y1433" s="100"/>
      <c r="Z1433" s="100"/>
      <c r="AA1433" s="100"/>
    </row>
    <row r="1434" spans="1:27">
      <c r="A1434" s="99"/>
      <c r="B1434" s="100"/>
      <c r="C1434" s="100"/>
      <c r="D1434" s="100"/>
      <c r="E1434" s="101"/>
      <c r="F1434" s="100"/>
      <c r="G1434" s="100"/>
      <c r="H1434" s="100"/>
      <c r="I1434" s="100"/>
      <c r="J1434" s="100"/>
      <c r="K1434" s="100"/>
      <c r="L1434" s="102"/>
      <c r="M1434" s="102"/>
      <c r="N1434" s="102"/>
      <c r="O1434" s="103"/>
      <c r="P1434" s="100"/>
      <c r="Q1434" s="100"/>
      <c r="R1434" s="100"/>
      <c r="S1434" s="100"/>
      <c r="T1434" s="100"/>
      <c r="U1434" s="100"/>
      <c r="V1434" s="100"/>
      <c r="W1434" s="100"/>
      <c r="X1434" s="100"/>
      <c r="Y1434" s="100"/>
      <c r="Z1434" s="100"/>
      <c r="AA1434" s="100"/>
    </row>
    <row r="1435" spans="1:27">
      <c r="A1435" s="99"/>
      <c r="B1435" s="100"/>
      <c r="C1435" s="100"/>
      <c r="D1435" s="100"/>
      <c r="E1435" s="101"/>
      <c r="F1435" s="100"/>
      <c r="G1435" s="100"/>
      <c r="H1435" s="100"/>
      <c r="I1435" s="100"/>
      <c r="J1435" s="100"/>
      <c r="K1435" s="100"/>
      <c r="L1435" s="102"/>
      <c r="M1435" s="102"/>
      <c r="N1435" s="102"/>
      <c r="O1435" s="103"/>
      <c r="P1435" s="100"/>
      <c r="Q1435" s="100"/>
      <c r="R1435" s="100"/>
      <c r="S1435" s="100"/>
      <c r="T1435" s="100"/>
      <c r="U1435" s="100"/>
      <c r="V1435" s="100"/>
      <c r="W1435" s="100"/>
      <c r="X1435" s="100"/>
      <c r="Y1435" s="100"/>
      <c r="Z1435" s="100"/>
      <c r="AA1435" s="100"/>
    </row>
    <row r="1436" spans="1:27">
      <c r="A1436" s="99"/>
      <c r="B1436" s="100"/>
      <c r="C1436" s="100"/>
      <c r="D1436" s="100"/>
      <c r="E1436" s="101"/>
      <c r="F1436" s="100"/>
      <c r="G1436" s="100"/>
      <c r="H1436" s="100"/>
      <c r="I1436" s="100"/>
      <c r="J1436" s="100"/>
      <c r="K1436" s="100"/>
      <c r="L1436" s="102"/>
      <c r="M1436" s="102"/>
      <c r="N1436" s="102"/>
      <c r="O1436" s="103"/>
      <c r="P1436" s="100"/>
      <c r="Q1436" s="100"/>
      <c r="R1436" s="100"/>
      <c r="S1436" s="100"/>
      <c r="T1436" s="100"/>
      <c r="U1436" s="100"/>
      <c r="V1436" s="100"/>
      <c r="W1436" s="100"/>
      <c r="X1436" s="100"/>
      <c r="Y1436" s="100"/>
      <c r="Z1436" s="100"/>
      <c r="AA1436" s="100"/>
    </row>
    <row r="1437" spans="1:27">
      <c r="A1437" s="99"/>
      <c r="B1437" s="100"/>
      <c r="C1437" s="100"/>
      <c r="D1437" s="100"/>
      <c r="E1437" s="101"/>
      <c r="F1437" s="100"/>
      <c r="G1437" s="100"/>
      <c r="H1437" s="100"/>
      <c r="I1437" s="100"/>
      <c r="J1437" s="100"/>
      <c r="K1437" s="100"/>
      <c r="L1437" s="102"/>
      <c r="M1437" s="102"/>
      <c r="N1437" s="102"/>
      <c r="O1437" s="103"/>
      <c r="P1437" s="100"/>
      <c r="Q1437" s="100"/>
      <c r="R1437" s="100"/>
      <c r="S1437" s="100"/>
      <c r="T1437" s="100"/>
      <c r="U1437" s="100"/>
      <c r="V1437" s="100"/>
      <c r="W1437" s="100"/>
      <c r="X1437" s="100"/>
      <c r="Y1437" s="100"/>
      <c r="Z1437" s="100"/>
      <c r="AA1437" s="100"/>
    </row>
    <row r="1438" spans="1:27">
      <c r="A1438" s="99"/>
      <c r="B1438" s="100"/>
      <c r="C1438" s="100"/>
      <c r="D1438" s="100"/>
      <c r="E1438" s="101"/>
      <c r="F1438" s="100"/>
      <c r="G1438" s="100"/>
      <c r="H1438" s="100"/>
      <c r="I1438" s="100"/>
      <c r="J1438" s="100"/>
      <c r="K1438" s="100"/>
      <c r="L1438" s="102"/>
      <c r="M1438" s="102"/>
      <c r="N1438" s="102"/>
      <c r="O1438" s="103"/>
      <c r="P1438" s="100"/>
      <c r="Q1438" s="100"/>
      <c r="R1438" s="100"/>
      <c r="S1438" s="100"/>
      <c r="T1438" s="100"/>
      <c r="U1438" s="100"/>
      <c r="V1438" s="100"/>
      <c r="W1438" s="100"/>
      <c r="X1438" s="100"/>
      <c r="Y1438" s="100"/>
      <c r="Z1438" s="100"/>
      <c r="AA1438" s="100"/>
    </row>
    <row r="1439" spans="1:27">
      <c r="A1439" s="99"/>
      <c r="B1439" s="100"/>
      <c r="C1439" s="100"/>
      <c r="D1439" s="100"/>
      <c r="E1439" s="101"/>
      <c r="F1439" s="100"/>
      <c r="G1439" s="100"/>
      <c r="H1439" s="100"/>
      <c r="I1439" s="100"/>
      <c r="J1439" s="100"/>
      <c r="K1439" s="100"/>
      <c r="L1439" s="102"/>
      <c r="M1439" s="102"/>
      <c r="N1439" s="102"/>
      <c r="O1439" s="103"/>
      <c r="P1439" s="100"/>
      <c r="Q1439" s="100"/>
      <c r="R1439" s="100"/>
      <c r="S1439" s="100"/>
      <c r="T1439" s="100"/>
      <c r="U1439" s="100"/>
      <c r="V1439" s="100"/>
      <c r="W1439" s="100"/>
      <c r="X1439" s="100"/>
      <c r="Y1439" s="100"/>
      <c r="Z1439" s="100"/>
      <c r="AA1439" s="100"/>
    </row>
    <row r="1440" spans="1:27">
      <c r="A1440" s="99"/>
      <c r="B1440" s="100"/>
      <c r="C1440" s="100"/>
      <c r="D1440" s="100"/>
      <c r="E1440" s="101"/>
      <c r="F1440" s="100"/>
      <c r="G1440" s="100"/>
      <c r="H1440" s="100"/>
      <c r="I1440" s="100"/>
      <c r="J1440" s="100"/>
      <c r="K1440" s="100"/>
      <c r="L1440" s="102"/>
      <c r="M1440" s="102"/>
      <c r="N1440" s="102"/>
      <c r="O1440" s="103"/>
      <c r="P1440" s="100"/>
      <c r="Q1440" s="100"/>
      <c r="R1440" s="100"/>
      <c r="S1440" s="100"/>
      <c r="T1440" s="100"/>
      <c r="U1440" s="100"/>
      <c r="V1440" s="100"/>
      <c r="W1440" s="100"/>
      <c r="X1440" s="100"/>
      <c r="Y1440" s="100"/>
      <c r="Z1440" s="100"/>
      <c r="AA1440" s="100"/>
    </row>
    <row r="1441" spans="1:27">
      <c r="A1441" s="99"/>
      <c r="B1441" s="100"/>
      <c r="C1441" s="100"/>
      <c r="D1441" s="100"/>
      <c r="E1441" s="101"/>
      <c r="F1441" s="100"/>
      <c r="G1441" s="100"/>
      <c r="H1441" s="100"/>
      <c r="I1441" s="100"/>
      <c r="J1441" s="100"/>
      <c r="K1441" s="100"/>
      <c r="L1441" s="102"/>
      <c r="M1441" s="102"/>
      <c r="N1441" s="102"/>
      <c r="O1441" s="103"/>
      <c r="P1441" s="100"/>
      <c r="Q1441" s="100"/>
      <c r="R1441" s="100"/>
      <c r="S1441" s="100"/>
      <c r="T1441" s="100"/>
      <c r="U1441" s="100"/>
      <c r="V1441" s="100"/>
      <c r="W1441" s="100"/>
      <c r="X1441" s="100"/>
      <c r="Y1441" s="100"/>
      <c r="Z1441" s="100"/>
      <c r="AA1441" s="100"/>
    </row>
    <row r="1442" spans="1:27">
      <c r="A1442" s="99"/>
      <c r="B1442" s="100"/>
      <c r="C1442" s="100"/>
      <c r="D1442" s="100"/>
      <c r="E1442" s="101"/>
      <c r="F1442" s="100"/>
      <c r="G1442" s="100"/>
      <c r="H1442" s="100"/>
      <c r="I1442" s="100"/>
      <c r="J1442" s="100"/>
      <c r="K1442" s="100"/>
      <c r="L1442" s="102"/>
      <c r="M1442" s="102"/>
      <c r="N1442" s="102"/>
      <c r="O1442" s="103"/>
      <c r="P1442" s="100"/>
      <c r="Q1442" s="100"/>
      <c r="R1442" s="100"/>
      <c r="S1442" s="100"/>
      <c r="T1442" s="100"/>
      <c r="U1442" s="100"/>
      <c r="V1442" s="100"/>
      <c r="W1442" s="100"/>
      <c r="X1442" s="100"/>
      <c r="Y1442" s="100"/>
      <c r="Z1442" s="100"/>
      <c r="AA1442" s="100"/>
    </row>
    <row r="1443" spans="1:27">
      <c r="A1443" s="99"/>
      <c r="B1443" s="100"/>
      <c r="C1443" s="100"/>
      <c r="D1443" s="100"/>
      <c r="E1443" s="101"/>
      <c r="F1443" s="100"/>
      <c r="G1443" s="100"/>
      <c r="H1443" s="100"/>
      <c r="I1443" s="100"/>
      <c r="J1443" s="100"/>
      <c r="K1443" s="100"/>
      <c r="L1443" s="102"/>
      <c r="M1443" s="102"/>
      <c r="N1443" s="102"/>
      <c r="O1443" s="103"/>
      <c r="P1443" s="100"/>
      <c r="Q1443" s="100"/>
      <c r="R1443" s="100"/>
      <c r="S1443" s="100"/>
      <c r="T1443" s="100"/>
      <c r="U1443" s="100"/>
      <c r="V1443" s="100"/>
      <c r="W1443" s="100"/>
      <c r="X1443" s="100"/>
      <c r="Y1443" s="100"/>
      <c r="Z1443" s="100"/>
      <c r="AA1443" s="100"/>
    </row>
    <row r="1444" spans="1:27">
      <c r="A1444" s="99"/>
      <c r="B1444" s="100"/>
      <c r="C1444" s="100"/>
      <c r="D1444" s="100"/>
      <c r="E1444" s="101"/>
      <c r="F1444" s="100"/>
      <c r="G1444" s="100"/>
      <c r="H1444" s="100"/>
      <c r="I1444" s="100"/>
      <c r="J1444" s="100"/>
      <c r="K1444" s="100"/>
      <c r="L1444" s="102"/>
      <c r="M1444" s="102"/>
      <c r="N1444" s="102"/>
      <c r="O1444" s="103"/>
      <c r="P1444" s="100"/>
      <c r="Q1444" s="100"/>
      <c r="R1444" s="100"/>
      <c r="S1444" s="100"/>
      <c r="T1444" s="100"/>
      <c r="U1444" s="100"/>
      <c r="V1444" s="100"/>
      <c r="W1444" s="100"/>
      <c r="X1444" s="100"/>
      <c r="Y1444" s="100"/>
      <c r="Z1444" s="100"/>
      <c r="AA1444" s="100"/>
    </row>
    <row r="1445" spans="1:27">
      <c r="A1445" s="99"/>
      <c r="B1445" s="100"/>
      <c r="C1445" s="100"/>
      <c r="D1445" s="100"/>
      <c r="E1445" s="101"/>
      <c r="F1445" s="100"/>
      <c r="G1445" s="100"/>
      <c r="H1445" s="100"/>
      <c r="I1445" s="100"/>
      <c r="J1445" s="100"/>
      <c r="K1445" s="100"/>
      <c r="L1445" s="102"/>
      <c r="M1445" s="102"/>
      <c r="N1445" s="102"/>
      <c r="O1445" s="103"/>
      <c r="P1445" s="100"/>
      <c r="Q1445" s="100"/>
      <c r="R1445" s="100"/>
      <c r="S1445" s="100"/>
      <c r="T1445" s="100"/>
      <c r="U1445" s="100"/>
      <c r="V1445" s="100"/>
      <c r="W1445" s="100"/>
      <c r="X1445" s="100"/>
      <c r="Y1445" s="100"/>
      <c r="Z1445" s="100"/>
      <c r="AA1445" s="100"/>
    </row>
    <row r="1446" spans="1:27">
      <c r="A1446" s="99"/>
      <c r="B1446" s="100"/>
      <c r="C1446" s="100"/>
      <c r="D1446" s="100"/>
      <c r="E1446" s="101"/>
      <c r="F1446" s="100"/>
      <c r="G1446" s="100"/>
      <c r="H1446" s="100"/>
      <c r="I1446" s="100"/>
      <c r="J1446" s="100"/>
      <c r="K1446" s="100"/>
      <c r="L1446" s="102"/>
      <c r="M1446" s="102"/>
      <c r="N1446" s="102"/>
      <c r="O1446" s="103"/>
      <c r="P1446" s="100"/>
      <c r="Q1446" s="100"/>
      <c r="R1446" s="100"/>
      <c r="S1446" s="100"/>
      <c r="T1446" s="100"/>
      <c r="U1446" s="100"/>
      <c r="V1446" s="100"/>
      <c r="W1446" s="100"/>
      <c r="X1446" s="100"/>
      <c r="Y1446" s="100"/>
      <c r="Z1446" s="100"/>
      <c r="AA1446" s="100"/>
    </row>
    <row r="1447" spans="1:27">
      <c r="A1447" s="99"/>
      <c r="B1447" s="100"/>
      <c r="C1447" s="100"/>
      <c r="D1447" s="100"/>
      <c r="E1447" s="101"/>
      <c r="F1447" s="100"/>
      <c r="G1447" s="100"/>
      <c r="H1447" s="100"/>
      <c r="I1447" s="100"/>
      <c r="J1447" s="100"/>
      <c r="K1447" s="100"/>
      <c r="L1447" s="102"/>
      <c r="M1447" s="102"/>
      <c r="N1447" s="102"/>
      <c r="O1447" s="103"/>
      <c r="P1447" s="100"/>
      <c r="Q1447" s="100"/>
      <c r="R1447" s="100"/>
      <c r="S1447" s="100"/>
      <c r="T1447" s="100"/>
      <c r="U1447" s="100"/>
      <c r="V1447" s="100"/>
      <c r="W1447" s="100"/>
      <c r="X1447" s="100"/>
      <c r="Y1447" s="100"/>
      <c r="Z1447" s="100"/>
      <c r="AA1447" s="100"/>
    </row>
    <row r="1448" spans="1:27">
      <c r="A1448" s="99"/>
      <c r="B1448" s="100"/>
      <c r="C1448" s="100"/>
      <c r="D1448" s="100"/>
      <c r="E1448" s="101"/>
      <c r="F1448" s="100"/>
      <c r="G1448" s="100"/>
      <c r="H1448" s="100"/>
      <c r="I1448" s="100"/>
      <c r="J1448" s="100"/>
      <c r="K1448" s="100"/>
      <c r="L1448" s="102"/>
      <c r="M1448" s="102"/>
      <c r="N1448" s="102"/>
      <c r="O1448" s="103"/>
      <c r="P1448" s="100"/>
      <c r="Q1448" s="100"/>
      <c r="R1448" s="100"/>
      <c r="S1448" s="100"/>
      <c r="T1448" s="100"/>
      <c r="U1448" s="100"/>
      <c r="V1448" s="100"/>
      <c r="W1448" s="100"/>
      <c r="X1448" s="100"/>
      <c r="Y1448" s="100"/>
      <c r="Z1448" s="100"/>
      <c r="AA1448" s="100"/>
    </row>
    <row r="1449" spans="1:27">
      <c r="A1449" s="99"/>
      <c r="B1449" s="100"/>
      <c r="C1449" s="100"/>
      <c r="D1449" s="100"/>
      <c r="E1449" s="101"/>
      <c r="F1449" s="100"/>
      <c r="G1449" s="100"/>
      <c r="H1449" s="100"/>
      <c r="I1449" s="100"/>
      <c r="J1449" s="100"/>
      <c r="K1449" s="100"/>
      <c r="L1449" s="102"/>
      <c r="M1449" s="102"/>
      <c r="N1449" s="102"/>
      <c r="O1449" s="103"/>
      <c r="P1449" s="100"/>
      <c r="Q1449" s="100"/>
      <c r="R1449" s="100"/>
      <c r="S1449" s="100"/>
      <c r="T1449" s="100"/>
      <c r="U1449" s="100"/>
      <c r="V1449" s="100"/>
      <c r="W1449" s="100"/>
      <c r="X1449" s="100"/>
      <c r="Y1449" s="100"/>
      <c r="Z1449" s="100"/>
      <c r="AA1449" s="100"/>
    </row>
    <row r="1450" spans="1:27">
      <c r="A1450" s="99"/>
      <c r="B1450" s="100"/>
      <c r="C1450" s="100"/>
      <c r="D1450" s="100"/>
      <c r="E1450" s="101"/>
      <c r="F1450" s="100"/>
      <c r="G1450" s="100"/>
      <c r="H1450" s="100"/>
      <c r="I1450" s="100"/>
      <c r="J1450" s="100"/>
      <c r="K1450" s="100"/>
      <c r="L1450" s="102"/>
      <c r="M1450" s="102"/>
      <c r="N1450" s="102"/>
      <c r="O1450" s="103"/>
      <c r="P1450" s="100"/>
      <c r="Q1450" s="100"/>
      <c r="R1450" s="100"/>
      <c r="S1450" s="100"/>
      <c r="T1450" s="100"/>
      <c r="U1450" s="100"/>
      <c r="V1450" s="100"/>
      <c r="W1450" s="100"/>
      <c r="X1450" s="100"/>
      <c r="Y1450" s="100"/>
      <c r="Z1450" s="100"/>
      <c r="AA1450" s="100"/>
    </row>
    <row r="1451" spans="1:27">
      <c r="A1451" s="99"/>
      <c r="B1451" s="100"/>
      <c r="C1451" s="100"/>
      <c r="D1451" s="100"/>
      <c r="E1451" s="101"/>
      <c r="F1451" s="100"/>
      <c r="G1451" s="100"/>
      <c r="H1451" s="100"/>
      <c r="I1451" s="100"/>
      <c r="J1451" s="100"/>
      <c r="K1451" s="100"/>
      <c r="L1451" s="102"/>
      <c r="M1451" s="102"/>
      <c r="N1451" s="102"/>
      <c r="O1451" s="103"/>
      <c r="P1451" s="100"/>
      <c r="Q1451" s="100"/>
      <c r="R1451" s="100"/>
      <c r="S1451" s="100"/>
      <c r="T1451" s="100"/>
      <c r="U1451" s="100"/>
      <c r="V1451" s="100"/>
      <c r="W1451" s="100"/>
      <c r="X1451" s="100"/>
      <c r="Y1451" s="100"/>
      <c r="Z1451" s="100"/>
      <c r="AA1451" s="100"/>
    </row>
    <row r="1452" spans="1:27">
      <c r="A1452" s="99"/>
      <c r="B1452" s="100"/>
      <c r="C1452" s="100"/>
      <c r="D1452" s="100"/>
      <c r="E1452" s="101"/>
      <c r="F1452" s="100"/>
      <c r="G1452" s="100"/>
      <c r="H1452" s="100"/>
      <c r="I1452" s="100"/>
      <c r="J1452" s="100"/>
      <c r="K1452" s="100"/>
      <c r="L1452" s="102"/>
      <c r="M1452" s="102"/>
      <c r="N1452" s="102"/>
      <c r="O1452" s="103"/>
      <c r="P1452" s="100"/>
      <c r="Q1452" s="100"/>
      <c r="R1452" s="100"/>
      <c r="S1452" s="100"/>
      <c r="T1452" s="100"/>
      <c r="U1452" s="100"/>
      <c r="V1452" s="100"/>
      <c r="W1452" s="100"/>
      <c r="X1452" s="100"/>
      <c r="Y1452" s="100"/>
      <c r="Z1452" s="100"/>
      <c r="AA1452" s="100"/>
    </row>
    <row r="1453" spans="1:27">
      <c r="A1453" s="99"/>
      <c r="B1453" s="100"/>
      <c r="C1453" s="100"/>
      <c r="D1453" s="100"/>
      <c r="E1453" s="101"/>
      <c r="F1453" s="100"/>
      <c r="G1453" s="100"/>
      <c r="H1453" s="100"/>
      <c r="I1453" s="100"/>
      <c r="J1453" s="100"/>
      <c r="K1453" s="100"/>
      <c r="L1453" s="102"/>
      <c r="M1453" s="102"/>
      <c r="N1453" s="102"/>
      <c r="O1453" s="103"/>
      <c r="P1453" s="100"/>
      <c r="Q1453" s="100"/>
      <c r="R1453" s="100"/>
      <c r="S1453" s="100"/>
      <c r="T1453" s="100"/>
      <c r="U1453" s="100"/>
      <c r="V1453" s="100"/>
      <c r="W1453" s="100"/>
      <c r="X1453" s="100"/>
      <c r="Y1453" s="100"/>
      <c r="Z1453" s="100"/>
      <c r="AA1453" s="100"/>
    </row>
    <row r="1454" spans="1:27">
      <c r="A1454" s="99"/>
      <c r="B1454" s="100"/>
      <c r="C1454" s="100"/>
      <c r="D1454" s="100"/>
      <c r="E1454" s="101"/>
      <c r="F1454" s="100"/>
      <c r="G1454" s="100"/>
      <c r="H1454" s="100"/>
      <c r="I1454" s="100"/>
      <c r="J1454" s="100"/>
      <c r="K1454" s="100"/>
      <c r="L1454" s="102"/>
      <c r="M1454" s="102"/>
      <c r="N1454" s="102"/>
      <c r="O1454" s="103"/>
      <c r="P1454" s="100"/>
      <c r="Q1454" s="100"/>
      <c r="R1454" s="100"/>
      <c r="S1454" s="100"/>
      <c r="T1454" s="100"/>
      <c r="U1454" s="100"/>
      <c r="V1454" s="100"/>
      <c r="W1454" s="100"/>
      <c r="X1454" s="100"/>
      <c r="Y1454" s="100"/>
      <c r="Z1454" s="100"/>
      <c r="AA1454" s="100"/>
    </row>
    <row r="1455" spans="1:27">
      <c r="A1455" s="99"/>
      <c r="B1455" s="100"/>
      <c r="C1455" s="100"/>
      <c r="D1455" s="100"/>
      <c r="E1455" s="101"/>
      <c r="F1455" s="100"/>
      <c r="G1455" s="100"/>
      <c r="H1455" s="100"/>
      <c r="I1455" s="100"/>
      <c r="J1455" s="100"/>
      <c r="K1455" s="100"/>
      <c r="L1455" s="102"/>
      <c r="M1455" s="102"/>
      <c r="N1455" s="102"/>
      <c r="O1455" s="103"/>
      <c r="P1455" s="100"/>
      <c r="Q1455" s="100"/>
      <c r="R1455" s="100"/>
      <c r="S1455" s="100"/>
      <c r="T1455" s="100"/>
      <c r="U1455" s="100"/>
      <c r="V1455" s="100"/>
      <c r="W1455" s="100"/>
      <c r="X1455" s="100"/>
      <c r="Y1455" s="100"/>
      <c r="Z1455" s="100"/>
      <c r="AA1455" s="100"/>
    </row>
    <row r="1456" spans="1:27">
      <c r="A1456" s="99"/>
      <c r="B1456" s="100"/>
      <c r="C1456" s="100"/>
      <c r="D1456" s="100"/>
      <c r="E1456" s="101"/>
      <c r="F1456" s="100"/>
      <c r="G1456" s="100"/>
      <c r="H1456" s="100"/>
      <c r="I1456" s="100"/>
      <c r="J1456" s="100"/>
      <c r="K1456" s="100"/>
      <c r="L1456" s="102"/>
      <c r="M1456" s="102"/>
      <c r="N1456" s="102"/>
      <c r="O1456" s="103"/>
      <c r="P1456" s="100"/>
      <c r="Q1456" s="100"/>
      <c r="R1456" s="100"/>
      <c r="S1456" s="100"/>
      <c r="T1456" s="100"/>
      <c r="U1456" s="100"/>
      <c r="V1456" s="100"/>
      <c r="W1456" s="100"/>
      <c r="X1456" s="100"/>
      <c r="Y1456" s="100"/>
      <c r="Z1456" s="100"/>
      <c r="AA1456" s="100"/>
    </row>
    <row r="1457" spans="1:27">
      <c r="A1457" s="99"/>
      <c r="B1457" s="100"/>
      <c r="C1457" s="100"/>
      <c r="D1457" s="100"/>
      <c r="E1457" s="101"/>
      <c r="F1457" s="100"/>
      <c r="G1457" s="100"/>
      <c r="H1457" s="100"/>
      <c r="I1457" s="100"/>
      <c r="J1457" s="100"/>
      <c r="K1457" s="100"/>
      <c r="L1457" s="102"/>
      <c r="M1457" s="102"/>
      <c r="N1457" s="102"/>
      <c r="O1457" s="103"/>
      <c r="P1457" s="100"/>
      <c r="Q1457" s="100"/>
      <c r="R1457" s="100"/>
      <c r="S1457" s="100"/>
      <c r="T1457" s="100"/>
      <c r="U1457" s="100"/>
      <c r="V1457" s="100"/>
      <c r="W1457" s="100"/>
      <c r="X1457" s="100"/>
      <c r="Y1457" s="100"/>
      <c r="Z1457" s="100"/>
      <c r="AA1457" s="100"/>
    </row>
    <row r="1458" spans="1:27">
      <c r="A1458" s="99"/>
      <c r="B1458" s="100"/>
      <c r="C1458" s="100"/>
      <c r="D1458" s="100"/>
      <c r="E1458" s="101"/>
      <c r="F1458" s="100"/>
      <c r="G1458" s="100"/>
      <c r="H1458" s="100"/>
      <c r="I1458" s="100"/>
      <c r="J1458" s="100"/>
      <c r="K1458" s="100"/>
      <c r="L1458" s="102"/>
      <c r="M1458" s="102"/>
      <c r="N1458" s="102"/>
      <c r="O1458" s="103"/>
      <c r="P1458" s="100"/>
      <c r="Q1458" s="100"/>
      <c r="R1458" s="100"/>
      <c r="S1458" s="100"/>
      <c r="T1458" s="100"/>
      <c r="U1458" s="100"/>
      <c r="V1458" s="100"/>
      <c r="W1458" s="100"/>
      <c r="X1458" s="100"/>
      <c r="Y1458" s="100"/>
      <c r="Z1458" s="100"/>
      <c r="AA1458" s="100"/>
    </row>
    <row r="1459" spans="1:27">
      <c r="A1459" s="99"/>
      <c r="B1459" s="100"/>
      <c r="C1459" s="100"/>
      <c r="D1459" s="100"/>
      <c r="E1459" s="101"/>
      <c r="F1459" s="100"/>
      <c r="G1459" s="100"/>
      <c r="H1459" s="100"/>
      <c r="I1459" s="100"/>
      <c r="J1459" s="100"/>
      <c r="K1459" s="100"/>
      <c r="L1459" s="102"/>
      <c r="M1459" s="102"/>
      <c r="N1459" s="102"/>
      <c r="O1459" s="103"/>
      <c r="P1459" s="100"/>
      <c r="Q1459" s="100"/>
      <c r="R1459" s="100"/>
      <c r="S1459" s="100"/>
      <c r="T1459" s="100"/>
      <c r="U1459" s="100"/>
      <c r="V1459" s="100"/>
      <c r="W1459" s="100"/>
      <c r="X1459" s="100"/>
      <c r="Y1459" s="100"/>
      <c r="Z1459" s="100"/>
      <c r="AA1459" s="100"/>
    </row>
    <row r="1460" spans="1:27">
      <c r="A1460" s="99"/>
      <c r="B1460" s="100"/>
      <c r="C1460" s="100"/>
      <c r="D1460" s="100"/>
      <c r="E1460" s="101"/>
      <c r="F1460" s="100"/>
      <c r="G1460" s="100"/>
      <c r="H1460" s="100"/>
      <c r="I1460" s="100"/>
      <c r="J1460" s="100"/>
      <c r="K1460" s="100"/>
      <c r="L1460" s="102"/>
      <c r="M1460" s="102"/>
      <c r="N1460" s="102"/>
      <c r="O1460" s="103"/>
      <c r="P1460" s="100"/>
      <c r="Q1460" s="100"/>
      <c r="R1460" s="100"/>
      <c r="S1460" s="100"/>
      <c r="T1460" s="100"/>
      <c r="U1460" s="100"/>
      <c r="V1460" s="100"/>
      <c r="W1460" s="100"/>
      <c r="X1460" s="100"/>
      <c r="Y1460" s="100"/>
      <c r="Z1460" s="100"/>
      <c r="AA1460" s="100"/>
    </row>
    <row r="1461" spans="1:27">
      <c r="A1461" s="99"/>
      <c r="B1461" s="100"/>
      <c r="C1461" s="100"/>
      <c r="D1461" s="100"/>
      <c r="E1461" s="101"/>
      <c r="F1461" s="100"/>
      <c r="G1461" s="100"/>
      <c r="H1461" s="100"/>
      <c r="I1461" s="100"/>
      <c r="J1461" s="100"/>
      <c r="K1461" s="100"/>
      <c r="L1461" s="102"/>
      <c r="M1461" s="102"/>
      <c r="N1461" s="102"/>
      <c r="O1461" s="103"/>
      <c r="P1461" s="100"/>
      <c r="Q1461" s="100"/>
      <c r="R1461" s="100"/>
      <c r="S1461" s="100"/>
      <c r="T1461" s="100"/>
      <c r="U1461" s="100"/>
      <c r="V1461" s="100"/>
      <c r="W1461" s="100"/>
      <c r="X1461" s="100"/>
      <c r="Y1461" s="100"/>
      <c r="Z1461" s="100"/>
      <c r="AA1461" s="100"/>
    </row>
    <row r="1462" spans="1:27">
      <c r="A1462" s="99"/>
      <c r="B1462" s="100"/>
      <c r="C1462" s="100"/>
      <c r="D1462" s="100"/>
      <c r="E1462" s="101"/>
      <c r="F1462" s="100"/>
      <c r="G1462" s="100"/>
      <c r="H1462" s="100"/>
      <c r="I1462" s="100"/>
      <c r="J1462" s="100"/>
      <c r="K1462" s="100"/>
      <c r="L1462" s="102"/>
      <c r="M1462" s="102"/>
      <c r="N1462" s="102"/>
      <c r="O1462" s="103"/>
      <c r="P1462" s="100"/>
      <c r="Q1462" s="100"/>
      <c r="R1462" s="100"/>
      <c r="S1462" s="100"/>
      <c r="T1462" s="100"/>
      <c r="U1462" s="100"/>
      <c r="V1462" s="100"/>
      <c r="W1462" s="100"/>
      <c r="X1462" s="100"/>
      <c r="Y1462" s="100"/>
      <c r="Z1462" s="100"/>
      <c r="AA1462" s="100"/>
    </row>
    <row r="1463" spans="1:27">
      <c r="A1463" s="99"/>
      <c r="B1463" s="100"/>
      <c r="C1463" s="100"/>
      <c r="D1463" s="100"/>
      <c r="E1463" s="101"/>
      <c r="F1463" s="100"/>
      <c r="G1463" s="100"/>
      <c r="H1463" s="100"/>
      <c r="I1463" s="100"/>
      <c r="J1463" s="100"/>
      <c r="K1463" s="100"/>
      <c r="L1463" s="102"/>
      <c r="M1463" s="102"/>
      <c r="N1463" s="102"/>
      <c r="O1463" s="103"/>
      <c r="P1463" s="100"/>
      <c r="Q1463" s="100"/>
      <c r="R1463" s="100"/>
      <c r="S1463" s="100"/>
      <c r="T1463" s="100"/>
      <c r="U1463" s="100"/>
      <c r="V1463" s="100"/>
      <c r="W1463" s="100"/>
      <c r="X1463" s="100"/>
      <c r="Y1463" s="100"/>
      <c r="Z1463" s="100"/>
      <c r="AA1463" s="100"/>
    </row>
    <row r="1464" spans="1:27">
      <c r="A1464" s="99"/>
      <c r="B1464" s="100"/>
      <c r="C1464" s="100"/>
      <c r="D1464" s="100"/>
      <c r="E1464" s="101"/>
      <c r="F1464" s="100"/>
      <c r="G1464" s="100"/>
      <c r="H1464" s="100"/>
      <c r="I1464" s="100"/>
      <c r="J1464" s="100"/>
      <c r="K1464" s="100"/>
      <c r="L1464" s="102"/>
      <c r="M1464" s="102"/>
      <c r="N1464" s="102"/>
      <c r="O1464" s="103"/>
      <c r="P1464" s="100"/>
      <c r="Q1464" s="100"/>
      <c r="R1464" s="100"/>
      <c r="S1464" s="100"/>
      <c r="T1464" s="100"/>
      <c r="U1464" s="100"/>
      <c r="V1464" s="100"/>
      <c r="W1464" s="100"/>
      <c r="X1464" s="100"/>
      <c r="Y1464" s="100"/>
      <c r="Z1464" s="100"/>
      <c r="AA1464" s="100"/>
    </row>
    <row r="1465" spans="1:27">
      <c r="A1465" s="99"/>
      <c r="B1465" s="100"/>
      <c r="C1465" s="100"/>
      <c r="D1465" s="100"/>
      <c r="E1465" s="101"/>
      <c r="F1465" s="100"/>
      <c r="G1465" s="100"/>
      <c r="H1465" s="100"/>
      <c r="I1465" s="100"/>
      <c r="J1465" s="100"/>
      <c r="K1465" s="100"/>
      <c r="L1465" s="102"/>
      <c r="M1465" s="102"/>
      <c r="N1465" s="102"/>
      <c r="O1465" s="103"/>
      <c r="P1465" s="100"/>
      <c r="Q1465" s="100"/>
      <c r="R1465" s="100"/>
      <c r="S1465" s="100"/>
      <c r="T1465" s="100"/>
      <c r="U1465" s="100"/>
      <c r="V1465" s="100"/>
      <c r="W1465" s="100"/>
      <c r="X1465" s="100"/>
      <c r="Y1465" s="100"/>
      <c r="Z1465" s="100"/>
      <c r="AA1465" s="100"/>
    </row>
    <row r="1466" spans="1:27">
      <c r="A1466" s="99"/>
      <c r="B1466" s="100"/>
      <c r="C1466" s="100"/>
      <c r="D1466" s="100"/>
      <c r="E1466" s="101"/>
      <c r="F1466" s="100"/>
      <c r="G1466" s="100"/>
      <c r="H1466" s="100"/>
      <c r="I1466" s="100"/>
      <c r="J1466" s="100"/>
      <c r="K1466" s="100"/>
      <c r="L1466" s="102"/>
      <c r="M1466" s="102"/>
      <c r="N1466" s="102"/>
      <c r="O1466" s="103"/>
      <c r="P1466" s="100"/>
      <c r="Q1466" s="100"/>
      <c r="R1466" s="100"/>
      <c r="S1466" s="100"/>
      <c r="T1466" s="100"/>
      <c r="U1466" s="100"/>
      <c r="V1466" s="100"/>
      <c r="W1466" s="100"/>
      <c r="X1466" s="100"/>
      <c r="Y1466" s="100"/>
      <c r="Z1466" s="100"/>
      <c r="AA1466" s="100"/>
    </row>
    <row r="1467" spans="1:27">
      <c r="A1467" s="99"/>
      <c r="B1467" s="100"/>
      <c r="C1467" s="100"/>
      <c r="D1467" s="100"/>
      <c r="E1467" s="101"/>
      <c r="F1467" s="100"/>
      <c r="G1467" s="100"/>
      <c r="H1467" s="100"/>
      <c r="I1467" s="100"/>
      <c r="J1467" s="100"/>
      <c r="K1467" s="100"/>
      <c r="L1467" s="102"/>
      <c r="M1467" s="102"/>
      <c r="N1467" s="102"/>
      <c r="O1467" s="103"/>
      <c r="P1467" s="100"/>
      <c r="Q1467" s="100"/>
      <c r="R1467" s="100"/>
      <c r="S1467" s="100"/>
      <c r="T1467" s="100"/>
      <c r="U1467" s="100"/>
      <c r="V1467" s="100"/>
      <c r="W1467" s="100"/>
      <c r="X1467" s="100"/>
      <c r="Y1467" s="100"/>
      <c r="Z1467" s="100"/>
      <c r="AA1467" s="100"/>
    </row>
    <row r="1468" spans="1:27">
      <c r="A1468" s="99"/>
      <c r="B1468" s="100"/>
      <c r="C1468" s="100"/>
      <c r="D1468" s="100"/>
      <c r="E1468" s="101"/>
      <c r="F1468" s="100"/>
      <c r="G1468" s="100"/>
      <c r="H1468" s="100"/>
      <c r="I1468" s="100"/>
      <c r="J1468" s="100"/>
      <c r="K1468" s="100"/>
      <c r="L1468" s="102"/>
      <c r="M1468" s="102"/>
      <c r="N1468" s="102"/>
      <c r="O1468" s="103"/>
      <c r="P1468" s="100"/>
      <c r="Q1468" s="100"/>
      <c r="R1468" s="100"/>
      <c r="S1468" s="100"/>
      <c r="T1468" s="100"/>
      <c r="U1468" s="100"/>
      <c r="V1468" s="100"/>
      <c r="W1468" s="100"/>
      <c r="X1468" s="100"/>
      <c r="Y1468" s="100"/>
      <c r="Z1468" s="100"/>
      <c r="AA1468" s="100"/>
    </row>
    <row r="1469" spans="1:27">
      <c r="A1469" s="99"/>
      <c r="B1469" s="100"/>
      <c r="C1469" s="100"/>
      <c r="D1469" s="100"/>
      <c r="E1469" s="101"/>
      <c r="F1469" s="100"/>
      <c r="G1469" s="100"/>
      <c r="H1469" s="100"/>
      <c r="I1469" s="100"/>
      <c r="J1469" s="100"/>
      <c r="K1469" s="100"/>
      <c r="L1469" s="102"/>
      <c r="M1469" s="102"/>
      <c r="N1469" s="102"/>
      <c r="O1469" s="103"/>
      <c r="P1469" s="100"/>
      <c r="Q1469" s="100"/>
      <c r="R1469" s="100"/>
      <c r="S1469" s="100"/>
      <c r="T1469" s="100"/>
      <c r="U1469" s="100"/>
      <c r="V1469" s="100"/>
      <c r="W1469" s="100"/>
      <c r="X1469" s="100"/>
      <c r="Y1469" s="100"/>
      <c r="Z1469" s="100"/>
      <c r="AA1469" s="100"/>
    </row>
    <row r="1470" spans="1:27">
      <c r="A1470" s="99"/>
      <c r="B1470" s="100"/>
      <c r="C1470" s="100"/>
      <c r="D1470" s="100"/>
      <c r="E1470" s="101"/>
      <c r="F1470" s="100"/>
      <c r="G1470" s="100"/>
      <c r="H1470" s="100"/>
      <c r="I1470" s="100"/>
      <c r="J1470" s="100"/>
      <c r="K1470" s="100"/>
      <c r="L1470" s="102"/>
      <c r="M1470" s="102"/>
      <c r="N1470" s="102"/>
      <c r="O1470" s="103"/>
      <c r="P1470" s="100"/>
      <c r="Q1470" s="100"/>
      <c r="R1470" s="100"/>
      <c r="S1470" s="100"/>
      <c r="T1470" s="100"/>
      <c r="U1470" s="100"/>
      <c r="V1470" s="100"/>
      <c r="W1470" s="100"/>
      <c r="X1470" s="100"/>
      <c r="Y1470" s="100"/>
      <c r="Z1470" s="100"/>
      <c r="AA1470" s="100"/>
    </row>
    <row r="1471" spans="1:27">
      <c r="A1471" s="99"/>
      <c r="B1471" s="100"/>
      <c r="C1471" s="100"/>
      <c r="D1471" s="100"/>
      <c r="E1471" s="101"/>
      <c r="F1471" s="100"/>
      <c r="G1471" s="100"/>
      <c r="H1471" s="100"/>
      <c r="I1471" s="100"/>
      <c r="J1471" s="100"/>
      <c r="K1471" s="100"/>
      <c r="L1471" s="102"/>
      <c r="M1471" s="102"/>
      <c r="N1471" s="102"/>
      <c r="O1471" s="103"/>
      <c r="P1471" s="100"/>
      <c r="Q1471" s="100"/>
      <c r="R1471" s="100"/>
      <c r="S1471" s="100"/>
      <c r="T1471" s="100"/>
      <c r="U1471" s="100"/>
      <c r="V1471" s="100"/>
      <c r="W1471" s="100"/>
      <c r="X1471" s="100"/>
      <c r="Y1471" s="100"/>
      <c r="Z1471" s="100"/>
      <c r="AA1471" s="100"/>
    </row>
    <row r="1472" spans="1:27">
      <c r="A1472" s="99"/>
      <c r="B1472" s="100"/>
      <c r="C1472" s="100"/>
      <c r="D1472" s="100"/>
      <c r="E1472" s="101"/>
      <c r="F1472" s="100"/>
      <c r="G1472" s="100"/>
      <c r="H1472" s="100"/>
      <c r="I1472" s="100"/>
      <c r="J1472" s="100"/>
      <c r="K1472" s="100"/>
      <c r="L1472" s="102"/>
      <c r="M1472" s="102"/>
      <c r="N1472" s="102"/>
      <c r="O1472" s="103"/>
      <c r="P1472" s="100"/>
      <c r="Q1472" s="100"/>
      <c r="R1472" s="100"/>
      <c r="S1472" s="100"/>
      <c r="T1472" s="100"/>
      <c r="U1472" s="100"/>
      <c r="V1472" s="100"/>
      <c r="W1472" s="100"/>
      <c r="X1472" s="100"/>
      <c r="Y1472" s="100"/>
      <c r="Z1472" s="100"/>
      <c r="AA1472" s="100"/>
    </row>
    <row r="1473" spans="1:27">
      <c r="A1473" s="99"/>
      <c r="B1473" s="100"/>
      <c r="C1473" s="100"/>
      <c r="D1473" s="100"/>
      <c r="E1473" s="101"/>
      <c r="F1473" s="100"/>
      <c r="G1473" s="100"/>
      <c r="H1473" s="100"/>
      <c r="I1473" s="100"/>
      <c r="J1473" s="100"/>
      <c r="K1473" s="100"/>
      <c r="L1473" s="102"/>
      <c r="M1473" s="102"/>
      <c r="N1473" s="102"/>
      <c r="O1473" s="103"/>
      <c r="P1473" s="100"/>
      <c r="Q1473" s="100"/>
      <c r="R1473" s="100"/>
      <c r="S1473" s="100"/>
      <c r="T1473" s="100"/>
      <c r="U1473" s="100"/>
      <c r="V1473" s="100"/>
      <c r="W1473" s="100"/>
      <c r="X1473" s="100"/>
      <c r="Y1473" s="100"/>
      <c r="Z1473" s="100"/>
      <c r="AA1473" s="100"/>
    </row>
    <row r="1474" spans="1:27">
      <c r="A1474" s="99"/>
      <c r="B1474" s="100"/>
      <c r="C1474" s="100"/>
      <c r="D1474" s="100"/>
      <c r="E1474" s="101"/>
      <c r="F1474" s="100"/>
      <c r="G1474" s="100"/>
      <c r="H1474" s="100"/>
      <c r="I1474" s="100"/>
      <c r="J1474" s="100"/>
      <c r="K1474" s="100"/>
      <c r="L1474" s="102"/>
      <c r="M1474" s="102"/>
      <c r="N1474" s="102"/>
      <c r="O1474" s="103"/>
      <c r="P1474" s="100"/>
      <c r="Q1474" s="100"/>
      <c r="R1474" s="100"/>
      <c r="S1474" s="100"/>
      <c r="T1474" s="100"/>
      <c r="U1474" s="100"/>
      <c r="V1474" s="100"/>
      <c r="W1474" s="100"/>
      <c r="X1474" s="100"/>
      <c r="Y1474" s="100"/>
      <c r="Z1474" s="100"/>
      <c r="AA1474" s="100"/>
    </row>
    <row r="1475" spans="1:27">
      <c r="A1475" s="99"/>
      <c r="B1475" s="100"/>
      <c r="C1475" s="100"/>
      <c r="D1475" s="100"/>
      <c r="E1475" s="101"/>
      <c r="F1475" s="100"/>
      <c r="G1475" s="100"/>
      <c r="H1475" s="100"/>
      <c r="I1475" s="100"/>
      <c r="J1475" s="100"/>
      <c r="K1475" s="100"/>
      <c r="L1475" s="102"/>
      <c r="M1475" s="102"/>
      <c r="N1475" s="102"/>
      <c r="O1475" s="103"/>
      <c r="P1475" s="100"/>
      <c r="Q1475" s="100"/>
      <c r="R1475" s="100"/>
      <c r="S1475" s="100"/>
      <c r="T1475" s="100"/>
      <c r="U1475" s="100"/>
      <c r="V1475" s="100"/>
      <c r="W1475" s="100"/>
      <c r="X1475" s="100"/>
      <c r="Y1475" s="100"/>
      <c r="Z1475" s="100"/>
      <c r="AA1475" s="100"/>
    </row>
    <row r="1476" spans="1:27">
      <c r="A1476" s="99"/>
      <c r="B1476" s="100"/>
      <c r="C1476" s="100"/>
      <c r="D1476" s="100"/>
      <c r="E1476" s="101"/>
      <c r="F1476" s="100"/>
      <c r="G1476" s="100"/>
      <c r="H1476" s="100"/>
      <c r="I1476" s="100"/>
      <c r="J1476" s="100"/>
      <c r="K1476" s="100"/>
      <c r="L1476" s="102"/>
      <c r="M1476" s="102"/>
      <c r="N1476" s="102"/>
      <c r="O1476" s="103"/>
      <c r="P1476" s="100"/>
      <c r="Q1476" s="100"/>
      <c r="R1476" s="100"/>
      <c r="S1476" s="100"/>
      <c r="T1476" s="100"/>
      <c r="U1476" s="100"/>
      <c r="V1476" s="100"/>
      <c r="W1476" s="100"/>
      <c r="X1476" s="100"/>
      <c r="Y1476" s="100"/>
      <c r="Z1476" s="100"/>
      <c r="AA1476" s="100"/>
    </row>
    <row r="1477" spans="1:27">
      <c r="A1477" s="99"/>
      <c r="B1477" s="100"/>
      <c r="C1477" s="100"/>
      <c r="D1477" s="100"/>
      <c r="E1477" s="101"/>
      <c r="F1477" s="100"/>
      <c r="G1477" s="100"/>
      <c r="H1477" s="100"/>
      <c r="I1477" s="100"/>
      <c r="J1477" s="100"/>
      <c r="K1477" s="100"/>
      <c r="L1477" s="102"/>
      <c r="M1477" s="102"/>
      <c r="N1477" s="102"/>
      <c r="O1477" s="103"/>
      <c r="P1477" s="100"/>
      <c r="Q1477" s="100"/>
      <c r="R1477" s="100"/>
      <c r="S1477" s="100"/>
      <c r="T1477" s="100"/>
      <c r="U1477" s="100"/>
      <c r="V1477" s="100"/>
      <c r="W1477" s="100"/>
      <c r="X1477" s="100"/>
      <c r="Y1477" s="100"/>
      <c r="Z1477" s="100"/>
      <c r="AA1477" s="100"/>
    </row>
    <row r="1478" spans="1:27">
      <c r="A1478" s="99"/>
      <c r="B1478" s="100"/>
      <c r="C1478" s="100"/>
      <c r="D1478" s="100"/>
      <c r="E1478" s="101"/>
      <c r="F1478" s="100"/>
      <c r="G1478" s="100"/>
      <c r="H1478" s="100"/>
      <c r="I1478" s="100"/>
      <c r="J1478" s="100"/>
      <c r="K1478" s="100"/>
      <c r="L1478" s="102"/>
      <c r="M1478" s="102"/>
      <c r="N1478" s="102"/>
      <c r="O1478" s="103"/>
      <c r="P1478" s="100"/>
      <c r="Q1478" s="100"/>
      <c r="R1478" s="100"/>
      <c r="S1478" s="100"/>
      <c r="T1478" s="100"/>
      <c r="U1478" s="100"/>
      <c r="V1478" s="100"/>
      <c r="W1478" s="100"/>
      <c r="X1478" s="100"/>
      <c r="Y1478" s="100"/>
      <c r="Z1478" s="100"/>
      <c r="AA1478" s="100"/>
    </row>
    <row r="1479" spans="1:27">
      <c r="A1479" s="99"/>
      <c r="B1479" s="100"/>
      <c r="C1479" s="100"/>
      <c r="D1479" s="100"/>
      <c r="E1479" s="101"/>
      <c r="F1479" s="100"/>
      <c r="G1479" s="100"/>
      <c r="H1479" s="100"/>
      <c r="I1479" s="100"/>
      <c r="J1479" s="100"/>
      <c r="K1479" s="100"/>
      <c r="L1479" s="102"/>
      <c r="M1479" s="102"/>
      <c r="N1479" s="102"/>
      <c r="O1479" s="103"/>
      <c r="P1479" s="100"/>
      <c r="Q1479" s="100"/>
      <c r="R1479" s="100"/>
      <c r="S1479" s="100"/>
      <c r="T1479" s="100"/>
      <c r="U1479" s="100"/>
      <c r="V1479" s="100"/>
      <c r="W1479" s="100"/>
      <c r="X1479" s="100"/>
      <c r="Y1479" s="100"/>
      <c r="Z1479" s="100"/>
      <c r="AA1479" s="100"/>
    </row>
    <row r="1480" spans="1:27">
      <c r="A1480" s="99"/>
      <c r="B1480" s="100"/>
      <c r="C1480" s="100"/>
      <c r="D1480" s="100"/>
      <c r="E1480" s="101"/>
      <c r="F1480" s="100"/>
      <c r="G1480" s="100"/>
      <c r="H1480" s="100"/>
      <c r="I1480" s="100"/>
      <c r="J1480" s="100"/>
      <c r="K1480" s="100"/>
      <c r="L1480" s="102"/>
      <c r="M1480" s="102"/>
      <c r="N1480" s="102"/>
      <c r="O1480" s="103"/>
      <c r="P1480" s="100"/>
      <c r="Q1480" s="100"/>
      <c r="R1480" s="100"/>
      <c r="S1480" s="100"/>
      <c r="T1480" s="100"/>
      <c r="U1480" s="100"/>
      <c r="V1480" s="100"/>
      <c r="W1480" s="100"/>
      <c r="X1480" s="100"/>
      <c r="Y1480" s="100"/>
      <c r="Z1480" s="100"/>
      <c r="AA1480" s="100"/>
    </row>
    <row r="1481" spans="1:27">
      <c r="A1481" s="99"/>
      <c r="B1481" s="100"/>
      <c r="C1481" s="100"/>
      <c r="D1481" s="100"/>
      <c r="E1481" s="101"/>
      <c r="F1481" s="100"/>
      <c r="G1481" s="100"/>
      <c r="H1481" s="100"/>
      <c r="I1481" s="100"/>
      <c r="J1481" s="100"/>
      <c r="K1481" s="100"/>
      <c r="L1481" s="102"/>
      <c r="M1481" s="102"/>
      <c r="N1481" s="102"/>
      <c r="O1481" s="103"/>
      <c r="P1481" s="100"/>
      <c r="Q1481" s="100"/>
      <c r="R1481" s="100"/>
      <c r="S1481" s="100"/>
      <c r="T1481" s="100"/>
      <c r="U1481" s="100"/>
      <c r="V1481" s="100"/>
      <c r="W1481" s="100"/>
      <c r="X1481" s="100"/>
      <c r="Y1481" s="100"/>
      <c r="Z1481" s="100"/>
      <c r="AA1481" s="100"/>
    </row>
    <row r="1482" spans="1:27">
      <c r="A1482" s="99"/>
      <c r="B1482" s="100"/>
      <c r="C1482" s="100"/>
      <c r="D1482" s="100"/>
      <c r="E1482" s="101"/>
      <c r="F1482" s="100"/>
      <c r="G1482" s="100"/>
      <c r="H1482" s="100"/>
      <c r="I1482" s="100"/>
      <c r="J1482" s="100"/>
      <c r="K1482" s="100"/>
      <c r="L1482" s="102"/>
      <c r="M1482" s="102"/>
      <c r="N1482" s="102"/>
      <c r="O1482" s="103"/>
      <c r="P1482" s="100"/>
      <c r="Q1482" s="100"/>
      <c r="R1482" s="100"/>
      <c r="S1482" s="100"/>
      <c r="T1482" s="100"/>
      <c r="U1482" s="100"/>
      <c r="V1482" s="100"/>
      <c r="W1482" s="100"/>
      <c r="X1482" s="100"/>
      <c r="Y1482" s="100"/>
      <c r="Z1482" s="100"/>
      <c r="AA1482" s="100"/>
    </row>
    <row r="1483" spans="1:27">
      <c r="A1483" s="99"/>
      <c r="B1483" s="100"/>
      <c r="C1483" s="100"/>
      <c r="D1483" s="100"/>
      <c r="E1483" s="101"/>
      <c r="F1483" s="100"/>
      <c r="G1483" s="100"/>
      <c r="H1483" s="100"/>
      <c r="I1483" s="100"/>
      <c r="J1483" s="100"/>
      <c r="K1483" s="100"/>
      <c r="L1483" s="102"/>
      <c r="M1483" s="102"/>
      <c r="N1483" s="102"/>
      <c r="O1483" s="103"/>
      <c r="P1483" s="100"/>
      <c r="Q1483" s="100"/>
      <c r="R1483" s="100"/>
      <c r="S1483" s="100"/>
      <c r="T1483" s="100"/>
      <c r="U1483" s="100"/>
      <c r="V1483" s="100"/>
      <c r="W1483" s="100"/>
      <c r="X1483" s="100"/>
      <c r="Y1483" s="100"/>
      <c r="Z1483" s="100"/>
      <c r="AA1483" s="100"/>
    </row>
    <row r="1484" spans="1:27">
      <c r="A1484" s="99"/>
      <c r="B1484" s="100"/>
      <c r="C1484" s="100"/>
      <c r="D1484" s="100"/>
      <c r="E1484" s="101"/>
      <c r="F1484" s="100"/>
      <c r="G1484" s="100"/>
      <c r="H1484" s="100"/>
      <c r="I1484" s="100"/>
      <c r="J1484" s="100"/>
      <c r="K1484" s="100"/>
      <c r="L1484" s="102"/>
      <c r="M1484" s="102"/>
      <c r="N1484" s="102"/>
      <c r="O1484" s="103"/>
      <c r="P1484" s="100"/>
      <c r="Q1484" s="100"/>
      <c r="R1484" s="100"/>
      <c r="S1484" s="100"/>
      <c r="T1484" s="100"/>
      <c r="U1484" s="100"/>
      <c r="V1484" s="100"/>
      <c r="W1484" s="100"/>
      <c r="X1484" s="100"/>
      <c r="Y1484" s="100"/>
      <c r="Z1484" s="100"/>
      <c r="AA1484" s="100"/>
    </row>
    <row r="1485" spans="1:27">
      <c r="A1485" s="99"/>
      <c r="B1485" s="100"/>
      <c r="C1485" s="100"/>
      <c r="D1485" s="100"/>
      <c r="E1485" s="101"/>
      <c r="F1485" s="100"/>
      <c r="G1485" s="100"/>
      <c r="H1485" s="100"/>
      <c r="I1485" s="100"/>
      <c r="J1485" s="100"/>
      <c r="K1485" s="100"/>
      <c r="L1485" s="102"/>
      <c r="M1485" s="102"/>
      <c r="N1485" s="102"/>
      <c r="O1485" s="103"/>
      <c r="P1485" s="100"/>
      <c r="Q1485" s="100"/>
      <c r="R1485" s="100"/>
      <c r="S1485" s="100"/>
      <c r="T1485" s="100"/>
      <c r="U1485" s="100"/>
      <c r="V1485" s="100"/>
      <c r="W1485" s="100"/>
      <c r="X1485" s="100"/>
      <c r="Y1485" s="100"/>
      <c r="Z1485" s="100"/>
      <c r="AA1485" s="100"/>
    </row>
    <row r="1486" spans="1:27">
      <c r="A1486" s="99"/>
      <c r="B1486" s="100"/>
      <c r="C1486" s="100"/>
      <c r="D1486" s="100"/>
      <c r="E1486" s="101"/>
      <c r="F1486" s="100"/>
      <c r="G1486" s="100"/>
      <c r="H1486" s="100"/>
      <c r="I1486" s="100"/>
      <c r="J1486" s="100"/>
      <c r="K1486" s="100"/>
      <c r="L1486" s="102"/>
      <c r="M1486" s="102"/>
      <c r="N1486" s="102"/>
      <c r="O1486" s="103"/>
      <c r="P1486" s="100"/>
      <c r="Q1486" s="100"/>
      <c r="R1486" s="100"/>
      <c r="S1486" s="100"/>
      <c r="T1486" s="100"/>
      <c r="U1486" s="100"/>
      <c r="V1486" s="100"/>
      <c r="W1486" s="100"/>
      <c r="X1486" s="100"/>
      <c r="Y1486" s="100"/>
      <c r="Z1486" s="100"/>
      <c r="AA1486" s="100"/>
    </row>
    <row r="1487" spans="1:27">
      <c r="A1487" s="99"/>
      <c r="B1487" s="100"/>
      <c r="C1487" s="100"/>
      <c r="D1487" s="100"/>
      <c r="E1487" s="101"/>
      <c r="F1487" s="100"/>
      <c r="G1487" s="100"/>
      <c r="H1487" s="100"/>
      <c r="I1487" s="100"/>
      <c r="J1487" s="100"/>
      <c r="K1487" s="100"/>
      <c r="L1487" s="102"/>
      <c r="M1487" s="102"/>
      <c r="N1487" s="102"/>
      <c r="O1487" s="103"/>
      <c r="P1487" s="100"/>
      <c r="Q1487" s="100"/>
      <c r="R1487" s="100"/>
      <c r="S1487" s="100"/>
      <c r="T1487" s="100"/>
      <c r="U1487" s="100"/>
      <c r="V1487" s="100"/>
      <c r="W1487" s="100"/>
      <c r="X1487" s="100"/>
      <c r="Y1487" s="100"/>
      <c r="Z1487" s="100"/>
      <c r="AA1487" s="100"/>
    </row>
    <row r="1488" spans="1:27">
      <c r="A1488" s="99"/>
      <c r="B1488" s="100"/>
      <c r="C1488" s="100"/>
      <c r="D1488" s="100"/>
      <c r="E1488" s="101"/>
      <c r="F1488" s="100"/>
      <c r="G1488" s="100"/>
      <c r="H1488" s="100"/>
      <c r="I1488" s="100"/>
      <c r="J1488" s="100"/>
      <c r="K1488" s="100"/>
      <c r="L1488" s="102"/>
      <c r="M1488" s="102"/>
      <c r="N1488" s="102"/>
      <c r="O1488" s="103"/>
      <c r="P1488" s="100"/>
      <c r="Q1488" s="100"/>
      <c r="R1488" s="100"/>
      <c r="S1488" s="100"/>
      <c r="T1488" s="100"/>
      <c r="U1488" s="100"/>
      <c r="V1488" s="100"/>
      <c r="W1488" s="100"/>
      <c r="X1488" s="100"/>
      <c r="Y1488" s="100"/>
      <c r="Z1488" s="100"/>
      <c r="AA1488" s="100"/>
    </row>
    <row r="1489" spans="1:27">
      <c r="A1489" s="99"/>
      <c r="B1489" s="100"/>
      <c r="C1489" s="100"/>
      <c r="D1489" s="100"/>
      <c r="E1489" s="101"/>
      <c r="F1489" s="100"/>
      <c r="G1489" s="100"/>
      <c r="H1489" s="100"/>
      <c r="I1489" s="100"/>
      <c r="J1489" s="100"/>
      <c r="K1489" s="100"/>
      <c r="L1489" s="102"/>
      <c r="M1489" s="102"/>
      <c r="N1489" s="102"/>
      <c r="O1489" s="103"/>
      <c r="P1489" s="100"/>
      <c r="Q1489" s="100"/>
      <c r="R1489" s="100"/>
      <c r="S1489" s="100"/>
      <c r="T1489" s="100"/>
      <c r="U1489" s="100"/>
      <c r="V1489" s="100"/>
      <c r="W1489" s="100"/>
      <c r="X1489" s="100"/>
      <c r="Y1489" s="100"/>
      <c r="Z1489" s="100"/>
      <c r="AA1489" s="100"/>
    </row>
    <row r="1490" spans="1:27">
      <c r="A1490" s="99"/>
      <c r="B1490" s="100"/>
      <c r="C1490" s="100"/>
      <c r="D1490" s="100"/>
      <c r="E1490" s="101"/>
      <c r="F1490" s="100"/>
      <c r="G1490" s="100"/>
      <c r="H1490" s="100"/>
      <c r="I1490" s="100"/>
      <c r="J1490" s="100"/>
      <c r="K1490" s="100"/>
      <c r="L1490" s="102"/>
      <c r="M1490" s="102"/>
      <c r="N1490" s="102"/>
      <c r="O1490" s="103"/>
      <c r="P1490" s="100"/>
      <c r="Q1490" s="100"/>
      <c r="R1490" s="100"/>
      <c r="S1490" s="100"/>
      <c r="T1490" s="100"/>
      <c r="U1490" s="100"/>
      <c r="V1490" s="100"/>
      <c r="W1490" s="100"/>
      <c r="X1490" s="100"/>
      <c r="Y1490" s="100"/>
      <c r="Z1490" s="100"/>
      <c r="AA1490" s="100"/>
    </row>
    <row r="1491" spans="1:27">
      <c r="A1491" s="99"/>
      <c r="B1491" s="100"/>
      <c r="C1491" s="100"/>
      <c r="D1491" s="100"/>
      <c r="E1491" s="101"/>
      <c r="F1491" s="100"/>
      <c r="G1491" s="100"/>
      <c r="H1491" s="100"/>
      <c r="I1491" s="100"/>
      <c r="J1491" s="100"/>
      <c r="K1491" s="100"/>
      <c r="L1491" s="102"/>
      <c r="M1491" s="102"/>
      <c r="N1491" s="102"/>
      <c r="O1491" s="103"/>
      <c r="P1491" s="100"/>
      <c r="Q1491" s="100"/>
      <c r="R1491" s="100"/>
      <c r="S1491" s="100"/>
      <c r="T1491" s="100"/>
      <c r="U1491" s="100"/>
      <c r="V1491" s="100"/>
      <c r="W1491" s="100"/>
      <c r="X1491" s="100"/>
      <c r="Y1491" s="100"/>
      <c r="Z1491" s="100"/>
      <c r="AA1491" s="100"/>
    </row>
    <row r="1492" spans="1:27">
      <c r="A1492" s="99"/>
      <c r="B1492" s="100"/>
      <c r="C1492" s="100"/>
      <c r="D1492" s="100"/>
      <c r="E1492" s="101"/>
      <c r="F1492" s="100"/>
      <c r="G1492" s="100"/>
      <c r="H1492" s="100"/>
      <c r="I1492" s="100"/>
      <c r="J1492" s="100"/>
      <c r="K1492" s="100"/>
      <c r="L1492" s="102"/>
      <c r="M1492" s="102"/>
      <c r="N1492" s="102"/>
      <c r="O1492" s="103"/>
      <c r="P1492" s="100"/>
      <c r="Q1492" s="100"/>
      <c r="R1492" s="100"/>
      <c r="S1492" s="100"/>
      <c r="T1492" s="100"/>
      <c r="U1492" s="100"/>
      <c r="V1492" s="100"/>
      <c r="W1492" s="100"/>
      <c r="X1492" s="100"/>
      <c r="Y1492" s="100"/>
      <c r="Z1492" s="100"/>
      <c r="AA1492" s="100"/>
    </row>
    <row r="1493" spans="1:27">
      <c r="A1493" s="99"/>
      <c r="B1493" s="100"/>
      <c r="C1493" s="100"/>
      <c r="D1493" s="100"/>
      <c r="E1493" s="101"/>
      <c r="F1493" s="100"/>
      <c r="G1493" s="100"/>
      <c r="H1493" s="100"/>
      <c r="I1493" s="100"/>
      <c r="J1493" s="100"/>
      <c r="K1493" s="100"/>
      <c r="L1493" s="102"/>
      <c r="M1493" s="102"/>
      <c r="N1493" s="102"/>
      <c r="O1493" s="103"/>
      <c r="P1493" s="100"/>
      <c r="Q1493" s="100"/>
      <c r="R1493" s="100"/>
      <c r="S1493" s="100"/>
      <c r="T1493" s="100"/>
      <c r="U1493" s="100"/>
      <c r="V1493" s="100"/>
      <c r="W1493" s="100"/>
      <c r="X1493" s="100"/>
      <c r="Y1493" s="100"/>
      <c r="Z1493" s="100"/>
      <c r="AA1493" s="100"/>
    </row>
    <row r="1494" spans="1:27">
      <c r="A1494" s="99"/>
      <c r="B1494" s="100"/>
      <c r="C1494" s="100"/>
      <c r="D1494" s="100"/>
      <c r="E1494" s="101"/>
      <c r="F1494" s="100"/>
      <c r="G1494" s="100"/>
      <c r="H1494" s="100"/>
      <c r="I1494" s="100"/>
      <c r="J1494" s="100"/>
      <c r="K1494" s="100"/>
      <c r="L1494" s="102"/>
      <c r="M1494" s="102"/>
      <c r="N1494" s="102"/>
      <c r="O1494" s="103"/>
      <c r="P1494" s="100"/>
      <c r="Q1494" s="100"/>
      <c r="R1494" s="100"/>
      <c r="S1494" s="100"/>
      <c r="T1494" s="100"/>
      <c r="U1494" s="100"/>
      <c r="V1494" s="100"/>
      <c r="W1494" s="100"/>
      <c r="X1494" s="100"/>
      <c r="Y1494" s="100"/>
      <c r="Z1494" s="100"/>
      <c r="AA1494" s="100"/>
    </row>
    <row r="1495" spans="1:27">
      <c r="A1495" s="99"/>
      <c r="B1495" s="100"/>
      <c r="C1495" s="100"/>
      <c r="D1495" s="100"/>
      <c r="E1495" s="101"/>
      <c r="F1495" s="100"/>
      <c r="G1495" s="100"/>
      <c r="H1495" s="100"/>
      <c r="I1495" s="100"/>
      <c r="J1495" s="100"/>
      <c r="K1495" s="100"/>
      <c r="L1495" s="102"/>
      <c r="M1495" s="102"/>
      <c r="N1495" s="102"/>
      <c r="O1495" s="103"/>
      <c r="P1495" s="100"/>
      <c r="Q1495" s="100"/>
      <c r="R1495" s="100"/>
      <c r="S1495" s="100"/>
      <c r="T1495" s="100"/>
      <c r="U1495" s="100"/>
      <c r="V1495" s="100"/>
      <c r="W1495" s="100"/>
      <c r="X1495" s="100"/>
      <c r="Y1495" s="100"/>
      <c r="Z1495" s="100"/>
      <c r="AA1495" s="100"/>
    </row>
    <row r="1496" spans="1:27">
      <c r="A1496" s="99"/>
      <c r="B1496" s="100"/>
      <c r="C1496" s="100"/>
      <c r="D1496" s="100"/>
      <c r="E1496" s="101"/>
      <c r="F1496" s="100"/>
      <c r="G1496" s="100"/>
      <c r="H1496" s="100"/>
      <c r="I1496" s="100"/>
      <c r="J1496" s="100"/>
      <c r="K1496" s="100"/>
      <c r="L1496" s="102"/>
      <c r="M1496" s="102"/>
      <c r="N1496" s="102"/>
      <c r="O1496" s="103"/>
      <c r="P1496" s="100"/>
      <c r="Q1496" s="100"/>
      <c r="R1496" s="100"/>
      <c r="S1496" s="100"/>
      <c r="T1496" s="100"/>
      <c r="U1496" s="100"/>
      <c r="V1496" s="100"/>
      <c r="W1496" s="100"/>
      <c r="X1496" s="100"/>
      <c r="Y1496" s="100"/>
      <c r="Z1496" s="100"/>
      <c r="AA1496" s="100"/>
    </row>
    <row r="1497" spans="1:27">
      <c r="A1497" s="99"/>
      <c r="B1497" s="100"/>
      <c r="C1497" s="100"/>
      <c r="D1497" s="100"/>
      <c r="E1497" s="101"/>
      <c r="F1497" s="100"/>
      <c r="G1497" s="100"/>
      <c r="H1497" s="100"/>
      <c r="I1497" s="100"/>
      <c r="J1497" s="100"/>
      <c r="K1497" s="100"/>
      <c r="L1497" s="102"/>
      <c r="M1497" s="102"/>
      <c r="N1497" s="102"/>
      <c r="O1497" s="103"/>
      <c r="P1497" s="100"/>
      <c r="Q1497" s="100"/>
      <c r="R1497" s="100"/>
      <c r="S1497" s="100"/>
      <c r="T1497" s="100"/>
      <c r="U1497" s="100"/>
      <c r="V1497" s="100"/>
      <c r="W1497" s="100"/>
      <c r="X1497" s="100"/>
      <c r="Y1497" s="100"/>
      <c r="Z1497" s="100"/>
      <c r="AA1497" s="100"/>
    </row>
    <row r="1498" spans="1:27">
      <c r="A1498" s="99"/>
      <c r="B1498" s="100"/>
      <c r="C1498" s="100"/>
      <c r="D1498" s="100"/>
      <c r="E1498" s="101"/>
      <c r="F1498" s="100"/>
      <c r="G1498" s="100"/>
      <c r="H1498" s="100"/>
      <c r="I1498" s="100"/>
      <c r="J1498" s="100"/>
      <c r="K1498" s="100"/>
      <c r="L1498" s="102"/>
      <c r="M1498" s="102"/>
      <c r="N1498" s="102"/>
      <c r="O1498" s="103"/>
      <c r="P1498" s="100"/>
      <c r="Q1498" s="100"/>
      <c r="R1498" s="100"/>
      <c r="S1498" s="100"/>
      <c r="T1498" s="100"/>
      <c r="U1498" s="100"/>
      <c r="V1498" s="100"/>
      <c r="W1498" s="100"/>
      <c r="X1498" s="100"/>
      <c r="Y1498" s="100"/>
      <c r="Z1498" s="100"/>
      <c r="AA1498" s="100"/>
    </row>
    <row r="1499" spans="1:27">
      <c r="A1499" s="99"/>
      <c r="B1499" s="100"/>
      <c r="C1499" s="100"/>
      <c r="D1499" s="100"/>
      <c r="E1499" s="101"/>
      <c r="F1499" s="100"/>
      <c r="G1499" s="100"/>
      <c r="H1499" s="100"/>
      <c r="I1499" s="100"/>
      <c r="J1499" s="100"/>
      <c r="K1499" s="100"/>
      <c r="L1499" s="102"/>
      <c r="M1499" s="102"/>
      <c r="N1499" s="102"/>
      <c r="O1499" s="103"/>
      <c r="P1499" s="100"/>
      <c r="Q1499" s="100"/>
      <c r="R1499" s="100"/>
      <c r="S1499" s="100"/>
      <c r="T1499" s="100"/>
      <c r="U1499" s="100"/>
      <c r="V1499" s="100"/>
      <c r="W1499" s="100"/>
      <c r="X1499" s="100"/>
      <c r="Y1499" s="100"/>
      <c r="Z1499" s="100"/>
      <c r="AA1499" s="100"/>
    </row>
    <row r="1500" spans="1:27">
      <c r="A1500" s="99"/>
      <c r="B1500" s="100"/>
      <c r="C1500" s="100"/>
      <c r="D1500" s="100"/>
      <c r="E1500" s="101"/>
      <c r="F1500" s="100"/>
      <c r="G1500" s="100"/>
      <c r="H1500" s="100"/>
      <c r="I1500" s="100"/>
      <c r="J1500" s="100"/>
      <c r="K1500" s="100"/>
      <c r="L1500" s="102"/>
      <c r="M1500" s="102"/>
      <c r="N1500" s="102"/>
      <c r="O1500" s="103"/>
      <c r="P1500" s="100"/>
      <c r="Q1500" s="100"/>
      <c r="R1500" s="100"/>
      <c r="S1500" s="100"/>
      <c r="T1500" s="100"/>
      <c r="U1500" s="100"/>
      <c r="V1500" s="100"/>
      <c r="W1500" s="100"/>
      <c r="X1500" s="100"/>
      <c r="Y1500" s="100"/>
      <c r="Z1500" s="100"/>
      <c r="AA1500" s="100"/>
    </row>
    <row r="1501" spans="1:27">
      <c r="A1501" s="99"/>
      <c r="B1501" s="100"/>
      <c r="C1501" s="100"/>
      <c r="D1501" s="100"/>
      <c r="E1501" s="101"/>
      <c r="F1501" s="100"/>
      <c r="G1501" s="100"/>
      <c r="H1501" s="100"/>
      <c r="I1501" s="100"/>
      <c r="J1501" s="100"/>
      <c r="K1501" s="100"/>
      <c r="L1501" s="102"/>
      <c r="M1501" s="102"/>
      <c r="N1501" s="102"/>
      <c r="O1501" s="103"/>
      <c r="P1501" s="100"/>
      <c r="Q1501" s="100"/>
      <c r="R1501" s="100"/>
      <c r="S1501" s="100"/>
      <c r="T1501" s="100"/>
      <c r="U1501" s="100"/>
      <c r="V1501" s="100"/>
      <c r="W1501" s="100"/>
      <c r="X1501" s="100"/>
      <c r="Y1501" s="100"/>
      <c r="Z1501" s="100"/>
      <c r="AA1501" s="100"/>
    </row>
    <row r="1502" spans="1:27">
      <c r="A1502" s="99"/>
      <c r="B1502" s="100"/>
      <c r="C1502" s="100"/>
      <c r="D1502" s="100"/>
      <c r="E1502" s="101"/>
      <c r="F1502" s="100"/>
      <c r="G1502" s="100"/>
      <c r="H1502" s="100"/>
      <c r="I1502" s="100"/>
      <c r="J1502" s="100"/>
      <c r="K1502" s="100"/>
      <c r="L1502" s="102"/>
      <c r="M1502" s="102"/>
      <c r="N1502" s="102"/>
      <c r="O1502" s="103"/>
      <c r="P1502" s="100"/>
      <c r="Q1502" s="100"/>
      <c r="R1502" s="100"/>
      <c r="S1502" s="100"/>
      <c r="T1502" s="100"/>
      <c r="U1502" s="100"/>
      <c r="V1502" s="100"/>
      <c r="W1502" s="100"/>
      <c r="X1502" s="100"/>
      <c r="Y1502" s="100"/>
      <c r="Z1502" s="100"/>
      <c r="AA1502" s="100"/>
    </row>
    <row r="1503" spans="1:27">
      <c r="A1503" s="99"/>
      <c r="B1503" s="100"/>
      <c r="C1503" s="100"/>
      <c r="D1503" s="100"/>
      <c r="E1503" s="101"/>
      <c r="F1503" s="100"/>
      <c r="G1503" s="100"/>
      <c r="H1503" s="100"/>
      <c r="I1503" s="100"/>
      <c r="J1503" s="100"/>
      <c r="K1503" s="100"/>
      <c r="L1503" s="102"/>
      <c r="M1503" s="102"/>
      <c r="N1503" s="102"/>
      <c r="O1503" s="103"/>
      <c r="P1503" s="100"/>
      <c r="Q1503" s="100"/>
      <c r="R1503" s="100"/>
      <c r="S1503" s="100"/>
      <c r="T1503" s="100"/>
      <c r="U1503" s="100"/>
      <c r="V1503" s="100"/>
      <c r="W1503" s="100"/>
      <c r="X1503" s="100"/>
      <c r="Y1503" s="100"/>
      <c r="Z1503" s="100"/>
      <c r="AA1503" s="100"/>
    </row>
    <row r="1504" spans="1:27">
      <c r="A1504" s="99"/>
      <c r="B1504" s="100"/>
      <c r="C1504" s="100"/>
      <c r="D1504" s="100"/>
      <c r="E1504" s="101"/>
      <c r="F1504" s="100"/>
      <c r="G1504" s="100"/>
      <c r="H1504" s="100"/>
      <c r="I1504" s="100"/>
      <c r="J1504" s="100"/>
      <c r="K1504" s="100"/>
      <c r="L1504" s="102"/>
      <c r="M1504" s="102"/>
      <c r="N1504" s="102"/>
      <c r="O1504" s="103"/>
      <c r="P1504" s="100"/>
      <c r="Q1504" s="100"/>
      <c r="R1504" s="100"/>
      <c r="S1504" s="100"/>
      <c r="T1504" s="100"/>
      <c r="U1504" s="100"/>
      <c r="V1504" s="100"/>
      <c r="W1504" s="100"/>
      <c r="X1504" s="100"/>
      <c r="Y1504" s="100"/>
      <c r="Z1504" s="100"/>
      <c r="AA1504" s="100"/>
    </row>
    <row r="1505" spans="1:27">
      <c r="A1505" s="99"/>
      <c r="B1505" s="100"/>
      <c r="C1505" s="100"/>
      <c r="D1505" s="100"/>
      <c r="E1505" s="101"/>
      <c r="F1505" s="100"/>
      <c r="G1505" s="100"/>
      <c r="H1505" s="100"/>
      <c r="I1505" s="100"/>
      <c r="J1505" s="100"/>
      <c r="K1505" s="100"/>
      <c r="L1505" s="102"/>
      <c r="M1505" s="102"/>
      <c r="N1505" s="102"/>
      <c r="O1505" s="103"/>
      <c r="P1505" s="100"/>
      <c r="Q1505" s="100"/>
      <c r="R1505" s="100"/>
      <c r="S1505" s="100"/>
      <c r="T1505" s="100"/>
      <c r="U1505" s="100"/>
      <c r="V1505" s="100"/>
      <c r="W1505" s="100"/>
      <c r="X1505" s="100"/>
      <c r="Y1505" s="100"/>
      <c r="Z1505" s="100"/>
      <c r="AA1505" s="100"/>
    </row>
    <row r="1506" spans="1:27">
      <c r="A1506" s="99"/>
      <c r="B1506" s="100"/>
      <c r="C1506" s="100"/>
      <c r="D1506" s="100"/>
      <c r="E1506" s="101"/>
      <c r="F1506" s="100"/>
      <c r="G1506" s="100"/>
      <c r="H1506" s="100"/>
      <c r="I1506" s="100"/>
      <c r="J1506" s="100"/>
      <c r="K1506" s="100"/>
      <c r="L1506" s="102"/>
      <c r="M1506" s="102"/>
      <c r="N1506" s="102"/>
      <c r="O1506" s="103"/>
      <c r="P1506" s="100"/>
      <c r="Q1506" s="100"/>
      <c r="R1506" s="100"/>
      <c r="S1506" s="100"/>
      <c r="T1506" s="100"/>
      <c r="U1506" s="100"/>
      <c r="V1506" s="100"/>
      <c r="W1506" s="100"/>
      <c r="X1506" s="100"/>
      <c r="Y1506" s="100"/>
      <c r="Z1506" s="100"/>
      <c r="AA1506" s="100"/>
    </row>
    <row r="1507" spans="1:27">
      <c r="A1507" s="99"/>
      <c r="B1507" s="100"/>
      <c r="C1507" s="100"/>
      <c r="D1507" s="100"/>
      <c r="E1507" s="101"/>
      <c r="F1507" s="100"/>
      <c r="G1507" s="100"/>
      <c r="H1507" s="100"/>
      <c r="I1507" s="100"/>
      <c r="J1507" s="100"/>
      <c r="K1507" s="100"/>
      <c r="L1507" s="102"/>
      <c r="M1507" s="102"/>
      <c r="N1507" s="102"/>
      <c r="O1507" s="103"/>
      <c r="P1507" s="100"/>
      <c r="Q1507" s="100"/>
      <c r="R1507" s="100"/>
      <c r="S1507" s="100"/>
      <c r="T1507" s="100"/>
      <c r="U1507" s="100"/>
      <c r="V1507" s="100"/>
      <c r="W1507" s="100"/>
      <c r="X1507" s="100"/>
      <c r="Y1507" s="100"/>
      <c r="Z1507" s="100"/>
      <c r="AA1507" s="100"/>
    </row>
    <row r="1508" spans="1:27">
      <c r="A1508" s="99"/>
      <c r="B1508" s="100"/>
      <c r="C1508" s="100"/>
      <c r="D1508" s="100"/>
      <c r="E1508" s="101"/>
      <c r="F1508" s="100"/>
      <c r="G1508" s="100"/>
      <c r="H1508" s="100"/>
      <c r="I1508" s="100"/>
      <c r="J1508" s="100"/>
      <c r="K1508" s="100"/>
      <c r="L1508" s="102"/>
      <c r="M1508" s="102"/>
      <c r="N1508" s="102"/>
      <c r="O1508" s="103"/>
      <c r="P1508" s="100"/>
      <c r="Q1508" s="100"/>
      <c r="R1508" s="100"/>
      <c r="S1508" s="100"/>
      <c r="T1508" s="100"/>
      <c r="U1508" s="100"/>
      <c r="V1508" s="100"/>
      <c r="W1508" s="100"/>
      <c r="X1508" s="100"/>
      <c r="Y1508" s="100"/>
      <c r="Z1508" s="100"/>
      <c r="AA1508" s="100"/>
    </row>
    <row r="1509" spans="1:27">
      <c r="A1509" s="99"/>
      <c r="B1509" s="100"/>
      <c r="C1509" s="100"/>
      <c r="D1509" s="100"/>
      <c r="E1509" s="101"/>
      <c r="F1509" s="100"/>
      <c r="G1509" s="100"/>
      <c r="H1509" s="100"/>
      <c r="I1509" s="100"/>
      <c r="J1509" s="100"/>
      <c r="K1509" s="100"/>
      <c r="L1509" s="102"/>
      <c r="M1509" s="102"/>
      <c r="N1509" s="102"/>
      <c r="O1509" s="103"/>
      <c r="P1509" s="100"/>
      <c r="Q1509" s="100"/>
      <c r="R1509" s="100"/>
      <c r="S1509" s="100"/>
      <c r="T1509" s="100"/>
      <c r="U1509" s="100"/>
      <c r="V1509" s="100"/>
      <c r="W1509" s="100"/>
      <c r="X1509" s="100"/>
      <c r="Y1509" s="100"/>
      <c r="Z1509" s="100"/>
      <c r="AA1509" s="100"/>
    </row>
    <row r="1510" spans="1:27">
      <c r="A1510" s="99"/>
      <c r="B1510" s="100"/>
      <c r="C1510" s="100"/>
      <c r="D1510" s="100"/>
      <c r="E1510" s="101"/>
      <c r="F1510" s="100"/>
      <c r="G1510" s="100"/>
      <c r="H1510" s="100"/>
      <c r="I1510" s="100"/>
      <c r="J1510" s="100"/>
      <c r="K1510" s="100"/>
      <c r="L1510" s="102"/>
      <c r="M1510" s="102"/>
      <c r="N1510" s="102"/>
      <c r="O1510" s="103"/>
      <c r="P1510" s="100"/>
      <c r="Q1510" s="100"/>
      <c r="R1510" s="100"/>
      <c r="S1510" s="100"/>
      <c r="T1510" s="100"/>
      <c r="U1510" s="100"/>
      <c r="V1510" s="100"/>
      <c r="W1510" s="100"/>
      <c r="X1510" s="100"/>
      <c r="Y1510" s="100"/>
      <c r="Z1510" s="100"/>
      <c r="AA1510" s="100"/>
    </row>
    <row r="1511" spans="1:27">
      <c r="A1511" s="99"/>
      <c r="B1511" s="100"/>
      <c r="C1511" s="100"/>
      <c r="D1511" s="100"/>
      <c r="E1511" s="101"/>
      <c r="F1511" s="100"/>
      <c r="G1511" s="100"/>
      <c r="H1511" s="100"/>
      <c r="I1511" s="100"/>
      <c r="J1511" s="100"/>
      <c r="K1511" s="100"/>
      <c r="L1511" s="102"/>
      <c r="M1511" s="102"/>
      <c r="N1511" s="102"/>
      <c r="O1511" s="103"/>
      <c r="P1511" s="100"/>
      <c r="Q1511" s="100"/>
      <c r="R1511" s="100"/>
      <c r="S1511" s="100"/>
      <c r="T1511" s="100"/>
      <c r="U1511" s="100"/>
      <c r="V1511" s="100"/>
      <c r="W1511" s="100"/>
      <c r="X1511" s="100"/>
      <c r="Y1511" s="100"/>
      <c r="Z1511" s="100"/>
      <c r="AA1511" s="100"/>
    </row>
    <row r="1512" spans="1:27">
      <c r="A1512" s="99"/>
      <c r="B1512" s="100"/>
      <c r="C1512" s="100"/>
      <c r="D1512" s="100"/>
      <c r="E1512" s="101"/>
      <c r="F1512" s="100"/>
      <c r="G1512" s="100"/>
      <c r="H1512" s="100"/>
      <c r="I1512" s="100"/>
      <c r="J1512" s="100"/>
      <c r="K1512" s="100"/>
      <c r="L1512" s="102"/>
      <c r="M1512" s="102"/>
      <c r="N1512" s="102"/>
      <c r="O1512" s="103"/>
      <c r="P1512" s="100"/>
      <c r="Q1512" s="100"/>
      <c r="R1512" s="100"/>
      <c r="S1512" s="100"/>
      <c r="T1512" s="100"/>
      <c r="U1512" s="100"/>
      <c r="V1512" s="100"/>
      <c r="W1512" s="100"/>
      <c r="X1512" s="100"/>
      <c r="Y1512" s="100"/>
      <c r="Z1512" s="100"/>
      <c r="AA1512" s="100"/>
    </row>
    <row r="1513" spans="1:27">
      <c r="A1513" s="99"/>
      <c r="B1513" s="100"/>
      <c r="C1513" s="100"/>
      <c r="D1513" s="100"/>
      <c r="E1513" s="101"/>
      <c r="F1513" s="100"/>
      <c r="G1513" s="100"/>
      <c r="H1513" s="100"/>
      <c r="I1513" s="100"/>
      <c r="J1513" s="100"/>
      <c r="K1513" s="100"/>
      <c r="L1513" s="102"/>
      <c r="M1513" s="102"/>
      <c r="N1513" s="102"/>
      <c r="O1513" s="103"/>
      <c r="P1513" s="100"/>
      <c r="Q1513" s="100"/>
      <c r="R1513" s="100"/>
      <c r="S1513" s="100"/>
      <c r="T1513" s="100"/>
      <c r="U1513" s="100"/>
      <c r="V1513" s="100"/>
      <c r="W1513" s="100"/>
      <c r="X1513" s="100"/>
      <c r="Y1513" s="100"/>
      <c r="Z1513" s="100"/>
      <c r="AA1513" s="100"/>
    </row>
    <row r="1514" spans="1:27">
      <c r="A1514" s="99"/>
      <c r="B1514" s="100"/>
      <c r="C1514" s="100"/>
      <c r="D1514" s="100"/>
      <c r="E1514" s="101"/>
      <c r="F1514" s="100"/>
      <c r="G1514" s="100"/>
      <c r="H1514" s="100"/>
      <c r="I1514" s="100"/>
      <c r="J1514" s="100"/>
      <c r="K1514" s="100"/>
      <c r="L1514" s="102"/>
      <c r="M1514" s="102"/>
      <c r="N1514" s="102"/>
      <c r="O1514" s="103"/>
      <c r="P1514" s="100"/>
      <c r="Q1514" s="100"/>
      <c r="R1514" s="100"/>
      <c r="S1514" s="100"/>
      <c r="T1514" s="100"/>
      <c r="U1514" s="100"/>
      <c r="V1514" s="100"/>
      <c r="W1514" s="100"/>
      <c r="X1514" s="100"/>
      <c r="Y1514" s="100"/>
      <c r="Z1514" s="100"/>
      <c r="AA1514" s="100"/>
    </row>
    <row r="1515" spans="1:27">
      <c r="A1515" s="99"/>
      <c r="B1515" s="100"/>
      <c r="C1515" s="100"/>
      <c r="D1515" s="100"/>
      <c r="E1515" s="101"/>
      <c r="F1515" s="100"/>
      <c r="G1515" s="100"/>
      <c r="H1515" s="100"/>
      <c r="I1515" s="100"/>
      <c r="J1515" s="100"/>
      <c r="K1515" s="100"/>
      <c r="L1515" s="102"/>
      <c r="M1515" s="102"/>
      <c r="N1515" s="102"/>
      <c r="O1515" s="103"/>
      <c r="P1515" s="100"/>
      <c r="Q1515" s="100"/>
      <c r="R1515" s="100"/>
      <c r="S1515" s="100"/>
      <c r="T1515" s="100"/>
      <c r="U1515" s="100"/>
      <c r="V1515" s="100"/>
      <c r="W1515" s="100"/>
      <c r="X1515" s="100"/>
      <c r="Y1515" s="100"/>
      <c r="Z1515" s="100"/>
      <c r="AA1515" s="100"/>
    </row>
    <row r="1516" spans="1:27">
      <c r="A1516" s="99"/>
      <c r="B1516" s="100"/>
      <c r="C1516" s="100"/>
      <c r="D1516" s="100"/>
      <c r="E1516" s="101"/>
      <c r="F1516" s="100"/>
      <c r="G1516" s="100"/>
      <c r="H1516" s="100"/>
      <c r="I1516" s="100"/>
      <c r="J1516" s="100"/>
      <c r="K1516" s="100"/>
      <c r="L1516" s="102"/>
      <c r="M1516" s="102"/>
      <c r="N1516" s="102"/>
      <c r="O1516" s="103"/>
      <c r="P1516" s="100"/>
      <c r="Q1516" s="100"/>
      <c r="R1516" s="100"/>
      <c r="S1516" s="100"/>
      <c r="T1516" s="100"/>
      <c r="U1516" s="100"/>
      <c r="V1516" s="100"/>
      <c r="W1516" s="100"/>
      <c r="X1516" s="100"/>
      <c r="Y1516" s="100"/>
      <c r="Z1516" s="100"/>
      <c r="AA1516" s="100"/>
    </row>
    <row r="1517" spans="1:27">
      <c r="A1517" s="99"/>
      <c r="B1517" s="100"/>
      <c r="C1517" s="100"/>
      <c r="D1517" s="100"/>
      <c r="E1517" s="101"/>
      <c r="F1517" s="100"/>
      <c r="G1517" s="100"/>
      <c r="H1517" s="100"/>
      <c r="I1517" s="100"/>
      <c r="J1517" s="100"/>
      <c r="K1517" s="100"/>
      <c r="L1517" s="102"/>
      <c r="M1517" s="102"/>
      <c r="N1517" s="102"/>
      <c r="O1517" s="103"/>
      <c r="P1517" s="100"/>
      <c r="Q1517" s="100"/>
      <c r="R1517" s="100"/>
      <c r="S1517" s="100"/>
      <c r="T1517" s="100"/>
      <c r="U1517" s="100"/>
      <c r="V1517" s="100"/>
      <c r="W1517" s="100"/>
      <c r="X1517" s="100"/>
      <c r="Y1517" s="100"/>
      <c r="Z1517" s="100"/>
      <c r="AA1517" s="100"/>
    </row>
    <row r="1518" spans="1:27">
      <c r="A1518" s="99"/>
      <c r="B1518" s="100"/>
      <c r="C1518" s="100"/>
      <c r="D1518" s="100"/>
      <c r="E1518" s="101"/>
      <c r="F1518" s="100"/>
      <c r="G1518" s="100"/>
      <c r="H1518" s="100"/>
      <c r="I1518" s="100"/>
      <c r="J1518" s="100"/>
      <c r="K1518" s="100"/>
      <c r="L1518" s="102"/>
      <c r="M1518" s="102"/>
      <c r="N1518" s="102"/>
      <c r="O1518" s="103"/>
      <c r="P1518" s="100"/>
      <c r="Q1518" s="100"/>
      <c r="R1518" s="100"/>
      <c r="S1518" s="100"/>
      <c r="T1518" s="100"/>
      <c r="U1518" s="100"/>
      <c r="V1518" s="100"/>
      <c r="W1518" s="100"/>
      <c r="X1518" s="100"/>
      <c r="Y1518" s="100"/>
      <c r="Z1518" s="100"/>
      <c r="AA1518" s="100"/>
    </row>
    <row r="1519" spans="1:27">
      <c r="A1519" s="99"/>
      <c r="B1519" s="100"/>
      <c r="C1519" s="100"/>
      <c r="D1519" s="100"/>
      <c r="E1519" s="101"/>
      <c r="F1519" s="100"/>
      <c r="G1519" s="100"/>
      <c r="H1519" s="100"/>
      <c r="I1519" s="100"/>
      <c r="J1519" s="100"/>
      <c r="K1519" s="100"/>
      <c r="L1519" s="102"/>
      <c r="M1519" s="102"/>
      <c r="N1519" s="102"/>
      <c r="O1519" s="103"/>
      <c r="P1519" s="100"/>
      <c r="Q1519" s="100"/>
      <c r="R1519" s="100"/>
      <c r="S1519" s="100"/>
      <c r="T1519" s="100"/>
      <c r="U1519" s="100"/>
      <c r="V1519" s="100"/>
      <c r="W1519" s="100"/>
      <c r="X1519" s="100"/>
      <c r="Y1519" s="100"/>
      <c r="Z1519" s="100"/>
      <c r="AA1519" s="100"/>
    </row>
    <row r="1520" spans="1:27">
      <c r="A1520" s="99"/>
      <c r="B1520" s="100"/>
      <c r="C1520" s="100"/>
      <c r="D1520" s="100"/>
      <c r="E1520" s="101"/>
      <c r="F1520" s="100"/>
      <c r="G1520" s="100"/>
      <c r="H1520" s="100"/>
      <c r="I1520" s="100"/>
      <c r="J1520" s="100"/>
      <c r="K1520" s="100"/>
      <c r="L1520" s="102"/>
      <c r="M1520" s="102"/>
      <c r="N1520" s="102"/>
      <c r="O1520" s="103"/>
      <c r="P1520" s="100"/>
      <c r="Q1520" s="100"/>
      <c r="R1520" s="100"/>
      <c r="S1520" s="100"/>
      <c r="T1520" s="100"/>
      <c r="U1520" s="100"/>
      <c r="V1520" s="100"/>
      <c r="W1520" s="100"/>
      <c r="X1520" s="100"/>
      <c r="Y1520" s="100"/>
      <c r="Z1520" s="100"/>
      <c r="AA1520" s="100"/>
    </row>
    <row r="1521" spans="1:27">
      <c r="A1521" s="99"/>
      <c r="B1521" s="100"/>
      <c r="C1521" s="100"/>
      <c r="D1521" s="100"/>
      <c r="E1521" s="101"/>
      <c r="F1521" s="100"/>
      <c r="G1521" s="100"/>
      <c r="H1521" s="100"/>
      <c r="I1521" s="100"/>
      <c r="J1521" s="100"/>
      <c r="K1521" s="100"/>
      <c r="L1521" s="102"/>
      <c r="M1521" s="102"/>
      <c r="N1521" s="102"/>
      <c r="O1521" s="103"/>
      <c r="P1521" s="100"/>
      <c r="Q1521" s="100"/>
      <c r="R1521" s="100"/>
      <c r="S1521" s="100"/>
      <c r="T1521" s="100"/>
      <c r="U1521" s="100"/>
      <c r="V1521" s="100"/>
      <c r="W1521" s="100"/>
      <c r="X1521" s="100"/>
      <c r="Y1521" s="100"/>
      <c r="Z1521" s="100"/>
      <c r="AA1521" s="100"/>
    </row>
    <row r="1522" spans="1:27">
      <c r="A1522" s="99"/>
      <c r="B1522" s="100"/>
      <c r="C1522" s="100"/>
      <c r="D1522" s="100"/>
      <c r="E1522" s="101"/>
      <c r="F1522" s="100"/>
      <c r="G1522" s="100"/>
      <c r="H1522" s="100"/>
      <c r="I1522" s="100"/>
      <c r="J1522" s="100"/>
      <c r="K1522" s="100"/>
      <c r="L1522" s="102"/>
      <c r="M1522" s="102"/>
      <c r="N1522" s="102"/>
      <c r="O1522" s="103"/>
      <c r="P1522" s="100"/>
      <c r="Q1522" s="100"/>
      <c r="R1522" s="100"/>
      <c r="S1522" s="100"/>
      <c r="T1522" s="100"/>
      <c r="U1522" s="100"/>
      <c r="V1522" s="100"/>
      <c r="W1522" s="100"/>
      <c r="X1522" s="100"/>
      <c r="Y1522" s="100"/>
      <c r="Z1522" s="100"/>
      <c r="AA1522" s="100"/>
    </row>
    <row r="1523" spans="1:27">
      <c r="A1523" s="99"/>
      <c r="B1523" s="100"/>
      <c r="C1523" s="100"/>
      <c r="D1523" s="100"/>
      <c r="E1523" s="101"/>
      <c r="F1523" s="100"/>
      <c r="G1523" s="100"/>
      <c r="H1523" s="100"/>
      <c r="I1523" s="100"/>
      <c r="J1523" s="100"/>
      <c r="K1523" s="100"/>
      <c r="L1523" s="102"/>
      <c r="M1523" s="102"/>
      <c r="N1523" s="102"/>
      <c r="O1523" s="103"/>
      <c r="P1523" s="100"/>
      <c r="Q1523" s="100"/>
      <c r="R1523" s="100"/>
      <c r="S1523" s="100"/>
      <c r="T1523" s="100"/>
      <c r="U1523" s="100"/>
      <c r="V1523" s="100"/>
      <c r="W1523" s="100"/>
      <c r="X1523" s="100"/>
      <c r="Y1523" s="100"/>
      <c r="Z1523" s="100"/>
      <c r="AA1523" s="100"/>
    </row>
    <row r="1524" spans="1:27">
      <c r="A1524" s="99"/>
      <c r="B1524" s="100"/>
      <c r="C1524" s="100"/>
      <c r="D1524" s="100"/>
      <c r="E1524" s="101"/>
      <c r="F1524" s="100"/>
      <c r="G1524" s="100"/>
      <c r="H1524" s="100"/>
      <c r="I1524" s="100"/>
      <c r="J1524" s="100"/>
      <c r="K1524" s="100"/>
      <c r="L1524" s="102"/>
      <c r="M1524" s="102"/>
      <c r="N1524" s="102"/>
      <c r="O1524" s="103"/>
      <c r="P1524" s="100"/>
      <c r="Q1524" s="100"/>
      <c r="R1524" s="100"/>
      <c r="S1524" s="100"/>
      <c r="T1524" s="100"/>
      <c r="U1524" s="100"/>
      <c r="V1524" s="100"/>
      <c r="W1524" s="100"/>
      <c r="X1524" s="100"/>
      <c r="Y1524" s="100"/>
      <c r="Z1524" s="100"/>
      <c r="AA1524" s="100"/>
    </row>
    <row r="1525" spans="1:27">
      <c r="A1525" s="99"/>
      <c r="B1525" s="100"/>
      <c r="C1525" s="100"/>
      <c r="D1525" s="100"/>
      <c r="E1525" s="101"/>
      <c r="F1525" s="100"/>
      <c r="G1525" s="100"/>
      <c r="H1525" s="100"/>
      <c r="I1525" s="100"/>
      <c r="J1525" s="100"/>
      <c r="K1525" s="100"/>
      <c r="L1525" s="102"/>
      <c r="M1525" s="102"/>
      <c r="N1525" s="102"/>
      <c r="O1525" s="103"/>
      <c r="P1525" s="100"/>
      <c r="Q1525" s="100"/>
      <c r="R1525" s="100"/>
      <c r="S1525" s="100"/>
      <c r="T1525" s="100"/>
      <c r="U1525" s="100"/>
      <c r="V1525" s="100"/>
      <c r="W1525" s="100"/>
      <c r="X1525" s="100"/>
      <c r="Y1525" s="100"/>
      <c r="Z1525" s="100"/>
      <c r="AA1525" s="100"/>
    </row>
    <row r="1526" spans="1:27">
      <c r="A1526" s="99"/>
      <c r="B1526" s="100"/>
      <c r="C1526" s="100"/>
      <c r="D1526" s="100"/>
      <c r="E1526" s="101"/>
      <c r="F1526" s="100"/>
      <c r="G1526" s="100"/>
      <c r="H1526" s="100"/>
      <c r="I1526" s="100"/>
      <c r="J1526" s="100"/>
      <c r="K1526" s="100"/>
      <c r="L1526" s="102"/>
      <c r="M1526" s="102"/>
      <c r="N1526" s="102"/>
      <c r="O1526" s="103"/>
      <c r="P1526" s="100"/>
      <c r="Q1526" s="100"/>
      <c r="R1526" s="100"/>
      <c r="S1526" s="100"/>
      <c r="T1526" s="100"/>
      <c r="U1526" s="100"/>
      <c r="V1526" s="100"/>
      <c r="W1526" s="100"/>
      <c r="X1526" s="100"/>
      <c r="Y1526" s="100"/>
      <c r="Z1526" s="100"/>
      <c r="AA1526" s="100"/>
    </row>
    <row r="1527" spans="1:27">
      <c r="A1527" s="99"/>
      <c r="B1527" s="100"/>
      <c r="C1527" s="100"/>
      <c r="D1527" s="100"/>
      <c r="E1527" s="101"/>
      <c r="F1527" s="100"/>
      <c r="G1527" s="100"/>
      <c r="H1527" s="100"/>
      <c r="I1527" s="100"/>
      <c r="J1527" s="100"/>
      <c r="K1527" s="100"/>
      <c r="L1527" s="102"/>
      <c r="M1527" s="102"/>
      <c r="N1527" s="102"/>
      <c r="O1527" s="103"/>
      <c r="P1527" s="100"/>
      <c r="Q1527" s="100"/>
      <c r="R1527" s="100"/>
      <c r="S1527" s="100"/>
      <c r="T1527" s="100"/>
      <c r="U1527" s="100"/>
      <c r="V1527" s="100"/>
      <c r="W1527" s="100"/>
      <c r="X1527" s="100"/>
      <c r="Y1527" s="100"/>
      <c r="Z1527" s="100"/>
      <c r="AA1527" s="100"/>
    </row>
    <row r="1528" spans="1:27">
      <c r="A1528" s="99"/>
      <c r="B1528" s="100"/>
      <c r="C1528" s="100"/>
      <c r="D1528" s="100"/>
      <c r="E1528" s="101"/>
      <c r="F1528" s="100"/>
      <c r="G1528" s="100"/>
      <c r="H1528" s="100"/>
      <c r="I1528" s="100"/>
      <c r="J1528" s="100"/>
      <c r="K1528" s="100"/>
      <c r="L1528" s="102"/>
      <c r="M1528" s="102"/>
      <c r="N1528" s="102"/>
      <c r="O1528" s="103"/>
      <c r="P1528" s="100"/>
      <c r="Q1528" s="100"/>
      <c r="R1528" s="100"/>
      <c r="S1528" s="100"/>
      <c r="T1528" s="100"/>
      <c r="U1528" s="100"/>
      <c r="V1528" s="100"/>
      <c r="W1528" s="100"/>
      <c r="X1528" s="100"/>
      <c r="Y1528" s="100"/>
      <c r="Z1528" s="100"/>
      <c r="AA1528" s="100"/>
    </row>
    <row r="1529" spans="1:27">
      <c r="A1529" s="99"/>
      <c r="B1529" s="100"/>
      <c r="C1529" s="100"/>
      <c r="D1529" s="100"/>
      <c r="E1529" s="101"/>
      <c r="F1529" s="100"/>
      <c r="G1529" s="100"/>
      <c r="H1529" s="100"/>
      <c r="I1529" s="100"/>
      <c r="J1529" s="100"/>
      <c r="K1529" s="100"/>
      <c r="L1529" s="102"/>
      <c r="M1529" s="102"/>
      <c r="N1529" s="102"/>
      <c r="O1529" s="103"/>
      <c r="P1529" s="100"/>
      <c r="Q1529" s="100"/>
      <c r="R1529" s="100"/>
      <c r="S1529" s="100"/>
      <c r="T1529" s="100"/>
      <c r="U1529" s="100"/>
      <c r="V1529" s="100"/>
      <c r="W1529" s="100"/>
      <c r="X1529" s="100"/>
      <c r="Y1529" s="100"/>
      <c r="Z1529" s="100"/>
      <c r="AA1529" s="100"/>
    </row>
    <row r="1530" spans="1:27">
      <c r="A1530" s="99"/>
      <c r="B1530" s="100"/>
      <c r="C1530" s="100"/>
      <c r="D1530" s="100"/>
      <c r="E1530" s="101"/>
      <c r="F1530" s="100"/>
      <c r="G1530" s="100"/>
      <c r="H1530" s="100"/>
      <c r="I1530" s="100"/>
      <c r="J1530" s="100"/>
      <c r="K1530" s="100"/>
      <c r="L1530" s="102"/>
      <c r="M1530" s="102"/>
      <c r="N1530" s="102"/>
      <c r="O1530" s="103"/>
      <c r="P1530" s="100"/>
      <c r="Q1530" s="100"/>
      <c r="R1530" s="100"/>
      <c r="S1530" s="100"/>
      <c r="T1530" s="100"/>
      <c r="U1530" s="100"/>
      <c r="V1530" s="100"/>
      <c r="W1530" s="100"/>
      <c r="X1530" s="100"/>
      <c r="Y1530" s="100"/>
      <c r="Z1530" s="100"/>
      <c r="AA1530" s="100"/>
    </row>
    <row r="1531" spans="1:27">
      <c r="A1531" s="99"/>
      <c r="B1531" s="100"/>
      <c r="C1531" s="100"/>
      <c r="D1531" s="100"/>
      <c r="E1531" s="101"/>
      <c r="F1531" s="100"/>
      <c r="G1531" s="100"/>
      <c r="H1531" s="100"/>
      <c r="I1531" s="100"/>
      <c r="J1531" s="100"/>
      <c r="K1531" s="100"/>
      <c r="L1531" s="102"/>
      <c r="M1531" s="102"/>
      <c r="N1531" s="102"/>
      <c r="O1531" s="103"/>
      <c r="P1531" s="100"/>
      <c r="Q1531" s="100"/>
      <c r="R1531" s="100"/>
      <c r="S1531" s="100"/>
      <c r="T1531" s="100"/>
      <c r="U1531" s="100"/>
      <c r="V1531" s="100"/>
      <c r="W1531" s="100"/>
      <c r="X1531" s="100"/>
      <c r="Y1531" s="100"/>
      <c r="Z1531" s="100"/>
      <c r="AA1531" s="100"/>
    </row>
    <row r="1532" spans="1:27">
      <c r="A1532" s="99"/>
      <c r="B1532" s="100"/>
      <c r="C1532" s="100"/>
      <c r="D1532" s="100"/>
      <c r="E1532" s="101"/>
      <c r="F1532" s="100"/>
      <c r="G1532" s="100"/>
      <c r="H1532" s="100"/>
      <c r="I1532" s="100"/>
      <c r="J1532" s="100"/>
      <c r="K1532" s="100"/>
      <c r="L1532" s="102"/>
      <c r="M1532" s="102"/>
      <c r="N1532" s="102"/>
      <c r="O1532" s="103"/>
      <c r="P1532" s="100"/>
      <c r="Q1532" s="100"/>
      <c r="R1532" s="100"/>
      <c r="S1532" s="100"/>
      <c r="T1532" s="100"/>
      <c r="U1532" s="100"/>
      <c r="V1532" s="100"/>
      <c r="W1532" s="100"/>
      <c r="X1532" s="100"/>
      <c r="Y1532" s="100"/>
      <c r="Z1532" s="100"/>
      <c r="AA1532" s="100"/>
    </row>
    <row r="1533" spans="1:27">
      <c r="A1533" s="99"/>
      <c r="B1533" s="100"/>
      <c r="C1533" s="100"/>
      <c r="D1533" s="100"/>
      <c r="E1533" s="101"/>
      <c r="F1533" s="100"/>
      <c r="G1533" s="100"/>
      <c r="H1533" s="100"/>
      <c r="I1533" s="100"/>
      <c r="J1533" s="100"/>
      <c r="K1533" s="100"/>
      <c r="L1533" s="102"/>
      <c r="M1533" s="102"/>
      <c r="N1533" s="102"/>
      <c r="O1533" s="103"/>
      <c r="P1533" s="100"/>
      <c r="Q1533" s="100"/>
      <c r="R1533" s="100"/>
      <c r="S1533" s="100"/>
      <c r="T1533" s="100"/>
      <c r="U1533" s="100"/>
      <c r="V1533" s="100"/>
      <c r="W1533" s="100"/>
      <c r="X1533" s="100"/>
      <c r="Y1533" s="100"/>
      <c r="Z1533" s="100"/>
      <c r="AA1533" s="100"/>
    </row>
    <row r="1534" spans="1:27">
      <c r="A1534" s="99"/>
      <c r="B1534" s="100"/>
      <c r="C1534" s="100"/>
      <c r="D1534" s="100"/>
      <c r="E1534" s="101"/>
      <c r="F1534" s="100"/>
      <c r="G1534" s="100"/>
      <c r="H1534" s="100"/>
      <c r="I1534" s="100"/>
      <c r="J1534" s="100"/>
      <c r="K1534" s="100"/>
      <c r="L1534" s="102"/>
      <c r="M1534" s="102"/>
      <c r="N1534" s="102"/>
      <c r="O1534" s="103"/>
      <c r="P1534" s="100"/>
      <c r="Q1534" s="100"/>
      <c r="R1534" s="100"/>
      <c r="S1534" s="100"/>
      <c r="T1534" s="100"/>
      <c r="U1534" s="100"/>
      <c r="V1534" s="100"/>
      <c r="W1534" s="100"/>
      <c r="X1534" s="100"/>
      <c r="Y1534" s="100"/>
      <c r="Z1534" s="100"/>
      <c r="AA1534" s="100"/>
    </row>
    <row r="1535" spans="1:27">
      <c r="A1535" s="99"/>
      <c r="B1535" s="100"/>
      <c r="C1535" s="100"/>
      <c r="D1535" s="100"/>
      <c r="E1535" s="101"/>
      <c r="F1535" s="100"/>
      <c r="G1535" s="100"/>
      <c r="H1535" s="100"/>
      <c r="I1535" s="100"/>
      <c r="J1535" s="100"/>
      <c r="K1535" s="100"/>
      <c r="L1535" s="102"/>
      <c r="M1535" s="102"/>
      <c r="N1535" s="102"/>
      <c r="O1535" s="103"/>
      <c r="P1535" s="100"/>
      <c r="Q1535" s="100"/>
      <c r="R1535" s="100"/>
      <c r="S1535" s="100"/>
      <c r="T1535" s="100"/>
      <c r="U1535" s="100"/>
      <c r="V1535" s="100"/>
      <c r="W1535" s="100"/>
      <c r="X1535" s="100"/>
      <c r="Y1535" s="100"/>
      <c r="Z1535" s="100"/>
      <c r="AA1535" s="100"/>
    </row>
    <row r="1536" spans="1:27">
      <c r="A1536" s="99"/>
      <c r="B1536" s="100"/>
      <c r="C1536" s="100"/>
      <c r="D1536" s="100"/>
      <c r="E1536" s="101"/>
      <c r="F1536" s="100"/>
      <c r="G1536" s="100"/>
      <c r="H1536" s="100"/>
      <c r="I1536" s="100"/>
      <c r="J1536" s="100"/>
      <c r="K1536" s="100"/>
      <c r="L1536" s="102"/>
      <c r="M1536" s="102"/>
      <c r="N1536" s="102"/>
      <c r="O1536" s="103"/>
      <c r="P1536" s="100"/>
      <c r="Q1536" s="100"/>
      <c r="R1536" s="100"/>
      <c r="S1536" s="100"/>
      <c r="T1536" s="100"/>
      <c r="U1536" s="100"/>
      <c r="V1536" s="100"/>
      <c r="W1536" s="100"/>
      <c r="X1536" s="100"/>
      <c r="Y1536" s="100"/>
      <c r="Z1536" s="100"/>
      <c r="AA1536" s="100"/>
    </row>
    <row r="1537" spans="1:27">
      <c r="A1537" s="99"/>
      <c r="B1537" s="100"/>
      <c r="C1537" s="100"/>
      <c r="D1537" s="100"/>
      <c r="E1537" s="101"/>
      <c r="F1537" s="100"/>
      <c r="G1537" s="100"/>
      <c r="H1537" s="100"/>
      <c r="I1537" s="100"/>
      <c r="J1537" s="100"/>
      <c r="K1537" s="100"/>
      <c r="L1537" s="102"/>
      <c r="M1537" s="102"/>
      <c r="N1537" s="102"/>
      <c r="O1537" s="103"/>
      <c r="P1537" s="100"/>
      <c r="Q1537" s="100"/>
      <c r="R1537" s="100"/>
      <c r="S1537" s="100"/>
      <c r="T1537" s="100"/>
      <c r="U1537" s="100"/>
      <c r="V1537" s="100"/>
      <c r="W1537" s="100"/>
      <c r="X1537" s="100"/>
      <c r="Y1537" s="100"/>
      <c r="Z1537" s="100"/>
      <c r="AA1537" s="100"/>
    </row>
    <row r="1538" spans="1:27">
      <c r="A1538" s="99"/>
      <c r="B1538" s="100"/>
      <c r="C1538" s="100"/>
      <c r="D1538" s="100"/>
      <c r="E1538" s="101"/>
      <c r="F1538" s="100"/>
      <c r="G1538" s="100"/>
      <c r="H1538" s="100"/>
      <c r="I1538" s="100"/>
      <c r="J1538" s="100"/>
      <c r="K1538" s="100"/>
      <c r="L1538" s="102"/>
      <c r="M1538" s="102"/>
      <c r="N1538" s="102"/>
      <c r="O1538" s="103"/>
      <c r="P1538" s="100"/>
      <c r="Q1538" s="100"/>
      <c r="R1538" s="100"/>
      <c r="S1538" s="100"/>
      <c r="T1538" s="100"/>
      <c r="U1538" s="100"/>
      <c r="V1538" s="100"/>
      <c r="W1538" s="100"/>
      <c r="X1538" s="100"/>
      <c r="Y1538" s="100"/>
      <c r="Z1538" s="100"/>
      <c r="AA1538" s="100"/>
    </row>
    <row r="1539" spans="1:27">
      <c r="A1539" s="99"/>
      <c r="B1539" s="100"/>
      <c r="C1539" s="100"/>
      <c r="D1539" s="100"/>
      <c r="E1539" s="101"/>
      <c r="F1539" s="100"/>
      <c r="G1539" s="100"/>
      <c r="H1539" s="100"/>
      <c r="I1539" s="100"/>
      <c r="J1539" s="100"/>
      <c r="K1539" s="100"/>
      <c r="L1539" s="102"/>
      <c r="M1539" s="102"/>
      <c r="N1539" s="102"/>
      <c r="O1539" s="103"/>
      <c r="P1539" s="100"/>
      <c r="Q1539" s="100"/>
      <c r="R1539" s="100"/>
      <c r="S1539" s="100"/>
      <c r="T1539" s="100"/>
      <c r="U1539" s="100"/>
      <c r="V1539" s="100"/>
      <c r="W1539" s="100"/>
      <c r="X1539" s="100"/>
      <c r="Y1539" s="100"/>
      <c r="Z1539" s="100"/>
      <c r="AA1539" s="100"/>
    </row>
    <row r="1540" spans="1:27">
      <c r="A1540" s="99"/>
      <c r="B1540" s="100"/>
      <c r="C1540" s="100"/>
      <c r="D1540" s="100"/>
      <c r="E1540" s="101"/>
      <c r="F1540" s="100"/>
      <c r="G1540" s="100"/>
      <c r="H1540" s="100"/>
      <c r="I1540" s="100"/>
      <c r="J1540" s="100"/>
      <c r="K1540" s="100"/>
      <c r="L1540" s="102"/>
      <c r="M1540" s="102"/>
      <c r="N1540" s="102"/>
      <c r="O1540" s="103"/>
      <c r="P1540" s="100"/>
      <c r="Q1540" s="100"/>
      <c r="R1540" s="100"/>
      <c r="S1540" s="100"/>
      <c r="T1540" s="100"/>
      <c r="U1540" s="100"/>
      <c r="V1540" s="100"/>
      <c r="W1540" s="100"/>
      <c r="X1540" s="100"/>
      <c r="Y1540" s="100"/>
      <c r="Z1540" s="100"/>
      <c r="AA1540" s="100"/>
    </row>
    <row r="1541" spans="1:27">
      <c r="A1541" s="99"/>
      <c r="B1541" s="100"/>
      <c r="C1541" s="100"/>
      <c r="D1541" s="100"/>
      <c r="E1541" s="101"/>
      <c r="F1541" s="100"/>
      <c r="G1541" s="100"/>
      <c r="H1541" s="100"/>
      <c r="I1541" s="100"/>
      <c r="J1541" s="100"/>
      <c r="K1541" s="100"/>
      <c r="L1541" s="102"/>
      <c r="M1541" s="102"/>
      <c r="N1541" s="102"/>
      <c r="O1541" s="103"/>
      <c r="P1541" s="100"/>
      <c r="Q1541" s="100"/>
      <c r="R1541" s="100"/>
      <c r="S1541" s="100"/>
      <c r="T1541" s="100"/>
      <c r="U1541" s="100"/>
      <c r="V1541" s="100"/>
      <c r="W1541" s="100"/>
      <c r="X1541" s="100"/>
      <c r="Y1541" s="100"/>
      <c r="Z1541" s="100"/>
      <c r="AA1541" s="100"/>
    </row>
    <row r="1542" spans="1:27">
      <c r="A1542" s="99"/>
      <c r="B1542" s="100"/>
      <c r="C1542" s="100"/>
      <c r="D1542" s="100"/>
      <c r="E1542" s="101"/>
      <c r="F1542" s="100"/>
      <c r="G1542" s="100"/>
      <c r="H1542" s="100"/>
      <c r="I1542" s="100"/>
      <c r="J1542" s="100"/>
      <c r="K1542" s="100"/>
      <c r="L1542" s="102"/>
      <c r="M1542" s="102"/>
      <c r="N1542" s="102"/>
      <c r="O1542" s="103"/>
      <c r="P1542" s="100"/>
      <c r="Q1542" s="100"/>
      <c r="R1542" s="100"/>
      <c r="S1542" s="100"/>
      <c r="T1542" s="100"/>
      <c r="U1542" s="100"/>
      <c r="V1542" s="100"/>
      <c r="W1542" s="100"/>
      <c r="X1542" s="100"/>
      <c r="Y1542" s="100"/>
      <c r="Z1542" s="100"/>
      <c r="AA1542" s="100"/>
    </row>
    <row r="1543" spans="1:27">
      <c r="A1543" s="99"/>
      <c r="B1543" s="100"/>
      <c r="C1543" s="100"/>
      <c r="D1543" s="100"/>
      <c r="E1543" s="101"/>
      <c r="F1543" s="100"/>
      <c r="G1543" s="100"/>
      <c r="H1543" s="100"/>
      <c r="I1543" s="100"/>
      <c r="J1543" s="100"/>
      <c r="K1543" s="100"/>
      <c r="L1543" s="102"/>
      <c r="M1543" s="102"/>
      <c r="N1543" s="102"/>
      <c r="O1543" s="103"/>
      <c r="P1543" s="100"/>
      <c r="Q1543" s="100"/>
      <c r="R1543" s="100"/>
      <c r="S1543" s="100"/>
      <c r="T1543" s="100"/>
      <c r="U1543" s="100"/>
      <c r="V1543" s="100"/>
      <c r="W1543" s="100"/>
      <c r="X1543" s="100"/>
      <c r="Y1543" s="100"/>
      <c r="Z1543" s="100"/>
      <c r="AA1543" s="100"/>
    </row>
    <row r="1544" spans="1:27">
      <c r="A1544" s="99"/>
      <c r="B1544" s="100"/>
      <c r="C1544" s="100"/>
      <c r="D1544" s="100"/>
      <c r="E1544" s="101"/>
      <c r="F1544" s="100"/>
      <c r="G1544" s="100"/>
      <c r="H1544" s="100"/>
      <c r="I1544" s="100"/>
      <c r="J1544" s="100"/>
      <c r="K1544" s="100"/>
      <c r="L1544" s="102"/>
      <c r="M1544" s="102"/>
      <c r="N1544" s="102"/>
      <c r="O1544" s="103"/>
      <c r="P1544" s="100"/>
      <c r="Q1544" s="100"/>
      <c r="R1544" s="100"/>
      <c r="S1544" s="100"/>
      <c r="T1544" s="100"/>
      <c r="U1544" s="100"/>
      <c r="V1544" s="100"/>
      <c r="W1544" s="100"/>
      <c r="X1544" s="100"/>
      <c r="Y1544" s="100"/>
      <c r="Z1544" s="100"/>
      <c r="AA1544" s="100"/>
    </row>
    <row r="1545" spans="1:27">
      <c r="A1545" s="99"/>
      <c r="B1545" s="100"/>
      <c r="C1545" s="100"/>
      <c r="D1545" s="100"/>
      <c r="E1545" s="101"/>
      <c r="F1545" s="100"/>
      <c r="G1545" s="100"/>
      <c r="H1545" s="100"/>
      <c r="I1545" s="100"/>
      <c r="J1545" s="100"/>
      <c r="K1545" s="100"/>
      <c r="L1545" s="102"/>
      <c r="M1545" s="102"/>
      <c r="N1545" s="102"/>
      <c r="O1545" s="103"/>
      <c r="P1545" s="100"/>
      <c r="Q1545" s="100"/>
      <c r="R1545" s="100"/>
      <c r="S1545" s="100"/>
      <c r="T1545" s="100"/>
      <c r="U1545" s="100"/>
      <c r="V1545" s="100"/>
      <c r="W1545" s="100"/>
      <c r="X1545" s="100"/>
      <c r="Y1545" s="100"/>
      <c r="Z1545" s="100"/>
      <c r="AA1545" s="100"/>
    </row>
    <row r="1546" spans="1:27">
      <c r="A1546" s="99"/>
      <c r="B1546" s="100"/>
      <c r="C1546" s="100"/>
      <c r="D1546" s="100"/>
      <c r="E1546" s="101"/>
      <c r="F1546" s="100"/>
      <c r="G1546" s="100"/>
      <c r="H1546" s="100"/>
      <c r="I1546" s="100"/>
      <c r="J1546" s="100"/>
      <c r="K1546" s="100"/>
      <c r="L1546" s="102"/>
      <c r="M1546" s="102"/>
      <c r="N1546" s="102"/>
      <c r="O1546" s="103"/>
      <c r="P1546" s="100"/>
      <c r="Q1546" s="100"/>
      <c r="R1546" s="100"/>
      <c r="S1546" s="100"/>
      <c r="T1546" s="100"/>
      <c r="U1546" s="100"/>
      <c r="V1546" s="100"/>
      <c r="W1546" s="100"/>
      <c r="X1546" s="100"/>
      <c r="Y1546" s="100"/>
      <c r="Z1546" s="100"/>
      <c r="AA1546" s="100"/>
    </row>
    <row r="1547" spans="1:27">
      <c r="A1547" s="99"/>
      <c r="B1547" s="100"/>
      <c r="C1547" s="100"/>
      <c r="D1547" s="100"/>
      <c r="E1547" s="101"/>
      <c r="F1547" s="100"/>
      <c r="G1547" s="100"/>
      <c r="H1547" s="100"/>
      <c r="I1547" s="100"/>
      <c r="J1547" s="100"/>
      <c r="K1547" s="100"/>
      <c r="L1547" s="102"/>
      <c r="M1547" s="102"/>
      <c r="N1547" s="102"/>
      <c r="O1547" s="103"/>
      <c r="P1547" s="100"/>
      <c r="Q1547" s="100"/>
      <c r="R1547" s="100"/>
      <c r="S1547" s="100"/>
      <c r="T1547" s="100"/>
      <c r="U1547" s="100"/>
      <c r="V1547" s="100"/>
      <c r="W1547" s="100"/>
      <c r="X1547" s="100"/>
      <c r="Y1547" s="100"/>
      <c r="Z1547" s="100"/>
      <c r="AA1547" s="100"/>
    </row>
    <row r="1548" spans="1:27">
      <c r="A1548" s="99"/>
      <c r="B1548" s="100"/>
      <c r="C1548" s="100"/>
      <c r="D1548" s="100"/>
      <c r="E1548" s="101"/>
      <c r="F1548" s="100"/>
      <c r="G1548" s="100"/>
      <c r="H1548" s="100"/>
      <c r="I1548" s="100"/>
      <c r="J1548" s="100"/>
      <c r="K1548" s="100"/>
      <c r="L1548" s="102"/>
      <c r="M1548" s="102"/>
      <c r="N1548" s="102"/>
      <c r="O1548" s="103"/>
      <c r="P1548" s="100"/>
      <c r="Q1548" s="100"/>
      <c r="R1548" s="100"/>
      <c r="S1548" s="100"/>
      <c r="T1548" s="100"/>
      <c r="U1548" s="100"/>
      <c r="V1548" s="100"/>
      <c r="W1548" s="100"/>
      <c r="X1548" s="100"/>
      <c r="Y1548" s="100"/>
      <c r="Z1548" s="100"/>
      <c r="AA1548" s="100"/>
    </row>
    <row r="1549" spans="1:27">
      <c r="A1549" s="99"/>
      <c r="B1549" s="100"/>
      <c r="C1549" s="100"/>
      <c r="D1549" s="100"/>
      <c r="E1549" s="101"/>
      <c r="F1549" s="100"/>
      <c r="G1549" s="100"/>
      <c r="H1549" s="100"/>
      <c r="I1549" s="100"/>
      <c r="J1549" s="100"/>
      <c r="K1549" s="100"/>
      <c r="L1549" s="102"/>
      <c r="M1549" s="102"/>
      <c r="N1549" s="102"/>
      <c r="O1549" s="103"/>
      <c r="P1549" s="100"/>
      <c r="Q1549" s="100"/>
      <c r="R1549" s="100"/>
      <c r="S1549" s="100"/>
      <c r="T1549" s="100"/>
      <c r="U1549" s="100"/>
      <c r="V1549" s="100"/>
      <c r="W1549" s="100"/>
      <c r="X1549" s="100"/>
      <c r="Y1549" s="100"/>
      <c r="Z1549" s="100"/>
      <c r="AA1549" s="100"/>
    </row>
    <row r="1550" spans="1:27">
      <c r="A1550" s="99"/>
      <c r="B1550" s="100"/>
      <c r="C1550" s="100"/>
      <c r="D1550" s="100"/>
      <c r="E1550" s="101"/>
      <c r="F1550" s="100"/>
      <c r="G1550" s="100"/>
      <c r="H1550" s="100"/>
      <c r="I1550" s="100"/>
      <c r="J1550" s="100"/>
      <c r="K1550" s="100"/>
      <c r="L1550" s="102"/>
      <c r="M1550" s="102"/>
      <c r="N1550" s="102"/>
      <c r="O1550" s="103"/>
      <c r="P1550" s="100"/>
      <c r="Q1550" s="100"/>
      <c r="R1550" s="100"/>
      <c r="S1550" s="100"/>
      <c r="T1550" s="100"/>
      <c r="U1550" s="100"/>
      <c r="V1550" s="100"/>
      <c r="W1550" s="100"/>
      <c r="X1550" s="100"/>
      <c r="Y1550" s="100"/>
      <c r="Z1550" s="100"/>
      <c r="AA1550" s="100"/>
    </row>
    <row r="1551" spans="1:27">
      <c r="A1551" s="99"/>
      <c r="B1551" s="100"/>
      <c r="C1551" s="100"/>
      <c r="D1551" s="100"/>
      <c r="E1551" s="101"/>
      <c r="F1551" s="100"/>
      <c r="G1551" s="100"/>
      <c r="H1551" s="100"/>
      <c r="I1551" s="100"/>
      <c r="J1551" s="100"/>
      <c r="K1551" s="100"/>
      <c r="L1551" s="102"/>
      <c r="M1551" s="102"/>
      <c r="N1551" s="102"/>
      <c r="O1551" s="103"/>
      <c r="P1551" s="100"/>
      <c r="Q1551" s="100"/>
      <c r="R1551" s="100"/>
      <c r="S1551" s="100"/>
      <c r="T1551" s="100"/>
      <c r="U1551" s="100"/>
      <c r="V1551" s="100"/>
      <c r="W1551" s="100"/>
      <c r="X1551" s="100"/>
      <c r="Y1551" s="100"/>
      <c r="Z1551" s="100"/>
      <c r="AA1551" s="100"/>
    </row>
    <row r="1552" spans="1:27">
      <c r="A1552" s="99"/>
      <c r="B1552" s="100"/>
      <c r="C1552" s="100"/>
      <c r="D1552" s="100"/>
      <c r="E1552" s="101"/>
      <c r="F1552" s="100"/>
      <c r="G1552" s="100"/>
      <c r="H1552" s="100"/>
      <c r="I1552" s="100"/>
      <c r="J1552" s="100"/>
      <c r="K1552" s="100"/>
      <c r="L1552" s="102"/>
      <c r="M1552" s="102"/>
      <c r="N1552" s="102"/>
      <c r="O1552" s="103"/>
      <c r="P1552" s="100"/>
      <c r="Q1552" s="100"/>
      <c r="R1552" s="100"/>
      <c r="S1552" s="100"/>
      <c r="T1552" s="100"/>
      <c r="U1552" s="100"/>
      <c r="V1552" s="100"/>
      <c r="W1552" s="100"/>
      <c r="X1552" s="100"/>
      <c r="Y1552" s="100"/>
      <c r="Z1552" s="100"/>
      <c r="AA1552" s="100"/>
    </row>
    <row r="1553" spans="1:27">
      <c r="A1553" s="99"/>
      <c r="B1553" s="100"/>
      <c r="C1553" s="100"/>
      <c r="D1553" s="100"/>
      <c r="E1553" s="101"/>
      <c r="F1553" s="100"/>
      <c r="G1553" s="100"/>
      <c r="H1553" s="100"/>
      <c r="I1553" s="100"/>
      <c r="J1553" s="100"/>
      <c r="K1553" s="100"/>
      <c r="L1553" s="102"/>
      <c r="M1553" s="102"/>
      <c r="N1553" s="102"/>
      <c r="O1553" s="103"/>
      <c r="P1553" s="100"/>
      <c r="Q1553" s="100"/>
      <c r="R1553" s="100"/>
      <c r="S1553" s="100"/>
      <c r="T1553" s="100"/>
      <c r="U1553" s="100"/>
      <c r="V1553" s="100"/>
      <c r="W1553" s="100"/>
      <c r="X1553" s="100"/>
      <c r="Y1553" s="100"/>
      <c r="Z1553" s="100"/>
      <c r="AA1553" s="100"/>
    </row>
    <row r="1554" spans="1:27">
      <c r="A1554" s="99"/>
      <c r="B1554" s="100"/>
      <c r="C1554" s="100"/>
      <c r="D1554" s="100"/>
      <c r="E1554" s="101"/>
      <c r="F1554" s="100"/>
      <c r="G1554" s="100"/>
      <c r="H1554" s="100"/>
      <c r="I1554" s="100"/>
      <c r="J1554" s="100"/>
      <c r="K1554" s="100"/>
      <c r="L1554" s="102"/>
      <c r="M1554" s="102"/>
      <c r="N1554" s="102"/>
      <c r="O1554" s="103"/>
      <c r="P1554" s="100"/>
      <c r="Q1554" s="100"/>
      <c r="R1554" s="100"/>
      <c r="S1554" s="100"/>
      <c r="T1554" s="100"/>
      <c r="U1554" s="100"/>
      <c r="V1554" s="100"/>
      <c r="W1554" s="100"/>
      <c r="X1554" s="100"/>
      <c r="Y1554" s="100"/>
      <c r="Z1554" s="100"/>
      <c r="AA1554" s="100"/>
    </row>
    <row r="1555" spans="1:27">
      <c r="A1555" s="99"/>
      <c r="B1555" s="100"/>
      <c r="C1555" s="100"/>
      <c r="D1555" s="100"/>
      <c r="E1555" s="101"/>
      <c r="F1555" s="100"/>
      <c r="G1555" s="100"/>
      <c r="H1555" s="100"/>
      <c r="I1555" s="100"/>
      <c r="J1555" s="100"/>
      <c r="K1555" s="100"/>
      <c r="L1555" s="102"/>
      <c r="M1555" s="102"/>
      <c r="N1555" s="102"/>
      <c r="O1555" s="103"/>
      <c r="P1555" s="100"/>
      <c r="Q1555" s="100"/>
      <c r="R1555" s="100"/>
      <c r="S1555" s="100"/>
      <c r="T1555" s="100"/>
      <c r="U1555" s="100"/>
      <c r="V1555" s="100"/>
      <c r="W1555" s="100"/>
      <c r="X1555" s="100"/>
      <c r="Y1555" s="100"/>
      <c r="Z1555" s="100"/>
      <c r="AA1555" s="100"/>
    </row>
    <row r="1556" spans="1:27">
      <c r="A1556" s="99"/>
      <c r="B1556" s="100"/>
      <c r="C1556" s="100"/>
      <c r="D1556" s="100"/>
      <c r="E1556" s="101"/>
      <c r="F1556" s="100"/>
      <c r="G1556" s="100"/>
      <c r="H1556" s="100"/>
      <c r="I1556" s="100"/>
      <c r="J1556" s="100"/>
      <c r="K1556" s="100"/>
      <c r="L1556" s="102"/>
      <c r="M1556" s="102"/>
      <c r="N1556" s="102"/>
      <c r="O1556" s="103"/>
      <c r="P1556" s="100"/>
      <c r="Q1556" s="100"/>
      <c r="R1556" s="100"/>
      <c r="S1556" s="100"/>
      <c r="T1556" s="100"/>
      <c r="U1556" s="100"/>
      <c r="V1556" s="100"/>
      <c r="W1556" s="100"/>
      <c r="X1556" s="100"/>
      <c r="Y1556" s="100"/>
      <c r="Z1556" s="100"/>
      <c r="AA1556" s="100"/>
    </row>
    <row r="1557" spans="1:27">
      <c r="A1557" s="99"/>
      <c r="B1557" s="100"/>
      <c r="C1557" s="100"/>
      <c r="D1557" s="100"/>
      <c r="E1557" s="101"/>
      <c r="F1557" s="100"/>
      <c r="G1557" s="100"/>
      <c r="H1557" s="100"/>
      <c r="I1557" s="100"/>
      <c r="J1557" s="100"/>
      <c r="K1557" s="100"/>
      <c r="L1557" s="102"/>
      <c r="M1557" s="102"/>
      <c r="N1557" s="102"/>
      <c r="O1557" s="103"/>
      <c r="P1557" s="100"/>
      <c r="Q1557" s="100"/>
      <c r="R1557" s="100"/>
      <c r="S1557" s="100"/>
      <c r="T1557" s="100"/>
      <c r="U1557" s="100"/>
      <c r="V1557" s="100"/>
      <c r="W1557" s="100"/>
      <c r="X1557" s="100"/>
      <c r="Y1557" s="100"/>
      <c r="Z1557" s="100"/>
      <c r="AA1557" s="100"/>
    </row>
    <row r="1558" spans="1:27">
      <c r="A1558" s="99"/>
      <c r="B1558" s="100"/>
      <c r="C1558" s="100"/>
      <c r="D1558" s="100"/>
      <c r="E1558" s="101"/>
      <c r="F1558" s="100"/>
      <c r="G1558" s="100"/>
      <c r="H1558" s="100"/>
      <c r="I1558" s="100"/>
      <c r="J1558" s="100"/>
      <c r="K1558" s="100"/>
      <c r="L1558" s="102"/>
      <c r="M1558" s="102"/>
      <c r="N1558" s="102"/>
      <c r="O1558" s="103"/>
      <c r="P1558" s="100"/>
      <c r="Q1558" s="100"/>
      <c r="R1558" s="100"/>
      <c r="S1558" s="100"/>
      <c r="T1558" s="100"/>
      <c r="U1558" s="100"/>
      <c r="V1558" s="100"/>
      <c r="W1558" s="100"/>
      <c r="X1558" s="100"/>
      <c r="Y1558" s="100"/>
      <c r="Z1558" s="100"/>
      <c r="AA1558" s="100"/>
    </row>
    <row r="1559" spans="1:27">
      <c r="A1559" s="99"/>
      <c r="B1559" s="100"/>
      <c r="C1559" s="100"/>
      <c r="D1559" s="100"/>
      <c r="E1559" s="101"/>
      <c r="F1559" s="100"/>
      <c r="G1559" s="100"/>
      <c r="H1559" s="100"/>
      <c r="I1559" s="100"/>
      <c r="J1559" s="100"/>
      <c r="K1559" s="100"/>
      <c r="L1559" s="102"/>
      <c r="M1559" s="102"/>
      <c r="N1559" s="102"/>
      <c r="O1559" s="103"/>
      <c r="P1559" s="100"/>
      <c r="Q1559" s="100"/>
      <c r="R1559" s="100"/>
      <c r="S1559" s="100"/>
      <c r="T1559" s="100"/>
      <c r="U1559" s="100"/>
      <c r="V1559" s="100"/>
      <c r="W1559" s="100"/>
      <c r="X1559" s="100"/>
      <c r="Y1559" s="100"/>
      <c r="Z1559" s="100"/>
      <c r="AA1559" s="100"/>
    </row>
    <row r="1560" spans="1:27">
      <c r="A1560" s="99"/>
      <c r="B1560" s="100"/>
      <c r="C1560" s="100"/>
      <c r="D1560" s="100"/>
      <c r="E1560" s="101"/>
      <c r="F1560" s="100"/>
      <c r="G1560" s="100"/>
      <c r="H1560" s="100"/>
      <c r="I1560" s="100"/>
      <c r="J1560" s="100"/>
      <c r="K1560" s="100"/>
      <c r="L1560" s="102"/>
      <c r="M1560" s="102"/>
      <c r="N1560" s="102"/>
      <c r="O1560" s="103"/>
      <c r="P1560" s="100"/>
      <c r="Q1560" s="100"/>
      <c r="R1560" s="100"/>
      <c r="S1560" s="100"/>
      <c r="T1560" s="100"/>
      <c r="U1560" s="100"/>
      <c r="V1560" s="100"/>
      <c r="W1560" s="100"/>
      <c r="X1560" s="100"/>
      <c r="Y1560" s="100"/>
      <c r="Z1560" s="100"/>
      <c r="AA1560" s="100"/>
    </row>
    <row r="1561" spans="1:27">
      <c r="A1561" s="99"/>
      <c r="B1561" s="100"/>
      <c r="C1561" s="100"/>
      <c r="D1561" s="100"/>
      <c r="E1561" s="101"/>
      <c r="F1561" s="100"/>
      <c r="G1561" s="100"/>
      <c r="H1561" s="100"/>
      <c r="I1561" s="100"/>
      <c r="J1561" s="100"/>
      <c r="K1561" s="100"/>
      <c r="L1561" s="102"/>
      <c r="M1561" s="102"/>
      <c r="N1561" s="102"/>
      <c r="O1561" s="103"/>
      <c r="P1561" s="100"/>
      <c r="Q1561" s="100"/>
      <c r="R1561" s="100"/>
      <c r="S1561" s="100"/>
      <c r="T1561" s="100"/>
      <c r="U1561" s="100"/>
      <c r="V1561" s="100"/>
      <c r="W1561" s="100"/>
      <c r="X1561" s="100"/>
      <c r="Y1561" s="100"/>
      <c r="Z1561" s="100"/>
      <c r="AA1561" s="100"/>
    </row>
    <row r="1562" spans="1:27">
      <c r="A1562" s="99"/>
      <c r="B1562" s="100"/>
      <c r="C1562" s="100"/>
      <c r="D1562" s="100"/>
      <c r="E1562" s="101"/>
      <c r="F1562" s="100"/>
      <c r="G1562" s="100"/>
      <c r="H1562" s="100"/>
      <c r="I1562" s="100"/>
      <c r="J1562" s="100"/>
      <c r="K1562" s="100"/>
      <c r="L1562" s="102"/>
      <c r="M1562" s="102"/>
      <c r="N1562" s="102"/>
      <c r="O1562" s="103"/>
      <c r="P1562" s="100"/>
      <c r="Q1562" s="100"/>
      <c r="R1562" s="100"/>
      <c r="S1562" s="100"/>
      <c r="T1562" s="100"/>
      <c r="U1562" s="100"/>
      <c r="V1562" s="100"/>
      <c r="W1562" s="100"/>
      <c r="X1562" s="100"/>
      <c r="Y1562" s="100"/>
      <c r="Z1562" s="100"/>
      <c r="AA1562" s="100"/>
    </row>
    <row r="1563" spans="1:27">
      <c r="A1563" s="99"/>
      <c r="B1563" s="100"/>
      <c r="C1563" s="100"/>
      <c r="D1563" s="100"/>
      <c r="E1563" s="101"/>
      <c r="F1563" s="100"/>
      <c r="G1563" s="100"/>
      <c r="H1563" s="100"/>
      <c r="I1563" s="100"/>
      <c r="J1563" s="100"/>
      <c r="K1563" s="100"/>
      <c r="L1563" s="102"/>
      <c r="M1563" s="102"/>
      <c r="N1563" s="102"/>
      <c r="O1563" s="103"/>
      <c r="P1563" s="100"/>
      <c r="Q1563" s="100"/>
      <c r="R1563" s="100"/>
      <c r="S1563" s="100"/>
      <c r="T1563" s="100"/>
      <c r="U1563" s="100"/>
      <c r="V1563" s="100"/>
      <c r="W1563" s="100"/>
      <c r="X1563" s="100"/>
      <c r="Y1563" s="100"/>
      <c r="Z1563" s="100"/>
      <c r="AA1563" s="100"/>
    </row>
    <row r="1564" spans="1:27">
      <c r="A1564" s="99"/>
      <c r="B1564" s="100"/>
      <c r="C1564" s="100"/>
      <c r="D1564" s="100"/>
      <c r="E1564" s="101"/>
      <c r="F1564" s="100"/>
      <c r="G1564" s="100"/>
      <c r="H1564" s="100"/>
      <c r="I1564" s="100"/>
      <c r="J1564" s="100"/>
      <c r="K1564" s="100"/>
      <c r="L1564" s="102"/>
      <c r="M1564" s="102"/>
      <c r="N1564" s="102"/>
      <c r="O1564" s="103"/>
      <c r="P1564" s="100"/>
      <c r="Q1564" s="100"/>
      <c r="R1564" s="100"/>
      <c r="S1564" s="100"/>
      <c r="T1564" s="100"/>
      <c r="U1564" s="100"/>
      <c r="V1564" s="100"/>
      <c r="W1564" s="100"/>
      <c r="X1564" s="100"/>
      <c r="Y1564" s="100"/>
      <c r="Z1564" s="100"/>
      <c r="AA1564" s="100"/>
    </row>
    <row r="1565" spans="1:27">
      <c r="A1565" s="99"/>
      <c r="B1565" s="100"/>
      <c r="C1565" s="100"/>
      <c r="D1565" s="100"/>
      <c r="E1565" s="101"/>
      <c r="F1565" s="100"/>
      <c r="G1565" s="100"/>
      <c r="H1565" s="100"/>
      <c r="I1565" s="100"/>
      <c r="J1565" s="100"/>
      <c r="K1565" s="100"/>
      <c r="L1565" s="102"/>
      <c r="M1565" s="102"/>
      <c r="N1565" s="102"/>
      <c r="O1565" s="103"/>
      <c r="P1565" s="100"/>
      <c r="Q1565" s="100"/>
      <c r="R1565" s="100"/>
      <c r="S1565" s="100"/>
      <c r="T1565" s="100"/>
      <c r="U1565" s="100"/>
      <c r="V1565" s="100"/>
      <c r="W1565" s="100"/>
      <c r="X1565" s="100"/>
      <c r="Y1565" s="100"/>
      <c r="Z1565" s="100"/>
      <c r="AA1565" s="100"/>
    </row>
    <row r="1566" spans="1:27">
      <c r="A1566" s="99"/>
      <c r="B1566" s="100"/>
      <c r="C1566" s="100"/>
      <c r="D1566" s="100"/>
      <c r="E1566" s="101"/>
      <c r="F1566" s="100"/>
      <c r="G1566" s="100"/>
      <c r="H1566" s="100"/>
      <c r="I1566" s="100"/>
      <c r="J1566" s="100"/>
      <c r="K1566" s="100"/>
      <c r="L1566" s="102"/>
      <c r="M1566" s="102"/>
      <c r="N1566" s="102"/>
      <c r="O1566" s="103"/>
      <c r="P1566" s="100"/>
      <c r="Q1566" s="100"/>
      <c r="R1566" s="100"/>
      <c r="S1566" s="100"/>
      <c r="T1566" s="100"/>
      <c r="U1566" s="100"/>
      <c r="V1566" s="100"/>
      <c r="W1566" s="100"/>
      <c r="X1566" s="100"/>
      <c r="Y1566" s="100"/>
      <c r="Z1566" s="100"/>
      <c r="AA1566" s="100"/>
    </row>
    <row r="1567" spans="1:27">
      <c r="A1567" s="99"/>
      <c r="B1567" s="100"/>
      <c r="C1567" s="100"/>
      <c r="D1567" s="100"/>
      <c r="E1567" s="101"/>
      <c r="F1567" s="100"/>
      <c r="G1567" s="100"/>
      <c r="H1567" s="100"/>
      <c r="I1567" s="100"/>
      <c r="J1567" s="100"/>
      <c r="K1567" s="100"/>
      <c r="L1567" s="102"/>
      <c r="M1567" s="102"/>
      <c r="N1567" s="102"/>
      <c r="O1567" s="103"/>
      <c r="P1567" s="100"/>
      <c r="Q1567" s="100"/>
      <c r="R1567" s="100"/>
      <c r="S1567" s="100"/>
      <c r="T1567" s="100"/>
      <c r="U1567" s="100"/>
      <c r="V1567" s="100"/>
      <c r="W1567" s="100"/>
      <c r="X1567" s="100"/>
      <c r="Y1567" s="100"/>
      <c r="Z1567" s="100"/>
      <c r="AA1567" s="100"/>
    </row>
    <row r="1568" spans="1:27">
      <c r="A1568" s="99"/>
      <c r="B1568" s="100"/>
      <c r="C1568" s="100"/>
      <c r="D1568" s="100"/>
      <c r="E1568" s="101"/>
      <c r="F1568" s="100"/>
      <c r="G1568" s="100"/>
      <c r="H1568" s="100"/>
      <c r="I1568" s="100"/>
      <c r="J1568" s="100"/>
      <c r="K1568" s="100"/>
      <c r="L1568" s="102"/>
      <c r="M1568" s="102"/>
      <c r="N1568" s="102"/>
      <c r="O1568" s="103"/>
      <c r="P1568" s="100"/>
      <c r="Q1568" s="100"/>
      <c r="R1568" s="100"/>
      <c r="S1568" s="100"/>
      <c r="T1568" s="100"/>
      <c r="U1568" s="100"/>
      <c r="V1568" s="100"/>
      <c r="W1568" s="100"/>
      <c r="X1568" s="100"/>
      <c r="Y1568" s="100"/>
      <c r="Z1568" s="100"/>
      <c r="AA1568" s="100"/>
    </row>
    <row r="1569" spans="1:27">
      <c r="A1569" s="99"/>
      <c r="B1569" s="100"/>
      <c r="C1569" s="100"/>
      <c r="D1569" s="100"/>
      <c r="E1569" s="101"/>
      <c r="F1569" s="100"/>
      <c r="G1569" s="100"/>
      <c r="H1569" s="100"/>
      <c r="I1569" s="100"/>
      <c r="J1569" s="100"/>
      <c r="K1569" s="100"/>
      <c r="L1569" s="102"/>
      <c r="M1569" s="102"/>
      <c r="N1569" s="102"/>
      <c r="O1569" s="103"/>
      <c r="P1569" s="100"/>
      <c r="Q1569" s="100"/>
      <c r="R1569" s="100"/>
      <c r="S1569" s="100"/>
      <c r="T1569" s="100"/>
      <c r="U1569" s="100"/>
      <c r="V1569" s="100"/>
      <c r="W1569" s="100"/>
      <c r="X1569" s="100"/>
      <c r="Y1569" s="100"/>
      <c r="Z1569" s="100"/>
      <c r="AA1569" s="100"/>
    </row>
    <row r="1570" spans="1:27">
      <c r="A1570" s="99"/>
      <c r="B1570" s="100"/>
      <c r="C1570" s="100"/>
      <c r="D1570" s="100"/>
      <c r="E1570" s="101"/>
      <c r="F1570" s="100"/>
      <c r="G1570" s="100"/>
      <c r="H1570" s="100"/>
      <c r="I1570" s="100"/>
      <c r="J1570" s="100"/>
      <c r="K1570" s="100"/>
      <c r="L1570" s="102"/>
      <c r="M1570" s="102"/>
      <c r="N1570" s="102"/>
      <c r="O1570" s="103"/>
      <c r="P1570" s="100"/>
      <c r="Q1570" s="100"/>
      <c r="R1570" s="100"/>
      <c r="S1570" s="100"/>
      <c r="T1570" s="100"/>
      <c r="U1570" s="100"/>
      <c r="V1570" s="100"/>
      <c r="W1570" s="100"/>
      <c r="X1570" s="100"/>
      <c r="Y1570" s="100"/>
      <c r="Z1570" s="100"/>
      <c r="AA1570" s="100"/>
    </row>
    <row r="1571" spans="1:27">
      <c r="A1571" s="99"/>
      <c r="B1571" s="100"/>
      <c r="C1571" s="100"/>
      <c r="D1571" s="100"/>
      <c r="E1571" s="101"/>
      <c r="F1571" s="100"/>
      <c r="G1571" s="100"/>
      <c r="H1571" s="100"/>
      <c r="I1571" s="100"/>
      <c r="J1571" s="100"/>
      <c r="K1571" s="100"/>
      <c r="L1571" s="102"/>
      <c r="M1571" s="102"/>
      <c r="N1571" s="102"/>
      <c r="O1571" s="103"/>
      <c r="P1571" s="100"/>
      <c r="Q1571" s="100"/>
      <c r="R1571" s="100"/>
      <c r="S1571" s="100"/>
      <c r="T1571" s="100"/>
      <c r="U1571" s="100"/>
      <c r="V1571" s="100"/>
      <c r="W1571" s="100"/>
      <c r="X1571" s="100"/>
      <c r="Y1571" s="100"/>
      <c r="Z1571" s="100"/>
      <c r="AA1571" s="100"/>
    </row>
    <row r="1572" spans="1:27">
      <c r="A1572" s="99"/>
      <c r="B1572" s="100"/>
      <c r="C1572" s="100"/>
      <c r="D1572" s="100"/>
      <c r="E1572" s="101"/>
      <c r="F1572" s="100"/>
      <c r="G1572" s="100"/>
      <c r="H1572" s="100"/>
      <c r="I1572" s="100"/>
      <c r="J1572" s="100"/>
      <c r="K1572" s="100"/>
      <c r="L1572" s="102"/>
      <c r="M1572" s="102"/>
      <c r="N1572" s="102"/>
      <c r="O1572" s="103"/>
      <c r="P1572" s="100"/>
      <c r="Q1572" s="100"/>
      <c r="R1572" s="100"/>
      <c r="S1572" s="100"/>
      <c r="T1572" s="100"/>
      <c r="U1572" s="100"/>
      <c r="V1572" s="100"/>
      <c r="W1572" s="100"/>
      <c r="X1572" s="100"/>
      <c r="Y1572" s="100"/>
      <c r="Z1572" s="100"/>
      <c r="AA1572" s="100"/>
    </row>
    <row r="1573" spans="1:27">
      <c r="A1573" s="99"/>
      <c r="B1573" s="100"/>
      <c r="C1573" s="100"/>
      <c r="D1573" s="100"/>
      <c r="E1573" s="101"/>
      <c r="F1573" s="100"/>
      <c r="G1573" s="100"/>
      <c r="H1573" s="100"/>
      <c r="I1573" s="100"/>
      <c r="J1573" s="100"/>
      <c r="K1573" s="100"/>
      <c r="L1573" s="102"/>
      <c r="M1573" s="102"/>
      <c r="N1573" s="102"/>
      <c r="O1573" s="103"/>
      <c r="P1573" s="100"/>
      <c r="Q1573" s="100"/>
      <c r="R1573" s="100"/>
      <c r="S1573" s="100"/>
      <c r="T1573" s="100"/>
      <c r="U1573" s="100"/>
      <c r="V1573" s="100"/>
      <c r="W1573" s="100"/>
      <c r="X1573" s="100"/>
      <c r="Y1573" s="100"/>
      <c r="Z1573" s="100"/>
      <c r="AA1573" s="100"/>
    </row>
    <row r="1574" spans="1:27">
      <c r="A1574" s="99"/>
      <c r="B1574" s="100"/>
      <c r="C1574" s="100"/>
      <c r="D1574" s="100"/>
      <c r="E1574" s="101"/>
      <c r="F1574" s="100"/>
      <c r="G1574" s="100"/>
      <c r="H1574" s="100"/>
      <c r="I1574" s="100"/>
      <c r="J1574" s="100"/>
      <c r="K1574" s="100"/>
      <c r="L1574" s="102"/>
      <c r="M1574" s="102"/>
      <c r="N1574" s="102"/>
      <c r="O1574" s="103"/>
      <c r="P1574" s="100"/>
      <c r="Q1574" s="100"/>
      <c r="R1574" s="100"/>
      <c r="S1574" s="100"/>
      <c r="T1574" s="100"/>
      <c r="U1574" s="100"/>
      <c r="V1574" s="100"/>
      <c r="W1574" s="100"/>
      <c r="X1574" s="100"/>
      <c r="Y1574" s="100"/>
      <c r="Z1574" s="100"/>
      <c r="AA1574" s="100"/>
    </row>
    <row r="1575" spans="1:27">
      <c r="A1575" s="99"/>
      <c r="B1575" s="100"/>
      <c r="C1575" s="100"/>
      <c r="D1575" s="100"/>
      <c r="E1575" s="101"/>
      <c r="F1575" s="100"/>
      <c r="G1575" s="100"/>
      <c r="H1575" s="100"/>
      <c r="I1575" s="100"/>
      <c r="J1575" s="100"/>
      <c r="K1575" s="100"/>
      <c r="L1575" s="102"/>
      <c r="M1575" s="102"/>
      <c r="N1575" s="102"/>
      <c r="O1575" s="103"/>
      <c r="P1575" s="100"/>
      <c r="Q1575" s="100"/>
      <c r="R1575" s="100"/>
      <c r="S1575" s="100"/>
      <c r="T1575" s="100"/>
      <c r="U1575" s="100"/>
      <c r="V1575" s="100"/>
      <c r="W1575" s="100"/>
      <c r="X1575" s="100"/>
      <c r="Y1575" s="100"/>
      <c r="Z1575" s="100"/>
      <c r="AA1575" s="100"/>
    </row>
    <row r="1576" spans="1:27">
      <c r="A1576" s="99"/>
      <c r="B1576" s="100"/>
      <c r="C1576" s="100"/>
      <c r="D1576" s="100"/>
      <c r="E1576" s="101"/>
      <c r="F1576" s="100"/>
      <c r="G1576" s="100"/>
      <c r="H1576" s="100"/>
      <c r="I1576" s="100"/>
      <c r="J1576" s="100"/>
      <c r="K1576" s="100"/>
      <c r="L1576" s="102"/>
      <c r="M1576" s="102"/>
      <c r="N1576" s="102"/>
      <c r="O1576" s="103"/>
      <c r="P1576" s="100"/>
      <c r="Q1576" s="100"/>
      <c r="R1576" s="100"/>
      <c r="S1576" s="100"/>
      <c r="T1576" s="100"/>
      <c r="U1576" s="100"/>
      <c r="V1576" s="100"/>
      <c r="W1576" s="100"/>
      <c r="X1576" s="100"/>
      <c r="Y1576" s="100"/>
      <c r="Z1576" s="100"/>
      <c r="AA1576" s="100"/>
    </row>
    <row r="1577" spans="1:27">
      <c r="A1577" s="99"/>
      <c r="B1577" s="100"/>
      <c r="C1577" s="100"/>
      <c r="D1577" s="100"/>
      <c r="E1577" s="101"/>
      <c r="F1577" s="100"/>
      <c r="G1577" s="100"/>
      <c r="H1577" s="100"/>
      <c r="I1577" s="100"/>
      <c r="J1577" s="100"/>
      <c r="K1577" s="100"/>
      <c r="L1577" s="102"/>
      <c r="M1577" s="102"/>
      <c r="N1577" s="102"/>
      <c r="O1577" s="103"/>
      <c r="P1577" s="100"/>
      <c r="Q1577" s="100"/>
      <c r="R1577" s="100"/>
      <c r="S1577" s="100"/>
      <c r="T1577" s="100"/>
      <c r="U1577" s="100"/>
      <c r="V1577" s="100"/>
      <c r="W1577" s="100"/>
      <c r="X1577" s="100"/>
      <c r="Y1577" s="100"/>
      <c r="Z1577" s="100"/>
      <c r="AA1577" s="100"/>
    </row>
    <row r="1578" spans="1:27">
      <c r="A1578" s="99"/>
      <c r="B1578" s="100"/>
      <c r="C1578" s="100"/>
      <c r="D1578" s="100"/>
      <c r="E1578" s="101"/>
      <c r="F1578" s="100"/>
      <c r="G1578" s="100"/>
      <c r="H1578" s="100"/>
      <c r="I1578" s="100"/>
      <c r="J1578" s="100"/>
      <c r="K1578" s="100"/>
      <c r="L1578" s="102"/>
      <c r="M1578" s="102"/>
      <c r="N1578" s="102"/>
      <c r="O1578" s="103"/>
      <c r="P1578" s="100"/>
      <c r="Q1578" s="100"/>
      <c r="R1578" s="100"/>
      <c r="S1578" s="100"/>
      <c r="T1578" s="100"/>
      <c r="U1578" s="100"/>
      <c r="V1578" s="100"/>
      <c r="W1578" s="100"/>
      <c r="X1578" s="100"/>
      <c r="Y1578" s="100"/>
      <c r="Z1578" s="100"/>
      <c r="AA1578" s="100"/>
    </row>
    <row r="1579" spans="1:27">
      <c r="A1579" s="99"/>
      <c r="B1579" s="100"/>
      <c r="C1579" s="100"/>
      <c r="D1579" s="100"/>
      <c r="E1579" s="101"/>
      <c r="F1579" s="100"/>
      <c r="G1579" s="100"/>
      <c r="H1579" s="100"/>
      <c r="I1579" s="100"/>
      <c r="J1579" s="100"/>
      <c r="K1579" s="100"/>
      <c r="L1579" s="102"/>
      <c r="M1579" s="102"/>
      <c r="N1579" s="102"/>
      <c r="O1579" s="103"/>
      <c r="P1579" s="100"/>
      <c r="Q1579" s="100"/>
      <c r="R1579" s="100"/>
      <c r="S1579" s="100"/>
      <c r="T1579" s="100"/>
      <c r="U1579" s="100"/>
      <c r="V1579" s="100"/>
      <c r="W1579" s="100"/>
      <c r="X1579" s="100"/>
      <c r="Y1579" s="100"/>
      <c r="Z1579" s="100"/>
      <c r="AA1579" s="100"/>
    </row>
    <row r="1580" spans="1:27">
      <c r="A1580" s="99"/>
      <c r="B1580" s="100"/>
      <c r="C1580" s="100"/>
      <c r="D1580" s="100"/>
      <c r="E1580" s="101"/>
      <c r="F1580" s="100"/>
      <c r="G1580" s="100"/>
      <c r="H1580" s="100"/>
      <c r="I1580" s="100"/>
      <c r="J1580" s="100"/>
      <c r="K1580" s="100"/>
      <c r="L1580" s="102"/>
      <c r="M1580" s="102"/>
      <c r="N1580" s="102"/>
      <c r="O1580" s="103"/>
      <c r="P1580" s="100"/>
      <c r="Q1580" s="100"/>
      <c r="R1580" s="100"/>
      <c r="S1580" s="100"/>
      <c r="T1580" s="100"/>
      <c r="U1580" s="100"/>
      <c r="V1580" s="100"/>
      <c r="W1580" s="100"/>
      <c r="X1580" s="100"/>
      <c r="Y1580" s="100"/>
      <c r="Z1580" s="100"/>
      <c r="AA1580" s="100"/>
    </row>
    <row r="1581" spans="1:27">
      <c r="A1581" s="99"/>
      <c r="B1581" s="100"/>
      <c r="C1581" s="100"/>
      <c r="D1581" s="100"/>
      <c r="E1581" s="101"/>
      <c r="F1581" s="100"/>
      <c r="G1581" s="100"/>
      <c r="H1581" s="100"/>
      <c r="I1581" s="100"/>
      <c r="J1581" s="100"/>
      <c r="K1581" s="100"/>
      <c r="L1581" s="102"/>
      <c r="M1581" s="102"/>
      <c r="N1581" s="102"/>
      <c r="O1581" s="103"/>
      <c r="P1581" s="100"/>
      <c r="Q1581" s="100"/>
      <c r="R1581" s="100"/>
      <c r="S1581" s="100"/>
      <c r="T1581" s="100"/>
      <c r="U1581" s="100"/>
      <c r="V1581" s="100"/>
      <c r="W1581" s="100"/>
      <c r="X1581" s="100"/>
      <c r="Y1581" s="100"/>
      <c r="Z1581" s="100"/>
      <c r="AA1581" s="100"/>
    </row>
    <row r="1582" spans="1:27">
      <c r="A1582" s="99"/>
      <c r="B1582" s="100"/>
      <c r="C1582" s="100"/>
      <c r="D1582" s="100"/>
      <c r="E1582" s="101"/>
      <c r="F1582" s="100"/>
      <c r="G1582" s="100"/>
      <c r="H1582" s="100"/>
      <c r="I1582" s="100"/>
      <c r="J1582" s="100"/>
      <c r="K1582" s="100"/>
      <c r="L1582" s="102"/>
      <c r="M1582" s="102"/>
      <c r="N1582" s="102"/>
      <c r="O1582" s="103"/>
      <c r="P1582" s="100"/>
      <c r="Q1582" s="100"/>
      <c r="R1582" s="100"/>
      <c r="S1582" s="100"/>
      <c r="T1582" s="100"/>
      <c r="U1582" s="100"/>
      <c r="V1582" s="100"/>
      <c r="W1582" s="100"/>
      <c r="X1582" s="100"/>
      <c r="Y1582" s="100"/>
      <c r="Z1582" s="100"/>
      <c r="AA1582" s="100"/>
    </row>
    <row r="1583" spans="1:27">
      <c r="A1583" s="99"/>
      <c r="B1583" s="100"/>
      <c r="C1583" s="100"/>
      <c r="D1583" s="100"/>
      <c r="E1583" s="101"/>
      <c r="F1583" s="100"/>
      <c r="G1583" s="100"/>
      <c r="H1583" s="100"/>
      <c r="I1583" s="100"/>
      <c r="J1583" s="100"/>
      <c r="K1583" s="100"/>
      <c r="L1583" s="102"/>
      <c r="M1583" s="102"/>
      <c r="N1583" s="102"/>
      <c r="O1583" s="103"/>
      <c r="P1583" s="100"/>
      <c r="Q1583" s="100"/>
      <c r="R1583" s="100"/>
      <c r="S1583" s="100"/>
      <c r="T1583" s="100"/>
      <c r="U1583" s="100"/>
      <c r="V1583" s="100"/>
      <c r="W1583" s="100"/>
      <c r="X1583" s="100"/>
      <c r="Y1583" s="100"/>
      <c r="Z1583" s="100"/>
      <c r="AA1583" s="100"/>
    </row>
    <row r="1584" spans="1:27">
      <c r="A1584" s="99"/>
      <c r="B1584" s="100"/>
      <c r="C1584" s="100"/>
      <c r="D1584" s="100"/>
      <c r="E1584" s="101"/>
      <c r="F1584" s="100"/>
      <c r="G1584" s="100"/>
      <c r="H1584" s="100"/>
      <c r="I1584" s="100"/>
      <c r="J1584" s="100"/>
      <c r="K1584" s="100"/>
      <c r="L1584" s="102"/>
      <c r="M1584" s="102"/>
      <c r="N1584" s="102"/>
      <c r="O1584" s="103"/>
      <c r="P1584" s="100"/>
      <c r="Q1584" s="100"/>
      <c r="R1584" s="100"/>
      <c r="S1584" s="100"/>
      <c r="T1584" s="100"/>
      <c r="U1584" s="100"/>
      <c r="V1584" s="100"/>
      <c r="W1584" s="100"/>
      <c r="X1584" s="100"/>
      <c r="Y1584" s="100"/>
      <c r="Z1584" s="100"/>
      <c r="AA1584" s="100"/>
    </row>
    <row r="1585" spans="1:27">
      <c r="A1585" s="99"/>
      <c r="B1585" s="100"/>
      <c r="C1585" s="100"/>
      <c r="D1585" s="100"/>
      <c r="E1585" s="101"/>
      <c r="F1585" s="100"/>
      <c r="G1585" s="100"/>
      <c r="H1585" s="100"/>
      <c r="I1585" s="100"/>
      <c r="J1585" s="100"/>
      <c r="K1585" s="100"/>
      <c r="L1585" s="102"/>
      <c r="M1585" s="102"/>
      <c r="N1585" s="102"/>
      <c r="O1585" s="103"/>
      <c r="P1585" s="100"/>
      <c r="Q1585" s="100"/>
      <c r="R1585" s="100"/>
      <c r="S1585" s="100"/>
      <c r="T1585" s="100"/>
      <c r="U1585" s="100"/>
      <c r="V1585" s="100"/>
      <c r="W1585" s="100"/>
      <c r="X1585" s="100"/>
      <c r="Y1585" s="100"/>
      <c r="Z1585" s="100"/>
      <c r="AA1585" s="100"/>
    </row>
    <row r="1586" spans="1:27">
      <c r="A1586" s="99"/>
      <c r="B1586" s="100"/>
      <c r="C1586" s="100"/>
      <c r="D1586" s="100"/>
      <c r="E1586" s="101"/>
      <c r="F1586" s="100"/>
      <c r="G1586" s="100"/>
      <c r="H1586" s="100"/>
      <c r="I1586" s="100"/>
      <c r="J1586" s="100"/>
      <c r="K1586" s="100"/>
      <c r="L1586" s="102"/>
      <c r="M1586" s="102"/>
      <c r="N1586" s="102"/>
      <c r="O1586" s="103"/>
      <c r="P1586" s="100"/>
      <c r="Q1586" s="100"/>
      <c r="R1586" s="100"/>
      <c r="S1586" s="100"/>
      <c r="T1586" s="100"/>
      <c r="U1586" s="100"/>
      <c r="V1586" s="100"/>
      <c r="W1586" s="100"/>
      <c r="X1586" s="100"/>
      <c r="Y1586" s="100"/>
      <c r="Z1586" s="100"/>
      <c r="AA1586" s="100"/>
    </row>
    <row r="1587" spans="1:27">
      <c r="A1587" s="99"/>
      <c r="B1587" s="100"/>
      <c r="C1587" s="100"/>
      <c r="D1587" s="100"/>
      <c r="E1587" s="101"/>
      <c r="F1587" s="100"/>
      <c r="G1587" s="100"/>
      <c r="H1587" s="100"/>
      <c r="I1587" s="100"/>
      <c r="J1587" s="100"/>
      <c r="K1587" s="100"/>
      <c r="L1587" s="102"/>
      <c r="M1587" s="102"/>
      <c r="N1587" s="102"/>
      <c r="O1587" s="103"/>
      <c r="P1587" s="100"/>
      <c r="Q1587" s="100"/>
      <c r="R1587" s="100"/>
      <c r="S1587" s="100"/>
      <c r="T1587" s="100"/>
      <c r="U1587" s="100"/>
      <c r="V1587" s="100"/>
      <c r="W1587" s="100"/>
      <c r="X1587" s="100"/>
      <c r="Y1587" s="100"/>
      <c r="Z1587" s="100"/>
      <c r="AA1587" s="100"/>
    </row>
    <row r="1588" spans="1:27">
      <c r="A1588" s="99"/>
      <c r="B1588" s="100"/>
      <c r="C1588" s="100"/>
      <c r="D1588" s="100"/>
      <c r="E1588" s="101"/>
      <c r="F1588" s="100"/>
      <c r="G1588" s="100"/>
      <c r="H1588" s="100"/>
      <c r="I1588" s="100"/>
      <c r="J1588" s="100"/>
      <c r="K1588" s="100"/>
      <c r="L1588" s="102"/>
      <c r="M1588" s="102"/>
      <c r="N1588" s="102"/>
      <c r="O1588" s="103"/>
      <c r="P1588" s="100"/>
      <c r="Q1588" s="100"/>
      <c r="R1588" s="100"/>
      <c r="S1588" s="100"/>
      <c r="T1588" s="100"/>
      <c r="U1588" s="100"/>
      <c r="V1588" s="100"/>
      <c r="W1588" s="100"/>
      <c r="X1588" s="100"/>
      <c r="Y1588" s="100"/>
      <c r="Z1588" s="100"/>
      <c r="AA1588" s="100"/>
    </row>
    <row r="1589" spans="1:27">
      <c r="A1589" s="99"/>
      <c r="B1589" s="100"/>
      <c r="C1589" s="100"/>
      <c r="D1589" s="100"/>
      <c r="E1589" s="101"/>
      <c r="F1589" s="100"/>
      <c r="G1589" s="100"/>
      <c r="H1589" s="100"/>
      <c r="I1589" s="100"/>
      <c r="J1589" s="100"/>
      <c r="K1589" s="100"/>
      <c r="L1589" s="102"/>
      <c r="M1589" s="102"/>
      <c r="N1589" s="102"/>
      <c r="O1589" s="103"/>
      <c r="P1589" s="100"/>
      <c r="Q1589" s="100"/>
      <c r="R1589" s="100"/>
      <c r="S1589" s="100"/>
      <c r="T1589" s="100"/>
      <c r="U1589" s="100"/>
      <c r="V1589" s="100"/>
      <c r="W1589" s="100"/>
      <c r="X1589" s="100"/>
      <c r="Y1589" s="100"/>
      <c r="Z1589" s="100"/>
      <c r="AA1589" s="100"/>
    </row>
    <row r="1590" spans="1:27">
      <c r="A1590" s="99"/>
      <c r="B1590" s="100"/>
      <c r="C1590" s="100"/>
      <c r="D1590" s="100"/>
      <c r="E1590" s="101"/>
      <c r="F1590" s="100"/>
      <c r="G1590" s="100"/>
      <c r="H1590" s="100"/>
      <c r="I1590" s="100"/>
      <c r="J1590" s="100"/>
      <c r="K1590" s="100"/>
      <c r="L1590" s="102"/>
      <c r="M1590" s="102"/>
      <c r="N1590" s="102"/>
      <c r="O1590" s="103"/>
      <c r="P1590" s="100"/>
      <c r="Q1590" s="100"/>
      <c r="R1590" s="100"/>
      <c r="S1590" s="100"/>
      <c r="T1590" s="100"/>
      <c r="U1590" s="100"/>
      <c r="V1590" s="100"/>
      <c r="W1590" s="100"/>
      <c r="X1590" s="100"/>
      <c r="Y1590" s="100"/>
      <c r="Z1590" s="100"/>
      <c r="AA1590" s="100"/>
    </row>
    <row r="1591" spans="1:27">
      <c r="A1591" s="99"/>
      <c r="B1591" s="100"/>
      <c r="C1591" s="100"/>
      <c r="D1591" s="100"/>
      <c r="E1591" s="101"/>
      <c r="F1591" s="100"/>
      <c r="G1591" s="100"/>
      <c r="H1591" s="100"/>
      <c r="I1591" s="100"/>
      <c r="J1591" s="100"/>
      <c r="K1591" s="100"/>
      <c r="L1591" s="102"/>
      <c r="M1591" s="102"/>
      <c r="N1591" s="102"/>
      <c r="O1591" s="103"/>
      <c r="P1591" s="100"/>
      <c r="Q1591" s="100"/>
      <c r="R1591" s="100"/>
      <c r="S1591" s="100"/>
      <c r="T1591" s="100"/>
      <c r="U1591" s="100"/>
      <c r="V1591" s="100"/>
      <c r="W1591" s="100"/>
      <c r="X1591" s="100"/>
      <c r="Y1591" s="100"/>
      <c r="Z1591" s="100"/>
      <c r="AA1591" s="100"/>
    </row>
    <row r="1592" spans="1:27">
      <c r="A1592" s="99"/>
      <c r="B1592" s="100"/>
      <c r="C1592" s="100"/>
      <c r="D1592" s="100"/>
      <c r="E1592" s="101"/>
      <c r="F1592" s="100"/>
      <c r="G1592" s="100"/>
      <c r="H1592" s="100"/>
      <c r="I1592" s="100"/>
      <c r="J1592" s="100"/>
      <c r="K1592" s="100"/>
      <c r="L1592" s="102"/>
      <c r="M1592" s="102"/>
      <c r="N1592" s="102"/>
      <c r="O1592" s="103"/>
      <c r="P1592" s="100"/>
      <c r="Q1592" s="100"/>
      <c r="R1592" s="100"/>
      <c r="S1592" s="100"/>
      <c r="T1592" s="100"/>
      <c r="U1592" s="100"/>
      <c r="V1592" s="100"/>
      <c r="W1592" s="100"/>
      <c r="X1592" s="100"/>
      <c r="Y1592" s="100"/>
      <c r="Z1592" s="100"/>
      <c r="AA1592" s="100"/>
    </row>
    <row r="1593" spans="1:27">
      <c r="A1593" s="99"/>
      <c r="B1593" s="100"/>
      <c r="C1593" s="100"/>
      <c r="D1593" s="100"/>
      <c r="E1593" s="101"/>
      <c r="F1593" s="100"/>
      <c r="G1593" s="100"/>
      <c r="H1593" s="100"/>
      <c r="I1593" s="100"/>
      <c r="J1593" s="100"/>
      <c r="K1593" s="100"/>
      <c r="L1593" s="102"/>
      <c r="M1593" s="102"/>
      <c r="N1593" s="102"/>
      <c r="O1593" s="103"/>
      <c r="P1593" s="100"/>
      <c r="Q1593" s="100"/>
      <c r="R1593" s="100"/>
      <c r="S1593" s="100"/>
      <c r="T1593" s="100"/>
      <c r="U1593" s="100"/>
      <c r="V1593" s="100"/>
      <c r="W1593" s="100"/>
      <c r="X1593" s="100"/>
      <c r="Y1593" s="100"/>
      <c r="Z1593" s="100"/>
      <c r="AA1593" s="100"/>
    </row>
    <row r="1594" spans="1:27">
      <c r="A1594" s="99"/>
      <c r="B1594" s="100"/>
      <c r="C1594" s="100"/>
      <c r="D1594" s="100"/>
      <c r="E1594" s="101"/>
      <c r="F1594" s="100"/>
      <c r="G1594" s="100"/>
      <c r="H1594" s="100"/>
      <c r="I1594" s="100"/>
      <c r="J1594" s="100"/>
      <c r="K1594" s="100"/>
      <c r="L1594" s="102"/>
      <c r="M1594" s="102"/>
      <c r="N1594" s="102"/>
      <c r="O1594" s="103"/>
      <c r="P1594" s="100"/>
      <c r="Q1594" s="100"/>
      <c r="R1594" s="100"/>
      <c r="S1594" s="100"/>
      <c r="T1594" s="100"/>
      <c r="U1594" s="100"/>
      <c r="V1594" s="100"/>
      <c r="W1594" s="100"/>
      <c r="X1594" s="100"/>
      <c r="Y1594" s="100"/>
      <c r="Z1594" s="100"/>
      <c r="AA1594" s="100"/>
    </row>
    <row r="1595" spans="1:27">
      <c r="A1595" s="99"/>
      <c r="B1595" s="100"/>
      <c r="C1595" s="100"/>
      <c r="D1595" s="100"/>
      <c r="E1595" s="101"/>
      <c r="F1595" s="100"/>
      <c r="G1595" s="100"/>
      <c r="H1595" s="100"/>
      <c r="I1595" s="100"/>
      <c r="J1595" s="100"/>
      <c r="K1595" s="100"/>
      <c r="L1595" s="102"/>
      <c r="M1595" s="102"/>
      <c r="N1595" s="102"/>
      <c r="O1595" s="103"/>
      <c r="P1595" s="100"/>
      <c r="Q1595" s="100"/>
      <c r="R1595" s="100"/>
      <c r="S1595" s="100"/>
      <c r="T1595" s="100"/>
      <c r="U1595" s="100"/>
      <c r="V1595" s="100"/>
      <c r="W1595" s="100"/>
      <c r="X1595" s="100"/>
      <c r="Y1595" s="100"/>
      <c r="Z1595" s="100"/>
      <c r="AA1595" s="100"/>
    </row>
    <row r="1596" spans="1:27">
      <c r="A1596" s="99"/>
      <c r="B1596" s="100"/>
      <c r="C1596" s="100"/>
      <c r="D1596" s="100"/>
      <c r="E1596" s="101"/>
      <c r="F1596" s="100"/>
      <c r="G1596" s="100"/>
      <c r="H1596" s="100"/>
      <c r="I1596" s="100"/>
      <c r="J1596" s="100"/>
      <c r="K1596" s="100"/>
      <c r="L1596" s="102"/>
      <c r="M1596" s="102"/>
      <c r="N1596" s="102"/>
      <c r="O1596" s="103"/>
      <c r="P1596" s="100"/>
      <c r="Q1596" s="100"/>
      <c r="R1596" s="100"/>
      <c r="S1596" s="100"/>
      <c r="T1596" s="100"/>
      <c r="U1596" s="100"/>
      <c r="V1596" s="100"/>
      <c r="W1596" s="100"/>
      <c r="X1596" s="100"/>
      <c r="Y1596" s="100"/>
      <c r="Z1596" s="100"/>
      <c r="AA1596" s="100"/>
    </row>
    <row r="1597" spans="1:27">
      <c r="A1597" s="99"/>
      <c r="B1597" s="100"/>
      <c r="C1597" s="100"/>
      <c r="D1597" s="100"/>
      <c r="E1597" s="101"/>
      <c r="F1597" s="100"/>
      <c r="G1597" s="100"/>
      <c r="H1597" s="100"/>
      <c r="I1597" s="100"/>
      <c r="J1597" s="100"/>
      <c r="K1597" s="100"/>
      <c r="L1597" s="102"/>
      <c r="M1597" s="102"/>
      <c r="N1597" s="102"/>
      <c r="O1597" s="103"/>
      <c r="P1597" s="100"/>
      <c r="Q1597" s="100"/>
      <c r="R1597" s="100"/>
      <c r="S1597" s="100"/>
      <c r="T1597" s="100"/>
      <c r="U1597" s="100"/>
      <c r="V1597" s="100"/>
      <c r="W1597" s="100"/>
      <c r="X1597" s="100"/>
      <c r="Y1597" s="100"/>
      <c r="Z1597" s="100"/>
      <c r="AA1597" s="100"/>
    </row>
    <row r="1598" spans="1:27">
      <c r="A1598" s="99"/>
      <c r="B1598" s="100"/>
      <c r="C1598" s="100"/>
      <c r="D1598" s="100"/>
      <c r="E1598" s="101"/>
      <c r="F1598" s="100"/>
      <c r="G1598" s="100"/>
      <c r="H1598" s="100"/>
      <c r="I1598" s="100"/>
      <c r="J1598" s="100"/>
      <c r="K1598" s="100"/>
      <c r="L1598" s="102"/>
      <c r="M1598" s="102"/>
      <c r="N1598" s="102"/>
      <c r="O1598" s="103"/>
      <c r="P1598" s="100"/>
      <c r="Q1598" s="100"/>
      <c r="R1598" s="100"/>
      <c r="S1598" s="100"/>
      <c r="T1598" s="100"/>
      <c r="U1598" s="100"/>
      <c r="V1598" s="100"/>
      <c r="W1598" s="100"/>
      <c r="X1598" s="100"/>
      <c r="Y1598" s="100"/>
      <c r="Z1598" s="100"/>
      <c r="AA1598" s="100"/>
    </row>
    <row r="1599" spans="1:27">
      <c r="A1599" s="99"/>
      <c r="B1599" s="100"/>
      <c r="C1599" s="100"/>
      <c r="D1599" s="100"/>
      <c r="E1599" s="101"/>
      <c r="F1599" s="100"/>
      <c r="G1599" s="100"/>
      <c r="H1599" s="100"/>
      <c r="I1599" s="100"/>
      <c r="J1599" s="100"/>
      <c r="K1599" s="100"/>
      <c r="L1599" s="102"/>
      <c r="M1599" s="102"/>
      <c r="N1599" s="102"/>
      <c r="O1599" s="103"/>
      <c r="P1599" s="100"/>
      <c r="Q1599" s="100"/>
      <c r="R1599" s="100"/>
      <c r="S1599" s="100"/>
      <c r="T1599" s="100"/>
      <c r="U1599" s="100"/>
      <c r="V1599" s="100"/>
      <c r="W1599" s="100"/>
      <c r="X1599" s="100"/>
      <c r="Y1599" s="100"/>
      <c r="Z1599" s="100"/>
      <c r="AA1599" s="100"/>
    </row>
    <row r="1600" spans="1:27">
      <c r="A1600" s="99"/>
      <c r="B1600" s="100"/>
      <c r="C1600" s="100"/>
      <c r="D1600" s="100"/>
      <c r="E1600" s="101"/>
      <c r="F1600" s="100"/>
      <c r="G1600" s="100"/>
      <c r="H1600" s="100"/>
      <c r="I1600" s="100"/>
      <c r="J1600" s="100"/>
      <c r="K1600" s="100"/>
      <c r="L1600" s="102"/>
      <c r="M1600" s="102"/>
      <c r="N1600" s="102"/>
      <c r="O1600" s="103"/>
      <c r="P1600" s="100"/>
      <c r="Q1600" s="100"/>
      <c r="R1600" s="100"/>
      <c r="S1600" s="100"/>
      <c r="T1600" s="100"/>
      <c r="U1600" s="100"/>
      <c r="V1600" s="100"/>
      <c r="W1600" s="100"/>
      <c r="X1600" s="100"/>
      <c r="Y1600" s="100"/>
      <c r="Z1600" s="100"/>
      <c r="AA1600" s="100"/>
    </row>
    <row r="1601" spans="1:27">
      <c r="A1601" s="99"/>
      <c r="B1601" s="100"/>
      <c r="C1601" s="100"/>
      <c r="D1601" s="100"/>
      <c r="E1601" s="101"/>
      <c r="F1601" s="100"/>
      <c r="G1601" s="100"/>
      <c r="H1601" s="100"/>
      <c r="I1601" s="100"/>
      <c r="J1601" s="100"/>
      <c r="K1601" s="100"/>
      <c r="L1601" s="102"/>
      <c r="M1601" s="102"/>
      <c r="N1601" s="102"/>
      <c r="O1601" s="103"/>
      <c r="P1601" s="100"/>
      <c r="Q1601" s="100"/>
      <c r="R1601" s="100"/>
      <c r="S1601" s="100"/>
      <c r="T1601" s="100"/>
      <c r="U1601" s="100"/>
      <c r="V1601" s="100"/>
      <c r="W1601" s="100"/>
      <c r="X1601" s="100"/>
      <c r="Y1601" s="100"/>
      <c r="Z1601" s="100"/>
      <c r="AA1601" s="100"/>
    </row>
    <row r="1602" spans="1:27">
      <c r="A1602" s="99"/>
      <c r="B1602" s="100"/>
      <c r="C1602" s="100"/>
      <c r="D1602" s="100"/>
      <c r="E1602" s="101"/>
      <c r="F1602" s="100"/>
      <c r="G1602" s="100"/>
      <c r="H1602" s="100"/>
      <c r="I1602" s="100"/>
      <c r="J1602" s="100"/>
      <c r="K1602" s="100"/>
      <c r="L1602" s="102"/>
      <c r="M1602" s="102"/>
      <c r="N1602" s="102"/>
      <c r="O1602" s="103"/>
      <c r="P1602" s="100"/>
      <c r="Q1602" s="100"/>
      <c r="R1602" s="100"/>
      <c r="S1602" s="100"/>
      <c r="T1602" s="100"/>
      <c r="U1602" s="100"/>
      <c r="V1602" s="100"/>
      <c r="W1602" s="100"/>
      <c r="X1602" s="100"/>
      <c r="Y1602" s="100"/>
      <c r="Z1602" s="100"/>
      <c r="AA1602" s="100"/>
    </row>
    <row r="1603" spans="1:27">
      <c r="A1603" s="99"/>
      <c r="B1603" s="100"/>
      <c r="C1603" s="100"/>
      <c r="D1603" s="100"/>
      <c r="E1603" s="101"/>
      <c r="F1603" s="100"/>
      <c r="G1603" s="100"/>
      <c r="H1603" s="100"/>
      <c r="I1603" s="100"/>
      <c r="J1603" s="100"/>
      <c r="K1603" s="100"/>
      <c r="L1603" s="102"/>
      <c r="M1603" s="102"/>
      <c r="N1603" s="102"/>
      <c r="O1603" s="103"/>
      <c r="P1603" s="100"/>
      <c r="Q1603" s="100"/>
      <c r="R1603" s="100"/>
      <c r="S1603" s="100"/>
      <c r="T1603" s="100"/>
      <c r="U1603" s="100"/>
      <c r="V1603" s="100"/>
      <c r="W1603" s="100"/>
      <c r="X1603" s="100"/>
      <c r="Y1603" s="100"/>
      <c r="Z1603" s="100"/>
      <c r="AA1603" s="100"/>
    </row>
    <row r="1604" spans="1:27">
      <c r="A1604" s="99"/>
      <c r="B1604" s="100"/>
      <c r="C1604" s="100"/>
      <c r="D1604" s="100"/>
      <c r="E1604" s="101"/>
      <c r="F1604" s="100"/>
      <c r="G1604" s="100"/>
      <c r="H1604" s="100"/>
      <c r="I1604" s="100"/>
      <c r="J1604" s="100"/>
      <c r="K1604" s="100"/>
      <c r="L1604" s="102"/>
      <c r="M1604" s="102"/>
      <c r="N1604" s="102"/>
      <c r="O1604" s="103"/>
      <c r="P1604" s="100"/>
      <c r="Q1604" s="100"/>
      <c r="R1604" s="100"/>
      <c r="S1604" s="100"/>
      <c r="T1604" s="100"/>
      <c r="U1604" s="100"/>
      <c r="V1604" s="100"/>
      <c r="W1604" s="100"/>
      <c r="X1604" s="100"/>
      <c r="Y1604" s="100"/>
      <c r="Z1604" s="100"/>
      <c r="AA1604" s="100"/>
    </row>
    <row r="1605" spans="1:27">
      <c r="A1605" s="99"/>
      <c r="B1605" s="100"/>
      <c r="C1605" s="100"/>
      <c r="D1605" s="100"/>
      <c r="E1605" s="101"/>
      <c r="F1605" s="100"/>
      <c r="G1605" s="100"/>
      <c r="H1605" s="100"/>
      <c r="I1605" s="100"/>
      <c r="J1605" s="100"/>
      <c r="K1605" s="100"/>
      <c r="L1605" s="102"/>
      <c r="M1605" s="102"/>
      <c r="N1605" s="102"/>
      <c r="O1605" s="103"/>
      <c r="P1605" s="100"/>
      <c r="Q1605" s="100"/>
      <c r="R1605" s="100"/>
      <c r="S1605" s="100"/>
      <c r="T1605" s="100"/>
      <c r="U1605" s="100"/>
      <c r="V1605" s="100"/>
      <c r="W1605" s="100"/>
      <c r="X1605" s="100"/>
      <c r="Y1605" s="100"/>
      <c r="Z1605" s="100"/>
      <c r="AA1605" s="100"/>
    </row>
    <row r="1606" spans="1:27">
      <c r="A1606" s="99"/>
      <c r="B1606" s="100"/>
      <c r="C1606" s="100"/>
      <c r="D1606" s="100"/>
      <c r="E1606" s="101"/>
      <c r="F1606" s="100"/>
      <c r="G1606" s="100"/>
      <c r="H1606" s="100"/>
      <c r="I1606" s="100"/>
      <c r="J1606" s="100"/>
      <c r="K1606" s="100"/>
      <c r="L1606" s="102"/>
      <c r="M1606" s="102"/>
      <c r="N1606" s="102"/>
      <c r="O1606" s="103"/>
      <c r="P1606" s="100"/>
      <c r="Q1606" s="100"/>
      <c r="R1606" s="100"/>
      <c r="S1606" s="100"/>
      <c r="T1606" s="100"/>
      <c r="U1606" s="100"/>
      <c r="V1606" s="100"/>
      <c r="W1606" s="100"/>
      <c r="X1606" s="100"/>
      <c r="Y1606" s="100"/>
      <c r="Z1606" s="100"/>
      <c r="AA1606" s="100"/>
    </row>
    <row r="1607" spans="1:27">
      <c r="A1607" s="99"/>
      <c r="B1607" s="100"/>
      <c r="C1607" s="100"/>
      <c r="D1607" s="100"/>
      <c r="E1607" s="101"/>
      <c r="F1607" s="100"/>
      <c r="G1607" s="100"/>
      <c r="H1607" s="100"/>
      <c r="I1607" s="100"/>
      <c r="J1607" s="100"/>
      <c r="K1607" s="100"/>
      <c r="L1607" s="102"/>
      <c r="M1607" s="102"/>
      <c r="N1607" s="102"/>
      <c r="O1607" s="103"/>
      <c r="P1607" s="100"/>
      <c r="Q1607" s="100"/>
      <c r="R1607" s="100"/>
      <c r="S1607" s="100"/>
      <c r="T1607" s="100"/>
      <c r="U1607" s="100"/>
      <c r="V1607" s="100"/>
      <c r="W1607" s="100"/>
      <c r="X1607" s="100"/>
      <c r="Y1607" s="100"/>
      <c r="Z1607" s="100"/>
      <c r="AA1607" s="100"/>
    </row>
    <row r="1608" spans="1:27">
      <c r="A1608" s="99"/>
      <c r="B1608" s="100"/>
      <c r="C1608" s="100"/>
      <c r="D1608" s="100"/>
      <c r="E1608" s="101"/>
      <c r="F1608" s="100"/>
      <c r="G1608" s="100"/>
      <c r="H1608" s="100"/>
      <c r="I1608" s="100"/>
      <c r="J1608" s="100"/>
      <c r="K1608" s="100"/>
      <c r="L1608" s="102"/>
      <c r="M1608" s="102"/>
      <c r="N1608" s="102"/>
      <c r="O1608" s="103"/>
      <c r="P1608" s="100"/>
      <c r="Q1608" s="100"/>
      <c r="R1608" s="100"/>
      <c r="S1608" s="100"/>
      <c r="T1608" s="100"/>
      <c r="U1608" s="100"/>
      <c r="V1608" s="100"/>
      <c r="W1608" s="100"/>
      <c r="X1608" s="100"/>
      <c r="Y1608" s="100"/>
      <c r="Z1608" s="100"/>
      <c r="AA1608" s="100"/>
    </row>
    <row r="1609" spans="1:27">
      <c r="A1609" s="99"/>
      <c r="B1609" s="100"/>
      <c r="C1609" s="100"/>
      <c r="D1609" s="100"/>
      <c r="E1609" s="101"/>
      <c r="F1609" s="100"/>
      <c r="G1609" s="100"/>
      <c r="H1609" s="100"/>
      <c r="I1609" s="100"/>
      <c r="J1609" s="100"/>
      <c r="K1609" s="100"/>
      <c r="L1609" s="102"/>
      <c r="M1609" s="102"/>
      <c r="N1609" s="102"/>
      <c r="O1609" s="103"/>
      <c r="P1609" s="100"/>
      <c r="Q1609" s="100"/>
      <c r="R1609" s="100"/>
      <c r="S1609" s="100"/>
      <c r="T1609" s="100"/>
      <c r="U1609" s="100"/>
      <c r="V1609" s="100"/>
      <c r="W1609" s="100"/>
      <c r="X1609" s="100"/>
      <c r="Y1609" s="100"/>
      <c r="Z1609" s="100"/>
      <c r="AA1609" s="100"/>
    </row>
    <row r="1610" spans="1:27">
      <c r="A1610" s="99"/>
      <c r="B1610" s="100"/>
      <c r="C1610" s="100"/>
      <c r="D1610" s="100"/>
      <c r="E1610" s="101"/>
      <c r="F1610" s="100"/>
      <c r="G1610" s="100"/>
      <c r="H1610" s="100"/>
      <c r="I1610" s="100"/>
      <c r="J1610" s="100"/>
      <c r="K1610" s="100"/>
      <c r="L1610" s="102"/>
      <c r="M1610" s="102"/>
      <c r="N1610" s="102"/>
      <c r="O1610" s="103"/>
      <c r="P1610" s="100"/>
      <c r="Q1610" s="100"/>
      <c r="R1610" s="100"/>
      <c r="S1610" s="100"/>
      <c r="T1610" s="100"/>
      <c r="U1610" s="100"/>
      <c r="V1610" s="100"/>
      <c r="W1610" s="100"/>
      <c r="X1610" s="100"/>
      <c r="Y1610" s="100"/>
      <c r="Z1610" s="100"/>
      <c r="AA1610" s="100"/>
    </row>
    <row r="1611" spans="1:27">
      <c r="A1611" s="99"/>
      <c r="B1611" s="100"/>
      <c r="C1611" s="100"/>
      <c r="D1611" s="100"/>
      <c r="E1611" s="101"/>
      <c r="F1611" s="100"/>
      <c r="G1611" s="100"/>
      <c r="H1611" s="100"/>
      <c r="I1611" s="100"/>
      <c r="J1611" s="100"/>
      <c r="K1611" s="100"/>
      <c r="L1611" s="102"/>
      <c r="M1611" s="102"/>
      <c r="N1611" s="102"/>
      <c r="O1611" s="103"/>
      <c r="P1611" s="100"/>
      <c r="Q1611" s="100"/>
      <c r="R1611" s="100"/>
      <c r="S1611" s="100"/>
      <c r="T1611" s="100"/>
      <c r="U1611" s="100"/>
      <c r="V1611" s="100"/>
      <c r="W1611" s="100"/>
      <c r="X1611" s="100"/>
      <c r="Y1611" s="100"/>
      <c r="Z1611" s="100"/>
      <c r="AA1611" s="100"/>
    </row>
    <row r="1612" spans="1:27">
      <c r="A1612" s="99"/>
      <c r="B1612" s="100"/>
      <c r="C1612" s="100"/>
      <c r="D1612" s="100"/>
      <c r="E1612" s="101"/>
      <c r="F1612" s="100"/>
      <c r="G1612" s="100"/>
      <c r="H1612" s="100"/>
      <c r="I1612" s="100"/>
      <c r="J1612" s="100"/>
      <c r="K1612" s="100"/>
      <c r="L1612" s="102"/>
      <c r="M1612" s="102"/>
      <c r="N1612" s="102"/>
      <c r="O1612" s="103"/>
      <c r="P1612" s="100"/>
      <c r="Q1612" s="100"/>
      <c r="R1612" s="100"/>
      <c r="S1612" s="100"/>
      <c r="T1612" s="100"/>
      <c r="U1612" s="100"/>
      <c r="V1612" s="100"/>
      <c r="W1612" s="100"/>
      <c r="X1612" s="100"/>
      <c r="Y1612" s="100"/>
      <c r="Z1612" s="100"/>
      <c r="AA1612" s="100"/>
    </row>
    <row r="1613" spans="1:27">
      <c r="A1613" s="99"/>
      <c r="B1613" s="100"/>
      <c r="C1613" s="100"/>
      <c r="D1613" s="100"/>
      <c r="E1613" s="101"/>
      <c r="F1613" s="100"/>
      <c r="G1613" s="100"/>
      <c r="H1613" s="100"/>
      <c r="I1613" s="100"/>
      <c r="J1613" s="100"/>
      <c r="K1613" s="100"/>
      <c r="L1613" s="102"/>
      <c r="M1613" s="102"/>
      <c r="N1613" s="102"/>
      <c r="O1613" s="103"/>
      <c r="P1613" s="100"/>
      <c r="Q1613" s="100"/>
      <c r="R1613" s="100"/>
      <c r="S1613" s="100"/>
      <c r="T1613" s="100"/>
      <c r="U1613" s="100"/>
      <c r="V1613" s="100"/>
      <c r="W1613" s="100"/>
      <c r="X1613" s="100"/>
      <c r="Y1613" s="100"/>
      <c r="Z1613" s="100"/>
      <c r="AA1613" s="100"/>
    </row>
    <row r="1614" spans="1:27">
      <c r="A1614" s="99"/>
      <c r="B1614" s="100"/>
      <c r="C1614" s="100"/>
      <c r="D1614" s="100"/>
      <c r="E1614" s="101"/>
      <c r="F1614" s="100"/>
      <c r="G1614" s="100"/>
      <c r="H1614" s="100"/>
      <c r="I1614" s="100"/>
      <c r="J1614" s="100"/>
      <c r="K1614" s="100"/>
      <c r="L1614" s="102"/>
      <c r="M1614" s="102"/>
      <c r="N1614" s="102"/>
      <c r="O1614" s="103"/>
      <c r="P1614" s="100"/>
      <c r="Q1614" s="100"/>
      <c r="R1614" s="100"/>
      <c r="S1614" s="100"/>
      <c r="T1614" s="100"/>
      <c r="U1614" s="100"/>
      <c r="V1614" s="100"/>
      <c r="W1614" s="100"/>
      <c r="X1614" s="100"/>
      <c r="Y1614" s="100"/>
      <c r="Z1614" s="100"/>
      <c r="AA1614" s="100"/>
    </row>
    <row r="1615" spans="1:27">
      <c r="A1615" s="99"/>
      <c r="B1615" s="100"/>
      <c r="C1615" s="100"/>
      <c r="D1615" s="100"/>
      <c r="E1615" s="101"/>
      <c r="F1615" s="100"/>
      <c r="G1615" s="100"/>
      <c r="H1615" s="100"/>
      <c r="I1615" s="100"/>
      <c r="J1615" s="100"/>
      <c r="K1615" s="100"/>
      <c r="L1615" s="102"/>
      <c r="M1615" s="102"/>
      <c r="N1615" s="102"/>
      <c r="O1615" s="103"/>
      <c r="P1615" s="100"/>
      <c r="Q1615" s="100"/>
      <c r="R1615" s="100"/>
      <c r="S1615" s="100"/>
      <c r="T1615" s="100"/>
      <c r="U1615" s="100"/>
      <c r="V1615" s="100"/>
      <c r="W1615" s="100"/>
      <c r="X1615" s="100"/>
      <c r="Y1615" s="100"/>
      <c r="Z1615" s="100"/>
      <c r="AA1615" s="100"/>
    </row>
    <row r="1616" spans="1:27">
      <c r="A1616" s="99"/>
      <c r="B1616" s="100"/>
      <c r="C1616" s="100"/>
      <c r="D1616" s="100"/>
      <c r="E1616" s="101"/>
      <c r="F1616" s="100"/>
      <c r="G1616" s="100"/>
      <c r="H1616" s="100"/>
      <c r="I1616" s="100"/>
      <c r="J1616" s="100"/>
      <c r="K1616" s="100"/>
      <c r="L1616" s="102"/>
      <c r="M1616" s="102"/>
      <c r="N1616" s="102"/>
      <c r="O1616" s="103"/>
      <c r="P1616" s="100"/>
      <c r="Q1616" s="100"/>
      <c r="R1616" s="100"/>
      <c r="S1616" s="100"/>
      <c r="T1616" s="100"/>
      <c r="U1616" s="100"/>
      <c r="V1616" s="100"/>
      <c r="W1616" s="100"/>
      <c r="X1616" s="100"/>
      <c r="Y1616" s="100"/>
      <c r="Z1616" s="100"/>
      <c r="AA1616" s="100"/>
    </row>
    <row r="1617" spans="1:27">
      <c r="A1617" s="99"/>
      <c r="B1617" s="100"/>
      <c r="C1617" s="100"/>
      <c r="D1617" s="100"/>
      <c r="E1617" s="101"/>
      <c r="F1617" s="100"/>
      <c r="G1617" s="100"/>
      <c r="H1617" s="100"/>
      <c r="I1617" s="100"/>
      <c r="J1617" s="100"/>
      <c r="K1617" s="100"/>
      <c r="L1617" s="102"/>
      <c r="M1617" s="102"/>
      <c r="N1617" s="102"/>
      <c r="O1617" s="103"/>
      <c r="P1617" s="100"/>
      <c r="Q1617" s="100"/>
      <c r="R1617" s="100"/>
      <c r="S1617" s="100"/>
      <c r="T1617" s="100"/>
      <c r="U1617" s="100"/>
      <c r="V1617" s="100"/>
      <c r="W1617" s="100"/>
      <c r="X1617" s="100"/>
      <c r="Y1617" s="100"/>
      <c r="Z1617" s="100"/>
      <c r="AA1617" s="100"/>
    </row>
    <row r="1618" spans="1:27">
      <c r="A1618" s="99"/>
      <c r="B1618" s="100"/>
      <c r="C1618" s="100"/>
      <c r="D1618" s="100"/>
      <c r="E1618" s="101"/>
      <c r="F1618" s="100"/>
      <c r="G1618" s="100"/>
      <c r="H1618" s="100"/>
      <c r="I1618" s="100"/>
      <c r="J1618" s="100"/>
      <c r="K1618" s="100"/>
      <c r="L1618" s="102"/>
      <c r="M1618" s="102"/>
      <c r="N1618" s="102"/>
      <c r="O1618" s="103"/>
      <c r="P1618" s="100"/>
      <c r="Q1618" s="100"/>
      <c r="R1618" s="100"/>
      <c r="S1618" s="100"/>
      <c r="T1618" s="100"/>
      <c r="U1618" s="100"/>
      <c r="V1618" s="100"/>
      <c r="W1618" s="100"/>
      <c r="X1618" s="100"/>
      <c r="Y1618" s="100"/>
      <c r="Z1618" s="100"/>
      <c r="AA1618" s="100"/>
    </row>
    <row r="1619" spans="1:27">
      <c r="A1619" s="99"/>
      <c r="B1619" s="100"/>
      <c r="C1619" s="100"/>
      <c r="D1619" s="100"/>
      <c r="E1619" s="101"/>
      <c r="F1619" s="100"/>
      <c r="G1619" s="100"/>
      <c r="H1619" s="100"/>
      <c r="I1619" s="100"/>
      <c r="J1619" s="100"/>
      <c r="K1619" s="100"/>
      <c r="L1619" s="102"/>
      <c r="M1619" s="102"/>
      <c r="N1619" s="102"/>
      <c r="O1619" s="103"/>
      <c r="P1619" s="100"/>
      <c r="Q1619" s="100"/>
      <c r="R1619" s="100"/>
      <c r="S1619" s="100"/>
      <c r="T1619" s="100"/>
      <c r="U1619" s="100"/>
      <c r="V1619" s="100"/>
      <c r="W1619" s="100"/>
      <c r="X1619" s="100"/>
      <c r="Y1619" s="100"/>
      <c r="Z1619" s="100"/>
      <c r="AA1619" s="100"/>
    </row>
    <row r="1620" spans="1:27">
      <c r="A1620" s="99"/>
      <c r="B1620" s="100"/>
      <c r="C1620" s="100"/>
      <c r="D1620" s="100"/>
      <c r="E1620" s="101"/>
      <c r="F1620" s="100"/>
      <c r="G1620" s="100"/>
      <c r="H1620" s="100"/>
      <c r="I1620" s="100"/>
      <c r="J1620" s="100"/>
      <c r="K1620" s="100"/>
      <c r="L1620" s="102"/>
      <c r="M1620" s="102"/>
      <c r="N1620" s="102"/>
      <c r="O1620" s="103"/>
      <c r="P1620" s="100"/>
      <c r="Q1620" s="100"/>
      <c r="R1620" s="100"/>
      <c r="S1620" s="100"/>
      <c r="T1620" s="100"/>
      <c r="U1620" s="100"/>
      <c r="V1620" s="100"/>
      <c r="W1620" s="100"/>
      <c r="X1620" s="100"/>
      <c r="Y1620" s="100"/>
      <c r="Z1620" s="100"/>
      <c r="AA1620" s="100"/>
    </row>
    <row r="1621" spans="1:27">
      <c r="A1621" s="99"/>
      <c r="B1621" s="100"/>
      <c r="C1621" s="100"/>
      <c r="D1621" s="100"/>
      <c r="E1621" s="101"/>
      <c r="F1621" s="100"/>
      <c r="G1621" s="100"/>
      <c r="H1621" s="100"/>
      <c r="I1621" s="100"/>
      <c r="J1621" s="100"/>
      <c r="K1621" s="100"/>
      <c r="L1621" s="102"/>
      <c r="M1621" s="102"/>
      <c r="N1621" s="102"/>
      <c r="O1621" s="103"/>
      <c r="P1621" s="100"/>
      <c r="Q1621" s="100"/>
      <c r="R1621" s="100"/>
      <c r="S1621" s="100"/>
      <c r="T1621" s="100"/>
      <c r="U1621" s="100"/>
      <c r="V1621" s="100"/>
      <c r="W1621" s="100"/>
      <c r="X1621" s="100"/>
      <c r="Y1621" s="100"/>
      <c r="Z1621" s="100"/>
      <c r="AA1621" s="100"/>
    </row>
    <row r="1622" spans="1:27">
      <c r="A1622" s="99"/>
      <c r="B1622" s="100"/>
      <c r="C1622" s="100"/>
      <c r="D1622" s="100"/>
      <c r="E1622" s="101"/>
      <c r="F1622" s="100"/>
      <c r="G1622" s="100"/>
      <c r="H1622" s="100"/>
      <c r="I1622" s="100"/>
      <c r="J1622" s="100"/>
      <c r="K1622" s="100"/>
      <c r="L1622" s="102"/>
      <c r="M1622" s="102"/>
      <c r="N1622" s="102"/>
      <c r="O1622" s="103"/>
      <c r="P1622" s="100"/>
      <c r="Q1622" s="100"/>
      <c r="R1622" s="100"/>
      <c r="S1622" s="100"/>
      <c r="T1622" s="100"/>
      <c r="U1622" s="100"/>
      <c r="V1622" s="100"/>
      <c r="W1622" s="100"/>
      <c r="X1622" s="100"/>
      <c r="Y1622" s="100"/>
      <c r="Z1622" s="100"/>
      <c r="AA1622" s="100"/>
    </row>
    <row r="1623" spans="1:27">
      <c r="A1623" s="99"/>
      <c r="B1623" s="100"/>
      <c r="C1623" s="100"/>
      <c r="D1623" s="100"/>
      <c r="E1623" s="101"/>
      <c r="F1623" s="100"/>
      <c r="G1623" s="100"/>
      <c r="H1623" s="100"/>
      <c r="I1623" s="100"/>
      <c r="J1623" s="100"/>
      <c r="K1623" s="100"/>
      <c r="L1623" s="102"/>
      <c r="M1623" s="102"/>
      <c r="N1623" s="102"/>
      <c r="O1623" s="103"/>
      <c r="P1623" s="100"/>
      <c r="Q1623" s="100"/>
      <c r="R1623" s="100"/>
      <c r="S1623" s="100"/>
      <c r="T1623" s="100"/>
      <c r="U1623" s="100"/>
      <c r="V1623" s="100"/>
      <c r="W1623" s="100"/>
      <c r="X1623" s="100"/>
      <c r="Y1623" s="100"/>
      <c r="Z1623" s="100"/>
      <c r="AA1623" s="100"/>
    </row>
    <row r="1624" spans="1:27">
      <c r="A1624" s="99"/>
      <c r="B1624" s="100"/>
      <c r="C1624" s="100"/>
      <c r="D1624" s="100"/>
      <c r="E1624" s="101"/>
      <c r="F1624" s="100"/>
      <c r="G1624" s="100"/>
      <c r="H1624" s="100"/>
      <c r="I1624" s="100"/>
      <c r="J1624" s="100"/>
      <c r="K1624" s="100"/>
      <c r="L1624" s="102"/>
      <c r="M1624" s="102"/>
      <c r="N1624" s="102"/>
      <c r="O1624" s="103"/>
      <c r="P1624" s="100"/>
      <c r="Q1624" s="100"/>
      <c r="R1624" s="100"/>
      <c r="S1624" s="100"/>
      <c r="T1624" s="100"/>
      <c r="U1624" s="100"/>
      <c r="V1624" s="100"/>
      <c r="W1624" s="100"/>
      <c r="X1624" s="100"/>
      <c r="Y1624" s="100"/>
      <c r="Z1624" s="100"/>
      <c r="AA1624" s="100"/>
    </row>
    <row r="1625" spans="1:27">
      <c r="A1625" s="99"/>
      <c r="B1625" s="100"/>
      <c r="C1625" s="100"/>
      <c r="D1625" s="100"/>
      <c r="E1625" s="101"/>
      <c r="F1625" s="100"/>
      <c r="G1625" s="100"/>
      <c r="H1625" s="100"/>
      <c r="I1625" s="100"/>
      <c r="J1625" s="100"/>
      <c r="K1625" s="100"/>
      <c r="L1625" s="102"/>
      <c r="M1625" s="102"/>
      <c r="N1625" s="102"/>
      <c r="O1625" s="103"/>
      <c r="P1625" s="100"/>
      <c r="Q1625" s="100"/>
      <c r="R1625" s="100"/>
      <c r="S1625" s="100"/>
      <c r="T1625" s="100"/>
      <c r="U1625" s="100"/>
      <c r="V1625" s="100"/>
      <c r="W1625" s="100"/>
      <c r="X1625" s="100"/>
      <c r="Y1625" s="100"/>
      <c r="Z1625" s="100"/>
      <c r="AA1625" s="100"/>
    </row>
    <row r="1626" spans="1:27">
      <c r="A1626" s="99"/>
      <c r="B1626" s="100"/>
      <c r="C1626" s="100"/>
      <c r="D1626" s="100"/>
      <c r="E1626" s="101"/>
      <c r="F1626" s="100"/>
      <c r="G1626" s="100"/>
      <c r="H1626" s="100"/>
      <c r="I1626" s="100"/>
      <c r="J1626" s="100"/>
      <c r="K1626" s="100"/>
      <c r="L1626" s="102"/>
      <c r="M1626" s="102"/>
      <c r="N1626" s="102"/>
      <c r="O1626" s="103"/>
      <c r="P1626" s="100"/>
      <c r="Q1626" s="100"/>
      <c r="R1626" s="100"/>
      <c r="S1626" s="100"/>
      <c r="T1626" s="100"/>
      <c r="U1626" s="100"/>
      <c r="V1626" s="100"/>
      <c r="W1626" s="100"/>
      <c r="X1626" s="100"/>
      <c r="Y1626" s="100"/>
      <c r="Z1626" s="100"/>
      <c r="AA1626" s="100"/>
    </row>
    <row r="1627" spans="1:27">
      <c r="A1627" s="99"/>
      <c r="B1627" s="100"/>
      <c r="C1627" s="100"/>
      <c r="D1627" s="100"/>
      <c r="E1627" s="101"/>
      <c r="F1627" s="100"/>
      <c r="G1627" s="100"/>
      <c r="H1627" s="100"/>
      <c r="I1627" s="100"/>
      <c r="J1627" s="100"/>
      <c r="K1627" s="100"/>
      <c r="L1627" s="102"/>
      <c r="M1627" s="102"/>
      <c r="N1627" s="102"/>
      <c r="O1627" s="103"/>
      <c r="P1627" s="100"/>
      <c r="Q1627" s="100"/>
      <c r="R1627" s="100"/>
      <c r="S1627" s="100"/>
      <c r="T1627" s="100"/>
      <c r="U1627" s="100"/>
      <c r="V1627" s="100"/>
      <c r="W1627" s="100"/>
      <c r="X1627" s="100"/>
      <c r="Y1627" s="100"/>
      <c r="Z1627" s="100"/>
      <c r="AA1627" s="100"/>
    </row>
    <row r="1628" spans="1:27">
      <c r="A1628" s="99"/>
      <c r="B1628" s="100"/>
      <c r="C1628" s="100"/>
      <c r="D1628" s="100"/>
      <c r="E1628" s="101"/>
      <c r="F1628" s="100"/>
      <c r="G1628" s="100"/>
      <c r="H1628" s="100"/>
      <c r="I1628" s="100"/>
      <c r="J1628" s="100"/>
      <c r="K1628" s="100"/>
      <c r="L1628" s="102"/>
      <c r="M1628" s="102"/>
      <c r="N1628" s="102"/>
      <c r="O1628" s="103"/>
      <c r="P1628" s="100"/>
      <c r="Q1628" s="100"/>
      <c r="R1628" s="100"/>
      <c r="S1628" s="100"/>
      <c r="T1628" s="100"/>
      <c r="U1628" s="100"/>
      <c r="V1628" s="100"/>
      <c r="W1628" s="100"/>
      <c r="X1628" s="100"/>
      <c r="Y1628" s="100"/>
      <c r="Z1628" s="100"/>
      <c r="AA1628" s="100"/>
    </row>
    <row r="1629" spans="1:27">
      <c r="A1629" s="99"/>
      <c r="B1629" s="100"/>
      <c r="C1629" s="100"/>
      <c r="D1629" s="100"/>
      <c r="E1629" s="101"/>
      <c r="F1629" s="100"/>
      <c r="G1629" s="100"/>
      <c r="H1629" s="100"/>
      <c r="I1629" s="100"/>
      <c r="J1629" s="100"/>
      <c r="K1629" s="100"/>
      <c r="L1629" s="102"/>
      <c r="M1629" s="102"/>
      <c r="N1629" s="102"/>
      <c r="O1629" s="103"/>
      <c r="P1629" s="100"/>
      <c r="Q1629" s="100"/>
      <c r="R1629" s="100"/>
      <c r="S1629" s="100"/>
      <c r="T1629" s="100"/>
      <c r="U1629" s="100"/>
      <c r="V1629" s="100"/>
      <c r="W1629" s="100"/>
      <c r="X1629" s="100"/>
      <c r="Y1629" s="100"/>
      <c r="Z1629" s="100"/>
      <c r="AA1629" s="100"/>
    </row>
    <row r="1630" spans="1:27">
      <c r="A1630" s="99"/>
      <c r="B1630" s="100"/>
      <c r="C1630" s="100"/>
      <c r="D1630" s="100"/>
      <c r="E1630" s="101"/>
      <c r="F1630" s="100"/>
      <c r="G1630" s="100"/>
      <c r="H1630" s="100"/>
      <c r="I1630" s="100"/>
      <c r="J1630" s="100"/>
      <c r="K1630" s="100"/>
      <c r="L1630" s="102"/>
      <c r="M1630" s="102"/>
      <c r="N1630" s="102"/>
      <c r="O1630" s="103"/>
      <c r="P1630" s="100"/>
      <c r="Q1630" s="100"/>
      <c r="R1630" s="100"/>
      <c r="S1630" s="100"/>
      <c r="T1630" s="100"/>
      <c r="U1630" s="100"/>
      <c r="V1630" s="100"/>
      <c r="W1630" s="100"/>
      <c r="X1630" s="100"/>
      <c r="Y1630" s="100"/>
      <c r="Z1630" s="100"/>
      <c r="AA1630" s="100"/>
    </row>
    <row r="1631" spans="1:27">
      <c r="A1631" s="99"/>
      <c r="B1631" s="100"/>
      <c r="C1631" s="100"/>
      <c r="D1631" s="100"/>
      <c r="E1631" s="101"/>
      <c r="F1631" s="100"/>
      <c r="G1631" s="100"/>
      <c r="H1631" s="100"/>
      <c r="I1631" s="100"/>
      <c r="J1631" s="100"/>
      <c r="K1631" s="100"/>
      <c r="L1631" s="102"/>
      <c r="M1631" s="102"/>
      <c r="N1631" s="102"/>
      <c r="O1631" s="103"/>
      <c r="P1631" s="100"/>
      <c r="Q1631" s="100"/>
      <c r="R1631" s="100"/>
      <c r="S1631" s="100"/>
      <c r="T1631" s="100"/>
      <c r="U1631" s="100"/>
      <c r="V1631" s="100"/>
      <c r="W1631" s="100"/>
      <c r="X1631" s="100"/>
      <c r="Y1631" s="100"/>
      <c r="Z1631" s="100"/>
      <c r="AA1631" s="100"/>
    </row>
    <row r="1632" spans="1:27">
      <c r="A1632" s="99"/>
      <c r="B1632" s="100"/>
      <c r="C1632" s="100"/>
      <c r="D1632" s="100"/>
      <c r="E1632" s="101"/>
      <c r="F1632" s="100"/>
      <c r="G1632" s="100"/>
      <c r="H1632" s="100"/>
      <c r="I1632" s="100"/>
      <c r="J1632" s="100"/>
      <c r="K1632" s="100"/>
      <c r="L1632" s="102"/>
      <c r="M1632" s="102"/>
      <c r="N1632" s="102"/>
      <c r="O1632" s="103"/>
      <c r="P1632" s="100"/>
      <c r="Q1632" s="100"/>
      <c r="R1632" s="100"/>
      <c r="S1632" s="100"/>
      <c r="T1632" s="100"/>
      <c r="U1632" s="100"/>
      <c r="V1632" s="100"/>
      <c r="W1632" s="100"/>
      <c r="X1632" s="100"/>
      <c r="Y1632" s="100"/>
      <c r="Z1632" s="100"/>
      <c r="AA1632" s="100"/>
    </row>
    <row r="1633" spans="1:27">
      <c r="A1633" s="99"/>
      <c r="B1633" s="100"/>
      <c r="C1633" s="100"/>
      <c r="D1633" s="100"/>
      <c r="E1633" s="101"/>
      <c r="F1633" s="100"/>
      <c r="G1633" s="100"/>
      <c r="H1633" s="100"/>
      <c r="I1633" s="100"/>
      <c r="J1633" s="100"/>
      <c r="K1633" s="100"/>
      <c r="L1633" s="102"/>
      <c r="M1633" s="102"/>
      <c r="N1633" s="102"/>
      <c r="O1633" s="103"/>
      <c r="P1633" s="100"/>
      <c r="Q1633" s="100"/>
      <c r="R1633" s="100"/>
      <c r="S1633" s="100"/>
      <c r="T1633" s="100"/>
      <c r="U1633" s="100"/>
      <c r="V1633" s="100"/>
      <c r="W1633" s="100"/>
      <c r="X1633" s="100"/>
      <c r="Y1633" s="100"/>
      <c r="Z1633" s="100"/>
      <c r="AA1633" s="100"/>
    </row>
    <row r="1634" spans="1:27">
      <c r="A1634" s="99"/>
      <c r="B1634" s="100"/>
      <c r="C1634" s="100"/>
      <c r="D1634" s="100"/>
      <c r="E1634" s="101"/>
      <c r="F1634" s="100"/>
      <c r="G1634" s="100"/>
      <c r="H1634" s="100"/>
      <c r="I1634" s="100"/>
      <c r="J1634" s="100"/>
      <c r="K1634" s="100"/>
      <c r="L1634" s="102"/>
      <c r="M1634" s="102"/>
      <c r="N1634" s="102"/>
      <c r="O1634" s="103"/>
      <c r="P1634" s="100"/>
      <c r="Q1634" s="100"/>
      <c r="R1634" s="100"/>
      <c r="S1634" s="100"/>
      <c r="T1634" s="100"/>
      <c r="U1634" s="100"/>
      <c r="V1634" s="100"/>
      <c r="W1634" s="100"/>
      <c r="X1634" s="100"/>
      <c r="Y1634" s="100"/>
      <c r="Z1634" s="100"/>
      <c r="AA1634" s="100"/>
    </row>
    <row r="1635" spans="1:27">
      <c r="A1635" s="99"/>
      <c r="B1635" s="100"/>
      <c r="C1635" s="100"/>
      <c r="D1635" s="100"/>
      <c r="E1635" s="101"/>
      <c r="F1635" s="100"/>
      <c r="G1635" s="100"/>
      <c r="H1635" s="100"/>
      <c r="I1635" s="100"/>
      <c r="J1635" s="100"/>
      <c r="K1635" s="100"/>
      <c r="L1635" s="102"/>
      <c r="M1635" s="102"/>
      <c r="N1635" s="102"/>
      <c r="O1635" s="103"/>
      <c r="P1635" s="100"/>
      <c r="Q1635" s="100"/>
      <c r="R1635" s="100"/>
      <c r="S1635" s="100"/>
      <c r="T1635" s="100"/>
      <c r="U1635" s="100"/>
      <c r="V1635" s="100"/>
      <c r="W1635" s="100"/>
      <c r="X1635" s="100"/>
      <c r="Y1635" s="100"/>
      <c r="Z1635" s="100"/>
      <c r="AA1635" s="100"/>
    </row>
    <row r="1636" spans="1:27">
      <c r="A1636" s="99"/>
      <c r="B1636" s="100"/>
      <c r="C1636" s="100"/>
      <c r="D1636" s="100"/>
      <c r="E1636" s="101"/>
      <c r="F1636" s="100"/>
      <c r="G1636" s="100"/>
      <c r="H1636" s="100"/>
      <c r="I1636" s="100"/>
      <c r="J1636" s="100"/>
      <c r="K1636" s="100"/>
      <c r="L1636" s="102"/>
      <c r="M1636" s="102"/>
      <c r="N1636" s="102"/>
      <c r="O1636" s="103"/>
      <c r="P1636" s="100"/>
      <c r="Q1636" s="100"/>
      <c r="R1636" s="100"/>
      <c r="S1636" s="100"/>
      <c r="T1636" s="100"/>
      <c r="U1636" s="100"/>
      <c r="V1636" s="100"/>
      <c r="W1636" s="100"/>
      <c r="X1636" s="100"/>
      <c r="Y1636" s="100"/>
      <c r="Z1636" s="100"/>
      <c r="AA1636" s="100"/>
    </row>
    <row r="1637" spans="1:27">
      <c r="A1637" s="99"/>
      <c r="B1637" s="100"/>
      <c r="C1637" s="100"/>
      <c r="D1637" s="100"/>
      <c r="E1637" s="101"/>
      <c r="F1637" s="100"/>
      <c r="G1637" s="100"/>
      <c r="H1637" s="100"/>
      <c r="I1637" s="100"/>
      <c r="J1637" s="100"/>
      <c r="K1637" s="100"/>
      <c r="L1637" s="102"/>
      <c r="M1637" s="102"/>
      <c r="N1637" s="102"/>
      <c r="O1637" s="103"/>
      <c r="P1637" s="100"/>
      <c r="Q1637" s="100"/>
      <c r="R1637" s="100"/>
      <c r="S1637" s="100"/>
      <c r="T1637" s="100"/>
      <c r="U1637" s="100"/>
      <c r="V1637" s="100"/>
      <c r="W1637" s="100"/>
      <c r="X1637" s="100"/>
      <c r="Y1637" s="100"/>
      <c r="Z1637" s="100"/>
      <c r="AA1637" s="100"/>
    </row>
    <row r="1638" spans="1:27">
      <c r="A1638" s="99"/>
      <c r="B1638" s="100"/>
      <c r="C1638" s="100"/>
      <c r="D1638" s="100"/>
      <c r="E1638" s="101"/>
      <c r="F1638" s="100"/>
      <c r="G1638" s="100"/>
      <c r="H1638" s="100"/>
      <c r="I1638" s="100"/>
      <c r="J1638" s="100"/>
      <c r="K1638" s="100"/>
      <c r="L1638" s="102"/>
      <c r="M1638" s="102"/>
      <c r="N1638" s="102"/>
      <c r="O1638" s="103"/>
      <c r="P1638" s="100"/>
      <c r="Q1638" s="100"/>
      <c r="R1638" s="100"/>
      <c r="S1638" s="100"/>
      <c r="T1638" s="100"/>
      <c r="U1638" s="100"/>
      <c r="V1638" s="100"/>
      <c r="W1638" s="100"/>
      <c r="X1638" s="100"/>
      <c r="Y1638" s="100"/>
      <c r="Z1638" s="100"/>
      <c r="AA1638" s="100"/>
    </row>
    <row r="1639" spans="1:27">
      <c r="A1639" s="99"/>
      <c r="B1639" s="100"/>
      <c r="C1639" s="100"/>
      <c r="D1639" s="100"/>
      <c r="E1639" s="101"/>
      <c r="F1639" s="100"/>
      <c r="G1639" s="100"/>
      <c r="H1639" s="100"/>
      <c r="I1639" s="100"/>
      <c r="J1639" s="100"/>
      <c r="K1639" s="100"/>
      <c r="L1639" s="102"/>
      <c r="M1639" s="102"/>
      <c r="N1639" s="102"/>
      <c r="O1639" s="103"/>
      <c r="P1639" s="100"/>
      <c r="Q1639" s="100"/>
      <c r="R1639" s="100"/>
      <c r="S1639" s="100"/>
      <c r="T1639" s="100"/>
      <c r="U1639" s="100"/>
      <c r="V1639" s="100"/>
      <c r="W1639" s="100"/>
      <c r="X1639" s="100"/>
      <c r="Y1639" s="100"/>
      <c r="Z1639" s="100"/>
      <c r="AA1639" s="100"/>
    </row>
    <row r="1640" spans="1:27">
      <c r="A1640" s="99"/>
      <c r="B1640" s="100"/>
      <c r="C1640" s="100"/>
      <c r="D1640" s="100"/>
      <c r="E1640" s="101"/>
      <c r="F1640" s="100"/>
      <c r="G1640" s="100"/>
      <c r="H1640" s="100"/>
      <c r="I1640" s="100"/>
      <c r="J1640" s="100"/>
      <c r="K1640" s="100"/>
      <c r="L1640" s="102"/>
      <c r="M1640" s="102"/>
      <c r="N1640" s="102"/>
      <c r="O1640" s="103"/>
      <c r="P1640" s="100"/>
      <c r="Q1640" s="100"/>
      <c r="R1640" s="100"/>
      <c r="S1640" s="100"/>
      <c r="T1640" s="100"/>
      <c r="U1640" s="100"/>
      <c r="V1640" s="100"/>
      <c r="W1640" s="100"/>
      <c r="X1640" s="100"/>
      <c r="Y1640" s="100"/>
      <c r="Z1640" s="100"/>
      <c r="AA1640" s="100"/>
    </row>
    <row r="1641" spans="1:27">
      <c r="A1641" s="99"/>
      <c r="B1641" s="100"/>
      <c r="C1641" s="100"/>
      <c r="D1641" s="100"/>
      <c r="E1641" s="101"/>
      <c r="F1641" s="100"/>
      <c r="G1641" s="100"/>
      <c r="H1641" s="100"/>
      <c r="I1641" s="100"/>
      <c r="J1641" s="100"/>
      <c r="K1641" s="100"/>
      <c r="L1641" s="102"/>
      <c r="M1641" s="102"/>
      <c r="N1641" s="102"/>
      <c r="O1641" s="103"/>
      <c r="P1641" s="100"/>
      <c r="Q1641" s="100"/>
      <c r="R1641" s="100"/>
      <c r="S1641" s="100"/>
      <c r="T1641" s="100"/>
      <c r="U1641" s="100"/>
      <c r="V1641" s="100"/>
      <c r="W1641" s="100"/>
      <c r="X1641" s="100"/>
      <c r="Y1641" s="100"/>
      <c r="Z1641" s="100"/>
      <c r="AA1641" s="100"/>
    </row>
    <row r="1642" spans="1:27">
      <c r="A1642" s="99"/>
      <c r="B1642" s="100"/>
      <c r="C1642" s="100"/>
      <c r="D1642" s="100"/>
      <c r="E1642" s="101"/>
      <c r="F1642" s="100"/>
      <c r="G1642" s="100"/>
      <c r="H1642" s="100"/>
      <c r="I1642" s="100"/>
      <c r="J1642" s="100"/>
      <c r="K1642" s="100"/>
      <c r="L1642" s="102"/>
      <c r="M1642" s="102"/>
      <c r="N1642" s="102"/>
      <c r="O1642" s="103"/>
      <c r="P1642" s="100"/>
      <c r="Q1642" s="100"/>
      <c r="R1642" s="100"/>
      <c r="S1642" s="100"/>
      <c r="T1642" s="100"/>
      <c r="U1642" s="100"/>
      <c r="V1642" s="100"/>
      <c r="W1642" s="100"/>
      <c r="X1642" s="100"/>
      <c r="Y1642" s="100"/>
      <c r="Z1642" s="100"/>
      <c r="AA1642" s="100"/>
    </row>
    <row r="1643" spans="1:27">
      <c r="A1643" s="99"/>
      <c r="B1643" s="100"/>
      <c r="C1643" s="100"/>
      <c r="D1643" s="100"/>
      <c r="E1643" s="101"/>
      <c r="F1643" s="100"/>
      <c r="G1643" s="100"/>
      <c r="H1643" s="100"/>
      <c r="I1643" s="100"/>
      <c r="J1643" s="100"/>
      <c r="K1643" s="100"/>
      <c r="L1643" s="102"/>
      <c r="M1643" s="102"/>
      <c r="N1643" s="102"/>
      <c r="O1643" s="103"/>
      <c r="P1643" s="100"/>
      <c r="Q1643" s="100"/>
      <c r="R1643" s="100"/>
      <c r="S1643" s="100"/>
      <c r="T1643" s="100"/>
      <c r="U1643" s="100"/>
      <c r="V1643" s="100"/>
      <c r="W1643" s="100"/>
      <c r="X1643" s="100"/>
      <c r="Y1643" s="100"/>
      <c r="Z1643" s="100"/>
      <c r="AA1643" s="100"/>
    </row>
    <row r="1644" spans="1:27">
      <c r="A1644" s="99"/>
      <c r="B1644" s="100"/>
      <c r="C1644" s="100"/>
      <c r="D1644" s="100"/>
      <c r="E1644" s="101"/>
      <c r="F1644" s="100"/>
      <c r="G1644" s="100"/>
      <c r="H1644" s="100"/>
      <c r="I1644" s="100"/>
      <c r="J1644" s="100"/>
      <c r="K1644" s="100"/>
      <c r="L1644" s="102"/>
      <c r="M1644" s="102"/>
      <c r="N1644" s="102"/>
      <c r="O1644" s="103"/>
      <c r="P1644" s="100"/>
      <c r="Q1644" s="100"/>
      <c r="R1644" s="100"/>
      <c r="S1644" s="100"/>
      <c r="T1644" s="100"/>
      <c r="U1644" s="100"/>
      <c r="V1644" s="100"/>
      <c r="W1644" s="100"/>
      <c r="X1644" s="100"/>
      <c r="Y1644" s="100"/>
      <c r="Z1644" s="100"/>
      <c r="AA1644" s="100"/>
    </row>
    <row r="1645" spans="1:27">
      <c r="A1645" s="99"/>
      <c r="B1645" s="100"/>
      <c r="C1645" s="100"/>
      <c r="D1645" s="100"/>
      <c r="E1645" s="101"/>
      <c r="F1645" s="100"/>
      <c r="G1645" s="100"/>
      <c r="H1645" s="100"/>
      <c r="I1645" s="100"/>
      <c r="J1645" s="100"/>
      <c r="K1645" s="100"/>
      <c r="L1645" s="102"/>
      <c r="M1645" s="102"/>
      <c r="N1645" s="102"/>
      <c r="O1645" s="103"/>
      <c r="P1645" s="100"/>
      <c r="Q1645" s="100"/>
      <c r="R1645" s="100"/>
      <c r="S1645" s="100"/>
      <c r="T1645" s="100"/>
      <c r="U1645" s="100"/>
      <c r="V1645" s="100"/>
      <c r="W1645" s="100"/>
      <c r="X1645" s="100"/>
      <c r="Y1645" s="100"/>
      <c r="Z1645" s="100"/>
      <c r="AA1645" s="100"/>
    </row>
    <row r="1646" spans="1:27">
      <c r="A1646" s="99"/>
      <c r="B1646" s="100"/>
      <c r="C1646" s="100"/>
      <c r="D1646" s="100"/>
      <c r="E1646" s="101"/>
      <c r="F1646" s="100"/>
      <c r="G1646" s="100"/>
      <c r="H1646" s="100"/>
      <c r="I1646" s="100"/>
      <c r="J1646" s="100"/>
      <c r="K1646" s="100"/>
      <c r="L1646" s="102"/>
      <c r="M1646" s="102"/>
      <c r="N1646" s="102"/>
      <c r="O1646" s="103"/>
      <c r="P1646" s="100"/>
      <c r="Q1646" s="100"/>
      <c r="R1646" s="100"/>
      <c r="S1646" s="100"/>
      <c r="T1646" s="100"/>
      <c r="U1646" s="100"/>
      <c r="V1646" s="100"/>
      <c r="W1646" s="100"/>
      <c r="X1646" s="100"/>
      <c r="Y1646" s="100"/>
      <c r="Z1646" s="100"/>
      <c r="AA1646" s="100"/>
    </row>
    <row r="1647" spans="1:27">
      <c r="A1647" s="99"/>
      <c r="B1647" s="100"/>
      <c r="C1647" s="100"/>
      <c r="D1647" s="100"/>
      <c r="E1647" s="101"/>
      <c r="F1647" s="100"/>
      <c r="G1647" s="100"/>
      <c r="H1647" s="100"/>
      <c r="I1647" s="100"/>
      <c r="J1647" s="100"/>
      <c r="K1647" s="100"/>
      <c r="L1647" s="102"/>
      <c r="M1647" s="102"/>
      <c r="N1647" s="102"/>
      <c r="O1647" s="103"/>
      <c r="P1647" s="100"/>
      <c r="Q1647" s="100"/>
      <c r="R1647" s="100"/>
      <c r="S1647" s="100"/>
      <c r="T1647" s="100"/>
      <c r="U1647" s="100"/>
      <c r="V1647" s="100"/>
      <c r="W1647" s="100"/>
      <c r="X1647" s="100"/>
      <c r="Y1647" s="100"/>
      <c r="Z1647" s="100"/>
      <c r="AA1647" s="100"/>
    </row>
    <row r="1648" spans="1:27">
      <c r="A1648" s="99"/>
      <c r="B1648" s="100"/>
      <c r="C1648" s="100"/>
      <c r="D1648" s="100"/>
      <c r="E1648" s="101"/>
      <c r="F1648" s="100"/>
      <c r="G1648" s="100"/>
      <c r="H1648" s="100"/>
      <c r="I1648" s="100"/>
      <c r="J1648" s="100"/>
      <c r="K1648" s="100"/>
      <c r="L1648" s="102"/>
      <c r="M1648" s="102"/>
      <c r="N1648" s="102"/>
      <c r="O1648" s="103"/>
      <c r="P1648" s="100"/>
      <c r="Q1648" s="100"/>
      <c r="R1648" s="100"/>
      <c r="S1648" s="100"/>
      <c r="T1648" s="100"/>
      <c r="U1648" s="100"/>
      <c r="V1648" s="100"/>
      <c r="W1648" s="100"/>
      <c r="X1648" s="100"/>
      <c r="Y1648" s="100"/>
      <c r="Z1648" s="100"/>
      <c r="AA1648" s="100"/>
    </row>
    <row r="1649" spans="1:27">
      <c r="A1649" s="99"/>
      <c r="B1649" s="100"/>
      <c r="C1649" s="100"/>
      <c r="D1649" s="100"/>
      <c r="E1649" s="101"/>
      <c r="F1649" s="100"/>
      <c r="G1649" s="100"/>
      <c r="H1649" s="100"/>
      <c r="I1649" s="100"/>
      <c r="J1649" s="100"/>
      <c r="K1649" s="100"/>
      <c r="L1649" s="102"/>
      <c r="M1649" s="102"/>
      <c r="N1649" s="102"/>
      <c r="O1649" s="103"/>
      <c r="P1649" s="100"/>
      <c r="Q1649" s="100"/>
      <c r="R1649" s="100"/>
      <c r="S1649" s="100"/>
      <c r="T1649" s="100"/>
      <c r="U1649" s="100"/>
      <c r="V1649" s="100"/>
      <c r="W1649" s="100"/>
      <c r="X1649" s="100"/>
      <c r="Y1649" s="100"/>
      <c r="Z1649" s="100"/>
      <c r="AA1649" s="100"/>
    </row>
    <row r="1650" spans="1:27">
      <c r="A1650" s="99"/>
      <c r="B1650" s="100"/>
      <c r="C1650" s="100"/>
      <c r="D1650" s="100"/>
      <c r="E1650" s="101"/>
      <c r="F1650" s="100"/>
      <c r="G1650" s="100"/>
      <c r="H1650" s="100"/>
      <c r="I1650" s="100"/>
      <c r="J1650" s="100"/>
      <c r="K1650" s="100"/>
      <c r="L1650" s="102"/>
      <c r="M1650" s="102"/>
      <c r="N1650" s="102"/>
      <c r="O1650" s="103"/>
      <c r="P1650" s="100"/>
      <c r="Q1650" s="100"/>
      <c r="R1650" s="100"/>
      <c r="S1650" s="100"/>
      <c r="T1650" s="100"/>
      <c r="U1650" s="100"/>
      <c r="V1650" s="100"/>
      <c r="W1650" s="100"/>
      <c r="X1650" s="100"/>
      <c r="Y1650" s="100"/>
      <c r="Z1650" s="100"/>
      <c r="AA1650" s="100"/>
    </row>
    <row r="1651" spans="1:27">
      <c r="A1651" s="99"/>
      <c r="B1651" s="100"/>
      <c r="C1651" s="100"/>
      <c r="D1651" s="100"/>
      <c r="E1651" s="101"/>
      <c r="F1651" s="100"/>
      <c r="G1651" s="100"/>
      <c r="H1651" s="100"/>
      <c r="I1651" s="100"/>
      <c r="J1651" s="100"/>
      <c r="K1651" s="100"/>
      <c r="L1651" s="102"/>
      <c r="M1651" s="102"/>
      <c r="N1651" s="102"/>
      <c r="O1651" s="103"/>
      <c r="P1651" s="100"/>
      <c r="Q1651" s="100"/>
      <c r="R1651" s="100"/>
      <c r="S1651" s="100"/>
      <c r="T1651" s="100"/>
      <c r="U1651" s="100"/>
      <c r="V1651" s="100"/>
      <c r="W1651" s="100"/>
      <c r="X1651" s="100"/>
      <c r="Y1651" s="100"/>
      <c r="Z1651" s="100"/>
      <c r="AA1651" s="100"/>
    </row>
    <row r="1652" spans="1:27">
      <c r="A1652" s="99"/>
      <c r="B1652" s="100"/>
      <c r="C1652" s="100"/>
      <c r="D1652" s="100"/>
      <c r="E1652" s="101"/>
      <c r="F1652" s="100"/>
      <c r="G1652" s="100"/>
      <c r="H1652" s="100"/>
      <c r="I1652" s="100"/>
      <c r="J1652" s="100"/>
      <c r="K1652" s="100"/>
      <c r="L1652" s="102"/>
      <c r="M1652" s="102"/>
      <c r="N1652" s="102"/>
      <c r="O1652" s="103"/>
      <c r="P1652" s="100"/>
      <c r="Q1652" s="100"/>
      <c r="R1652" s="100"/>
      <c r="S1652" s="100"/>
      <c r="T1652" s="100"/>
      <c r="U1652" s="100"/>
      <c r="V1652" s="100"/>
      <c r="W1652" s="100"/>
      <c r="X1652" s="100"/>
      <c r="Y1652" s="100"/>
      <c r="Z1652" s="100"/>
      <c r="AA1652" s="100"/>
    </row>
    <row r="1653" spans="1:27">
      <c r="A1653" s="99"/>
      <c r="B1653" s="100"/>
      <c r="C1653" s="100"/>
      <c r="D1653" s="100"/>
      <c r="E1653" s="101"/>
      <c r="F1653" s="100"/>
      <c r="G1653" s="100"/>
      <c r="H1653" s="100"/>
      <c r="I1653" s="100"/>
      <c r="J1653" s="100"/>
      <c r="K1653" s="100"/>
      <c r="L1653" s="102"/>
      <c r="M1653" s="102"/>
      <c r="N1653" s="102"/>
      <c r="O1653" s="103"/>
      <c r="P1653" s="100"/>
      <c r="Q1653" s="100"/>
      <c r="R1653" s="100"/>
      <c r="S1653" s="100"/>
      <c r="T1653" s="100"/>
      <c r="U1653" s="100"/>
      <c r="V1653" s="100"/>
      <c r="W1653" s="100"/>
      <c r="X1653" s="100"/>
      <c r="Y1653" s="100"/>
      <c r="Z1653" s="100"/>
      <c r="AA1653" s="100"/>
    </row>
    <row r="1654" spans="1:27">
      <c r="A1654" s="99"/>
      <c r="B1654" s="100"/>
      <c r="C1654" s="100"/>
      <c r="D1654" s="100"/>
      <c r="E1654" s="101"/>
      <c r="F1654" s="100"/>
      <c r="G1654" s="100"/>
      <c r="H1654" s="100"/>
      <c r="I1654" s="100"/>
      <c r="J1654" s="100"/>
      <c r="K1654" s="100"/>
      <c r="L1654" s="102"/>
      <c r="M1654" s="102"/>
      <c r="N1654" s="102"/>
      <c r="O1654" s="103"/>
      <c r="P1654" s="100"/>
      <c r="Q1654" s="100"/>
      <c r="R1654" s="100"/>
      <c r="S1654" s="100"/>
      <c r="T1654" s="100"/>
      <c r="U1654" s="100"/>
      <c r="V1654" s="100"/>
      <c r="W1654" s="100"/>
      <c r="X1654" s="100"/>
      <c r="Y1654" s="100"/>
      <c r="Z1654" s="100"/>
      <c r="AA1654" s="100"/>
    </row>
    <row r="1655" spans="1:27">
      <c r="A1655" s="99"/>
      <c r="B1655" s="100"/>
      <c r="C1655" s="100"/>
      <c r="D1655" s="100"/>
      <c r="E1655" s="101"/>
      <c r="F1655" s="100"/>
      <c r="G1655" s="100"/>
      <c r="H1655" s="100"/>
      <c r="I1655" s="100"/>
      <c r="J1655" s="100"/>
      <c r="K1655" s="100"/>
      <c r="L1655" s="102"/>
      <c r="M1655" s="102"/>
      <c r="N1655" s="102"/>
      <c r="O1655" s="103"/>
      <c r="P1655" s="100"/>
      <c r="Q1655" s="100"/>
      <c r="R1655" s="100"/>
      <c r="S1655" s="100"/>
      <c r="T1655" s="100"/>
      <c r="U1655" s="100"/>
      <c r="V1655" s="100"/>
      <c r="W1655" s="100"/>
      <c r="X1655" s="100"/>
      <c r="Y1655" s="100"/>
      <c r="Z1655" s="100"/>
      <c r="AA1655" s="100"/>
    </row>
    <row r="1656" spans="1:27">
      <c r="A1656" s="99"/>
      <c r="B1656" s="100"/>
      <c r="C1656" s="100"/>
      <c r="D1656" s="100"/>
      <c r="E1656" s="101"/>
      <c r="F1656" s="100"/>
      <c r="G1656" s="100"/>
      <c r="H1656" s="100"/>
      <c r="I1656" s="100"/>
      <c r="J1656" s="100"/>
      <c r="K1656" s="100"/>
      <c r="L1656" s="102"/>
      <c r="M1656" s="102"/>
      <c r="N1656" s="102"/>
      <c r="O1656" s="103"/>
      <c r="P1656" s="100"/>
      <c r="Q1656" s="100"/>
      <c r="R1656" s="100"/>
      <c r="S1656" s="100"/>
      <c r="T1656" s="100"/>
      <c r="U1656" s="100"/>
      <c r="V1656" s="100"/>
      <c r="W1656" s="100"/>
      <c r="X1656" s="100"/>
      <c r="Y1656" s="100"/>
      <c r="Z1656" s="100"/>
      <c r="AA1656" s="100"/>
    </row>
    <row r="1657" spans="1:27">
      <c r="A1657" s="99"/>
      <c r="B1657" s="100"/>
      <c r="C1657" s="100"/>
      <c r="D1657" s="100"/>
      <c r="E1657" s="101"/>
      <c r="F1657" s="100"/>
      <c r="G1657" s="100"/>
      <c r="H1657" s="100"/>
      <c r="I1657" s="100"/>
      <c r="J1657" s="100"/>
      <c r="K1657" s="100"/>
      <c r="L1657" s="102"/>
      <c r="M1657" s="102"/>
      <c r="N1657" s="102"/>
      <c r="O1657" s="103"/>
      <c r="P1657" s="100"/>
      <c r="Q1657" s="100"/>
      <c r="R1657" s="100"/>
      <c r="S1657" s="100"/>
      <c r="T1657" s="100"/>
      <c r="U1657" s="100"/>
      <c r="V1657" s="100"/>
      <c r="W1657" s="100"/>
      <c r="X1657" s="100"/>
      <c r="Y1657" s="100"/>
      <c r="Z1657" s="100"/>
      <c r="AA1657" s="100"/>
    </row>
    <row r="1658" spans="1:27">
      <c r="A1658" s="99"/>
      <c r="B1658" s="100"/>
      <c r="C1658" s="100"/>
      <c r="D1658" s="100"/>
      <c r="E1658" s="101"/>
      <c r="F1658" s="100"/>
      <c r="G1658" s="100"/>
      <c r="H1658" s="100"/>
      <c r="I1658" s="100"/>
      <c r="J1658" s="100"/>
      <c r="K1658" s="100"/>
      <c r="L1658" s="102"/>
      <c r="M1658" s="102"/>
      <c r="N1658" s="102"/>
      <c r="O1658" s="103"/>
      <c r="P1658" s="100"/>
      <c r="Q1658" s="100"/>
      <c r="R1658" s="100"/>
      <c r="S1658" s="100"/>
      <c r="T1658" s="100"/>
      <c r="U1658" s="100"/>
      <c r="V1658" s="100"/>
      <c r="W1658" s="100"/>
      <c r="X1658" s="100"/>
      <c r="Y1658" s="100"/>
      <c r="Z1658" s="100"/>
      <c r="AA1658" s="100"/>
    </row>
    <row r="1659" spans="1:27">
      <c r="A1659" s="99"/>
      <c r="B1659" s="100"/>
      <c r="C1659" s="100"/>
      <c r="D1659" s="100"/>
      <c r="E1659" s="101"/>
      <c r="F1659" s="100"/>
      <c r="G1659" s="100"/>
      <c r="H1659" s="100"/>
      <c r="I1659" s="100"/>
      <c r="J1659" s="100"/>
      <c r="K1659" s="100"/>
      <c r="L1659" s="102"/>
      <c r="M1659" s="102"/>
      <c r="N1659" s="102"/>
      <c r="O1659" s="103"/>
      <c r="P1659" s="100"/>
      <c r="Q1659" s="100"/>
      <c r="R1659" s="100"/>
      <c r="S1659" s="100"/>
      <c r="T1659" s="100"/>
      <c r="U1659" s="100"/>
      <c r="V1659" s="100"/>
      <c r="W1659" s="100"/>
      <c r="X1659" s="100"/>
      <c r="Y1659" s="100"/>
      <c r="Z1659" s="100"/>
      <c r="AA1659" s="100"/>
    </row>
    <row r="1660" spans="1:27">
      <c r="A1660" s="99"/>
      <c r="B1660" s="100"/>
      <c r="C1660" s="100"/>
      <c r="D1660" s="100"/>
      <c r="E1660" s="101"/>
      <c r="F1660" s="100"/>
      <c r="G1660" s="100"/>
      <c r="H1660" s="100"/>
      <c r="I1660" s="100"/>
      <c r="J1660" s="100"/>
      <c r="K1660" s="100"/>
      <c r="L1660" s="102"/>
      <c r="M1660" s="102"/>
      <c r="N1660" s="102"/>
      <c r="O1660" s="103"/>
      <c r="P1660" s="100"/>
      <c r="Q1660" s="100"/>
      <c r="R1660" s="100"/>
      <c r="S1660" s="100"/>
      <c r="T1660" s="100"/>
      <c r="U1660" s="100"/>
      <c r="V1660" s="100"/>
      <c r="W1660" s="100"/>
      <c r="X1660" s="100"/>
      <c r="Y1660" s="100"/>
      <c r="Z1660" s="100"/>
      <c r="AA1660" s="100"/>
    </row>
    <row r="1661" spans="1:27">
      <c r="A1661" s="99"/>
      <c r="B1661" s="100"/>
      <c r="C1661" s="100"/>
      <c r="D1661" s="100"/>
      <c r="E1661" s="101"/>
      <c r="F1661" s="100"/>
      <c r="G1661" s="100"/>
      <c r="H1661" s="100"/>
      <c r="I1661" s="100"/>
      <c r="J1661" s="100"/>
      <c r="K1661" s="100"/>
      <c r="L1661" s="102"/>
      <c r="M1661" s="102"/>
      <c r="N1661" s="102"/>
      <c r="O1661" s="103"/>
      <c r="P1661" s="100"/>
      <c r="Q1661" s="100"/>
      <c r="R1661" s="100"/>
      <c r="S1661" s="100"/>
      <c r="T1661" s="100"/>
      <c r="U1661" s="100"/>
      <c r="V1661" s="100"/>
      <c r="W1661" s="100"/>
      <c r="X1661" s="100"/>
      <c r="Y1661" s="100"/>
      <c r="Z1661" s="100"/>
      <c r="AA1661" s="100"/>
    </row>
    <row r="1662" spans="1:27">
      <c r="A1662" s="99"/>
      <c r="B1662" s="100"/>
      <c r="C1662" s="100"/>
      <c r="D1662" s="100"/>
      <c r="E1662" s="101"/>
      <c r="F1662" s="100"/>
      <c r="G1662" s="100"/>
      <c r="H1662" s="100"/>
      <c r="I1662" s="100"/>
      <c r="J1662" s="100"/>
      <c r="K1662" s="100"/>
      <c r="L1662" s="102"/>
      <c r="M1662" s="102"/>
      <c r="N1662" s="102"/>
      <c r="O1662" s="103"/>
      <c r="P1662" s="100"/>
      <c r="Q1662" s="100"/>
      <c r="R1662" s="100"/>
      <c r="S1662" s="100"/>
      <c r="T1662" s="100"/>
      <c r="U1662" s="100"/>
      <c r="V1662" s="100"/>
      <c r="W1662" s="100"/>
      <c r="X1662" s="100"/>
      <c r="Y1662" s="100"/>
      <c r="Z1662" s="100"/>
      <c r="AA1662" s="100"/>
    </row>
    <row r="1663" spans="1:27">
      <c r="A1663" s="99"/>
      <c r="B1663" s="100"/>
      <c r="C1663" s="100"/>
      <c r="D1663" s="100"/>
      <c r="E1663" s="101"/>
      <c r="F1663" s="100"/>
      <c r="G1663" s="100"/>
      <c r="H1663" s="100"/>
      <c r="I1663" s="100"/>
      <c r="J1663" s="100"/>
      <c r="K1663" s="100"/>
      <c r="L1663" s="102"/>
      <c r="M1663" s="102"/>
      <c r="N1663" s="102"/>
      <c r="O1663" s="103"/>
      <c r="P1663" s="100"/>
      <c r="Q1663" s="100"/>
      <c r="R1663" s="100"/>
      <c r="S1663" s="100"/>
      <c r="T1663" s="100"/>
      <c r="U1663" s="100"/>
      <c r="V1663" s="100"/>
      <c r="W1663" s="100"/>
      <c r="X1663" s="100"/>
      <c r="Y1663" s="100"/>
      <c r="Z1663" s="100"/>
      <c r="AA1663" s="100"/>
    </row>
    <row r="1664" spans="1:27">
      <c r="A1664" s="99"/>
      <c r="B1664" s="100"/>
      <c r="C1664" s="100"/>
      <c r="D1664" s="100"/>
      <c r="E1664" s="101"/>
      <c r="F1664" s="100"/>
      <c r="G1664" s="100"/>
      <c r="H1664" s="100"/>
      <c r="I1664" s="100"/>
      <c r="J1664" s="100"/>
      <c r="K1664" s="100"/>
      <c r="L1664" s="102"/>
      <c r="M1664" s="102"/>
      <c r="N1664" s="102"/>
      <c r="O1664" s="103"/>
      <c r="P1664" s="100"/>
      <c r="Q1664" s="100"/>
      <c r="R1664" s="100"/>
      <c r="S1664" s="100"/>
      <c r="T1664" s="100"/>
      <c r="U1664" s="100"/>
      <c r="V1664" s="100"/>
      <c r="W1664" s="100"/>
      <c r="X1664" s="100"/>
      <c r="Y1664" s="100"/>
      <c r="Z1664" s="100"/>
      <c r="AA1664" s="100"/>
    </row>
    <row r="1665" spans="1:27">
      <c r="A1665" s="99"/>
      <c r="B1665" s="100"/>
      <c r="C1665" s="100"/>
      <c r="D1665" s="100"/>
      <c r="E1665" s="101"/>
      <c r="F1665" s="100"/>
      <c r="G1665" s="100"/>
      <c r="H1665" s="100"/>
      <c r="I1665" s="100"/>
      <c r="J1665" s="100"/>
      <c r="K1665" s="100"/>
      <c r="L1665" s="102"/>
      <c r="M1665" s="102"/>
      <c r="N1665" s="102"/>
      <c r="O1665" s="103"/>
      <c r="P1665" s="100"/>
      <c r="Q1665" s="100"/>
      <c r="R1665" s="100"/>
      <c r="S1665" s="100"/>
      <c r="T1665" s="100"/>
      <c r="U1665" s="100"/>
      <c r="V1665" s="100"/>
      <c r="W1665" s="100"/>
      <c r="X1665" s="100"/>
      <c r="Y1665" s="100"/>
      <c r="Z1665" s="100"/>
      <c r="AA1665" s="100"/>
    </row>
    <row r="1666" spans="1:27">
      <c r="A1666" s="99"/>
      <c r="B1666" s="100"/>
      <c r="C1666" s="100"/>
      <c r="D1666" s="100"/>
      <c r="E1666" s="101"/>
      <c r="F1666" s="100"/>
      <c r="G1666" s="100"/>
      <c r="H1666" s="100"/>
      <c r="I1666" s="100"/>
      <c r="J1666" s="100"/>
      <c r="K1666" s="100"/>
      <c r="L1666" s="102"/>
      <c r="M1666" s="102"/>
      <c r="N1666" s="102"/>
      <c r="O1666" s="103"/>
      <c r="P1666" s="100"/>
      <c r="Q1666" s="100"/>
      <c r="R1666" s="100"/>
      <c r="S1666" s="100"/>
      <c r="T1666" s="100"/>
      <c r="U1666" s="100"/>
      <c r="V1666" s="100"/>
      <c r="W1666" s="100"/>
      <c r="X1666" s="100"/>
      <c r="Y1666" s="100"/>
      <c r="Z1666" s="100"/>
      <c r="AA1666" s="100"/>
    </row>
    <row r="1667" spans="1:27">
      <c r="A1667" s="99"/>
      <c r="B1667" s="100"/>
      <c r="C1667" s="100"/>
      <c r="D1667" s="100"/>
      <c r="E1667" s="101"/>
      <c r="F1667" s="100"/>
      <c r="G1667" s="100"/>
      <c r="H1667" s="100"/>
      <c r="I1667" s="100"/>
      <c r="J1667" s="100"/>
      <c r="K1667" s="100"/>
      <c r="L1667" s="102"/>
      <c r="M1667" s="102"/>
      <c r="N1667" s="102"/>
      <c r="O1667" s="103"/>
      <c r="P1667" s="100"/>
      <c r="Q1667" s="100"/>
      <c r="R1667" s="100"/>
      <c r="S1667" s="100"/>
      <c r="T1667" s="100"/>
      <c r="U1667" s="100"/>
      <c r="V1667" s="100"/>
      <c r="W1667" s="100"/>
      <c r="X1667" s="100"/>
      <c r="Y1667" s="100"/>
      <c r="Z1667" s="100"/>
      <c r="AA1667" s="100"/>
    </row>
    <row r="1668" spans="1:27">
      <c r="A1668" s="99"/>
      <c r="B1668" s="100"/>
      <c r="C1668" s="100"/>
      <c r="D1668" s="100"/>
      <c r="E1668" s="101"/>
      <c r="F1668" s="100"/>
      <c r="G1668" s="100"/>
      <c r="H1668" s="100"/>
      <c r="I1668" s="100"/>
      <c r="J1668" s="100"/>
      <c r="K1668" s="100"/>
      <c r="L1668" s="102"/>
      <c r="M1668" s="102"/>
      <c r="N1668" s="102"/>
      <c r="O1668" s="103"/>
      <c r="P1668" s="100"/>
      <c r="Q1668" s="100"/>
      <c r="R1668" s="100"/>
      <c r="S1668" s="100"/>
      <c r="T1668" s="100"/>
      <c r="U1668" s="100"/>
      <c r="V1668" s="100"/>
      <c r="W1668" s="100"/>
      <c r="X1668" s="100"/>
      <c r="Y1668" s="100"/>
      <c r="Z1668" s="100"/>
      <c r="AA1668" s="100"/>
    </row>
    <row r="1669" spans="1:27">
      <c r="A1669" s="99"/>
      <c r="B1669" s="100"/>
      <c r="C1669" s="100"/>
      <c r="D1669" s="100"/>
      <c r="E1669" s="101"/>
      <c r="F1669" s="100"/>
      <c r="G1669" s="100"/>
      <c r="H1669" s="100"/>
      <c r="I1669" s="100"/>
      <c r="J1669" s="100"/>
      <c r="K1669" s="100"/>
      <c r="L1669" s="102"/>
      <c r="M1669" s="102"/>
      <c r="N1669" s="102"/>
      <c r="O1669" s="103"/>
      <c r="P1669" s="100"/>
      <c r="Q1669" s="100"/>
      <c r="R1669" s="100"/>
      <c r="S1669" s="100"/>
      <c r="T1669" s="100"/>
      <c r="U1669" s="100"/>
      <c r="V1669" s="100"/>
      <c r="W1669" s="100"/>
      <c r="X1669" s="100"/>
      <c r="Y1669" s="100"/>
      <c r="Z1669" s="100"/>
      <c r="AA1669" s="100"/>
    </row>
    <row r="1670" spans="1:27">
      <c r="A1670" s="99"/>
      <c r="B1670" s="100"/>
      <c r="C1670" s="100"/>
      <c r="D1670" s="100"/>
      <c r="E1670" s="101"/>
      <c r="F1670" s="100"/>
      <c r="G1670" s="100"/>
      <c r="H1670" s="100"/>
      <c r="I1670" s="100"/>
      <c r="J1670" s="100"/>
      <c r="K1670" s="100"/>
      <c r="L1670" s="102"/>
      <c r="M1670" s="102"/>
      <c r="N1670" s="102"/>
      <c r="O1670" s="103"/>
      <c r="P1670" s="100"/>
      <c r="Q1670" s="100"/>
      <c r="R1670" s="100"/>
      <c r="S1670" s="100"/>
      <c r="T1670" s="100"/>
      <c r="U1670" s="100"/>
      <c r="V1670" s="100"/>
      <c r="W1670" s="100"/>
      <c r="X1670" s="100"/>
      <c r="Y1670" s="100"/>
      <c r="Z1670" s="100"/>
      <c r="AA1670" s="100"/>
    </row>
    <row r="1671" spans="1:27">
      <c r="A1671" s="99"/>
      <c r="B1671" s="100"/>
      <c r="C1671" s="100"/>
      <c r="D1671" s="100"/>
      <c r="E1671" s="101"/>
      <c r="F1671" s="100"/>
      <c r="G1671" s="100"/>
      <c r="H1671" s="100"/>
      <c r="I1671" s="100"/>
      <c r="J1671" s="100"/>
      <c r="K1671" s="100"/>
      <c r="L1671" s="102"/>
      <c r="M1671" s="102"/>
      <c r="N1671" s="102"/>
      <c r="O1671" s="103"/>
      <c r="P1671" s="100"/>
      <c r="Q1671" s="100"/>
      <c r="R1671" s="100"/>
      <c r="S1671" s="100"/>
      <c r="T1671" s="100"/>
      <c r="U1671" s="100"/>
      <c r="V1671" s="100"/>
      <c r="W1671" s="100"/>
      <c r="X1671" s="100"/>
      <c r="Y1671" s="100"/>
      <c r="Z1671" s="100"/>
      <c r="AA1671" s="100"/>
    </row>
    <row r="1672" spans="1:27">
      <c r="A1672" s="99"/>
      <c r="B1672" s="100"/>
      <c r="C1672" s="100"/>
      <c r="D1672" s="100"/>
      <c r="E1672" s="101"/>
      <c r="F1672" s="100"/>
      <c r="G1672" s="100"/>
      <c r="H1672" s="100"/>
      <c r="I1672" s="100"/>
      <c r="J1672" s="100"/>
      <c r="K1672" s="100"/>
      <c r="L1672" s="102"/>
      <c r="M1672" s="102"/>
      <c r="N1672" s="102"/>
      <c r="O1672" s="103"/>
      <c r="P1672" s="100"/>
      <c r="Q1672" s="100"/>
      <c r="R1672" s="100"/>
      <c r="S1672" s="100"/>
      <c r="T1672" s="100"/>
      <c r="U1672" s="100"/>
      <c r="V1672" s="100"/>
      <c r="W1672" s="100"/>
      <c r="X1672" s="100"/>
      <c r="Y1672" s="100"/>
      <c r="Z1672" s="100"/>
      <c r="AA1672" s="100"/>
    </row>
    <row r="1673" spans="1:27">
      <c r="A1673" s="99"/>
      <c r="B1673" s="100"/>
      <c r="C1673" s="100"/>
      <c r="D1673" s="100"/>
      <c r="E1673" s="101"/>
      <c r="F1673" s="100"/>
      <c r="G1673" s="100"/>
      <c r="H1673" s="100"/>
      <c r="I1673" s="100"/>
      <c r="J1673" s="100"/>
      <c r="K1673" s="100"/>
      <c r="L1673" s="102"/>
      <c r="M1673" s="102"/>
      <c r="N1673" s="102"/>
      <c r="O1673" s="103"/>
      <c r="P1673" s="100"/>
      <c r="Q1673" s="100"/>
      <c r="R1673" s="100"/>
      <c r="S1673" s="100"/>
      <c r="T1673" s="100"/>
      <c r="U1673" s="100"/>
      <c r="V1673" s="100"/>
      <c r="W1673" s="100"/>
      <c r="X1673" s="100"/>
      <c r="Y1673" s="100"/>
      <c r="Z1673" s="100"/>
      <c r="AA1673" s="100"/>
    </row>
    <row r="1674" spans="1:27">
      <c r="A1674" s="99"/>
      <c r="B1674" s="100"/>
      <c r="C1674" s="100"/>
      <c r="D1674" s="100"/>
      <c r="E1674" s="101"/>
      <c r="F1674" s="100"/>
      <c r="G1674" s="100"/>
      <c r="H1674" s="100"/>
      <c r="I1674" s="100"/>
      <c r="J1674" s="100"/>
      <c r="K1674" s="100"/>
      <c r="L1674" s="102"/>
      <c r="M1674" s="102"/>
      <c r="N1674" s="102"/>
      <c r="O1674" s="103"/>
      <c r="P1674" s="100"/>
      <c r="Q1674" s="100"/>
      <c r="R1674" s="100"/>
      <c r="S1674" s="100"/>
      <c r="T1674" s="100"/>
      <c r="U1674" s="100"/>
      <c r="V1674" s="100"/>
      <c r="W1674" s="100"/>
      <c r="X1674" s="100"/>
      <c r="Y1674" s="100"/>
      <c r="Z1674" s="100"/>
      <c r="AA1674" s="100"/>
    </row>
    <row r="1675" spans="1:27">
      <c r="A1675" s="99"/>
      <c r="B1675" s="100"/>
      <c r="C1675" s="100"/>
      <c r="D1675" s="100"/>
      <c r="E1675" s="101"/>
      <c r="F1675" s="100"/>
      <c r="G1675" s="100"/>
      <c r="H1675" s="100"/>
      <c r="I1675" s="100"/>
      <c r="J1675" s="100"/>
      <c r="K1675" s="100"/>
      <c r="L1675" s="102"/>
      <c r="M1675" s="102"/>
      <c r="N1675" s="102"/>
      <c r="O1675" s="103"/>
      <c r="P1675" s="100"/>
      <c r="Q1675" s="100"/>
      <c r="R1675" s="100"/>
      <c r="S1675" s="100"/>
      <c r="T1675" s="100"/>
      <c r="U1675" s="100"/>
      <c r="V1675" s="100"/>
      <c r="W1675" s="100"/>
      <c r="X1675" s="100"/>
      <c r="Y1675" s="100"/>
      <c r="Z1675" s="100"/>
      <c r="AA1675" s="100"/>
    </row>
    <row r="1676" spans="1:27">
      <c r="A1676" s="99"/>
      <c r="B1676" s="100"/>
      <c r="C1676" s="100"/>
      <c r="D1676" s="100"/>
      <c r="E1676" s="101"/>
      <c r="F1676" s="100"/>
      <c r="G1676" s="100"/>
      <c r="H1676" s="100"/>
      <c r="I1676" s="100"/>
      <c r="J1676" s="100"/>
      <c r="K1676" s="100"/>
      <c r="L1676" s="102"/>
      <c r="M1676" s="102"/>
      <c r="N1676" s="102"/>
      <c r="O1676" s="103"/>
      <c r="P1676" s="100"/>
      <c r="Q1676" s="100"/>
      <c r="R1676" s="100"/>
      <c r="S1676" s="100"/>
      <c r="T1676" s="100"/>
      <c r="U1676" s="100"/>
      <c r="V1676" s="100"/>
      <c r="W1676" s="100"/>
      <c r="X1676" s="100"/>
      <c r="Y1676" s="100"/>
      <c r="Z1676" s="100"/>
      <c r="AA1676" s="100"/>
    </row>
    <row r="1677" spans="1:27">
      <c r="A1677" s="99"/>
      <c r="B1677" s="100"/>
      <c r="C1677" s="100"/>
      <c r="D1677" s="100"/>
      <c r="E1677" s="101"/>
      <c r="F1677" s="100"/>
      <c r="G1677" s="100"/>
      <c r="H1677" s="100"/>
      <c r="I1677" s="100"/>
      <c r="J1677" s="100"/>
      <c r="K1677" s="100"/>
      <c r="L1677" s="102"/>
      <c r="M1677" s="102"/>
      <c r="N1677" s="102"/>
      <c r="O1677" s="103"/>
      <c r="P1677" s="100"/>
      <c r="Q1677" s="100"/>
      <c r="R1677" s="100"/>
      <c r="S1677" s="100"/>
      <c r="T1677" s="100"/>
      <c r="U1677" s="100"/>
      <c r="V1677" s="100"/>
      <c r="W1677" s="100"/>
      <c r="X1677" s="100"/>
      <c r="Y1677" s="100"/>
      <c r="Z1677" s="100"/>
      <c r="AA1677" s="100"/>
    </row>
    <row r="1678" spans="1:27">
      <c r="A1678" s="99"/>
      <c r="B1678" s="100"/>
      <c r="C1678" s="100"/>
      <c r="D1678" s="100"/>
      <c r="E1678" s="101"/>
      <c r="F1678" s="100"/>
      <c r="G1678" s="100"/>
      <c r="H1678" s="100"/>
      <c r="I1678" s="100"/>
      <c r="J1678" s="100"/>
      <c r="K1678" s="100"/>
      <c r="L1678" s="102"/>
      <c r="M1678" s="102"/>
      <c r="N1678" s="102"/>
      <c r="O1678" s="103"/>
      <c r="P1678" s="100"/>
      <c r="Q1678" s="100"/>
      <c r="R1678" s="100"/>
      <c r="S1678" s="100"/>
      <c r="T1678" s="100"/>
      <c r="U1678" s="100"/>
      <c r="V1678" s="100"/>
      <c r="W1678" s="100"/>
      <c r="X1678" s="100"/>
      <c r="Y1678" s="100"/>
      <c r="Z1678" s="100"/>
      <c r="AA1678" s="100"/>
    </row>
    <row r="1679" spans="1:27">
      <c r="A1679" s="99"/>
      <c r="B1679" s="100"/>
      <c r="C1679" s="100"/>
      <c r="D1679" s="100"/>
      <c r="E1679" s="101"/>
      <c r="F1679" s="100"/>
      <c r="G1679" s="100"/>
      <c r="H1679" s="100"/>
      <c r="I1679" s="100"/>
      <c r="J1679" s="100"/>
      <c r="K1679" s="100"/>
      <c r="L1679" s="102"/>
      <c r="M1679" s="102"/>
      <c r="N1679" s="102"/>
      <c r="O1679" s="103"/>
      <c r="P1679" s="100"/>
      <c r="Q1679" s="100"/>
      <c r="R1679" s="100"/>
      <c r="S1679" s="100"/>
      <c r="T1679" s="100"/>
      <c r="U1679" s="100"/>
      <c r="V1679" s="100"/>
      <c r="W1679" s="100"/>
      <c r="X1679" s="100"/>
      <c r="Y1679" s="100"/>
      <c r="Z1679" s="100"/>
      <c r="AA1679" s="100"/>
    </row>
    <row r="1680" spans="1:27">
      <c r="A1680" s="99"/>
      <c r="B1680" s="100"/>
      <c r="C1680" s="100"/>
      <c r="D1680" s="100"/>
      <c r="E1680" s="101"/>
      <c r="F1680" s="100"/>
      <c r="G1680" s="100"/>
      <c r="H1680" s="100"/>
      <c r="I1680" s="100"/>
      <c r="J1680" s="100"/>
      <c r="K1680" s="100"/>
      <c r="L1680" s="102"/>
      <c r="M1680" s="102"/>
      <c r="N1680" s="102"/>
      <c r="O1680" s="103"/>
      <c r="P1680" s="100"/>
      <c r="Q1680" s="100"/>
      <c r="R1680" s="100"/>
      <c r="S1680" s="100"/>
      <c r="T1680" s="100"/>
      <c r="U1680" s="100"/>
      <c r="V1680" s="100"/>
      <c r="W1680" s="100"/>
      <c r="X1680" s="100"/>
      <c r="Y1680" s="100"/>
      <c r="Z1680" s="100"/>
      <c r="AA1680" s="100"/>
    </row>
    <row r="1681" spans="1:27">
      <c r="A1681" s="99"/>
      <c r="B1681" s="100"/>
      <c r="C1681" s="100"/>
      <c r="D1681" s="100"/>
      <c r="E1681" s="101"/>
      <c r="F1681" s="100"/>
      <c r="G1681" s="100"/>
      <c r="H1681" s="100"/>
      <c r="I1681" s="100"/>
      <c r="J1681" s="100"/>
      <c r="K1681" s="100"/>
      <c r="L1681" s="102"/>
      <c r="M1681" s="102"/>
      <c r="N1681" s="102"/>
      <c r="O1681" s="103"/>
      <c r="P1681" s="100"/>
      <c r="Q1681" s="100"/>
      <c r="R1681" s="100"/>
      <c r="S1681" s="100"/>
      <c r="T1681" s="100"/>
      <c r="U1681" s="100"/>
      <c r="V1681" s="100"/>
      <c r="W1681" s="100"/>
      <c r="X1681" s="100"/>
      <c r="Y1681" s="100"/>
      <c r="Z1681" s="100"/>
      <c r="AA1681" s="100"/>
    </row>
    <row r="1682" spans="1:27">
      <c r="A1682" s="99"/>
      <c r="B1682" s="100"/>
      <c r="C1682" s="100"/>
      <c r="D1682" s="100"/>
      <c r="E1682" s="101"/>
      <c r="F1682" s="100"/>
      <c r="G1682" s="100"/>
      <c r="H1682" s="100"/>
      <c r="I1682" s="100"/>
      <c r="J1682" s="100"/>
      <c r="K1682" s="100"/>
      <c r="L1682" s="102"/>
      <c r="M1682" s="102"/>
      <c r="N1682" s="102"/>
      <c r="O1682" s="103"/>
      <c r="P1682" s="100"/>
      <c r="Q1682" s="100"/>
      <c r="R1682" s="100"/>
      <c r="S1682" s="100"/>
      <c r="T1682" s="100"/>
      <c r="U1682" s="100"/>
      <c r="V1682" s="100"/>
      <c r="W1682" s="100"/>
      <c r="X1682" s="100"/>
      <c r="Y1682" s="100"/>
      <c r="Z1682" s="100"/>
      <c r="AA1682" s="100"/>
    </row>
    <row r="1683" spans="1:27">
      <c r="A1683" s="99"/>
      <c r="B1683" s="100"/>
      <c r="C1683" s="100"/>
      <c r="D1683" s="100"/>
      <c r="E1683" s="101"/>
      <c r="F1683" s="100"/>
      <c r="G1683" s="100"/>
      <c r="H1683" s="100"/>
      <c r="I1683" s="100"/>
      <c r="J1683" s="100"/>
      <c r="K1683" s="100"/>
      <c r="L1683" s="102"/>
      <c r="M1683" s="102"/>
      <c r="N1683" s="102"/>
      <c r="O1683" s="103"/>
      <c r="P1683" s="100"/>
      <c r="Q1683" s="100"/>
      <c r="R1683" s="100"/>
      <c r="S1683" s="100"/>
      <c r="T1683" s="100"/>
      <c r="U1683" s="100"/>
      <c r="V1683" s="100"/>
      <c r="W1683" s="100"/>
      <c r="X1683" s="100"/>
      <c r="Y1683" s="100"/>
      <c r="Z1683" s="100"/>
      <c r="AA1683" s="100"/>
    </row>
    <row r="1684" spans="1:27">
      <c r="A1684" s="99"/>
      <c r="B1684" s="100"/>
      <c r="C1684" s="100"/>
      <c r="D1684" s="100"/>
      <c r="E1684" s="101"/>
      <c r="F1684" s="100"/>
      <c r="G1684" s="100"/>
      <c r="H1684" s="100"/>
      <c r="I1684" s="100"/>
      <c r="J1684" s="100"/>
      <c r="K1684" s="100"/>
      <c r="L1684" s="102"/>
      <c r="M1684" s="102"/>
      <c r="N1684" s="102"/>
      <c r="O1684" s="103"/>
      <c r="P1684" s="100"/>
      <c r="Q1684" s="100"/>
      <c r="R1684" s="100"/>
      <c r="S1684" s="100"/>
      <c r="T1684" s="100"/>
      <c r="U1684" s="100"/>
      <c r="V1684" s="100"/>
      <c r="W1684" s="100"/>
      <c r="X1684" s="100"/>
      <c r="Y1684" s="100"/>
      <c r="Z1684" s="100"/>
      <c r="AA1684" s="100"/>
    </row>
    <row r="1685" spans="1:27">
      <c r="A1685" s="99"/>
      <c r="B1685" s="100"/>
      <c r="C1685" s="100"/>
      <c r="D1685" s="100"/>
      <c r="E1685" s="101"/>
      <c r="F1685" s="100"/>
      <c r="G1685" s="100"/>
      <c r="H1685" s="100"/>
      <c r="I1685" s="100"/>
      <c r="J1685" s="100"/>
      <c r="K1685" s="100"/>
      <c r="L1685" s="102"/>
      <c r="M1685" s="102"/>
      <c r="N1685" s="102"/>
      <c r="O1685" s="103"/>
      <c r="P1685" s="100"/>
      <c r="Q1685" s="100"/>
      <c r="R1685" s="100"/>
      <c r="S1685" s="100"/>
      <c r="T1685" s="100"/>
      <c r="U1685" s="100"/>
      <c r="V1685" s="100"/>
      <c r="W1685" s="100"/>
      <c r="X1685" s="100"/>
      <c r="Y1685" s="100"/>
      <c r="Z1685" s="100"/>
      <c r="AA1685" s="100"/>
    </row>
    <row r="1686" spans="1:27">
      <c r="A1686" s="99"/>
      <c r="B1686" s="100"/>
      <c r="C1686" s="100"/>
      <c r="D1686" s="100"/>
      <c r="E1686" s="101"/>
      <c r="F1686" s="100"/>
      <c r="G1686" s="100"/>
      <c r="H1686" s="100"/>
      <c r="I1686" s="100"/>
      <c r="J1686" s="100"/>
      <c r="K1686" s="100"/>
      <c r="L1686" s="102"/>
      <c r="M1686" s="102"/>
      <c r="N1686" s="102"/>
      <c r="O1686" s="103"/>
      <c r="P1686" s="100"/>
      <c r="Q1686" s="100"/>
      <c r="R1686" s="100"/>
      <c r="S1686" s="100"/>
      <c r="T1686" s="100"/>
      <c r="U1686" s="100"/>
      <c r="V1686" s="100"/>
      <c r="W1686" s="100"/>
      <c r="X1686" s="100"/>
      <c r="Y1686" s="100"/>
      <c r="Z1686" s="100"/>
      <c r="AA1686" s="100"/>
    </row>
    <row r="1687" spans="1:27">
      <c r="A1687" s="99"/>
      <c r="B1687" s="100"/>
      <c r="C1687" s="100"/>
      <c r="D1687" s="100"/>
      <c r="E1687" s="101"/>
      <c r="F1687" s="100"/>
      <c r="G1687" s="100"/>
      <c r="H1687" s="100"/>
      <c r="I1687" s="100"/>
      <c r="J1687" s="100"/>
      <c r="K1687" s="100"/>
      <c r="L1687" s="102"/>
      <c r="M1687" s="102"/>
      <c r="N1687" s="102"/>
      <c r="O1687" s="103"/>
      <c r="P1687" s="100"/>
      <c r="Q1687" s="100"/>
      <c r="R1687" s="100"/>
      <c r="S1687" s="100"/>
      <c r="T1687" s="100"/>
      <c r="U1687" s="100"/>
      <c r="V1687" s="100"/>
      <c r="W1687" s="100"/>
      <c r="X1687" s="100"/>
      <c r="Y1687" s="100"/>
      <c r="Z1687" s="100"/>
      <c r="AA1687" s="100"/>
    </row>
    <row r="1688" spans="1:27">
      <c r="A1688" s="99"/>
      <c r="B1688" s="100"/>
      <c r="C1688" s="100"/>
      <c r="D1688" s="100"/>
      <c r="E1688" s="101"/>
      <c r="F1688" s="100"/>
      <c r="G1688" s="100"/>
      <c r="H1688" s="100"/>
      <c r="I1688" s="100"/>
      <c r="J1688" s="100"/>
      <c r="K1688" s="100"/>
      <c r="L1688" s="102"/>
      <c r="M1688" s="102"/>
      <c r="N1688" s="102"/>
      <c r="O1688" s="103"/>
      <c r="P1688" s="100"/>
      <c r="Q1688" s="100"/>
      <c r="R1688" s="100"/>
      <c r="S1688" s="100"/>
      <c r="T1688" s="100"/>
      <c r="U1688" s="100"/>
      <c r="V1688" s="100"/>
      <c r="W1688" s="100"/>
      <c r="X1688" s="100"/>
      <c r="Y1688" s="100"/>
      <c r="Z1688" s="100"/>
      <c r="AA1688" s="100"/>
    </row>
    <row r="1689" spans="1:27">
      <c r="A1689" s="99"/>
      <c r="B1689" s="100"/>
      <c r="C1689" s="100"/>
      <c r="D1689" s="100"/>
      <c r="E1689" s="101"/>
      <c r="F1689" s="100"/>
      <c r="G1689" s="100"/>
      <c r="H1689" s="100"/>
      <c r="I1689" s="100"/>
      <c r="J1689" s="100"/>
      <c r="K1689" s="100"/>
      <c r="L1689" s="102"/>
      <c r="M1689" s="102"/>
      <c r="N1689" s="102"/>
      <c r="O1689" s="103"/>
      <c r="P1689" s="100"/>
      <c r="Q1689" s="100"/>
      <c r="R1689" s="100"/>
      <c r="S1689" s="100"/>
      <c r="T1689" s="100"/>
      <c r="U1689" s="100"/>
      <c r="V1689" s="100"/>
      <c r="W1689" s="100"/>
      <c r="X1689" s="100"/>
      <c r="Y1689" s="100"/>
      <c r="Z1689" s="100"/>
      <c r="AA1689" s="100"/>
    </row>
    <row r="1690" spans="1:27">
      <c r="A1690" s="99"/>
      <c r="B1690" s="100"/>
      <c r="C1690" s="100"/>
      <c r="D1690" s="100"/>
      <c r="E1690" s="101"/>
      <c r="F1690" s="100"/>
      <c r="G1690" s="100"/>
      <c r="H1690" s="100"/>
      <c r="I1690" s="100"/>
      <c r="J1690" s="100"/>
      <c r="K1690" s="100"/>
      <c r="L1690" s="102"/>
      <c r="M1690" s="102"/>
      <c r="N1690" s="102"/>
      <c r="O1690" s="103"/>
      <c r="P1690" s="100"/>
      <c r="Q1690" s="100"/>
      <c r="R1690" s="100"/>
      <c r="S1690" s="100"/>
      <c r="T1690" s="100"/>
      <c r="U1690" s="100"/>
      <c r="V1690" s="100"/>
      <c r="W1690" s="100"/>
      <c r="X1690" s="100"/>
      <c r="Y1690" s="100"/>
      <c r="Z1690" s="100"/>
      <c r="AA1690" s="100"/>
    </row>
    <row r="1691" spans="1:27">
      <c r="A1691" s="99"/>
      <c r="B1691" s="100"/>
      <c r="C1691" s="100"/>
      <c r="D1691" s="100"/>
      <c r="E1691" s="101"/>
      <c r="F1691" s="100"/>
      <c r="G1691" s="100"/>
      <c r="H1691" s="100"/>
      <c r="I1691" s="100"/>
      <c r="J1691" s="100"/>
      <c r="K1691" s="100"/>
      <c r="L1691" s="102"/>
      <c r="M1691" s="102"/>
      <c r="N1691" s="102"/>
      <c r="O1691" s="103"/>
      <c r="P1691" s="100"/>
      <c r="Q1691" s="100"/>
      <c r="R1691" s="100"/>
      <c r="S1691" s="100"/>
      <c r="T1691" s="100"/>
      <c r="U1691" s="100"/>
      <c r="V1691" s="100"/>
      <c r="W1691" s="100"/>
      <c r="X1691" s="100"/>
      <c r="Y1691" s="100"/>
      <c r="Z1691" s="100"/>
      <c r="AA1691" s="100"/>
    </row>
    <row r="1692" spans="1:27">
      <c r="A1692" s="99"/>
      <c r="B1692" s="100"/>
      <c r="C1692" s="100"/>
      <c r="D1692" s="100"/>
      <c r="E1692" s="101"/>
      <c r="F1692" s="100"/>
      <c r="G1692" s="100"/>
      <c r="H1692" s="100"/>
      <c r="I1692" s="100"/>
      <c r="J1692" s="100"/>
      <c r="K1692" s="100"/>
      <c r="L1692" s="102"/>
      <c r="M1692" s="102"/>
      <c r="N1692" s="102"/>
      <c r="O1692" s="103"/>
      <c r="P1692" s="100"/>
      <c r="Q1692" s="100"/>
      <c r="R1692" s="100"/>
      <c r="S1692" s="100"/>
      <c r="T1692" s="100"/>
      <c r="U1692" s="100"/>
      <c r="V1692" s="100"/>
      <c r="W1692" s="100"/>
      <c r="X1692" s="100"/>
      <c r="Y1692" s="100"/>
      <c r="Z1692" s="100"/>
      <c r="AA1692" s="100"/>
    </row>
    <row r="1693" spans="1:27">
      <c r="A1693" s="99"/>
      <c r="B1693" s="100"/>
      <c r="C1693" s="100"/>
      <c r="D1693" s="100"/>
      <c r="E1693" s="101"/>
      <c r="F1693" s="100"/>
      <c r="G1693" s="100"/>
      <c r="H1693" s="100"/>
      <c r="I1693" s="100"/>
      <c r="J1693" s="100"/>
      <c r="K1693" s="100"/>
      <c r="L1693" s="102"/>
      <c r="M1693" s="102"/>
      <c r="N1693" s="102"/>
      <c r="O1693" s="103"/>
      <c r="P1693" s="100"/>
      <c r="Q1693" s="100"/>
      <c r="R1693" s="100"/>
      <c r="S1693" s="100"/>
      <c r="T1693" s="100"/>
      <c r="U1693" s="100"/>
      <c r="V1693" s="100"/>
      <c r="W1693" s="100"/>
      <c r="X1693" s="100"/>
      <c r="Y1693" s="100"/>
      <c r="Z1693" s="100"/>
      <c r="AA1693" s="100"/>
    </row>
    <row r="1694" spans="1:27">
      <c r="A1694" s="99"/>
      <c r="B1694" s="100"/>
      <c r="C1694" s="100"/>
      <c r="D1694" s="100"/>
      <c r="E1694" s="101"/>
      <c r="F1694" s="100"/>
      <c r="G1694" s="100"/>
      <c r="H1694" s="100"/>
      <c r="I1694" s="100"/>
      <c r="J1694" s="100"/>
      <c r="K1694" s="100"/>
      <c r="L1694" s="102"/>
      <c r="M1694" s="102"/>
      <c r="N1694" s="102"/>
      <c r="O1694" s="103"/>
      <c r="P1694" s="100"/>
      <c r="Q1694" s="100"/>
      <c r="R1694" s="100"/>
      <c r="S1694" s="100"/>
      <c r="T1694" s="100"/>
      <c r="U1694" s="100"/>
      <c r="V1694" s="100"/>
      <c r="W1694" s="100"/>
      <c r="X1694" s="100"/>
      <c r="Y1694" s="100"/>
      <c r="Z1694" s="100"/>
      <c r="AA1694" s="100"/>
    </row>
    <row r="1695" spans="1:27">
      <c r="A1695" s="99"/>
      <c r="B1695" s="100"/>
      <c r="C1695" s="100"/>
      <c r="D1695" s="100"/>
      <c r="E1695" s="101"/>
      <c r="F1695" s="100"/>
      <c r="G1695" s="100"/>
      <c r="H1695" s="100"/>
      <c r="I1695" s="100"/>
      <c r="J1695" s="100"/>
      <c r="K1695" s="100"/>
      <c r="L1695" s="102"/>
      <c r="M1695" s="102"/>
      <c r="N1695" s="102"/>
      <c r="O1695" s="103"/>
      <c r="P1695" s="100"/>
      <c r="Q1695" s="100"/>
      <c r="R1695" s="100"/>
      <c r="S1695" s="100"/>
      <c r="T1695" s="100"/>
      <c r="U1695" s="100"/>
      <c r="V1695" s="100"/>
      <c r="W1695" s="100"/>
      <c r="X1695" s="100"/>
      <c r="Y1695" s="100"/>
      <c r="Z1695" s="100"/>
      <c r="AA1695" s="100"/>
    </row>
    <row r="1696" spans="1:27">
      <c r="A1696" s="99"/>
      <c r="B1696" s="100"/>
      <c r="C1696" s="100"/>
      <c r="D1696" s="100"/>
      <c r="E1696" s="101"/>
      <c r="F1696" s="100"/>
      <c r="G1696" s="100"/>
      <c r="H1696" s="100"/>
      <c r="I1696" s="100"/>
      <c r="J1696" s="100"/>
      <c r="K1696" s="100"/>
      <c r="L1696" s="102"/>
      <c r="M1696" s="102"/>
      <c r="N1696" s="102"/>
      <c r="O1696" s="103"/>
      <c r="P1696" s="100"/>
      <c r="Q1696" s="100"/>
      <c r="R1696" s="100"/>
      <c r="S1696" s="100"/>
      <c r="T1696" s="100"/>
      <c r="U1696" s="100"/>
      <c r="V1696" s="100"/>
      <c r="W1696" s="100"/>
      <c r="X1696" s="100"/>
      <c r="Y1696" s="100"/>
      <c r="Z1696" s="100"/>
      <c r="AA1696" s="100"/>
    </row>
    <row r="1697" spans="1:27">
      <c r="A1697" s="99"/>
      <c r="B1697" s="100"/>
      <c r="C1697" s="100"/>
      <c r="D1697" s="100"/>
      <c r="E1697" s="101"/>
      <c r="F1697" s="100"/>
      <c r="G1697" s="100"/>
      <c r="H1697" s="100"/>
      <c r="I1697" s="100"/>
      <c r="J1697" s="100"/>
      <c r="K1697" s="100"/>
      <c r="L1697" s="102"/>
      <c r="M1697" s="102"/>
      <c r="N1697" s="102"/>
      <c r="O1697" s="103"/>
      <c r="P1697" s="100"/>
      <c r="Q1697" s="100"/>
      <c r="R1697" s="100"/>
      <c r="S1697" s="100"/>
      <c r="T1697" s="100"/>
      <c r="U1697" s="100"/>
      <c r="V1697" s="100"/>
      <c r="W1697" s="100"/>
      <c r="X1697" s="100"/>
      <c r="Y1697" s="100"/>
      <c r="Z1697" s="100"/>
      <c r="AA1697" s="100"/>
    </row>
    <row r="1698" spans="1:27">
      <c r="A1698" s="99"/>
      <c r="B1698" s="100"/>
      <c r="C1698" s="100"/>
      <c r="D1698" s="100"/>
      <c r="E1698" s="101"/>
      <c r="F1698" s="100"/>
      <c r="G1698" s="100"/>
      <c r="H1698" s="100"/>
      <c r="I1698" s="100"/>
      <c r="J1698" s="100"/>
      <c r="K1698" s="100"/>
      <c r="L1698" s="102"/>
      <c r="M1698" s="102"/>
      <c r="N1698" s="102"/>
      <c r="O1698" s="103"/>
      <c r="P1698" s="100"/>
      <c r="Q1698" s="100"/>
      <c r="R1698" s="100"/>
      <c r="S1698" s="100"/>
      <c r="T1698" s="100"/>
      <c r="U1698" s="100"/>
      <c r="V1698" s="100"/>
      <c r="W1698" s="100"/>
      <c r="X1698" s="100"/>
      <c r="Y1698" s="100"/>
      <c r="Z1698" s="100"/>
      <c r="AA1698" s="100"/>
    </row>
    <row r="1699" spans="1:27">
      <c r="A1699" s="99"/>
      <c r="B1699" s="100"/>
      <c r="C1699" s="100"/>
      <c r="D1699" s="100"/>
      <c r="E1699" s="101"/>
      <c r="F1699" s="100"/>
      <c r="G1699" s="100"/>
      <c r="H1699" s="100"/>
      <c r="I1699" s="100"/>
      <c r="J1699" s="100"/>
      <c r="K1699" s="100"/>
      <c r="L1699" s="102"/>
      <c r="M1699" s="102"/>
      <c r="N1699" s="102"/>
      <c r="O1699" s="103"/>
      <c r="P1699" s="100"/>
      <c r="Q1699" s="100"/>
      <c r="R1699" s="100"/>
      <c r="S1699" s="100"/>
      <c r="T1699" s="100"/>
      <c r="U1699" s="100"/>
      <c r="V1699" s="100"/>
      <c r="W1699" s="100"/>
      <c r="X1699" s="100"/>
      <c r="Y1699" s="100"/>
      <c r="Z1699" s="100"/>
      <c r="AA1699" s="100"/>
    </row>
    <row r="1700" spans="1:27">
      <c r="A1700" s="99"/>
      <c r="B1700" s="100"/>
      <c r="C1700" s="100"/>
      <c r="D1700" s="100"/>
      <c r="E1700" s="101"/>
      <c r="F1700" s="100"/>
      <c r="G1700" s="100"/>
      <c r="H1700" s="100"/>
      <c r="I1700" s="100"/>
      <c r="J1700" s="100"/>
      <c r="K1700" s="100"/>
      <c r="L1700" s="102"/>
      <c r="M1700" s="102"/>
      <c r="N1700" s="102"/>
      <c r="O1700" s="103"/>
      <c r="P1700" s="100"/>
      <c r="Q1700" s="100"/>
      <c r="R1700" s="100"/>
      <c r="S1700" s="100"/>
      <c r="T1700" s="100"/>
      <c r="U1700" s="100"/>
      <c r="V1700" s="100"/>
      <c r="W1700" s="100"/>
      <c r="X1700" s="100"/>
      <c r="Y1700" s="100"/>
      <c r="Z1700" s="100"/>
      <c r="AA1700" s="100"/>
    </row>
    <row r="1701" spans="1:27">
      <c r="A1701" s="99"/>
      <c r="B1701" s="100"/>
      <c r="C1701" s="100"/>
      <c r="D1701" s="100"/>
      <c r="E1701" s="101"/>
      <c r="F1701" s="100"/>
      <c r="G1701" s="100"/>
      <c r="H1701" s="100"/>
      <c r="I1701" s="100"/>
      <c r="J1701" s="100"/>
      <c r="K1701" s="100"/>
      <c r="L1701" s="102"/>
      <c r="M1701" s="102"/>
      <c r="N1701" s="102"/>
      <c r="O1701" s="103"/>
      <c r="P1701" s="100"/>
      <c r="Q1701" s="100"/>
      <c r="R1701" s="100"/>
      <c r="S1701" s="100"/>
      <c r="T1701" s="100"/>
      <c r="U1701" s="100"/>
      <c r="V1701" s="100"/>
      <c r="W1701" s="100"/>
      <c r="X1701" s="100"/>
      <c r="Y1701" s="100"/>
      <c r="Z1701" s="100"/>
      <c r="AA1701" s="100"/>
    </row>
    <row r="1702" spans="1:27">
      <c r="A1702" s="99"/>
      <c r="B1702" s="100"/>
      <c r="C1702" s="100"/>
      <c r="D1702" s="100"/>
      <c r="E1702" s="101"/>
      <c r="F1702" s="100"/>
      <c r="G1702" s="100"/>
      <c r="H1702" s="100"/>
      <c r="I1702" s="100"/>
      <c r="J1702" s="100"/>
      <c r="K1702" s="100"/>
      <c r="L1702" s="102"/>
      <c r="M1702" s="102"/>
      <c r="N1702" s="102"/>
      <c r="O1702" s="103"/>
      <c r="P1702" s="100"/>
      <c r="Q1702" s="100"/>
      <c r="R1702" s="100"/>
      <c r="S1702" s="100"/>
      <c r="T1702" s="100"/>
      <c r="U1702" s="100"/>
      <c r="V1702" s="100"/>
      <c r="W1702" s="100"/>
      <c r="X1702" s="100"/>
      <c r="Y1702" s="100"/>
      <c r="Z1702" s="100"/>
      <c r="AA1702" s="100"/>
    </row>
    <row r="1703" spans="1:27">
      <c r="A1703" s="99"/>
      <c r="B1703" s="100"/>
      <c r="C1703" s="100"/>
      <c r="D1703" s="100"/>
      <c r="E1703" s="101"/>
      <c r="F1703" s="100"/>
      <c r="G1703" s="100"/>
      <c r="H1703" s="100"/>
      <c r="I1703" s="100"/>
      <c r="J1703" s="100"/>
      <c r="K1703" s="100"/>
      <c r="L1703" s="102"/>
      <c r="M1703" s="102"/>
      <c r="N1703" s="102"/>
      <c r="O1703" s="103"/>
      <c r="P1703" s="100"/>
      <c r="Q1703" s="100"/>
      <c r="R1703" s="100"/>
      <c r="S1703" s="100"/>
      <c r="T1703" s="100"/>
      <c r="U1703" s="100"/>
      <c r="V1703" s="100"/>
      <c r="W1703" s="100"/>
      <c r="X1703" s="100"/>
      <c r="Y1703" s="100"/>
      <c r="Z1703" s="100"/>
      <c r="AA1703" s="100"/>
    </row>
    <row r="1704" spans="1:27">
      <c r="A1704" s="99"/>
      <c r="B1704" s="100"/>
      <c r="C1704" s="100"/>
      <c r="D1704" s="100"/>
      <c r="E1704" s="101"/>
      <c r="F1704" s="100"/>
      <c r="G1704" s="100"/>
      <c r="H1704" s="100"/>
      <c r="I1704" s="100"/>
      <c r="J1704" s="100"/>
      <c r="K1704" s="100"/>
      <c r="L1704" s="102"/>
      <c r="M1704" s="102"/>
      <c r="N1704" s="102"/>
      <c r="O1704" s="103"/>
      <c r="P1704" s="100"/>
      <c r="Q1704" s="100"/>
      <c r="R1704" s="100"/>
      <c r="S1704" s="100"/>
      <c r="T1704" s="100"/>
      <c r="U1704" s="100"/>
      <c r="V1704" s="100"/>
      <c r="W1704" s="100"/>
      <c r="X1704" s="100"/>
      <c r="Y1704" s="100"/>
      <c r="Z1704" s="100"/>
      <c r="AA1704" s="100"/>
    </row>
    <row r="1705" spans="1:27">
      <c r="A1705" s="99"/>
      <c r="B1705" s="100"/>
      <c r="C1705" s="100"/>
      <c r="D1705" s="100"/>
      <c r="E1705" s="101"/>
      <c r="F1705" s="100"/>
      <c r="G1705" s="100"/>
      <c r="H1705" s="100"/>
      <c r="I1705" s="100"/>
      <c r="J1705" s="100"/>
      <c r="K1705" s="100"/>
      <c r="L1705" s="102"/>
      <c r="M1705" s="102"/>
      <c r="N1705" s="102"/>
      <c r="O1705" s="103"/>
      <c r="P1705" s="100"/>
      <c r="Q1705" s="100"/>
      <c r="R1705" s="100"/>
      <c r="S1705" s="100"/>
      <c r="T1705" s="100"/>
      <c r="U1705" s="100"/>
      <c r="V1705" s="100"/>
      <c r="W1705" s="100"/>
      <c r="X1705" s="100"/>
      <c r="Y1705" s="100"/>
      <c r="Z1705" s="100"/>
      <c r="AA1705" s="100"/>
    </row>
    <row r="1706" spans="1:27">
      <c r="A1706" s="99"/>
      <c r="B1706" s="100"/>
      <c r="C1706" s="100"/>
      <c r="D1706" s="100"/>
      <c r="E1706" s="101"/>
      <c r="F1706" s="100"/>
      <c r="G1706" s="100"/>
      <c r="H1706" s="100"/>
      <c r="I1706" s="100"/>
      <c r="J1706" s="100"/>
      <c r="K1706" s="100"/>
      <c r="L1706" s="102"/>
      <c r="M1706" s="102"/>
      <c r="N1706" s="102"/>
      <c r="O1706" s="103"/>
      <c r="P1706" s="100"/>
      <c r="Q1706" s="100"/>
      <c r="R1706" s="100"/>
      <c r="S1706" s="100"/>
      <c r="T1706" s="100"/>
      <c r="U1706" s="100"/>
      <c r="V1706" s="100"/>
      <c r="W1706" s="100"/>
      <c r="X1706" s="100"/>
      <c r="Y1706" s="100"/>
      <c r="Z1706" s="100"/>
      <c r="AA1706" s="100"/>
    </row>
    <row r="1707" spans="1:27">
      <c r="A1707" s="99"/>
      <c r="B1707" s="100"/>
      <c r="C1707" s="100"/>
      <c r="D1707" s="100"/>
      <c r="E1707" s="101"/>
      <c r="F1707" s="100"/>
      <c r="G1707" s="100"/>
      <c r="H1707" s="100"/>
      <c r="I1707" s="100"/>
      <c r="J1707" s="100"/>
      <c r="K1707" s="100"/>
      <c r="L1707" s="102"/>
      <c r="M1707" s="102"/>
      <c r="N1707" s="102"/>
      <c r="O1707" s="103"/>
      <c r="P1707" s="100"/>
      <c r="Q1707" s="100"/>
      <c r="R1707" s="100"/>
      <c r="S1707" s="100"/>
      <c r="T1707" s="100"/>
      <c r="U1707" s="100"/>
      <c r="V1707" s="100"/>
      <c r="W1707" s="100"/>
      <c r="X1707" s="100"/>
      <c r="Y1707" s="100"/>
      <c r="Z1707" s="100"/>
      <c r="AA1707" s="100"/>
    </row>
    <row r="1708" spans="1:27">
      <c r="A1708" s="99"/>
      <c r="B1708" s="100"/>
      <c r="C1708" s="100"/>
      <c r="D1708" s="100"/>
      <c r="E1708" s="101"/>
      <c r="F1708" s="100"/>
      <c r="G1708" s="100"/>
      <c r="H1708" s="100"/>
      <c r="I1708" s="100"/>
      <c r="J1708" s="100"/>
      <c r="K1708" s="100"/>
      <c r="L1708" s="102"/>
      <c r="M1708" s="102"/>
      <c r="N1708" s="102"/>
      <c r="O1708" s="103"/>
      <c r="P1708" s="100"/>
      <c r="Q1708" s="100"/>
      <c r="R1708" s="100"/>
      <c r="S1708" s="100"/>
      <c r="T1708" s="100"/>
      <c r="U1708" s="100"/>
      <c r="V1708" s="100"/>
      <c r="W1708" s="100"/>
      <c r="X1708" s="100"/>
      <c r="Y1708" s="100"/>
      <c r="Z1708" s="100"/>
      <c r="AA1708" s="100"/>
    </row>
    <row r="1709" spans="1:27">
      <c r="A1709" s="99"/>
      <c r="B1709" s="100"/>
      <c r="C1709" s="100"/>
      <c r="D1709" s="100"/>
      <c r="E1709" s="101"/>
      <c r="F1709" s="100"/>
      <c r="G1709" s="100"/>
      <c r="H1709" s="100"/>
      <c r="I1709" s="100"/>
      <c r="J1709" s="100"/>
      <c r="K1709" s="100"/>
      <c r="L1709" s="102"/>
      <c r="M1709" s="102"/>
      <c r="N1709" s="102"/>
      <c r="O1709" s="103"/>
      <c r="P1709" s="100"/>
      <c r="Q1709" s="100"/>
      <c r="R1709" s="100"/>
      <c r="S1709" s="100"/>
      <c r="T1709" s="100"/>
      <c r="U1709" s="100"/>
      <c r="V1709" s="100"/>
      <c r="W1709" s="100"/>
      <c r="X1709" s="100"/>
      <c r="Y1709" s="100"/>
      <c r="Z1709" s="100"/>
      <c r="AA1709" s="100"/>
    </row>
    <row r="1710" spans="1:27">
      <c r="A1710" s="99"/>
      <c r="B1710" s="100"/>
      <c r="C1710" s="100"/>
      <c r="D1710" s="100"/>
      <c r="E1710" s="101"/>
      <c r="F1710" s="100"/>
      <c r="G1710" s="100"/>
      <c r="H1710" s="100"/>
      <c r="I1710" s="100"/>
      <c r="J1710" s="100"/>
      <c r="K1710" s="100"/>
      <c r="L1710" s="102"/>
      <c r="M1710" s="102"/>
      <c r="N1710" s="102"/>
      <c r="O1710" s="103"/>
      <c r="P1710" s="100"/>
      <c r="Q1710" s="100"/>
      <c r="R1710" s="100"/>
      <c r="S1710" s="100"/>
      <c r="T1710" s="100"/>
      <c r="U1710" s="100"/>
      <c r="V1710" s="100"/>
      <c r="W1710" s="100"/>
      <c r="X1710" s="100"/>
      <c r="Y1710" s="100"/>
      <c r="Z1710" s="100"/>
      <c r="AA1710" s="100"/>
    </row>
    <row r="1711" spans="1:27">
      <c r="A1711" s="99"/>
      <c r="B1711" s="100"/>
      <c r="C1711" s="100"/>
      <c r="D1711" s="100"/>
      <c r="E1711" s="101"/>
      <c r="F1711" s="100"/>
      <c r="G1711" s="100"/>
      <c r="H1711" s="100"/>
      <c r="I1711" s="100"/>
      <c r="J1711" s="100"/>
      <c r="K1711" s="100"/>
      <c r="L1711" s="102"/>
      <c r="M1711" s="102"/>
      <c r="N1711" s="102"/>
      <c r="O1711" s="103"/>
      <c r="P1711" s="100"/>
      <c r="Q1711" s="100"/>
      <c r="R1711" s="100"/>
      <c r="S1711" s="100"/>
      <c r="T1711" s="100"/>
      <c r="U1711" s="100"/>
      <c r="V1711" s="100"/>
      <c r="W1711" s="100"/>
      <c r="X1711" s="100"/>
      <c r="Y1711" s="100"/>
      <c r="Z1711" s="100"/>
      <c r="AA1711" s="100"/>
    </row>
    <row r="1712" spans="1:27">
      <c r="A1712" s="99"/>
      <c r="B1712" s="100"/>
      <c r="C1712" s="100"/>
      <c r="D1712" s="100"/>
      <c r="E1712" s="101"/>
      <c r="F1712" s="100"/>
      <c r="G1712" s="100"/>
      <c r="H1712" s="100"/>
      <c r="I1712" s="100"/>
      <c r="J1712" s="100"/>
      <c r="K1712" s="100"/>
      <c r="L1712" s="102"/>
      <c r="M1712" s="102"/>
      <c r="N1712" s="102"/>
      <c r="O1712" s="103"/>
      <c r="P1712" s="100"/>
      <c r="Q1712" s="100"/>
      <c r="R1712" s="100"/>
      <c r="S1712" s="100"/>
      <c r="T1712" s="100"/>
      <c r="U1712" s="100"/>
      <c r="V1712" s="100"/>
      <c r="W1712" s="100"/>
      <c r="X1712" s="100"/>
      <c r="Y1712" s="100"/>
      <c r="Z1712" s="100"/>
      <c r="AA1712" s="100"/>
    </row>
    <row r="1713" spans="1:27">
      <c r="A1713" s="99"/>
      <c r="B1713" s="100"/>
      <c r="C1713" s="100"/>
      <c r="D1713" s="100"/>
      <c r="E1713" s="101"/>
      <c r="F1713" s="100"/>
      <c r="G1713" s="100"/>
      <c r="H1713" s="100"/>
      <c r="I1713" s="100"/>
      <c r="J1713" s="100"/>
      <c r="K1713" s="100"/>
      <c r="L1713" s="102"/>
      <c r="M1713" s="102"/>
      <c r="N1713" s="102"/>
      <c r="O1713" s="103"/>
      <c r="P1713" s="100"/>
      <c r="Q1713" s="100"/>
      <c r="R1713" s="100"/>
      <c r="S1713" s="100"/>
      <c r="T1713" s="100"/>
      <c r="U1713" s="100"/>
      <c r="V1713" s="100"/>
      <c r="W1713" s="100"/>
      <c r="X1713" s="100"/>
      <c r="Y1713" s="100"/>
      <c r="Z1713" s="100"/>
      <c r="AA1713" s="100"/>
    </row>
    <row r="1714" spans="1:27">
      <c r="A1714" s="99"/>
      <c r="B1714" s="100"/>
      <c r="C1714" s="100"/>
      <c r="D1714" s="100"/>
      <c r="E1714" s="101"/>
      <c r="F1714" s="100"/>
      <c r="G1714" s="100"/>
      <c r="H1714" s="100"/>
      <c r="I1714" s="100"/>
      <c r="J1714" s="100"/>
      <c r="K1714" s="100"/>
      <c r="L1714" s="102"/>
      <c r="M1714" s="102"/>
      <c r="N1714" s="102"/>
      <c r="O1714" s="103"/>
      <c r="P1714" s="100"/>
      <c r="Q1714" s="100"/>
      <c r="R1714" s="100"/>
      <c r="S1714" s="100"/>
      <c r="T1714" s="100"/>
      <c r="U1714" s="100"/>
      <c r="V1714" s="100"/>
      <c r="W1714" s="100"/>
      <c r="X1714" s="100"/>
      <c r="Y1714" s="100"/>
      <c r="Z1714" s="100"/>
      <c r="AA1714" s="100"/>
    </row>
    <row r="1715" spans="1:27">
      <c r="A1715" s="99"/>
      <c r="B1715" s="100"/>
      <c r="C1715" s="100"/>
      <c r="D1715" s="100"/>
      <c r="E1715" s="101"/>
      <c r="F1715" s="100"/>
      <c r="G1715" s="100"/>
      <c r="H1715" s="100"/>
      <c r="I1715" s="100"/>
      <c r="J1715" s="100"/>
      <c r="K1715" s="100"/>
      <c r="L1715" s="102"/>
      <c r="M1715" s="102"/>
      <c r="N1715" s="102"/>
      <c r="O1715" s="103"/>
      <c r="P1715" s="100"/>
      <c r="Q1715" s="100"/>
      <c r="R1715" s="100"/>
      <c r="S1715" s="100"/>
      <c r="T1715" s="100"/>
      <c r="U1715" s="100"/>
      <c r="V1715" s="100"/>
      <c r="W1715" s="100"/>
      <c r="X1715" s="100"/>
      <c r="Y1715" s="100"/>
      <c r="Z1715" s="100"/>
      <c r="AA1715" s="100"/>
    </row>
    <row r="1716" spans="1:27">
      <c r="A1716" s="99"/>
      <c r="B1716" s="100"/>
      <c r="C1716" s="100"/>
      <c r="D1716" s="100"/>
      <c r="E1716" s="101"/>
      <c r="F1716" s="100"/>
      <c r="G1716" s="100"/>
      <c r="H1716" s="100"/>
      <c r="I1716" s="100"/>
      <c r="J1716" s="100"/>
      <c r="K1716" s="100"/>
      <c r="L1716" s="102"/>
      <c r="M1716" s="102"/>
      <c r="N1716" s="102"/>
      <c r="O1716" s="103"/>
      <c r="P1716" s="100"/>
      <c r="Q1716" s="100"/>
      <c r="R1716" s="100"/>
      <c r="S1716" s="100"/>
      <c r="T1716" s="100"/>
      <c r="U1716" s="100"/>
      <c r="V1716" s="100"/>
      <c r="W1716" s="100"/>
      <c r="X1716" s="100"/>
      <c r="Y1716" s="100"/>
      <c r="Z1716" s="100"/>
      <c r="AA1716" s="100"/>
    </row>
    <row r="1717" spans="1:27">
      <c r="A1717" s="99"/>
      <c r="B1717" s="100"/>
      <c r="C1717" s="100"/>
      <c r="D1717" s="100"/>
      <c r="E1717" s="101"/>
      <c r="F1717" s="100"/>
      <c r="G1717" s="100"/>
      <c r="H1717" s="100"/>
      <c r="I1717" s="100"/>
      <c r="J1717" s="100"/>
      <c r="K1717" s="100"/>
      <c r="L1717" s="102"/>
      <c r="M1717" s="102"/>
      <c r="N1717" s="102"/>
      <c r="O1717" s="103"/>
      <c r="P1717" s="100"/>
      <c r="Q1717" s="100"/>
      <c r="R1717" s="100"/>
      <c r="S1717" s="100"/>
      <c r="T1717" s="100"/>
      <c r="U1717" s="100"/>
      <c r="V1717" s="100"/>
      <c r="W1717" s="100"/>
      <c r="X1717" s="100"/>
      <c r="Y1717" s="100"/>
      <c r="Z1717" s="100"/>
      <c r="AA1717" s="100"/>
    </row>
    <row r="1718" spans="1:27">
      <c r="A1718" s="99"/>
      <c r="B1718" s="100"/>
      <c r="C1718" s="100"/>
      <c r="D1718" s="100"/>
      <c r="E1718" s="101"/>
      <c r="F1718" s="100"/>
      <c r="G1718" s="100"/>
      <c r="H1718" s="100"/>
      <c r="I1718" s="100"/>
      <c r="J1718" s="100"/>
      <c r="K1718" s="100"/>
      <c r="L1718" s="102"/>
      <c r="M1718" s="102"/>
      <c r="N1718" s="102"/>
      <c r="O1718" s="103"/>
      <c r="P1718" s="100"/>
      <c r="Q1718" s="100"/>
      <c r="R1718" s="100"/>
      <c r="S1718" s="100"/>
      <c r="T1718" s="100"/>
      <c r="U1718" s="100"/>
      <c r="V1718" s="100"/>
      <c r="W1718" s="100"/>
      <c r="X1718" s="100"/>
      <c r="Y1718" s="100"/>
      <c r="Z1718" s="100"/>
      <c r="AA1718" s="100"/>
    </row>
    <row r="1719" spans="1:27">
      <c r="A1719" s="99"/>
      <c r="B1719" s="100"/>
      <c r="C1719" s="100"/>
      <c r="D1719" s="100"/>
      <c r="E1719" s="101"/>
      <c r="F1719" s="100"/>
      <c r="G1719" s="100"/>
      <c r="H1719" s="100"/>
      <c r="I1719" s="100"/>
      <c r="J1719" s="100"/>
      <c r="K1719" s="100"/>
      <c r="L1719" s="102"/>
      <c r="M1719" s="102"/>
      <c r="N1719" s="102"/>
      <c r="O1719" s="103"/>
      <c r="P1719" s="100"/>
      <c r="Q1719" s="100"/>
      <c r="R1719" s="100"/>
      <c r="S1719" s="100"/>
      <c r="T1719" s="100"/>
      <c r="U1719" s="100"/>
      <c r="V1719" s="100"/>
      <c r="W1719" s="100"/>
      <c r="X1719" s="100"/>
      <c r="Y1719" s="100"/>
      <c r="Z1719" s="100"/>
      <c r="AA1719" s="100"/>
    </row>
    <row r="1720" spans="1:27">
      <c r="A1720" s="99"/>
      <c r="B1720" s="100"/>
      <c r="C1720" s="100"/>
      <c r="D1720" s="100"/>
      <c r="E1720" s="101"/>
      <c r="F1720" s="100"/>
      <c r="G1720" s="100"/>
      <c r="H1720" s="100"/>
      <c r="I1720" s="100"/>
      <c r="J1720" s="100"/>
      <c r="K1720" s="100"/>
      <c r="L1720" s="102"/>
      <c r="M1720" s="102"/>
      <c r="N1720" s="102"/>
      <c r="O1720" s="103"/>
      <c r="P1720" s="100"/>
      <c r="Q1720" s="100"/>
      <c r="R1720" s="100"/>
      <c r="S1720" s="100"/>
      <c r="T1720" s="100"/>
      <c r="U1720" s="100"/>
      <c r="V1720" s="100"/>
      <c r="W1720" s="100"/>
      <c r="X1720" s="100"/>
      <c r="Y1720" s="100"/>
      <c r="Z1720" s="100"/>
      <c r="AA1720" s="100"/>
    </row>
    <row r="1721" spans="1:27">
      <c r="A1721" s="99"/>
      <c r="B1721" s="100"/>
      <c r="C1721" s="100"/>
      <c r="D1721" s="100"/>
      <c r="E1721" s="101"/>
      <c r="F1721" s="100"/>
      <c r="G1721" s="100"/>
      <c r="H1721" s="100"/>
      <c r="I1721" s="100"/>
      <c r="J1721" s="100"/>
      <c r="K1721" s="100"/>
      <c r="L1721" s="102"/>
      <c r="M1721" s="102"/>
      <c r="N1721" s="102"/>
      <c r="O1721" s="103"/>
      <c r="P1721" s="100"/>
      <c r="Q1721" s="100"/>
      <c r="R1721" s="100"/>
      <c r="S1721" s="100"/>
      <c r="T1721" s="100"/>
      <c r="U1721" s="100"/>
      <c r="V1721" s="100"/>
      <c r="W1721" s="100"/>
      <c r="X1721" s="100"/>
      <c r="Y1721" s="100"/>
      <c r="Z1721" s="100"/>
      <c r="AA1721" s="100"/>
    </row>
    <row r="1722" spans="1:27">
      <c r="A1722" s="99"/>
      <c r="B1722" s="100"/>
      <c r="C1722" s="100"/>
      <c r="D1722" s="100"/>
      <c r="E1722" s="101"/>
      <c r="F1722" s="100"/>
      <c r="G1722" s="100"/>
      <c r="H1722" s="100"/>
      <c r="I1722" s="100"/>
      <c r="J1722" s="100"/>
      <c r="K1722" s="100"/>
      <c r="L1722" s="102"/>
      <c r="M1722" s="102"/>
      <c r="N1722" s="102"/>
      <c r="O1722" s="103"/>
      <c r="P1722" s="100"/>
      <c r="Q1722" s="100"/>
      <c r="R1722" s="100"/>
      <c r="S1722" s="100"/>
      <c r="T1722" s="100"/>
      <c r="U1722" s="100"/>
      <c r="V1722" s="100"/>
      <c r="W1722" s="100"/>
      <c r="X1722" s="100"/>
      <c r="Y1722" s="100"/>
      <c r="Z1722" s="100"/>
      <c r="AA1722" s="100"/>
    </row>
    <row r="1723" spans="1:27">
      <c r="A1723" s="99"/>
      <c r="B1723" s="100"/>
      <c r="C1723" s="100"/>
      <c r="D1723" s="100"/>
      <c r="E1723" s="101"/>
      <c r="F1723" s="100"/>
      <c r="G1723" s="100"/>
      <c r="H1723" s="100"/>
      <c r="I1723" s="100"/>
      <c r="J1723" s="100"/>
      <c r="K1723" s="100"/>
      <c r="L1723" s="102"/>
      <c r="M1723" s="102"/>
      <c r="N1723" s="102"/>
      <c r="O1723" s="103"/>
      <c r="P1723" s="100"/>
      <c r="Q1723" s="100"/>
      <c r="R1723" s="100"/>
      <c r="S1723" s="100"/>
      <c r="T1723" s="100"/>
      <c r="U1723" s="100"/>
      <c r="V1723" s="100"/>
      <c r="W1723" s="100"/>
      <c r="X1723" s="100"/>
      <c r="Y1723" s="100"/>
      <c r="Z1723" s="100"/>
      <c r="AA1723" s="100"/>
    </row>
    <row r="1724" spans="1:27">
      <c r="A1724" s="99"/>
      <c r="B1724" s="100"/>
      <c r="C1724" s="100"/>
      <c r="D1724" s="100"/>
      <c r="E1724" s="101"/>
      <c r="F1724" s="100"/>
      <c r="G1724" s="100"/>
      <c r="H1724" s="100"/>
      <c r="I1724" s="100"/>
      <c r="J1724" s="100"/>
      <c r="K1724" s="100"/>
      <c r="L1724" s="102"/>
      <c r="M1724" s="102"/>
      <c r="N1724" s="102"/>
      <c r="O1724" s="103"/>
      <c r="P1724" s="100"/>
      <c r="Q1724" s="100"/>
      <c r="R1724" s="100"/>
      <c r="S1724" s="100"/>
      <c r="T1724" s="100"/>
      <c r="U1724" s="100"/>
      <c r="V1724" s="100"/>
      <c r="W1724" s="100"/>
      <c r="X1724" s="100"/>
      <c r="Y1724" s="100"/>
      <c r="Z1724" s="100"/>
      <c r="AA1724" s="100"/>
    </row>
    <row r="1725" spans="1:27">
      <c r="A1725" s="99"/>
      <c r="B1725" s="100"/>
      <c r="C1725" s="100"/>
      <c r="D1725" s="100"/>
      <c r="E1725" s="101"/>
      <c r="F1725" s="100"/>
      <c r="G1725" s="100"/>
      <c r="H1725" s="100"/>
      <c r="I1725" s="100"/>
      <c r="J1725" s="100"/>
      <c r="K1725" s="100"/>
      <c r="L1725" s="102"/>
      <c r="M1725" s="102"/>
      <c r="N1725" s="102"/>
      <c r="O1725" s="103"/>
      <c r="P1725" s="100"/>
      <c r="Q1725" s="100"/>
      <c r="R1725" s="100"/>
      <c r="S1725" s="100"/>
      <c r="T1725" s="100"/>
      <c r="U1725" s="100"/>
      <c r="V1725" s="100"/>
      <c r="W1725" s="100"/>
      <c r="X1725" s="100"/>
      <c r="Y1725" s="100"/>
      <c r="Z1725" s="100"/>
      <c r="AA1725" s="100"/>
    </row>
    <row r="1726" spans="1:27">
      <c r="A1726" s="99"/>
      <c r="B1726" s="100"/>
      <c r="C1726" s="100"/>
      <c r="D1726" s="100"/>
      <c r="E1726" s="101"/>
      <c r="F1726" s="100"/>
      <c r="G1726" s="100"/>
      <c r="H1726" s="100"/>
      <c r="I1726" s="100"/>
      <c r="J1726" s="100"/>
      <c r="K1726" s="100"/>
      <c r="L1726" s="102"/>
      <c r="M1726" s="102"/>
      <c r="N1726" s="102"/>
      <c r="O1726" s="103"/>
      <c r="P1726" s="100"/>
      <c r="Q1726" s="100"/>
      <c r="R1726" s="100"/>
      <c r="S1726" s="100"/>
      <c r="T1726" s="100"/>
      <c r="U1726" s="100"/>
      <c r="V1726" s="100"/>
      <c r="W1726" s="100"/>
      <c r="X1726" s="100"/>
      <c r="Y1726" s="100"/>
      <c r="Z1726" s="100"/>
      <c r="AA1726" s="100"/>
    </row>
    <row r="1727" spans="1:27">
      <c r="A1727" s="99"/>
      <c r="B1727" s="100"/>
      <c r="C1727" s="100"/>
      <c r="D1727" s="100"/>
      <c r="E1727" s="101"/>
      <c r="F1727" s="100"/>
      <c r="G1727" s="100"/>
      <c r="H1727" s="100"/>
      <c r="I1727" s="100"/>
      <c r="J1727" s="100"/>
      <c r="K1727" s="100"/>
      <c r="L1727" s="102"/>
      <c r="M1727" s="102"/>
      <c r="N1727" s="102"/>
      <c r="O1727" s="103"/>
      <c r="P1727" s="100"/>
      <c r="Q1727" s="100"/>
      <c r="R1727" s="100"/>
      <c r="S1727" s="100"/>
      <c r="T1727" s="100"/>
      <c r="U1727" s="100"/>
      <c r="V1727" s="100"/>
      <c r="W1727" s="100"/>
      <c r="X1727" s="100"/>
      <c r="Y1727" s="100"/>
      <c r="Z1727" s="100"/>
      <c r="AA1727" s="100"/>
    </row>
    <row r="1728" spans="1:27">
      <c r="A1728" s="99"/>
      <c r="B1728" s="100"/>
      <c r="C1728" s="100"/>
      <c r="D1728" s="100"/>
      <c r="E1728" s="101"/>
      <c r="F1728" s="100"/>
      <c r="G1728" s="100"/>
      <c r="H1728" s="100"/>
      <c r="I1728" s="100"/>
      <c r="J1728" s="100"/>
      <c r="K1728" s="100"/>
      <c r="L1728" s="102"/>
      <c r="M1728" s="102"/>
      <c r="N1728" s="102"/>
      <c r="O1728" s="103"/>
      <c r="P1728" s="100"/>
      <c r="Q1728" s="100"/>
      <c r="R1728" s="100"/>
      <c r="S1728" s="100"/>
      <c r="T1728" s="100"/>
      <c r="U1728" s="100"/>
      <c r="V1728" s="100"/>
      <c r="W1728" s="100"/>
      <c r="X1728" s="100"/>
      <c r="Y1728" s="100"/>
      <c r="Z1728" s="100"/>
      <c r="AA1728" s="100"/>
    </row>
    <row r="1729" spans="1:27">
      <c r="A1729" s="99"/>
      <c r="B1729" s="100"/>
      <c r="C1729" s="100"/>
      <c r="D1729" s="100"/>
      <c r="E1729" s="101"/>
      <c r="F1729" s="100"/>
      <c r="G1729" s="100"/>
      <c r="H1729" s="100"/>
      <c r="I1729" s="100"/>
      <c r="J1729" s="100"/>
      <c r="K1729" s="100"/>
      <c r="L1729" s="102"/>
      <c r="M1729" s="102"/>
      <c r="N1729" s="102"/>
      <c r="O1729" s="103"/>
      <c r="P1729" s="100"/>
      <c r="Q1729" s="100"/>
      <c r="R1729" s="100"/>
      <c r="S1729" s="100"/>
      <c r="T1729" s="100"/>
      <c r="U1729" s="100"/>
      <c r="V1729" s="100"/>
      <c r="W1729" s="100"/>
      <c r="X1729" s="100"/>
      <c r="Y1729" s="100"/>
      <c r="Z1729" s="100"/>
      <c r="AA1729" s="100"/>
    </row>
    <row r="1730" spans="1:27">
      <c r="A1730" s="99"/>
      <c r="B1730" s="100"/>
      <c r="C1730" s="100"/>
      <c r="D1730" s="100"/>
      <c r="E1730" s="101"/>
      <c r="F1730" s="100"/>
      <c r="G1730" s="100"/>
      <c r="H1730" s="100"/>
      <c r="I1730" s="100"/>
      <c r="J1730" s="100"/>
      <c r="K1730" s="100"/>
      <c r="L1730" s="102"/>
      <c r="M1730" s="102"/>
      <c r="N1730" s="102"/>
      <c r="O1730" s="103"/>
      <c r="P1730" s="100"/>
      <c r="Q1730" s="100"/>
      <c r="R1730" s="100"/>
      <c r="S1730" s="100"/>
      <c r="T1730" s="100"/>
      <c r="U1730" s="100"/>
      <c r="V1730" s="100"/>
      <c r="W1730" s="100"/>
      <c r="X1730" s="100"/>
      <c r="Y1730" s="100"/>
      <c r="Z1730" s="100"/>
      <c r="AA1730" s="100"/>
    </row>
    <row r="1731" spans="1:27">
      <c r="A1731" s="99"/>
      <c r="B1731" s="100"/>
      <c r="C1731" s="100"/>
      <c r="D1731" s="100"/>
      <c r="E1731" s="101"/>
      <c r="F1731" s="100"/>
      <c r="G1731" s="100"/>
      <c r="H1731" s="100"/>
      <c r="I1731" s="100"/>
      <c r="J1731" s="100"/>
      <c r="K1731" s="100"/>
      <c r="L1731" s="102"/>
      <c r="M1731" s="102"/>
      <c r="N1731" s="102"/>
      <c r="O1731" s="103"/>
      <c r="P1731" s="100"/>
      <c r="Q1731" s="100"/>
      <c r="R1731" s="100"/>
      <c r="S1731" s="100"/>
      <c r="T1731" s="100"/>
      <c r="U1731" s="100"/>
      <c r="V1731" s="100"/>
      <c r="W1731" s="100"/>
      <c r="X1731" s="100"/>
      <c r="Y1731" s="100"/>
      <c r="Z1731" s="100"/>
      <c r="AA1731" s="100"/>
    </row>
    <row r="1732" spans="1:27">
      <c r="A1732" s="99"/>
      <c r="B1732" s="100"/>
      <c r="C1732" s="100"/>
      <c r="D1732" s="100"/>
      <c r="E1732" s="101"/>
      <c r="F1732" s="100"/>
      <c r="G1732" s="100"/>
      <c r="H1732" s="100"/>
      <c r="I1732" s="100"/>
      <c r="J1732" s="100"/>
      <c r="K1732" s="100"/>
      <c r="L1732" s="102"/>
      <c r="M1732" s="102"/>
      <c r="N1732" s="102"/>
      <c r="O1732" s="103"/>
      <c r="P1732" s="100"/>
      <c r="Q1732" s="100"/>
      <c r="R1732" s="100"/>
      <c r="S1732" s="100"/>
      <c r="T1732" s="100"/>
      <c r="U1732" s="100"/>
      <c r="V1732" s="100"/>
      <c r="W1732" s="100"/>
      <c r="X1732" s="100"/>
      <c r="Y1732" s="100"/>
      <c r="Z1732" s="100"/>
      <c r="AA1732" s="100"/>
    </row>
    <row r="1733" spans="1:27">
      <c r="A1733" s="99"/>
      <c r="B1733" s="100"/>
      <c r="C1733" s="100"/>
      <c r="D1733" s="100"/>
      <c r="E1733" s="101"/>
      <c r="F1733" s="100"/>
      <c r="G1733" s="100"/>
      <c r="H1733" s="100"/>
      <c r="I1733" s="100"/>
      <c r="J1733" s="100"/>
      <c r="K1733" s="100"/>
      <c r="L1733" s="102"/>
      <c r="M1733" s="102"/>
      <c r="N1733" s="102"/>
      <c r="O1733" s="103"/>
      <c r="P1733" s="100"/>
      <c r="Q1733" s="100"/>
      <c r="R1733" s="100"/>
      <c r="S1733" s="100"/>
      <c r="T1733" s="100"/>
      <c r="U1733" s="100"/>
      <c r="V1733" s="100"/>
      <c r="W1733" s="100"/>
      <c r="X1733" s="100"/>
      <c r="Y1733" s="100"/>
      <c r="Z1733" s="100"/>
      <c r="AA1733" s="100"/>
    </row>
    <row r="1734" spans="1:27">
      <c r="A1734" s="99"/>
      <c r="B1734" s="100"/>
      <c r="C1734" s="100"/>
      <c r="D1734" s="100"/>
      <c r="E1734" s="101"/>
      <c r="F1734" s="100"/>
      <c r="G1734" s="100"/>
      <c r="H1734" s="100"/>
      <c r="I1734" s="100"/>
      <c r="J1734" s="100"/>
      <c r="K1734" s="100"/>
      <c r="L1734" s="102"/>
      <c r="M1734" s="102"/>
      <c r="N1734" s="102"/>
      <c r="O1734" s="103"/>
      <c r="P1734" s="100"/>
      <c r="Q1734" s="100"/>
      <c r="R1734" s="100"/>
      <c r="S1734" s="100"/>
      <c r="T1734" s="100"/>
      <c r="U1734" s="100"/>
      <c r="V1734" s="100"/>
      <c r="W1734" s="100"/>
      <c r="X1734" s="100"/>
      <c r="Y1734" s="100"/>
      <c r="Z1734" s="100"/>
      <c r="AA1734" s="100"/>
    </row>
    <row r="1735" spans="1:27">
      <c r="A1735" s="99"/>
      <c r="B1735" s="100"/>
      <c r="C1735" s="100"/>
      <c r="D1735" s="100"/>
      <c r="E1735" s="101"/>
      <c r="F1735" s="100"/>
      <c r="G1735" s="100"/>
      <c r="H1735" s="100"/>
      <c r="I1735" s="100"/>
      <c r="J1735" s="100"/>
      <c r="K1735" s="100"/>
      <c r="L1735" s="102"/>
      <c r="M1735" s="102"/>
      <c r="N1735" s="102"/>
      <c r="O1735" s="103"/>
      <c r="P1735" s="100"/>
      <c r="Q1735" s="100"/>
      <c r="R1735" s="100"/>
      <c r="S1735" s="100"/>
      <c r="T1735" s="100"/>
      <c r="U1735" s="100"/>
      <c r="V1735" s="100"/>
      <c r="W1735" s="100"/>
      <c r="X1735" s="100"/>
      <c r="Y1735" s="100"/>
      <c r="Z1735" s="100"/>
      <c r="AA1735" s="100"/>
    </row>
    <row r="1736" spans="1:27">
      <c r="A1736" s="99"/>
      <c r="B1736" s="100"/>
      <c r="C1736" s="100"/>
      <c r="D1736" s="100"/>
      <c r="E1736" s="101"/>
      <c r="F1736" s="100"/>
      <c r="G1736" s="100"/>
      <c r="H1736" s="100"/>
      <c r="I1736" s="100"/>
      <c r="J1736" s="100"/>
      <c r="K1736" s="100"/>
      <c r="L1736" s="102"/>
      <c r="M1736" s="102"/>
      <c r="N1736" s="102"/>
      <c r="O1736" s="103"/>
      <c r="P1736" s="100"/>
      <c r="Q1736" s="100"/>
      <c r="R1736" s="100"/>
      <c r="S1736" s="100"/>
      <c r="T1736" s="100"/>
      <c r="U1736" s="100"/>
      <c r="V1736" s="100"/>
      <c r="W1736" s="100"/>
      <c r="X1736" s="100"/>
      <c r="Y1736" s="100"/>
      <c r="Z1736" s="100"/>
      <c r="AA1736" s="100"/>
    </row>
    <row r="1737" spans="1:27">
      <c r="A1737" s="99"/>
      <c r="B1737" s="100"/>
      <c r="C1737" s="100"/>
      <c r="D1737" s="100"/>
      <c r="E1737" s="101"/>
      <c r="F1737" s="100"/>
      <c r="G1737" s="100"/>
      <c r="H1737" s="100"/>
      <c r="I1737" s="100"/>
      <c r="J1737" s="100"/>
      <c r="K1737" s="100"/>
      <c r="L1737" s="102"/>
      <c r="M1737" s="102"/>
      <c r="N1737" s="102"/>
      <c r="O1737" s="103"/>
      <c r="P1737" s="100"/>
      <c r="Q1737" s="100"/>
      <c r="R1737" s="100"/>
      <c r="S1737" s="100"/>
      <c r="T1737" s="100"/>
      <c r="U1737" s="100"/>
      <c r="V1737" s="100"/>
      <c r="W1737" s="100"/>
      <c r="X1737" s="100"/>
      <c r="Y1737" s="100"/>
      <c r="Z1737" s="100"/>
      <c r="AA1737" s="100"/>
    </row>
    <row r="1738" spans="1:27">
      <c r="A1738" s="99"/>
      <c r="B1738" s="100"/>
      <c r="C1738" s="100"/>
      <c r="D1738" s="100"/>
      <c r="E1738" s="101"/>
      <c r="F1738" s="100"/>
      <c r="G1738" s="100"/>
      <c r="H1738" s="100"/>
      <c r="I1738" s="100"/>
      <c r="J1738" s="100"/>
      <c r="K1738" s="100"/>
      <c r="L1738" s="102"/>
      <c r="M1738" s="102"/>
      <c r="N1738" s="102"/>
      <c r="O1738" s="103"/>
      <c r="P1738" s="100"/>
      <c r="Q1738" s="100"/>
      <c r="R1738" s="100"/>
      <c r="S1738" s="100"/>
      <c r="T1738" s="100"/>
      <c r="U1738" s="100"/>
      <c r="V1738" s="100"/>
      <c r="W1738" s="100"/>
      <c r="X1738" s="100"/>
      <c r="Y1738" s="100"/>
      <c r="Z1738" s="100"/>
      <c r="AA1738" s="100"/>
    </row>
    <row r="1739" spans="1:27">
      <c r="A1739" s="99"/>
      <c r="B1739" s="100"/>
      <c r="C1739" s="100"/>
      <c r="D1739" s="100"/>
      <c r="E1739" s="101"/>
      <c r="F1739" s="100"/>
      <c r="G1739" s="100"/>
      <c r="H1739" s="100"/>
      <c r="I1739" s="100"/>
      <c r="J1739" s="100"/>
      <c r="K1739" s="100"/>
      <c r="L1739" s="102"/>
      <c r="M1739" s="102"/>
      <c r="N1739" s="102"/>
      <c r="O1739" s="103"/>
      <c r="P1739" s="100"/>
      <c r="Q1739" s="100"/>
      <c r="R1739" s="100"/>
      <c r="S1739" s="100"/>
      <c r="T1739" s="100"/>
      <c r="U1739" s="100"/>
      <c r="V1739" s="100"/>
      <c r="W1739" s="100"/>
      <c r="X1739" s="100"/>
      <c r="Y1739" s="100"/>
      <c r="Z1739" s="100"/>
      <c r="AA1739" s="100"/>
    </row>
    <row r="1740" spans="1:27">
      <c r="A1740" s="99"/>
      <c r="B1740" s="100"/>
      <c r="C1740" s="100"/>
      <c r="D1740" s="100"/>
      <c r="E1740" s="101"/>
      <c r="F1740" s="100"/>
      <c r="G1740" s="100"/>
      <c r="H1740" s="100"/>
      <c r="I1740" s="100"/>
      <c r="J1740" s="100"/>
      <c r="K1740" s="100"/>
      <c r="L1740" s="102"/>
      <c r="M1740" s="102"/>
      <c r="N1740" s="102"/>
      <c r="O1740" s="103"/>
      <c r="P1740" s="100"/>
      <c r="Q1740" s="100"/>
      <c r="R1740" s="100"/>
      <c r="S1740" s="100"/>
      <c r="T1740" s="100"/>
      <c r="U1740" s="100"/>
      <c r="V1740" s="100"/>
      <c r="W1740" s="100"/>
      <c r="X1740" s="100"/>
      <c r="Y1740" s="100"/>
      <c r="Z1740" s="100"/>
      <c r="AA1740" s="100"/>
    </row>
    <row r="1741" spans="1:27">
      <c r="A1741" s="99"/>
      <c r="B1741" s="100"/>
      <c r="C1741" s="100"/>
      <c r="D1741" s="100"/>
      <c r="E1741" s="101"/>
      <c r="F1741" s="100"/>
      <c r="G1741" s="100"/>
      <c r="H1741" s="100"/>
      <c r="I1741" s="100"/>
      <c r="J1741" s="100"/>
      <c r="K1741" s="100"/>
      <c r="L1741" s="102"/>
      <c r="M1741" s="102"/>
      <c r="N1741" s="102"/>
      <c r="O1741" s="103"/>
      <c r="P1741" s="100"/>
      <c r="Q1741" s="100"/>
      <c r="R1741" s="100"/>
      <c r="S1741" s="100"/>
      <c r="T1741" s="100"/>
      <c r="U1741" s="100"/>
      <c r="V1741" s="100"/>
      <c r="W1741" s="100"/>
      <c r="X1741" s="100"/>
      <c r="Y1741" s="100"/>
      <c r="Z1741" s="100"/>
      <c r="AA1741" s="100"/>
    </row>
    <row r="1742" spans="1:27">
      <c r="A1742" s="99"/>
      <c r="B1742" s="100"/>
      <c r="C1742" s="100"/>
      <c r="D1742" s="100"/>
      <c r="E1742" s="101"/>
      <c r="F1742" s="100"/>
      <c r="G1742" s="100"/>
      <c r="H1742" s="100"/>
      <c r="I1742" s="100"/>
      <c r="J1742" s="100"/>
      <c r="K1742" s="100"/>
      <c r="L1742" s="102"/>
      <c r="M1742" s="102"/>
      <c r="N1742" s="102"/>
      <c r="O1742" s="103"/>
      <c r="P1742" s="100"/>
      <c r="Q1742" s="100"/>
      <c r="R1742" s="100"/>
      <c r="S1742" s="100"/>
      <c r="T1742" s="100"/>
      <c r="U1742" s="100"/>
      <c r="V1742" s="100"/>
      <c r="W1742" s="100"/>
      <c r="X1742" s="100"/>
      <c r="Y1742" s="100"/>
      <c r="Z1742" s="100"/>
      <c r="AA1742" s="100"/>
    </row>
    <row r="1743" spans="1:27">
      <c r="A1743" s="99"/>
      <c r="B1743" s="100"/>
      <c r="C1743" s="100"/>
      <c r="D1743" s="100"/>
      <c r="E1743" s="101"/>
      <c r="F1743" s="100"/>
      <c r="G1743" s="100"/>
      <c r="H1743" s="100"/>
      <c r="I1743" s="100"/>
      <c r="J1743" s="100"/>
      <c r="K1743" s="100"/>
      <c r="L1743" s="102"/>
      <c r="M1743" s="102"/>
      <c r="N1743" s="102"/>
      <c r="O1743" s="103"/>
      <c r="P1743" s="100"/>
      <c r="Q1743" s="100"/>
      <c r="R1743" s="100"/>
      <c r="S1743" s="100"/>
      <c r="T1743" s="100"/>
      <c r="U1743" s="100"/>
      <c r="V1743" s="100"/>
      <c r="W1743" s="100"/>
      <c r="X1743" s="100"/>
      <c r="Y1743" s="100"/>
      <c r="Z1743" s="100"/>
      <c r="AA1743" s="100"/>
    </row>
    <row r="1744" spans="1:27">
      <c r="A1744" s="99"/>
      <c r="B1744" s="100"/>
      <c r="C1744" s="100"/>
      <c r="D1744" s="100"/>
      <c r="E1744" s="101"/>
      <c r="F1744" s="100"/>
      <c r="G1744" s="100"/>
      <c r="H1744" s="100"/>
      <c r="I1744" s="100"/>
      <c r="J1744" s="100"/>
      <c r="K1744" s="100"/>
      <c r="L1744" s="102"/>
      <c r="M1744" s="102"/>
      <c r="N1744" s="102"/>
      <c r="O1744" s="103"/>
      <c r="P1744" s="100"/>
      <c r="Q1744" s="100"/>
      <c r="R1744" s="100"/>
      <c r="S1744" s="100"/>
      <c r="T1744" s="100"/>
      <c r="U1744" s="100"/>
      <c r="V1744" s="100"/>
      <c r="W1744" s="100"/>
      <c r="X1744" s="100"/>
      <c r="Y1744" s="100"/>
      <c r="Z1744" s="100"/>
      <c r="AA1744" s="100"/>
    </row>
    <row r="1745" spans="1:27">
      <c r="A1745" s="99"/>
      <c r="B1745" s="100"/>
      <c r="C1745" s="100"/>
      <c r="D1745" s="100"/>
      <c r="E1745" s="101"/>
      <c r="F1745" s="100"/>
      <c r="G1745" s="100"/>
      <c r="H1745" s="100"/>
      <c r="I1745" s="100"/>
      <c r="J1745" s="100"/>
      <c r="K1745" s="100"/>
      <c r="L1745" s="102"/>
      <c r="M1745" s="102"/>
      <c r="N1745" s="102"/>
      <c r="O1745" s="103"/>
      <c r="P1745" s="100"/>
      <c r="Q1745" s="100"/>
      <c r="R1745" s="100"/>
      <c r="S1745" s="100"/>
      <c r="T1745" s="100"/>
      <c r="U1745" s="100"/>
      <c r="V1745" s="100"/>
      <c r="W1745" s="100"/>
      <c r="X1745" s="100"/>
      <c r="Y1745" s="100"/>
      <c r="Z1745" s="100"/>
      <c r="AA1745" s="100"/>
    </row>
    <row r="1746" spans="1:27">
      <c r="A1746" s="99"/>
      <c r="B1746" s="100"/>
      <c r="C1746" s="100"/>
      <c r="D1746" s="100"/>
      <c r="E1746" s="101"/>
      <c r="F1746" s="100"/>
      <c r="G1746" s="100"/>
      <c r="H1746" s="100"/>
      <c r="I1746" s="100"/>
      <c r="J1746" s="100"/>
      <c r="K1746" s="100"/>
      <c r="L1746" s="102"/>
      <c r="M1746" s="102"/>
      <c r="N1746" s="102"/>
      <c r="O1746" s="103"/>
      <c r="P1746" s="100"/>
      <c r="Q1746" s="100"/>
      <c r="R1746" s="100"/>
      <c r="S1746" s="100"/>
      <c r="T1746" s="100"/>
      <c r="U1746" s="100"/>
      <c r="V1746" s="100"/>
      <c r="W1746" s="100"/>
      <c r="X1746" s="100"/>
      <c r="Y1746" s="100"/>
      <c r="Z1746" s="100"/>
      <c r="AA1746" s="100"/>
    </row>
    <row r="1747" spans="1:27">
      <c r="A1747" s="99"/>
      <c r="B1747" s="100"/>
      <c r="C1747" s="100"/>
      <c r="D1747" s="100"/>
      <c r="E1747" s="101"/>
      <c r="F1747" s="100"/>
      <c r="G1747" s="100"/>
      <c r="H1747" s="100"/>
      <c r="I1747" s="100"/>
      <c r="J1747" s="100"/>
      <c r="K1747" s="100"/>
      <c r="L1747" s="102"/>
      <c r="M1747" s="102"/>
      <c r="N1747" s="102"/>
      <c r="O1747" s="103"/>
      <c r="P1747" s="100"/>
      <c r="Q1747" s="100"/>
      <c r="R1747" s="100"/>
      <c r="S1747" s="100"/>
      <c r="T1747" s="100"/>
      <c r="U1747" s="100"/>
      <c r="V1747" s="100"/>
      <c r="W1747" s="100"/>
      <c r="X1747" s="100"/>
      <c r="Y1747" s="100"/>
      <c r="Z1747" s="100"/>
      <c r="AA1747" s="100"/>
    </row>
    <row r="1748" spans="1:27">
      <c r="A1748" s="99"/>
      <c r="B1748" s="100"/>
      <c r="C1748" s="100"/>
      <c r="D1748" s="100"/>
      <c r="E1748" s="101"/>
      <c r="F1748" s="100"/>
      <c r="G1748" s="100"/>
      <c r="H1748" s="100"/>
      <c r="I1748" s="100"/>
      <c r="J1748" s="100"/>
      <c r="K1748" s="100"/>
      <c r="L1748" s="102"/>
      <c r="M1748" s="102"/>
      <c r="N1748" s="102"/>
      <c r="O1748" s="103"/>
      <c r="P1748" s="100"/>
      <c r="Q1748" s="100"/>
      <c r="R1748" s="100"/>
      <c r="S1748" s="100"/>
      <c r="T1748" s="100"/>
      <c r="U1748" s="100"/>
      <c r="V1748" s="100"/>
      <c r="W1748" s="100"/>
      <c r="X1748" s="100"/>
      <c r="Y1748" s="100"/>
      <c r="Z1748" s="100"/>
      <c r="AA1748" s="100"/>
    </row>
    <row r="1749" spans="1:27">
      <c r="A1749" s="99"/>
      <c r="B1749" s="100"/>
      <c r="C1749" s="100"/>
      <c r="D1749" s="100"/>
      <c r="E1749" s="101"/>
      <c r="F1749" s="100"/>
      <c r="G1749" s="100"/>
      <c r="H1749" s="100"/>
      <c r="I1749" s="100"/>
      <c r="J1749" s="100"/>
      <c r="K1749" s="100"/>
      <c r="L1749" s="102"/>
      <c r="M1749" s="102"/>
      <c r="N1749" s="102"/>
      <c r="O1749" s="103"/>
      <c r="P1749" s="100"/>
      <c r="Q1749" s="100"/>
      <c r="R1749" s="100"/>
      <c r="S1749" s="100"/>
      <c r="T1749" s="100"/>
      <c r="U1749" s="100"/>
      <c r="V1749" s="100"/>
      <c r="W1749" s="100"/>
      <c r="X1749" s="100"/>
      <c r="Y1749" s="100"/>
      <c r="Z1749" s="100"/>
      <c r="AA1749" s="100"/>
    </row>
    <row r="1750" spans="1:27">
      <c r="A1750" s="99"/>
      <c r="B1750" s="100"/>
      <c r="C1750" s="100"/>
      <c r="D1750" s="100"/>
      <c r="E1750" s="101"/>
      <c r="F1750" s="100"/>
      <c r="G1750" s="100"/>
      <c r="H1750" s="100"/>
      <c r="I1750" s="100"/>
      <c r="J1750" s="100"/>
      <c r="K1750" s="100"/>
      <c r="L1750" s="102"/>
      <c r="M1750" s="102"/>
      <c r="N1750" s="102"/>
      <c r="O1750" s="103"/>
      <c r="P1750" s="100"/>
      <c r="Q1750" s="100"/>
      <c r="R1750" s="100"/>
      <c r="S1750" s="100"/>
      <c r="T1750" s="100"/>
      <c r="U1750" s="100"/>
      <c r="V1750" s="100"/>
      <c r="W1750" s="100"/>
      <c r="X1750" s="100"/>
      <c r="Y1750" s="100"/>
      <c r="Z1750" s="100"/>
      <c r="AA1750" s="100"/>
    </row>
    <row r="1751" spans="1:27">
      <c r="A1751" s="99"/>
      <c r="B1751" s="100"/>
      <c r="C1751" s="100"/>
      <c r="D1751" s="100"/>
      <c r="E1751" s="101"/>
      <c r="F1751" s="100"/>
      <c r="G1751" s="100"/>
      <c r="H1751" s="100"/>
      <c r="I1751" s="100"/>
      <c r="J1751" s="100"/>
      <c r="K1751" s="100"/>
      <c r="L1751" s="102"/>
      <c r="M1751" s="102"/>
      <c r="N1751" s="102"/>
      <c r="O1751" s="103"/>
      <c r="P1751" s="100"/>
      <c r="Q1751" s="100"/>
      <c r="R1751" s="100"/>
      <c r="S1751" s="100"/>
      <c r="T1751" s="100"/>
      <c r="U1751" s="100"/>
      <c r="V1751" s="100"/>
      <c r="W1751" s="100"/>
      <c r="X1751" s="100"/>
      <c r="Y1751" s="100"/>
      <c r="Z1751" s="100"/>
      <c r="AA1751" s="100"/>
    </row>
    <row r="1752" spans="1:27">
      <c r="A1752" s="99"/>
      <c r="B1752" s="100"/>
      <c r="C1752" s="100"/>
      <c r="D1752" s="100"/>
      <c r="E1752" s="101"/>
      <c r="F1752" s="100"/>
      <c r="G1752" s="100"/>
      <c r="H1752" s="100"/>
      <c r="I1752" s="100"/>
      <c r="J1752" s="100"/>
      <c r="K1752" s="100"/>
      <c r="L1752" s="102"/>
      <c r="M1752" s="102"/>
      <c r="N1752" s="102"/>
      <c r="O1752" s="103"/>
      <c r="P1752" s="100"/>
      <c r="Q1752" s="100"/>
      <c r="R1752" s="100"/>
      <c r="S1752" s="100"/>
      <c r="T1752" s="100"/>
      <c r="U1752" s="100"/>
      <c r="V1752" s="100"/>
      <c r="W1752" s="100"/>
      <c r="X1752" s="100"/>
      <c r="Y1752" s="100"/>
      <c r="Z1752" s="100"/>
      <c r="AA1752" s="100"/>
    </row>
    <row r="1753" spans="1:27">
      <c r="A1753" s="99"/>
      <c r="B1753" s="100"/>
      <c r="C1753" s="100"/>
      <c r="D1753" s="100"/>
      <c r="E1753" s="101"/>
      <c r="F1753" s="100"/>
      <c r="G1753" s="100"/>
      <c r="H1753" s="100"/>
      <c r="I1753" s="100"/>
      <c r="J1753" s="100"/>
      <c r="K1753" s="100"/>
      <c r="L1753" s="102"/>
      <c r="M1753" s="102"/>
      <c r="N1753" s="102"/>
      <c r="O1753" s="103"/>
      <c r="P1753" s="100"/>
      <c r="Q1753" s="100"/>
      <c r="R1753" s="100"/>
      <c r="S1753" s="100"/>
      <c r="T1753" s="100"/>
      <c r="U1753" s="100"/>
      <c r="V1753" s="100"/>
      <c r="W1753" s="100"/>
      <c r="X1753" s="100"/>
      <c r="Y1753" s="100"/>
      <c r="Z1753" s="100"/>
      <c r="AA1753" s="100"/>
    </row>
    <row r="1754" spans="1:27">
      <c r="A1754" s="99"/>
      <c r="B1754" s="100"/>
      <c r="C1754" s="100"/>
      <c r="D1754" s="100"/>
      <c r="E1754" s="101"/>
      <c r="F1754" s="100"/>
      <c r="G1754" s="100"/>
      <c r="H1754" s="100"/>
      <c r="I1754" s="100"/>
      <c r="J1754" s="100"/>
      <c r="K1754" s="100"/>
      <c r="L1754" s="102"/>
      <c r="M1754" s="102"/>
      <c r="N1754" s="102"/>
      <c r="O1754" s="103"/>
      <c r="P1754" s="100"/>
      <c r="Q1754" s="100"/>
      <c r="R1754" s="100"/>
      <c r="S1754" s="100"/>
      <c r="T1754" s="100"/>
      <c r="U1754" s="100"/>
      <c r="V1754" s="100"/>
      <c r="W1754" s="100"/>
      <c r="X1754" s="100"/>
      <c r="Y1754" s="100"/>
      <c r="Z1754" s="100"/>
      <c r="AA1754" s="100"/>
    </row>
    <row r="1755" spans="1:27">
      <c r="A1755" s="99"/>
      <c r="B1755" s="100"/>
      <c r="C1755" s="100"/>
      <c r="D1755" s="100"/>
      <c r="E1755" s="101"/>
      <c r="F1755" s="100"/>
      <c r="G1755" s="100"/>
      <c r="H1755" s="100"/>
      <c r="I1755" s="100"/>
      <c r="J1755" s="100"/>
      <c r="K1755" s="100"/>
      <c r="L1755" s="102"/>
      <c r="M1755" s="102"/>
      <c r="N1755" s="102"/>
      <c r="O1755" s="103"/>
      <c r="P1755" s="100"/>
      <c r="Q1755" s="100"/>
      <c r="R1755" s="100"/>
      <c r="S1755" s="100"/>
      <c r="T1755" s="100"/>
      <c r="U1755" s="100"/>
      <c r="V1755" s="100"/>
      <c r="W1755" s="100"/>
      <c r="X1755" s="100"/>
      <c r="Y1755" s="100"/>
      <c r="Z1755" s="100"/>
      <c r="AA1755" s="100"/>
    </row>
    <row r="1756" spans="1:27">
      <c r="A1756" s="99"/>
      <c r="B1756" s="100"/>
      <c r="C1756" s="100"/>
      <c r="D1756" s="100"/>
      <c r="E1756" s="101"/>
      <c r="F1756" s="100"/>
      <c r="G1756" s="100"/>
      <c r="H1756" s="100"/>
      <c r="I1756" s="100"/>
      <c r="J1756" s="100"/>
      <c r="K1756" s="100"/>
      <c r="L1756" s="102"/>
      <c r="M1756" s="102"/>
      <c r="N1756" s="102"/>
      <c r="O1756" s="103"/>
      <c r="P1756" s="100"/>
      <c r="Q1756" s="100"/>
      <c r="R1756" s="100"/>
      <c r="S1756" s="100"/>
      <c r="T1756" s="100"/>
      <c r="U1756" s="100"/>
      <c r="V1756" s="100"/>
      <c r="W1756" s="100"/>
      <c r="X1756" s="100"/>
      <c r="Y1756" s="100"/>
      <c r="Z1756" s="100"/>
      <c r="AA1756" s="100"/>
    </row>
    <row r="1757" spans="1:27">
      <c r="A1757" s="99"/>
      <c r="B1757" s="100"/>
      <c r="C1757" s="100"/>
      <c r="D1757" s="100"/>
      <c r="E1757" s="101"/>
      <c r="F1757" s="100"/>
      <c r="G1757" s="100"/>
      <c r="H1757" s="100"/>
      <c r="I1757" s="100"/>
      <c r="J1757" s="100"/>
      <c r="K1757" s="100"/>
      <c r="L1757" s="102"/>
      <c r="M1757" s="102"/>
      <c r="N1757" s="102"/>
      <c r="O1757" s="103"/>
      <c r="P1757" s="100"/>
      <c r="Q1757" s="100"/>
      <c r="R1757" s="100"/>
      <c r="S1757" s="100"/>
      <c r="T1757" s="100"/>
      <c r="U1757" s="100"/>
      <c r="V1757" s="100"/>
      <c r="W1757" s="100"/>
      <c r="X1757" s="100"/>
      <c r="Y1757" s="100"/>
      <c r="Z1757" s="100"/>
      <c r="AA1757" s="100"/>
    </row>
    <row r="1758" spans="1:27">
      <c r="A1758" s="99"/>
      <c r="B1758" s="100"/>
      <c r="C1758" s="100"/>
      <c r="D1758" s="100"/>
      <c r="E1758" s="101"/>
      <c r="F1758" s="100"/>
      <c r="G1758" s="100"/>
      <c r="H1758" s="100"/>
      <c r="I1758" s="100"/>
      <c r="J1758" s="100"/>
      <c r="K1758" s="100"/>
      <c r="L1758" s="102"/>
      <c r="M1758" s="102"/>
      <c r="N1758" s="102"/>
      <c r="O1758" s="103"/>
      <c r="P1758" s="100"/>
      <c r="Q1758" s="100"/>
      <c r="R1758" s="100"/>
      <c r="S1758" s="100"/>
      <c r="T1758" s="100"/>
      <c r="U1758" s="100"/>
      <c r="V1758" s="100"/>
      <c r="W1758" s="100"/>
      <c r="X1758" s="100"/>
      <c r="Y1758" s="100"/>
      <c r="Z1758" s="100"/>
      <c r="AA1758" s="100"/>
    </row>
    <row r="1759" spans="1:27">
      <c r="A1759" s="99"/>
      <c r="B1759" s="100"/>
      <c r="C1759" s="100"/>
      <c r="D1759" s="100"/>
      <c r="E1759" s="101"/>
      <c r="F1759" s="100"/>
      <c r="G1759" s="100"/>
      <c r="H1759" s="100"/>
      <c r="I1759" s="100"/>
      <c r="J1759" s="100"/>
      <c r="K1759" s="100"/>
      <c r="L1759" s="102"/>
      <c r="M1759" s="102"/>
      <c r="N1759" s="102"/>
      <c r="O1759" s="103"/>
      <c r="P1759" s="100"/>
      <c r="Q1759" s="100"/>
      <c r="R1759" s="100"/>
      <c r="S1759" s="100"/>
      <c r="T1759" s="100"/>
      <c r="U1759" s="100"/>
      <c r="V1759" s="100"/>
      <c r="W1759" s="100"/>
      <c r="X1759" s="100"/>
      <c r="Y1759" s="100"/>
      <c r="Z1759" s="100"/>
      <c r="AA1759" s="100"/>
    </row>
    <row r="1760" spans="1:27">
      <c r="A1760" s="99"/>
      <c r="B1760" s="100"/>
      <c r="C1760" s="100"/>
      <c r="D1760" s="100"/>
      <c r="E1760" s="101"/>
      <c r="F1760" s="100"/>
      <c r="G1760" s="100"/>
      <c r="H1760" s="100"/>
      <c r="I1760" s="100"/>
      <c r="J1760" s="100"/>
      <c r="K1760" s="100"/>
      <c r="L1760" s="102"/>
      <c r="M1760" s="102"/>
      <c r="N1760" s="102"/>
      <c r="O1760" s="103"/>
      <c r="P1760" s="100"/>
      <c r="Q1760" s="100"/>
      <c r="R1760" s="100"/>
      <c r="S1760" s="100"/>
      <c r="T1760" s="100"/>
      <c r="U1760" s="100"/>
      <c r="V1760" s="100"/>
      <c r="W1760" s="100"/>
      <c r="X1760" s="100"/>
      <c r="Y1760" s="100"/>
      <c r="Z1760" s="100"/>
      <c r="AA1760" s="100"/>
    </row>
    <row r="1761" spans="1:27">
      <c r="A1761" s="99"/>
      <c r="B1761" s="100"/>
      <c r="C1761" s="100"/>
      <c r="D1761" s="100"/>
      <c r="E1761" s="101"/>
      <c r="F1761" s="100"/>
      <c r="G1761" s="100"/>
      <c r="H1761" s="100"/>
      <c r="I1761" s="100"/>
      <c r="J1761" s="100"/>
      <c r="K1761" s="100"/>
      <c r="L1761" s="102"/>
      <c r="M1761" s="102"/>
      <c r="N1761" s="102"/>
      <c r="O1761" s="103"/>
      <c r="P1761" s="100"/>
      <c r="Q1761" s="100"/>
      <c r="R1761" s="100"/>
      <c r="S1761" s="100"/>
      <c r="T1761" s="100"/>
      <c r="U1761" s="100"/>
      <c r="V1761" s="100"/>
      <c r="W1761" s="100"/>
      <c r="X1761" s="100"/>
      <c r="Y1761" s="100"/>
      <c r="Z1761" s="100"/>
      <c r="AA1761" s="100"/>
    </row>
    <row r="1762" spans="1:27">
      <c r="A1762" s="99"/>
      <c r="B1762" s="100"/>
      <c r="C1762" s="100"/>
      <c r="D1762" s="100"/>
      <c r="E1762" s="101"/>
      <c r="F1762" s="100"/>
      <c r="G1762" s="100"/>
      <c r="H1762" s="100"/>
      <c r="I1762" s="100"/>
      <c r="J1762" s="100"/>
      <c r="K1762" s="100"/>
      <c r="L1762" s="102"/>
      <c r="M1762" s="102"/>
      <c r="N1762" s="102"/>
      <c r="O1762" s="103"/>
      <c r="P1762" s="100"/>
      <c r="Q1762" s="100"/>
      <c r="R1762" s="100"/>
      <c r="S1762" s="100"/>
      <c r="T1762" s="100"/>
      <c r="U1762" s="100"/>
      <c r="V1762" s="100"/>
      <c r="W1762" s="100"/>
      <c r="X1762" s="100"/>
      <c r="Y1762" s="100"/>
      <c r="Z1762" s="100"/>
      <c r="AA1762" s="100"/>
    </row>
    <row r="1763" spans="1:27">
      <c r="A1763" s="99"/>
      <c r="B1763" s="100"/>
      <c r="C1763" s="100"/>
      <c r="D1763" s="100"/>
      <c r="E1763" s="101"/>
      <c r="F1763" s="100"/>
      <c r="G1763" s="100"/>
      <c r="H1763" s="100"/>
      <c r="I1763" s="100"/>
      <c r="J1763" s="100"/>
      <c r="K1763" s="100"/>
      <c r="L1763" s="102"/>
      <c r="M1763" s="102"/>
      <c r="N1763" s="102"/>
      <c r="O1763" s="103"/>
      <c r="P1763" s="100"/>
      <c r="Q1763" s="100"/>
      <c r="R1763" s="100"/>
      <c r="S1763" s="100"/>
      <c r="T1763" s="100"/>
      <c r="U1763" s="100"/>
      <c r="V1763" s="100"/>
      <c r="W1763" s="100"/>
      <c r="X1763" s="100"/>
      <c r="Y1763" s="100"/>
      <c r="Z1763" s="100"/>
      <c r="AA1763" s="100"/>
    </row>
    <row r="1764" spans="1:27">
      <c r="A1764" s="99"/>
      <c r="B1764" s="100"/>
      <c r="C1764" s="100"/>
      <c r="D1764" s="100"/>
      <c r="E1764" s="101"/>
      <c r="F1764" s="100"/>
      <c r="G1764" s="100"/>
      <c r="H1764" s="100"/>
      <c r="I1764" s="100"/>
      <c r="J1764" s="100"/>
      <c r="K1764" s="100"/>
      <c r="L1764" s="102"/>
      <c r="M1764" s="102"/>
      <c r="N1764" s="102"/>
      <c r="O1764" s="103"/>
      <c r="P1764" s="100"/>
      <c r="Q1764" s="100"/>
      <c r="R1764" s="100"/>
      <c r="S1764" s="100"/>
      <c r="T1764" s="100"/>
      <c r="U1764" s="100"/>
      <c r="V1764" s="100"/>
      <c r="W1764" s="100"/>
      <c r="X1764" s="100"/>
      <c r="Y1764" s="100"/>
      <c r="Z1764" s="100"/>
      <c r="AA1764" s="100"/>
    </row>
    <row r="1765" spans="1:27">
      <c r="A1765" s="99"/>
      <c r="B1765" s="100"/>
      <c r="C1765" s="100"/>
      <c r="D1765" s="100"/>
      <c r="E1765" s="101"/>
      <c r="F1765" s="100"/>
      <c r="G1765" s="100"/>
      <c r="H1765" s="100"/>
      <c r="I1765" s="100"/>
      <c r="J1765" s="100"/>
      <c r="K1765" s="100"/>
      <c r="L1765" s="102"/>
      <c r="M1765" s="102"/>
      <c r="N1765" s="102"/>
      <c r="O1765" s="103"/>
      <c r="P1765" s="100"/>
      <c r="Q1765" s="100"/>
      <c r="R1765" s="100"/>
      <c r="S1765" s="100"/>
      <c r="T1765" s="100"/>
      <c r="U1765" s="100"/>
      <c r="V1765" s="100"/>
      <c r="W1765" s="100"/>
      <c r="X1765" s="100"/>
      <c r="Y1765" s="100"/>
      <c r="Z1765" s="100"/>
      <c r="AA1765" s="100"/>
    </row>
    <row r="1766" spans="1:27">
      <c r="A1766" s="99"/>
      <c r="B1766" s="100"/>
      <c r="C1766" s="100"/>
      <c r="D1766" s="100"/>
      <c r="E1766" s="101"/>
      <c r="F1766" s="100"/>
      <c r="G1766" s="100"/>
      <c r="H1766" s="100"/>
      <c r="I1766" s="100"/>
      <c r="J1766" s="100"/>
      <c r="K1766" s="100"/>
      <c r="L1766" s="102"/>
      <c r="M1766" s="102"/>
      <c r="N1766" s="102"/>
      <c r="O1766" s="103"/>
      <c r="P1766" s="100"/>
      <c r="Q1766" s="100"/>
      <c r="R1766" s="100"/>
      <c r="S1766" s="100"/>
      <c r="T1766" s="100"/>
      <c r="U1766" s="100"/>
      <c r="V1766" s="100"/>
      <c r="W1766" s="100"/>
      <c r="X1766" s="100"/>
      <c r="Y1766" s="100"/>
      <c r="Z1766" s="100"/>
      <c r="AA1766" s="100"/>
    </row>
    <row r="1767" spans="1:27">
      <c r="A1767" s="99"/>
      <c r="B1767" s="100"/>
      <c r="C1767" s="100"/>
      <c r="D1767" s="100"/>
      <c r="E1767" s="101"/>
      <c r="F1767" s="100"/>
      <c r="G1767" s="100"/>
      <c r="H1767" s="100"/>
      <c r="I1767" s="100"/>
      <c r="J1767" s="100"/>
      <c r="K1767" s="100"/>
      <c r="L1767" s="102"/>
      <c r="M1767" s="102"/>
      <c r="N1767" s="102"/>
      <c r="O1767" s="103"/>
      <c r="P1767" s="100"/>
      <c r="Q1767" s="100"/>
      <c r="R1767" s="100"/>
      <c r="S1767" s="100"/>
      <c r="T1767" s="100"/>
      <c r="U1767" s="100"/>
      <c r="V1767" s="100"/>
      <c r="W1767" s="100"/>
      <c r="X1767" s="100"/>
      <c r="Y1767" s="100"/>
      <c r="Z1767" s="100"/>
      <c r="AA1767" s="100"/>
    </row>
    <row r="1768" spans="1:27">
      <c r="A1768" s="99"/>
      <c r="B1768" s="100"/>
      <c r="C1768" s="100"/>
      <c r="D1768" s="100"/>
      <c r="E1768" s="101"/>
      <c r="F1768" s="100"/>
      <c r="G1768" s="100"/>
      <c r="H1768" s="100"/>
      <c r="I1768" s="100"/>
      <c r="J1768" s="100"/>
      <c r="K1768" s="100"/>
      <c r="L1768" s="102"/>
      <c r="M1768" s="102"/>
      <c r="N1768" s="102"/>
      <c r="O1768" s="103"/>
      <c r="P1768" s="100"/>
      <c r="Q1768" s="100"/>
      <c r="R1768" s="100"/>
      <c r="S1768" s="100"/>
      <c r="T1768" s="100"/>
      <c r="U1768" s="100"/>
      <c r="V1768" s="100"/>
      <c r="W1768" s="100"/>
      <c r="X1768" s="100"/>
      <c r="Y1768" s="100"/>
      <c r="Z1768" s="100"/>
      <c r="AA1768" s="100"/>
    </row>
    <row r="1769" spans="1:27">
      <c r="A1769" s="99"/>
      <c r="B1769" s="100"/>
      <c r="C1769" s="100"/>
      <c r="D1769" s="100"/>
      <c r="E1769" s="101"/>
      <c r="F1769" s="100"/>
      <c r="G1769" s="100"/>
      <c r="H1769" s="100"/>
      <c r="I1769" s="100"/>
      <c r="J1769" s="100"/>
      <c r="K1769" s="100"/>
      <c r="L1769" s="102"/>
      <c r="M1769" s="102"/>
      <c r="N1769" s="102"/>
      <c r="O1769" s="103"/>
      <c r="P1769" s="100"/>
      <c r="Q1769" s="100"/>
      <c r="R1769" s="100"/>
      <c r="S1769" s="100"/>
      <c r="T1769" s="100"/>
      <c r="U1769" s="100"/>
      <c r="V1769" s="100"/>
      <c r="W1769" s="100"/>
      <c r="X1769" s="100"/>
      <c r="Y1769" s="100"/>
      <c r="Z1769" s="100"/>
      <c r="AA1769" s="100"/>
    </row>
    <row r="1770" spans="1:27">
      <c r="A1770" s="99"/>
      <c r="B1770" s="100"/>
      <c r="C1770" s="100"/>
      <c r="D1770" s="100"/>
      <c r="E1770" s="101"/>
      <c r="F1770" s="100"/>
      <c r="G1770" s="100"/>
      <c r="H1770" s="100"/>
      <c r="I1770" s="100"/>
      <c r="J1770" s="100"/>
      <c r="K1770" s="100"/>
      <c r="L1770" s="102"/>
      <c r="M1770" s="102"/>
      <c r="N1770" s="102"/>
      <c r="O1770" s="103"/>
      <c r="P1770" s="100"/>
      <c r="Q1770" s="100"/>
      <c r="R1770" s="100"/>
      <c r="S1770" s="100"/>
      <c r="T1770" s="100"/>
      <c r="U1770" s="100"/>
      <c r="V1770" s="100"/>
      <c r="W1770" s="100"/>
      <c r="X1770" s="100"/>
      <c r="Y1770" s="100"/>
      <c r="Z1770" s="100"/>
      <c r="AA1770" s="100"/>
    </row>
    <row r="1771" spans="1:27">
      <c r="A1771" s="99"/>
      <c r="B1771" s="100"/>
      <c r="C1771" s="100"/>
      <c r="D1771" s="100"/>
      <c r="E1771" s="101"/>
      <c r="F1771" s="100"/>
      <c r="G1771" s="100"/>
      <c r="H1771" s="100"/>
      <c r="I1771" s="100"/>
      <c r="J1771" s="100"/>
      <c r="K1771" s="100"/>
      <c r="L1771" s="102"/>
      <c r="M1771" s="102"/>
      <c r="N1771" s="102"/>
      <c r="O1771" s="103"/>
      <c r="P1771" s="100"/>
      <c r="Q1771" s="100"/>
      <c r="R1771" s="100"/>
      <c r="S1771" s="100"/>
      <c r="T1771" s="100"/>
      <c r="U1771" s="100"/>
      <c r="V1771" s="100"/>
      <c r="W1771" s="100"/>
      <c r="X1771" s="100"/>
      <c r="Y1771" s="100"/>
      <c r="Z1771" s="100"/>
      <c r="AA1771" s="100"/>
    </row>
    <row r="1772" spans="1:27">
      <c r="A1772" s="99"/>
      <c r="B1772" s="100"/>
      <c r="C1772" s="100"/>
      <c r="D1772" s="100"/>
      <c r="E1772" s="101"/>
      <c r="F1772" s="100"/>
      <c r="G1772" s="100"/>
      <c r="H1772" s="100"/>
      <c r="I1772" s="100"/>
      <c r="J1772" s="100"/>
      <c r="K1772" s="100"/>
      <c r="L1772" s="102"/>
      <c r="M1772" s="102"/>
      <c r="N1772" s="102"/>
      <c r="O1772" s="103"/>
      <c r="P1772" s="100"/>
      <c r="Q1772" s="100"/>
      <c r="R1772" s="100"/>
      <c r="S1772" s="100"/>
      <c r="T1772" s="100"/>
      <c r="U1772" s="100"/>
      <c r="V1772" s="100"/>
      <c r="W1772" s="100"/>
      <c r="X1772" s="100"/>
      <c r="Y1772" s="100"/>
      <c r="Z1772" s="100"/>
      <c r="AA1772" s="100"/>
    </row>
    <row r="1773" spans="1:27">
      <c r="A1773" s="99"/>
      <c r="B1773" s="100"/>
      <c r="C1773" s="100"/>
      <c r="D1773" s="100"/>
      <c r="E1773" s="101"/>
      <c r="F1773" s="100"/>
      <c r="G1773" s="100"/>
      <c r="H1773" s="100"/>
      <c r="I1773" s="100"/>
      <c r="J1773" s="100"/>
      <c r="K1773" s="100"/>
      <c r="L1773" s="102"/>
      <c r="M1773" s="102"/>
      <c r="N1773" s="102"/>
      <c r="O1773" s="103"/>
      <c r="P1773" s="100"/>
      <c r="Q1773" s="100"/>
      <c r="R1773" s="100"/>
      <c r="S1773" s="100"/>
      <c r="T1773" s="100"/>
      <c r="U1773" s="100"/>
      <c r="V1773" s="100"/>
      <c r="W1773" s="100"/>
      <c r="X1773" s="100"/>
      <c r="Y1773" s="100"/>
      <c r="Z1773" s="100"/>
      <c r="AA1773" s="100"/>
    </row>
    <row r="1774" spans="1:27">
      <c r="A1774" s="99"/>
      <c r="B1774" s="100"/>
      <c r="C1774" s="100"/>
      <c r="D1774" s="100"/>
      <c r="E1774" s="101"/>
      <c r="F1774" s="100"/>
      <c r="G1774" s="100"/>
      <c r="H1774" s="100"/>
      <c r="I1774" s="100"/>
      <c r="J1774" s="100"/>
      <c r="K1774" s="100"/>
      <c r="L1774" s="102"/>
      <c r="M1774" s="102"/>
      <c r="N1774" s="102"/>
      <c r="O1774" s="103"/>
      <c r="P1774" s="100"/>
      <c r="Q1774" s="100"/>
      <c r="R1774" s="100"/>
      <c r="S1774" s="100"/>
      <c r="T1774" s="100"/>
      <c r="U1774" s="100"/>
      <c r="V1774" s="100"/>
      <c r="W1774" s="100"/>
      <c r="X1774" s="100"/>
      <c r="Y1774" s="100"/>
      <c r="Z1774" s="100"/>
      <c r="AA1774" s="100"/>
    </row>
    <row r="1775" spans="1:27">
      <c r="A1775" s="99"/>
      <c r="B1775" s="100"/>
      <c r="C1775" s="100"/>
      <c r="D1775" s="100"/>
      <c r="E1775" s="101"/>
      <c r="F1775" s="100"/>
      <c r="G1775" s="100"/>
      <c r="H1775" s="100"/>
      <c r="I1775" s="100"/>
      <c r="J1775" s="100"/>
      <c r="K1775" s="100"/>
      <c r="L1775" s="102"/>
      <c r="M1775" s="102"/>
      <c r="N1775" s="102"/>
      <c r="O1775" s="103"/>
      <c r="P1775" s="100"/>
      <c r="Q1775" s="100"/>
      <c r="R1775" s="100"/>
      <c r="S1775" s="100"/>
      <c r="T1775" s="100"/>
      <c r="U1775" s="100"/>
      <c r="V1775" s="100"/>
      <c r="W1775" s="100"/>
      <c r="X1775" s="100"/>
      <c r="Y1775" s="100"/>
      <c r="Z1775" s="100"/>
      <c r="AA1775" s="100"/>
    </row>
    <row r="1776" spans="1:27">
      <c r="A1776" s="99"/>
      <c r="B1776" s="100"/>
      <c r="C1776" s="100"/>
      <c r="D1776" s="100"/>
      <c r="E1776" s="101"/>
      <c r="F1776" s="100"/>
      <c r="G1776" s="100"/>
      <c r="H1776" s="100"/>
      <c r="I1776" s="100"/>
      <c r="J1776" s="100"/>
      <c r="K1776" s="100"/>
      <c r="L1776" s="102"/>
      <c r="M1776" s="102"/>
      <c r="N1776" s="102"/>
      <c r="O1776" s="103"/>
      <c r="P1776" s="100"/>
      <c r="Q1776" s="100"/>
      <c r="R1776" s="100"/>
      <c r="S1776" s="100"/>
      <c r="T1776" s="100"/>
      <c r="U1776" s="100"/>
      <c r="V1776" s="100"/>
      <c r="W1776" s="100"/>
      <c r="X1776" s="100"/>
      <c r="Y1776" s="100"/>
      <c r="Z1776" s="100"/>
      <c r="AA1776" s="100"/>
    </row>
    <row r="1777" spans="1:27">
      <c r="A1777" s="99"/>
      <c r="B1777" s="100"/>
      <c r="C1777" s="100"/>
      <c r="D1777" s="100"/>
      <c r="E1777" s="101"/>
      <c r="F1777" s="100"/>
      <c r="G1777" s="100"/>
      <c r="H1777" s="100"/>
      <c r="I1777" s="100"/>
      <c r="J1777" s="100"/>
      <c r="K1777" s="100"/>
      <c r="L1777" s="102"/>
      <c r="M1777" s="102"/>
      <c r="N1777" s="102"/>
      <c r="O1777" s="103"/>
      <c r="P1777" s="100"/>
      <c r="Q1777" s="100"/>
      <c r="R1777" s="100"/>
      <c r="S1777" s="100"/>
      <c r="T1777" s="100"/>
      <c r="U1777" s="100"/>
      <c r="V1777" s="100"/>
      <c r="W1777" s="100"/>
      <c r="X1777" s="100"/>
      <c r="Y1777" s="100"/>
      <c r="Z1777" s="100"/>
      <c r="AA1777" s="100"/>
    </row>
    <row r="1778" spans="1:27">
      <c r="A1778" s="99"/>
      <c r="B1778" s="100"/>
      <c r="C1778" s="100"/>
      <c r="D1778" s="100"/>
      <c r="E1778" s="101"/>
      <c r="F1778" s="100"/>
      <c r="G1778" s="100"/>
      <c r="H1778" s="100"/>
      <c r="I1778" s="100"/>
      <c r="J1778" s="100"/>
      <c r="K1778" s="100"/>
      <c r="L1778" s="102"/>
      <c r="M1778" s="102"/>
      <c r="N1778" s="102"/>
      <c r="O1778" s="103"/>
      <c r="P1778" s="100"/>
      <c r="Q1778" s="100"/>
      <c r="R1778" s="100"/>
      <c r="S1778" s="100"/>
      <c r="T1778" s="100"/>
      <c r="U1778" s="100"/>
      <c r="V1778" s="100"/>
      <c r="W1778" s="100"/>
      <c r="X1778" s="100"/>
      <c r="Y1778" s="100"/>
      <c r="Z1778" s="100"/>
      <c r="AA1778" s="100"/>
    </row>
    <row r="1779" spans="1:27">
      <c r="A1779" s="99"/>
      <c r="B1779" s="100"/>
      <c r="C1779" s="100"/>
      <c r="D1779" s="100"/>
      <c r="E1779" s="101"/>
      <c r="F1779" s="100"/>
      <c r="G1779" s="100"/>
      <c r="H1779" s="100"/>
      <c r="I1779" s="100"/>
      <c r="J1779" s="100"/>
      <c r="K1779" s="100"/>
      <c r="L1779" s="102"/>
      <c r="M1779" s="102"/>
      <c r="N1779" s="102"/>
      <c r="O1779" s="103"/>
      <c r="P1779" s="100"/>
      <c r="Q1779" s="100"/>
      <c r="R1779" s="100"/>
      <c r="S1779" s="100"/>
      <c r="T1779" s="100"/>
      <c r="U1779" s="100"/>
      <c r="V1779" s="100"/>
      <c r="W1779" s="100"/>
      <c r="X1779" s="100"/>
      <c r="Y1779" s="100"/>
      <c r="Z1779" s="100"/>
      <c r="AA1779" s="100"/>
    </row>
    <row r="1780" spans="1:27">
      <c r="A1780" s="99"/>
      <c r="B1780" s="100"/>
      <c r="C1780" s="100"/>
      <c r="D1780" s="100"/>
      <c r="E1780" s="101"/>
      <c r="F1780" s="100"/>
      <c r="G1780" s="100"/>
      <c r="H1780" s="100"/>
      <c r="I1780" s="100"/>
      <c r="J1780" s="100"/>
      <c r="K1780" s="100"/>
      <c r="L1780" s="102"/>
      <c r="M1780" s="102"/>
      <c r="N1780" s="102"/>
      <c r="O1780" s="103"/>
      <c r="P1780" s="100"/>
      <c r="Q1780" s="100"/>
      <c r="R1780" s="100"/>
      <c r="S1780" s="100"/>
      <c r="T1780" s="100"/>
      <c r="U1780" s="100"/>
      <c r="V1780" s="100"/>
      <c r="W1780" s="100"/>
      <c r="X1780" s="100"/>
      <c r="Y1780" s="100"/>
      <c r="Z1780" s="100"/>
      <c r="AA1780" s="100"/>
    </row>
    <row r="1781" spans="1:27">
      <c r="A1781" s="99"/>
      <c r="B1781" s="100"/>
      <c r="C1781" s="100"/>
      <c r="D1781" s="100"/>
      <c r="E1781" s="101"/>
      <c r="F1781" s="100"/>
      <c r="G1781" s="100"/>
      <c r="H1781" s="100"/>
      <c r="I1781" s="100"/>
      <c r="J1781" s="100"/>
      <c r="K1781" s="100"/>
      <c r="L1781" s="102"/>
      <c r="M1781" s="102"/>
      <c r="N1781" s="102"/>
      <c r="O1781" s="103"/>
      <c r="P1781" s="100"/>
      <c r="Q1781" s="100"/>
      <c r="R1781" s="100"/>
      <c r="S1781" s="100"/>
      <c r="T1781" s="100"/>
      <c r="U1781" s="100"/>
      <c r="V1781" s="100"/>
      <c r="W1781" s="100"/>
      <c r="X1781" s="100"/>
      <c r="Y1781" s="100"/>
      <c r="Z1781" s="100"/>
      <c r="AA1781" s="100"/>
    </row>
    <row r="1782" spans="1:27">
      <c r="A1782" s="99"/>
      <c r="B1782" s="100"/>
      <c r="C1782" s="100"/>
      <c r="D1782" s="100"/>
      <c r="E1782" s="101"/>
      <c r="F1782" s="100"/>
      <c r="G1782" s="100"/>
      <c r="H1782" s="100"/>
      <c r="I1782" s="100"/>
      <c r="J1782" s="100"/>
      <c r="K1782" s="100"/>
      <c r="L1782" s="102"/>
      <c r="M1782" s="102"/>
      <c r="N1782" s="102"/>
      <c r="O1782" s="103"/>
      <c r="P1782" s="100"/>
      <c r="Q1782" s="100"/>
      <c r="R1782" s="100"/>
      <c r="S1782" s="100"/>
      <c r="T1782" s="100"/>
      <c r="U1782" s="100"/>
      <c r="V1782" s="100"/>
      <c r="W1782" s="100"/>
      <c r="X1782" s="100"/>
      <c r="Y1782" s="100"/>
      <c r="Z1782" s="100"/>
      <c r="AA1782" s="100"/>
    </row>
    <row r="1783" spans="1:27">
      <c r="A1783" s="99"/>
      <c r="B1783" s="100"/>
      <c r="C1783" s="100"/>
      <c r="D1783" s="100"/>
      <c r="E1783" s="101"/>
      <c r="F1783" s="100"/>
      <c r="G1783" s="100"/>
      <c r="H1783" s="100"/>
      <c r="I1783" s="100"/>
      <c r="J1783" s="100"/>
      <c r="K1783" s="100"/>
      <c r="L1783" s="102"/>
      <c r="M1783" s="102"/>
      <c r="N1783" s="102"/>
      <c r="O1783" s="103"/>
      <c r="P1783" s="100"/>
      <c r="Q1783" s="100"/>
      <c r="R1783" s="100"/>
      <c r="S1783" s="100"/>
      <c r="T1783" s="100"/>
      <c r="U1783" s="100"/>
      <c r="V1783" s="100"/>
      <c r="W1783" s="100"/>
      <c r="X1783" s="100"/>
      <c r="Y1783" s="100"/>
      <c r="Z1783" s="100"/>
      <c r="AA1783" s="100"/>
    </row>
    <row r="1784" spans="1:27">
      <c r="A1784" s="99"/>
      <c r="B1784" s="100"/>
      <c r="C1784" s="100"/>
      <c r="D1784" s="100"/>
      <c r="E1784" s="101"/>
      <c r="F1784" s="100"/>
      <c r="G1784" s="100"/>
      <c r="H1784" s="100"/>
      <c r="I1784" s="100"/>
      <c r="J1784" s="100"/>
      <c r="K1784" s="100"/>
      <c r="L1784" s="102"/>
      <c r="M1784" s="102"/>
      <c r="N1784" s="102"/>
      <c r="O1784" s="103"/>
      <c r="P1784" s="100"/>
      <c r="Q1784" s="100"/>
      <c r="R1784" s="100"/>
      <c r="S1784" s="100"/>
      <c r="T1784" s="100"/>
      <c r="U1784" s="100"/>
      <c r="V1784" s="100"/>
      <c r="W1784" s="100"/>
      <c r="X1784" s="100"/>
      <c r="Y1784" s="100"/>
      <c r="Z1784" s="100"/>
      <c r="AA1784" s="100"/>
    </row>
    <row r="1785" spans="1:27">
      <c r="A1785" s="99"/>
      <c r="B1785" s="100"/>
      <c r="C1785" s="100"/>
      <c r="D1785" s="100"/>
      <c r="E1785" s="101"/>
      <c r="F1785" s="100"/>
      <c r="G1785" s="100"/>
      <c r="H1785" s="100"/>
      <c r="I1785" s="100"/>
      <c r="J1785" s="100"/>
      <c r="K1785" s="100"/>
      <c r="L1785" s="102"/>
      <c r="M1785" s="102"/>
      <c r="N1785" s="102"/>
      <c r="O1785" s="103"/>
      <c r="P1785" s="100"/>
      <c r="Q1785" s="100"/>
      <c r="R1785" s="100"/>
      <c r="S1785" s="100"/>
      <c r="T1785" s="100"/>
      <c r="U1785" s="100"/>
      <c r="V1785" s="100"/>
      <c r="W1785" s="100"/>
      <c r="X1785" s="100"/>
      <c r="Y1785" s="100"/>
      <c r="Z1785" s="100"/>
      <c r="AA1785" s="100"/>
    </row>
    <row r="1786" spans="1:27">
      <c r="A1786" s="99"/>
      <c r="B1786" s="100"/>
      <c r="C1786" s="100"/>
      <c r="D1786" s="100"/>
      <c r="E1786" s="101"/>
      <c r="F1786" s="100"/>
      <c r="G1786" s="100"/>
      <c r="H1786" s="100"/>
      <c r="I1786" s="100"/>
      <c r="J1786" s="100"/>
      <c r="K1786" s="100"/>
      <c r="L1786" s="102"/>
      <c r="M1786" s="102"/>
      <c r="N1786" s="102"/>
      <c r="O1786" s="103"/>
      <c r="P1786" s="100"/>
      <c r="Q1786" s="100"/>
      <c r="R1786" s="100"/>
      <c r="S1786" s="100"/>
      <c r="T1786" s="100"/>
      <c r="U1786" s="100"/>
      <c r="V1786" s="100"/>
      <c r="W1786" s="100"/>
      <c r="X1786" s="100"/>
      <c r="Y1786" s="100"/>
      <c r="Z1786" s="100"/>
      <c r="AA1786" s="100"/>
    </row>
    <row r="1787" spans="1:27">
      <c r="A1787" s="99"/>
      <c r="B1787" s="100"/>
      <c r="C1787" s="100"/>
      <c r="D1787" s="100"/>
      <c r="E1787" s="101"/>
      <c r="F1787" s="100"/>
      <c r="G1787" s="100"/>
      <c r="H1787" s="100"/>
      <c r="I1787" s="100"/>
      <c r="J1787" s="100"/>
      <c r="K1787" s="100"/>
      <c r="L1787" s="102"/>
      <c r="M1787" s="102"/>
      <c r="N1787" s="102"/>
      <c r="O1787" s="103"/>
      <c r="P1787" s="100"/>
      <c r="Q1787" s="100"/>
      <c r="R1787" s="100"/>
      <c r="S1787" s="100"/>
      <c r="T1787" s="100"/>
      <c r="U1787" s="100"/>
      <c r="V1787" s="100"/>
      <c r="W1787" s="100"/>
      <c r="X1787" s="100"/>
      <c r="Y1787" s="100"/>
      <c r="Z1787" s="100"/>
      <c r="AA1787" s="100"/>
    </row>
    <row r="1788" spans="1:27">
      <c r="A1788" s="99"/>
      <c r="B1788" s="100"/>
      <c r="C1788" s="100"/>
      <c r="D1788" s="100"/>
      <c r="E1788" s="101"/>
      <c r="F1788" s="100"/>
      <c r="G1788" s="100"/>
      <c r="H1788" s="100"/>
      <c r="I1788" s="100"/>
      <c r="J1788" s="100"/>
      <c r="K1788" s="100"/>
      <c r="L1788" s="102"/>
      <c r="M1788" s="102"/>
      <c r="N1788" s="102"/>
      <c r="O1788" s="103"/>
      <c r="P1788" s="100"/>
      <c r="Q1788" s="100"/>
      <c r="R1788" s="100"/>
      <c r="S1788" s="100"/>
      <c r="T1788" s="100"/>
      <c r="U1788" s="100"/>
      <c r="V1788" s="100"/>
      <c r="W1788" s="100"/>
      <c r="X1788" s="100"/>
      <c r="Y1788" s="100"/>
      <c r="Z1788" s="100"/>
      <c r="AA1788" s="100"/>
    </row>
    <row r="1789" spans="1:27">
      <c r="A1789" s="99"/>
      <c r="B1789" s="100"/>
      <c r="C1789" s="100"/>
      <c r="D1789" s="100"/>
      <c r="E1789" s="101"/>
      <c r="F1789" s="100"/>
      <c r="G1789" s="100"/>
      <c r="H1789" s="100"/>
      <c r="I1789" s="100"/>
      <c r="J1789" s="100"/>
      <c r="K1789" s="100"/>
      <c r="L1789" s="102"/>
      <c r="M1789" s="102"/>
      <c r="N1789" s="102"/>
      <c r="O1789" s="103"/>
      <c r="P1789" s="100"/>
      <c r="Q1789" s="100"/>
      <c r="R1789" s="100"/>
      <c r="S1789" s="100"/>
      <c r="T1789" s="100"/>
      <c r="U1789" s="100"/>
      <c r="V1789" s="100"/>
      <c r="W1789" s="100"/>
      <c r="X1789" s="100"/>
      <c r="Y1789" s="100"/>
      <c r="Z1789" s="100"/>
      <c r="AA1789" s="100"/>
    </row>
    <row r="1790" spans="1:27">
      <c r="A1790" s="99"/>
      <c r="B1790" s="100"/>
      <c r="C1790" s="100"/>
      <c r="D1790" s="100"/>
      <c r="E1790" s="101"/>
      <c r="F1790" s="100"/>
      <c r="G1790" s="100"/>
      <c r="H1790" s="100"/>
      <c r="I1790" s="100"/>
      <c r="J1790" s="100"/>
      <c r="K1790" s="100"/>
      <c r="L1790" s="102"/>
      <c r="M1790" s="102"/>
      <c r="N1790" s="102"/>
      <c r="O1790" s="103"/>
      <c r="P1790" s="100"/>
      <c r="Q1790" s="100"/>
      <c r="R1790" s="100"/>
      <c r="S1790" s="100"/>
      <c r="T1790" s="100"/>
      <c r="U1790" s="100"/>
      <c r="V1790" s="100"/>
      <c r="W1790" s="100"/>
      <c r="X1790" s="100"/>
      <c r="Y1790" s="100"/>
      <c r="Z1790" s="100"/>
      <c r="AA1790" s="100"/>
    </row>
    <row r="1791" spans="1:27">
      <c r="A1791" s="99"/>
      <c r="B1791" s="100"/>
      <c r="C1791" s="100"/>
      <c r="D1791" s="100"/>
      <c r="E1791" s="101"/>
      <c r="F1791" s="100"/>
      <c r="G1791" s="100"/>
      <c r="H1791" s="100"/>
      <c r="I1791" s="100"/>
      <c r="J1791" s="100"/>
      <c r="K1791" s="100"/>
      <c r="L1791" s="102"/>
      <c r="M1791" s="102"/>
      <c r="N1791" s="102"/>
      <c r="O1791" s="103"/>
      <c r="P1791" s="100"/>
      <c r="Q1791" s="100"/>
      <c r="R1791" s="100"/>
      <c r="S1791" s="100"/>
      <c r="T1791" s="100"/>
      <c r="U1791" s="100"/>
      <c r="V1791" s="100"/>
      <c r="W1791" s="100"/>
      <c r="X1791" s="100"/>
      <c r="Y1791" s="100"/>
      <c r="Z1791" s="100"/>
      <c r="AA1791" s="100"/>
    </row>
    <row r="1792" spans="1:27">
      <c r="A1792" s="99"/>
      <c r="B1792" s="100"/>
      <c r="C1792" s="100"/>
      <c r="D1792" s="100"/>
      <c r="E1792" s="101"/>
      <c r="F1792" s="100"/>
      <c r="G1792" s="100"/>
      <c r="H1792" s="100"/>
      <c r="I1792" s="100"/>
      <c r="J1792" s="100"/>
      <c r="K1792" s="100"/>
      <c r="L1792" s="102"/>
      <c r="M1792" s="102"/>
      <c r="N1792" s="102"/>
      <c r="O1792" s="103"/>
      <c r="P1792" s="100"/>
      <c r="Q1792" s="100"/>
      <c r="R1792" s="100"/>
      <c r="S1792" s="100"/>
      <c r="T1792" s="100"/>
      <c r="U1792" s="100"/>
      <c r="V1792" s="100"/>
      <c r="W1792" s="100"/>
      <c r="X1792" s="100"/>
      <c r="Y1792" s="100"/>
      <c r="Z1792" s="100"/>
      <c r="AA1792" s="100"/>
    </row>
    <row r="1793" spans="1:27">
      <c r="A1793" s="99"/>
      <c r="B1793" s="100"/>
      <c r="C1793" s="100"/>
      <c r="D1793" s="100"/>
      <c r="E1793" s="101"/>
      <c r="F1793" s="100"/>
      <c r="G1793" s="100"/>
      <c r="H1793" s="100"/>
      <c r="I1793" s="100"/>
      <c r="J1793" s="100"/>
      <c r="K1793" s="100"/>
      <c r="L1793" s="102"/>
      <c r="M1793" s="102"/>
      <c r="N1793" s="102"/>
      <c r="O1793" s="103"/>
      <c r="P1793" s="100"/>
      <c r="Q1793" s="100"/>
      <c r="R1793" s="100"/>
      <c r="S1793" s="100"/>
      <c r="T1793" s="100"/>
      <c r="U1793" s="100"/>
      <c r="V1793" s="100"/>
      <c r="W1793" s="100"/>
      <c r="X1793" s="100"/>
      <c r="Y1793" s="100"/>
      <c r="Z1793" s="100"/>
      <c r="AA1793" s="100"/>
    </row>
    <row r="1794" spans="1:27">
      <c r="A1794" s="99"/>
      <c r="B1794" s="100"/>
      <c r="C1794" s="100"/>
      <c r="D1794" s="100"/>
      <c r="E1794" s="101"/>
      <c r="F1794" s="100"/>
      <c r="G1794" s="100"/>
      <c r="H1794" s="100"/>
      <c r="I1794" s="100"/>
      <c r="J1794" s="100"/>
      <c r="K1794" s="100"/>
      <c r="L1794" s="102"/>
      <c r="M1794" s="102"/>
      <c r="N1794" s="102"/>
      <c r="O1794" s="103"/>
      <c r="P1794" s="100"/>
      <c r="Q1794" s="100"/>
      <c r="R1794" s="100"/>
      <c r="S1794" s="100"/>
      <c r="T1794" s="100"/>
      <c r="U1794" s="100"/>
      <c r="V1794" s="100"/>
      <c r="W1794" s="100"/>
      <c r="X1794" s="100"/>
      <c r="Y1794" s="100"/>
      <c r="Z1794" s="100"/>
      <c r="AA1794" s="100"/>
    </row>
    <row r="1795" spans="1:27">
      <c r="A1795" s="99"/>
      <c r="B1795" s="100"/>
      <c r="C1795" s="100"/>
      <c r="D1795" s="100"/>
      <c r="E1795" s="101"/>
      <c r="F1795" s="100"/>
      <c r="G1795" s="100"/>
      <c r="H1795" s="100"/>
      <c r="I1795" s="100"/>
      <c r="J1795" s="100"/>
      <c r="K1795" s="100"/>
      <c r="L1795" s="102"/>
      <c r="M1795" s="102"/>
      <c r="N1795" s="102"/>
      <c r="O1795" s="103"/>
      <c r="P1795" s="100"/>
      <c r="Q1795" s="100"/>
      <c r="R1795" s="100"/>
      <c r="S1795" s="100"/>
      <c r="T1795" s="100"/>
      <c r="U1795" s="100"/>
      <c r="V1795" s="100"/>
      <c r="W1795" s="100"/>
      <c r="X1795" s="100"/>
      <c r="Y1795" s="100"/>
      <c r="Z1795" s="100"/>
      <c r="AA1795" s="100"/>
    </row>
    <row r="1796" spans="1:27">
      <c r="A1796" s="99"/>
      <c r="B1796" s="100"/>
      <c r="C1796" s="100"/>
      <c r="D1796" s="100"/>
      <c r="E1796" s="101"/>
      <c r="F1796" s="100"/>
      <c r="G1796" s="100"/>
      <c r="H1796" s="100"/>
      <c r="I1796" s="100"/>
      <c r="J1796" s="100"/>
      <c r="K1796" s="100"/>
      <c r="L1796" s="102"/>
      <c r="M1796" s="102"/>
      <c r="N1796" s="102"/>
      <c r="O1796" s="103"/>
      <c r="P1796" s="100"/>
      <c r="Q1796" s="100"/>
      <c r="R1796" s="100"/>
      <c r="S1796" s="100"/>
      <c r="T1796" s="100"/>
      <c r="U1796" s="100"/>
      <c r="V1796" s="100"/>
      <c r="W1796" s="100"/>
      <c r="X1796" s="100"/>
      <c r="Y1796" s="100"/>
      <c r="Z1796" s="100"/>
      <c r="AA1796" s="100"/>
    </row>
    <row r="1797" spans="1:27">
      <c r="A1797" s="99"/>
      <c r="B1797" s="100"/>
      <c r="C1797" s="100"/>
      <c r="D1797" s="100"/>
      <c r="E1797" s="101"/>
      <c r="F1797" s="100"/>
      <c r="G1797" s="100"/>
      <c r="H1797" s="100"/>
      <c r="I1797" s="100"/>
      <c r="J1797" s="100"/>
      <c r="K1797" s="100"/>
      <c r="L1797" s="102"/>
      <c r="M1797" s="102"/>
      <c r="N1797" s="102"/>
      <c r="O1797" s="103"/>
      <c r="P1797" s="100"/>
      <c r="Q1797" s="100"/>
      <c r="R1797" s="100"/>
      <c r="S1797" s="100"/>
      <c r="T1797" s="100"/>
      <c r="U1797" s="100"/>
      <c r="V1797" s="100"/>
      <c r="W1797" s="100"/>
      <c r="X1797" s="100"/>
      <c r="Y1797" s="100"/>
      <c r="Z1797" s="100"/>
      <c r="AA1797" s="100"/>
    </row>
    <row r="1798" spans="1:27">
      <c r="A1798" s="99"/>
      <c r="B1798" s="100"/>
      <c r="C1798" s="100"/>
      <c r="D1798" s="100"/>
      <c r="E1798" s="101"/>
      <c r="F1798" s="100"/>
      <c r="G1798" s="100"/>
      <c r="H1798" s="100"/>
      <c r="I1798" s="100"/>
      <c r="J1798" s="100"/>
      <c r="K1798" s="100"/>
      <c r="L1798" s="102"/>
      <c r="M1798" s="102"/>
      <c r="N1798" s="102"/>
      <c r="O1798" s="103"/>
      <c r="P1798" s="100"/>
      <c r="Q1798" s="100"/>
      <c r="R1798" s="100"/>
      <c r="S1798" s="100"/>
      <c r="T1798" s="100"/>
      <c r="U1798" s="100"/>
      <c r="V1798" s="100"/>
      <c r="W1798" s="100"/>
      <c r="X1798" s="100"/>
      <c r="Y1798" s="100"/>
      <c r="Z1798" s="100"/>
      <c r="AA1798" s="100"/>
    </row>
    <row r="1799" spans="1:27">
      <c r="A1799" s="99"/>
      <c r="B1799" s="100"/>
      <c r="C1799" s="100"/>
      <c r="D1799" s="100"/>
      <c r="E1799" s="101"/>
      <c r="F1799" s="100"/>
      <c r="G1799" s="100"/>
      <c r="H1799" s="100"/>
      <c r="I1799" s="100"/>
      <c r="J1799" s="100"/>
      <c r="K1799" s="100"/>
      <c r="L1799" s="102"/>
      <c r="M1799" s="102"/>
      <c r="N1799" s="102"/>
      <c r="O1799" s="103"/>
      <c r="P1799" s="100"/>
      <c r="Q1799" s="100"/>
      <c r="R1799" s="100"/>
      <c r="S1799" s="100"/>
      <c r="T1799" s="100"/>
      <c r="U1799" s="100"/>
      <c r="V1799" s="100"/>
      <c r="W1799" s="100"/>
      <c r="X1799" s="100"/>
      <c r="Y1799" s="100"/>
      <c r="Z1799" s="100"/>
      <c r="AA1799" s="100"/>
    </row>
    <row r="1800" spans="1:27">
      <c r="A1800" s="99"/>
      <c r="B1800" s="100"/>
      <c r="C1800" s="100"/>
      <c r="D1800" s="100"/>
      <c r="E1800" s="101"/>
      <c r="F1800" s="100"/>
      <c r="G1800" s="100"/>
      <c r="H1800" s="100"/>
      <c r="I1800" s="100"/>
      <c r="J1800" s="100"/>
      <c r="K1800" s="100"/>
      <c r="L1800" s="102"/>
      <c r="M1800" s="102"/>
      <c r="N1800" s="102"/>
      <c r="O1800" s="103"/>
      <c r="P1800" s="100"/>
      <c r="Q1800" s="100"/>
      <c r="R1800" s="100"/>
      <c r="S1800" s="100"/>
      <c r="T1800" s="100"/>
      <c r="U1800" s="100"/>
      <c r="V1800" s="100"/>
      <c r="W1800" s="100"/>
      <c r="X1800" s="100"/>
      <c r="Y1800" s="100"/>
      <c r="Z1800" s="100"/>
      <c r="AA1800" s="100"/>
    </row>
    <row r="1801" spans="1:27">
      <c r="A1801" s="99"/>
      <c r="B1801" s="100"/>
      <c r="C1801" s="100"/>
      <c r="D1801" s="100"/>
      <c r="E1801" s="101"/>
      <c r="F1801" s="100"/>
      <c r="G1801" s="100"/>
      <c r="H1801" s="100"/>
      <c r="I1801" s="100"/>
      <c r="J1801" s="100"/>
      <c r="K1801" s="100"/>
      <c r="L1801" s="102"/>
      <c r="M1801" s="102"/>
      <c r="N1801" s="102"/>
      <c r="O1801" s="103"/>
      <c r="P1801" s="100"/>
      <c r="Q1801" s="100"/>
      <c r="R1801" s="100"/>
      <c r="S1801" s="100"/>
      <c r="T1801" s="100"/>
      <c r="U1801" s="100"/>
      <c r="V1801" s="100"/>
      <c r="W1801" s="100"/>
      <c r="X1801" s="100"/>
      <c r="Y1801" s="100"/>
      <c r="Z1801" s="100"/>
      <c r="AA1801" s="100"/>
    </row>
    <row r="1802" spans="1:27">
      <c r="A1802" s="99"/>
      <c r="B1802" s="100"/>
      <c r="C1802" s="100"/>
      <c r="D1802" s="100"/>
      <c r="E1802" s="101"/>
      <c r="F1802" s="100"/>
      <c r="G1802" s="100"/>
      <c r="H1802" s="100"/>
      <c r="I1802" s="100"/>
      <c r="J1802" s="100"/>
      <c r="K1802" s="100"/>
      <c r="L1802" s="102"/>
      <c r="M1802" s="102"/>
      <c r="N1802" s="102"/>
      <c r="O1802" s="103"/>
      <c r="P1802" s="100"/>
      <c r="Q1802" s="100"/>
      <c r="R1802" s="100"/>
      <c r="S1802" s="100"/>
      <c r="T1802" s="100"/>
      <c r="U1802" s="100"/>
      <c r="V1802" s="100"/>
      <c r="W1802" s="100"/>
      <c r="X1802" s="100"/>
      <c r="Y1802" s="100"/>
      <c r="Z1802" s="100"/>
      <c r="AA1802" s="100"/>
    </row>
    <row r="1803" spans="1:27">
      <c r="A1803" s="99"/>
      <c r="B1803" s="100"/>
      <c r="C1803" s="100"/>
      <c r="D1803" s="100"/>
      <c r="E1803" s="101"/>
      <c r="F1803" s="100"/>
      <c r="G1803" s="100"/>
      <c r="H1803" s="100"/>
      <c r="I1803" s="100"/>
      <c r="J1803" s="100"/>
      <c r="K1803" s="100"/>
      <c r="L1803" s="102"/>
      <c r="M1803" s="102"/>
      <c r="N1803" s="102"/>
      <c r="O1803" s="103"/>
      <c r="P1803" s="100"/>
      <c r="Q1803" s="100"/>
      <c r="R1803" s="100"/>
      <c r="S1803" s="100"/>
      <c r="T1803" s="100"/>
      <c r="U1803" s="100"/>
      <c r="V1803" s="100"/>
      <c r="W1803" s="100"/>
      <c r="X1803" s="100"/>
      <c r="Y1803" s="100"/>
      <c r="Z1803" s="100"/>
      <c r="AA1803" s="100"/>
    </row>
    <row r="1804" spans="1:27">
      <c r="A1804" s="99"/>
      <c r="B1804" s="100"/>
      <c r="C1804" s="100"/>
      <c r="D1804" s="100"/>
      <c r="E1804" s="101"/>
      <c r="F1804" s="100"/>
      <c r="G1804" s="100"/>
      <c r="H1804" s="100"/>
      <c r="I1804" s="100"/>
      <c r="J1804" s="100"/>
      <c r="K1804" s="100"/>
      <c r="L1804" s="102"/>
      <c r="M1804" s="102"/>
      <c r="N1804" s="102"/>
      <c r="O1804" s="103"/>
      <c r="P1804" s="100"/>
      <c r="Q1804" s="100"/>
      <c r="R1804" s="100"/>
      <c r="S1804" s="100"/>
      <c r="T1804" s="100"/>
      <c r="U1804" s="100"/>
      <c r="V1804" s="100"/>
      <c r="W1804" s="100"/>
      <c r="X1804" s="100"/>
      <c r="Y1804" s="100"/>
      <c r="Z1804" s="100"/>
      <c r="AA1804" s="100"/>
    </row>
    <row r="1805" spans="1:27">
      <c r="A1805" s="99"/>
      <c r="B1805" s="100"/>
      <c r="C1805" s="100"/>
      <c r="D1805" s="100"/>
      <c r="E1805" s="101"/>
      <c r="F1805" s="100"/>
      <c r="G1805" s="100"/>
      <c r="H1805" s="100"/>
      <c r="I1805" s="100"/>
      <c r="J1805" s="100"/>
      <c r="K1805" s="100"/>
      <c r="L1805" s="102"/>
      <c r="M1805" s="102"/>
      <c r="N1805" s="102"/>
      <c r="O1805" s="103"/>
      <c r="P1805" s="100"/>
      <c r="Q1805" s="100"/>
      <c r="R1805" s="100"/>
      <c r="S1805" s="100"/>
      <c r="T1805" s="100"/>
      <c r="U1805" s="100"/>
      <c r="V1805" s="100"/>
      <c r="W1805" s="100"/>
      <c r="X1805" s="100"/>
      <c r="Y1805" s="100"/>
      <c r="Z1805" s="100"/>
      <c r="AA1805" s="100"/>
    </row>
    <row r="1806" spans="1:27">
      <c r="A1806" s="99"/>
      <c r="B1806" s="100"/>
      <c r="C1806" s="100"/>
      <c r="D1806" s="100"/>
      <c r="E1806" s="101"/>
      <c r="F1806" s="100"/>
      <c r="G1806" s="100"/>
      <c r="H1806" s="100"/>
      <c r="I1806" s="100"/>
      <c r="J1806" s="100"/>
      <c r="K1806" s="100"/>
      <c r="L1806" s="102"/>
      <c r="M1806" s="102"/>
      <c r="N1806" s="102"/>
      <c r="O1806" s="103"/>
      <c r="P1806" s="100"/>
      <c r="Q1806" s="100"/>
      <c r="R1806" s="100"/>
      <c r="S1806" s="100"/>
      <c r="T1806" s="100"/>
      <c r="U1806" s="100"/>
      <c r="V1806" s="100"/>
      <c r="W1806" s="100"/>
      <c r="X1806" s="100"/>
      <c r="Y1806" s="100"/>
      <c r="Z1806" s="100"/>
      <c r="AA1806" s="100"/>
    </row>
    <row r="1807" spans="1:27">
      <c r="A1807" s="99"/>
      <c r="B1807" s="100"/>
      <c r="C1807" s="100"/>
      <c r="D1807" s="100"/>
      <c r="E1807" s="101"/>
      <c r="F1807" s="100"/>
      <c r="G1807" s="100"/>
      <c r="H1807" s="100"/>
      <c r="I1807" s="100"/>
      <c r="J1807" s="100"/>
      <c r="K1807" s="100"/>
      <c r="L1807" s="102"/>
      <c r="M1807" s="102"/>
      <c r="N1807" s="102"/>
      <c r="O1807" s="103"/>
      <c r="P1807" s="100"/>
      <c r="Q1807" s="100"/>
      <c r="R1807" s="100"/>
      <c r="S1807" s="100"/>
      <c r="T1807" s="100"/>
      <c r="U1807" s="100"/>
      <c r="V1807" s="100"/>
      <c r="W1807" s="100"/>
      <c r="X1807" s="100"/>
      <c r="Y1807" s="100"/>
      <c r="Z1807" s="100"/>
      <c r="AA1807" s="100"/>
    </row>
    <row r="1808" spans="1:27">
      <c r="A1808" s="99"/>
      <c r="B1808" s="100"/>
      <c r="C1808" s="100"/>
      <c r="D1808" s="100"/>
      <c r="E1808" s="101"/>
      <c r="F1808" s="100"/>
      <c r="G1808" s="100"/>
      <c r="H1808" s="100"/>
      <c r="I1808" s="100"/>
      <c r="J1808" s="100"/>
      <c r="K1808" s="100"/>
      <c r="L1808" s="102"/>
      <c r="M1808" s="102"/>
      <c r="N1808" s="102"/>
      <c r="O1808" s="103"/>
      <c r="P1808" s="100"/>
      <c r="Q1808" s="100"/>
      <c r="R1808" s="100"/>
      <c r="S1808" s="100"/>
      <c r="T1808" s="100"/>
      <c r="U1808" s="100"/>
      <c r="V1808" s="100"/>
      <c r="W1808" s="100"/>
      <c r="X1808" s="100"/>
      <c r="Y1808" s="100"/>
      <c r="Z1808" s="100"/>
      <c r="AA1808" s="100"/>
    </row>
    <row r="1809" spans="1:27">
      <c r="A1809" s="99"/>
      <c r="B1809" s="100"/>
      <c r="C1809" s="100"/>
      <c r="D1809" s="100"/>
      <c r="E1809" s="101"/>
      <c r="F1809" s="100"/>
      <c r="G1809" s="100"/>
      <c r="H1809" s="100"/>
      <c r="I1809" s="100"/>
      <c r="J1809" s="100"/>
      <c r="K1809" s="100"/>
      <c r="L1809" s="102"/>
      <c r="M1809" s="102"/>
      <c r="N1809" s="102"/>
      <c r="O1809" s="103"/>
      <c r="P1809" s="100"/>
      <c r="Q1809" s="100"/>
      <c r="R1809" s="100"/>
      <c r="S1809" s="100"/>
      <c r="T1809" s="100"/>
      <c r="U1809" s="100"/>
      <c r="V1809" s="100"/>
      <c r="W1809" s="100"/>
      <c r="X1809" s="100"/>
      <c r="Y1809" s="100"/>
      <c r="Z1809" s="100"/>
      <c r="AA1809" s="100"/>
    </row>
    <row r="1810" spans="1:27">
      <c r="A1810" s="99"/>
      <c r="B1810" s="100"/>
      <c r="C1810" s="100"/>
      <c r="D1810" s="100"/>
      <c r="E1810" s="101"/>
      <c r="F1810" s="100"/>
      <c r="G1810" s="100"/>
      <c r="H1810" s="100"/>
      <c r="I1810" s="100"/>
      <c r="J1810" s="100"/>
      <c r="K1810" s="100"/>
      <c r="L1810" s="102"/>
      <c r="M1810" s="102"/>
      <c r="N1810" s="102"/>
      <c r="O1810" s="103"/>
      <c r="P1810" s="100"/>
      <c r="Q1810" s="100"/>
      <c r="R1810" s="100"/>
      <c r="S1810" s="100"/>
      <c r="T1810" s="100"/>
      <c r="U1810" s="100"/>
      <c r="V1810" s="100"/>
      <c r="W1810" s="100"/>
      <c r="X1810" s="100"/>
      <c r="Y1810" s="100"/>
      <c r="Z1810" s="100"/>
      <c r="AA1810" s="100"/>
    </row>
    <row r="1811" spans="1:27">
      <c r="A1811" s="99"/>
      <c r="B1811" s="100"/>
      <c r="C1811" s="100"/>
      <c r="D1811" s="100"/>
      <c r="E1811" s="101"/>
      <c r="F1811" s="100"/>
      <c r="G1811" s="100"/>
      <c r="H1811" s="100"/>
      <c r="I1811" s="100"/>
      <c r="J1811" s="100"/>
      <c r="K1811" s="100"/>
      <c r="L1811" s="102"/>
      <c r="M1811" s="102"/>
      <c r="N1811" s="102"/>
      <c r="O1811" s="103"/>
      <c r="P1811" s="100"/>
      <c r="Q1811" s="100"/>
      <c r="R1811" s="100"/>
      <c r="S1811" s="100"/>
      <c r="T1811" s="100"/>
      <c r="U1811" s="100"/>
      <c r="V1811" s="100"/>
      <c r="W1811" s="100"/>
      <c r="X1811" s="100"/>
      <c r="Y1811" s="100"/>
      <c r="Z1811" s="100"/>
      <c r="AA1811" s="100"/>
    </row>
    <row r="1812" spans="1:27">
      <c r="A1812" s="99"/>
      <c r="B1812" s="100"/>
      <c r="C1812" s="100"/>
      <c r="D1812" s="100"/>
      <c r="E1812" s="101"/>
      <c r="F1812" s="100"/>
      <c r="G1812" s="100"/>
      <c r="H1812" s="100"/>
      <c r="I1812" s="100"/>
      <c r="J1812" s="100"/>
      <c r="K1812" s="100"/>
      <c r="L1812" s="102"/>
      <c r="M1812" s="102"/>
      <c r="N1812" s="102"/>
      <c r="O1812" s="103"/>
      <c r="P1812" s="100"/>
      <c r="Q1812" s="100"/>
      <c r="R1812" s="100"/>
      <c r="S1812" s="100"/>
      <c r="T1812" s="100"/>
      <c r="U1812" s="100"/>
      <c r="V1812" s="100"/>
      <c r="W1812" s="100"/>
      <c r="X1812" s="100"/>
      <c r="Y1812" s="100"/>
      <c r="Z1812" s="100"/>
      <c r="AA1812" s="100"/>
    </row>
    <row r="1813" spans="1:27">
      <c r="A1813" s="99"/>
      <c r="B1813" s="100"/>
      <c r="C1813" s="100"/>
      <c r="D1813" s="100"/>
      <c r="E1813" s="101"/>
      <c r="F1813" s="100"/>
      <c r="G1813" s="100"/>
      <c r="H1813" s="100"/>
      <c r="I1813" s="100"/>
      <c r="J1813" s="100"/>
      <c r="K1813" s="100"/>
      <c r="L1813" s="102"/>
      <c r="M1813" s="102"/>
      <c r="N1813" s="102"/>
      <c r="O1813" s="103"/>
      <c r="P1813" s="100"/>
      <c r="Q1813" s="100"/>
      <c r="R1813" s="100"/>
      <c r="S1813" s="100"/>
      <c r="T1813" s="100"/>
      <c r="U1813" s="100"/>
      <c r="V1813" s="100"/>
      <c r="W1813" s="100"/>
      <c r="X1813" s="100"/>
      <c r="Y1813" s="100"/>
      <c r="Z1813" s="100"/>
      <c r="AA1813" s="100"/>
    </row>
    <row r="1814" spans="1:27">
      <c r="A1814" s="99"/>
      <c r="B1814" s="100"/>
      <c r="C1814" s="100"/>
      <c r="D1814" s="100"/>
      <c r="E1814" s="101"/>
      <c r="F1814" s="100"/>
      <c r="G1814" s="100"/>
      <c r="H1814" s="100"/>
      <c r="I1814" s="100"/>
      <c r="J1814" s="100"/>
      <c r="K1814" s="100"/>
      <c r="L1814" s="102"/>
      <c r="M1814" s="102"/>
      <c r="N1814" s="102"/>
      <c r="O1814" s="103"/>
      <c r="P1814" s="100"/>
      <c r="Q1814" s="100"/>
      <c r="R1814" s="100"/>
      <c r="S1814" s="100"/>
      <c r="T1814" s="100"/>
      <c r="U1814" s="100"/>
      <c r="V1814" s="100"/>
      <c r="W1814" s="100"/>
      <c r="X1814" s="100"/>
      <c r="Y1814" s="100"/>
      <c r="Z1814" s="100"/>
      <c r="AA1814" s="100"/>
    </row>
    <row r="1815" spans="1:27">
      <c r="A1815" s="99"/>
      <c r="B1815" s="100"/>
      <c r="C1815" s="100"/>
      <c r="D1815" s="100"/>
      <c r="E1815" s="101"/>
      <c r="F1815" s="100"/>
      <c r="G1815" s="100"/>
      <c r="H1815" s="100"/>
      <c r="I1815" s="100"/>
      <c r="J1815" s="100"/>
      <c r="K1815" s="100"/>
      <c r="L1815" s="102"/>
      <c r="M1815" s="102"/>
      <c r="N1815" s="102"/>
      <c r="O1815" s="103"/>
      <c r="P1815" s="100"/>
      <c r="Q1815" s="100"/>
      <c r="R1815" s="100"/>
      <c r="S1815" s="100"/>
      <c r="T1815" s="100"/>
      <c r="U1815" s="100"/>
      <c r="V1815" s="100"/>
      <c r="W1815" s="100"/>
      <c r="X1815" s="100"/>
      <c r="Y1815" s="100"/>
      <c r="Z1815" s="100"/>
      <c r="AA1815" s="100"/>
    </row>
    <row r="1816" spans="1:27">
      <c r="A1816" s="99"/>
      <c r="B1816" s="100"/>
      <c r="C1816" s="100"/>
      <c r="D1816" s="100"/>
      <c r="E1816" s="101"/>
      <c r="F1816" s="100"/>
      <c r="G1816" s="100"/>
      <c r="H1816" s="100"/>
      <c r="I1816" s="100"/>
      <c r="J1816" s="100"/>
      <c r="K1816" s="100"/>
      <c r="L1816" s="102"/>
      <c r="M1816" s="102"/>
      <c r="N1816" s="102"/>
      <c r="O1816" s="103"/>
      <c r="P1816" s="100"/>
      <c r="Q1816" s="100"/>
      <c r="R1816" s="100"/>
      <c r="S1816" s="100"/>
      <c r="T1816" s="100"/>
      <c r="U1816" s="100"/>
      <c r="V1816" s="100"/>
      <c r="W1816" s="100"/>
      <c r="X1816" s="100"/>
      <c r="Y1816" s="100"/>
      <c r="Z1816" s="100"/>
      <c r="AA1816" s="100"/>
    </row>
    <row r="1817" spans="1:27">
      <c r="A1817" s="99"/>
      <c r="B1817" s="100"/>
      <c r="C1817" s="100"/>
      <c r="D1817" s="100"/>
      <c r="E1817" s="101"/>
      <c r="F1817" s="100"/>
      <c r="G1817" s="100"/>
      <c r="H1817" s="100"/>
      <c r="I1817" s="100"/>
      <c r="J1817" s="100"/>
      <c r="K1817" s="100"/>
      <c r="L1817" s="102"/>
      <c r="M1817" s="102"/>
      <c r="N1817" s="102"/>
      <c r="O1817" s="103"/>
      <c r="P1817" s="100"/>
      <c r="Q1817" s="100"/>
      <c r="R1817" s="100"/>
      <c r="S1817" s="100"/>
      <c r="T1817" s="100"/>
      <c r="U1817" s="100"/>
      <c r="V1817" s="100"/>
      <c r="W1817" s="100"/>
      <c r="X1817" s="100"/>
      <c r="Y1817" s="100"/>
      <c r="Z1817" s="100"/>
      <c r="AA1817" s="100"/>
    </row>
    <row r="1818" spans="1:27">
      <c r="A1818" s="99"/>
      <c r="B1818" s="100"/>
      <c r="C1818" s="100"/>
      <c r="D1818" s="100"/>
      <c r="E1818" s="101"/>
      <c r="F1818" s="100"/>
      <c r="G1818" s="100"/>
      <c r="H1818" s="100"/>
      <c r="I1818" s="100"/>
      <c r="J1818" s="100"/>
      <c r="K1818" s="100"/>
      <c r="L1818" s="102"/>
      <c r="M1818" s="102"/>
      <c r="N1818" s="102"/>
      <c r="O1818" s="103"/>
      <c r="P1818" s="100"/>
      <c r="Q1818" s="100"/>
      <c r="R1818" s="100"/>
      <c r="S1818" s="100"/>
      <c r="T1818" s="100"/>
      <c r="U1818" s="100"/>
      <c r="V1818" s="100"/>
      <c r="W1818" s="100"/>
      <c r="X1818" s="100"/>
      <c r="Y1818" s="100"/>
      <c r="Z1818" s="100"/>
      <c r="AA1818" s="100"/>
    </row>
    <row r="1819" spans="1:27">
      <c r="A1819" s="99"/>
      <c r="B1819" s="100"/>
      <c r="C1819" s="100"/>
      <c r="D1819" s="100"/>
      <c r="E1819" s="101"/>
      <c r="F1819" s="100"/>
      <c r="G1819" s="100"/>
      <c r="H1819" s="100"/>
      <c r="I1819" s="100"/>
      <c r="J1819" s="100"/>
      <c r="K1819" s="100"/>
      <c r="L1819" s="102"/>
      <c r="M1819" s="102"/>
      <c r="N1819" s="102"/>
      <c r="O1819" s="103"/>
      <c r="P1819" s="100"/>
      <c r="Q1819" s="100"/>
      <c r="R1819" s="100"/>
      <c r="S1819" s="100"/>
      <c r="T1819" s="100"/>
      <c r="U1819" s="100"/>
      <c r="V1819" s="100"/>
      <c r="W1819" s="100"/>
      <c r="X1819" s="100"/>
      <c r="Y1819" s="100"/>
      <c r="Z1819" s="100"/>
      <c r="AA1819" s="100"/>
    </row>
    <row r="1820" spans="1:27">
      <c r="A1820" s="99"/>
      <c r="B1820" s="100"/>
      <c r="C1820" s="100"/>
      <c r="D1820" s="100"/>
      <c r="E1820" s="101"/>
      <c r="F1820" s="100"/>
      <c r="G1820" s="100"/>
      <c r="H1820" s="100"/>
      <c r="I1820" s="100"/>
      <c r="J1820" s="100"/>
      <c r="K1820" s="100"/>
      <c r="L1820" s="102"/>
      <c r="M1820" s="102"/>
      <c r="N1820" s="102"/>
      <c r="O1820" s="103"/>
      <c r="P1820" s="100"/>
      <c r="Q1820" s="100"/>
      <c r="R1820" s="100"/>
      <c r="S1820" s="100"/>
      <c r="T1820" s="100"/>
      <c r="U1820" s="100"/>
      <c r="V1820" s="100"/>
      <c r="W1820" s="100"/>
      <c r="X1820" s="100"/>
      <c r="Y1820" s="100"/>
      <c r="Z1820" s="100"/>
      <c r="AA1820" s="100"/>
    </row>
    <row r="1821" spans="1:27">
      <c r="A1821" s="99"/>
      <c r="B1821" s="100"/>
      <c r="C1821" s="100"/>
      <c r="D1821" s="100"/>
      <c r="E1821" s="101"/>
      <c r="F1821" s="100"/>
      <c r="G1821" s="100"/>
      <c r="H1821" s="100"/>
      <c r="I1821" s="100"/>
      <c r="J1821" s="100"/>
      <c r="K1821" s="100"/>
      <c r="L1821" s="102"/>
      <c r="M1821" s="102"/>
      <c r="N1821" s="102"/>
      <c r="O1821" s="103"/>
      <c r="P1821" s="100"/>
      <c r="Q1821" s="100"/>
      <c r="R1821" s="100"/>
      <c r="S1821" s="100"/>
      <c r="T1821" s="100"/>
      <c r="U1821" s="100"/>
      <c r="V1821" s="100"/>
      <c r="W1821" s="100"/>
      <c r="X1821" s="100"/>
      <c r="Y1821" s="100"/>
      <c r="Z1821" s="100"/>
      <c r="AA1821" s="100"/>
    </row>
    <row r="1822" spans="1:27">
      <c r="A1822" s="99"/>
      <c r="B1822" s="100"/>
      <c r="C1822" s="100"/>
      <c r="D1822" s="100"/>
      <c r="E1822" s="101"/>
      <c r="F1822" s="100"/>
      <c r="G1822" s="100"/>
      <c r="H1822" s="100"/>
      <c r="I1822" s="100"/>
      <c r="J1822" s="100"/>
      <c r="K1822" s="100"/>
      <c r="L1822" s="102"/>
      <c r="M1822" s="102"/>
      <c r="N1822" s="102"/>
      <c r="O1822" s="103"/>
      <c r="P1822" s="100"/>
      <c r="Q1822" s="100"/>
      <c r="R1822" s="100"/>
      <c r="S1822" s="100"/>
      <c r="T1822" s="100"/>
      <c r="U1822" s="100"/>
      <c r="V1822" s="100"/>
      <c r="W1822" s="100"/>
      <c r="X1822" s="100"/>
      <c r="Y1822" s="100"/>
      <c r="Z1822" s="100"/>
      <c r="AA1822" s="100"/>
    </row>
    <row r="1823" spans="1:27">
      <c r="A1823" s="99"/>
      <c r="B1823" s="100"/>
      <c r="C1823" s="100"/>
      <c r="D1823" s="100"/>
      <c r="E1823" s="101"/>
      <c r="F1823" s="100"/>
      <c r="G1823" s="100"/>
      <c r="H1823" s="100"/>
      <c r="I1823" s="100"/>
      <c r="J1823" s="100"/>
      <c r="K1823" s="100"/>
      <c r="L1823" s="102"/>
      <c r="M1823" s="102"/>
      <c r="N1823" s="102"/>
      <c r="O1823" s="103"/>
      <c r="P1823" s="100"/>
      <c r="Q1823" s="100"/>
      <c r="R1823" s="100"/>
      <c r="S1823" s="100"/>
      <c r="T1823" s="100"/>
      <c r="U1823" s="100"/>
      <c r="V1823" s="100"/>
      <c r="W1823" s="100"/>
      <c r="X1823" s="100"/>
      <c r="Y1823" s="100"/>
      <c r="Z1823" s="100"/>
      <c r="AA1823" s="100"/>
    </row>
    <row r="1824" spans="1:27">
      <c r="A1824" s="99"/>
      <c r="B1824" s="100"/>
      <c r="C1824" s="100"/>
      <c r="D1824" s="100"/>
      <c r="E1824" s="101"/>
      <c r="F1824" s="100"/>
      <c r="G1824" s="100"/>
      <c r="H1824" s="100"/>
      <c r="I1824" s="100"/>
      <c r="J1824" s="100"/>
      <c r="K1824" s="100"/>
      <c r="L1824" s="102"/>
      <c r="M1824" s="102"/>
      <c r="N1824" s="102"/>
      <c r="O1824" s="103"/>
      <c r="P1824" s="100"/>
      <c r="Q1824" s="100"/>
      <c r="R1824" s="100"/>
      <c r="S1824" s="100"/>
      <c r="T1824" s="100"/>
      <c r="U1824" s="100"/>
      <c r="V1824" s="100"/>
      <c r="W1824" s="100"/>
      <c r="X1824" s="100"/>
      <c r="Y1824" s="100"/>
      <c r="Z1824" s="100"/>
      <c r="AA1824" s="100"/>
    </row>
    <row r="1825" spans="1:27">
      <c r="A1825" s="99"/>
      <c r="B1825" s="100"/>
      <c r="C1825" s="100"/>
      <c r="D1825" s="100"/>
      <c r="E1825" s="101"/>
      <c r="F1825" s="100"/>
      <c r="G1825" s="100"/>
      <c r="H1825" s="100"/>
      <c r="I1825" s="100"/>
      <c r="J1825" s="100"/>
      <c r="K1825" s="100"/>
      <c r="L1825" s="102"/>
      <c r="M1825" s="102"/>
      <c r="N1825" s="102"/>
      <c r="O1825" s="103"/>
      <c r="P1825" s="100"/>
      <c r="Q1825" s="100"/>
      <c r="R1825" s="100"/>
      <c r="S1825" s="100"/>
      <c r="T1825" s="100"/>
      <c r="U1825" s="100"/>
      <c r="V1825" s="100"/>
      <c r="W1825" s="100"/>
      <c r="X1825" s="100"/>
      <c r="Y1825" s="100"/>
      <c r="Z1825" s="100"/>
      <c r="AA1825" s="100"/>
    </row>
    <row r="1826" spans="1:27">
      <c r="A1826" s="99"/>
      <c r="B1826" s="100"/>
      <c r="C1826" s="100"/>
      <c r="D1826" s="100"/>
      <c r="E1826" s="101"/>
      <c r="F1826" s="100"/>
      <c r="G1826" s="100"/>
      <c r="H1826" s="100"/>
      <c r="I1826" s="100"/>
      <c r="J1826" s="100"/>
      <c r="K1826" s="100"/>
      <c r="L1826" s="102"/>
      <c r="M1826" s="102"/>
      <c r="N1826" s="102"/>
      <c r="O1826" s="103"/>
      <c r="P1826" s="100"/>
      <c r="Q1826" s="100"/>
      <c r="R1826" s="100"/>
      <c r="S1826" s="100"/>
      <c r="T1826" s="100"/>
      <c r="U1826" s="100"/>
      <c r="V1826" s="100"/>
      <c r="W1826" s="100"/>
      <c r="X1826" s="100"/>
      <c r="Y1826" s="100"/>
      <c r="Z1826" s="100"/>
      <c r="AA1826" s="100"/>
    </row>
    <row r="1827" spans="1:27">
      <c r="A1827" s="99"/>
      <c r="B1827" s="100"/>
      <c r="C1827" s="100"/>
      <c r="D1827" s="100"/>
      <c r="E1827" s="101"/>
      <c r="F1827" s="100"/>
      <c r="G1827" s="100"/>
      <c r="H1827" s="100"/>
      <c r="I1827" s="100"/>
      <c r="J1827" s="100"/>
      <c r="K1827" s="100"/>
      <c r="L1827" s="102"/>
      <c r="M1827" s="102"/>
      <c r="N1827" s="102"/>
      <c r="O1827" s="103"/>
      <c r="P1827" s="100"/>
      <c r="Q1827" s="100"/>
      <c r="R1827" s="100"/>
      <c r="S1827" s="100"/>
      <c r="T1827" s="100"/>
      <c r="U1827" s="100"/>
      <c r="V1827" s="100"/>
      <c r="W1827" s="100"/>
      <c r="X1827" s="100"/>
      <c r="Y1827" s="100"/>
      <c r="Z1827" s="100"/>
      <c r="AA1827" s="100"/>
    </row>
    <row r="1828" spans="1:27">
      <c r="A1828" s="99"/>
      <c r="B1828" s="100"/>
      <c r="C1828" s="100"/>
      <c r="D1828" s="100"/>
      <c r="E1828" s="101"/>
      <c r="F1828" s="100"/>
      <c r="G1828" s="100"/>
      <c r="H1828" s="100"/>
      <c r="I1828" s="100"/>
      <c r="J1828" s="100"/>
      <c r="K1828" s="100"/>
      <c r="L1828" s="102"/>
      <c r="M1828" s="102"/>
      <c r="N1828" s="102"/>
      <c r="O1828" s="103"/>
      <c r="P1828" s="100"/>
      <c r="Q1828" s="100"/>
      <c r="R1828" s="100"/>
      <c r="S1828" s="100"/>
      <c r="T1828" s="100"/>
      <c r="U1828" s="100"/>
      <c r="V1828" s="100"/>
      <c r="W1828" s="100"/>
      <c r="X1828" s="100"/>
      <c r="Y1828" s="100"/>
      <c r="Z1828" s="100"/>
      <c r="AA1828" s="100"/>
    </row>
    <row r="1829" spans="1:27">
      <c r="A1829" s="99"/>
      <c r="B1829" s="100"/>
      <c r="C1829" s="100"/>
      <c r="D1829" s="100"/>
      <c r="E1829" s="101"/>
      <c r="F1829" s="100"/>
      <c r="G1829" s="100"/>
      <c r="H1829" s="100"/>
      <c r="I1829" s="100"/>
      <c r="J1829" s="100"/>
      <c r="K1829" s="100"/>
      <c r="L1829" s="102"/>
      <c r="M1829" s="102"/>
      <c r="N1829" s="102"/>
      <c r="O1829" s="103"/>
      <c r="P1829" s="100"/>
      <c r="Q1829" s="100"/>
      <c r="R1829" s="100"/>
      <c r="S1829" s="100"/>
      <c r="T1829" s="100"/>
      <c r="U1829" s="100"/>
      <c r="V1829" s="100"/>
      <c r="W1829" s="100"/>
      <c r="X1829" s="100"/>
      <c r="Y1829" s="100"/>
      <c r="Z1829" s="100"/>
      <c r="AA1829" s="100"/>
    </row>
    <row r="1830" spans="1:27">
      <c r="A1830" s="99"/>
      <c r="B1830" s="100"/>
      <c r="C1830" s="100"/>
      <c r="D1830" s="100"/>
      <c r="E1830" s="101"/>
      <c r="F1830" s="100"/>
      <c r="G1830" s="100"/>
      <c r="H1830" s="100"/>
      <c r="I1830" s="100"/>
      <c r="J1830" s="100"/>
      <c r="K1830" s="100"/>
      <c r="L1830" s="102"/>
      <c r="M1830" s="102"/>
      <c r="N1830" s="102"/>
      <c r="O1830" s="103"/>
      <c r="P1830" s="100"/>
      <c r="Q1830" s="100"/>
      <c r="R1830" s="100"/>
      <c r="S1830" s="100"/>
      <c r="T1830" s="100"/>
      <c r="U1830" s="100"/>
      <c r="V1830" s="100"/>
      <c r="W1830" s="100"/>
      <c r="X1830" s="100"/>
      <c r="Y1830" s="100"/>
      <c r="Z1830" s="100"/>
      <c r="AA1830" s="100"/>
    </row>
    <row r="1831" spans="1:27">
      <c r="A1831" s="99"/>
      <c r="B1831" s="100"/>
      <c r="C1831" s="100"/>
      <c r="D1831" s="100"/>
      <c r="E1831" s="101"/>
      <c r="F1831" s="100"/>
      <c r="G1831" s="100"/>
      <c r="H1831" s="100"/>
      <c r="I1831" s="100"/>
      <c r="J1831" s="100"/>
      <c r="K1831" s="100"/>
      <c r="L1831" s="102"/>
      <c r="M1831" s="102"/>
      <c r="N1831" s="102"/>
      <c r="O1831" s="103"/>
      <c r="P1831" s="100"/>
      <c r="Q1831" s="100"/>
      <c r="R1831" s="100"/>
      <c r="S1831" s="100"/>
      <c r="T1831" s="100"/>
      <c r="U1831" s="100"/>
      <c r="V1831" s="100"/>
      <c r="W1831" s="100"/>
      <c r="X1831" s="100"/>
      <c r="Y1831" s="100"/>
      <c r="Z1831" s="100"/>
      <c r="AA1831" s="100"/>
    </row>
    <row r="1832" spans="1:27">
      <c r="A1832" s="99"/>
      <c r="B1832" s="100"/>
      <c r="C1832" s="100"/>
      <c r="D1832" s="100"/>
      <c r="E1832" s="101"/>
      <c r="F1832" s="100"/>
      <c r="G1832" s="100"/>
      <c r="H1832" s="100"/>
      <c r="I1832" s="100"/>
      <c r="J1832" s="100"/>
      <c r="K1832" s="100"/>
      <c r="L1832" s="102"/>
      <c r="M1832" s="102"/>
      <c r="N1832" s="102"/>
      <c r="O1832" s="103"/>
      <c r="P1832" s="100"/>
      <c r="Q1832" s="100"/>
      <c r="R1832" s="100"/>
      <c r="S1832" s="100"/>
      <c r="T1832" s="100"/>
      <c r="U1832" s="100"/>
      <c r="V1832" s="100"/>
      <c r="W1832" s="100"/>
      <c r="X1832" s="100"/>
      <c r="Y1832" s="100"/>
      <c r="Z1832" s="100"/>
      <c r="AA1832" s="100"/>
    </row>
    <row r="1833" spans="1:27">
      <c r="A1833" s="99"/>
      <c r="B1833" s="100"/>
      <c r="C1833" s="100"/>
      <c r="D1833" s="100"/>
      <c r="E1833" s="101"/>
      <c r="F1833" s="100"/>
      <c r="G1833" s="100"/>
      <c r="H1833" s="100"/>
      <c r="I1833" s="100"/>
      <c r="J1833" s="100"/>
      <c r="K1833" s="100"/>
      <c r="L1833" s="102"/>
      <c r="M1833" s="102"/>
      <c r="N1833" s="102"/>
      <c r="O1833" s="103"/>
      <c r="P1833" s="100"/>
      <c r="Q1833" s="100"/>
      <c r="R1833" s="100"/>
      <c r="S1833" s="100"/>
      <c r="T1833" s="100"/>
      <c r="U1833" s="100"/>
      <c r="V1833" s="100"/>
      <c r="W1833" s="100"/>
      <c r="X1833" s="100"/>
      <c r="Y1833" s="100"/>
      <c r="Z1833" s="100"/>
      <c r="AA1833" s="100"/>
    </row>
    <row r="1834" spans="1:27">
      <c r="A1834" s="99"/>
      <c r="B1834" s="100"/>
      <c r="C1834" s="100"/>
      <c r="D1834" s="100"/>
      <c r="E1834" s="101"/>
      <c r="F1834" s="100"/>
      <c r="G1834" s="100"/>
      <c r="H1834" s="100"/>
      <c r="I1834" s="100"/>
      <c r="J1834" s="100"/>
      <c r="K1834" s="100"/>
      <c r="L1834" s="102"/>
      <c r="M1834" s="102"/>
      <c r="N1834" s="102"/>
      <c r="O1834" s="103"/>
      <c r="P1834" s="100"/>
      <c r="Q1834" s="100"/>
      <c r="R1834" s="100"/>
      <c r="S1834" s="100"/>
      <c r="T1834" s="100"/>
      <c r="U1834" s="100"/>
      <c r="V1834" s="100"/>
      <c r="W1834" s="100"/>
      <c r="X1834" s="100"/>
      <c r="Y1834" s="100"/>
      <c r="Z1834" s="100"/>
      <c r="AA1834" s="100"/>
    </row>
    <row r="1835" spans="1:27">
      <c r="A1835" s="99"/>
      <c r="B1835" s="100"/>
      <c r="C1835" s="100"/>
      <c r="D1835" s="100"/>
      <c r="E1835" s="101"/>
      <c r="F1835" s="100"/>
      <c r="G1835" s="100"/>
      <c r="H1835" s="100"/>
      <c r="I1835" s="100"/>
      <c r="J1835" s="100"/>
      <c r="K1835" s="100"/>
      <c r="L1835" s="102"/>
      <c r="M1835" s="102"/>
      <c r="N1835" s="102"/>
      <c r="O1835" s="103"/>
      <c r="P1835" s="100"/>
      <c r="Q1835" s="100"/>
      <c r="R1835" s="100"/>
      <c r="S1835" s="100"/>
      <c r="T1835" s="100"/>
      <c r="U1835" s="100"/>
      <c r="V1835" s="100"/>
      <c r="W1835" s="100"/>
      <c r="X1835" s="100"/>
      <c r="Y1835" s="100"/>
      <c r="Z1835" s="100"/>
      <c r="AA1835" s="100"/>
    </row>
    <row r="1836" spans="1:27">
      <c r="A1836" s="99"/>
      <c r="B1836" s="100"/>
      <c r="C1836" s="100"/>
      <c r="D1836" s="100"/>
      <c r="E1836" s="101"/>
      <c r="F1836" s="100"/>
      <c r="G1836" s="100"/>
      <c r="H1836" s="100"/>
      <c r="I1836" s="100"/>
      <c r="J1836" s="100"/>
      <c r="K1836" s="100"/>
      <c r="L1836" s="102"/>
      <c r="M1836" s="102"/>
      <c r="N1836" s="102"/>
      <c r="O1836" s="103"/>
      <c r="P1836" s="100"/>
      <c r="Q1836" s="100"/>
      <c r="R1836" s="100"/>
      <c r="S1836" s="100"/>
      <c r="T1836" s="100"/>
      <c r="U1836" s="100"/>
      <c r="V1836" s="100"/>
      <c r="W1836" s="100"/>
      <c r="X1836" s="100"/>
      <c r="Y1836" s="100"/>
      <c r="Z1836" s="100"/>
      <c r="AA1836" s="100"/>
    </row>
    <row r="1837" spans="1:27">
      <c r="A1837" s="99"/>
      <c r="B1837" s="100"/>
      <c r="C1837" s="100"/>
      <c r="D1837" s="100"/>
      <c r="E1837" s="101"/>
      <c r="F1837" s="100"/>
      <c r="G1837" s="100"/>
      <c r="H1837" s="100"/>
      <c r="I1837" s="100"/>
      <c r="J1837" s="100"/>
      <c r="K1837" s="100"/>
      <c r="L1837" s="102"/>
      <c r="M1837" s="102"/>
      <c r="N1837" s="102"/>
      <c r="O1837" s="103"/>
      <c r="P1837" s="100"/>
      <c r="Q1837" s="100"/>
      <c r="R1837" s="100"/>
      <c r="S1837" s="100"/>
      <c r="T1837" s="100"/>
      <c r="U1837" s="100"/>
      <c r="V1837" s="100"/>
      <c r="W1837" s="100"/>
      <c r="X1837" s="100"/>
      <c r="Y1837" s="100"/>
      <c r="Z1837" s="100"/>
      <c r="AA1837" s="100"/>
    </row>
    <row r="1838" spans="1:27">
      <c r="A1838" s="99"/>
      <c r="B1838" s="100"/>
      <c r="C1838" s="100"/>
      <c r="D1838" s="100"/>
      <c r="E1838" s="101"/>
      <c r="F1838" s="100"/>
      <c r="G1838" s="100"/>
      <c r="H1838" s="100"/>
      <c r="I1838" s="100"/>
      <c r="J1838" s="100"/>
      <c r="K1838" s="100"/>
      <c r="L1838" s="102"/>
      <c r="M1838" s="102"/>
      <c r="N1838" s="102"/>
      <c r="O1838" s="103"/>
      <c r="P1838" s="100"/>
      <c r="Q1838" s="100"/>
      <c r="R1838" s="100"/>
      <c r="S1838" s="100"/>
      <c r="T1838" s="100"/>
      <c r="U1838" s="100"/>
      <c r="V1838" s="100"/>
      <c r="W1838" s="100"/>
      <c r="X1838" s="100"/>
      <c r="Y1838" s="100"/>
      <c r="Z1838" s="100"/>
      <c r="AA1838" s="100"/>
    </row>
    <row r="1839" spans="1:27">
      <c r="A1839" s="99"/>
      <c r="B1839" s="100"/>
      <c r="C1839" s="100"/>
      <c r="D1839" s="100"/>
      <c r="E1839" s="101"/>
      <c r="F1839" s="100"/>
      <c r="G1839" s="100"/>
      <c r="H1839" s="100"/>
      <c r="I1839" s="100"/>
      <c r="J1839" s="100"/>
      <c r="K1839" s="100"/>
      <c r="L1839" s="102"/>
      <c r="M1839" s="102"/>
      <c r="N1839" s="102"/>
      <c r="O1839" s="103"/>
      <c r="P1839" s="100"/>
      <c r="Q1839" s="100"/>
      <c r="R1839" s="100"/>
      <c r="S1839" s="100"/>
      <c r="T1839" s="100"/>
      <c r="U1839" s="100"/>
      <c r="V1839" s="100"/>
      <c r="W1839" s="100"/>
      <c r="X1839" s="100"/>
      <c r="Y1839" s="100"/>
      <c r="Z1839" s="100"/>
      <c r="AA1839" s="100"/>
    </row>
    <row r="1840" spans="1:27">
      <c r="A1840" s="99"/>
      <c r="B1840" s="100"/>
      <c r="C1840" s="100"/>
      <c r="D1840" s="100"/>
      <c r="E1840" s="101"/>
      <c r="F1840" s="100"/>
      <c r="G1840" s="100"/>
      <c r="H1840" s="100"/>
      <c r="I1840" s="100"/>
      <c r="J1840" s="100"/>
      <c r="K1840" s="100"/>
      <c r="L1840" s="102"/>
      <c r="M1840" s="102"/>
      <c r="N1840" s="102"/>
      <c r="O1840" s="103"/>
      <c r="P1840" s="100"/>
      <c r="Q1840" s="100"/>
      <c r="R1840" s="100"/>
      <c r="S1840" s="100"/>
      <c r="T1840" s="100"/>
      <c r="U1840" s="100"/>
      <c r="V1840" s="100"/>
      <c r="W1840" s="100"/>
      <c r="X1840" s="100"/>
      <c r="Y1840" s="100"/>
      <c r="Z1840" s="100"/>
      <c r="AA1840" s="100"/>
    </row>
    <row r="1841" spans="1:27">
      <c r="A1841" s="99"/>
      <c r="B1841" s="100"/>
      <c r="C1841" s="100"/>
      <c r="D1841" s="100"/>
      <c r="E1841" s="101"/>
      <c r="F1841" s="100"/>
      <c r="G1841" s="100"/>
      <c r="H1841" s="100"/>
      <c r="I1841" s="100"/>
      <c r="J1841" s="100"/>
      <c r="K1841" s="100"/>
      <c r="L1841" s="102"/>
      <c r="M1841" s="102"/>
      <c r="N1841" s="102"/>
      <c r="O1841" s="103"/>
      <c r="P1841" s="100"/>
      <c r="Q1841" s="100"/>
      <c r="R1841" s="100"/>
      <c r="S1841" s="100"/>
      <c r="T1841" s="100"/>
      <c r="U1841" s="100"/>
      <c r="V1841" s="100"/>
      <c r="W1841" s="100"/>
      <c r="X1841" s="100"/>
      <c r="Y1841" s="100"/>
      <c r="Z1841" s="100"/>
      <c r="AA1841" s="100"/>
    </row>
    <row r="1842" spans="1:27">
      <c r="A1842" s="99"/>
      <c r="B1842" s="100"/>
      <c r="C1842" s="100"/>
      <c r="D1842" s="100"/>
      <c r="E1842" s="101"/>
      <c r="F1842" s="100"/>
      <c r="G1842" s="100"/>
      <c r="H1842" s="100"/>
      <c r="I1842" s="100"/>
      <c r="J1842" s="100"/>
      <c r="K1842" s="100"/>
      <c r="L1842" s="102"/>
      <c r="M1842" s="102"/>
      <c r="N1842" s="102"/>
      <c r="O1842" s="103"/>
      <c r="P1842" s="100"/>
      <c r="Q1842" s="100"/>
      <c r="R1842" s="100"/>
      <c r="S1842" s="100"/>
      <c r="T1842" s="100"/>
      <c r="U1842" s="100"/>
      <c r="V1842" s="100"/>
      <c r="W1842" s="100"/>
      <c r="X1842" s="100"/>
      <c r="Y1842" s="100"/>
      <c r="Z1842" s="100"/>
      <c r="AA1842" s="100"/>
    </row>
    <row r="1843" spans="1:27">
      <c r="A1843" s="99"/>
      <c r="B1843" s="100"/>
      <c r="C1843" s="100"/>
      <c r="D1843" s="100"/>
      <c r="E1843" s="101"/>
      <c r="F1843" s="100"/>
      <c r="G1843" s="100"/>
      <c r="H1843" s="100"/>
      <c r="I1843" s="100"/>
      <c r="J1843" s="100"/>
      <c r="K1843" s="100"/>
      <c r="L1843" s="102"/>
      <c r="M1843" s="102"/>
      <c r="N1843" s="102"/>
      <c r="O1843" s="103"/>
      <c r="P1843" s="100"/>
      <c r="Q1843" s="100"/>
      <c r="R1843" s="100"/>
      <c r="S1843" s="100"/>
      <c r="T1843" s="100"/>
      <c r="U1843" s="100"/>
      <c r="V1843" s="100"/>
      <c r="W1843" s="100"/>
      <c r="X1843" s="100"/>
      <c r="Y1843" s="100"/>
      <c r="Z1843" s="100"/>
      <c r="AA1843" s="100"/>
    </row>
    <row r="1844" spans="1:27">
      <c r="A1844" s="99"/>
      <c r="B1844" s="100"/>
      <c r="C1844" s="100"/>
      <c r="D1844" s="100"/>
      <c r="E1844" s="101"/>
      <c r="F1844" s="100"/>
      <c r="G1844" s="100"/>
      <c r="H1844" s="100"/>
      <c r="I1844" s="100"/>
      <c r="J1844" s="100"/>
      <c r="K1844" s="100"/>
      <c r="L1844" s="102"/>
      <c r="M1844" s="102"/>
      <c r="N1844" s="102"/>
      <c r="O1844" s="103"/>
      <c r="P1844" s="100"/>
      <c r="Q1844" s="100"/>
      <c r="R1844" s="100"/>
      <c r="S1844" s="100"/>
      <c r="T1844" s="100"/>
      <c r="U1844" s="100"/>
      <c r="V1844" s="100"/>
      <c r="W1844" s="100"/>
      <c r="X1844" s="100"/>
      <c r="Y1844" s="100"/>
      <c r="Z1844" s="100"/>
      <c r="AA1844" s="100"/>
    </row>
    <row r="1845" spans="1:27">
      <c r="A1845" s="99"/>
      <c r="B1845" s="100"/>
      <c r="C1845" s="100"/>
      <c r="D1845" s="100"/>
      <c r="E1845" s="101"/>
      <c r="F1845" s="100"/>
      <c r="G1845" s="100"/>
      <c r="H1845" s="100"/>
      <c r="I1845" s="100"/>
      <c r="J1845" s="100"/>
      <c r="K1845" s="100"/>
      <c r="L1845" s="102"/>
      <c r="M1845" s="102"/>
      <c r="N1845" s="102"/>
      <c r="O1845" s="103"/>
      <c r="P1845" s="100"/>
      <c r="Q1845" s="100"/>
      <c r="R1845" s="100"/>
      <c r="S1845" s="100"/>
      <c r="T1845" s="100"/>
      <c r="U1845" s="100"/>
      <c r="V1845" s="100"/>
      <c r="W1845" s="100"/>
      <c r="X1845" s="100"/>
      <c r="Y1845" s="100"/>
      <c r="Z1845" s="100"/>
      <c r="AA1845" s="100"/>
    </row>
    <row r="1846" spans="1:27">
      <c r="A1846" s="99"/>
      <c r="B1846" s="100"/>
      <c r="C1846" s="100"/>
      <c r="D1846" s="100"/>
      <c r="E1846" s="101"/>
      <c r="F1846" s="100"/>
      <c r="G1846" s="100"/>
      <c r="H1846" s="100"/>
      <c r="I1846" s="100"/>
      <c r="J1846" s="100"/>
      <c r="K1846" s="100"/>
      <c r="L1846" s="102"/>
      <c r="M1846" s="102"/>
      <c r="N1846" s="102"/>
      <c r="O1846" s="103"/>
      <c r="P1846" s="100"/>
      <c r="Q1846" s="100"/>
      <c r="R1846" s="100"/>
      <c r="S1846" s="100"/>
      <c r="T1846" s="100"/>
      <c r="U1846" s="100"/>
      <c r="V1846" s="100"/>
      <c r="W1846" s="100"/>
      <c r="X1846" s="100"/>
      <c r="Y1846" s="100"/>
      <c r="Z1846" s="100"/>
      <c r="AA1846" s="100"/>
    </row>
    <row r="1847" spans="1:27">
      <c r="A1847" s="99"/>
      <c r="B1847" s="100"/>
      <c r="C1847" s="100"/>
      <c r="D1847" s="100"/>
      <c r="E1847" s="101"/>
      <c r="F1847" s="100"/>
      <c r="G1847" s="100"/>
      <c r="H1847" s="100"/>
      <c r="I1847" s="100"/>
      <c r="J1847" s="100"/>
      <c r="K1847" s="100"/>
      <c r="L1847" s="102"/>
      <c r="M1847" s="102"/>
      <c r="N1847" s="102"/>
      <c r="O1847" s="103"/>
      <c r="P1847" s="100"/>
      <c r="Q1847" s="100"/>
      <c r="R1847" s="100"/>
      <c r="S1847" s="100"/>
      <c r="T1847" s="100"/>
      <c r="U1847" s="100"/>
      <c r="V1847" s="100"/>
      <c r="W1847" s="100"/>
      <c r="X1847" s="100"/>
      <c r="Y1847" s="100"/>
      <c r="Z1847" s="100"/>
      <c r="AA1847" s="100"/>
    </row>
    <row r="1848" spans="1:27">
      <c r="A1848" s="99"/>
      <c r="B1848" s="100"/>
      <c r="C1848" s="100"/>
      <c r="D1848" s="100"/>
      <c r="E1848" s="101"/>
      <c r="F1848" s="100"/>
      <c r="G1848" s="100"/>
      <c r="H1848" s="100"/>
      <c r="I1848" s="100"/>
      <c r="J1848" s="100"/>
      <c r="K1848" s="100"/>
      <c r="L1848" s="102"/>
      <c r="M1848" s="102"/>
      <c r="N1848" s="102"/>
      <c r="O1848" s="103"/>
      <c r="P1848" s="100"/>
      <c r="Q1848" s="100"/>
      <c r="R1848" s="100"/>
      <c r="S1848" s="100"/>
      <c r="T1848" s="100"/>
      <c r="U1848" s="100"/>
      <c r="V1848" s="100"/>
      <c r="W1848" s="100"/>
      <c r="X1848" s="100"/>
      <c r="Y1848" s="100"/>
      <c r="Z1848" s="100"/>
      <c r="AA1848" s="100"/>
    </row>
    <row r="1849" spans="1:27">
      <c r="A1849" s="99"/>
      <c r="B1849" s="100"/>
      <c r="C1849" s="100"/>
      <c r="D1849" s="100"/>
      <c r="E1849" s="101"/>
      <c r="F1849" s="100"/>
      <c r="G1849" s="100"/>
      <c r="H1849" s="100"/>
      <c r="I1849" s="100"/>
      <c r="J1849" s="100"/>
      <c r="K1849" s="100"/>
      <c r="L1849" s="102"/>
      <c r="M1849" s="102"/>
      <c r="N1849" s="102"/>
      <c r="O1849" s="103"/>
      <c r="P1849" s="100"/>
      <c r="Q1849" s="100"/>
      <c r="R1849" s="100"/>
      <c r="S1849" s="100"/>
      <c r="T1849" s="100"/>
      <c r="U1849" s="100"/>
      <c r="V1849" s="100"/>
      <c r="W1849" s="100"/>
      <c r="X1849" s="100"/>
      <c r="Y1849" s="100"/>
      <c r="Z1849" s="100"/>
      <c r="AA1849" s="100"/>
    </row>
    <row r="1850" spans="1:27">
      <c r="A1850" s="99"/>
      <c r="B1850" s="100"/>
      <c r="C1850" s="100"/>
      <c r="D1850" s="100"/>
      <c r="E1850" s="101"/>
      <c r="F1850" s="100"/>
      <c r="G1850" s="100"/>
      <c r="H1850" s="100"/>
      <c r="I1850" s="100"/>
      <c r="J1850" s="100"/>
      <c r="K1850" s="100"/>
      <c r="L1850" s="102"/>
      <c r="M1850" s="102"/>
      <c r="N1850" s="102"/>
      <c r="O1850" s="103"/>
      <c r="P1850" s="100"/>
      <c r="Q1850" s="100"/>
      <c r="R1850" s="100"/>
      <c r="S1850" s="100"/>
      <c r="T1850" s="100"/>
      <c r="U1850" s="100"/>
      <c r="V1850" s="100"/>
      <c r="W1850" s="100"/>
      <c r="X1850" s="100"/>
      <c r="Y1850" s="100"/>
      <c r="Z1850" s="100"/>
      <c r="AA1850" s="100"/>
    </row>
    <row r="1851" spans="1:27">
      <c r="A1851" s="99"/>
      <c r="B1851" s="100"/>
      <c r="C1851" s="100"/>
      <c r="D1851" s="100"/>
      <c r="E1851" s="101"/>
      <c r="F1851" s="100"/>
      <c r="G1851" s="100"/>
      <c r="H1851" s="100"/>
      <c r="I1851" s="100"/>
      <c r="J1851" s="100"/>
      <c r="K1851" s="100"/>
      <c r="L1851" s="102"/>
      <c r="M1851" s="102"/>
      <c r="N1851" s="102"/>
      <c r="O1851" s="103"/>
      <c r="P1851" s="100"/>
      <c r="Q1851" s="100"/>
      <c r="R1851" s="100"/>
      <c r="S1851" s="100"/>
      <c r="T1851" s="100"/>
      <c r="U1851" s="100"/>
      <c r="V1851" s="100"/>
      <c r="W1851" s="100"/>
      <c r="X1851" s="100"/>
      <c r="Y1851" s="100"/>
      <c r="Z1851" s="100"/>
      <c r="AA1851" s="100"/>
    </row>
    <row r="1852" spans="1:27">
      <c r="A1852" s="99"/>
      <c r="B1852" s="100"/>
      <c r="C1852" s="100"/>
      <c r="D1852" s="100"/>
      <c r="E1852" s="101"/>
      <c r="F1852" s="100"/>
      <c r="G1852" s="100"/>
      <c r="H1852" s="100"/>
      <c r="I1852" s="100"/>
      <c r="J1852" s="100"/>
      <c r="K1852" s="100"/>
      <c r="L1852" s="102"/>
      <c r="M1852" s="102"/>
      <c r="N1852" s="102"/>
      <c r="O1852" s="103"/>
      <c r="P1852" s="100"/>
      <c r="Q1852" s="100"/>
      <c r="R1852" s="100"/>
      <c r="S1852" s="100"/>
      <c r="T1852" s="100"/>
      <c r="U1852" s="100"/>
      <c r="V1852" s="100"/>
      <c r="W1852" s="100"/>
      <c r="X1852" s="100"/>
      <c r="Y1852" s="100"/>
      <c r="Z1852" s="100"/>
      <c r="AA1852" s="100"/>
    </row>
    <row r="1853" spans="1:27">
      <c r="A1853" s="99"/>
      <c r="B1853" s="100"/>
      <c r="C1853" s="100"/>
      <c r="D1853" s="100"/>
      <c r="E1853" s="101"/>
      <c r="F1853" s="100"/>
      <c r="G1853" s="100"/>
      <c r="H1853" s="100"/>
      <c r="I1853" s="100"/>
      <c r="J1853" s="100"/>
      <c r="K1853" s="100"/>
      <c r="L1853" s="102"/>
      <c r="M1853" s="102"/>
      <c r="N1853" s="102"/>
      <c r="O1853" s="103"/>
      <c r="P1853" s="100"/>
      <c r="Q1853" s="100"/>
      <c r="R1853" s="100"/>
      <c r="S1853" s="100"/>
      <c r="T1853" s="100"/>
      <c r="U1853" s="100"/>
      <c r="V1853" s="100"/>
      <c r="W1853" s="100"/>
      <c r="X1853" s="100"/>
      <c r="Y1853" s="100"/>
      <c r="Z1853" s="100"/>
      <c r="AA1853" s="100"/>
    </row>
    <row r="1854" spans="1:27">
      <c r="A1854" s="99"/>
      <c r="B1854" s="100"/>
      <c r="C1854" s="100"/>
      <c r="D1854" s="100"/>
      <c r="E1854" s="101"/>
      <c r="F1854" s="100"/>
      <c r="G1854" s="100"/>
      <c r="H1854" s="100"/>
      <c r="I1854" s="100"/>
      <c r="J1854" s="100"/>
      <c r="K1854" s="100"/>
      <c r="L1854" s="102"/>
      <c r="M1854" s="102"/>
      <c r="N1854" s="102"/>
      <c r="O1854" s="103"/>
      <c r="P1854" s="100"/>
      <c r="Q1854" s="100"/>
      <c r="R1854" s="100"/>
      <c r="S1854" s="100"/>
      <c r="T1854" s="100"/>
      <c r="U1854" s="100"/>
      <c r="V1854" s="100"/>
      <c r="W1854" s="100"/>
      <c r="X1854" s="100"/>
      <c r="Y1854" s="100"/>
      <c r="Z1854" s="100"/>
      <c r="AA1854" s="100"/>
    </row>
    <row r="1855" spans="1:27">
      <c r="A1855" s="99"/>
      <c r="B1855" s="100"/>
      <c r="C1855" s="100"/>
      <c r="D1855" s="100"/>
      <c r="E1855" s="101"/>
      <c r="F1855" s="100"/>
      <c r="G1855" s="100"/>
      <c r="H1855" s="100"/>
      <c r="I1855" s="100"/>
      <c r="J1855" s="100"/>
      <c r="K1855" s="100"/>
      <c r="L1855" s="102"/>
      <c r="M1855" s="102"/>
      <c r="N1855" s="102"/>
      <c r="O1855" s="103"/>
      <c r="P1855" s="100"/>
      <c r="Q1855" s="100"/>
      <c r="R1855" s="100"/>
      <c r="S1855" s="100"/>
      <c r="T1855" s="100"/>
      <c r="U1855" s="100"/>
      <c r="V1855" s="100"/>
      <c r="W1855" s="100"/>
      <c r="X1855" s="100"/>
      <c r="Y1855" s="100"/>
      <c r="Z1855" s="100"/>
      <c r="AA1855" s="100"/>
    </row>
    <row r="1856" spans="1:27">
      <c r="A1856" s="99"/>
      <c r="B1856" s="100"/>
      <c r="C1856" s="100"/>
      <c r="D1856" s="100"/>
      <c r="E1856" s="101"/>
      <c r="F1856" s="100"/>
      <c r="G1856" s="100"/>
      <c r="H1856" s="100"/>
      <c r="I1856" s="100"/>
      <c r="J1856" s="100"/>
      <c r="K1856" s="100"/>
      <c r="L1856" s="102"/>
      <c r="M1856" s="102"/>
      <c r="N1856" s="102"/>
      <c r="O1856" s="103"/>
      <c r="P1856" s="100"/>
      <c r="Q1856" s="100"/>
      <c r="R1856" s="100"/>
      <c r="S1856" s="100"/>
      <c r="T1856" s="100"/>
      <c r="U1856" s="100"/>
      <c r="V1856" s="100"/>
      <c r="W1856" s="100"/>
      <c r="X1856" s="100"/>
      <c r="Y1856" s="100"/>
      <c r="Z1856" s="100"/>
      <c r="AA1856" s="100"/>
    </row>
    <row r="1857" spans="1:27">
      <c r="A1857" s="99"/>
      <c r="B1857" s="100"/>
      <c r="C1857" s="100"/>
      <c r="D1857" s="100"/>
      <c r="E1857" s="101"/>
      <c r="F1857" s="100"/>
      <c r="G1857" s="100"/>
      <c r="H1857" s="100"/>
      <c r="I1857" s="100"/>
      <c r="J1857" s="100"/>
      <c r="K1857" s="100"/>
      <c r="L1857" s="102"/>
      <c r="M1857" s="102"/>
      <c r="N1857" s="102"/>
      <c r="O1857" s="103"/>
      <c r="P1857" s="100"/>
      <c r="Q1857" s="100"/>
      <c r="R1857" s="100"/>
      <c r="S1857" s="100"/>
      <c r="T1857" s="100"/>
      <c r="U1857" s="100"/>
      <c r="V1857" s="100"/>
      <c r="W1857" s="100"/>
      <c r="X1857" s="100"/>
      <c r="Y1857" s="100"/>
      <c r="Z1857" s="100"/>
      <c r="AA1857" s="100"/>
    </row>
    <row r="1858" spans="1:27">
      <c r="A1858" s="99"/>
      <c r="B1858" s="100"/>
      <c r="C1858" s="100"/>
      <c r="D1858" s="100"/>
      <c r="E1858" s="101"/>
      <c r="F1858" s="100"/>
      <c r="G1858" s="100"/>
      <c r="H1858" s="100"/>
      <c r="I1858" s="100"/>
      <c r="J1858" s="100"/>
      <c r="K1858" s="100"/>
      <c r="L1858" s="102"/>
      <c r="M1858" s="102"/>
      <c r="N1858" s="102"/>
      <c r="O1858" s="103"/>
      <c r="P1858" s="100"/>
      <c r="Q1858" s="100"/>
      <c r="R1858" s="100"/>
      <c r="S1858" s="100"/>
      <c r="T1858" s="100"/>
      <c r="U1858" s="100"/>
      <c r="V1858" s="100"/>
      <c r="W1858" s="100"/>
      <c r="X1858" s="100"/>
      <c r="Y1858" s="100"/>
      <c r="Z1858" s="100"/>
      <c r="AA1858" s="100"/>
    </row>
    <row r="1859" spans="1:27">
      <c r="A1859" s="99"/>
      <c r="B1859" s="100"/>
      <c r="C1859" s="100"/>
      <c r="D1859" s="100"/>
      <c r="E1859" s="101"/>
      <c r="F1859" s="100"/>
      <c r="G1859" s="100"/>
      <c r="H1859" s="100"/>
      <c r="I1859" s="100"/>
      <c r="J1859" s="100"/>
      <c r="K1859" s="100"/>
      <c r="L1859" s="102"/>
      <c r="M1859" s="102"/>
      <c r="N1859" s="102"/>
      <c r="O1859" s="103"/>
      <c r="P1859" s="100"/>
      <c r="Q1859" s="100"/>
      <c r="R1859" s="100"/>
      <c r="S1859" s="100"/>
      <c r="T1859" s="100"/>
      <c r="U1859" s="100"/>
      <c r="V1859" s="100"/>
      <c r="W1859" s="100"/>
      <c r="X1859" s="100"/>
      <c r="Y1859" s="100"/>
      <c r="Z1859" s="100"/>
      <c r="AA1859" s="100"/>
    </row>
    <row r="1860" spans="1:27">
      <c r="A1860" s="99"/>
      <c r="B1860" s="100"/>
      <c r="C1860" s="100"/>
      <c r="D1860" s="100"/>
      <c r="E1860" s="101"/>
      <c r="F1860" s="100"/>
      <c r="G1860" s="100"/>
      <c r="H1860" s="100"/>
      <c r="I1860" s="100"/>
      <c r="J1860" s="100"/>
      <c r="K1860" s="100"/>
      <c r="L1860" s="102"/>
      <c r="M1860" s="102"/>
      <c r="N1860" s="102"/>
      <c r="O1860" s="103"/>
      <c r="P1860" s="100"/>
      <c r="Q1860" s="100"/>
      <c r="R1860" s="100"/>
      <c r="S1860" s="100"/>
      <c r="T1860" s="100"/>
      <c r="U1860" s="100"/>
      <c r="V1860" s="100"/>
      <c r="W1860" s="100"/>
      <c r="X1860" s="100"/>
      <c r="Y1860" s="100"/>
      <c r="Z1860" s="100"/>
      <c r="AA1860" s="100"/>
    </row>
    <row r="1861" spans="1:27">
      <c r="A1861" s="99"/>
      <c r="B1861" s="100"/>
      <c r="C1861" s="100"/>
      <c r="D1861" s="100"/>
      <c r="E1861" s="101"/>
      <c r="F1861" s="100"/>
      <c r="G1861" s="100"/>
      <c r="H1861" s="100"/>
      <c r="I1861" s="100"/>
      <c r="J1861" s="100"/>
      <c r="K1861" s="100"/>
      <c r="L1861" s="102"/>
      <c r="M1861" s="102"/>
      <c r="N1861" s="102"/>
      <c r="O1861" s="103"/>
      <c r="P1861" s="100"/>
      <c r="Q1861" s="100"/>
      <c r="R1861" s="100"/>
      <c r="S1861" s="100"/>
      <c r="T1861" s="100"/>
      <c r="U1861" s="100"/>
      <c r="V1861" s="100"/>
      <c r="W1861" s="100"/>
      <c r="X1861" s="100"/>
      <c r="Y1861" s="100"/>
      <c r="Z1861" s="100"/>
      <c r="AA1861" s="100"/>
    </row>
    <row r="1862" spans="1:27">
      <c r="A1862" s="99"/>
      <c r="B1862" s="100"/>
      <c r="C1862" s="100"/>
      <c r="D1862" s="100"/>
      <c r="E1862" s="101"/>
      <c r="F1862" s="100"/>
      <c r="G1862" s="100"/>
      <c r="H1862" s="100"/>
      <c r="I1862" s="100"/>
      <c r="J1862" s="100"/>
      <c r="K1862" s="100"/>
      <c r="L1862" s="102"/>
      <c r="M1862" s="102"/>
      <c r="N1862" s="102"/>
      <c r="O1862" s="103"/>
      <c r="P1862" s="100"/>
      <c r="Q1862" s="100"/>
      <c r="R1862" s="100"/>
      <c r="S1862" s="100"/>
      <c r="T1862" s="100"/>
      <c r="U1862" s="100"/>
      <c r="V1862" s="100"/>
      <c r="W1862" s="100"/>
      <c r="X1862" s="100"/>
      <c r="Y1862" s="100"/>
      <c r="Z1862" s="100"/>
      <c r="AA1862" s="100"/>
    </row>
    <row r="1863" spans="1:27">
      <c r="A1863" s="99"/>
      <c r="B1863" s="100"/>
      <c r="C1863" s="100"/>
      <c r="D1863" s="100"/>
      <c r="E1863" s="101"/>
      <c r="F1863" s="100"/>
      <c r="G1863" s="100"/>
      <c r="H1863" s="100"/>
      <c r="I1863" s="100"/>
      <c r="J1863" s="100"/>
      <c r="K1863" s="100"/>
      <c r="L1863" s="102"/>
      <c r="M1863" s="102"/>
      <c r="N1863" s="102"/>
      <c r="O1863" s="103"/>
      <c r="P1863" s="100"/>
      <c r="Q1863" s="100"/>
      <c r="R1863" s="100"/>
      <c r="S1863" s="100"/>
      <c r="T1863" s="100"/>
      <c r="U1863" s="100"/>
      <c r="V1863" s="100"/>
      <c r="W1863" s="100"/>
      <c r="X1863" s="100"/>
      <c r="Y1863" s="100"/>
      <c r="Z1863" s="100"/>
      <c r="AA1863" s="100"/>
    </row>
    <row r="1864" spans="1:27">
      <c r="A1864" s="99"/>
      <c r="B1864" s="100"/>
      <c r="C1864" s="100"/>
      <c r="D1864" s="100"/>
      <c r="E1864" s="101"/>
      <c r="F1864" s="100"/>
      <c r="G1864" s="100"/>
      <c r="H1864" s="100"/>
      <c r="I1864" s="100"/>
      <c r="J1864" s="100"/>
      <c r="K1864" s="100"/>
      <c r="L1864" s="102"/>
      <c r="M1864" s="102"/>
      <c r="N1864" s="102"/>
      <c r="O1864" s="103"/>
      <c r="P1864" s="100"/>
      <c r="Q1864" s="100"/>
      <c r="R1864" s="100"/>
      <c r="S1864" s="100"/>
      <c r="T1864" s="100"/>
      <c r="U1864" s="100"/>
      <c r="V1864" s="100"/>
      <c r="W1864" s="100"/>
      <c r="X1864" s="100"/>
      <c r="Y1864" s="100"/>
      <c r="Z1864" s="100"/>
      <c r="AA1864" s="100"/>
    </row>
    <row r="1865" spans="1:27">
      <c r="A1865" s="99"/>
      <c r="B1865" s="100"/>
      <c r="C1865" s="100"/>
      <c r="D1865" s="100"/>
      <c r="E1865" s="101"/>
      <c r="F1865" s="100"/>
      <c r="G1865" s="100"/>
      <c r="H1865" s="100"/>
      <c r="I1865" s="100"/>
      <c r="J1865" s="100"/>
      <c r="K1865" s="100"/>
      <c r="L1865" s="102"/>
      <c r="M1865" s="102"/>
      <c r="N1865" s="102"/>
      <c r="O1865" s="103"/>
      <c r="P1865" s="100"/>
      <c r="Q1865" s="100"/>
      <c r="R1865" s="100"/>
      <c r="S1865" s="100"/>
      <c r="T1865" s="100"/>
      <c r="U1865" s="100"/>
      <c r="V1865" s="100"/>
      <c r="W1865" s="100"/>
      <c r="X1865" s="100"/>
      <c r="Y1865" s="100"/>
      <c r="Z1865" s="100"/>
      <c r="AA1865" s="100"/>
    </row>
    <row r="1866" spans="1:27">
      <c r="A1866" s="99"/>
      <c r="B1866" s="100"/>
      <c r="C1866" s="100"/>
      <c r="D1866" s="100"/>
      <c r="E1866" s="101"/>
      <c r="F1866" s="100"/>
      <c r="G1866" s="100"/>
      <c r="H1866" s="100"/>
      <c r="I1866" s="100"/>
      <c r="J1866" s="100"/>
      <c r="K1866" s="100"/>
      <c r="L1866" s="102"/>
      <c r="M1866" s="102"/>
      <c r="N1866" s="102"/>
      <c r="O1866" s="103"/>
      <c r="P1866" s="100"/>
      <c r="Q1866" s="100"/>
      <c r="R1866" s="100"/>
      <c r="S1866" s="100"/>
      <c r="T1866" s="100"/>
      <c r="U1866" s="100"/>
      <c r="V1866" s="100"/>
      <c r="W1866" s="100"/>
      <c r="X1866" s="100"/>
      <c r="Y1866" s="100"/>
      <c r="Z1866" s="100"/>
      <c r="AA1866" s="100"/>
    </row>
    <row r="1867" spans="1:27">
      <c r="A1867" s="99"/>
      <c r="B1867" s="100"/>
      <c r="C1867" s="100"/>
      <c r="D1867" s="100"/>
      <c r="E1867" s="101"/>
      <c r="F1867" s="100"/>
      <c r="G1867" s="100"/>
      <c r="H1867" s="100"/>
      <c r="I1867" s="100"/>
      <c r="J1867" s="100"/>
      <c r="K1867" s="100"/>
      <c r="L1867" s="102"/>
      <c r="M1867" s="102"/>
      <c r="N1867" s="102"/>
      <c r="O1867" s="103"/>
      <c r="P1867" s="100"/>
      <c r="Q1867" s="100"/>
      <c r="R1867" s="100"/>
      <c r="S1867" s="100"/>
      <c r="T1867" s="100"/>
      <c r="U1867" s="100"/>
      <c r="V1867" s="100"/>
      <c r="W1867" s="100"/>
      <c r="X1867" s="100"/>
      <c r="Y1867" s="100"/>
      <c r="Z1867" s="100"/>
      <c r="AA1867" s="100"/>
    </row>
    <row r="1868" spans="1:27">
      <c r="A1868" s="99"/>
      <c r="B1868" s="100"/>
      <c r="C1868" s="100"/>
      <c r="D1868" s="100"/>
      <c r="E1868" s="101"/>
      <c r="F1868" s="100"/>
      <c r="G1868" s="100"/>
      <c r="H1868" s="100"/>
      <c r="I1868" s="100"/>
      <c r="J1868" s="100"/>
      <c r="K1868" s="100"/>
      <c r="L1868" s="102"/>
      <c r="M1868" s="102"/>
      <c r="N1868" s="102"/>
      <c r="O1868" s="103"/>
      <c r="P1868" s="100"/>
      <c r="Q1868" s="100"/>
      <c r="R1868" s="100"/>
      <c r="S1868" s="100"/>
      <c r="T1868" s="100"/>
      <c r="U1868" s="100"/>
      <c r="V1868" s="100"/>
      <c r="W1868" s="100"/>
      <c r="X1868" s="100"/>
      <c r="Y1868" s="100"/>
      <c r="Z1868" s="100"/>
      <c r="AA1868" s="100"/>
    </row>
    <row r="1869" spans="1:27">
      <c r="A1869" s="99"/>
      <c r="B1869" s="100"/>
      <c r="C1869" s="100"/>
      <c r="D1869" s="100"/>
      <c r="E1869" s="101"/>
      <c r="F1869" s="100"/>
      <c r="G1869" s="100"/>
      <c r="H1869" s="100"/>
      <c r="I1869" s="100"/>
      <c r="J1869" s="100"/>
      <c r="K1869" s="100"/>
      <c r="L1869" s="102"/>
      <c r="M1869" s="102"/>
      <c r="N1869" s="102"/>
      <c r="O1869" s="103"/>
      <c r="P1869" s="100"/>
      <c r="Q1869" s="100"/>
      <c r="R1869" s="100"/>
      <c r="S1869" s="100"/>
      <c r="T1869" s="100"/>
      <c r="U1869" s="100"/>
      <c r="V1869" s="100"/>
      <c r="W1869" s="100"/>
      <c r="X1869" s="100"/>
      <c r="Y1869" s="100"/>
      <c r="Z1869" s="100"/>
      <c r="AA1869" s="100"/>
    </row>
    <row r="1870" spans="1:27">
      <c r="A1870" s="99"/>
      <c r="B1870" s="100"/>
      <c r="C1870" s="100"/>
      <c r="D1870" s="100"/>
      <c r="E1870" s="101"/>
      <c r="F1870" s="100"/>
      <c r="G1870" s="100"/>
      <c r="H1870" s="100"/>
      <c r="I1870" s="100"/>
      <c r="J1870" s="100"/>
      <c r="K1870" s="100"/>
      <c r="L1870" s="102"/>
      <c r="M1870" s="102"/>
      <c r="N1870" s="102"/>
      <c r="O1870" s="103"/>
      <c r="P1870" s="100"/>
      <c r="Q1870" s="100"/>
      <c r="R1870" s="100"/>
      <c r="S1870" s="100"/>
      <c r="T1870" s="100"/>
      <c r="U1870" s="100"/>
      <c r="V1870" s="100"/>
      <c r="W1870" s="100"/>
      <c r="X1870" s="100"/>
      <c r="Y1870" s="100"/>
      <c r="Z1870" s="100"/>
      <c r="AA1870" s="100"/>
    </row>
    <row r="1871" spans="1:27">
      <c r="A1871" s="99"/>
      <c r="B1871" s="100"/>
      <c r="C1871" s="100"/>
      <c r="D1871" s="100"/>
      <c r="E1871" s="101"/>
      <c r="F1871" s="100"/>
      <c r="G1871" s="100"/>
      <c r="H1871" s="100"/>
      <c r="I1871" s="100"/>
      <c r="J1871" s="100"/>
      <c r="K1871" s="100"/>
      <c r="L1871" s="102"/>
      <c r="M1871" s="102"/>
      <c r="N1871" s="102"/>
      <c r="O1871" s="103"/>
      <c r="P1871" s="100"/>
      <c r="Q1871" s="100"/>
      <c r="R1871" s="100"/>
      <c r="S1871" s="100"/>
      <c r="T1871" s="100"/>
      <c r="U1871" s="100"/>
      <c r="V1871" s="100"/>
      <c r="W1871" s="100"/>
      <c r="X1871" s="100"/>
      <c r="Y1871" s="100"/>
      <c r="Z1871" s="100"/>
      <c r="AA1871" s="100"/>
    </row>
    <row r="1872" spans="1:27">
      <c r="A1872" s="99"/>
      <c r="B1872" s="100"/>
      <c r="C1872" s="100"/>
      <c r="D1872" s="100"/>
      <c r="E1872" s="101"/>
      <c r="F1872" s="100"/>
      <c r="G1872" s="100"/>
      <c r="H1872" s="100"/>
      <c r="I1872" s="100"/>
      <c r="J1872" s="100"/>
      <c r="K1872" s="100"/>
      <c r="L1872" s="102"/>
      <c r="M1872" s="102"/>
      <c r="N1872" s="102"/>
      <c r="O1872" s="103"/>
      <c r="P1872" s="100"/>
      <c r="Q1872" s="100"/>
      <c r="R1872" s="100"/>
      <c r="S1872" s="100"/>
      <c r="T1872" s="100"/>
      <c r="U1872" s="100"/>
      <c r="V1872" s="100"/>
      <c r="W1872" s="100"/>
      <c r="X1872" s="100"/>
      <c r="Y1872" s="100"/>
      <c r="Z1872" s="100"/>
      <c r="AA1872" s="100"/>
    </row>
    <row r="1873" spans="1:27">
      <c r="A1873" s="99"/>
      <c r="B1873" s="100"/>
      <c r="C1873" s="100"/>
      <c r="D1873" s="100"/>
      <c r="E1873" s="101"/>
      <c r="F1873" s="100"/>
      <c r="G1873" s="100"/>
      <c r="H1873" s="100"/>
      <c r="I1873" s="100"/>
      <c r="J1873" s="100"/>
      <c r="K1873" s="100"/>
      <c r="L1873" s="102"/>
      <c r="M1873" s="102"/>
      <c r="N1873" s="102"/>
      <c r="O1873" s="103"/>
      <c r="P1873" s="100"/>
      <c r="Q1873" s="100"/>
      <c r="R1873" s="100"/>
      <c r="S1873" s="100"/>
      <c r="T1873" s="100"/>
      <c r="U1873" s="100"/>
      <c r="V1873" s="100"/>
      <c r="W1873" s="100"/>
      <c r="X1873" s="100"/>
      <c r="Y1873" s="100"/>
      <c r="Z1873" s="100"/>
      <c r="AA1873" s="100"/>
    </row>
    <row r="1874" spans="1:27">
      <c r="A1874" s="99"/>
      <c r="B1874" s="100"/>
      <c r="C1874" s="100"/>
      <c r="D1874" s="100"/>
      <c r="E1874" s="101"/>
      <c r="F1874" s="100"/>
      <c r="G1874" s="100"/>
      <c r="H1874" s="100"/>
      <c r="I1874" s="100"/>
      <c r="J1874" s="100"/>
      <c r="K1874" s="100"/>
      <c r="L1874" s="102"/>
      <c r="M1874" s="102"/>
      <c r="N1874" s="102"/>
      <c r="O1874" s="103"/>
      <c r="P1874" s="100"/>
      <c r="Q1874" s="100"/>
      <c r="R1874" s="100"/>
      <c r="S1874" s="100"/>
      <c r="T1874" s="100"/>
      <c r="U1874" s="100"/>
      <c r="V1874" s="100"/>
      <c r="W1874" s="100"/>
      <c r="X1874" s="100"/>
      <c r="Y1874" s="100"/>
      <c r="Z1874" s="100"/>
      <c r="AA1874" s="100"/>
    </row>
    <row r="1875" spans="1:27">
      <c r="A1875" s="99"/>
      <c r="B1875" s="100"/>
      <c r="C1875" s="100"/>
      <c r="D1875" s="100"/>
      <c r="E1875" s="101"/>
      <c r="F1875" s="100"/>
      <c r="G1875" s="100"/>
      <c r="H1875" s="100"/>
      <c r="I1875" s="100"/>
      <c r="J1875" s="100"/>
      <c r="K1875" s="100"/>
      <c r="L1875" s="102"/>
      <c r="M1875" s="102"/>
      <c r="N1875" s="102"/>
      <c r="O1875" s="103"/>
      <c r="P1875" s="100"/>
      <c r="Q1875" s="100"/>
      <c r="R1875" s="100"/>
      <c r="S1875" s="100"/>
      <c r="T1875" s="100"/>
      <c r="U1875" s="100"/>
      <c r="V1875" s="100"/>
      <c r="W1875" s="100"/>
      <c r="X1875" s="100"/>
      <c r="Y1875" s="100"/>
      <c r="Z1875" s="100"/>
      <c r="AA1875" s="100"/>
    </row>
    <row r="1876" spans="1:27">
      <c r="A1876" s="99"/>
      <c r="B1876" s="100"/>
      <c r="C1876" s="100"/>
      <c r="D1876" s="100"/>
      <c r="E1876" s="101"/>
      <c r="F1876" s="100"/>
      <c r="G1876" s="100"/>
      <c r="H1876" s="100"/>
      <c r="I1876" s="100"/>
      <c r="J1876" s="100"/>
      <c r="K1876" s="100"/>
      <c r="L1876" s="102"/>
      <c r="M1876" s="102"/>
      <c r="N1876" s="102"/>
      <c r="O1876" s="103"/>
      <c r="P1876" s="100"/>
      <c r="Q1876" s="100"/>
      <c r="R1876" s="100"/>
      <c r="S1876" s="100"/>
      <c r="T1876" s="100"/>
      <c r="U1876" s="100"/>
      <c r="V1876" s="100"/>
      <c r="W1876" s="100"/>
      <c r="X1876" s="100"/>
      <c r="Y1876" s="100"/>
      <c r="Z1876" s="100"/>
      <c r="AA1876" s="100"/>
    </row>
    <row r="1877" spans="1:27">
      <c r="A1877" s="99"/>
      <c r="B1877" s="100"/>
      <c r="C1877" s="100"/>
      <c r="D1877" s="100"/>
      <c r="E1877" s="101"/>
      <c r="F1877" s="100"/>
      <c r="G1877" s="100"/>
      <c r="H1877" s="100"/>
      <c r="I1877" s="100"/>
      <c r="J1877" s="100"/>
      <c r="K1877" s="100"/>
      <c r="L1877" s="102"/>
      <c r="M1877" s="102"/>
      <c r="N1877" s="102"/>
      <c r="O1877" s="103"/>
      <c r="P1877" s="100"/>
      <c r="Q1877" s="100"/>
      <c r="R1877" s="100"/>
      <c r="S1877" s="100"/>
      <c r="T1877" s="100"/>
      <c r="U1877" s="100"/>
      <c r="V1877" s="100"/>
      <c r="W1877" s="100"/>
      <c r="X1877" s="100"/>
      <c r="Y1877" s="100"/>
      <c r="Z1877" s="100"/>
      <c r="AA1877" s="100"/>
    </row>
    <row r="1878" spans="1:27">
      <c r="A1878" s="99"/>
      <c r="B1878" s="100"/>
      <c r="C1878" s="100"/>
      <c r="D1878" s="100"/>
      <c r="E1878" s="101"/>
      <c r="F1878" s="100"/>
      <c r="G1878" s="100"/>
      <c r="H1878" s="100"/>
      <c r="I1878" s="100"/>
      <c r="J1878" s="100"/>
      <c r="K1878" s="100"/>
      <c r="L1878" s="102"/>
      <c r="M1878" s="102"/>
      <c r="N1878" s="102"/>
      <c r="O1878" s="103"/>
      <c r="P1878" s="100"/>
      <c r="Q1878" s="100"/>
      <c r="R1878" s="100"/>
      <c r="S1878" s="100"/>
      <c r="T1878" s="100"/>
      <c r="U1878" s="100"/>
      <c r="V1878" s="100"/>
      <c r="W1878" s="100"/>
      <c r="X1878" s="100"/>
      <c r="Y1878" s="100"/>
      <c r="Z1878" s="100"/>
      <c r="AA1878" s="100"/>
    </row>
    <row r="1879" spans="1:27">
      <c r="A1879" s="99"/>
      <c r="B1879" s="100"/>
      <c r="C1879" s="100"/>
      <c r="D1879" s="100"/>
      <c r="E1879" s="101"/>
      <c r="F1879" s="100"/>
      <c r="G1879" s="100"/>
      <c r="H1879" s="100"/>
      <c r="I1879" s="100"/>
      <c r="J1879" s="100"/>
      <c r="K1879" s="100"/>
      <c r="L1879" s="102"/>
      <c r="M1879" s="102"/>
      <c r="N1879" s="102"/>
      <c r="O1879" s="103"/>
      <c r="P1879" s="100"/>
      <c r="Q1879" s="100"/>
      <c r="R1879" s="100"/>
      <c r="S1879" s="100"/>
      <c r="T1879" s="100"/>
      <c r="U1879" s="100"/>
      <c r="V1879" s="100"/>
      <c r="W1879" s="100"/>
      <c r="X1879" s="100"/>
      <c r="Y1879" s="100"/>
      <c r="Z1879" s="100"/>
      <c r="AA1879" s="100"/>
    </row>
    <row r="1880" spans="1:27">
      <c r="A1880" s="99"/>
      <c r="B1880" s="100"/>
      <c r="C1880" s="100"/>
      <c r="D1880" s="100"/>
      <c r="E1880" s="101"/>
      <c r="F1880" s="100"/>
      <c r="G1880" s="100"/>
      <c r="H1880" s="100"/>
      <c r="I1880" s="100"/>
      <c r="J1880" s="100"/>
      <c r="K1880" s="100"/>
      <c r="L1880" s="102"/>
      <c r="M1880" s="102"/>
      <c r="N1880" s="102"/>
      <c r="O1880" s="103"/>
      <c r="P1880" s="100"/>
      <c r="Q1880" s="100"/>
      <c r="R1880" s="100"/>
      <c r="S1880" s="100"/>
      <c r="T1880" s="100"/>
      <c r="U1880" s="100"/>
      <c r="V1880" s="100"/>
      <c r="W1880" s="100"/>
      <c r="X1880" s="100"/>
      <c r="Y1880" s="100"/>
      <c r="Z1880" s="100"/>
      <c r="AA1880" s="100"/>
    </row>
    <row r="1881" spans="1:27">
      <c r="A1881" s="99"/>
      <c r="B1881" s="100"/>
      <c r="C1881" s="100"/>
      <c r="D1881" s="100"/>
      <c r="E1881" s="101"/>
      <c r="F1881" s="100"/>
      <c r="G1881" s="100"/>
      <c r="H1881" s="100"/>
      <c r="I1881" s="100"/>
      <c r="J1881" s="100"/>
      <c r="K1881" s="100"/>
      <c r="L1881" s="102"/>
      <c r="M1881" s="102"/>
      <c r="N1881" s="102"/>
      <c r="O1881" s="103"/>
      <c r="P1881" s="100"/>
      <c r="Q1881" s="100"/>
      <c r="R1881" s="100"/>
      <c r="S1881" s="100"/>
      <c r="T1881" s="100"/>
      <c r="U1881" s="100"/>
      <c r="V1881" s="100"/>
      <c r="W1881" s="100"/>
      <c r="X1881" s="100"/>
      <c r="Y1881" s="100"/>
      <c r="Z1881" s="100"/>
      <c r="AA1881" s="100"/>
    </row>
    <row r="1882" spans="1:27">
      <c r="A1882" s="99"/>
      <c r="B1882" s="100"/>
      <c r="C1882" s="100"/>
      <c r="D1882" s="100"/>
      <c r="E1882" s="101"/>
      <c r="F1882" s="100"/>
      <c r="G1882" s="100"/>
      <c r="H1882" s="100"/>
      <c r="I1882" s="100"/>
      <c r="J1882" s="100"/>
      <c r="K1882" s="100"/>
      <c r="L1882" s="102"/>
      <c r="M1882" s="102"/>
      <c r="N1882" s="102"/>
      <c r="O1882" s="103"/>
      <c r="P1882" s="100"/>
      <c r="Q1882" s="100"/>
      <c r="R1882" s="100"/>
      <c r="S1882" s="100"/>
      <c r="T1882" s="100"/>
      <c r="U1882" s="100"/>
      <c r="V1882" s="100"/>
      <c r="W1882" s="100"/>
      <c r="X1882" s="100"/>
      <c r="Y1882" s="100"/>
      <c r="Z1882" s="100"/>
      <c r="AA1882" s="100"/>
    </row>
    <row r="1883" spans="1:27">
      <c r="A1883" s="99"/>
      <c r="B1883" s="100"/>
      <c r="C1883" s="100"/>
      <c r="D1883" s="100"/>
      <c r="E1883" s="101"/>
      <c r="F1883" s="100"/>
      <c r="G1883" s="100"/>
      <c r="H1883" s="100"/>
      <c r="I1883" s="100"/>
      <c r="J1883" s="100"/>
      <c r="K1883" s="100"/>
      <c r="L1883" s="102"/>
      <c r="M1883" s="102"/>
      <c r="N1883" s="102"/>
      <c r="O1883" s="103"/>
      <c r="P1883" s="100"/>
      <c r="Q1883" s="100"/>
      <c r="R1883" s="100"/>
      <c r="S1883" s="100"/>
      <c r="T1883" s="100"/>
      <c r="U1883" s="100"/>
      <c r="V1883" s="100"/>
      <c r="W1883" s="100"/>
      <c r="X1883" s="100"/>
      <c r="Y1883" s="100"/>
      <c r="Z1883" s="100"/>
      <c r="AA1883" s="100"/>
    </row>
    <row r="1884" spans="1:27">
      <c r="A1884" s="99"/>
      <c r="B1884" s="100"/>
      <c r="C1884" s="100"/>
      <c r="D1884" s="100"/>
      <c r="E1884" s="101"/>
      <c r="F1884" s="100"/>
      <c r="G1884" s="100"/>
      <c r="H1884" s="100"/>
      <c r="I1884" s="100"/>
      <c r="J1884" s="100"/>
      <c r="K1884" s="100"/>
      <c r="L1884" s="102"/>
      <c r="M1884" s="102"/>
      <c r="N1884" s="102"/>
      <c r="O1884" s="103"/>
      <c r="P1884" s="100"/>
      <c r="Q1884" s="100"/>
      <c r="R1884" s="100"/>
      <c r="S1884" s="100"/>
      <c r="T1884" s="100"/>
      <c r="U1884" s="100"/>
      <c r="V1884" s="100"/>
      <c r="W1884" s="100"/>
      <c r="X1884" s="100"/>
      <c r="Y1884" s="100"/>
      <c r="Z1884" s="100"/>
      <c r="AA1884" s="100"/>
    </row>
    <row r="1885" spans="1:27">
      <c r="A1885" s="99"/>
      <c r="B1885" s="100"/>
      <c r="C1885" s="100"/>
      <c r="D1885" s="100"/>
      <c r="E1885" s="101"/>
      <c r="F1885" s="100"/>
      <c r="G1885" s="100"/>
      <c r="H1885" s="100"/>
      <c r="I1885" s="100"/>
      <c r="J1885" s="100"/>
      <c r="K1885" s="100"/>
      <c r="L1885" s="102"/>
      <c r="M1885" s="102"/>
      <c r="N1885" s="102"/>
      <c r="O1885" s="103"/>
      <c r="P1885" s="100"/>
      <c r="Q1885" s="100"/>
      <c r="R1885" s="100"/>
      <c r="S1885" s="100"/>
      <c r="T1885" s="100"/>
      <c r="U1885" s="100"/>
      <c r="V1885" s="100"/>
      <c r="W1885" s="100"/>
      <c r="X1885" s="100"/>
      <c r="Y1885" s="100"/>
      <c r="Z1885" s="100"/>
      <c r="AA1885" s="100"/>
    </row>
    <row r="1886" spans="1:27">
      <c r="A1886" s="99"/>
      <c r="B1886" s="100"/>
      <c r="C1886" s="100"/>
      <c r="D1886" s="100"/>
      <c r="E1886" s="101"/>
      <c r="F1886" s="100"/>
      <c r="G1886" s="100"/>
      <c r="H1886" s="100"/>
      <c r="I1886" s="100"/>
      <c r="J1886" s="100"/>
      <c r="K1886" s="100"/>
      <c r="L1886" s="102"/>
      <c r="M1886" s="102"/>
      <c r="N1886" s="102"/>
      <c r="O1886" s="103"/>
      <c r="P1886" s="100"/>
      <c r="Q1886" s="100"/>
      <c r="R1886" s="100"/>
      <c r="S1886" s="100"/>
      <c r="T1886" s="100"/>
      <c r="U1886" s="100"/>
      <c r="V1886" s="100"/>
      <c r="W1886" s="100"/>
      <c r="X1886" s="100"/>
      <c r="Y1886" s="100"/>
      <c r="Z1886" s="100"/>
      <c r="AA1886" s="100"/>
    </row>
    <row r="1887" spans="1:27">
      <c r="A1887" s="99"/>
      <c r="B1887" s="100"/>
      <c r="C1887" s="100"/>
      <c r="D1887" s="100"/>
      <c r="E1887" s="101"/>
      <c r="F1887" s="100"/>
      <c r="G1887" s="100"/>
      <c r="H1887" s="100"/>
      <c r="I1887" s="100"/>
      <c r="J1887" s="100"/>
      <c r="K1887" s="100"/>
      <c r="L1887" s="102"/>
      <c r="M1887" s="102"/>
      <c r="N1887" s="102"/>
      <c r="O1887" s="103"/>
      <c r="P1887" s="100"/>
      <c r="Q1887" s="100"/>
      <c r="R1887" s="100"/>
      <c r="S1887" s="100"/>
      <c r="T1887" s="100"/>
      <c r="U1887" s="100"/>
      <c r="V1887" s="100"/>
      <c r="W1887" s="100"/>
      <c r="X1887" s="100"/>
      <c r="Y1887" s="100"/>
      <c r="Z1887" s="100"/>
      <c r="AA1887" s="100"/>
    </row>
    <row r="1888" spans="1:27">
      <c r="A1888" s="99"/>
      <c r="B1888" s="100"/>
      <c r="C1888" s="100"/>
      <c r="D1888" s="100"/>
      <c r="E1888" s="101"/>
      <c r="F1888" s="100"/>
      <c r="G1888" s="100"/>
      <c r="H1888" s="100"/>
      <c r="I1888" s="100"/>
      <c r="J1888" s="100"/>
      <c r="K1888" s="100"/>
      <c r="L1888" s="102"/>
      <c r="M1888" s="102"/>
      <c r="N1888" s="102"/>
      <c r="O1888" s="103"/>
      <c r="P1888" s="100"/>
      <c r="Q1888" s="100"/>
      <c r="R1888" s="100"/>
      <c r="S1888" s="100"/>
      <c r="T1888" s="100"/>
      <c r="U1888" s="100"/>
      <c r="V1888" s="100"/>
      <c r="W1888" s="100"/>
      <c r="X1888" s="100"/>
      <c r="Y1888" s="100"/>
      <c r="Z1888" s="100"/>
      <c r="AA1888" s="100"/>
    </row>
    <row r="1889" spans="1:27">
      <c r="A1889" s="99"/>
      <c r="B1889" s="100"/>
      <c r="C1889" s="100"/>
      <c r="D1889" s="100"/>
      <c r="E1889" s="101"/>
      <c r="F1889" s="100"/>
      <c r="G1889" s="100"/>
      <c r="H1889" s="100"/>
      <c r="I1889" s="100"/>
      <c r="J1889" s="100"/>
      <c r="K1889" s="100"/>
      <c r="L1889" s="102"/>
      <c r="M1889" s="102"/>
      <c r="N1889" s="102"/>
      <c r="O1889" s="103"/>
      <c r="P1889" s="100"/>
      <c r="Q1889" s="100"/>
      <c r="R1889" s="100"/>
      <c r="S1889" s="100"/>
      <c r="T1889" s="100"/>
      <c r="U1889" s="100"/>
      <c r="V1889" s="100"/>
      <c r="W1889" s="100"/>
      <c r="X1889" s="100"/>
      <c r="Y1889" s="100"/>
      <c r="Z1889" s="100"/>
      <c r="AA1889" s="100"/>
    </row>
    <row r="1890" spans="1:27">
      <c r="A1890" s="99"/>
      <c r="B1890" s="100"/>
      <c r="C1890" s="100"/>
      <c r="D1890" s="100"/>
      <c r="E1890" s="101"/>
      <c r="F1890" s="100"/>
      <c r="G1890" s="100"/>
      <c r="H1890" s="100"/>
      <c r="I1890" s="100"/>
      <c r="J1890" s="100"/>
      <c r="K1890" s="100"/>
      <c r="L1890" s="102"/>
      <c r="M1890" s="102"/>
      <c r="N1890" s="102"/>
      <c r="O1890" s="103"/>
      <c r="P1890" s="100"/>
      <c r="Q1890" s="100"/>
      <c r="R1890" s="100"/>
      <c r="S1890" s="100"/>
      <c r="T1890" s="100"/>
      <c r="U1890" s="100"/>
      <c r="V1890" s="100"/>
      <c r="W1890" s="100"/>
      <c r="X1890" s="100"/>
      <c r="Y1890" s="100"/>
      <c r="Z1890" s="100"/>
      <c r="AA1890" s="100"/>
    </row>
    <row r="1891" spans="1:27">
      <c r="A1891" s="99"/>
      <c r="B1891" s="100"/>
      <c r="C1891" s="100"/>
      <c r="D1891" s="100"/>
      <c r="E1891" s="101"/>
      <c r="F1891" s="100"/>
      <c r="G1891" s="100"/>
      <c r="H1891" s="100"/>
      <c r="I1891" s="100"/>
      <c r="J1891" s="100"/>
      <c r="K1891" s="100"/>
      <c r="L1891" s="102"/>
      <c r="M1891" s="102"/>
      <c r="N1891" s="102"/>
      <c r="O1891" s="103"/>
      <c r="P1891" s="100"/>
      <c r="Q1891" s="100"/>
      <c r="R1891" s="100"/>
      <c r="S1891" s="100"/>
      <c r="T1891" s="100"/>
      <c r="U1891" s="100"/>
      <c r="V1891" s="100"/>
      <c r="W1891" s="100"/>
      <c r="X1891" s="100"/>
      <c r="Y1891" s="100"/>
      <c r="Z1891" s="100"/>
      <c r="AA1891" s="100"/>
    </row>
    <row r="1892" spans="1:27">
      <c r="A1892" s="99"/>
      <c r="B1892" s="100"/>
      <c r="C1892" s="100"/>
      <c r="D1892" s="100"/>
      <c r="E1892" s="101"/>
      <c r="F1892" s="100"/>
      <c r="G1892" s="100"/>
      <c r="H1892" s="100"/>
      <c r="I1892" s="100"/>
      <c r="J1892" s="100"/>
      <c r="K1892" s="100"/>
      <c r="L1892" s="102"/>
      <c r="M1892" s="102"/>
      <c r="N1892" s="102"/>
      <c r="O1892" s="103"/>
      <c r="P1892" s="100"/>
      <c r="Q1892" s="100"/>
      <c r="R1892" s="100"/>
      <c r="S1892" s="100"/>
      <c r="T1892" s="100"/>
      <c r="U1892" s="100"/>
      <c r="V1892" s="100"/>
      <c r="W1892" s="100"/>
      <c r="X1892" s="100"/>
      <c r="Y1892" s="100"/>
      <c r="Z1892" s="100"/>
      <c r="AA1892" s="100"/>
    </row>
    <row r="1893" spans="1:27">
      <c r="A1893" s="99"/>
      <c r="B1893" s="100"/>
      <c r="C1893" s="100"/>
      <c r="D1893" s="100"/>
      <c r="E1893" s="100"/>
      <c r="F1893" s="100"/>
      <c r="G1893" s="100"/>
      <c r="H1893" s="100"/>
      <c r="I1893" s="100"/>
      <c r="J1893" s="100"/>
      <c r="K1893" s="100"/>
      <c r="L1893" s="102"/>
      <c r="M1893" s="102"/>
      <c r="N1893" s="102"/>
      <c r="O1893" s="103"/>
      <c r="P1893" s="100"/>
      <c r="Q1893" s="100"/>
      <c r="R1893" s="100"/>
      <c r="S1893" s="100"/>
      <c r="T1893" s="100"/>
      <c r="U1893" s="100"/>
      <c r="V1893" s="100"/>
      <c r="W1893" s="100"/>
      <c r="X1893" s="100"/>
      <c r="Y1893" s="100"/>
      <c r="Z1893" s="100"/>
      <c r="AA1893" s="100"/>
    </row>
    <row r="1894" spans="1:27">
      <c r="A1894" s="99"/>
      <c r="B1894" s="100"/>
      <c r="C1894" s="100"/>
      <c r="D1894" s="100"/>
      <c r="E1894" s="100"/>
      <c r="F1894" s="100"/>
      <c r="G1894" s="100"/>
      <c r="H1894" s="100"/>
      <c r="I1894" s="100"/>
      <c r="J1894" s="100"/>
      <c r="K1894" s="100"/>
      <c r="L1894" s="102"/>
      <c r="M1894" s="102"/>
      <c r="N1894" s="102"/>
      <c r="O1894" s="103"/>
      <c r="P1894" s="100"/>
      <c r="Q1894" s="100"/>
      <c r="R1894" s="100"/>
      <c r="S1894" s="100"/>
      <c r="T1894" s="100"/>
      <c r="U1894" s="100"/>
      <c r="V1894" s="100"/>
      <c r="W1894" s="100"/>
      <c r="X1894" s="100"/>
      <c r="Y1894" s="100"/>
      <c r="Z1894" s="100"/>
      <c r="AA1894" s="100"/>
    </row>
    <row r="1895" spans="1:27">
      <c r="A1895" s="99"/>
      <c r="B1895" s="100"/>
      <c r="C1895" s="100"/>
      <c r="D1895" s="100"/>
      <c r="E1895" s="100"/>
      <c r="F1895" s="100"/>
      <c r="G1895" s="100"/>
      <c r="H1895" s="100"/>
      <c r="I1895" s="100"/>
      <c r="J1895" s="100"/>
      <c r="K1895" s="100"/>
      <c r="L1895" s="102"/>
      <c r="M1895" s="102"/>
      <c r="N1895" s="102"/>
      <c r="O1895" s="103"/>
      <c r="P1895" s="100"/>
      <c r="Q1895" s="100"/>
      <c r="R1895" s="100"/>
      <c r="S1895" s="100"/>
      <c r="T1895" s="100"/>
      <c r="U1895" s="100"/>
      <c r="V1895" s="100"/>
      <c r="W1895" s="100"/>
      <c r="X1895" s="100"/>
      <c r="Y1895" s="100"/>
      <c r="Z1895" s="100"/>
      <c r="AA1895" s="100"/>
    </row>
    <row r="1896" spans="1:27">
      <c r="A1896" s="99"/>
      <c r="B1896" s="100"/>
      <c r="C1896" s="100"/>
      <c r="D1896" s="100"/>
      <c r="E1896" s="100"/>
      <c r="F1896" s="100"/>
      <c r="G1896" s="100"/>
      <c r="H1896" s="100"/>
      <c r="I1896" s="100"/>
      <c r="J1896" s="100"/>
      <c r="K1896" s="100"/>
      <c r="L1896" s="102"/>
      <c r="M1896" s="102"/>
      <c r="N1896" s="102"/>
      <c r="O1896" s="103"/>
      <c r="P1896" s="100"/>
      <c r="Q1896" s="100"/>
      <c r="R1896" s="100"/>
      <c r="S1896" s="100"/>
      <c r="T1896" s="100"/>
      <c r="U1896" s="100"/>
      <c r="V1896" s="100"/>
      <c r="W1896" s="100"/>
      <c r="X1896" s="100"/>
      <c r="Y1896" s="100"/>
      <c r="Z1896" s="100"/>
      <c r="AA1896" s="100"/>
    </row>
    <row r="1897" spans="1:27">
      <c r="A1897" s="99"/>
      <c r="B1897" s="100"/>
      <c r="C1897" s="100"/>
      <c r="D1897" s="100"/>
      <c r="E1897" s="100"/>
      <c r="F1897" s="100"/>
      <c r="G1897" s="100"/>
      <c r="H1897" s="100"/>
      <c r="I1897" s="100"/>
      <c r="J1897" s="100"/>
      <c r="K1897" s="100"/>
      <c r="L1897" s="102"/>
      <c r="M1897" s="102"/>
      <c r="N1897" s="102"/>
      <c r="O1897" s="103"/>
      <c r="P1897" s="100"/>
      <c r="Q1897" s="100"/>
      <c r="R1897" s="100"/>
      <c r="S1897" s="100"/>
      <c r="T1897" s="100"/>
      <c r="U1897" s="100"/>
      <c r="V1897" s="100"/>
      <c r="W1897" s="100"/>
      <c r="X1897" s="100"/>
      <c r="Y1897" s="100"/>
      <c r="Z1897" s="100"/>
      <c r="AA1897" s="100"/>
    </row>
    <row r="1898" spans="1:27">
      <c r="A1898" s="99"/>
      <c r="B1898" s="100"/>
      <c r="C1898" s="100"/>
      <c r="D1898" s="100"/>
      <c r="E1898" s="100"/>
      <c r="F1898" s="100"/>
      <c r="G1898" s="100"/>
      <c r="H1898" s="100"/>
      <c r="I1898" s="100"/>
      <c r="J1898" s="100"/>
      <c r="K1898" s="100"/>
      <c r="L1898" s="102"/>
      <c r="M1898" s="102"/>
      <c r="N1898" s="102"/>
      <c r="O1898" s="103"/>
      <c r="P1898" s="100"/>
      <c r="Q1898" s="100"/>
      <c r="R1898" s="100"/>
      <c r="S1898" s="100"/>
      <c r="T1898" s="100"/>
      <c r="U1898" s="100"/>
      <c r="V1898" s="100"/>
      <c r="W1898" s="100"/>
      <c r="X1898" s="100"/>
      <c r="Y1898" s="100"/>
      <c r="Z1898" s="100"/>
      <c r="AA1898" s="100"/>
    </row>
    <row r="1899" spans="1:27">
      <c r="A1899" s="99"/>
      <c r="B1899" s="100"/>
      <c r="C1899" s="100"/>
      <c r="D1899" s="100"/>
      <c r="E1899" s="100"/>
      <c r="F1899" s="100"/>
      <c r="G1899" s="100"/>
      <c r="H1899" s="100"/>
      <c r="I1899" s="100"/>
      <c r="J1899" s="100"/>
      <c r="K1899" s="100"/>
      <c r="L1899" s="102"/>
      <c r="M1899" s="102"/>
      <c r="N1899" s="102"/>
      <c r="O1899" s="103"/>
      <c r="P1899" s="100"/>
      <c r="Q1899" s="100"/>
      <c r="R1899" s="100"/>
      <c r="S1899" s="100"/>
      <c r="T1899" s="100"/>
      <c r="U1899" s="100"/>
      <c r="V1899" s="100"/>
      <c r="W1899" s="100"/>
      <c r="X1899" s="100"/>
      <c r="Y1899" s="100"/>
      <c r="Z1899" s="100"/>
      <c r="AA1899" s="100"/>
    </row>
    <row r="1900" spans="1:27">
      <c r="A1900" s="99"/>
      <c r="B1900" s="100"/>
      <c r="C1900" s="100"/>
      <c r="D1900" s="100"/>
      <c r="E1900" s="100"/>
      <c r="F1900" s="100"/>
      <c r="G1900" s="100"/>
      <c r="H1900" s="100"/>
      <c r="I1900" s="100"/>
      <c r="J1900" s="100"/>
      <c r="K1900" s="100"/>
      <c r="L1900" s="102"/>
      <c r="M1900" s="102"/>
      <c r="N1900" s="102"/>
      <c r="O1900" s="103"/>
      <c r="P1900" s="100"/>
      <c r="Q1900" s="100"/>
      <c r="R1900" s="100"/>
      <c r="S1900" s="100"/>
      <c r="T1900" s="100"/>
      <c r="U1900" s="100"/>
      <c r="V1900" s="100"/>
      <c r="W1900" s="100"/>
      <c r="X1900" s="100"/>
      <c r="Y1900" s="100"/>
      <c r="Z1900" s="100"/>
      <c r="AA1900" s="100"/>
    </row>
    <row r="1901" spans="1:27">
      <c r="A1901" s="99"/>
      <c r="B1901" s="100"/>
      <c r="C1901" s="100"/>
      <c r="D1901" s="100"/>
      <c r="E1901" s="100"/>
      <c r="F1901" s="100"/>
      <c r="G1901" s="100"/>
      <c r="H1901" s="100"/>
      <c r="I1901" s="100"/>
      <c r="J1901" s="100"/>
      <c r="K1901" s="100"/>
      <c r="L1901" s="102"/>
      <c r="M1901" s="102"/>
      <c r="N1901" s="102"/>
      <c r="O1901" s="103"/>
      <c r="P1901" s="100"/>
      <c r="Q1901" s="100"/>
      <c r="R1901" s="100"/>
      <c r="S1901" s="100"/>
      <c r="T1901" s="100"/>
      <c r="U1901" s="100"/>
      <c r="V1901" s="100"/>
      <c r="W1901" s="100"/>
      <c r="X1901" s="100"/>
      <c r="Y1901" s="100"/>
      <c r="Z1901" s="100"/>
      <c r="AA1901" s="100"/>
    </row>
    <row r="1902" spans="1:27">
      <c r="A1902" s="99"/>
      <c r="B1902" s="100"/>
      <c r="C1902" s="100"/>
      <c r="D1902" s="100"/>
      <c r="E1902" s="100"/>
      <c r="F1902" s="100"/>
      <c r="G1902" s="100"/>
      <c r="H1902" s="100"/>
      <c r="I1902" s="100"/>
      <c r="J1902" s="100"/>
      <c r="K1902" s="100"/>
      <c r="L1902" s="102"/>
      <c r="M1902" s="102"/>
      <c r="N1902" s="102"/>
      <c r="O1902" s="103"/>
      <c r="P1902" s="100"/>
      <c r="Q1902" s="100"/>
      <c r="R1902" s="100"/>
      <c r="S1902" s="100"/>
      <c r="T1902" s="100"/>
      <c r="U1902" s="100"/>
      <c r="V1902" s="100"/>
      <c r="W1902" s="100"/>
      <c r="X1902" s="100"/>
      <c r="Y1902" s="100"/>
      <c r="Z1902" s="100"/>
      <c r="AA1902" s="100"/>
    </row>
    <row r="1903" spans="1:27">
      <c r="A1903" s="99"/>
      <c r="B1903" s="100"/>
      <c r="C1903" s="100"/>
      <c r="D1903" s="100"/>
      <c r="E1903" s="100"/>
      <c r="F1903" s="100"/>
      <c r="G1903" s="100"/>
      <c r="H1903" s="100"/>
      <c r="I1903" s="100"/>
      <c r="J1903" s="100"/>
      <c r="K1903" s="100"/>
      <c r="L1903" s="102"/>
      <c r="M1903" s="102"/>
      <c r="N1903" s="102"/>
      <c r="O1903" s="103"/>
      <c r="P1903" s="100"/>
      <c r="Q1903" s="100"/>
      <c r="R1903" s="100"/>
      <c r="S1903" s="100"/>
      <c r="T1903" s="100"/>
      <c r="U1903" s="100"/>
      <c r="V1903" s="100"/>
      <c r="W1903" s="100"/>
      <c r="X1903" s="100"/>
      <c r="Y1903" s="100"/>
      <c r="Z1903" s="100"/>
      <c r="AA1903" s="100"/>
    </row>
    <row r="1904" spans="1:27">
      <c r="A1904" s="99"/>
      <c r="B1904" s="100"/>
      <c r="C1904" s="100"/>
      <c r="D1904" s="100"/>
      <c r="E1904" s="100"/>
      <c r="F1904" s="100"/>
      <c r="G1904" s="100"/>
      <c r="H1904" s="100"/>
      <c r="I1904" s="100"/>
      <c r="J1904" s="100"/>
      <c r="K1904" s="100"/>
      <c r="L1904" s="102"/>
      <c r="M1904" s="102"/>
      <c r="N1904" s="102"/>
      <c r="O1904" s="103"/>
      <c r="P1904" s="100"/>
      <c r="Q1904" s="100"/>
      <c r="R1904" s="100"/>
      <c r="S1904" s="100"/>
      <c r="T1904" s="100"/>
      <c r="U1904" s="100"/>
      <c r="V1904" s="100"/>
      <c r="W1904" s="100"/>
      <c r="X1904" s="100"/>
      <c r="Y1904" s="100"/>
      <c r="Z1904" s="100"/>
      <c r="AA1904" s="100"/>
    </row>
    <row r="1905" spans="1:27">
      <c r="A1905" s="99"/>
      <c r="B1905" s="100"/>
      <c r="C1905" s="100"/>
      <c r="D1905" s="100"/>
      <c r="E1905" s="100"/>
      <c r="F1905" s="100"/>
      <c r="G1905" s="100"/>
      <c r="H1905" s="100"/>
      <c r="I1905" s="100"/>
      <c r="J1905" s="100"/>
      <c r="K1905" s="100"/>
      <c r="L1905" s="102"/>
      <c r="M1905" s="102"/>
      <c r="N1905" s="102"/>
      <c r="O1905" s="103"/>
      <c r="P1905" s="100"/>
      <c r="Q1905" s="100"/>
      <c r="R1905" s="100"/>
      <c r="S1905" s="100"/>
      <c r="T1905" s="100"/>
      <c r="U1905" s="100"/>
      <c r="V1905" s="100"/>
      <c r="W1905" s="100"/>
      <c r="X1905" s="100"/>
      <c r="Y1905" s="100"/>
      <c r="Z1905" s="100"/>
      <c r="AA1905" s="100"/>
    </row>
    <row r="1906" spans="1:27">
      <c r="A1906" s="99"/>
      <c r="B1906" s="100"/>
      <c r="C1906" s="100"/>
      <c r="D1906" s="100"/>
      <c r="E1906" s="100"/>
      <c r="F1906" s="100"/>
      <c r="G1906" s="100"/>
      <c r="H1906" s="100"/>
      <c r="I1906" s="100"/>
      <c r="J1906" s="100"/>
      <c r="K1906" s="100"/>
      <c r="L1906" s="102"/>
      <c r="M1906" s="102"/>
      <c r="N1906" s="102"/>
      <c r="O1906" s="103"/>
      <c r="P1906" s="100"/>
      <c r="Q1906" s="100"/>
      <c r="R1906" s="100"/>
      <c r="S1906" s="100"/>
      <c r="T1906" s="100"/>
      <c r="U1906" s="100"/>
      <c r="V1906" s="100"/>
      <c r="W1906" s="100"/>
      <c r="X1906" s="100"/>
      <c r="Y1906" s="100"/>
      <c r="Z1906" s="100"/>
      <c r="AA1906" s="100"/>
    </row>
    <row r="1907" spans="1:27">
      <c r="A1907" s="99"/>
      <c r="B1907" s="100"/>
      <c r="C1907" s="100"/>
      <c r="D1907" s="100"/>
      <c r="E1907" s="100"/>
      <c r="F1907" s="100"/>
      <c r="G1907" s="100"/>
      <c r="H1907" s="100"/>
      <c r="I1907" s="100"/>
      <c r="J1907" s="100"/>
      <c r="K1907" s="100"/>
      <c r="L1907" s="102"/>
      <c r="M1907" s="102"/>
      <c r="N1907" s="102"/>
      <c r="O1907" s="103"/>
      <c r="P1907" s="100"/>
      <c r="Q1907" s="100"/>
      <c r="R1907" s="100"/>
      <c r="S1907" s="100"/>
      <c r="T1907" s="100"/>
      <c r="U1907" s="100"/>
      <c r="V1907" s="100"/>
      <c r="W1907" s="100"/>
      <c r="X1907" s="100"/>
      <c r="Y1907" s="100"/>
      <c r="Z1907" s="100"/>
      <c r="AA1907" s="100"/>
    </row>
    <row r="1908" spans="1:27">
      <c r="A1908" s="99"/>
      <c r="B1908" s="100"/>
      <c r="C1908" s="100"/>
      <c r="D1908" s="100"/>
      <c r="E1908" s="100"/>
      <c r="F1908" s="100"/>
      <c r="G1908" s="100"/>
      <c r="H1908" s="100"/>
      <c r="I1908" s="100"/>
      <c r="J1908" s="100"/>
      <c r="K1908" s="100"/>
      <c r="L1908" s="102"/>
      <c r="M1908" s="102"/>
      <c r="N1908" s="102"/>
      <c r="O1908" s="103"/>
      <c r="P1908" s="100"/>
      <c r="Q1908" s="100"/>
      <c r="R1908" s="100"/>
      <c r="S1908" s="100"/>
      <c r="T1908" s="100"/>
      <c r="U1908" s="100"/>
      <c r="V1908" s="100"/>
      <c r="W1908" s="100"/>
      <c r="X1908" s="100"/>
      <c r="Y1908" s="100"/>
      <c r="Z1908" s="100"/>
      <c r="AA1908" s="100"/>
    </row>
    <row r="1909" spans="1:27">
      <c r="A1909" s="99"/>
      <c r="B1909" s="100"/>
      <c r="C1909" s="100"/>
      <c r="D1909" s="100"/>
      <c r="E1909" s="100"/>
      <c r="F1909" s="100"/>
      <c r="G1909" s="100"/>
      <c r="H1909" s="100"/>
      <c r="I1909" s="100"/>
      <c r="J1909" s="100"/>
      <c r="K1909" s="100"/>
      <c r="L1909" s="102"/>
      <c r="M1909" s="102"/>
      <c r="N1909" s="102"/>
      <c r="O1909" s="103"/>
      <c r="P1909" s="100"/>
      <c r="Q1909" s="100"/>
      <c r="R1909" s="100"/>
      <c r="S1909" s="100"/>
      <c r="T1909" s="100"/>
      <c r="U1909" s="100"/>
      <c r="V1909" s="100"/>
      <c r="W1909" s="100"/>
      <c r="X1909" s="100"/>
      <c r="Y1909" s="100"/>
      <c r="Z1909" s="100"/>
      <c r="AA1909" s="100"/>
    </row>
    <row r="1910" spans="1:27">
      <c r="A1910" s="99"/>
      <c r="B1910" s="100"/>
      <c r="C1910" s="100"/>
      <c r="D1910" s="100"/>
      <c r="E1910" s="100"/>
      <c r="F1910" s="100"/>
      <c r="G1910" s="100"/>
      <c r="H1910" s="100"/>
      <c r="I1910" s="100"/>
      <c r="J1910" s="100"/>
      <c r="K1910" s="100"/>
      <c r="L1910" s="102"/>
      <c r="M1910" s="102"/>
      <c r="N1910" s="102"/>
      <c r="O1910" s="103"/>
      <c r="P1910" s="100"/>
      <c r="Q1910" s="100"/>
      <c r="R1910" s="100"/>
      <c r="S1910" s="100"/>
      <c r="T1910" s="100"/>
      <c r="U1910" s="100"/>
      <c r="V1910" s="100"/>
      <c r="W1910" s="100"/>
      <c r="X1910" s="100"/>
      <c r="Y1910" s="100"/>
      <c r="Z1910" s="100"/>
      <c r="AA1910" s="100"/>
    </row>
    <row r="1911" spans="1:27">
      <c r="A1911" s="99"/>
      <c r="B1911" s="100"/>
      <c r="C1911" s="100"/>
      <c r="D1911" s="100"/>
      <c r="E1911" s="100"/>
      <c r="F1911" s="100"/>
      <c r="G1911" s="100"/>
      <c r="H1911" s="100"/>
      <c r="I1911" s="100"/>
      <c r="J1911" s="100"/>
      <c r="K1911" s="100"/>
      <c r="L1911" s="102"/>
      <c r="M1911" s="102"/>
      <c r="N1911" s="102"/>
      <c r="O1911" s="103"/>
      <c r="P1911" s="100"/>
      <c r="Q1911" s="100"/>
      <c r="R1911" s="100"/>
      <c r="S1911" s="100"/>
      <c r="T1911" s="100"/>
      <c r="U1911" s="100"/>
      <c r="V1911" s="100"/>
      <c r="W1911" s="100"/>
      <c r="X1911" s="100"/>
      <c r="Y1911" s="100"/>
      <c r="Z1911" s="100"/>
      <c r="AA1911" s="100"/>
    </row>
    <row r="1912" spans="1:27">
      <c r="A1912" s="99"/>
      <c r="B1912" s="100"/>
      <c r="C1912" s="100"/>
      <c r="D1912" s="100"/>
      <c r="E1912" s="100"/>
      <c r="F1912" s="100"/>
      <c r="G1912" s="100"/>
      <c r="H1912" s="100"/>
      <c r="I1912" s="100"/>
      <c r="J1912" s="100"/>
      <c r="K1912" s="100"/>
      <c r="L1912" s="102"/>
      <c r="M1912" s="102"/>
      <c r="N1912" s="102"/>
      <c r="O1912" s="103"/>
      <c r="P1912" s="100"/>
      <c r="Q1912" s="100"/>
      <c r="R1912" s="100"/>
      <c r="S1912" s="100"/>
      <c r="T1912" s="100"/>
      <c r="U1912" s="100"/>
      <c r="V1912" s="100"/>
      <c r="W1912" s="100"/>
      <c r="X1912" s="100"/>
      <c r="Y1912" s="100"/>
      <c r="Z1912" s="100"/>
      <c r="AA1912" s="100"/>
    </row>
    <row r="1913" spans="1:27">
      <c r="A1913" s="99"/>
      <c r="B1913" s="100"/>
      <c r="C1913" s="100"/>
      <c r="D1913" s="100"/>
      <c r="E1913" s="100"/>
      <c r="F1913" s="100"/>
      <c r="G1913" s="100"/>
      <c r="H1913" s="100"/>
      <c r="I1913" s="100"/>
      <c r="J1913" s="100"/>
      <c r="K1913" s="100"/>
      <c r="L1913" s="102"/>
      <c r="M1913" s="102"/>
      <c r="N1913" s="102"/>
      <c r="O1913" s="103"/>
      <c r="P1913" s="100"/>
      <c r="Q1913" s="100"/>
      <c r="R1913" s="100"/>
      <c r="S1913" s="100"/>
      <c r="T1913" s="100"/>
      <c r="U1913" s="100"/>
      <c r="V1913" s="100"/>
      <c r="W1913" s="100"/>
      <c r="X1913" s="100"/>
      <c r="Y1913" s="100"/>
      <c r="Z1913" s="100"/>
      <c r="AA1913" s="100"/>
    </row>
    <row r="1914" spans="1:27">
      <c r="A1914" s="99"/>
      <c r="B1914" s="100"/>
      <c r="C1914" s="100"/>
      <c r="D1914" s="100"/>
      <c r="E1914" s="100"/>
      <c r="F1914" s="100"/>
      <c r="G1914" s="100"/>
      <c r="H1914" s="100"/>
      <c r="I1914" s="100"/>
      <c r="J1914" s="100"/>
      <c r="K1914" s="100"/>
      <c r="L1914" s="102"/>
      <c r="M1914" s="102"/>
      <c r="N1914" s="102"/>
      <c r="O1914" s="103"/>
      <c r="P1914" s="100"/>
      <c r="Q1914" s="100"/>
      <c r="R1914" s="100"/>
      <c r="S1914" s="100"/>
      <c r="T1914" s="100"/>
      <c r="U1914" s="100"/>
      <c r="V1914" s="100"/>
      <c r="W1914" s="100"/>
      <c r="X1914" s="100"/>
      <c r="Y1914" s="100"/>
      <c r="Z1914" s="100"/>
      <c r="AA1914" s="100"/>
    </row>
    <row r="1915" spans="1:27">
      <c r="A1915" s="99"/>
      <c r="B1915" s="100"/>
      <c r="C1915" s="100"/>
      <c r="D1915" s="100"/>
      <c r="E1915" s="100"/>
      <c r="F1915" s="100"/>
      <c r="G1915" s="100"/>
      <c r="H1915" s="100"/>
      <c r="I1915" s="100"/>
      <c r="J1915" s="100"/>
      <c r="K1915" s="100"/>
      <c r="L1915" s="102"/>
      <c r="M1915" s="102"/>
      <c r="N1915" s="102"/>
      <c r="O1915" s="103"/>
      <c r="P1915" s="100"/>
      <c r="Q1915" s="100"/>
      <c r="R1915" s="100"/>
      <c r="S1915" s="100"/>
      <c r="T1915" s="100"/>
      <c r="U1915" s="100"/>
      <c r="V1915" s="100"/>
      <c r="W1915" s="100"/>
      <c r="X1915" s="100"/>
      <c r="Y1915" s="100"/>
      <c r="Z1915" s="100"/>
      <c r="AA1915" s="100"/>
    </row>
    <row r="1916" spans="1:27">
      <c r="A1916" s="99"/>
      <c r="B1916" s="100"/>
      <c r="C1916" s="100"/>
      <c r="D1916" s="100"/>
      <c r="E1916" s="100"/>
      <c r="F1916" s="100"/>
      <c r="G1916" s="100"/>
      <c r="H1916" s="100"/>
      <c r="I1916" s="100"/>
      <c r="J1916" s="100"/>
      <c r="K1916" s="100"/>
      <c r="L1916" s="102"/>
      <c r="M1916" s="102"/>
      <c r="N1916" s="102"/>
      <c r="O1916" s="103"/>
      <c r="P1916" s="100"/>
      <c r="Q1916" s="100"/>
      <c r="R1916" s="100"/>
      <c r="S1916" s="100"/>
      <c r="T1916" s="100"/>
      <c r="U1916" s="100"/>
      <c r="V1916" s="100"/>
      <c r="W1916" s="100"/>
      <c r="X1916" s="100"/>
      <c r="Y1916" s="100"/>
      <c r="Z1916" s="100"/>
      <c r="AA1916" s="100"/>
    </row>
    <row r="1917" spans="1:27">
      <c r="A1917" s="99"/>
      <c r="B1917" s="100"/>
      <c r="C1917" s="100"/>
      <c r="D1917" s="100"/>
      <c r="E1917" s="100"/>
      <c r="F1917" s="100"/>
      <c r="G1917" s="100"/>
      <c r="H1917" s="100"/>
      <c r="I1917" s="100"/>
      <c r="J1917" s="100"/>
      <c r="K1917" s="100"/>
      <c r="L1917" s="102"/>
      <c r="M1917" s="102"/>
      <c r="N1917" s="102"/>
      <c r="O1917" s="103"/>
      <c r="P1917" s="100"/>
      <c r="Q1917" s="100"/>
      <c r="R1917" s="100"/>
      <c r="S1917" s="100"/>
      <c r="T1917" s="100"/>
      <c r="U1917" s="100"/>
      <c r="V1917" s="100"/>
      <c r="W1917" s="100"/>
      <c r="X1917" s="100"/>
      <c r="Y1917" s="100"/>
      <c r="Z1917" s="100"/>
      <c r="AA1917" s="100"/>
    </row>
    <row r="1918" spans="1:27">
      <c r="A1918" s="99"/>
      <c r="B1918" s="100"/>
      <c r="C1918" s="100"/>
      <c r="D1918" s="100"/>
      <c r="E1918" s="100"/>
      <c r="F1918" s="100"/>
      <c r="G1918" s="100"/>
      <c r="H1918" s="100"/>
      <c r="I1918" s="100"/>
      <c r="J1918" s="100"/>
      <c r="K1918" s="100"/>
      <c r="L1918" s="102"/>
      <c r="M1918" s="102"/>
      <c r="N1918" s="102"/>
      <c r="O1918" s="103"/>
      <c r="P1918" s="100"/>
      <c r="Q1918" s="100"/>
      <c r="R1918" s="100"/>
      <c r="S1918" s="100"/>
      <c r="T1918" s="100"/>
      <c r="U1918" s="100"/>
      <c r="V1918" s="100"/>
      <c r="W1918" s="100"/>
      <c r="X1918" s="100"/>
      <c r="Y1918" s="100"/>
      <c r="Z1918" s="100"/>
      <c r="AA1918" s="100"/>
    </row>
    <row r="1919" spans="1:27">
      <c r="A1919" s="99"/>
      <c r="B1919" s="100"/>
      <c r="C1919" s="100"/>
      <c r="D1919" s="100"/>
      <c r="E1919" s="100"/>
      <c r="F1919" s="100"/>
      <c r="G1919" s="100"/>
      <c r="H1919" s="100"/>
      <c r="I1919" s="100"/>
      <c r="J1919" s="100"/>
      <c r="K1919" s="100"/>
      <c r="L1919" s="102"/>
      <c r="M1919" s="102"/>
      <c r="N1919" s="102"/>
      <c r="O1919" s="103"/>
      <c r="P1919" s="100"/>
      <c r="Q1919" s="100"/>
      <c r="R1919" s="100"/>
      <c r="S1919" s="100"/>
      <c r="T1919" s="100"/>
      <c r="U1919" s="100"/>
      <c r="V1919" s="100"/>
      <c r="W1919" s="100"/>
      <c r="X1919" s="100"/>
      <c r="Y1919" s="100"/>
      <c r="Z1919" s="100"/>
      <c r="AA1919" s="100"/>
    </row>
    <row r="1920" spans="1:27">
      <c r="A1920" s="99"/>
      <c r="B1920" s="100"/>
      <c r="C1920" s="100"/>
      <c r="D1920" s="100"/>
      <c r="E1920" s="100"/>
      <c r="F1920" s="100"/>
      <c r="G1920" s="100"/>
      <c r="H1920" s="100"/>
      <c r="I1920" s="100"/>
      <c r="J1920" s="100"/>
      <c r="K1920" s="100"/>
      <c r="L1920" s="102"/>
      <c r="M1920" s="102"/>
      <c r="N1920" s="102"/>
      <c r="O1920" s="103"/>
      <c r="P1920" s="100"/>
      <c r="Q1920" s="100"/>
      <c r="R1920" s="100"/>
      <c r="S1920" s="100"/>
      <c r="T1920" s="100"/>
      <c r="U1920" s="100"/>
      <c r="V1920" s="100"/>
      <c r="W1920" s="100"/>
      <c r="X1920" s="100"/>
      <c r="Y1920" s="100"/>
      <c r="Z1920" s="100"/>
      <c r="AA1920" s="100"/>
    </row>
    <row r="1921" spans="1:27">
      <c r="A1921" s="99"/>
      <c r="B1921" s="100"/>
      <c r="C1921" s="100"/>
      <c r="D1921" s="100"/>
      <c r="E1921" s="100"/>
      <c r="F1921" s="100"/>
      <c r="G1921" s="100"/>
      <c r="H1921" s="100"/>
      <c r="I1921" s="100"/>
      <c r="J1921" s="100"/>
      <c r="K1921" s="100"/>
      <c r="L1921" s="102"/>
      <c r="M1921" s="102"/>
      <c r="N1921" s="102"/>
      <c r="O1921" s="103"/>
      <c r="P1921" s="100"/>
      <c r="Q1921" s="100"/>
      <c r="R1921" s="100"/>
      <c r="S1921" s="100"/>
      <c r="T1921" s="100"/>
      <c r="U1921" s="100"/>
      <c r="V1921" s="100"/>
      <c r="W1921" s="100"/>
      <c r="X1921" s="100"/>
      <c r="Y1921" s="100"/>
      <c r="Z1921" s="100"/>
      <c r="AA1921" s="100"/>
    </row>
    <row r="1922" spans="1:27">
      <c r="A1922" s="99"/>
      <c r="B1922" s="100"/>
      <c r="C1922" s="100"/>
      <c r="D1922" s="100"/>
      <c r="E1922" s="100"/>
      <c r="F1922" s="100"/>
      <c r="G1922" s="100"/>
      <c r="H1922" s="100"/>
      <c r="I1922" s="100"/>
      <c r="J1922" s="100"/>
      <c r="K1922" s="100"/>
      <c r="L1922" s="102"/>
      <c r="M1922" s="102"/>
      <c r="N1922" s="102"/>
      <c r="O1922" s="103"/>
      <c r="P1922" s="100"/>
      <c r="Q1922" s="100"/>
      <c r="R1922" s="100"/>
      <c r="S1922" s="100"/>
      <c r="T1922" s="100"/>
      <c r="U1922" s="100"/>
      <c r="V1922" s="100"/>
      <c r="W1922" s="100"/>
      <c r="X1922" s="100"/>
      <c r="Y1922" s="100"/>
      <c r="Z1922" s="100"/>
      <c r="AA1922" s="100"/>
    </row>
    <row r="1923" spans="1:27">
      <c r="A1923" s="99"/>
      <c r="B1923" s="100"/>
      <c r="C1923" s="100"/>
      <c r="D1923" s="100"/>
      <c r="E1923" s="100"/>
      <c r="F1923" s="100"/>
      <c r="G1923" s="100"/>
      <c r="H1923" s="100"/>
      <c r="I1923" s="100"/>
      <c r="J1923" s="100"/>
      <c r="K1923" s="100"/>
      <c r="L1923" s="102"/>
      <c r="M1923" s="102"/>
      <c r="N1923" s="102"/>
      <c r="O1923" s="103"/>
      <c r="P1923" s="100"/>
      <c r="Q1923" s="100"/>
      <c r="R1923" s="100"/>
      <c r="S1923" s="100"/>
      <c r="T1923" s="100"/>
      <c r="U1923" s="100"/>
      <c r="V1923" s="100"/>
      <c r="W1923" s="100"/>
      <c r="X1923" s="100"/>
      <c r="Y1923" s="100"/>
      <c r="Z1923" s="100"/>
      <c r="AA1923" s="100"/>
    </row>
    <row r="1924" spans="1:27">
      <c r="A1924" s="99"/>
      <c r="B1924" s="100"/>
      <c r="C1924" s="100"/>
      <c r="D1924" s="100"/>
      <c r="E1924" s="100"/>
      <c r="F1924" s="100"/>
      <c r="G1924" s="100"/>
      <c r="H1924" s="100"/>
      <c r="I1924" s="100"/>
      <c r="J1924" s="100"/>
      <c r="K1924" s="100"/>
      <c r="L1924" s="102"/>
      <c r="M1924" s="102"/>
      <c r="N1924" s="102"/>
      <c r="O1924" s="103"/>
      <c r="P1924" s="100"/>
      <c r="Q1924" s="100"/>
      <c r="R1924" s="100"/>
      <c r="S1924" s="100"/>
      <c r="T1924" s="100"/>
      <c r="U1924" s="100"/>
      <c r="V1924" s="100"/>
      <c r="W1924" s="100"/>
      <c r="X1924" s="100"/>
      <c r="Y1924" s="100"/>
      <c r="Z1924" s="100"/>
      <c r="AA1924" s="100"/>
    </row>
    <row r="1925" spans="1:27">
      <c r="A1925" s="99"/>
      <c r="B1925" s="100"/>
      <c r="C1925" s="100"/>
      <c r="D1925" s="100"/>
      <c r="E1925" s="100"/>
      <c r="F1925" s="100"/>
      <c r="G1925" s="100"/>
      <c r="H1925" s="100"/>
      <c r="I1925" s="100"/>
      <c r="J1925" s="100"/>
      <c r="K1925" s="100"/>
      <c r="L1925" s="102"/>
      <c r="M1925" s="102"/>
      <c r="N1925" s="102"/>
      <c r="O1925" s="103"/>
      <c r="P1925" s="100"/>
      <c r="Q1925" s="100"/>
      <c r="R1925" s="100"/>
      <c r="S1925" s="100"/>
      <c r="T1925" s="100"/>
      <c r="U1925" s="100"/>
      <c r="V1925" s="100"/>
      <c r="W1925" s="100"/>
      <c r="X1925" s="100"/>
      <c r="Y1925" s="100"/>
      <c r="Z1925" s="100"/>
      <c r="AA1925" s="100"/>
    </row>
    <row r="1926" spans="1:27">
      <c r="A1926" s="99"/>
      <c r="B1926" s="100"/>
      <c r="C1926" s="100"/>
      <c r="D1926" s="100"/>
      <c r="E1926" s="100"/>
      <c r="F1926" s="100"/>
      <c r="G1926" s="100"/>
      <c r="H1926" s="100"/>
      <c r="I1926" s="100"/>
      <c r="J1926" s="100"/>
      <c r="K1926" s="100"/>
      <c r="L1926" s="102"/>
      <c r="M1926" s="102"/>
      <c r="N1926" s="102"/>
      <c r="O1926" s="103"/>
      <c r="P1926" s="100"/>
      <c r="Q1926" s="100"/>
      <c r="R1926" s="100"/>
      <c r="S1926" s="100"/>
      <c r="T1926" s="100"/>
      <c r="U1926" s="100"/>
      <c r="V1926" s="100"/>
      <c r="W1926" s="100"/>
      <c r="X1926" s="100"/>
      <c r="Y1926" s="100"/>
      <c r="Z1926" s="100"/>
      <c r="AA1926" s="100"/>
    </row>
    <row r="1927" spans="1:27">
      <c r="A1927" s="99"/>
      <c r="B1927" s="100"/>
      <c r="C1927" s="100"/>
      <c r="D1927" s="100"/>
      <c r="E1927" s="100"/>
      <c r="F1927" s="100"/>
      <c r="G1927" s="100"/>
      <c r="H1927" s="100"/>
      <c r="I1927" s="100"/>
      <c r="J1927" s="100"/>
      <c r="K1927" s="100"/>
      <c r="L1927" s="102"/>
      <c r="M1927" s="102"/>
      <c r="N1927" s="102"/>
      <c r="O1927" s="103"/>
      <c r="P1927" s="100"/>
      <c r="Q1927" s="100"/>
      <c r="R1927" s="100"/>
      <c r="S1927" s="100"/>
      <c r="T1927" s="100"/>
      <c r="U1927" s="100"/>
      <c r="V1927" s="100"/>
      <c r="W1927" s="100"/>
      <c r="X1927" s="100"/>
      <c r="Y1927" s="100"/>
      <c r="Z1927" s="100"/>
      <c r="AA1927" s="100"/>
    </row>
    <row r="1928" spans="1:27">
      <c r="A1928" s="99"/>
      <c r="B1928" s="100"/>
      <c r="C1928" s="100"/>
      <c r="D1928" s="100"/>
      <c r="E1928" s="100"/>
      <c r="F1928" s="100"/>
      <c r="G1928" s="100"/>
      <c r="H1928" s="100"/>
      <c r="I1928" s="100"/>
      <c r="J1928" s="100"/>
      <c r="K1928" s="100"/>
      <c r="L1928" s="102"/>
      <c r="M1928" s="102"/>
      <c r="N1928" s="102"/>
      <c r="O1928" s="103"/>
      <c r="P1928" s="100"/>
      <c r="Q1928" s="100"/>
      <c r="R1928" s="100"/>
      <c r="S1928" s="100"/>
      <c r="T1928" s="100"/>
      <c r="U1928" s="100"/>
      <c r="V1928" s="100"/>
      <c r="W1928" s="100"/>
      <c r="X1928" s="100"/>
      <c r="Y1928" s="100"/>
      <c r="Z1928" s="100"/>
      <c r="AA1928" s="100"/>
    </row>
    <row r="1929" spans="1:27">
      <c r="A1929" s="99"/>
      <c r="B1929" s="100"/>
      <c r="C1929" s="100"/>
      <c r="D1929" s="100"/>
      <c r="E1929" s="100"/>
      <c r="F1929" s="100"/>
      <c r="G1929" s="100"/>
      <c r="H1929" s="100"/>
      <c r="I1929" s="100"/>
      <c r="J1929" s="100"/>
      <c r="K1929" s="100"/>
      <c r="L1929" s="102"/>
      <c r="M1929" s="102"/>
      <c r="N1929" s="102"/>
      <c r="O1929" s="103"/>
      <c r="P1929" s="100"/>
      <c r="Q1929" s="100"/>
      <c r="R1929" s="100"/>
      <c r="S1929" s="100"/>
      <c r="T1929" s="100"/>
      <c r="U1929" s="100"/>
      <c r="V1929" s="100"/>
      <c r="W1929" s="100"/>
      <c r="X1929" s="100"/>
      <c r="Y1929" s="100"/>
      <c r="Z1929" s="100"/>
      <c r="AA1929" s="100"/>
    </row>
    <row r="1930" spans="1:27">
      <c r="A1930" s="99"/>
      <c r="B1930" s="100"/>
      <c r="C1930" s="100"/>
      <c r="D1930" s="100"/>
      <c r="E1930" s="100"/>
      <c r="F1930" s="100"/>
      <c r="G1930" s="100"/>
      <c r="H1930" s="100"/>
      <c r="I1930" s="100"/>
      <c r="J1930" s="100"/>
      <c r="K1930" s="100"/>
      <c r="L1930" s="102"/>
      <c r="M1930" s="102"/>
      <c r="N1930" s="102"/>
      <c r="O1930" s="103"/>
      <c r="P1930" s="100"/>
      <c r="Q1930" s="100"/>
      <c r="R1930" s="100"/>
      <c r="S1930" s="100"/>
      <c r="T1930" s="100"/>
      <c r="U1930" s="100"/>
      <c r="V1930" s="100"/>
      <c r="W1930" s="100"/>
      <c r="X1930" s="100"/>
      <c r="Y1930" s="100"/>
      <c r="Z1930" s="100"/>
      <c r="AA1930" s="100"/>
    </row>
    <row r="1931" spans="1:27">
      <c r="A1931" s="99"/>
      <c r="B1931" s="100"/>
      <c r="C1931" s="100"/>
      <c r="D1931" s="100"/>
      <c r="E1931" s="100"/>
      <c r="F1931" s="100"/>
      <c r="G1931" s="100"/>
      <c r="H1931" s="100"/>
      <c r="I1931" s="100"/>
      <c r="J1931" s="100"/>
      <c r="K1931" s="100"/>
      <c r="L1931" s="102"/>
      <c r="M1931" s="102"/>
      <c r="N1931" s="102"/>
      <c r="O1931" s="103"/>
      <c r="P1931" s="100"/>
      <c r="Q1931" s="100"/>
      <c r="R1931" s="100"/>
      <c r="S1931" s="100"/>
      <c r="T1931" s="100"/>
      <c r="U1931" s="100"/>
      <c r="V1931" s="100"/>
      <c r="W1931" s="100"/>
      <c r="X1931" s="100"/>
      <c r="Y1931" s="100"/>
      <c r="Z1931" s="100"/>
      <c r="AA1931" s="100"/>
    </row>
    <row r="1932" spans="1:27">
      <c r="A1932" s="99"/>
      <c r="B1932" s="100"/>
      <c r="C1932" s="100"/>
      <c r="D1932" s="100"/>
      <c r="E1932" s="100"/>
      <c r="F1932" s="100"/>
      <c r="G1932" s="100"/>
      <c r="H1932" s="100"/>
      <c r="I1932" s="100"/>
      <c r="J1932" s="100"/>
      <c r="K1932" s="100"/>
      <c r="L1932" s="102"/>
      <c r="M1932" s="102"/>
      <c r="N1932" s="102"/>
      <c r="O1932" s="103"/>
      <c r="P1932" s="100"/>
      <c r="Q1932" s="100"/>
      <c r="R1932" s="100"/>
      <c r="S1932" s="100"/>
      <c r="T1932" s="100"/>
      <c r="U1932" s="100"/>
      <c r="V1932" s="100"/>
      <c r="W1932" s="100"/>
      <c r="X1932" s="100"/>
      <c r="Y1932" s="100"/>
      <c r="Z1932" s="100"/>
      <c r="AA1932" s="100"/>
    </row>
    <row r="1933" spans="1:27">
      <c r="A1933" s="99"/>
      <c r="B1933" s="100"/>
      <c r="C1933" s="100"/>
      <c r="D1933" s="100"/>
      <c r="E1933" s="100"/>
      <c r="F1933" s="100"/>
      <c r="G1933" s="100"/>
      <c r="H1933" s="100"/>
      <c r="I1933" s="100"/>
      <c r="J1933" s="100"/>
      <c r="K1933" s="100"/>
      <c r="L1933" s="102"/>
      <c r="M1933" s="102"/>
      <c r="N1933" s="102"/>
      <c r="O1933" s="103"/>
      <c r="P1933" s="100"/>
      <c r="Q1933" s="100"/>
      <c r="R1933" s="100"/>
      <c r="S1933" s="100"/>
      <c r="T1933" s="100"/>
      <c r="U1933" s="100"/>
      <c r="V1933" s="100"/>
      <c r="W1933" s="100"/>
      <c r="X1933" s="100"/>
      <c r="Y1933" s="100"/>
      <c r="Z1933" s="100"/>
      <c r="AA1933" s="100"/>
    </row>
    <row r="1934" spans="1:27">
      <c r="A1934" s="99"/>
      <c r="B1934" s="100"/>
      <c r="C1934" s="100"/>
      <c r="D1934" s="100"/>
      <c r="E1934" s="100"/>
      <c r="F1934" s="100"/>
      <c r="G1934" s="100"/>
      <c r="H1934" s="100"/>
      <c r="I1934" s="100"/>
      <c r="J1934" s="100"/>
      <c r="K1934" s="100"/>
      <c r="L1934" s="102"/>
      <c r="M1934" s="102"/>
      <c r="N1934" s="102"/>
      <c r="O1934" s="103"/>
      <c r="P1934" s="100"/>
      <c r="Q1934" s="100"/>
      <c r="R1934" s="100"/>
      <c r="S1934" s="100"/>
      <c r="T1934" s="100"/>
      <c r="U1934" s="100"/>
      <c r="V1934" s="100"/>
      <c r="W1934" s="100"/>
      <c r="X1934" s="100"/>
      <c r="Y1934" s="100"/>
      <c r="Z1934" s="100"/>
      <c r="AA1934" s="100"/>
    </row>
    <row r="1935" spans="1:27">
      <c r="A1935" s="99"/>
      <c r="B1935" s="100"/>
      <c r="C1935" s="100"/>
      <c r="D1935" s="100"/>
      <c r="E1935" s="100"/>
      <c r="F1935" s="100"/>
      <c r="G1935" s="100"/>
      <c r="H1935" s="100"/>
      <c r="I1935" s="100"/>
      <c r="J1935" s="100"/>
      <c r="K1935" s="100"/>
      <c r="L1935" s="102"/>
      <c r="M1935" s="102"/>
      <c r="N1935" s="102"/>
      <c r="O1935" s="103"/>
      <c r="P1935" s="100"/>
      <c r="Q1935" s="100"/>
      <c r="R1935" s="100"/>
      <c r="S1935" s="100"/>
      <c r="T1935" s="100"/>
      <c r="U1935" s="100"/>
      <c r="V1935" s="100"/>
      <c r="W1935" s="100"/>
      <c r="X1935" s="100"/>
      <c r="Y1935" s="100"/>
      <c r="Z1935" s="100"/>
      <c r="AA1935" s="100"/>
    </row>
    <row r="1936" spans="1:27">
      <c r="A1936" s="99"/>
      <c r="B1936" s="100"/>
      <c r="C1936" s="100"/>
      <c r="D1936" s="100"/>
      <c r="E1936" s="100"/>
      <c r="F1936" s="100"/>
      <c r="G1936" s="100"/>
      <c r="H1936" s="100"/>
      <c r="I1936" s="100"/>
      <c r="J1936" s="100"/>
      <c r="K1936" s="100"/>
      <c r="L1936" s="102"/>
      <c r="M1936" s="102"/>
      <c r="N1936" s="102"/>
      <c r="O1936" s="103"/>
      <c r="P1936" s="100"/>
      <c r="Q1936" s="100"/>
      <c r="R1936" s="100"/>
      <c r="S1936" s="100"/>
      <c r="T1936" s="100"/>
      <c r="U1936" s="100"/>
      <c r="V1936" s="100"/>
      <c r="W1936" s="100"/>
      <c r="X1936" s="100"/>
      <c r="Y1936" s="100"/>
      <c r="Z1936" s="100"/>
      <c r="AA1936" s="100"/>
    </row>
    <row r="1937" spans="1:27">
      <c r="A1937" s="99"/>
      <c r="B1937" s="100"/>
      <c r="C1937" s="100"/>
      <c r="D1937" s="100"/>
      <c r="E1937" s="100"/>
      <c r="F1937" s="100"/>
      <c r="G1937" s="100"/>
      <c r="H1937" s="100"/>
      <c r="I1937" s="100"/>
      <c r="J1937" s="100"/>
      <c r="K1937" s="100"/>
      <c r="L1937" s="102"/>
      <c r="M1937" s="102"/>
      <c r="N1937" s="102"/>
      <c r="O1937" s="103"/>
      <c r="P1937" s="100"/>
      <c r="Q1937" s="100"/>
      <c r="R1937" s="100"/>
      <c r="S1937" s="100"/>
      <c r="T1937" s="100"/>
      <c r="U1937" s="100"/>
      <c r="V1937" s="100"/>
      <c r="W1937" s="100"/>
      <c r="X1937" s="100"/>
      <c r="Y1937" s="100"/>
      <c r="Z1937" s="100"/>
      <c r="AA1937" s="100"/>
    </row>
    <row r="1938" spans="1:27">
      <c r="A1938" s="99"/>
      <c r="B1938" s="100"/>
      <c r="C1938" s="100"/>
      <c r="D1938" s="100"/>
      <c r="E1938" s="100"/>
      <c r="F1938" s="100"/>
      <c r="G1938" s="100"/>
      <c r="H1938" s="100"/>
      <c r="I1938" s="100"/>
      <c r="J1938" s="100"/>
      <c r="K1938" s="100"/>
      <c r="L1938" s="102"/>
      <c r="M1938" s="102"/>
      <c r="N1938" s="102"/>
      <c r="O1938" s="103"/>
      <c r="P1938" s="100"/>
      <c r="Q1938" s="100"/>
      <c r="R1938" s="100"/>
      <c r="S1938" s="100"/>
      <c r="T1938" s="100"/>
      <c r="U1938" s="100"/>
      <c r="V1938" s="100"/>
      <c r="W1938" s="100"/>
      <c r="X1938" s="100"/>
      <c r="Y1938" s="100"/>
      <c r="Z1938" s="100"/>
      <c r="AA1938" s="100"/>
    </row>
    <row r="1939" spans="1:27">
      <c r="A1939" s="99"/>
      <c r="B1939" s="100"/>
      <c r="C1939" s="100"/>
      <c r="D1939" s="100"/>
      <c r="E1939" s="100"/>
      <c r="F1939" s="100"/>
      <c r="G1939" s="100"/>
      <c r="H1939" s="100"/>
      <c r="I1939" s="100"/>
      <c r="J1939" s="100"/>
      <c r="K1939" s="100"/>
      <c r="L1939" s="102"/>
      <c r="M1939" s="102"/>
      <c r="N1939" s="102"/>
      <c r="O1939" s="103"/>
      <c r="P1939" s="100"/>
      <c r="Q1939" s="100"/>
      <c r="R1939" s="100"/>
      <c r="S1939" s="100"/>
      <c r="T1939" s="100"/>
      <c r="U1939" s="100"/>
      <c r="V1939" s="100"/>
      <c r="W1939" s="100"/>
      <c r="X1939" s="100"/>
      <c r="Y1939" s="100"/>
      <c r="Z1939" s="100"/>
      <c r="AA1939" s="100"/>
    </row>
    <row r="1940" spans="1:27">
      <c r="A1940" s="99"/>
      <c r="B1940" s="100"/>
      <c r="C1940" s="100"/>
      <c r="D1940" s="100"/>
      <c r="E1940" s="100"/>
      <c r="F1940" s="100"/>
      <c r="G1940" s="100"/>
      <c r="H1940" s="100"/>
      <c r="I1940" s="100"/>
      <c r="J1940" s="100"/>
      <c r="K1940" s="100"/>
      <c r="L1940" s="102"/>
      <c r="M1940" s="102"/>
      <c r="N1940" s="102"/>
      <c r="O1940" s="103"/>
      <c r="P1940" s="100"/>
      <c r="Q1940" s="100"/>
      <c r="R1940" s="100"/>
      <c r="S1940" s="100"/>
      <c r="T1940" s="100"/>
      <c r="U1940" s="100"/>
      <c r="V1940" s="100"/>
      <c r="W1940" s="100"/>
      <c r="X1940" s="100"/>
      <c r="Y1940" s="100"/>
      <c r="Z1940" s="100"/>
      <c r="AA1940" s="100"/>
    </row>
    <row r="1941" spans="1:27">
      <c r="A1941" s="99"/>
      <c r="B1941" s="100"/>
      <c r="C1941" s="100"/>
      <c r="D1941" s="100"/>
      <c r="E1941" s="100"/>
      <c r="F1941" s="100"/>
      <c r="G1941" s="100"/>
      <c r="H1941" s="100"/>
      <c r="I1941" s="100"/>
      <c r="J1941" s="100"/>
      <c r="K1941" s="100"/>
      <c r="L1941" s="102"/>
      <c r="M1941" s="102"/>
      <c r="N1941" s="102"/>
      <c r="O1941" s="103"/>
      <c r="P1941" s="100"/>
      <c r="Q1941" s="100"/>
      <c r="R1941" s="100"/>
      <c r="S1941" s="100"/>
      <c r="T1941" s="100"/>
      <c r="U1941" s="100"/>
      <c r="V1941" s="100"/>
      <c r="W1941" s="100"/>
      <c r="X1941" s="100"/>
      <c r="Y1941" s="100"/>
      <c r="Z1941" s="100"/>
      <c r="AA1941" s="100"/>
    </row>
    <row r="1942" spans="1:27">
      <c r="A1942" s="99"/>
      <c r="B1942" s="100"/>
      <c r="C1942" s="100"/>
      <c r="D1942" s="100"/>
      <c r="E1942" s="100"/>
      <c r="F1942" s="100"/>
      <c r="G1942" s="100"/>
      <c r="H1942" s="100"/>
      <c r="I1942" s="100"/>
      <c r="J1942" s="100"/>
      <c r="K1942" s="100"/>
      <c r="L1942" s="102"/>
      <c r="M1942" s="102"/>
      <c r="N1942" s="102"/>
      <c r="O1942" s="103"/>
      <c r="P1942" s="100"/>
      <c r="Q1942" s="100"/>
      <c r="R1942" s="100"/>
      <c r="S1942" s="100"/>
      <c r="T1942" s="100"/>
      <c r="U1942" s="100"/>
      <c r="V1942" s="100"/>
      <c r="W1942" s="100"/>
      <c r="X1942" s="100"/>
      <c r="Y1942" s="100"/>
      <c r="Z1942" s="100"/>
      <c r="AA1942" s="100"/>
    </row>
    <row r="1943" spans="1:27">
      <c r="A1943" s="99"/>
      <c r="B1943" s="100"/>
      <c r="C1943" s="100"/>
      <c r="D1943" s="100"/>
      <c r="E1943" s="100"/>
      <c r="F1943" s="100"/>
      <c r="G1943" s="100"/>
      <c r="H1943" s="100"/>
      <c r="I1943" s="100"/>
      <c r="J1943" s="100"/>
      <c r="K1943" s="100"/>
      <c r="L1943" s="102"/>
      <c r="M1943" s="102"/>
      <c r="N1943" s="102"/>
      <c r="O1943" s="103"/>
      <c r="P1943" s="100"/>
      <c r="Q1943" s="100"/>
      <c r="R1943" s="100"/>
      <c r="S1943" s="100"/>
      <c r="T1943" s="100"/>
      <c r="U1943" s="100"/>
      <c r="V1943" s="100"/>
      <c r="W1943" s="100"/>
      <c r="X1943" s="100"/>
      <c r="Y1943" s="100"/>
      <c r="Z1943" s="100"/>
      <c r="AA1943" s="100"/>
    </row>
    <row r="1944" spans="1:27">
      <c r="A1944" s="99"/>
      <c r="B1944" s="100"/>
      <c r="C1944" s="100"/>
      <c r="D1944" s="100"/>
      <c r="E1944" s="100"/>
      <c r="F1944" s="100"/>
      <c r="G1944" s="100"/>
      <c r="H1944" s="100"/>
      <c r="I1944" s="100"/>
      <c r="J1944" s="100"/>
      <c r="K1944" s="100"/>
      <c r="L1944" s="102"/>
      <c r="M1944" s="102"/>
      <c r="N1944" s="102"/>
      <c r="O1944" s="103"/>
      <c r="P1944" s="100"/>
      <c r="Q1944" s="100"/>
      <c r="R1944" s="100"/>
      <c r="S1944" s="100"/>
      <c r="T1944" s="100"/>
      <c r="U1944" s="100"/>
      <c r="V1944" s="100"/>
      <c r="W1944" s="100"/>
      <c r="X1944" s="100"/>
      <c r="Y1944" s="100"/>
      <c r="Z1944" s="100"/>
      <c r="AA1944" s="100"/>
    </row>
    <row r="1945" spans="1:27">
      <c r="A1945" s="99"/>
      <c r="B1945" s="100"/>
      <c r="C1945" s="100"/>
      <c r="D1945" s="100"/>
      <c r="E1945" s="100"/>
      <c r="F1945" s="100"/>
      <c r="G1945" s="100"/>
      <c r="H1945" s="100"/>
      <c r="I1945" s="100"/>
      <c r="J1945" s="100"/>
      <c r="K1945" s="100"/>
      <c r="L1945" s="102"/>
      <c r="M1945" s="102"/>
      <c r="N1945" s="102"/>
      <c r="O1945" s="103"/>
      <c r="P1945" s="100"/>
      <c r="Q1945" s="100"/>
      <c r="R1945" s="100"/>
      <c r="S1945" s="100"/>
      <c r="T1945" s="100"/>
      <c r="U1945" s="100"/>
      <c r="V1945" s="100"/>
      <c r="W1945" s="100"/>
      <c r="X1945" s="100"/>
      <c r="Y1945" s="100"/>
      <c r="Z1945" s="100"/>
      <c r="AA1945" s="100"/>
    </row>
    <row r="1946" spans="1:27">
      <c r="A1946" s="99"/>
      <c r="B1946" s="100"/>
      <c r="C1946" s="100"/>
      <c r="D1946" s="100"/>
      <c r="E1946" s="100"/>
      <c r="F1946" s="100"/>
      <c r="G1946" s="100"/>
      <c r="H1946" s="100"/>
      <c r="I1946" s="100"/>
      <c r="J1946" s="100"/>
      <c r="K1946" s="100"/>
      <c r="L1946" s="102"/>
      <c r="M1946" s="102"/>
      <c r="N1946" s="102"/>
      <c r="O1946" s="103"/>
      <c r="P1946" s="100"/>
      <c r="Q1946" s="100"/>
      <c r="R1946" s="100"/>
      <c r="S1946" s="100"/>
      <c r="T1946" s="100"/>
      <c r="U1946" s="100"/>
      <c r="V1946" s="100"/>
      <c r="W1946" s="100"/>
      <c r="X1946" s="100"/>
      <c r="Y1946" s="100"/>
      <c r="Z1946" s="100"/>
      <c r="AA1946" s="100"/>
    </row>
    <row r="1947" spans="1:27">
      <c r="A1947" s="99"/>
      <c r="B1947" s="100"/>
      <c r="C1947" s="100"/>
      <c r="D1947" s="100"/>
      <c r="E1947" s="100"/>
      <c r="F1947" s="100"/>
      <c r="G1947" s="100"/>
      <c r="H1947" s="100"/>
      <c r="I1947" s="100"/>
      <c r="J1947" s="100"/>
      <c r="K1947" s="100"/>
      <c r="L1947" s="102"/>
      <c r="M1947" s="102"/>
      <c r="N1947" s="102"/>
      <c r="O1947" s="103"/>
      <c r="P1947" s="100"/>
      <c r="Q1947" s="100"/>
      <c r="R1947" s="100"/>
      <c r="S1947" s="100"/>
      <c r="T1947" s="100"/>
      <c r="U1947" s="100"/>
      <c r="V1947" s="100"/>
      <c r="W1947" s="100"/>
      <c r="X1947" s="100"/>
      <c r="Y1947" s="100"/>
      <c r="Z1947" s="100"/>
      <c r="AA1947" s="100"/>
    </row>
    <row r="1948" spans="1:27">
      <c r="A1948" s="99"/>
      <c r="B1948" s="100"/>
      <c r="C1948" s="100"/>
      <c r="D1948" s="100"/>
      <c r="E1948" s="100"/>
      <c r="F1948" s="100"/>
      <c r="G1948" s="100"/>
      <c r="H1948" s="100"/>
      <c r="I1948" s="100"/>
      <c r="J1948" s="100"/>
      <c r="K1948" s="100"/>
      <c r="L1948" s="102"/>
      <c r="M1948" s="102"/>
      <c r="N1948" s="102"/>
      <c r="O1948" s="103"/>
      <c r="P1948" s="100"/>
      <c r="Q1948" s="100"/>
      <c r="R1948" s="100"/>
      <c r="S1948" s="100"/>
      <c r="T1948" s="100"/>
      <c r="U1948" s="100"/>
      <c r="V1948" s="100"/>
      <c r="W1948" s="100"/>
      <c r="X1948" s="100"/>
      <c r="Y1948" s="100"/>
      <c r="Z1948" s="100"/>
      <c r="AA1948" s="100"/>
    </row>
    <row r="1949" spans="1:27">
      <c r="A1949" s="99"/>
      <c r="B1949" s="100"/>
      <c r="C1949" s="100"/>
      <c r="D1949" s="100"/>
      <c r="E1949" s="100"/>
      <c r="F1949" s="100"/>
      <c r="G1949" s="100"/>
      <c r="H1949" s="100"/>
      <c r="I1949" s="100"/>
      <c r="J1949" s="100"/>
      <c r="K1949" s="100"/>
      <c r="L1949" s="102"/>
      <c r="M1949" s="102"/>
      <c r="N1949" s="102"/>
      <c r="O1949" s="103"/>
      <c r="P1949" s="100"/>
      <c r="Q1949" s="100"/>
      <c r="R1949" s="100"/>
      <c r="S1949" s="100"/>
      <c r="T1949" s="100"/>
      <c r="U1949" s="100"/>
      <c r="V1949" s="100"/>
      <c r="W1949" s="100"/>
      <c r="X1949" s="100"/>
      <c r="Y1949" s="100"/>
      <c r="Z1949" s="100"/>
      <c r="AA1949" s="100"/>
    </row>
    <row r="1950" spans="1:27">
      <c r="A1950" s="99"/>
      <c r="B1950" s="100"/>
      <c r="C1950" s="100"/>
      <c r="D1950" s="100"/>
      <c r="E1950" s="100"/>
      <c r="F1950" s="100"/>
      <c r="G1950" s="100"/>
      <c r="H1950" s="100"/>
      <c r="I1950" s="100"/>
      <c r="J1950" s="100"/>
      <c r="K1950" s="100"/>
      <c r="L1950" s="102"/>
      <c r="M1950" s="102"/>
      <c r="N1950" s="102"/>
      <c r="O1950" s="103"/>
      <c r="P1950" s="100"/>
      <c r="Q1950" s="100"/>
      <c r="R1950" s="100"/>
      <c r="S1950" s="100"/>
      <c r="T1950" s="100"/>
      <c r="U1950" s="100"/>
      <c r="V1950" s="100"/>
      <c r="W1950" s="100"/>
      <c r="X1950" s="100"/>
      <c r="Y1950" s="100"/>
      <c r="Z1950" s="100"/>
      <c r="AA1950" s="100"/>
    </row>
    <row r="1951" spans="1:27">
      <c r="A1951" s="99"/>
      <c r="B1951" s="100"/>
      <c r="C1951" s="100"/>
      <c r="D1951" s="100"/>
      <c r="E1951" s="100"/>
      <c r="F1951" s="100"/>
      <c r="G1951" s="100"/>
      <c r="H1951" s="100"/>
      <c r="I1951" s="100"/>
      <c r="J1951" s="100"/>
      <c r="K1951" s="100"/>
      <c r="L1951" s="102"/>
      <c r="M1951" s="102"/>
      <c r="N1951" s="102"/>
      <c r="O1951" s="103"/>
      <c r="P1951" s="100"/>
      <c r="Q1951" s="100"/>
      <c r="R1951" s="100"/>
      <c r="S1951" s="100"/>
      <c r="T1951" s="100"/>
      <c r="U1951" s="100"/>
      <c r="V1951" s="100"/>
      <c r="W1951" s="100"/>
      <c r="X1951" s="100"/>
      <c r="Y1951" s="100"/>
      <c r="Z1951" s="100"/>
      <c r="AA1951" s="100"/>
    </row>
    <row r="1952" spans="1:27">
      <c r="A1952" s="99"/>
      <c r="B1952" s="100"/>
      <c r="C1952" s="100"/>
      <c r="D1952" s="100"/>
      <c r="E1952" s="100"/>
      <c r="F1952" s="100"/>
      <c r="G1952" s="100"/>
      <c r="H1952" s="100"/>
      <c r="I1952" s="100"/>
      <c r="J1952" s="100"/>
      <c r="K1952" s="100"/>
      <c r="L1952" s="102"/>
      <c r="M1952" s="102"/>
      <c r="N1952" s="102"/>
      <c r="O1952" s="103"/>
      <c r="P1952" s="100"/>
      <c r="Q1952" s="100"/>
      <c r="R1952" s="100"/>
      <c r="S1952" s="100"/>
      <c r="T1952" s="100"/>
      <c r="U1952" s="100"/>
      <c r="V1952" s="100"/>
      <c r="W1952" s="100"/>
      <c r="X1952" s="100"/>
      <c r="Y1952" s="100"/>
      <c r="Z1952" s="100"/>
      <c r="AA1952" s="100"/>
    </row>
    <row r="1953" spans="1:27">
      <c r="A1953" s="99"/>
      <c r="B1953" s="100"/>
      <c r="C1953" s="100"/>
      <c r="D1953" s="100"/>
      <c r="E1953" s="100"/>
      <c r="F1953" s="100"/>
      <c r="G1953" s="100"/>
      <c r="H1953" s="100"/>
      <c r="I1953" s="100"/>
      <c r="J1953" s="100"/>
      <c r="K1953" s="100"/>
      <c r="L1953" s="102"/>
      <c r="M1953" s="102"/>
      <c r="N1953" s="102"/>
      <c r="O1953" s="103"/>
      <c r="P1953" s="100"/>
      <c r="Q1953" s="100"/>
      <c r="R1953" s="100"/>
      <c r="S1953" s="100"/>
      <c r="T1953" s="100"/>
      <c r="U1953" s="100"/>
      <c r="V1953" s="100"/>
      <c r="W1953" s="100"/>
      <c r="X1953" s="100"/>
      <c r="Y1953" s="100"/>
      <c r="Z1953" s="100"/>
      <c r="AA1953" s="100"/>
    </row>
    <row r="1954" spans="1:27">
      <c r="A1954" s="99"/>
      <c r="B1954" s="100"/>
      <c r="C1954" s="100"/>
      <c r="D1954" s="100"/>
      <c r="E1954" s="100"/>
      <c r="F1954" s="100"/>
      <c r="G1954" s="100"/>
      <c r="H1954" s="100"/>
      <c r="I1954" s="100"/>
      <c r="J1954" s="100"/>
      <c r="K1954" s="100"/>
      <c r="L1954" s="102"/>
      <c r="M1954" s="102"/>
      <c r="N1954" s="102"/>
      <c r="O1954" s="103"/>
      <c r="P1954" s="100"/>
      <c r="Q1954" s="100"/>
      <c r="R1954" s="100"/>
      <c r="S1954" s="100"/>
      <c r="T1954" s="100"/>
      <c r="U1954" s="100"/>
      <c r="V1954" s="100"/>
      <c r="W1954" s="100"/>
      <c r="X1954" s="100"/>
      <c r="Y1954" s="100"/>
      <c r="Z1954" s="100"/>
      <c r="AA1954" s="100"/>
    </row>
    <row r="1955" spans="1:27">
      <c r="A1955" s="99"/>
      <c r="B1955" s="100"/>
      <c r="C1955" s="100"/>
      <c r="D1955" s="100"/>
      <c r="E1955" s="100"/>
      <c r="F1955" s="100"/>
      <c r="G1955" s="100"/>
      <c r="H1955" s="100"/>
      <c r="I1955" s="100"/>
      <c r="J1955" s="100"/>
      <c r="K1955" s="100"/>
      <c r="L1955" s="102"/>
      <c r="M1955" s="102"/>
      <c r="N1955" s="102"/>
      <c r="O1955" s="103"/>
      <c r="P1955" s="100"/>
      <c r="Q1955" s="100"/>
      <c r="R1955" s="100"/>
      <c r="S1955" s="100"/>
      <c r="T1955" s="100"/>
      <c r="U1955" s="100"/>
      <c r="V1955" s="100"/>
      <c r="W1955" s="100"/>
      <c r="X1955" s="100"/>
      <c r="Y1955" s="100"/>
      <c r="Z1955" s="100"/>
      <c r="AA1955" s="100"/>
    </row>
    <row r="1956" spans="1:27">
      <c r="A1956" s="99"/>
      <c r="B1956" s="100"/>
      <c r="C1956" s="100"/>
      <c r="D1956" s="100"/>
      <c r="E1956" s="100"/>
      <c r="F1956" s="100"/>
      <c r="G1956" s="100"/>
      <c r="H1956" s="100"/>
      <c r="I1956" s="100"/>
      <c r="J1956" s="100"/>
      <c r="K1956" s="100"/>
      <c r="L1956" s="102"/>
      <c r="M1956" s="102"/>
      <c r="N1956" s="102"/>
      <c r="O1956" s="103"/>
      <c r="P1956" s="100"/>
      <c r="Q1956" s="100"/>
      <c r="R1956" s="100"/>
      <c r="S1956" s="100"/>
      <c r="T1956" s="100"/>
      <c r="U1956" s="100"/>
      <c r="V1956" s="100"/>
      <c r="W1956" s="100"/>
      <c r="X1956" s="100"/>
      <c r="Y1956" s="100"/>
      <c r="Z1956" s="100"/>
      <c r="AA1956" s="100"/>
    </row>
    <row r="1957" spans="1:27">
      <c r="A1957" s="99"/>
      <c r="B1957" s="100"/>
      <c r="C1957" s="100"/>
      <c r="D1957" s="100"/>
      <c r="E1957" s="100"/>
      <c r="F1957" s="100"/>
      <c r="G1957" s="100"/>
      <c r="H1957" s="100"/>
      <c r="I1957" s="100"/>
      <c r="J1957" s="100"/>
      <c r="K1957" s="100"/>
      <c r="L1957" s="102"/>
      <c r="M1957" s="102"/>
      <c r="N1957" s="102"/>
      <c r="O1957" s="103"/>
      <c r="P1957" s="100"/>
      <c r="Q1957" s="100"/>
      <c r="R1957" s="100"/>
      <c r="S1957" s="100"/>
      <c r="T1957" s="100"/>
      <c r="U1957" s="100"/>
      <c r="V1957" s="100"/>
      <c r="W1957" s="100"/>
      <c r="X1957" s="100"/>
      <c r="Y1957" s="100"/>
      <c r="Z1957" s="100"/>
      <c r="AA1957" s="100"/>
    </row>
    <row r="1958" spans="1:27">
      <c r="A1958" s="99"/>
      <c r="B1958" s="100"/>
      <c r="C1958" s="100"/>
      <c r="D1958" s="100"/>
      <c r="E1958" s="100"/>
      <c r="F1958" s="100"/>
      <c r="G1958" s="100"/>
      <c r="H1958" s="100"/>
      <c r="I1958" s="100"/>
      <c r="J1958" s="100"/>
      <c r="K1958" s="100"/>
      <c r="L1958" s="102"/>
      <c r="M1958" s="102"/>
      <c r="N1958" s="102"/>
      <c r="O1958" s="103"/>
      <c r="P1958" s="100"/>
      <c r="Q1958" s="100"/>
      <c r="R1958" s="100"/>
      <c r="S1958" s="100"/>
      <c r="T1958" s="100"/>
      <c r="U1958" s="100"/>
      <c r="V1958" s="100"/>
      <c r="W1958" s="100"/>
      <c r="X1958" s="100"/>
      <c r="Y1958" s="100"/>
      <c r="Z1958" s="100"/>
      <c r="AA1958" s="100"/>
    </row>
    <row r="1959" spans="1:27">
      <c r="A1959" s="99"/>
      <c r="B1959" s="100"/>
      <c r="C1959" s="100"/>
      <c r="D1959" s="100"/>
      <c r="E1959" s="100"/>
      <c r="F1959" s="100"/>
      <c r="G1959" s="100"/>
      <c r="H1959" s="100"/>
      <c r="I1959" s="100"/>
      <c r="J1959" s="100"/>
      <c r="K1959" s="100"/>
      <c r="L1959" s="102"/>
      <c r="M1959" s="102"/>
      <c r="N1959" s="102"/>
      <c r="O1959" s="103"/>
      <c r="P1959" s="100"/>
      <c r="Q1959" s="100"/>
      <c r="R1959" s="100"/>
      <c r="S1959" s="100"/>
      <c r="T1959" s="100"/>
      <c r="U1959" s="100"/>
      <c r="V1959" s="100"/>
      <c r="W1959" s="100"/>
      <c r="X1959" s="100"/>
      <c r="Y1959" s="100"/>
      <c r="Z1959" s="100"/>
      <c r="AA1959" s="100"/>
    </row>
    <row r="1960" spans="1:27">
      <c r="A1960" s="99"/>
      <c r="B1960" s="100"/>
      <c r="C1960" s="100"/>
      <c r="D1960" s="100"/>
      <c r="E1960" s="100"/>
      <c r="F1960" s="100"/>
      <c r="G1960" s="100"/>
      <c r="H1960" s="100"/>
      <c r="I1960" s="100"/>
      <c r="J1960" s="100"/>
      <c r="K1960" s="100"/>
      <c r="L1960" s="102"/>
      <c r="M1960" s="102"/>
      <c r="N1960" s="102"/>
      <c r="O1960" s="103"/>
      <c r="P1960" s="100"/>
      <c r="Q1960" s="100"/>
      <c r="R1960" s="100"/>
      <c r="S1960" s="100"/>
      <c r="T1960" s="100"/>
      <c r="U1960" s="100"/>
      <c r="V1960" s="100"/>
      <c r="W1960" s="100"/>
      <c r="X1960" s="100"/>
      <c r="Y1960" s="100"/>
      <c r="Z1960" s="100"/>
      <c r="AA1960" s="100"/>
    </row>
    <row r="1961" spans="1:27">
      <c r="A1961" s="99"/>
      <c r="B1961" s="100"/>
      <c r="C1961" s="100"/>
      <c r="D1961" s="100"/>
      <c r="E1961" s="100"/>
      <c r="F1961" s="100"/>
      <c r="G1961" s="100"/>
      <c r="H1961" s="100"/>
      <c r="I1961" s="100"/>
      <c r="J1961" s="100"/>
      <c r="K1961" s="100"/>
      <c r="L1961" s="102"/>
      <c r="M1961" s="102"/>
      <c r="N1961" s="102"/>
      <c r="O1961" s="103"/>
      <c r="P1961" s="100"/>
      <c r="Q1961" s="100"/>
      <c r="R1961" s="100"/>
      <c r="S1961" s="100"/>
      <c r="T1961" s="100"/>
      <c r="U1961" s="100"/>
      <c r="V1961" s="100"/>
      <c r="W1961" s="100"/>
      <c r="X1961" s="100"/>
      <c r="Y1961" s="100"/>
      <c r="Z1961" s="100"/>
      <c r="AA1961" s="100"/>
    </row>
    <row r="1962" spans="1:27">
      <c r="A1962" s="99"/>
      <c r="B1962" s="100"/>
      <c r="C1962" s="100"/>
      <c r="D1962" s="100"/>
      <c r="E1962" s="100"/>
      <c r="F1962" s="100"/>
      <c r="G1962" s="100"/>
      <c r="H1962" s="100"/>
      <c r="I1962" s="100"/>
      <c r="J1962" s="100"/>
      <c r="K1962" s="100"/>
      <c r="L1962" s="102"/>
      <c r="M1962" s="102"/>
      <c r="N1962" s="102"/>
      <c r="O1962" s="103"/>
      <c r="P1962" s="100"/>
      <c r="Q1962" s="100"/>
      <c r="R1962" s="100"/>
      <c r="S1962" s="100"/>
      <c r="T1962" s="100"/>
      <c r="U1962" s="100"/>
      <c r="V1962" s="100"/>
      <c r="W1962" s="100"/>
      <c r="X1962" s="100"/>
      <c r="Y1962" s="100"/>
      <c r="Z1962" s="100"/>
      <c r="AA1962" s="100"/>
    </row>
    <row r="1963" spans="1:27">
      <c r="A1963" s="99"/>
      <c r="B1963" s="100"/>
      <c r="C1963" s="100"/>
      <c r="D1963" s="100"/>
      <c r="E1963" s="100"/>
      <c r="F1963" s="100"/>
      <c r="G1963" s="100"/>
      <c r="H1963" s="100"/>
      <c r="I1963" s="100"/>
      <c r="J1963" s="100"/>
      <c r="K1963" s="100"/>
      <c r="L1963" s="102"/>
      <c r="M1963" s="102"/>
      <c r="N1963" s="102"/>
      <c r="O1963" s="103"/>
      <c r="P1963" s="100"/>
      <c r="Q1963" s="100"/>
      <c r="R1963" s="100"/>
      <c r="S1963" s="100"/>
      <c r="T1963" s="100"/>
      <c r="U1963" s="100"/>
      <c r="V1963" s="100"/>
      <c r="W1963" s="100"/>
      <c r="X1963" s="100"/>
      <c r="Y1963" s="100"/>
      <c r="Z1963" s="100"/>
      <c r="AA1963" s="100"/>
    </row>
    <row r="1964" spans="1:27">
      <c r="A1964" s="99"/>
      <c r="B1964" s="100"/>
      <c r="C1964" s="100"/>
      <c r="D1964" s="100"/>
      <c r="E1964" s="100"/>
      <c r="F1964" s="100"/>
      <c r="G1964" s="100"/>
      <c r="H1964" s="100"/>
      <c r="I1964" s="100"/>
      <c r="J1964" s="100"/>
      <c r="K1964" s="100"/>
      <c r="L1964" s="102"/>
      <c r="M1964" s="102"/>
      <c r="N1964" s="102"/>
      <c r="O1964" s="103"/>
      <c r="P1964" s="100"/>
      <c r="Q1964" s="100"/>
      <c r="R1964" s="100"/>
      <c r="S1964" s="100"/>
      <c r="T1964" s="100"/>
      <c r="U1964" s="100"/>
      <c r="V1964" s="100"/>
      <c r="W1964" s="100"/>
      <c r="X1964" s="100"/>
      <c r="Y1964" s="100"/>
      <c r="Z1964" s="100"/>
      <c r="AA1964" s="100"/>
    </row>
    <row r="1965" spans="1:27">
      <c r="A1965" s="99"/>
      <c r="B1965" s="100"/>
      <c r="C1965" s="100"/>
      <c r="D1965" s="100"/>
      <c r="E1965" s="100"/>
      <c r="F1965" s="100"/>
      <c r="G1965" s="100"/>
      <c r="H1965" s="100"/>
      <c r="I1965" s="100"/>
      <c r="J1965" s="100"/>
      <c r="K1965" s="100"/>
      <c r="L1965" s="102"/>
      <c r="M1965" s="102"/>
      <c r="N1965" s="102"/>
      <c r="O1965" s="103"/>
      <c r="P1965" s="100"/>
      <c r="Q1965" s="100"/>
      <c r="R1965" s="100"/>
      <c r="S1965" s="100"/>
      <c r="T1965" s="100"/>
      <c r="U1965" s="100"/>
      <c r="V1965" s="100"/>
      <c r="W1965" s="100"/>
      <c r="X1965" s="100"/>
      <c r="Y1965" s="100"/>
      <c r="Z1965" s="100"/>
      <c r="AA1965" s="100"/>
    </row>
    <row r="1966" spans="1:27">
      <c r="A1966" s="99"/>
      <c r="B1966" s="100"/>
      <c r="C1966" s="100"/>
      <c r="D1966" s="100"/>
      <c r="E1966" s="100"/>
      <c r="F1966" s="100"/>
      <c r="G1966" s="100"/>
      <c r="H1966" s="100"/>
      <c r="I1966" s="100"/>
      <c r="J1966" s="100"/>
      <c r="K1966" s="100"/>
      <c r="L1966" s="102"/>
      <c r="M1966" s="102"/>
      <c r="N1966" s="102"/>
      <c r="O1966" s="103"/>
      <c r="P1966" s="100"/>
      <c r="Q1966" s="100"/>
      <c r="R1966" s="100"/>
      <c r="S1966" s="100"/>
      <c r="T1966" s="100"/>
      <c r="U1966" s="100"/>
      <c r="V1966" s="100"/>
      <c r="W1966" s="100"/>
      <c r="X1966" s="100"/>
      <c r="Y1966" s="100"/>
      <c r="Z1966" s="100"/>
      <c r="AA1966" s="100"/>
    </row>
    <row r="1967" spans="1:27">
      <c r="A1967" s="99"/>
      <c r="B1967" s="100"/>
      <c r="C1967" s="100"/>
      <c r="D1967" s="100"/>
      <c r="E1967" s="100"/>
      <c r="F1967" s="100"/>
      <c r="G1967" s="100"/>
      <c r="H1967" s="100"/>
      <c r="I1967" s="100"/>
      <c r="J1967" s="100"/>
      <c r="K1967" s="100"/>
      <c r="L1967" s="102"/>
      <c r="M1967" s="102"/>
      <c r="N1967" s="102"/>
      <c r="O1967" s="103"/>
      <c r="P1967" s="100"/>
      <c r="Q1967" s="100"/>
      <c r="R1967" s="100"/>
      <c r="S1967" s="100"/>
      <c r="T1967" s="100"/>
      <c r="U1967" s="100"/>
      <c r="V1967" s="100"/>
      <c r="W1967" s="100"/>
      <c r="X1967" s="100"/>
      <c r="Y1967" s="100"/>
      <c r="Z1967" s="100"/>
      <c r="AA1967" s="100"/>
    </row>
    <row r="1968" spans="1:27">
      <c r="A1968" s="99"/>
      <c r="B1968" s="100"/>
      <c r="C1968" s="100"/>
      <c r="D1968" s="100"/>
      <c r="E1968" s="100"/>
      <c r="F1968" s="100"/>
      <c r="G1968" s="100"/>
      <c r="H1968" s="100"/>
      <c r="I1968" s="100"/>
      <c r="J1968" s="100"/>
      <c r="K1968" s="100"/>
      <c r="L1968" s="102"/>
      <c r="M1968" s="102"/>
      <c r="N1968" s="102"/>
      <c r="O1968" s="103"/>
      <c r="P1968" s="100"/>
      <c r="Q1968" s="100"/>
      <c r="R1968" s="100"/>
      <c r="S1968" s="100"/>
      <c r="T1968" s="100"/>
      <c r="U1968" s="100"/>
      <c r="V1968" s="100"/>
      <c r="W1968" s="100"/>
      <c r="X1968" s="100"/>
      <c r="Y1968" s="100"/>
      <c r="Z1968" s="100"/>
      <c r="AA1968" s="100"/>
    </row>
    <row r="1969" spans="1:27">
      <c r="A1969" s="99"/>
      <c r="B1969" s="100"/>
      <c r="C1969" s="100"/>
      <c r="D1969" s="100"/>
      <c r="E1969" s="100"/>
      <c r="F1969" s="100"/>
      <c r="G1969" s="100"/>
      <c r="H1969" s="100"/>
      <c r="I1969" s="100"/>
      <c r="J1969" s="100"/>
      <c r="K1969" s="100"/>
      <c r="L1969" s="102"/>
      <c r="M1969" s="102"/>
      <c r="N1969" s="102"/>
      <c r="O1969" s="103"/>
      <c r="P1969" s="100"/>
      <c r="Q1969" s="100"/>
      <c r="R1969" s="100"/>
      <c r="S1969" s="100"/>
      <c r="T1969" s="100"/>
      <c r="U1969" s="100"/>
      <c r="V1969" s="100"/>
      <c r="W1969" s="100"/>
      <c r="X1969" s="100"/>
      <c r="Y1969" s="100"/>
      <c r="Z1969" s="100"/>
      <c r="AA1969" s="100"/>
    </row>
    <row r="1970" spans="1:27">
      <c r="A1970" s="99"/>
      <c r="B1970" s="100"/>
      <c r="C1970" s="100"/>
      <c r="D1970" s="100"/>
      <c r="E1970" s="100"/>
      <c r="F1970" s="100"/>
      <c r="G1970" s="100"/>
      <c r="H1970" s="100"/>
      <c r="I1970" s="100"/>
      <c r="J1970" s="100"/>
      <c r="K1970" s="100"/>
      <c r="L1970" s="102"/>
      <c r="M1970" s="102"/>
      <c r="N1970" s="102"/>
      <c r="O1970" s="103"/>
      <c r="P1970" s="100"/>
      <c r="Q1970" s="100"/>
      <c r="R1970" s="100"/>
      <c r="S1970" s="100"/>
      <c r="T1970" s="100"/>
      <c r="U1970" s="100"/>
      <c r="V1970" s="100"/>
      <c r="W1970" s="100"/>
      <c r="X1970" s="100"/>
      <c r="Y1970" s="100"/>
      <c r="Z1970" s="100"/>
      <c r="AA1970" s="100"/>
    </row>
    <row r="1971" spans="1:27">
      <c r="A1971" s="99"/>
      <c r="B1971" s="100"/>
      <c r="C1971" s="100"/>
      <c r="D1971" s="100"/>
      <c r="E1971" s="100"/>
      <c r="F1971" s="100"/>
      <c r="G1971" s="100"/>
      <c r="H1971" s="100"/>
      <c r="I1971" s="100"/>
      <c r="J1971" s="100"/>
      <c r="K1971" s="100"/>
      <c r="L1971" s="102"/>
      <c r="M1971" s="102"/>
      <c r="N1971" s="102"/>
      <c r="O1971" s="103"/>
      <c r="P1971" s="100"/>
      <c r="Q1971" s="100"/>
      <c r="R1971" s="100"/>
      <c r="S1971" s="100"/>
      <c r="T1971" s="100"/>
      <c r="U1971" s="100"/>
      <c r="V1971" s="100"/>
      <c r="W1971" s="100"/>
      <c r="X1971" s="100"/>
      <c r="Y1971" s="100"/>
      <c r="Z1971" s="100"/>
      <c r="AA1971" s="100"/>
    </row>
    <row r="1972" spans="1:27">
      <c r="A1972" s="99"/>
      <c r="B1972" s="100"/>
      <c r="C1972" s="100"/>
      <c r="D1972" s="100"/>
      <c r="E1972" s="100"/>
      <c r="F1972" s="100"/>
      <c r="G1972" s="100"/>
      <c r="H1972" s="100"/>
      <c r="I1972" s="100"/>
      <c r="J1972" s="100"/>
      <c r="K1972" s="100"/>
      <c r="L1972" s="102"/>
      <c r="M1972" s="102"/>
      <c r="N1972" s="102"/>
      <c r="O1972" s="103"/>
      <c r="P1972" s="100"/>
      <c r="Q1972" s="100"/>
      <c r="R1972" s="100"/>
      <c r="S1972" s="100"/>
      <c r="T1972" s="100"/>
      <c r="U1972" s="100"/>
      <c r="V1972" s="100"/>
      <c r="W1972" s="100"/>
      <c r="X1972" s="100"/>
      <c r="Y1972" s="100"/>
      <c r="Z1972" s="100"/>
      <c r="AA1972" s="100"/>
    </row>
    <row r="1973" spans="1:27">
      <c r="A1973" s="99"/>
      <c r="B1973" s="100"/>
      <c r="C1973" s="100"/>
      <c r="D1973" s="100"/>
      <c r="E1973" s="100"/>
      <c r="F1973" s="100"/>
      <c r="G1973" s="100"/>
      <c r="H1973" s="100"/>
      <c r="I1973" s="100"/>
      <c r="J1973" s="100"/>
      <c r="K1973" s="100"/>
      <c r="L1973" s="102"/>
      <c r="M1973" s="102"/>
      <c r="N1973" s="102"/>
      <c r="O1973" s="103"/>
      <c r="P1973" s="100"/>
      <c r="Q1973" s="100"/>
      <c r="R1973" s="100"/>
      <c r="S1973" s="100"/>
      <c r="T1973" s="100"/>
      <c r="U1973" s="100"/>
      <c r="V1973" s="100"/>
      <c r="W1973" s="100"/>
      <c r="X1973" s="100"/>
      <c r="Y1973" s="100"/>
      <c r="Z1973" s="100"/>
      <c r="AA1973" s="100"/>
    </row>
    <row r="1974" spans="1:27">
      <c r="A1974" s="99"/>
      <c r="B1974" s="100"/>
      <c r="C1974" s="100"/>
      <c r="D1974" s="100"/>
      <c r="E1974" s="100"/>
      <c r="F1974" s="100"/>
      <c r="G1974" s="100"/>
      <c r="H1974" s="100"/>
      <c r="I1974" s="100"/>
      <c r="J1974" s="100"/>
      <c r="K1974" s="100"/>
      <c r="L1974" s="102"/>
      <c r="M1974" s="102"/>
      <c r="N1974" s="102"/>
      <c r="O1974" s="103"/>
      <c r="P1974" s="100"/>
      <c r="Q1974" s="100"/>
      <c r="R1974" s="100"/>
      <c r="S1974" s="100"/>
      <c r="T1974" s="100"/>
      <c r="U1974" s="100"/>
      <c r="V1974" s="100"/>
      <c r="W1974" s="100"/>
      <c r="X1974" s="100"/>
      <c r="Y1974" s="100"/>
      <c r="Z1974" s="100"/>
      <c r="AA1974" s="100"/>
    </row>
    <row r="1975" spans="1:27">
      <c r="A1975" s="99"/>
      <c r="B1975" s="100"/>
      <c r="C1975" s="100"/>
      <c r="D1975" s="100"/>
      <c r="E1975" s="100"/>
      <c r="F1975" s="100"/>
      <c r="G1975" s="100"/>
      <c r="H1975" s="100"/>
      <c r="I1975" s="100"/>
      <c r="J1975" s="100"/>
      <c r="K1975" s="100"/>
      <c r="L1975" s="102"/>
      <c r="M1975" s="102"/>
      <c r="N1975" s="102"/>
      <c r="O1975" s="103"/>
      <c r="P1975" s="100"/>
      <c r="Q1975" s="100"/>
      <c r="R1975" s="100"/>
      <c r="S1975" s="100"/>
      <c r="T1975" s="100"/>
      <c r="U1975" s="100"/>
      <c r="V1975" s="100"/>
      <c r="W1975" s="100"/>
      <c r="X1975" s="100"/>
      <c r="Y1975" s="100"/>
      <c r="Z1975" s="100"/>
      <c r="AA1975" s="100"/>
    </row>
    <row r="1976" spans="1:27">
      <c r="A1976" s="99"/>
      <c r="B1976" s="100"/>
      <c r="C1976" s="100"/>
      <c r="D1976" s="100"/>
      <c r="E1976" s="100"/>
      <c r="F1976" s="100"/>
      <c r="G1976" s="100"/>
      <c r="H1976" s="100"/>
      <c r="I1976" s="100"/>
      <c r="J1976" s="100"/>
      <c r="K1976" s="100"/>
      <c r="L1976" s="102"/>
      <c r="M1976" s="102"/>
      <c r="N1976" s="102"/>
      <c r="O1976" s="103"/>
      <c r="P1976" s="100"/>
      <c r="Q1976" s="100"/>
      <c r="R1976" s="100"/>
      <c r="S1976" s="100"/>
      <c r="T1976" s="100"/>
      <c r="U1976" s="100"/>
      <c r="V1976" s="100"/>
      <c r="W1976" s="100"/>
      <c r="X1976" s="100"/>
      <c r="Y1976" s="100"/>
      <c r="Z1976" s="100"/>
      <c r="AA1976" s="100"/>
    </row>
    <row r="1977" spans="1:27">
      <c r="A1977" s="99"/>
      <c r="B1977" s="100"/>
      <c r="C1977" s="100"/>
      <c r="D1977" s="100"/>
      <c r="E1977" s="100"/>
      <c r="F1977" s="100"/>
      <c r="G1977" s="100"/>
      <c r="H1977" s="100"/>
      <c r="I1977" s="100"/>
      <c r="J1977" s="100"/>
      <c r="K1977" s="100"/>
      <c r="L1977" s="102"/>
      <c r="M1977" s="102"/>
      <c r="N1977" s="102"/>
      <c r="O1977" s="103"/>
      <c r="P1977" s="100"/>
      <c r="Q1977" s="100"/>
      <c r="R1977" s="100"/>
      <c r="S1977" s="100"/>
      <c r="T1977" s="100"/>
      <c r="U1977" s="100"/>
      <c r="V1977" s="100"/>
      <c r="W1977" s="100"/>
      <c r="X1977" s="100"/>
      <c r="Y1977" s="100"/>
      <c r="Z1977" s="100"/>
      <c r="AA1977" s="100"/>
    </row>
    <row r="1978" spans="1:27">
      <c r="A1978" s="99"/>
      <c r="B1978" s="100"/>
      <c r="C1978" s="100"/>
      <c r="D1978" s="100"/>
      <c r="E1978" s="100"/>
      <c r="F1978" s="100"/>
      <c r="G1978" s="100"/>
      <c r="H1978" s="100"/>
      <c r="I1978" s="100"/>
      <c r="J1978" s="100"/>
      <c r="K1978" s="100"/>
      <c r="L1978" s="102"/>
      <c r="M1978" s="102"/>
      <c r="N1978" s="102"/>
      <c r="O1978" s="103"/>
      <c r="P1978" s="100"/>
      <c r="Q1978" s="100"/>
      <c r="R1978" s="100"/>
      <c r="S1978" s="100"/>
      <c r="T1978" s="100"/>
      <c r="U1978" s="100"/>
      <c r="V1978" s="100"/>
      <c r="W1978" s="100"/>
      <c r="X1978" s="100"/>
      <c r="Y1978" s="100"/>
      <c r="Z1978" s="100"/>
      <c r="AA1978" s="100"/>
    </row>
    <row r="1979" spans="1:27">
      <c r="A1979" s="99"/>
      <c r="B1979" s="100"/>
      <c r="C1979" s="100"/>
      <c r="D1979" s="100"/>
      <c r="E1979" s="100"/>
      <c r="F1979" s="100"/>
      <c r="G1979" s="100"/>
      <c r="H1979" s="100"/>
      <c r="I1979" s="100"/>
      <c r="J1979" s="100"/>
      <c r="K1979" s="100"/>
      <c r="L1979" s="102"/>
      <c r="M1979" s="102"/>
      <c r="N1979" s="102"/>
      <c r="O1979" s="103"/>
      <c r="P1979" s="100"/>
      <c r="Q1979" s="100"/>
      <c r="R1979" s="100"/>
      <c r="S1979" s="100"/>
      <c r="T1979" s="100"/>
      <c r="U1979" s="100"/>
      <c r="V1979" s="100"/>
      <c r="W1979" s="100"/>
      <c r="X1979" s="100"/>
      <c r="Y1979" s="100"/>
      <c r="Z1979" s="100"/>
      <c r="AA1979" s="100"/>
    </row>
    <row r="1980" spans="1:27">
      <c r="A1980" s="99"/>
      <c r="B1980" s="100"/>
      <c r="C1980" s="100"/>
      <c r="D1980" s="100"/>
      <c r="E1980" s="100"/>
      <c r="F1980" s="100"/>
      <c r="G1980" s="100"/>
      <c r="H1980" s="100"/>
      <c r="I1980" s="100"/>
      <c r="J1980" s="100"/>
      <c r="K1980" s="100"/>
      <c r="L1980" s="102"/>
      <c r="M1980" s="102"/>
      <c r="N1980" s="102"/>
      <c r="O1980" s="103"/>
      <c r="P1980" s="100"/>
      <c r="Q1980" s="100"/>
      <c r="R1980" s="100"/>
      <c r="S1980" s="100"/>
      <c r="T1980" s="100"/>
      <c r="U1980" s="100"/>
      <c r="V1980" s="100"/>
      <c r="W1980" s="100"/>
      <c r="X1980" s="100"/>
      <c r="Y1980" s="100"/>
      <c r="Z1980" s="100"/>
      <c r="AA1980" s="100"/>
    </row>
    <row r="1981" spans="1:27">
      <c r="A1981" s="99"/>
      <c r="B1981" s="100"/>
      <c r="C1981" s="100"/>
      <c r="D1981" s="100"/>
      <c r="E1981" s="100"/>
      <c r="F1981" s="100"/>
      <c r="G1981" s="100"/>
      <c r="H1981" s="100"/>
      <c r="I1981" s="100"/>
      <c r="J1981" s="100"/>
      <c r="K1981" s="100"/>
      <c r="L1981" s="102"/>
      <c r="M1981" s="102"/>
      <c r="N1981" s="102"/>
      <c r="O1981" s="103"/>
      <c r="P1981" s="100"/>
      <c r="Q1981" s="100"/>
      <c r="R1981" s="100"/>
      <c r="S1981" s="100"/>
      <c r="T1981" s="100"/>
      <c r="U1981" s="100"/>
      <c r="V1981" s="100"/>
      <c r="W1981" s="100"/>
      <c r="X1981" s="100"/>
      <c r="Y1981" s="100"/>
      <c r="Z1981" s="100"/>
      <c r="AA1981" s="100"/>
    </row>
    <row r="1982" spans="1:27">
      <c r="A1982" s="99"/>
      <c r="B1982" s="100"/>
      <c r="C1982" s="100"/>
      <c r="D1982" s="100"/>
      <c r="E1982" s="100"/>
      <c r="F1982" s="100"/>
      <c r="G1982" s="100"/>
      <c r="H1982" s="100"/>
      <c r="I1982" s="100"/>
      <c r="J1982" s="100"/>
      <c r="K1982" s="100"/>
      <c r="L1982" s="102"/>
      <c r="M1982" s="102"/>
      <c r="N1982" s="102"/>
      <c r="O1982" s="103"/>
      <c r="P1982" s="100"/>
      <c r="Q1982" s="100"/>
      <c r="R1982" s="100"/>
      <c r="S1982" s="100"/>
      <c r="T1982" s="100"/>
      <c r="U1982" s="100"/>
      <c r="V1982" s="100"/>
      <c r="W1982" s="100"/>
      <c r="X1982" s="100"/>
      <c r="Y1982" s="100"/>
      <c r="Z1982" s="100"/>
      <c r="AA1982" s="100"/>
    </row>
    <row r="1983" spans="1:27">
      <c r="A1983" s="99"/>
      <c r="B1983" s="100"/>
      <c r="C1983" s="100"/>
      <c r="D1983" s="100"/>
      <c r="E1983" s="100"/>
      <c r="F1983" s="100"/>
      <c r="G1983" s="100"/>
      <c r="H1983" s="100"/>
      <c r="I1983" s="100"/>
      <c r="J1983" s="100"/>
      <c r="K1983" s="100"/>
      <c r="L1983" s="102"/>
      <c r="M1983" s="102"/>
      <c r="N1983" s="102"/>
      <c r="O1983" s="103"/>
      <c r="P1983" s="100"/>
      <c r="Q1983" s="100"/>
      <c r="R1983" s="100"/>
      <c r="S1983" s="100"/>
      <c r="T1983" s="100"/>
      <c r="U1983" s="100"/>
      <c r="V1983" s="100"/>
      <c r="W1983" s="100"/>
      <c r="X1983" s="100"/>
      <c r="Y1983" s="100"/>
      <c r="Z1983" s="100"/>
      <c r="AA1983" s="100"/>
    </row>
    <row r="1984" spans="1:27">
      <c r="A1984" s="99"/>
      <c r="B1984" s="100"/>
      <c r="C1984" s="100"/>
      <c r="D1984" s="100"/>
      <c r="E1984" s="100"/>
      <c r="F1984" s="100"/>
      <c r="G1984" s="100"/>
      <c r="H1984" s="100"/>
      <c r="I1984" s="100"/>
      <c r="J1984" s="100"/>
      <c r="K1984" s="100"/>
      <c r="L1984" s="102"/>
      <c r="M1984" s="102"/>
      <c r="N1984" s="102"/>
      <c r="O1984" s="103"/>
      <c r="P1984" s="100"/>
      <c r="Q1984" s="100"/>
      <c r="R1984" s="100"/>
      <c r="S1984" s="100"/>
      <c r="T1984" s="100"/>
      <c r="U1984" s="100"/>
      <c r="V1984" s="100"/>
      <c r="W1984" s="100"/>
      <c r="X1984" s="100"/>
      <c r="Y1984" s="100"/>
      <c r="Z1984" s="100"/>
      <c r="AA1984" s="100"/>
    </row>
    <row r="1985" spans="1:27">
      <c r="A1985" s="99"/>
      <c r="B1985" s="100"/>
      <c r="C1985" s="100"/>
      <c r="D1985" s="100"/>
      <c r="E1985" s="100"/>
      <c r="F1985" s="100"/>
      <c r="G1985" s="100"/>
      <c r="H1985" s="100"/>
      <c r="I1985" s="100"/>
      <c r="J1985" s="100"/>
      <c r="K1985" s="100"/>
      <c r="L1985" s="102"/>
      <c r="M1985" s="102"/>
      <c r="N1985" s="102"/>
      <c r="O1985" s="103"/>
      <c r="P1985" s="100"/>
      <c r="Q1985" s="100"/>
      <c r="R1985" s="100"/>
      <c r="S1985" s="100"/>
      <c r="T1985" s="100"/>
      <c r="U1985" s="100"/>
      <c r="V1985" s="100"/>
      <c r="W1985" s="100"/>
      <c r="X1985" s="100"/>
      <c r="Y1985" s="100"/>
      <c r="Z1985" s="100"/>
      <c r="AA1985" s="100"/>
    </row>
    <row r="1986" spans="1:27">
      <c r="A1986" s="99"/>
      <c r="B1986" s="100"/>
      <c r="C1986" s="100"/>
      <c r="D1986" s="100"/>
      <c r="E1986" s="100"/>
      <c r="F1986" s="100"/>
      <c r="G1986" s="100"/>
      <c r="H1986" s="100"/>
      <c r="I1986" s="100"/>
      <c r="J1986" s="100"/>
      <c r="K1986" s="100"/>
      <c r="L1986" s="102"/>
      <c r="M1986" s="102"/>
      <c r="N1986" s="102"/>
      <c r="O1986" s="103"/>
      <c r="P1986" s="100"/>
      <c r="Q1986" s="100"/>
      <c r="R1986" s="100"/>
      <c r="S1986" s="100"/>
      <c r="T1986" s="100"/>
      <c r="U1986" s="100"/>
      <c r="V1986" s="100"/>
      <c r="W1986" s="100"/>
      <c r="X1986" s="100"/>
      <c r="Y1986" s="100"/>
      <c r="Z1986" s="100"/>
      <c r="AA1986" s="100"/>
    </row>
    <row r="1987" spans="1:27">
      <c r="A1987" s="99"/>
      <c r="B1987" s="100"/>
      <c r="C1987" s="100"/>
      <c r="D1987" s="100"/>
      <c r="E1987" s="100"/>
      <c r="F1987" s="100"/>
      <c r="G1987" s="100"/>
      <c r="H1987" s="100"/>
      <c r="I1987" s="100"/>
      <c r="J1987" s="100"/>
      <c r="K1987" s="100"/>
      <c r="L1987" s="102"/>
      <c r="M1987" s="102"/>
      <c r="N1987" s="102"/>
      <c r="O1987" s="103"/>
      <c r="P1987" s="100"/>
      <c r="Q1987" s="100"/>
      <c r="R1987" s="100"/>
      <c r="S1987" s="100"/>
      <c r="T1987" s="100"/>
      <c r="U1987" s="100"/>
      <c r="V1987" s="100"/>
      <c r="W1987" s="100"/>
      <c r="X1987" s="100"/>
      <c r="Y1987" s="100"/>
      <c r="Z1987" s="100"/>
      <c r="AA1987" s="100"/>
    </row>
    <row r="1988" spans="1:27">
      <c r="A1988" s="99"/>
      <c r="B1988" s="100"/>
      <c r="C1988" s="100"/>
      <c r="D1988" s="100"/>
      <c r="E1988" s="100"/>
      <c r="F1988" s="100"/>
      <c r="G1988" s="100"/>
      <c r="H1988" s="100"/>
      <c r="I1988" s="100"/>
      <c r="J1988" s="100"/>
      <c r="K1988" s="100"/>
      <c r="L1988" s="102"/>
      <c r="M1988" s="102"/>
      <c r="N1988" s="102"/>
      <c r="O1988" s="103"/>
      <c r="P1988" s="100"/>
      <c r="Q1988" s="100"/>
      <c r="R1988" s="100"/>
      <c r="S1988" s="100"/>
      <c r="T1988" s="100"/>
      <c r="U1988" s="100"/>
      <c r="V1988" s="100"/>
      <c r="W1988" s="100"/>
      <c r="X1988" s="100"/>
      <c r="Y1988" s="100"/>
      <c r="Z1988" s="100"/>
      <c r="AA1988" s="100"/>
    </row>
    <row r="1989" spans="1:27">
      <c r="A1989" s="99"/>
      <c r="B1989" s="100"/>
      <c r="C1989" s="100"/>
      <c r="D1989" s="100"/>
      <c r="E1989" s="100"/>
      <c r="F1989" s="100"/>
      <c r="G1989" s="100"/>
      <c r="H1989" s="100"/>
      <c r="I1989" s="100"/>
      <c r="J1989" s="100"/>
      <c r="K1989" s="100"/>
      <c r="L1989" s="102"/>
      <c r="M1989" s="102"/>
      <c r="N1989" s="102"/>
      <c r="O1989" s="103"/>
      <c r="P1989" s="100"/>
      <c r="Q1989" s="100"/>
      <c r="R1989" s="100"/>
      <c r="S1989" s="100"/>
      <c r="T1989" s="100"/>
      <c r="U1989" s="100"/>
      <c r="V1989" s="100"/>
      <c r="W1989" s="100"/>
      <c r="X1989" s="100"/>
      <c r="Y1989" s="100"/>
      <c r="Z1989" s="100"/>
      <c r="AA1989" s="100"/>
    </row>
    <row r="1990" spans="1:27">
      <c r="A1990" s="99"/>
      <c r="B1990" s="100"/>
      <c r="C1990" s="100"/>
      <c r="D1990" s="100"/>
      <c r="E1990" s="100"/>
      <c r="F1990" s="100"/>
      <c r="G1990" s="100"/>
      <c r="H1990" s="100"/>
      <c r="I1990" s="100"/>
      <c r="J1990" s="100"/>
      <c r="K1990" s="100"/>
      <c r="L1990" s="102"/>
      <c r="M1990" s="102"/>
      <c r="N1990" s="102"/>
      <c r="O1990" s="103"/>
      <c r="P1990" s="100"/>
      <c r="Q1990" s="100"/>
      <c r="R1990" s="100"/>
      <c r="S1990" s="100"/>
      <c r="T1990" s="100"/>
      <c r="U1990" s="100"/>
      <c r="V1990" s="100"/>
      <c r="W1990" s="100"/>
      <c r="X1990" s="100"/>
      <c r="Y1990" s="100"/>
      <c r="Z1990" s="100"/>
      <c r="AA1990" s="100"/>
    </row>
    <row r="1991" spans="1:27">
      <c r="A1991" s="99"/>
      <c r="B1991" s="100"/>
      <c r="C1991" s="100"/>
      <c r="D1991" s="100"/>
      <c r="E1991" s="100"/>
      <c r="F1991" s="100"/>
      <c r="G1991" s="100"/>
      <c r="H1991" s="100"/>
      <c r="I1991" s="100"/>
      <c r="J1991" s="100"/>
      <c r="K1991" s="100"/>
      <c r="L1991" s="102"/>
      <c r="M1991" s="102"/>
      <c r="N1991" s="102"/>
      <c r="O1991" s="103"/>
      <c r="P1991" s="100"/>
      <c r="Q1991" s="100"/>
      <c r="R1991" s="100"/>
      <c r="S1991" s="100"/>
      <c r="T1991" s="100"/>
      <c r="U1991" s="100"/>
      <c r="V1991" s="100"/>
      <c r="W1991" s="100"/>
      <c r="X1991" s="100"/>
      <c r="Y1991" s="100"/>
      <c r="Z1991" s="100"/>
      <c r="AA1991" s="100"/>
    </row>
    <row r="1992" spans="1:27">
      <c r="A1992" s="99"/>
      <c r="B1992" s="100"/>
      <c r="C1992" s="100"/>
      <c r="D1992" s="100"/>
      <c r="E1992" s="100"/>
      <c r="F1992" s="100"/>
      <c r="G1992" s="100"/>
      <c r="H1992" s="100"/>
      <c r="I1992" s="100"/>
      <c r="J1992" s="100"/>
      <c r="K1992" s="100"/>
      <c r="L1992" s="102"/>
      <c r="M1992" s="102"/>
      <c r="N1992" s="102"/>
      <c r="O1992" s="103"/>
      <c r="P1992" s="100"/>
      <c r="Q1992" s="100"/>
      <c r="R1992" s="100"/>
      <c r="S1992" s="100"/>
      <c r="T1992" s="100"/>
      <c r="U1992" s="100"/>
      <c r="V1992" s="100"/>
      <c r="W1992" s="100"/>
      <c r="X1992" s="100"/>
      <c r="Y1992" s="100"/>
      <c r="Z1992" s="100"/>
      <c r="AA1992" s="100"/>
    </row>
    <row r="1993" spans="1:27">
      <c r="A1993" s="99"/>
      <c r="B1993" s="100"/>
      <c r="C1993" s="100"/>
      <c r="D1993" s="100"/>
      <c r="E1993" s="100"/>
      <c r="F1993" s="100"/>
      <c r="G1993" s="100"/>
      <c r="H1993" s="100"/>
      <c r="I1993" s="100"/>
      <c r="J1993" s="100"/>
      <c r="K1993" s="100"/>
      <c r="L1993" s="102"/>
      <c r="M1993" s="102"/>
      <c r="N1993" s="102"/>
      <c r="O1993" s="103"/>
      <c r="P1993" s="100"/>
      <c r="Q1993" s="100"/>
      <c r="R1993" s="100"/>
      <c r="S1993" s="100"/>
      <c r="T1993" s="100"/>
      <c r="U1993" s="100"/>
      <c r="V1993" s="100"/>
      <c r="W1993" s="100"/>
      <c r="X1993" s="100"/>
      <c r="Y1993" s="100"/>
      <c r="Z1993" s="100"/>
      <c r="AA1993" s="100"/>
    </row>
    <row r="1994" spans="1:27">
      <c r="A1994" s="99"/>
      <c r="B1994" s="100"/>
      <c r="C1994" s="100"/>
      <c r="D1994" s="100"/>
      <c r="E1994" s="100"/>
      <c r="F1994" s="100"/>
      <c r="G1994" s="100"/>
      <c r="H1994" s="100"/>
      <c r="I1994" s="100"/>
      <c r="J1994" s="100"/>
      <c r="K1994" s="100"/>
      <c r="L1994" s="102"/>
      <c r="M1994" s="102"/>
      <c r="N1994" s="102"/>
      <c r="O1994" s="103"/>
      <c r="P1994" s="100"/>
      <c r="Q1994" s="100"/>
      <c r="R1994" s="100"/>
      <c r="S1994" s="100"/>
      <c r="T1994" s="100"/>
      <c r="U1994" s="100"/>
      <c r="V1994" s="100"/>
      <c r="W1994" s="100"/>
      <c r="X1994" s="100"/>
      <c r="Y1994" s="100"/>
      <c r="Z1994" s="100"/>
      <c r="AA1994" s="100"/>
    </row>
    <row r="1995" spans="1:27">
      <c r="A1995" s="99"/>
      <c r="B1995" s="100"/>
      <c r="C1995" s="100"/>
      <c r="D1995" s="100"/>
      <c r="E1995" s="100"/>
      <c r="F1995" s="100"/>
      <c r="G1995" s="100"/>
      <c r="H1995" s="100"/>
      <c r="I1995" s="100"/>
      <c r="J1995" s="100"/>
      <c r="K1995" s="100"/>
      <c r="L1995" s="102"/>
      <c r="M1995" s="102"/>
      <c r="N1995" s="102"/>
      <c r="O1995" s="103"/>
      <c r="P1995" s="100"/>
      <c r="Q1995" s="100"/>
      <c r="R1995" s="100"/>
      <c r="S1995" s="100"/>
      <c r="T1995" s="100"/>
      <c r="U1995" s="100"/>
      <c r="V1995" s="100"/>
      <c r="W1995" s="100"/>
      <c r="X1995" s="100"/>
      <c r="Y1995" s="100"/>
      <c r="Z1995" s="100"/>
      <c r="AA1995" s="100"/>
    </row>
    <row r="1996" spans="1:27">
      <c r="A1996" s="99"/>
      <c r="B1996" s="100"/>
      <c r="C1996" s="100"/>
      <c r="D1996" s="100"/>
      <c r="E1996" s="100"/>
      <c r="F1996" s="100"/>
      <c r="G1996" s="100"/>
      <c r="H1996" s="100"/>
      <c r="I1996" s="100"/>
      <c r="J1996" s="100"/>
      <c r="K1996" s="100"/>
      <c r="L1996" s="102"/>
      <c r="M1996" s="102"/>
      <c r="N1996" s="102"/>
      <c r="O1996" s="103"/>
      <c r="P1996" s="100"/>
      <c r="Q1996" s="100"/>
      <c r="R1996" s="100"/>
      <c r="S1996" s="100"/>
      <c r="T1996" s="100"/>
      <c r="U1996" s="100"/>
      <c r="V1996" s="100"/>
      <c r="W1996" s="100"/>
      <c r="X1996" s="100"/>
      <c r="Y1996" s="100"/>
      <c r="Z1996" s="100"/>
      <c r="AA1996" s="100"/>
    </row>
    <row r="1997" spans="1:27">
      <c r="A1997" s="99"/>
      <c r="B1997" s="100"/>
      <c r="C1997" s="100"/>
      <c r="D1997" s="100"/>
      <c r="E1997" s="100"/>
      <c r="F1997" s="100"/>
      <c r="G1997" s="100"/>
      <c r="H1997" s="100"/>
      <c r="I1997" s="100"/>
      <c r="J1997" s="100"/>
      <c r="K1997" s="100"/>
      <c r="L1997" s="102"/>
      <c r="M1997" s="102"/>
      <c r="N1997" s="102"/>
      <c r="O1997" s="103"/>
      <c r="P1997" s="100"/>
      <c r="Q1997" s="100"/>
      <c r="R1997" s="100"/>
      <c r="S1997" s="100"/>
      <c r="T1997" s="100"/>
      <c r="U1997" s="100"/>
      <c r="V1997" s="100"/>
      <c r="W1997" s="100"/>
      <c r="X1997" s="100"/>
      <c r="Y1997" s="100"/>
      <c r="Z1997" s="100"/>
      <c r="AA1997" s="100"/>
    </row>
    <row r="1998" spans="1:27">
      <c r="A1998" s="99"/>
      <c r="B1998" s="100"/>
      <c r="C1998" s="100"/>
      <c r="D1998" s="100"/>
      <c r="E1998" s="100"/>
      <c r="F1998" s="100"/>
      <c r="G1998" s="100"/>
      <c r="H1998" s="100"/>
      <c r="I1998" s="100"/>
      <c r="J1998" s="100"/>
      <c r="K1998" s="100"/>
      <c r="L1998" s="102"/>
      <c r="M1998" s="102"/>
      <c r="N1998" s="102"/>
      <c r="O1998" s="103"/>
      <c r="P1998" s="100"/>
      <c r="Q1998" s="100"/>
      <c r="R1998" s="100"/>
      <c r="S1998" s="100"/>
      <c r="T1998" s="100"/>
      <c r="U1998" s="100"/>
      <c r="V1998" s="100"/>
      <c r="W1998" s="100"/>
      <c r="X1998" s="100"/>
      <c r="Y1998" s="100"/>
      <c r="Z1998" s="100"/>
      <c r="AA1998" s="100"/>
    </row>
    <row r="1999" spans="1:27">
      <c r="A1999" s="99"/>
      <c r="B1999" s="100"/>
      <c r="C1999" s="100"/>
      <c r="D1999" s="100"/>
      <c r="E1999" s="100"/>
      <c r="F1999" s="100"/>
      <c r="G1999" s="100"/>
      <c r="H1999" s="100"/>
      <c r="I1999" s="100"/>
      <c r="J1999" s="100"/>
      <c r="K1999" s="100"/>
      <c r="L1999" s="102"/>
      <c r="M1999" s="102"/>
      <c r="N1999" s="102"/>
      <c r="O1999" s="103"/>
      <c r="P1999" s="100"/>
      <c r="Q1999" s="100"/>
      <c r="R1999" s="100"/>
      <c r="S1999" s="100"/>
      <c r="T1999" s="100"/>
      <c r="U1999" s="100"/>
      <c r="V1999" s="100"/>
      <c r="W1999" s="100"/>
      <c r="X1999" s="100"/>
      <c r="Y1999" s="100"/>
      <c r="Z1999" s="100"/>
      <c r="AA1999" s="100"/>
    </row>
    <row r="2000" spans="1:27">
      <c r="A2000" s="99"/>
      <c r="B2000" s="100"/>
      <c r="C2000" s="100"/>
      <c r="D2000" s="100"/>
      <c r="E2000" s="100"/>
      <c r="F2000" s="100"/>
      <c r="G2000" s="100"/>
      <c r="H2000" s="100"/>
      <c r="I2000" s="100"/>
      <c r="J2000" s="100"/>
      <c r="K2000" s="100"/>
      <c r="L2000" s="102"/>
      <c r="M2000" s="102"/>
      <c r="N2000" s="102"/>
      <c r="O2000" s="103"/>
      <c r="P2000" s="100"/>
      <c r="Q2000" s="100"/>
      <c r="R2000" s="100"/>
      <c r="S2000" s="100"/>
      <c r="T2000" s="100"/>
      <c r="U2000" s="100"/>
      <c r="V2000" s="100"/>
      <c r="W2000" s="100"/>
      <c r="X2000" s="100"/>
      <c r="Y2000" s="100"/>
      <c r="Z2000" s="100"/>
      <c r="AA2000" s="100"/>
    </row>
    <row r="2001" spans="1:27">
      <c r="A2001" s="99"/>
      <c r="B2001" s="100"/>
      <c r="C2001" s="100"/>
      <c r="D2001" s="100"/>
      <c r="E2001" s="100"/>
      <c r="F2001" s="100"/>
      <c r="G2001" s="100"/>
      <c r="H2001" s="100"/>
      <c r="I2001" s="100"/>
      <c r="J2001" s="100"/>
      <c r="K2001" s="100"/>
      <c r="L2001" s="102"/>
      <c r="M2001" s="102"/>
      <c r="N2001" s="102"/>
      <c r="O2001" s="103"/>
      <c r="P2001" s="100"/>
      <c r="Q2001" s="100"/>
      <c r="R2001" s="100"/>
      <c r="S2001" s="100"/>
      <c r="T2001" s="100"/>
      <c r="U2001" s="100"/>
      <c r="V2001" s="100"/>
      <c r="W2001" s="100"/>
      <c r="X2001" s="100"/>
      <c r="Y2001" s="100"/>
      <c r="Z2001" s="100"/>
      <c r="AA2001" s="100"/>
    </row>
    <row r="2002" spans="1:27">
      <c r="A2002" s="99"/>
      <c r="B2002" s="100"/>
      <c r="C2002" s="100"/>
      <c r="D2002" s="100"/>
      <c r="E2002" s="100"/>
      <c r="F2002" s="100"/>
      <c r="G2002" s="100"/>
      <c r="H2002" s="100"/>
      <c r="I2002" s="100"/>
      <c r="J2002" s="100"/>
      <c r="K2002" s="100"/>
      <c r="L2002" s="102"/>
      <c r="M2002" s="102"/>
      <c r="N2002" s="102"/>
      <c r="O2002" s="103"/>
      <c r="P2002" s="100"/>
      <c r="Q2002" s="100"/>
      <c r="R2002" s="100"/>
      <c r="S2002" s="100"/>
      <c r="T2002" s="100"/>
      <c r="U2002" s="100"/>
      <c r="V2002" s="100"/>
      <c r="W2002" s="100"/>
      <c r="X2002" s="100"/>
      <c r="Y2002" s="100"/>
      <c r="Z2002" s="100"/>
      <c r="AA2002" s="100"/>
    </row>
    <row r="2003" spans="1:27">
      <c r="A2003" s="99"/>
      <c r="B2003" s="100"/>
      <c r="C2003" s="100"/>
      <c r="D2003" s="100"/>
      <c r="E2003" s="100"/>
      <c r="F2003" s="100"/>
      <c r="G2003" s="100"/>
      <c r="H2003" s="100"/>
      <c r="I2003" s="100"/>
      <c r="J2003" s="100"/>
      <c r="K2003" s="100"/>
      <c r="L2003" s="102"/>
      <c r="M2003" s="102"/>
      <c r="N2003" s="102"/>
      <c r="O2003" s="103"/>
      <c r="P2003" s="100"/>
      <c r="Q2003" s="100"/>
      <c r="R2003" s="100"/>
      <c r="S2003" s="100"/>
      <c r="T2003" s="100"/>
      <c r="U2003" s="100"/>
      <c r="V2003" s="100"/>
      <c r="W2003" s="100"/>
      <c r="X2003" s="100"/>
      <c r="Y2003" s="100"/>
      <c r="Z2003" s="100"/>
      <c r="AA2003" s="100"/>
    </row>
    <row r="2004" spans="1:27">
      <c r="A2004" s="99"/>
      <c r="B2004" s="100"/>
      <c r="C2004" s="100"/>
      <c r="D2004" s="100"/>
      <c r="E2004" s="100"/>
      <c r="F2004" s="100"/>
      <c r="G2004" s="100"/>
      <c r="H2004" s="100"/>
      <c r="I2004" s="100"/>
      <c r="J2004" s="100"/>
      <c r="K2004" s="100"/>
      <c r="L2004" s="102"/>
      <c r="M2004" s="102"/>
      <c r="N2004" s="102"/>
      <c r="O2004" s="103"/>
      <c r="P2004" s="100"/>
      <c r="Q2004" s="100"/>
      <c r="R2004" s="100"/>
      <c r="S2004" s="100"/>
      <c r="T2004" s="100"/>
      <c r="U2004" s="100"/>
      <c r="V2004" s="100"/>
      <c r="W2004" s="100"/>
      <c r="X2004" s="100"/>
      <c r="Y2004" s="100"/>
      <c r="Z2004" s="100"/>
      <c r="AA2004" s="100"/>
    </row>
    <row r="2005" spans="1:27">
      <c r="A2005" s="99"/>
      <c r="B2005" s="100"/>
      <c r="C2005" s="100"/>
      <c r="D2005" s="100"/>
      <c r="E2005" s="100"/>
      <c r="F2005" s="100"/>
      <c r="G2005" s="100"/>
      <c r="H2005" s="100"/>
      <c r="I2005" s="100"/>
      <c r="J2005" s="100"/>
      <c r="K2005" s="100"/>
      <c r="L2005" s="102"/>
      <c r="M2005" s="102"/>
      <c r="N2005" s="102"/>
      <c r="O2005" s="103"/>
      <c r="P2005" s="100"/>
      <c r="Q2005" s="100"/>
      <c r="R2005" s="100"/>
      <c r="S2005" s="100"/>
      <c r="T2005" s="100"/>
      <c r="U2005" s="100"/>
      <c r="V2005" s="100"/>
      <c r="W2005" s="100"/>
      <c r="X2005" s="100"/>
      <c r="Y2005" s="100"/>
      <c r="Z2005" s="100"/>
      <c r="AA2005" s="100"/>
    </row>
    <row r="2006" spans="1:27">
      <c r="A2006" s="99"/>
      <c r="B2006" s="100"/>
      <c r="C2006" s="100"/>
      <c r="D2006" s="100"/>
      <c r="E2006" s="100"/>
      <c r="F2006" s="100"/>
      <c r="G2006" s="100"/>
      <c r="H2006" s="100"/>
      <c r="I2006" s="100"/>
      <c r="J2006" s="100"/>
      <c r="K2006" s="100"/>
      <c r="L2006" s="102"/>
      <c r="M2006" s="102"/>
      <c r="N2006" s="102"/>
      <c r="O2006" s="103"/>
      <c r="P2006" s="100"/>
      <c r="Q2006" s="100"/>
      <c r="R2006" s="100"/>
      <c r="S2006" s="100"/>
      <c r="T2006" s="100"/>
      <c r="U2006" s="100"/>
      <c r="V2006" s="100"/>
      <c r="W2006" s="100"/>
      <c r="X2006" s="100"/>
      <c r="Y2006" s="100"/>
      <c r="Z2006" s="100"/>
      <c r="AA2006" s="100"/>
    </row>
    <row r="2007" spans="1:27">
      <c r="A2007" s="99"/>
      <c r="B2007" s="100"/>
      <c r="C2007" s="100"/>
      <c r="D2007" s="100"/>
      <c r="E2007" s="100"/>
      <c r="F2007" s="100"/>
      <c r="G2007" s="100"/>
      <c r="H2007" s="100"/>
      <c r="I2007" s="100"/>
      <c r="J2007" s="100"/>
      <c r="K2007" s="100"/>
      <c r="L2007" s="102"/>
      <c r="M2007" s="102"/>
      <c r="N2007" s="102"/>
      <c r="O2007" s="103"/>
      <c r="P2007" s="100"/>
      <c r="Q2007" s="100"/>
      <c r="R2007" s="100"/>
      <c r="S2007" s="100"/>
      <c r="T2007" s="100"/>
      <c r="U2007" s="100"/>
      <c r="V2007" s="100"/>
      <c r="W2007" s="100"/>
      <c r="X2007" s="100"/>
      <c r="Y2007" s="100"/>
      <c r="Z2007" s="100"/>
      <c r="AA2007" s="100"/>
    </row>
    <row r="2008" spans="1:27">
      <c r="A2008" s="99"/>
      <c r="B2008" s="100"/>
      <c r="C2008" s="100"/>
      <c r="D2008" s="100"/>
      <c r="E2008" s="100"/>
      <c r="F2008" s="100"/>
      <c r="G2008" s="100"/>
      <c r="H2008" s="100"/>
      <c r="I2008" s="100"/>
      <c r="J2008" s="100"/>
      <c r="K2008" s="100"/>
      <c r="L2008" s="102"/>
      <c r="M2008" s="102"/>
      <c r="N2008" s="102"/>
      <c r="O2008" s="103"/>
      <c r="P2008" s="100"/>
      <c r="Q2008" s="100"/>
      <c r="R2008" s="100"/>
      <c r="S2008" s="100"/>
      <c r="T2008" s="100"/>
      <c r="U2008" s="100"/>
      <c r="V2008" s="100"/>
      <c r="W2008" s="100"/>
      <c r="X2008" s="100"/>
      <c r="Y2008" s="100"/>
      <c r="Z2008" s="100"/>
      <c r="AA2008" s="100"/>
    </row>
    <row r="2009" spans="1:27">
      <c r="A2009" s="99"/>
      <c r="B2009" s="100"/>
      <c r="C2009" s="100"/>
      <c r="D2009" s="100"/>
      <c r="E2009" s="100"/>
      <c r="F2009" s="100"/>
      <c r="G2009" s="100"/>
      <c r="H2009" s="100"/>
      <c r="I2009" s="100"/>
      <c r="J2009" s="100"/>
      <c r="K2009" s="100"/>
      <c r="L2009" s="102"/>
      <c r="M2009" s="102"/>
      <c r="N2009" s="102"/>
      <c r="O2009" s="103"/>
      <c r="P2009" s="100"/>
      <c r="Q2009" s="100"/>
      <c r="R2009" s="100"/>
      <c r="S2009" s="100"/>
      <c r="T2009" s="100"/>
      <c r="U2009" s="100"/>
      <c r="V2009" s="100"/>
      <c r="W2009" s="100"/>
      <c r="X2009" s="100"/>
      <c r="Y2009" s="100"/>
      <c r="Z2009" s="100"/>
      <c r="AA2009" s="100"/>
    </row>
    <row r="2010" spans="1:27">
      <c r="A2010" s="99"/>
      <c r="B2010" s="100"/>
      <c r="C2010" s="100"/>
      <c r="D2010" s="100"/>
      <c r="E2010" s="100"/>
      <c r="F2010" s="100"/>
      <c r="G2010" s="100"/>
      <c r="H2010" s="100"/>
      <c r="I2010" s="100"/>
      <c r="J2010" s="100"/>
      <c r="K2010" s="100"/>
      <c r="L2010" s="102"/>
      <c r="M2010" s="102"/>
      <c r="N2010" s="102"/>
      <c r="O2010" s="103"/>
      <c r="P2010" s="100"/>
      <c r="Q2010" s="100"/>
      <c r="R2010" s="100"/>
      <c r="S2010" s="100"/>
      <c r="T2010" s="100"/>
      <c r="U2010" s="100"/>
      <c r="V2010" s="100"/>
      <c r="W2010" s="100"/>
      <c r="X2010" s="100"/>
      <c r="Y2010" s="100"/>
      <c r="Z2010" s="100"/>
      <c r="AA2010" s="100"/>
    </row>
    <row r="2011" spans="1:27">
      <c r="A2011" s="99"/>
      <c r="B2011" s="100"/>
      <c r="C2011" s="100"/>
      <c r="D2011" s="100"/>
      <c r="E2011" s="100"/>
      <c r="F2011" s="100"/>
      <c r="G2011" s="100"/>
      <c r="H2011" s="100"/>
      <c r="I2011" s="100"/>
      <c r="J2011" s="100"/>
      <c r="K2011" s="100"/>
      <c r="L2011" s="102"/>
      <c r="M2011" s="102"/>
      <c r="N2011" s="102"/>
      <c r="O2011" s="103"/>
      <c r="P2011" s="100"/>
      <c r="Q2011" s="100"/>
      <c r="R2011" s="100"/>
      <c r="S2011" s="100"/>
      <c r="T2011" s="100"/>
      <c r="U2011" s="100"/>
      <c r="V2011" s="100"/>
      <c r="W2011" s="100"/>
      <c r="X2011" s="100"/>
      <c r="Y2011" s="100"/>
      <c r="Z2011" s="100"/>
      <c r="AA2011" s="100"/>
    </row>
    <row r="2012" spans="1:27">
      <c r="A2012" s="99"/>
      <c r="B2012" s="100"/>
      <c r="C2012" s="100"/>
      <c r="D2012" s="100"/>
      <c r="E2012" s="100"/>
      <c r="F2012" s="100"/>
      <c r="G2012" s="100"/>
      <c r="H2012" s="100"/>
      <c r="I2012" s="100"/>
      <c r="J2012" s="100"/>
      <c r="K2012" s="100"/>
      <c r="L2012" s="102"/>
      <c r="M2012" s="102"/>
      <c r="N2012" s="102"/>
      <c r="O2012" s="103"/>
      <c r="P2012" s="100"/>
      <c r="Q2012" s="100"/>
      <c r="R2012" s="100"/>
      <c r="S2012" s="100"/>
      <c r="T2012" s="100"/>
      <c r="U2012" s="100"/>
      <c r="V2012" s="100"/>
      <c r="W2012" s="100"/>
      <c r="X2012" s="100"/>
      <c r="Y2012" s="100"/>
      <c r="Z2012" s="100"/>
      <c r="AA2012" s="100"/>
    </row>
    <row r="2013" spans="1:27">
      <c r="A2013" s="99"/>
      <c r="B2013" s="100"/>
      <c r="C2013" s="100"/>
      <c r="D2013" s="100"/>
      <c r="E2013" s="100"/>
      <c r="F2013" s="100"/>
      <c r="G2013" s="100"/>
      <c r="H2013" s="100"/>
      <c r="I2013" s="100"/>
      <c r="J2013" s="100"/>
      <c r="K2013" s="100"/>
      <c r="L2013" s="102"/>
      <c r="M2013" s="102"/>
      <c r="N2013" s="102"/>
      <c r="O2013" s="103"/>
      <c r="P2013" s="100"/>
      <c r="Q2013" s="100"/>
      <c r="R2013" s="100"/>
      <c r="S2013" s="100"/>
      <c r="T2013" s="100"/>
      <c r="U2013" s="100"/>
      <c r="V2013" s="100"/>
      <c r="W2013" s="100"/>
      <c r="X2013" s="100"/>
      <c r="Y2013" s="100"/>
      <c r="Z2013" s="100"/>
      <c r="AA2013" s="100"/>
    </row>
    <row r="2014" spans="1:27">
      <c r="A2014" s="99"/>
      <c r="B2014" s="100"/>
      <c r="C2014" s="100"/>
      <c r="D2014" s="100"/>
      <c r="E2014" s="100"/>
      <c r="F2014" s="100"/>
      <c r="G2014" s="100"/>
      <c r="H2014" s="100"/>
      <c r="I2014" s="100"/>
      <c r="J2014" s="100"/>
      <c r="K2014" s="100"/>
      <c r="L2014" s="102"/>
      <c r="M2014" s="102"/>
      <c r="N2014" s="102"/>
      <c r="O2014" s="103"/>
      <c r="P2014" s="100"/>
      <c r="Q2014" s="100"/>
      <c r="R2014" s="100"/>
      <c r="S2014" s="100"/>
      <c r="T2014" s="100"/>
      <c r="U2014" s="100"/>
      <c r="V2014" s="100"/>
      <c r="W2014" s="100"/>
      <c r="X2014" s="100"/>
      <c r="Y2014" s="100"/>
      <c r="Z2014" s="100"/>
      <c r="AA2014" s="100"/>
    </row>
    <row r="2015" spans="1:27">
      <c r="A2015" s="99"/>
      <c r="B2015" s="100"/>
      <c r="C2015" s="100"/>
      <c r="D2015" s="100"/>
      <c r="E2015" s="100"/>
      <c r="F2015" s="100"/>
      <c r="G2015" s="100"/>
      <c r="H2015" s="100"/>
      <c r="I2015" s="100"/>
      <c r="J2015" s="100"/>
      <c r="K2015" s="100"/>
      <c r="L2015" s="102"/>
      <c r="M2015" s="102"/>
      <c r="N2015" s="102"/>
      <c r="O2015" s="103"/>
      <c r="P2015" s="100"/>
      <c r="Q2015" s="100"/>
      <c r="R2015" s="100"/>
      <c r="S2015" s="100"/>
      <c r="T2015" s="100"/>
      <c r="U2015" s="100"/>
      <c r="V2015" s="100"/>
      <c r="W2015" s="100"/>
      <c r="X2015" s="100"/>
      <c r="Y2015" s="100"/>
      <c r="Z2015" s="100"/>
      <c r="AA2015" s="100"/>
    </row>
    <row r="2016" spans="1:27">
      <c r="A2016" s="99"/>
      <c r="B2016" s="100"/>
      <c r="C2016" s="100"/>
      <c r="D2016" s="100"/>
      <c r="E2016" s="100"/>
      <c r="F2016" s="100"/>
      <c r="G2016" s="100"/>
      <c r="H2016" s="100"/>
      <c r="I2016" s="100"/>
      <c r="J2016" s="100"/>
      <c r="K2016" s="100"/>
      <c r="L2016" s="102"/>
      <c r="M2016" s="102"/>
      <c r="N2016" s="102"/>
      <c r="O2016" s="103"/>
      <c r="P2016" s="100"/>
      <c r="Q2016" s="100"/>
      <c r="R2016" s="100"/>
      <c r="S2016" s="100"/>
      <c r="T2016" s="100"/>
      <c r="U2016" s="100"/>
      <c r="V2016" s="100"/>
      <c r="W2016" s="100"/>
      <c r="X2016" s="100"/>
      <c r="Y2016" s="100"/>
      <c r="Z2016" s="100"/>
      <c r="AA2016" s="100"/>
    </row>
    <row r="2017" spans="1:27">
      <c r="A2017" s="99"/>
      <c r="B2017" s="100"/>
      <c r="C2017" s="100"/>
      <c r="D2017" s="100"/>
      <c r="E2017" s="100"/>
      <c r="F2017" s="100"/>
      <c r="G2017" s="100"/>
      <c r="H2017" s="100"/>
      <c r="I2017" s="100"/>
      <c r="J2017" s="100"/>
      <c r="K2017" s="100"/>
      <c r="L2017" s="102"/>
      <c r="M2017" s="102"/>
      <c r="N2017" s="102"/>
      <c r="O2017" s="103"/>
      <c r="P2017" s="100"/>
      <c r="Q2017" s="100"/>
      <c r="R2017" s="100"/>
      <c r="S2017" s="100"/>
      <c r="T2017" s="100"/>
      <c r="U2017" s="100"/>
      <c r="V2017" s="100"/>
      <c r="W2017" s="100"/>
      <c r="X2017" s="100"/>
      <c r="Y2017" s="100"/>
      <c r="Z2017" s="100"/>
      <c r="AA2017" s="100"/>
    </row>
    <row r="2018" spans="1:27">
      <c r="A2018" s="99"/>
      <c r="B2018" s="100"/>
      <c r="C2018" s="100"/>
      <c r="D2018" s="100"/>
      <c r="E2018" s="100"/>
      <c r="F2018" s="100"/>
      <c r="G2018" s="100"/>
      <c r="H2018" s="100"/>
      <c r="I2018" s="100"/>
      <c r="J2018" s="100"/>
      <c r="K2018" s="100"/>
      <c r="L2018" s="102"/>
      <c r="M2018" s="102"/>
      <c r="N2018" s="102"/>
      <c r="O2018" s="103"/>
      <c r="P2018" s="100"/>
      <c r="Q2018" s="100"/>
      <c r="R2018" s="100"/>
      <c r="S2018" s="100"/>
      <c r="T2018" s="100"/>
      <c r="U2018" s="100"/>
      <c r="V2018" s="100"/>
      <c r="W2018" s="100"/>
      <c r="X2018" s="100"/>
      <c r="Y2018" s="100"/>
      <c r="Z2018" s="100"/>
      <c r="AA2018" s="100"/>
    </row>
    <row r="2019" spans="1:27">
      <c r="A2019" s="99"/>
      <c r="B2019" s="100"/>
      <c r="C2019" s="100"/>
      <c r="D2019" s="100"/>
      <c r="E2019" s="100"/>
      <c r="F2019" s="100"/>
      <c r="G2019" s="100"/>
      <c r="H2019" s="100"/>
      <c r="I2019" s="100"/>
      <c r="J2019" s="100"/>
      <c r="K2019" s="100"/>
      <c r="L2019" s="102"/>
      <c r="M2019" s="102"/>
      <c r="N2019" s="102"/>
      <c r="O2019" s="103"/>
      <c r="P2019" s="100"/>
      <c r="Q2019" s="100"/>
      <c r="R2019" s="100"/>
      <c r="S2019" s="100"/>
      <c r="T2019" s="100"/>
      <c r="U2019" s="100"/>
      <c r="V2019" s="100"/>
      <c r="W2019" s="100"/>
      <c r="X2019" s="100"/>
      <c r="Y2019" s="100"/>
      <c r="Z2019" s="100"/>
      <c r="AA2019" s="100"/>
    </row>
    <row r="2020" spans="1:27">
      <c r="A2020" s="99"/>
      <c r="B2020" s="100"/>
      <c r="C2020" s="100"/>
      <c r="D2020" s="100"/>
      <c r="E2020" s="100"/>
      <c r="F2020" s="100"/>
      <c r="G2020" s="100"/>
      <c r="H2020" s="100"/>
      <c r="I2020" s="100"/>
      <c r="J2020" s="100"/>
      <c r="K2020" s="100"/>
      <c r="L2020" s="102"/>
      <c r="M2020" s="102"/>
      <c r="N2020" s="102"/>
      <c r="O2020" s="103"/>
      <c r="P2020" s="100"/>
      <c r="Q2020" s="100"/>
      <c r="R2020" s="100"/>
      <c r="S2020" s="100"/>
      <c r="T2020" s="100"/>
      <c r="U2020" s="100"/>
      <c r="V2020" s="100"/>
      <c r="W2020" s="100"/>
      <c r="X2020" s="100"/>
      <c r="Y2020" s="100"/>
      <c r="Z2020" s="100"/>
      <c r="AA2020" s="100"/>
    </row>
    <row r="2021" spans="1:27">
      <c r="A2021" s="99"/>
      <c r="B2021" s="100"/>
      <c r="C2021" s="100"/>
      <c r="D2021" s="100"/>
      <c r="E2021" s="100"/>
      <c r="F2021" s="100"/>
      <c r="G2021" s="100"/>
      <c r="H2021" s="100"/>
      <c r="I2021" s="100"/>
      <c r="J2021" s="100"/>
      <c r="K2021" s="100"/>
      <c r="L2021" s="102"/>
      <c r="M2021" s="102"/>
      <c r="N2021" s="102"/>
      <c r="O2021" s="103"/>
      <c r="P2021" s="100"/>
      <c r="Q2021" s="100"/>
      <c r="R2021" s="100"/>
      <c r="S2021" s="100"/>
      <c r="T2021" s="100"/>
      <c r="U2021" s="100"/>
      <c r="V2021" s="100"/>
      <c r="W2021" s="100"/>
      <c r="X2021" s="100"/>
      <c r="Y2021" s="100"/>
      <c r="Z2021" s="100"/>
      <c r="AA2021" s="100"/>
    </row>
    <row r="2022" spans="1:27">
      <c r="A2022" s="99"/>
      <c r="B2022" s="100"/>
      <c r="C2022" s="100"/>
      <c r="D2022" s="100"/>
      <c r="E2022" s="100"/>
      <c r="F2022" s="100"/>
      <c r="G2022" s="100"/>
      <c r="H2022" s="100"/>
      <c r="I2022" s="100"/>
      <c r="J2022" s="100"/>
      <c r="K2022" s="100"/>
      <c r="L2022" s="102"/>
      <c r="M2022" s="102"/>
      <c r="N2022" s="102"/>
      <c r="O2022" s="103"/>
      <c r="P2022" s="100"/>
      <c r="Q2022" s="100"/>
      <c r="R2022" s="100"/>
      <c r="S2022" s="100"/>
      <c r="T2022" s="100"/>
      <c r="U2022" s="100"/>
      <c r="V2022" s="100"/>
      <c r="W2022" s="100"/>
      <c r="X2022" s="100"/>
      <c r="Y2022" s="100"/>
      <c r="Z2022" s="100"/>
      <c r="AA2022" s="100"/>
    </row>
    <row r="2023" spans="1:27">
      <c r="A2023" s="99"/>
      <c r="B2023" s="100"/>
      <c r="C2023" s="100"/>
      <c r="D2023" s="100"/>
      <c r="E2023" s="100"/>
      <c r="F2023" s="100"/>
      <c r="G2023" s="100"/>
      <c r="H2023" s="100"/>
      <c r="I2023" s="100"/>
      <c r="J2023" s="100"/>
      <c r="K2023" s="100"/>
      <c r="L2023" s="102"/>
      <c r="M2023" s="102"/>
      <c r="N2023" s="102"/>
      <c r="O2023" s="103"/>
      <c r="P2023" s="100"/>
      <c r="Q2023" s="100"/>
      <c r="R2023" s="100"/>
      <c r="S2023" s="100"/>
      <c r="T2023" s="100"/>
      <c r="U2023" s="100"/>
      <c r="V2023" s="100"/>
      <c r="W2023" s="100"/>
      <c r="X2023" s="100"/>
      <c r="Y2023" s="100"/>
      <c r="Z2023" s="100"/>
      <c r="AA2023" s="100"/>
    </row>
    <row r="2024" spans="1:27">
      <c r="A2024" s="99"/>
      <c r="B2024" s="100"/>
      <c r="C2024" s="100"/>
      <c r="D2024" s="100"/>
      <c r="E2024" s="100"/>
      <c r="F2024" s="100"/>
      <c r="G2024" s="100"/>
      <c r="H2024" s="100"/>
      <c r="I2024" s="100"/>
      <c r="J2024" s="100"/>
      <c r="K2024" s="100"/>
      <c r="L2024" s="102"/>
      <c r="M2024" s="102"/>
      <c r="N2024" s="102"/>
      <c r="O2024" s="103"/>
      <c r="P2024" s="100"/>
      <c r="Q2024" s="100"/>
      <c r="R2024" s="100"/>
      <c r="S2024" s="100"/>
      <c r="T2024" s="100"/>
      <c r="U2024" s="100"/>
      <c r="V2024" s="100"/>
      <c r="W2024" s="100"/>
      <c r="X2024" s="100"/>
      <c r="Y2024" s="100"/>
      <c r="Z2024" s="100"/>
      <c r="AA2024" s="100"/>
    </row>
    <row r="2025" spans="1:27">
      <c r="A2025" s="99"/>
      <c r="B2025" s="100"/>
      <c r="C2025" s="100"/>
      <c r="D2025" s="100"/>
      <c r="E2025" s="100"/>
      <c r="F2025" s="100"/>
      <c r="G2025" s="100"/>
      <c r="H2025" s="100"/>
      <c r="I2025" s="100"/>
      <c r="J2025" s="100"/>
      <c r="K2025" s="100"/>
      <c r="L2025" s="102"/>
      <c r="M2025" s="102"/>
      <c r="N2025" s="102"/>
      <c r="O2025" s="103"/>
      <c r="P2025" s="100"/>
      <c r="Q2025" s="100"/>
      <c r="R2025" s="100"/>
      <c r="S2025" s="100"/>
      <c r="T2025" s="100"/>
      <c r="U2025" s="100"/>
      <c r="V2025" s="100"/>
      <c r="W2025" s="100"/>
      <c r="X2025" s="100"/>
      <c r="Y2025" s="100"/>
      <c r="Z2025" s="100"/>
      <c r="AA2025" s="100"/>
    </row>
    <row r="2026" spans="1:27">
      <c r="A2026" s="99"/>
      <c r="B2026" s="100"/>
      <c r="C2026" s="100"/>
      <c r="D2026" s="100"/>
      <c r="E2026" s="100"/>
      <c r="F2026" s="100"/>
      <c r="G2026" s="100"/>
      <c r="H2026" s="100"/>
      <c r="I2026" s="100"/>
      <c r="J2026" s="100"/>
      <c r="K2026" s="100"/>
      <c r="L2026" s="102"/>
      <c r="M2026" s="102"/>
      <c r="N2026" s="102"/>
      <c r="O2026" s="103"/>
      <c r="P2026" s="100"/>
      <c r="Q2026" s="100"/>
      <c r="R2026" s="100"/>
      <c r="S2026" s="100"/>
      <c r="T2026" s="100"/>
      <c r="U2026" s="100"/>
      <c r="V2026" s="100"/>
      <c r="W2026" s="100"/>
      <c r="X2026" s="100"/>
      <c r="Y2026" s="100"/>
      <c r="Z2026" s="100"/>
      <c r="AA2026" s="100"/>
    </row>
    <row r="2027" spans="1:27">
      <c r="A2027" s="99"/>
      <c r="B2027" s="100"/>
      <c r="C2027" s="100"/>
      <c r="D2027" s="100"/>
      <c r="E2027" s="100"/>
      <c r="F2027" s="100"/>
      <c r="G2027" s="100"/>
      <c r="H2027" s="100"/>
      <c r="I2027" s="100"/>
      <c r="J2027" s="100"/>
      <c r="K2027" s="100"/>
      <c r="L2027" s="102"/>
      <c r="M2027" s="102"/>
      <c r="N2027" s="102"/>
      <c r="O2027" s="103"/>
      <c r="P2027" s="100"/>
      <c r="Q2027" s="100"/>
      <c r="R2027" s="100"/>
      <c r="S2027" s="100"/>
      <c r="T2027" s="100"/>
      <c r="U2027" s="100"/>
      <c r="V2027" s="100"/>
      <c r="W2027" s="100"/>
      <c r="X2027" s="100"/>
      <c r="Y2027" s="100"/>
      <c r="Z2027" s="100"/>
      <c r="AA2027" s="100"/>
    </row>
    <row r="2028" spans="1:27">
      <c r="A2028" s="99"/>
      <c r="B2028" s="100"/>
      <c r="C2028" s="100"/>
      <c r="D2028" s="100"/>
      <c r="E2028" s="100"/>
      <c r="F2028" s="100"/>
      <c r="G2028" s="100"/>
      <c r="H2028" s="100"/>
      <c r="I2028" s="100"/>
      <c r="J2028" s="100"/>
      <c r="K2028" s="100"/>
      <c r="L2028" s="102"/>
      <c r="M2028" s="102"/>
      <c r="N2028" s="102"/>
      <c r="O2028" s="103"/>
      <c r="P2028" s="100"/>
      <c r="Q2028" s="100"/>
      <c r="R2028" s="100"/>
      <c r="S2028" s="100"/>
      <c r="T2028" s="100"/>
      <c r="U2028" s="100"/>
      <c r="V2028" s="100"/>
      <c r="W2028" s="100"/>
      <c r="X2028" s="100"/>
      <c r="Y2028" s="100"/>
      <c r="Z2028" s="100"/>
      <c r="AA2028" s="100"/>
    </row>
    <row r="2029" spans="1:27">
      <c r="A2029" s="99"/>
      <c r="B2029" s="100"/>
      <c r="C2029" s="100"/>
      <c r="D2029" s="100"/>
      <c r="E2029" s="100"/>
      <c r="F2029" s="100"/>
      <c r="G2029" s="100"/>
      <c r="H2029" s="100"/>
      <c r="I2029" s="100"/>
      <c r="J2029" s="100"/>
      <c r="K2029" s="100"/>
      <c r="L2029" s="102"/>
      <c r="M2029" s="102"/>
      <c r="N2029" s="102"/>
      <c r="O2029" s="103"/>
      <c r="P2029" s="100"/>
      <c r="Q2029" s="100"/>
      <c r="R2029" s="100"/>
      <c r="S2029" s="100"/>
      <c r="T2029" s="100"/>
      <c r="U2029" s="100"/>
      <c r="V2029" s="100"/>
      <c r="W2029" s="100"/>
      <c r="X2029" s="100"/>
      <c r="Y2029" s="100"/>
      <c r="Z2029" s="100"/>
      <c r="AA2029" s="100"/>
    </row>
    <row r="2030" spans="1:27">
      <c r="A2030" s="99"/>
      <c r="B2030" s="100"/>
      <c r="C2030" s="100"/>
      <c r="D2030" s="100"/>
      <c r="E2030" s="100"/>
      <c r="F2030" s="100"/>
      <c r="G2030" s="100"/>
      <c r="H2030" s="100"/>
      <c r="I2030" s="100"/>
      <c r="J2030" s="100"/>
      <c r="K2030" s="100"/>
      <c r="L2030" s="102"/>
      <c r="M2030" s="102"/>
      <c r="N2030" s="102"/>
      <c r="O2030" s="103"/>
      <c r="P2030" s="100"/>
      <c r="Q2030" s="100"/>
      <c r="R2030" s="100"/>
      <c r="S2030" s="100"/>
      <c r="T2030" s="100"/>
      <c r="U2030" s="100"/>
      <c r="V2030" s="100"/>
      <c r="W2030" s="100"/>
      <c r="X2030" s="100"/>
      <c r="Y2030" s="100"/>
      <c r="Z2030" s="100"/>
      <c r="AA2030" s="100"/>
    </row>
    <row r="2031" spans="1:27">
      <c r="A2031" s="99"/>
      <c r="B2031" s="100"/>
      <c r="C2031" s="100"/>
      <c r="D2031" s="100"/>
      <c r="E2031" s="100"/>
      <c r="F2031" s="100"/>
      <c r="G2031" s="100"/>
      <c r="H2031" s="100"/>
      <c r="I2031" s="100"/>
      <c r="J2031" s="100"/>
      <c r="K2031" s="100"/>
      <c r="L2031" s="102"/>
      <c r="M2031" s="102"/>
      <c r="N2031" s="102"/>
      <c r="O2031" s="103"/>
      <c r="P2031" s="100"/>
      <c r="Q2031" s="100"/>
      <c r="R2031" s="100"/>
      <c r="S2031" s="100"/>
      <c r="T2031" s="100"/>
      <c r="U2031" s="100"/>
      <c r="V2031" s="100"/>
      <c r="W2031" s="100"/>
      <c r="X2031" s="100"/>
      <c r="Y2031" s="100"/>
      <c r="Z2031" s="100"/>
      <c r="AA2031" s="100"/>
    </row>
    <row r="2032" spans="1:27">
      <c r="A2032" s="99"/>
      <c r="B2032" s="100"/>
      <c r="C2032" s="100"/>
      <c r="D2032" s="100"/>
      <c r="E2032" s="100"/>
      <c r="F2032" s="100"/>
      <c r="G2032" s="100"/>
      <c r="H2032" s="100"/>
      <c r="I2032" s="100"/>
      <c r="J2032" s="100"/>
      <c r="K2032" s="100"/>
      <c r="L2032" s="102"/>
      <c r="M2032" s="102"/>
      <c r="N2032" s="102"/>
      <c r="O2032" s="103"/>
      <c r="P2032" s="100"/>
      <c r="Q2032" s="100"/>
      <c r="R2032" s="100"/>
      <c r="S2032" s="100"/>
      <c r="T2032" s="100"/>
      <c r="U2032" s="100"/>
      <c r="V2032" s="100"/>
      <c r="W2032" s="100"/>
      <c r="X2032" s="100"/>
      <c r="Y2032" s="100"/>
      <c r="Z2032" s="100"/>
      <c r="AA2032" s="100"/>
    </row>
    <row r="2033" spans="1:27">
      <c r="A2033" s="99"/>
      <c r="B2033" s="100"/>
      <c r="C2033" s="100"/>
      <c r="D2033" s="100"/>
      <c r="E2033" s="100"/>
      <c r="F2033" s="100"/>
      <c r="G2033" s="100"/>
      <c r="H2033" s="100"/>
      <c r="I2033" s="100"/>
      <c r="J2033" s="100"/>
      <c r="K2033" s="100"/>
      <c r="L2033" s="102"/>
      <c r="M2033" s="102"/>
      <c r="N2033" s="102"/>
      <c r="O2033" s="103"/>
      <c r="P2033" s="100"/>
      <c r="Q2033" s="100"/>
      <c r="R2033" s="100"/>
      <c r="S2033" s="100"/>
      <c r="T2033" s="100"/>
      <c r="U2033" s="100"/>
      <c r="V2033" s="100"/>
      <c r="W2033" s="100"/>
      <c r="X2033" s="100"/>
      <c r="Y2033" s="100"/>
      <c r="Z2033" s="100"/>
      <c r="AA2033" s="100"/>
    </row>
    <row r="2034" spans="1:27">
      <c r="A2034" s="99"/>
      <c r="B2034" s="100"/>
      <c r="C2034" s="100"/>
      <c r="D2034" s="100"/>
      <c r="E2034" s="100"/>
      <c r="F2034" s="100"/>
      <c r="G2034" s="100"/>
      <c r="H2034" s="100"/>
      <c r="I2034" s="100"/>
      <c r="J2034" s="100"/>
      <c r="K2034" s="100"/>
      <c r="L2034" s="102"/>
      <c r="M2034" s="102"/>
      <c r="N2034" s="102"/>
      <c r="O2034" s="103"/>
      <c r="P2034" s="100"/>
      <c r="Q2034" s="100"/>
      <c r="R2034" s="100"/>
      <c r="S2034" s="100"/>
      <c r="T2034" s="100"/>
      <c r="U2034" s="100"/>
      <c r="V2034" s="100"/>
      <c r="W2034" s="100"/>
      <c r="X2034" s="100"/>
      <c r="Y2034" s="100"/>
      <c r="Z2034" s="100"/>
      <c r="AA2034" s="100"/>
    </row>
    <row r="2035" spans="1:27">
      <c r="A2035" s="99"/>
      <c r="B2035" s="100"/>
      <c r="C2035" s="100"/>
      <c r="D2035" s="100"/>
      <c r="E2035" s="100"/>
      <c r="F2035" s="100"/>
      <c r="G2035" s="100"/>
      <c r="H2035" s="100"/>
      <c r="I2035" s="100"/>
      <c r="J2035" s="100"/>
      <c r="K2035" s="100"/>
      <c r="L2035" s="102"/>
      <c r="M2035" s="102"/>
      <c r="N2035" s="102"/>
      <c r="O2035" s="103"/>
      <c r="P2035" s="100"/>
      <c r="Q2035" s="100"/>
      <c r="R2035" s="100"/>
      <c r="S2035" s="100"/>
      <c r="T2035" s="100"/>
      <c r="U2035" s="100"/>
      <c r="V2035" s="100"/>
      <c r="W2035" s="100"/>
      <c r="X2035" s="100"/>
      <c r="Y2035" s="100"/>
      <c r="Z2035" s="100"/>
      <c r="AA2035" s="100"/>
    </row>
    <row r="2036" spans="1:27">
      <c r="A2036" s="99"/>
      <c r="B2036" s="100"/>
      <c r="C2036" s="100"/>
      <c r="D2036" s="100"/>
      <c r="E2036" s="100"/>
      <c r="F2036" s="100"/>
      <c r="G2036" s="100"/>
      <c r="H2036" s="100"/>
      <c r="I2036" s="100"/>
      <c r="J2036" s="100"/>
      <c r="K2036" s="100"/>
      <c r="L2036" s="102"/>
      <c r="M2036" s="102"/>
      <c r="N2036" s="102"/>
      <c r="O2036" s="103"/>
      <c r="P2036" s="100"/>
      <c r="Q2036" s="100"/>
      <c r="R2036" s="100"/>
      <c r="S2036" s="100"/>
      <c r="T2036" s="100"/>
      <c r="U2036" s="100"/>
      <c r="V2036" s="100"/>
      <c r="W2036" s="100"/>
      <c r="X2036" s="100"/>
      <c r="Y2036" s="100"/>
      <c r="Z2036" s="100"/>
      <c r="AA2036" s="100"/>
    </row>
    <row r="2037" spans="1:27">
      <c r="A2037" s="99"/>
      <c r="B2037" s="100"/>
      <c r="C2037" s="100"/>
      <c r="D2037" s="100"/>
      <c r="E2037" s="100"/>
      <c r="F2037" s="100"/>
      <c r="G2037" s="100"/>
      <c r="H2037" s="100"/>
      <c r="I2037" s="100"/>
      <c r="J2037" s="100"/>
      <c r="K2037" s="100"/>
      <c r="L2037" s="102"/>
      <c r="M2037" s="102"/>
      <c r="N2037" s="102"/>
      <c r="O2037" s="103"/>
      <c r="P2037" s="100"/>
      <c r="Q2037" s="100"/>
      <c r="R2037" s="100"/>
      <c r="S2037" s="100"/>
      <c r="T2037" s="100"/>
      <c r="U2037" s="100"/>
      <c r="V2037" s="100"/>
      <c r="W2037" s="100"/>
      <c r="X2037" s="100"/>
      <c r="Y2037" s="100"/>
      <c r="Z2037" s="100"/>
      <c r="AA2037" s="100"/>
    </row>
    <row r="2038" spans="1:27">
      <c r="A2038" s="99"/>
      <c r="B2038" s="100"/>
      <c r="C2038" s="100"/>
      <c r="D2038" s="100"/>
      <c r="E2038" s="100"/>
      <c r="F2038" s="100"/>
      <c r="G2038" s="100"/>
      <c r="H2038" s="100"/>
      <c r="I2038" s="100"/>
      <c r="J2038" s="100"/>
      <c r="K2038" s="100"/>
      <c r="L2038" s="102"/>
      <c r="M2038" s="102"/>
      <c r="N2038" s="102"/>
      <c r="O2038" s="103"/>
      <c r="P2038" s="100"/>
      <c r="Q2038" s="100"/>
      <c r="R2038" s="100"/>
      <c r="S2038" s="100"/>
      <c r="T2038" s="100"/>
      <c r="U2038" s="100"/>
      <c r="V2038" s="100"/>
      <c r="W2038" s="100"/>
      <c r="X2038" s="100"/>
      <c r="Y2038" s="100"/>
      <c r="Z2038" s="100"/>
      <c r="AA2038" s="100"/>
    </row>
    <row r="2039" spans="1:27">
      <c r="A2039" s="99"/>
      <c r="B2039" s="100"/>
      <c r="C2039" s="100"/>
      <c r="D2039" s="100"/>
      <c r="E2039" s="100"/>
      <c r="F2039" s="100"/>
      <c r="G2039" s="100"/>
      <c r="H2039" s="100"/>
      <c r="I2039" s="100"/>
      <c r="J2039" s="100"/>
      <c r="K2039" s="100"/>
      <c r="L2039" s="102"/>
      <c r="M2039" s="102"/>
      <c r="N2039" s="102"/>
      <c r="O2039" s="103"/>
      <c r="P2039" s="100"/>
      <c r="Q2039" s="100"/>
      <c r="R2039" s="100"/>
      <c r="S2039" s="100"/>
      <c r="T2039" s="100"/>
      <c r="U2039" s="100"/>
      <c r="V2039" s="100"/>
      <c r="W2039" s="100"/>
      <c r="X2039" s="100"/>
      <c r="Y2039" s="100"/>
      <c r="Z2039" s="100"/>
      <c r="AA2039" s="100"/>
    </row>
    <row r="2040" spans="1:27">
      <c r="A2040" s="99"/>
      <c r="B2040" s="100"/>
      <c r="C2040" s="100"/>
      <c r="D2040" s="100"/>
      <c r="E2040" s="100"/>
      <c r="F2040" s="100"/>
      <c r="G2040" s="100"/>
      <c r="H2040" s="100"/>
      <c r="I2040" s="100"/>
      <c r="J2040" s="100"/>
      <c r="K2040" s="100"/>
      <c r="L2040" s="102"/>
      <c r="M2040" s="102"/>
      <c r="N2040" s="102"/>
      <c r="O2040" s="103"/>
      <c r="P2040" s="100"/>
      <c r="Q2040" s="100"/>
      <c r="R2040" s="100"/>
      <c r="S2040" s="100"/>
      <c r="T2040" s="100"/>
      <c r="U2040" s="100"/>
      <c r="V2040" s="100"/>
      <c r="W2040" s="100"/>
      <c r="X2040" s="100"/>
      <c r="Y2040" s="100"/>
      <c r="Z2040" s="100"/>
      <c r="AA2040" s="100"/>
    </row>
    <row r="2041" spans="1:27">
      <c r="A2041" s="99"/>
      <c r="B2041" s="100"/>
      <c r="C2041" s="100"/>
      <c r="D2041" s="100"/>
      <c r="E2041" s="100"/>
      <c r="F2041" s="100"/>
      <c r="G2041" s="100"/>
      <c r="H2041" s="100"/>
      <c r="I2041" s="100"/>
      <c r="J2041" s="100"/>
      <c r="K2041" s="100"/>
      <c r="L2041" s="102"/>
      <c r="M2041" s="102"/>
      <c r="N2041" s="102"/>
      <c r="O2041" s="103"/>
      <c r="P2041" s="100"/>
      <c r="Q2041" s="100"/>
      <c r="R2041" s="100"/>
      <c r="S2041" s="100"/>
      <c r="T2041" s="100"/>
      <c r="U2041" s="100"/>
      <c r="V2041" s="100"/>
      <c r="W2041" s="100"/>
      <c r="X2041" s="100"/>
      <c r="Y2041" s="100"/>
      <c r="Z2041" s="100"/>
      <c r="AA2041" s="100"/>
    </row>
    <row r="2042" spans="1:27">
      <c r="A2042" s="99"/>
      <c r="B2042" s="100"/>
      <c r="C2042" s="100"/>
      <c r="D2042" s="100"/>
      <c r="E2042" s="100"/>
      <c r="F2042" s="100"/>
      <c r="G2042" s="100"/>
      <c r="H2042" s="100"/>
      <c r="I2042" s="100"/>
      <c r="J2042" s="100"/>
      <c r="K2042" s="100"/>
      <c r="L2042" s="102"/>
      <c r="M2042" s="102"/>
      <c r="N2042" s="102"/>
      <c r="O2042" s="103"/>
      <c r="P2042" s="100"/>
      <c r="Q2042" s="100"/>
      <c r="R2042" s="100"/>
      <c r="S2042" s="100"/>
      <c r="T2042" s="100"/>
      <c r="U2042" s="100"/>
      <c r="V2042" s="100"/>
      <c r="W2042" s="100"/>
      <c r="X2042" s="100"/>
      <c r="Y2042" s="100"/>
      <c r="Z2042" s="100"/>
      <c r="AA2042" s="100"/>
    </row>
    <row r="2043" spans="1:27">
      <c r="A2043" s="99"/>
      <c r="B2043" s="100"/>
      <c r="C2043" s="100"/>
      <c r="D2043" s="100"/>
      <c r="E2043" s="100"/>
      <c r="F2043" s="100"/>
      <c r="G2043" s="100"/>
      <c r="H2043" s="100"/>
      <c r="I2043" s="100"/>
      <c r="J2043" s="100"/>
      <c r="K2043" s="100"/>
      <c r="L2043" s="102"/>
      <c r="M2043" s="102"/>
      <c r="N2043" s="102"/>
      <c r="O2043" s="103"/>
      <c r="P2043" s="100"/>
      <c r="Q2043" s="100"/>
      <c r="R2043" s="100"/>
      <c r="S2043" s="100"/>
      <c r="T2043" s="100"/>
      <c r="U2043" s="100"/>
      <c r="V2043" s="100"/>
      <c r="W2043" s="100"/>
      <c r="X2043" s="100"/>
      <c r="Y2043" s="100"/>
      <c r="Z2043" s="100"/>
      <c r="AA2043" s="100"/>
    </row>
    <row r="2044" spans="1:27">
      <c r="A2044" s="99"/>
      <c r="B2044" s="100"/>
      <c r="C2044" s="100"/>
      <c r="D2044" s="100"/>
      <c r="E2044" s="100"/>
      <c r="F2044" s="100"/>
      <c r="G2044" s="100"/>
      <c r="H2044" s="100"/>
      <c r="I2044" s="100"/>
      <c r="J2044" s="100"/>
      <c r="K2044" s="100"/>
      <c r="L2044" s="102"/>
      <c r="M2044" s="102"/>
      <c r="N2044" s="102"/>
      <c r="O2044" s="103"/>
      <c r="P2044" s="100"/>
      <c r="Q2044" s="100"/>
      <c r="R2044" s="100"/>
      <c r="S2044" s="100"/>
      <c r="T2044" s="100"/>
      <c r="U2044" s="100"/>
      <c r="V2044" s="100"/>
      <c r="W2044" s="100"/>
      <c r="X2044" s="100"/>
      <c r="Y2044" s="100"/>
      <c r="Z2044" s="100"/>
      <c r="AA2044" s="100"/>
    </row>
    <row r="2045" spans="1:27">
      <c r="A2045" s="99"/>
      <c r="B2045" s="100"/>
      <c r="C2045" s="100"/>
      <c r="D2045" s="100"/>
      <c r="E2045" s="100"/>
      <c r="F2045" s="100"/>
      <c r="G2045" s="100"/>
      <c r="H2045" s="100"/>
      <c r="I2045" s="100"/>
      <c r="J2045" s="100"/>
      <c r="K2045" s="100"/>
      <c r="L2045" s="102"/>
      <c r="M2045" s="102"/>
      <c r="N2045" s="102"/>
      <c r="O2045" s="103"/>
      <c r="P2045" s="100"/>
      <c r="Q2045" s="100"/>
      <c r="R2045" s="100"/>
      <c r="S2045" s="100"/>
      <c r="T2045" s="100"/>
      <c r="U2045" s="100"/>
      <c r="V2045" s="100"/>
      <c r="W2045" s="100"/>
      <c r="X2045" s="100"/>
      <c r="Y2045" s="100"/>
      <c r="Z2045" s="100"/>
      <c r="AA2045" s="100"/>
    </row>
    <row r="2046" spans="1:27">
      <c r="A2046" s="99"/>
      <c r="B2046" s="100"/>
      <c r="C2046" s="100"/>
      <c r="D2046" s="100"/>
      <c r="E2046" s="100"/>
      <c r="F2046" s="100"/>
      <c r="G2046" s="100"/>
      <c r="H2046" s="100"/>
      <c r="I2046" s="100"/>
      <c r="J2046" s="100"/>
      <c r="K2046" s="100"/>
      <c r="L2046" s="102"/>
      <c r="M2046" s="102"/>
      <c r="N2046" s="102"/>
      <c r="O2046" s="103"/>
      <c r="P2046" s="100"/>
      <c r="Q2046" s="100"/>
      <c r="R2046" s="100"/>
      <c r="S2046" s="100"/>
      <c r="T2046" s="100"/>
      <c r="U2046" s="100"/>
      <c r="V2046" s="100"/>
      <c r="W2046" s="100"/>
      <c r="X2046" s="100"/>
      <c r="Y2046" s="100"/>
      <c r="Z2046" s="100"/>
      <c r="AA2046" s="100"/>
    </row>
    <row r="2047" spans="1:27">
      <c r="A2047" s="99"/>
      <c r="B2047" s="100"/>
      <c r="C2047" s="100"/>
      <c r="D2047" s="100"/>
      <c r="E2047" s="100"/>
      <c r="F2047" s="100"/>
      <c r="G2047" s="100"/>
      <c r="H2047" s="100"/>
      <c r="I2047" s="100"/>
      <c r="J2047" s="100"/>
      <c r="K2047" s="100"/>
      <c r="L2047" s="102"/>
      <c r="M2047" s="102"/>
      <c r="N2047" s="102"/>
      <c r="O2047" s="103"/>
      <c r="P2047" s="100"/>
      <c r="Q2047" s="100"/>
      <c r="R2047" s="100"/>
      <c r="S2047" s="100"/>
      <c r="T2047" s="100"/>
      <c r="U2047" s="100"/>
      <c r="V2047" s="100"/>
      <c r="W2047" s="100"/>
      <c r="X2047" s="100"/>
      <c r="Y2047" s="100"/>
      <c r="Z2047" s="100"/>
      <c r="AA2047" s="100"/>
    </row>
    <row r="2048" spans="1:27">
      <c r="A2048" s="99"/>
      <c r="B2048" s="100"/>
      <c r="C2048" s="100"/>
      <c r="D2048" s="100"/>
      <c r="E2048" s="100"/>
      <c r="F2048" s="100"/>
      <c r="G2048" s="100"/>
      <c r="H2048" s="100"/>
      <c r="I2048" s="100"/>
      <c r="J2048" s="100"/>
      <c r="K2048" s="100"/>
      <c r="L2048" s="102"/>
      <c r="M2048" s="102"/>
      <c r="N2048" s="102"/>
      <c r="O2048" s="103"/>
      <c r="P2048" s="100"/>
      <c r="Q2048" s="100"/>
      <c r="R2048" s="100"/>
      <c r="S2048" s="100"/>
      <c r="T2048" s="100"/>
      <c r="U2048" s="100"/>
      <c r="V2048" s="100"/>
      <c r="W2048" s="100"/>
      <c r="X2048" s="100"/>
      <c r="Y2048" s="100"/>
      <c r="Z2048" s="100"/>
      <c r="AA2048" s="100"/>
    </row>
    <row r="2049" spans="1:27">
      <c r="A2049" s="99"/>
      <c r="B2049" s="100"/>
      <c r="C2049" s="100"/>
      <c r="D2049" s="100"/>
      <c r="E2049" s="100"/>
      <c r="F2049" s="100"/>
      <c r="G2049" s="100"/>
      <c r="H2049" s="100"/>
      <c r="I2049" s="100"/>
      <c r="J2049" s="100"/>
      <c r="K2049" s="100"/>
      <c r="L2049" s="102"/>
      <c r="M2049" s="102"/>
      <c r="N2049" s="102"/>
      <c r="O2049" s="103"/>
      <c r="P2049" s="100"/>
      <c r="Q2049" s="100"/>
      <c r="R2049" s="100"/>
      <c r="S2049" s="100"/>
      <c r="T2049" s="100"/>
      <c r="U2049" s="100"/>
      <c r="V2049" s="100"/>
      <c r="W2049" s="100"/>
      <c r="X2049" s="100"/>
      <c r="Y2049" s="100"/>
      <c r="Z2049" s="100"/>
      <c r="AA2049" s="100"/>
    </row>
    <row r="2050" spans="1:27">
      <c r="A2050" s="99"/>
      <c r="B2050" s="100"/>
      <c r="C2050" s="100"/>
      <c r="D2050" s="100"/>
      <c r="E2050" s="100"/>
      <c r="F2050" s="100"/>
      <c r="G2050" s="100"/>
      <c r="H2050" s="100"/>
      <c r="I2050" s="100"/>
      <c r="J2050" s="100"/>
      <c r="K2050" s="100"/>
      <c r="L2050" s="102"/>
      <c r="M2050" s="102"/>
      <c r="N2050" s="102"/>
      <c r="O2050" s="103"/>
      <c r="P2050" s="100"/>
      <c r="Q2050" s="100"/>
      <c r="R2050" s="100"/>
      <c r="S2050" s="100"/>
      <c r="T2050" s="100"/>
      <c r="U2050" s="100"/>
      <c r="V2050" s="100"/>
      <c r="W2050" s="100"/>
      <c r="X2050" s="100"/>
      <c r="Y2050" s="100"/>
      <c r="Z2050" s="100"/>
      <c r="AA2050" s="100"/>
    </row>
    <row r="2051" spans="1:27">
      <c r="A2051" s="99"/>
      <c r="B2051" s="100"/>
      <c r="C2051" s="100"/>
      <c r="D2051" s="100"/>
      <c r="E2051" s="100"/>
      <c r="F2051" s="100"/>
      <c r="G2051" s="100"/>
      <c r="H2051" s="100"/>
      <c r="I2051" s="100"/>
      <c r="J2051" s="100"/>
      <c r="K2051" s="100"/>
      <c r="L2051" s="102"/>
      <c r="M2051" s="102"/>
      <c r="N2051" s="102"/>
      <c r="O2051" s="103"/>
      <c r="P2051" s="100"/>
      <c r="Q2051" s="100"/>
      <c r="R2051" s="100"/>
      <c r="S2051" s="100"/>
      <c r="T2051" s="100"/>
      <c r="U2051" s="100"/>
      <c r="V2051" s="100"/>
      <c r="W2051" s="100"/>
      <c r="X2051" s="100"/>
      <c r="Y2051" s="100"/>
      <c r="Z2051" s="100"/>
      <c r="AA2051" s="100"/>
    </row>
    <row r="2052" spans="1:27">
      <c r="A2052" s="99"/>
      <c r="B2052" s="100"/>
      <c r="C2052" s="100"/>
      <c r="D2052" s="100"/>
      <c r="E2052" s="100"/>
      <c r="F2052" s="100"/>
      <c r="G2052" s="100"/>
      <c r="H2052" s="100"/>
      <c r="I2052" s="100"/>
      <c r="J2052" s="100"/>
      <c r="K2052" s="100"/>
      <c r="L2052" s="102"/>
      <c r="M2052" s="102"/>
      <c r="N2052" s="102"/>
      <c r="O2052" s="103"/>
      <c r="P2052" s="100"/>
      <c r="Q2052" s="100"/>
      <c r="R2052" s="100"/>
      <c r="S2052" s="100"/>
      <c r="T2052" s="100"/>
      <c r="U2052" s="100"/>
      <c r="V2052" s="100"/>
      <c r="W2052" s="100"/>
      <c r="X2052" s="100"/>
      <c r="Y2052" s="100"/>
      <c r="Z2052" s="100"/>
      <c r="AA2052" s="100"/>
    </row>
    <row r="2053" spans="1:27">
      <c r="A2053" s="99"/>
      <c r="B2053" s="100"/>
      <c r="C2053" s="100"/>
      <c r="D2053" s="100"/>
      <c r="E2053" s="100"/>
      <c r="F2053" s="100"/>
      <c r="G2053" s="100"/>
      <c r="H2053" s="100"/>
      <c r="I2053" s="100"/>
      <c r="J2053" s="100"/>
      <c r="K2053" s="100"/>
      <c r="L2053" s="102"/>
      <c r="M2053" s="102"/>
      <c r="N2053" s="102"/>
      <c r="O2053" s="103"/>
      <c r="P2053" s="100"/>
      <c r="Q2053" s="100"/>
      <c r="R2053" s="100"/>
      <c r="S2053" s="100"/>
      <c r="T2053" s="100"/>
      <c r="U2053" s="100"/>
      <c r="V2053" s="100"/>
      <c r="W2053" s="100"/>
      <c r="X2053" s="100"/>
      <c r="Y2053" s="100"/>
      <c r="Z2053" s="100"/>
      <c r="AA2053" s="100"/>
    </row>
    <row r="2054" spans="1:27">
      <c r="A2054" s="99"/>
      <c r="B2054" s="100"/>
      <c r="C2054" s="100"/>
      <c r="D2054" s="100"/>
      <c r="E2054" s="100"/>
      <c r="F2054" s="100"/>
      <c r="G2054" s="100"/>
      <c r="H2054" s="100"/>
      <c r="I2054" s="100"/>
      <c r="J2054" s="100"/>
      <c r="K2054" s="100"/>
      <c r="L2054" s="102"/>
      <c r="M2054" s="102"/>
      <c r="N2054" s="102"/>
      <c r="O2054" s="103"/>
      <c r="P2054" s="100"/>
      <c r="Q2054" s="100"/>
      <c r="R2054" s="100"/>
      <c r="S2054" s="100"/>
      <c r="T2054" s="100"/>
      <c r="U2054" s="100"/>
      <c r="V2054" s="100"/>
      <c r="W2054" s="100"/>
      <c r="X2054" s="100"/>
      <c r="Y2054" s="100"/>
      <c r="Z2054" s="100"/>
      <c r="AA2054" s="100"/>
    </row>
    <row r="2055" spans="1:27">
      <c r="A2055" s="99"/>
      <c r="B2055" s="100"/>
      <c r="C2055" s="100"/>
      <c r="D2055" s="100"/>
      <c r="E2055" s="100"/>
      <c r="F2055" s="100"/>
      <c r="G2055" s="100"/>
      <c r="H2055" s="100"/>
      <c r="I2055" s="100"/>
      <c r="J2055" s="100"/>
      <c r="K2055" s="100"/>
      <c r="L2055" s="102"/>
      <c r="M2055" s="102"/>
      <c r="N2055" s="102"/>
      <c r="O2055" s="103"/>
      <c r="P2055" s="100"/>
      <c r="Q2055" s="100"/>
      <c r="R2055" s="100"/>
      <c r="S2055" s="100"/>
      <c r="T2055" s="100"/>
      <c r="U2055" s="100"/>
      <c r="V2055" s="100"/>
      <c r="W2055" s="100"/>
      <c r="X2055" s="100"/>
      <c r="Y2055" s="100"/>
      <c r="Z2055" s="100"/>
      <c r="AA2055" s="100"/>
    </row>
    <row r="2056" spans="1:27">
      <c r="A2056" s="99"/>
      <c r="B2056" s="100"/>
      <c r="C2056" s="100"/>
      <c r="D2056" s="100"/>
      <c r="E2056" s="100"/>
      <c r="F2056" s="100"/>
      <c r="G2056" s="100"/>
      <c r="H2056" s="100"/>
      <c r="I2056" s="100"/>
      <c r="J2056" s="100"/>
      <c r="K2056" s="100"/>
      <c r="L2056" s="102"/>
      <c r="M2056" s="102"/>
      <c r="N2056" s="102"/>
      <c r="O2056" s="103"/>
      <c r="P2056" s="100"/>
      <c r="Q2056" s="100"/>
      <c r="R2056" s="100"/>
      <c r="S2056" s="100"/>
      <c r="T2056" s="100"/>
      <c r="U2056" s="100"/>
      <c r="V2056" s="100"/>
      <c r="W2056" s="100"/>
      <c r="X2056" s="100"/>
      <c r="Y2056" s="100"/>
      <c r="Z2056" s="100"/>
      <c r="AA2056" s="100"/>
    </row>
    <row r="2057" spans="1:27">
      <c r="A2057" s="99"/>
      <c r="B2057" s="100"/>
      <c r="C2057" s="100"/>
      <c r="D2057" s="100"/>
      <c r="E2057" s="100"/>
      <c r="F2057" s="100"/>
      <c r="G2057" s="100"/>
      <c r="H2057" s="100"/>
      <c r="I2057" s="100"/>
      <c r="J2057" s="100"/>
      <c r="K2057" s="100"/>
      <c r="L2057" s="102"/>
      <c r="M2057" s="102"/>
      <c r="N2057" s="102"/>
      <c r="O2057" s="103"/>
      <c r="P2057" s="100"/>
      <c r="Q2057" s="100"/>
      <c r="R2057" s="100"/>
      <c r="S2057" s="100"/>
      <c r="T2057" s="100"/>
      <c r="U2057" s="100"/>
      <c r="V2057" s="100"/>
      <c r="W2057" s="100"/>
      <c r="X2057" s="100"/>
      <c r="Y2057" s="100"/>
      <c r="Z2057" s="100"/>
      <c r="AA2057" s="100"/>
    </row>
    <row r="2058" spans="1:27">
      <c r="A2058" s="99"/>
      <c r="B2058" s="100"/>
      <c r="C2058" s="100"/>
      <c r="D2058" s="100"/>
      <c r="E2058" s="100"/>
      <c r="F2058" s="100"/>
      <c r="G2058" s="100"/>
      <c r="H2058" s="100"/>
      <c r="I2058" s="100"/>
      <c r="J2058" s="100"/>
      <c r="K2058" s="100"/>
      <c r="L2058" s="102"/>
      <c r="M2058" s="102"/>
      <c r="N2058" s="102"/>
      <c r="O2058" s="103"/>
      <c r="P2058" s="100"/>
      <c r="Q2058" s="100"/>
      <c r="R2058" s="100"/>
      <c r="S2058" s="100"/>
      <c r="T2058" s="100"/>
      <c r="U2058" s="100"/>
      <c r="V2058" s="100"/>
      <c r="W2058" s="100"/>
      <c r="X2058" s="100"/>
      <c r="Y2058" s="100"/>
      <c r="Z2058" s="100"/>
      <c r="AA2058" s="100"/>
    </row>
    <row r="2059" spans="1:27">
      <c r="A2059" s="99"/>
      <c r="B2059" s="100"/>
      <c r="C2059" s="100"/>
      <c r="D2059" s="100"/>
      <c r="E2059" s="100"/>
      <c r="F2059" s="100"/>
      <c r="G2059" s="100"/>
      <c r="H2059" s="100"/>
      <c r="I2059" s="100"/>
      <c r="J2059" s="100"/>
      <c r="K2059" s="100"/>
      <c r="L2059" s="102"/>
      <c r="M2059" s="102"/>
      <c r="N2059" s="102"/>
      <c r="O2059" s="103"/>
      <c r="P2059" s="100"/>
      <c r="Q2059" s="100"/>
      <c r="R2059" s="100"/>
      <c r="S2059" s="100"/>
      <c r="T2059" s="100"/>
      <c r="U2059" s="100"/>
      <c r="V2059" s="100"/>
      <c r="W2059" s="100"/>
      <c r="X2059" s="100"/>
      <c r="Y2059" s="100"/>
      <c r="Z2059" s="100"/>
      <c r="AA2059" s="100"/>
    </row>
    <row r="2060" spans="1:27">
      <c r="A2060" s="99"/>
      <c r="B2060" s="100"/>
      <c r="C2060" s="100"/>
      <c r="D2060" s="100"/>
      <c r="E2060" s="100"/>
      <c r="F2060" s="100"/>
      <c r="G2060" s="100"/>
      <c r="H2060" s="100"/>
      <c r="I2060" s="100"/>
      <c r="J2060" s="100"/>
      <c r="K2060" s="100"/>
      <c r="L2060" s="102"/>
      <c r="M2060" s="102"/>
      <c r="N2060" s="102"/>
      <c r="O2060" s="103"/>
      <c r="P2060" s="100"/>
      <c r="Q2060" s="100"/>
      <c r="R2060" s="100"/>
      <c r="S2060" s="100"/>
      <c r="T2060" s="100"/>
      <c r="U2060" s="100"/>
      <c r="V2060" s="100"/>
      <c r="W2060" s="100"/>
      <c r="X2060" s="100"/>
      <c r="Y2060" s="100"/>
      <c r="Z2060" s="100"/>
      <c r="AA2060" s="100"/>
    </row>
    <row r="2061" spans="1:27">
      <c r="A2061" s="99"/>
      <c r="B2061" s="100"/>
      <c r="C2061" s="100"/>
      <c r="D2061" s="100"/>
      <c r="E2061" s="100"/>
      <c r="F2061" s="100"/>
      <c r="G2061" s="100"/>
      <c r="H2061" s="100"/>
      <c r="I2061" s="100"/>
      <c r="J2061" s="100"/>
      <c r="K2061" s="100"/>
      <c r="L2061" s="102"/>
      <c r="M2061" s="102"/>
      <c r="N2061" s="102"/>
      <c r="O2061" s="103"/>
      <c r="P2061" s="100"/>
      <c r="Q2061" s="100"/>
      <c r="R2061" s="100"/>
      <c r="S2061" s="100"/>
      <c r="T2061" s="100"/>
      <c r="U2061" s="100"/>
      <c r="V2061" s="100"/>
      <c r="W2061" s="100"/>
      <c r="X2061" s="100"/>
      <c r="Y2061" s="100"/>
      <c r="Z2061" s="100"/>
      <c r="AA2061" s="100"/>
    </row>
    <row r="2062" spans="1:27">
      <c r="A2062" s="99"/>
      <c r="B2062" s="100"/>
      <c r="C2062" s="100"/>
      <c r="D2062" s="100"/>
      <c r="E2062" s="100"/>
      <c r="F2062" s="100"/>
      <c r="G2062" s="100"/>
      <c r="H2062" s="100"/>
      <c r="I2062" s="100"/>
      <c r="J2062" s="100"/>
      <c r="K2062" s="100"/>
      <c r="L2062" s="102"/>
      <c r="M2062" s="102"/>
      <c r="N2062" s="102"/>
      <c r="O2062" s="103"/>
      <c r="P2062" s="100"/>
      <c r="Q2062" s="100"/>
      <c r="R2062" s="100"/>
      <c r="S2062" s="100"/>
      <c r="T2062" s="100"/>
      <c r="U2062" s="100"/>
      <c r="V2062" s="100"/>
      <c r="W2062" s="100"/>
      <c r="X2062" s="100"/>
      <c r="Y2062" s="100"/>
      <c r="Z2062" s="100"/>
      <c r="AA2062" s="100"/>
    </row>
    <row r="2063" spans="1:27">
      <c r="A2063" s="99"/>
      <c r="B2063" s="100"/>
      <c r="C2063" s="100"/>
      <c r="D2063" s="100"/>
      <c r="E2063" s="100"/>
      <c r="F2063" s="100"/>
      <c r="G2063" s="100"/>
      <c r="H2063" s="100"/>
      <c r="I2063" s="100"/>
      <c r="J2063" s="100"/>
      <c r="K2063" s="100"/>
      <c r="L2063" s="102"/>
      <c r="M2063" s="102"/>
      <c r="N2063" s="102"/>
      <c r="O2063" s="103"/>
      <c r="P2063" s="100"/>
      <c r="Q2063" s="100"/>
      <c r="R2063" s="100"/>
      <c r="S2063" s="100"/>
      <c r="T2063" s="100"/>
      <c r="U2063" s="100"/>
      <c r="V2063" s="100"/>
      <c r="W2063" s="100"/>
      <c r="X2063" s="100"/>
      <c r="Y2063" s="100"/>
      <c r="Z2063" s="100"/>
      <c r="AA2063" s="100"/>
    </row>
    <row r="2064" spans="1:27">
      <c r="A2064" s="99"/>
      <c r="B2064" s="100"/>
      <c r="C2064" s="100"/>
      <c r="D2064" s="100"/>
      <c r="E2064" s="100"/>
      <c r="F2064" s="100"/>
      <c r="G2064" s="100"/>
      <c r="H2064" s="100"/>
      <c r="I2064" s="100"/>
      <c r="J2064" s="100"/>
      <c r="K2064" s="100"/>
      <c r="L2064" s="102"/>
      <c r="M2064" s="102"/>
      <c r="N2064" s="102"/>
      <c r="O2064" s="103"/>
      <c r="P2064" s="100"/>
      <c r="Q2064" s="100"/>
      <c r="R2064" s="100"/>
      <c r="S2064" s="100"/>
      <c r="T2064" s="100"/>
      <c r="U2064" s="100"/>
      <c r="V2064" s="100"/>
      <c r="W2064" s="100"/>
      <c r="X2064" s="100"/>
      <c r="Y2064" s="100"/>
      <c r="Z2064" s="100"/>
      <c r="AA2064" s="100"/>
    </row>
    <row r="2065" spans="1:27">
      <c r="A2065" s="99"/>
      <c r="B2065" s="100"/>
      <c r="C2065" s="100"/>
      <c r="D2065" s="100"/>
      <c r="E2065" s="100"/>
      <c r="F2065" s="100"/>
      <c r="G2065" s="100"/>
      <c r="H2065" s="100"/>
      <c r="I2065" s="100"/>
      <c r="J2065" s="100"/>
      <c r="K2065" s="100"/>
      <c r="L2065" s="102"/>
      <c r="M2065" s="102"/>
      <c r="N2065" s="102"/>
      <c r="O2065" s="103"/>
      <c r="P2065" s="100"/>
      <c r="Q2065" s="100"/>
      <c r="R2065" s="100"/>
      <c r="S2065" s="100"/>
      <c r="T2065" s="100"/>
      <c r="U2065" s="100"/>
      <c r="V2065" s="100"/>
      <c r="W2065" s="100"/>
      <c r="X2065" s="100"/>
      <c r="Y2065" s="100"/>
      <c r="Z2065" s="100"/>
      <c r="AA2065" s="100"/>
    </row>
    <row r="2066" spans="1:27">
      <c r="A2066" s="99"/>
      <c r="B2066" s="100"/>
      <c r="C2066" s="100"/>
      <c r="D2066" s="100"/>
      <c r="E2066" s="100"/>
      <c r="F2066" s="100"/>
      <c r="G2066" s="100"/>
      <c r="H2066" s="100"/>
      <c r="I2066" s="100"/>
      <c r="J2066" s="100"/>
      <c r="K2066" s="100"/>
      <c r="L2066" s="102"/>
      <c r="M2066" s="102"/>
      <c r="N2066" s="102"/>
      <c r="O2066" s="103"/>
      <c r="P2066" s="100"/>
      <c r="Q2066" s="100"/>
      <c r="R2066" s="100"/>
      <c r="S2066" s="100"/>
      <c r="T2066" s="100"/>
      <c r="U2066" s="100"/>
      <c r="V2066" s="100"/>
      <c r="W2066" s="100"/>
      <c r="X2066" s="100"/>
      <c r="Y2066" s="100"/>
      <c r="Z2066" s="100"/>
      <c r="AA2066" s="100"/>
    </row>
    <row r="2067" spans="1:27">
      <c r="A2067" s="99"/>
      <c r="B2067" s="100"/>
      <c r="C2067" s="100"/>
      <c r="D2067" s="100"/>
      <c r="E2067" s="100"/>
      <c r="F2067" s="100"/>
      <c r="G2067" s="100"/>
      <c r="H2067" s="100"/>
      <c r="I2067" s="100"/>
      <c r="J2067" s="100"/>
      <c r="K2067" s="100"/>
      <c r="L2067" s="102"/>
      <c r="M2067" s="102"/>
      <c r="N2067" s="102"/>
      <c r="O2067" s="103"/>
      <c r="P2067" s="100"/>
      <c r="Q2067" s="100"/>
      <c r="R2067" s="100"/>
      <c r="S2067" s="100"/>
      <c r="T2067" s="100"/>
      <c r="U2067" s="100"/>
      <c r="V2067" s="100"/>
      <c r="W2067" s="100"/>
      <c r="X2067" s="100"/>
      <c r="Y2067" s="100"/>
      <c r="Z2067" s="100"/>
      <c r="AA2067" s="100"/>
    </row>
    <row r="2068" spans="1:27">
      <c r="A2068" s="99"/>
      <c r="B2068" s="100"/>
      <c r="C2068" s="100"/>
      <c r="D2068" s="100"/>
      <c r="E2068" s="100"/>
      <c r="F2068" s="100"/>
      <c r="G2068" s="100"/>
      <c r="H2068" s="100"/>
      <c r="I2068" s="100"/>
      <c r="J2068" s="100"/>
      <c r="K2068" s="100"/>
      <c r="L2068" s="102"/>
      <c r="M2068" s="102"/>
      <c r="N2068" s="102"/>
      <c r="O2068" s="103"/>
      <c r="P2068" s="100"/>
      <c r="Q2068" s="100"/>
      <c r="R2068" s="100"/>
      <c r="S2068" s="100"/>
      <c r="T2068" s="100"/>
      <c r="U2068" s="100"/>
      <c r="V2068" s="100"/>
      <c r="W2068" s="100"/>
      <c r="X2068" s="100"/>
      <c r="Y2068" s="100"/>
      <c r="Z2068" s="100"/>
      <c r="AA2068" s="100"/>
    </row>
    <row r="2069" spans="1:27">
      <c r="A2069" s="99"/>
      <c r="B2069" s="100"/>
      <c r="C2069" s="100"/>
      <c r="D2069" s="100"/>
      <c r="E2069" s="100"/>
      <c r="F2069" s="100"/>
      <c r="G2069" s="100"/>
      <c r="H2069" s="100"/>
      <c r="I2069" s="100"/>
      <c r="J2069" s="100"/>
      <c r="K2069" s="100"/>
      <c r="L2069" s="102"/>
      <c r="M2069" s="102"/>
      <c r="N2069" s="102"/>
      <c r="O2069" s="103"/>
      <c r="P2069" s="100"/>
      <c r="Q2069" s="100"/>
      <c r="R2069" s="100"/>
      <c r="S2069" s="100"/>
      <c r="T2069" s="100"/>
      <c r="U2069" s="100"/>
      <c r="V2069" s="100"/>
      <c r="W2069" s="100"/>
      <c r="X2069" s="100"/>
      <c r="Y2069" s="100"/>
      <c r="Z2069" s="100"/>
      <c r="AA2069" s="100"/>
    </row>
    <row r="2070" spans="1:27">
      <c r="A2070" s="99"/>
      <c r="B2070" s="100"/>
      <c r="C2070" s="100"/>
      <c r="D2070" s="100"/>
      <c r="E2070" s="100"/>
      <c r="F2070" s="100"/>
      <c r="G2070" s="100"/>
      <c r="H2070" s="100"/>
      <c r="I2070" s="100"/>
      <c r="J2070" s="100"/>
      <c r="K2070" s="100"/>
      <c r="L2070" s="102"/>
      <c r="M2070" s="102"/>
      <c r="N2070" s="102"/>
      <c r="O2070" s="103"/>
      <c r="P2070" s="100"/>
      <c r="Q2070" s="100"/>
      <c r="R2070" s="100"/>
      <c r="S2070" s="100"/>
      <c r="T2070" s="100"/>
      <c r="U2070" s="100"/>
      <c r="V2070" s="100"/>
      <c r="W2070" s="100"/>
      <c r="X2070" s="100"/>
      <c r="Y2070" s="100"/>
      <c r="Z2070" s="100"/>
      <c r="AA2070" s="100"/>
    </row>
    <row r="2071" spans="1:27">
      <c r="A2071" s="99"/>
      <c r="B2071" s="100"/>
      <c r="C2071" s="100"/>
      <c r="D2071" s="100"/>
      <c r="E2071" s="100"/>
      <c r="F2071" s="100"/>
      <c r="G2071" s="100"/>
      <c r="H2071" s="100"/>
      <c r="I2071" s="100"/>
      <c r="J2071" s="100"/>
      <c r="K2071" s="100"/>
      <c r="L2071" s="102"/>
      <c r="M2071" s="102"/>
      <c r="N2071" s="102"/>
      <c r="O2071" s="103"/>
      <c r="P2071" s="100"/>
      <c r="Q2071" s="100"/>
      <c r="R2071" s="100"/>
      <c r="S2071" s="100"/>
      <c r="T2071" s="100"/>
      <c r="U2071" s="100"/>
      <c r="V2071" s="100"/>
      <c r="W2071" s="100"/>
      <c r="X2071" s="100"/>
      <c r="Y2071" s="100"/>
      <c r="Z2071" s="100"/>
      <c r="AA2071" s="100"/>
    </row>
    <row r="2072" spans="1:27">
      <c r="A2072" s="99"/>
      <c r="B2072" s="100"/>
      <c r="C2072" s="100"/>
      <c r="D2072" s="100"/>
      <c r="E2072" s="100"/>
      <c r="F2072" s="100"/>
      <c r="G2072" s="100"/>
      <c r="H2072" s="100"/>
      <c r="I2072" s="100"/>
      <c r="J2072" s="100"/>
      <c r="K2072" s="100"/>
      <c r="L2072" s="102"/>
      <c r="M2072" s="102"/>
      <c r="N2072" s="102"/>
      <c r="O2072" s="103"/>
      <c r="P2072" s="100"/>
      <c r="Q2072" s="100"/>
      <c r="R2072" s="100"/>
      <c r="S2072" s="100"/>
      <c r="T2072" s="100"/>
      <c r="U2072" s="100"/>
      <c r="V2072" s="100"/>
      <c r="W2072" s="100"/>
      <c r="X2072" s="100"/>
      <c r="Y2072" s="100"/>
      <c r="Z2072" s="100"/>
      <c r="AA2072" s="100"/>
    </row>
    <row r="2073" spans="1:27">
      <c r="A2073" s="99"/>
      <c r="B2073" s="100"/>
      <c r="C2073" s="100"/>
      <c r="D2073" s="100"/>
      <c r="E2073" s="100"/>
      <c r="F2073" s="100"/>
      <c r="G2073" s="100"/>
      <c r="H2073" s="100"/>
      <c r="I2073" s="100"/>
      <c r="J2073" s="100"/>
      <c r="K2073" s="100"/>
      <c r="L2073" s="102"/>
      <c r="M2073" s="102"/>
      <c r="N2073" s="102"/>
      <c r="O2073" s="103"/>
      <c r="P2073" s="100"/>
      <c r="Q2073" s="100"/>
      <c r="R2073" s="100"/>
      <c r="S2073" s="100"/>
      <c r="T2073" s="100"/>
      <c r="U2073" s="100"/>
      <c r="V2073" s="100"/>
      <c r="W2073" s="100"/>
      <c r="X2073" s="100"/>
      <c r="Y2073" s="100"/>
      <c r="Z2073" s="100"/>
      <c r="AA2073" s="100"/>
    </row>
    <row r="2074" spans="1:27">
      <c r="A2074" s="99"/>
      <c r="B2074" s="100"/>
      <c r="C2074" s="100"/>
      <c r="D2074" s="100"/>
      <c r="E2074" s="100"/>
      <c r="F2074" s="100"/>
      <c r="G2074" s="100"/>
      <c r="H2074" s="100"/>
      <c r="I2074" s="100"/>
      <c r="J2074" s="100"/>
      <c r="K2074" s="100"/>
      <c r="L2074" s="102"/>
      <c r="M2074" s="102"/>
      <c r="N2074" s="102"/>
      <c r="O2074" s="103"/>
      <c r="P2074" s="100"/>
      <c r="Q2074" s="100"/>
      <c r="R2074" s="100"/>
      <c r="S2074" s="100"/>
      <c r="T2074" s="100"/>
      <c r="U2074" s="100"/>
      <c r="V2074" s="100"/>
      <c r="W2074" s="100"/>
      <c r="X2074" s="100"/>
      <c r="Y2074" s="100"/>
      <c r="Z2074" s="100"/>
      <c r="AA2074" s="100"/>
    </row>
    <row r="2075" spans="1:27">
      <c r="A2075" s="99"/>
      <c r="B2075" s="100"/>
      <c r="C2075" s="100"/>
      <c r="D2075" s="100"/>
      <c r="E2075" s="100"/>
      <c r="F2075" s="100"/>
      <c r="G2075" s="100"/>
      <c r="H2075" s="100"/>
      <c r="I2075" s="100"/>
      <c r="J2075" s="100"/>
      <c r="K2075" s="100"/>
      <c r="L2075" s="102"/>
      <c r="M2075" s="102"/>
      <c r="N2075" s="102"/>
      <c r="O2075" s="103"/>
      <c r="P2075" s="100"/>
      <c r="Q2075" s="100"/>
      <c r="R2075" s="100"/>
      <c r="S2075" s="100"/>
      <c r="T2075" s="100"/>
      <c r="U2075" s="100"/>
      <c r="V2075" s="100"/>
      <c r="W2075" s="100"/>
      <c r="X2075" s="100"/>
      <c r="Y2075" s="100"/>
      <c r="Z2075" s="100"/>
      <c r="AA2075" s="100"/>
    </row>
    <row r="2076" spans="1:27">
      <c r="A2076" s="99"/>
      <c r="B2076" s="100"/>
      <c r="C2076" s="100"/>
      <c r="D2076" s="100"/>
      <c r="E2076" s="100"/>
      <c r="F2076" s="100"/>
      <c r="G2076" s="100"/>
      <c r="H2076" s="100"/>
      <c r="I2076" s="100"/>
      <c r="J2076" s="100"/>
      <c r="K2076" s="100"/>
      <c r="L2076" s="102"/>
      <c r="M2076" s="102"/>
      <c r="N2076" s="102"/>
      <c r="O2076" s="103"/>
      <c r="P2076" s="100"/>
      <c r="Q2076" s="100"/>
      <c r="R2076" s="100"/>
      <c r="S2076" s="100"/>
      <c r="T2076" s="100"/>
      <c r="U2076" s="100"/>
      <c r="V2076" s="100"/>
      <c r="W2076" s="100"/>
      <c r="X2076" s="100"/>
      <c r="Y2076" s="100"/>
      <c r="Z2076" s="100"/>
      <c r="AA2076" s="100"/>
    </row>
    <row r="2077" spans="1:27">
      <c r="A2077" s="99"/>
      <c r="B2077" s="100"/>
      <c r="C2077" s="100"/>
      <c r="D2077" s="100"/>
      <c r="E2077" s="100"/>
      <c r="F2077" s="100"/>
      <c r="G2077" s="100"/>
      <c r="H2077" s="100"/>
      <c r="I2077" s="100"/>
      <c r="J2077" s="100"/>
      <c r="K2077" s="100"/>
      <c r="L2077" s="102"/>
      <c r="M2077" s="102"/>
      <c r="N2077" s="102"/>
      <c r="O2077" s="103"/>
      <c r="P2077" s="100"/>
      <c r="Q2077" s="100"/>
      <c r="R2077" s="100"/>
      <c r="S2077" s="100"/>
      <c r="T2077" s="100"/>
      <c r="U2077" s="100"/>
      <c r="V2077" s="100"/>
      <c r="W2077" s="100"/>
      <c r="X2077" s="100"/>
      <c r="Y2077" s="100"/>
      <c r="Z2077" s="100"/>
      <c r="AA2077" s="100"/>
    </row>
    <row r="2078" spans="1:27">
      <c r="A2078" s="99"/>
      <c r="B2078" s="100"/>
      <c r="C2078" s="100"/>
      <c r="D2078" s="100"/>
      <c r="E2078" s="100"/>
      <c r="F2078" s="100"/>
      <c r="G2078" s="100"/>
      <c r="H2078" s="100"/>
      <c r="I2078" s="100"/>
      <c r="J2078" s="100"/>
      <c r="K2078" s="100"/>
      <c r="L2078" s="102"/>
      <c r="M2078" s="102"/>
      <c r="N2078" s="102"/>
      <c r="O2078" s="103"/>
      <c r="P2078" s="100"/>
      <c r="Q2078" s="100"/>
      <c r="R2078" s="100"/>
      <c r="S2078" s="100"/>
      <c r="T2078" s="100"/>
      <c r="U2078" s="100"/>
      <c r="V2078" s="100"/>
      <c r="W2078" s="100"/>
      <c r="X2078" s="100"/>
      <c r="Y2078" s="100"/>
      <c r="Z2078" s="100"/>
      <c r="AA2078" s="100"/>
    </row>
    <row r="2079" spans="1:27">
      <c r="A2079" s="99"/>
      <c r="B2079" s="100"/>
      <c r="C2079" s="100"/>
      <c r="D2079" s="100"/>
      <c r="E2079" s="100"/>
      <c r="F2079" s="100"/>
      <c r="G2079" s="100"/>
      <c r="H2079" s="100"/>
      <c r="I2079" s="100"/>
      <c r="J2079" s="100"/>
      <c r="K2079" s="100"/>
      <c r="L2079" s="102"/>
      <c r="M2079" s="102"/>
      <c r="N2079" s="102"/>
      <c r="O2079" s="103"/>
      <c r="P2079" s="100"/>
      <c r="Q2079" s="100"/>
      <c r="R2079" s="100"/>
      <c r="S2079" s="100"/>
      <c r="T2079" s="100"/>
      <c r="U2079" s="100"/>
      <c r="V2079" s="100"/>
      <c r="W2079" s="100"/>
      <c r="X2079" s="100"/>
      <c r="Y2079" s="100"/>
      <c r="Z2079" s="100"/>
      <c r="AA2079" s="100"/>
    </row>
    <row r="2080" spans="1:27">
      <c r="A2080" s="99"/>
      <c r="B2080" s="100"/>
      <c r="C2080" s="100"/>
      <c r="D2080" s="100"/>
      <c r="E2080" s="100"/>
      <c r="F2080" s="100"/>
      <c r="G2080" s="100"/>
      <c r="H2080" s="100"/>
      <c r="I2080" s="100"/>
      <c r="J2080" s="100"/>
      <c r="K2080" s="100"/>
      <c r="L2080" s="102"/>
      <c r="M2080" s="102"/>
      <c r="N2080" s="102"/>
      <c r="O2080" s="103"/>
      <c r="P2080" s="100"/>
      <c r="Q2080" s="100"/>
      <c r="R2080" s="100"/>
      <c r="S2080" s="100"/>
      <c r="T2080" s="100"/>
      <c r="U2080" s="100"/>
      <c r="V2080" s="100"/>
      <c r="W2080" s="100"/>
      <c r="X2080" s="100"/>
      <c r="Y2080" s="100"/>
      <c r="Z2080" s="100"/>
      <c r="AA2080" s="100"/>
    </row>
    <row r="2081" spans="1:27">
      <c r="A2081" s="99"/>
      <c r="B2081" s="100"/>
      <c r="C2081" s="100"/>
      <c r="D2081" s="100"/>
      <c r="E2081" s="100"/>
      <c r="F2081" s="100"/>
      <c r="G2081" s="100"/>
      <c r="H2081" s="100"/>
      <c r="I2081" s="100"/>
      <c r="J2081" s="100"/>
      <c r="K2081" s="100"/>
      <c r="L2081" s="102"/>
      <c r="M2081" s="102"/>
      <c r="N2081" s="102"/>
      <c r="O2081" s="103"/>
      <c r="P2081" s="100"/>
      <c r="Q2081" s="100"/>
      <c r="R2081" s="100"/>
      <c r="S2081" s="100"/>
      <c r="T2081" s="100"/>
      <c r="U2081" s="100"/>
      <c r="V2081" s="100"/>
      <c r="W2081" s="100"/>
      <c r="X2081" s="100"/>
      <c r="Y2081" s="100"/>
      <c r="Z2081" s="100"/>
      <c r="AA2081" s="100"/>
    </row>
    <row r="2082" spans="1:27">
      <c r="A2082" s="99"/>
      <c r="B2082" s="100"/>
      <c r="C2082" s="100"/>
      <c r="D2082" s="100"/>
      <c r="E2082" s="100"/>
      <c r="F2082" s="100"/>
      <c r="G2082" s="100"/>
      <c r="H2082" s="100"/>
      <c r="I2082" s="100"/>
      <c r="J2082" s="100"/>
      <c r="K2082" s="100"/>
      <c r="L2082" s="102"/>
      <c r="M2082" s="102"/>
      <c r="N2082" s="102"/>
      <c r="O2082" s="103"/>
      <c r="P2082" s="100"/>
      <c r="Q2082" s="100"/>
      <c r="R2082" s="100"/>
      <c r="S2082" s="100"/>
      <c r="T2082" s="100"/>
      <c r="U2082" s="100"/>
      <c r="V2082" s="100"/>
      <c r="W2082" s="100"/>
      <c r="X2082" s="100"/>
      <c r="Y2082" s="100"/>
      <c r="Z2082" s="100"/>
      <c r="AA2082" s="100"/>
    </row>
    <row r="2083" spans="1:27">
      <c r="A2083" s="99"/>
      <c r="B2083" s="100"/>
      <c r="C2083" s="100"/>
      <c r="D2083" s="100"/>
      <c r="E2083" s="100"/>
      <c r="F2083" s="100"/>
      <c r="G2083" s="100"/>
      <c r="H2083" s="100"/>
      <c r="I2083" s="100"/>
      <c r="J2083" s="100"/>
      <c r="K2083" s="100"/>
      <c r="L2083" s="102"/>
      <c r="M2083" s="102"/>
      <c r="N2083" s="102"/>
      <c r="O2083" s="103"/>
      <c r="P2083" s="100"/>
      <c r="Q2083" s="100"/>
      <c r="R2083" s="100"/>
      <c r="S2083" s="100"/>
      <c r="T2083" s="100"/>
      <c r="U2083" s="100"/>
      <c r="V2083" s="100"/>
      <c r="W2083" s="100"/>
      <c r="X2083" s="100"/>
      <c r="Y2083" s="100"/>
      <c r="Z2083" s="100"/>
      <c r="AA2083" s="100"/>
    </row>
    <row r="2084" spans="1:27">
      <c r="A2084" s="99"/>
      <c r="B2084" s="100"/>
      <c r="C2084" s="100"/>
      <c r="D2084" s="100"/>
      <c r="E2084" s="100"/>
      <c r="F2084" s="100"/>
      <c r="G2084" s="100"/>
      <c r="H2084" s="100"/>
      <c r="I2084" s="100"/>
      <c r="J2084" s="100"/>
      <c r="K2084" s="100"/>
      <c r="L2084" s="102"/>
      <c r="M2084" s="102"/>
      <c r="N2084" s="102"/>
      <c r="O2084" s="103"/>
      <c r="P2084" s="100"/>
      <c r="Q2084" s="100"/>
      <c r="R2084" s="100"/>
      <c r="S2084" s="100"/>
      <c r="T2084" s="100"/>
      <c r="U2084" s="100"/>
      <c r="V2084" s="100"/>
      <c r="W2084" s="100"/>
      <c r="X2084" s="100"/>
      <c r="Y2084" s="100"/>
      <c r="Z2084" s="100"/>
      <c r="AA2084" s="100"/>
    </row>
    <row r="2085" spans="1:27">
      <c r="A2085" s="99"/>
      <c r="B2085" s="100"/>
      <c r="C2085" s="100"/>
      <c r="D2085" s="100"/>
      <c r="E2085" s="100"/>
      <c r="F2085" s="100"/>
      <c r="G2085" s="100"/>
      <c r="H2085" s="100"/>
      <c r="I2085" s="100"/>
      <c r="J2085" s="100"/>
      <c r="K2085" s="100"/>
      <c r="L2085" s="102"/>
      <c r="M2085" s="102"/>
      <c r="N2085" s="102"/>
      <c r="O2085" s="103"/>
      <c r="P2085" s="100"/>
      <c r="Q2085" s="100"/>
      <c r="R2085" s="100"/>
      <c r="S2085" s="100"/>
      <c r="T2085" s="100"/>
      <c r="U2085" s="100"/>
      <c r="V2085" s="100"/>
      <c r="W2085" s="100"/>
      <c r="X2085" s="100"/>
      <c r="Y2085" s="100"/>
      <c r="Z2085" s="100"/>
      <c r="AA2085" s="100"/>
    </row>
    <row r="2086" spans="1:27">
      <c r="A2086" s="99"/>
      <c r="B2086" s="100"/>
      <c r="C2086" s="100"/>
      <c r="D2086" s="100"/>
      <c r="E2086" s="100"/>
      <c r="F2086" s="100"/>
      <c r="G2086" s="100"/>
      <c r="H2086" s="100"/>
      <c r="I2086" s="100"/>
      <c r="J2086" s="100"/>
      <c r="K2086" s="100"/>
      <c r="L2086" s="102"/>
      <c r="M2086" s="102"/>
      <c r="N2086" s="102"/>
      <c r="O2086" s="103"/>
      <c r="P2086" s="100"/>
      <c r="Q2086" s="100"/>
      <c r="R2086" s="100"/>
      <c r="S2086" s="100"/>
      <c r="T2086" s="100"/>
      <c r="U2086" s="100"/>
      <c r="V2086" s="100"/>
      <c r="W2086" s="100"/>
      <c r="X2086" s="100"/>
      <c r="Y2086" s="100"/>
      <c r="Z2086" s="100"/>
      <c r="AA2086" s="100"/>
    </row>
    <row r="2087" spans="1:27">
      <c r="A2087" s="99"/>
      <c r="B2087" s="100"/>
      <c r="C2087" s="100"/>
      <c r="D2087" s="100"/>
      <c r="E2087" s="100"/>
      <c r="F2087" s="100"/>
      <c r="G2087" s="100"/>
      <c r="H2087" s="100"/>
      <c r="I2087" s="100"/>
      <c r="J2087" s="100"/>
      <c r="K2087" s="100"/>
      <c r="L2087" s="102"/>
      <c r="M2087" s="102"/>
      <c r="N2087" s="102"/>
      <c r="O2087" s="103"/>
      <c r="P2087" s="100"/>
      <c r="Q2087" s="100"/>
      <c r="R2087" s="100"/>
      <c r="S2087" s="100"/>
      <c r="T2087" s="100"/>
      <c r="U2087" s="100"/>
      <c r="V2087" s="100"/>
      <c r="W2087" s="100"/>
      <c r="X2087" s="100"/>
      <c r="Y2087" s="100"/>
      <c r="Z2087" s="100"/>
      <c r="AA2087" s="100"/>
    </row>
    <row r="2088" spans="1:27">
      <c r="A2088" s="99"/>
      <c r="B2088" s="100"/>
      <c r="C2088" s="100"/>
      <c r="D2088" s="100"/>
      <c r="E2088" s="100"/>
      <c r="F2088" s="100"/>
      <c r="G2088" s="100"/>
      <c r="H2088" s="100"/>
      <c r="I2088" s="100"/>
      <c r="J2088" s="100"/>
      <c r="K2088" s="100"/>
      <c r="L2088" s="102"/>
      <c r="M2088" s="102"/>
      <c r="N2088" s="102"/>
      <c r="O2088" s="103"/>
      <c r="P2088" s="100"/>
      <c r="Q2088" s="100"/>
      <c r="R2088" s="100"/>
      <c r="S2088" s="100"/>
      <c r="T2088" s="100"/>
      <c r="U2088" s="100"/>
      <c r="V2088" s="100"/>
      <c r="W2088" s="100"/>
      <c r="X2088" s="100"/>
      <c r="Y2088" s="100"/>
      <c r="Z2088" s="100"/>
      <c r="AA2088" s="100"/>
    </row>
    <row r="2089" spans="1:27">
      <c r="A2089" s="99"/>
      <c r="B2089" s="100"/>
      <c r="C2089" s="100"/>
      <c r="D2089" s="100"/>
      <c r="E2089" s="100"/>
      <c r="F2089" s="100"/>
      <c r="G2089" s="100"/>
      <c r="H2089" s="100"/>
      <c r="I2089" s="100"/>
      <c r="J2089" s="100"/>
      <c r="K2089" s="100"/>
      <c r="L2089" s="102"/>
      <c r="M2089" s="102"/>
      <c r="N2089" s="102"/>
      <c r="O2089" s="103"/>
      <c r="P2089" s="100"/>
      <c r="Q2089" s="100"/>
      <c r="R2089" s="100"/>
      <c r="S2089" s="100"/>
      <c r="T2089" s="100"/>
      <c r="U2089" s="100"/>
      <c r="V2089" s="100"/>
      <c r="W2089" s="100"/>
      <c r="X2089" s="100"/>
      <c r="Y2089" s="100"/>
      <c r="Z2089" s="100"/>
      <c r="AA2089" s="100"/>
    </row>
    <row r="2090" spans="1:27">
      <c r="A2090" s="99"/>
      <c r="B2090" s="100"/>
      <c r="C2090" s="100"/>
      <c r="D2090" s="100"/>
      <c r="E2090" s="100"/>
      <c r="F2090" s="100"/>
      <c r="G2090" s="100"/>
      <c r="H2090" s="100"/>
      <c r="I2090" s="100"/>
      <c r="J2090" s="100"/>
      <c r="K2090" s="100"/>
      <c r="L2090" s="102"/>
      <c r="M2090" s="102"/>
      <c r="N2090" s="102"/>
      <c r="O2090" s="103"/>
      <c r="P2090" s="100"/>
      <c r="Q2090" s="100"/>
      <c r="R2090" s="100"/>
      <c r="S2090" s="100"/>
      <c r="T2090" s="100"/>
      <c r="U2090" s="100"/>
      <c r="V2090" s="100"/>
      <c r="W2090" s="100"/>
      <c r="X2090" s="100"/>
      <c r="Y2090" s="100"/>
      <c r="Z2090" s="100"/>
      <c r="AA2090" s="100"/>
    </row>
    <row r="2091" spans="1:27">
      <c r="A2091" s="99"/>
      <c r="B2091" s="100"/>
      <c r="C2091" s="100"/>
      <c r="D2091" s="100"/>
      <c r="E2091" s="100"/>
      <c r="F2091" s="100"/>
      <c r="G2091" s="100"/>
      <c r="H2091" s="100"/>
      <c r="I2091" s="100"/>
      <c r="J2091" s="100"/>
      <c r="K2091" s="100"/>
      <c r="L2091" s="102"/>
      <c r="M2091" s="102"/>
      <c r="N2091" s="102"/>
      <c r="O2091" s="103"/>
      <c r="P2091" s="100"/>
      <c r="Q2091" s="100"/>
      <c r="R2091" s="100"/>
      <c r="S2091" s="100"/>
      <c r="T2091" s="100"/>
      <c r="U2091" s="100"/>
      <c r="V2091" s="100"/>
      <c r="W2091" s="100"/>
      <c r="X2091" s="100"/>
      <c r="Y2091" s="100"/>
      <c r="Z2091" s="100"/>
      <c r="AA2091" s="100"/>
    </row>
    <row r="2092" spans="1:27">
      <c r="A2092" s="99"/>
      <c r="B2092" s="100"/>
      <c r="C2092" s="100"/>
      <c r="D2092" s="100"/>
      <c r="E2092" s="100"/>
      <c r="F2092" s="100"/>
      <c r="G2092" s="100"/>
      <c r="H2092" s="100"/>
      <c r="I2092" s="100"/>
      <c r="J2092" s="100"/>
      <c r="K2092" s="100"/>
      <c r="L2092" s="102"/>
      <c r="M2092" s="102"/>
      <c r="N2092" s="102"/>
      <c r="O2092" s="103"/>
      <c r="P2092" s="100"/>
      <c r="Q2092" s="100"/>
      <c r="R2092" s="100"/>
      <c r="S2092" s="100"/>
      <c r="T2092" s="100"/>
      <c r="U2092" s="100"/>
      <c r="V2092" s="100"/>
      <c r="W2092" s="100"/>
      <c r="X2092" s="100"/>
      <c r="Y2092" s="100"/>
      <c r="Z2092" s="100"/>
      <c r="AA2092" s="100"/>
    </row>
    <row r="2093" spans="1:27">
      <c r="A2093" s="99"/>
      <c r="B2093" s="100"/>
      <c r="C2093" s="100"/>
      <c r="D2093" s="100"/>
      <c r="E2093" s="100"/>
      <c r="F2093" s="100"/>
      <c r="G2093" s="100"/>
      <c r="H2093" s="100"/>
      <c r="I2093" s="100"/>
      <c r="J2093" s="100"/>
      <c r="K2093" s="100"/>
      <c r="L2093" s="102"/>
      <c r="M2093" s="102"/>
      <c r="N2093" s="102"/>
      <c r="O2093" s="103"/>
      <c r="P2093" s="100"/>
      <c r="Q2093" s="100"/>
      <c r="R2093" s="100"/>
      <c r="S2093" s="100"/>
      <c r="T2093" s="100"/>
      <c r="U2093" s="100"/>
      <c r="V2093" s="100"/>
      <c r="W2093" s="100"/>
      <c r="X2093" s="100"/>
      <c r="Y2093" s="100"/>
      <c r="Z2093" s="100"/>
      <c r="AA2093" s="100"/>
    </row>
    <row r="2094" spans="1:27">
      <c r="A2094" s="99"/>
      <c r="B2094" s="100"/>
      <c r="C2094" s="100"/>
      <c r="D2094" s="100"/>
      <c r="E2094" s="100"/>
      <c r="F2094" s="100"/>
      <c r="G2094" s="100"/>
      <c r="H2094" s="100"/>
      <c r="I2094" s="100"/>
      <c r="J2094" s="100"/>
      <c r="K2094" s="100"/>
      <c r="L2094" s="102"/>
      <c r="M2094" s="102"/>
      <c r="N2094" s="102"/>
      <c r="O2094" s="103"/>
      <c r="P2094" s="100"/>
      <c r="Q2094" s="100"/>
      <c r="R2094" s="100"/>
      <c r="S2094" s="100"/>
      <c r="T2094" s="100"/>
      <c r="U2094" s="100"/>
      <c r="V2094" s="100"/>
      <c r="W2094" s="100"/>
      <c r="X2094" s="100"/>
      <c r="Y2094" s="100"/>
      <c r="Z2094" s="100"/>
      <c r="AA2094" s="100"/>
    </row>
    <row r="2095" spans="1:27">
      <c r="A2095" s="99"/>
      <c r="B2095" s="100"/>
      <c r="C2095" s="100"/>
      <c r="D2095" s="100"/>
      <c r="E2095" s="100"/>
      <c r="F2095" s="100"/>
      <c r="G2095" s="100"/>
      <c r="H2095" s="100"/>
      <c r="I2095" s="100"/>
      <c r="J2095" s="100"/>
      <c r="K2095" s="100"/>
      <c r="L2095" s="102"/>
      <c r="M2095" s="102"/>
      <c r="N2095" s="102"/>
      <c r="O2095" s="103"/>
      <c r="P2095" s="100"/>
      <c r="Q2095" s="100"/>
      <c r="R2095" s="100"/>
      <c r="S2095" s="100"/>
      <c r="T2095" s="100"/>
      <c r="U2095" s="100"/>
      <c r="V2095" s="100"/>
      <c r="W2095" s="100"/>
      <c r="X2095" s="100"/>
      <c r="Y2095" s="100"/>
      <c r="Z2095" s="100"/>
      <c r="AA2095" s="100"/>
    </row>
    <row r="2096" spans="1:27">
      <c r="A2096" s="99"/>
      <c r="B2096" s="100"/>
      <c r="C2096" s="100"/>
      <c r="D2096" s="100"/>
      <c r="E2096" s="100"/>
      <c r="F2096" s="100"/>
      <c r="G2096" s="100"/>
      <c r="H2096" s="100"/>
      <c r="I2096" s="100"/>
      <c r="J2096" s="100"/>
      <c r="K2096" s="100"/>
      <c r="L2096" s="102"/>
      <c r="M2096" s="102"/>
      <c r="N2096" s="102"/>
      <c r="O2096" s="103"/>
      <c r="P2096" s="100"/>
      <c r="Q2096" s="100"/>
      <c r="R2096" s="100"/>
      <c r="S2096" s="100"/>
      <c r="T2096" s="100"/>
      <c r="U2096" s="100"/>
      <c r="V2096" s="100"/>
      <c r="W2096" s="100"/>
      <c r="X2096" s="100"/>
      <c r="Y2096" s="100"/>
      <c r="Z2096" s="100"/>
      <c r="AA2096" s="100"/>
    </row>
    <row r="2097" spans="1:27">
      <c r="A2097" s="99"/>
      <c r="B2097" s="100"/>
      <c r="C2097" s="100"/>
      <c r="D2097" s="100"/>
      <c r="E2097" s="100"/>
      <c r="F2097" s="100"/>
      <c r="G2097" s="100"/>
      <c r="H2097" s="100"/>
      <c r="I2097" s="100"/>
      <c r="J2097" s="100"/>
      <c r="K2097" s="100"/>
      <c r="L2097" s="102"/>
      <c r="M2097" s="102"/>
      <c r="N2097" s="102"/>
      <c r="O2097" s="103"/>
      <c r="P2097" s="100"/>
      <c r="Q2097" s="100"/>
      <c r="R2097" s="100"/>
      <c r="S2097" s="100"/>
      <c r="T2097" s="100"/>
      <c r="U2097" s="100"/>
      <c r="V2097" s="100"/>
      <c r="W2097" s="100"/>
      <c r="X2097" s="100"/>
      <c r="Y2097" s="100"/>
      <c r="Z2097" s="100"/>
      <c r="AA2097" s="100"/>
    </row>
    <row r="2098" spans="1:27">
      <c r="A2098" s="99"/>
      <c r="B2098" s="100"/>
      <c r="C2098" s="100"/>
      <c r="D2098" s="100"/>
      <c r="E2098" s="100"/>
      <c r="F2098" s="100"/>
      <c r="G2098" s="100"/>
      <c r="H2098" s="100"/>
      <c r="I2098" s="100"/>
      <c r="J2098" s="100"/>
      <c r="K2098" s="100"/>
      <c r="L2098" s="102"/>
      <c r="M2098" s="102"/>
      <c r="N2098" s="102"/>
      <c r="O2098" s="103"/>
      <c r="P2098" s="100"/>
      <c r="Q2098" s="100"/>
      <c r="R2098" s="100"/>
      <c r="S2098" s="100"/>
      <c r="T2098" s="100"/>
      <c r="U2098" s="100"/>
      <c r="V2098" s="100"/>
      <c r="W2098" s="100"/>
      <c r="X2098" s="100"/>
      <c r="Y2098" s="100"/>
      <c r="Z2098" s="100"/>
      <c r="AA2098" s="100"/>
    </row>
    <row r="2099" spans="1:27">
      <c r="A2099" s="99"/>
      <c r="B2099" s="100"/>
      <c r="C2099" s="100"/>
      <c r="D2099" s="100"/>
      <c r="E2099" s="100"/>
      <c r="F2099" s="100"/>
      <c r="G2099" s="100"/>
      <c r="H2099" s="100"/>
      <c r="I2099" s="100"/>
      <c r="J2099" s="100"/>
      <c r="K2099" s="100"/>
      <c r="L2099" s="102"/>
      <c r="M2099" s="102"/>
      <c r="N2099" s="102"/>
      <c r="O2099" s="103"/>
      <c r="P2099" s="100"/>
      <c r="Q2099" s="100"/>
      <c r="R2099" s="100"/>
      <c r="S2099" s="100"/>
      <c r="T2099" s="100"/>
      <c r="U2099" s="100"/>
      <c r="V2099" s="100"/>
      <c r="W2099" s="100"/>
      <c r="X2099" s="100"/>
      <c r="Y2099" s="100"/>
      <c r="Z2099" s="100"/>
      <c r="AA2099" s="100"/>
    </row>
    <row r="2100" spans="1:27">
      <c r="A2100" s="99"/>
      <c r="B2100" s="100"/>
      <c r="C2100" s="100"/>
      <c r="D2100" s="100"/>
      <c r="E2100" s="100"/>
      <c r="F2100" s="100"/>
      <c r="G2100" s="100"/>
      <c r="H2100" s="100"/>
      <c r="I2100" s="100"/>
      <c r="J2100" s="100"/>
      <c r="K2100" s="100"/>
      <c r="L2100" s="102"/>
      <c r="M2100" s="102"/>
      <c r="N2100" s="102"/>
      <c r="O2100" s="103"/>
      <c r="P2100" s="100"/>
      <c r="Q2100" s="100"/>
      <c r="R2100" s="100"/>
      <c r="S2100" s="100"/>
      <c r="T2100" s="100"/>
      <c r="U2100" s="100"/>
      <c r="V2100" s="100"/>
      <c r="W2100" s="100"/>
      <c r="X2100" s="100"/>
      <c r="Y2100" s="100"/>
      <c r="Z2100" s="100"/>
      <c r="AA2100" s="100"/>
    </row>
    <row r="2101" spans="1:27">
      <c r="A2101" s="99"/>
      <c r="B2101" s="100"/>
      <c r="C2101" s="100"/>
      <c r="D2101" s="100"/>
      <c r="E2101" s="100"/>
      <c r="F2101" s="100"/>
      <c r="G2101" s="100"/>
      <c r="H2101" s="100"/>
      <c r="I2101" s="100"/>
      <c r="J2101" s="100"/>
      <c r="K2101" s="100"/>
      <c r="L2101" s="102"/>
      <c r="M2101" s="102"/>
      <c r="N2101" s="102"/>
      <c r="O2101" s="103"/>
      <c r="P2101" s="100"/>
      <c r="Q2101" s="100"/>
      <c r="R2101" s="100"/>
      <c r="S2101" s="100"/>
      <c r="T2101" s="100"/>
      <c r="U2101" s="100"/>
      <c r="V2101" s="100"/>
      <c r="W2101" s="100"/>
      <c r="X2101" s="100"/>
      <c r="Y2101" s="100"/>
      <c r="Z2101" s="100"/>
      <c r="AA2101" s="100"/>
    </row>
    <row r="2102" spans="1:27">
      <c r="A2102" s="99"/>
      <c r="B2102" s="100"/>
      <c r="C2102" s="100"/>
      <c r="D2102" s="100"/>
      <c r="E2102" s="100"/>
      <c r="F2102" s="100"/>
      <c r="G2102" s="100"/>
      <c r="H2102" s="100"/>
      <c r="I2102" s="100"/>
      <c r="J2102" s="100"/>
      <c r="K2102" s="100"/>
      <c r="L2102" s="102"/>
      <c r="M2102" s="102"/>
      <c r="N2102" s="102"/>
      <c r="O2102" s="103"/>
      <c r="P2102" s="100"/>
      <c r="Q2102" s="100"/>
      <c r="R2102" s="100"/>
      <c r="S2102" s="100"/>
      <c r="T2102" s="100"/>
      <c r="U2102" s="100"/>
      <c r="V2102" s="100"/>
      <c r="W2102" s="100"/>
      <c r="X2102" s="100"/>
      <c r="Y2102" s="100"/>
      <c r="Z2102" s="100"/>
      <c r="AA2102" s="100"/>
    </row>
    <row r="2103" spans="1:27">
      <c r="A2103" s="99"/>
      <c r="B2103" s="100"/>
      <c r="C2103" s="100"/>
      <c r="D2103" s="100"/>
      <c r="E2103" s="100"/>
      <c r="F2103" s="100"/>
      <c r="G2103" s="100"/>
      <c r="H2103" s="100"/>
      <c r="I2103" s="100"/>
      <c r="J2103" s="100"/>
      <c r="K2103" s="100"/>
      <c r="L2103" s="102"/>
      <c r="M2103" s="102"/>
      <c r="N2103" s="102"/>
      <c r="O2103" s="103"/>
      <c r="P2103" s="100"/>
      <c r="Q2103" s="100"/>
      <c r="R2103" s="100"/>
      <c r="S2103" s="100"/>
      <c r="T2103" s="100"/>
      <c r="U2103" s="100"/>
      <c r="V2103" s="100"/>
      <c r="W2103" s="100"/>
      <c r="X2103" s="100"/>
      <c r="Y2103" s="100"/>
      <c r="Z2103" s="100"/>
      <c r="AA2103" s="100"/>
    </row>
    <row r="2104" spans="1:27">
      <c r="A2104" s="99"/>
      <c r="B2104" s="100"/>
      <c r="C2104" s="100"/>
      <c r="D2104" s="100"/>
      <c r="E2104" s="100"/>
      <c r="F2104" s="100"/>
      <c r="G2104" s="100"/>
      <c r="H2104" s="100"/>
      <c r="I2104" s="100"/>
      <c r="J2104" s="100"/>
      <c r="K2104" s="100"/>
      <c r="L2104" s="102"/>
      <c r="M2104" s="102"/>
      <c r="N2104" s="102"/>
      <c r="O2104" s="103"/>
      <c r="P2104" s="100"/>
      <c r="Q2104" s="100"/>
      <c r="R2104" s="100"/>
      <c r="S2104" s="100"/>
      <c r="T2104" s="100"/>
      <c r="U2104" s="100"/>
      <c r="V2104" s="100"/>
      <c r="W2104" s="100"/>
      <c r="X2104" s="100"/>
      <c r="Y2104" s="100"/>
      <c r="Z2104" s="100"/>
      <c r="AA2104" s="100"/>
    </row>
    <row r="2105" spans="1:27">
      <c r="A2105" s="99"/>
      <c r="B2105" s="100"/>
      <c r="C2105" s="100"/>
      <c r="D2105" s="100"/>
      <c r="E2105" s="100"/>
      <c r="F2105" s="100"/>
      <c r="G2105" s="100"/>
      <c r="H2105" s="100"/>
      <c r="I2105" s="100"/>
      <c r="J2105" s="100"/>
      <c r="K2105" s="100"/>
      <c r="L2105" s="102"/>
      <c r="M2105" s="102"/>
      <c r="N2105" s="102"/>
      <c r="O2105" s="103"/>
      <c r="P2105" s="100"/>
      <c r="Q2105" s="100"/>
      <c r="R2105" s="100"/>
      <c r="S2105" s="100"/>
      <c r="T2105" s="100"/>
      <c r="U2105" s="100"/>
      <c r="V2105" s="100"/>
      <c r="W2105" s="100"/>
      <c r="X2105" s="100"/>
      <c r="Y2105" s="100"/>
      <c r="Z2105" s="100"/>
      <c r="AA2105" s="100"/>
    </row>
    <row r="2106" spans="1:27">
      <c r="A2106" s="99"/>
      <c r="B2106" s="100"/>
      <c r="C2106" s="100"/>
      <c r="D2106" s="100"/>
      <c r="E2106" s="100"/>
      <c r="F2106" s="100"/>
      <c r="G2106" s="100"/>
      <c r="H2106" s="100"/>
      <c r="I2106" s="100"/>
      <c r="J2106" s="100"/>
      <c r="K2106" s="100"/>
      <c r="L2106" s="102"/>
      <c r="M2106" s="102"/>
      <c r="N2106" s="102"/>
      <c r="O2106" s="103"/>
      <c r="P2106" s="100"/>
      <c r="Q2106" s="100"/>
      <c r="R2106" s="100"/>
      <c r="S2106" s="100"/>
      <c r="T2106" s="100"/>
      <c r="U2106" s="100"/>
      <c r="V2106" s="100"/>
      <c r="W2106" s="100"/>
      <c r="X2106" s="100"/>
      <c r="Y2106" s="100"/>
      <c r="Z2106" s="100"/>
      <c r="AA2106" s="100"/>
    </row>
    <row r="2107" spans="1:27">
      <c r="A2107" s="99"/>
      <c r="B2107" s="100"/>
      <c r="C2107" s="100"/>
      <c r="D2107" s="100"/>
      <c r="E2107" s="100"/>
      <c r="F2107" s="100"/>
      <c r="G2107" s="100"/>
      <c r="H2107" s="100"/>
      <c r="I2107" s="100"/>
      <c r="J2107" s="100"/>
      <c r="K2107" s="100"/>
      <c r="L2107" s="102"/>
      <c r="M2107" s="102"/>
      <c r="N2107" s="102"/>
      <c r="O2107" s="103"/>
      <c r="P2107" s="100"/>
      <c r="Q2107" s="100"/>
      <c r="R2107" s="100"/>
      <c r="S2107" s="100"/>
      <c r="T2107" s="100"/>
      <c r="U2107" s="100"/>
      <c r="V2107" s="100"/>
      <c r="W2107" s="100"/>
      <c r="X2107" s="100"/>
      <c r="Y2107" s="100"/>
      <c r="Z2107" s="100"/>
      <c r="AA2107" s="100"/>
    </row>
    <row r="2108" spans="1:27">
      <c r="A2108" s="99"/>
      <c r="B2108" s="100"/>
      <c r="C2108" s="100"/>
      <c r="D2108" s="100"/>
      <c r="E2108" s="100"/>
      <c r="F2108" s="100"/>
      <c r="G2108" s="100"/>
      <c r="H2108" s="100"/>
      <c r="I2108" s="100"/>
      <c r="J2108" s="100"/>
      <c r="K2108" s="100"/>
      <c r="L2108" s="102"/>
      <c r="M2108" s="102"/>
      <c r="N2108" s="102"/>
      <c r="O2108" s="103"/>
      <c r="P2108" s="100"/>
      <c r="Q2108" s="100"/>
      <c r="R2108" s="100"/>
      <c r="S2108" s="100"/>
      <c r="T2108" s="100"/>
      <c r="U2108" s="100"/>
      <c r="V2108" s="100"/>
      <c r="W2108" s="100"/>
      <c r="X2108" s="100"/>
      <c r="Y2108" s="100"/>
      <c r="Z2108" s="100"/>
      <c r="AA2108" s="100"/>
    </row>
    <row r="2109" spans="1:27">
      <c r="A2109" s="99"/>
      <c r="B2109" s="100"/>
      <c r="C2109" s="100"/>
      <c r="D2109" s="100"/>
      <c r="E2109" s="100"/>
      <c r="F2109" s="100"/>
      <c r="G2109" s="100"/>
      <c r="H2109" s="100"/>
      <c r="I2109" s="100"/>
      <c r="J2109" s="100"/>
      <c r="K2109" s="100"/>
      <c r="L2109" s="102"/>
      <c r="M2109" s="102"/>
      <c r="N2109" s="102"/>
      <c r="O2109" s="103"/>
      <c r="P2109" s="100"/>
      <c r="Q2109" s="100"/>
      <c r="R2109" s="100"/>
      <c r="S2109" s="100"/>
      <c r="T2109" s="100"/>
      <c r="U2109" s="100"/>
      <c r="V2109" s="100"/>
      <c r="W2109" s="100"/>
      <c r="X2109" s="100"/>
      <c r="Y2109" s="100"/>
      <c r="Z2109" s="100"/>
      <c r="AA2109" s="100"/>
    </row>
    <row r="2110" spans="1:27">
      <c r="A2110" s="99"/>
      <c r="B2110" s="100"/>
      <c r="C2110" s="100"/>
      <c r="D2110" s="100"/>
      <c r="E2110" s="100"/>
      <c r="F2110" s="100"/>
      <c r="G2110" s="100"/>
      <c r="H2110" s="100"/>
      <c r="I2110" s="100"/>
      <c r="J2110" s="100"/>
      <c r="K2110" s="100"/>
      <c r="L2110" s="102"/>
      <c r="M2110" s="102"/>
      <c r="N2110" s="102"/>
      <c r="O2110" s="103"/>
      <c r="P2110" s="100"/>
      <c r="Q2110" s="100"/>
      <c r="R2110" s="100"/>
      <c r="S2110" s="100"/>
      <c r="T2110" s="100"/>
      <c r="U2110" s="100"/>
      <c r="V2110" s="100"/>
      <c r="W2110" s="100"/>
      <c r="X2110" s="100"/>
      <c r="Y2110" s="100"/>
      <c r="Z2110" s="100"/>
      <c r="AA2110" s="100"/>
    </row>
    <row r="2111" spans="1:27">
      <c r="A2111" s="99"/>
      <c r="B2111" s="100"/>
      <c r="C2111" s="100"/>
      <c r="D2111" s="100"/>
      <c r="E2111" s="100"/>
      <c r="F2111" s="100"/>
      <c r="G2111" s="100"/>
      <c r="H2111" s="100"/>
      <c r="I2111" s="100"/>
      <c r="J2111" s="100"/>
      <c r="K2111" s="100"/>
      <c r="L2111" s="102"/>
      <c r="M2111" s="102"/>
      <c r="N2111" s="102"/>
      <c r="O2111" s="103"/>
      <c r="P2111" s="100"/>
      <c r="Q2111" s="100"/>
      <c r="R2111" s="100"/>
      <c r="S2111" s="100"/>
      <c r="T2111" s="100"/>
      <c r="U2111" s="100"/>
      <c r="V2111" s="100"/>
      <c r="W2111" s="100"/>
      <c r="X2111" s="100"/>
      <c r="Y2111" s="100"/>
      <c r="Z2111" s="100"/>
      <c r="AA2111" s="100"/>
    </row>
    <row r="2112" spans="1:27">
      <c r="A2112" s="99"/>
      <c r="B2112" s="100"/>
      <c r="C2112" s="100"/>
      <c r="D2112" s="100"/>
      <c r="E2112" s="100"/>
      <c r="F2112" s="100"/>
      <c r="G2112" s="100"/>
      <c r="H2112" s="100"/>
      <c r="I2112" s="100"/>
      <c r="J2112" s="100"/>
      <c r="K2112" s="100"/>
      <c r="L2112" s="102"/>
      <c r="M2112" s="102"/>
      <c r="N2112" s="102"/>
      <c r="O2112" s="103"/>
      <c r="P2112" s="100"/>
      <c r="Q2112" s="100"/>
      <c r="R2112" s="100"/>
      <c r="S2112" s="100"/>
      <c r="T2112" s="100"/>
      <c r="U2112" s="100"/>
      <c r="V2112" s="100"/>
      <c r="W2112" s="100"/>
      <c r="X2112" s="100"/>
      <c r="Y2112" s="100"/>
      <c r="Z2112" s="100"/>
      <c r="AA2112" s="100"/>
    </row>
    <row r="2113" spans="1:27">
      <c r="A2113" s="99"/>
      <c r="B2113" s="100"/>
      <c r="C2113" s="100"/>
      <c r="D2113" s="100"/>
      <c r="E2113" s="100"/>
      <c r="F2113" s="100"/>
      <c r="G2113" s="100"/>
      <c r="H2113" s="100"/>
      <c r="I2113" s="100"/>
      <c r="J2113" s="100"/>
      <c r="K2113" s="100"/>
      <c r="L2113" s="102"/>
      <c r="M2113" s="102"/>
      <c r="N2113" s="102"/>
      <c r="O2113" s="103"/>
      <c r="P2113" s="100"/>
      <c r="Q2113" s="100"/>
      <c r="R2113" s="100"/>
      <c r="S2113" s="100"/>
      <c r="T2113" s="100"/>
      <c r="U2113" s="100"/>
      <c r="V2113" s="100"/>
      <c r="W2113" s="100"/>
      <c r="X2113" s="100"/>
      <c r="Y2113" s="100"/>
      <c r="Z2113" s="100"/>
      <c r="AA2113" s="100"/>
    </row>
    <row r="2114" spans="1:27">
      <c r="A2114" s="99"/>
      <c r="B2114" s="100"/>
      <c r="C2114" s="100"/>
      <c r="D2114" s="100"/>
      <c r="E2114" s="100"/>
      <c r="F2114" s="100"/>
      <c r="G2114" s="100"/>
      <c r="H2114" s="100"/>
      <c r="I2114" s="100"/>
      <c r="J2114" s="100"/>
      <c r="K2114" s="100"/>
      <c r="L2114" s="102"/>
      <c r="M2114" s="102"/>
      <c r="N2114" s="102"/>
      <c r="O2114" s="103"/>
      <c r="P2114" s="100"/>
      <c r="Q2114" s="100"/>
      <c r="R2114" s="100"/>
      <c r="S2114" s="100"/>
      <c r="T2114" s="100"/>
      <c r="U2114" s="100"/>
      <c r="V2114" s="100"/>
      <c r="W2114" s="100"/>
      <c r="X2114" s="100"/>
      <c r="Y2114" s="100"/>
      <c r="Z2114" s="100"/>
      <c r="AA2114" s="100"/>
    </row>
    <row r="2115" spans="1:27">
      <c r="A2115" s="99"/>
      <c r="B2115" s="100"/>
      <c r="C2115" s="100"/>
      <c r="D2115" s="100"/>
      <c r="E2115" s="100"/>
      <c r="F2115" s="100"/>
      <c r="G2115" s="100"/>
      <c r="H2115" s="100"/>
      <c r="I2115" s="100"/>
      <c r="J2115" s="100"/>
      <c r="K2115" s="100"/>
      <c r="L2115" s="102"/>
      <c r="M2115" s="102"/>
      <c r="N2115" s="102"/>
      <c r="O2115" s="103"/>
      <c r="P2115" s="100"/>
      <c r="Q2115" s="100"/>
      <c r="R2115" s="100"/>
      <c r="S2115" s="100"/>
      <c r="T2115" s="100"/>
      <c r="U2115" s="100"/>
      <c r="V2115" s="100"/>
      <c r="W2115" s="100"/>
      <c r="X2115" s="100"/>
      <c r="Y2115" s="100"/>
      <c r="Z2115" s="100"/>
      <c r="AA2115" s="100"/>
    </row>
    <row r="2116" spans="1:27">
      <c r="A2116" s="99"/>
      <c r="B2116" s="100"/>
      <c r="C2116" s="100"/>
      <c r="D2116" s="100"/>
      <c r="E2116" s="100"/>
      <c r="F2116" s="100"/>
      <c r="G2116" s="100"/>
      <c r="H2116" s="100"/>
      <c r="I2116" s="100"/>
      <c r="J2116" s="100"/>
      <c r="K2116" s="100"/>
      <c r="L2116" s="102"/>
      <c r="M2116" s="102"/>
      <c r="N2116" s="102"/>
      <c r="O2116" s="103"/>
      <c r="P2116" s="100"/>
      <c r="Q2116" s="100"/>
      <c r="R2116" s="100"/>
      <c r="S2116" s="100"/>
      <c r="T2116" s="100"/>
      <c r="U2116" s="100"/>
      <c r="V2116" s="100"/>
      <c r="W2116" s="100"/>
      <c r="X2116" s="100"/>
      <c r="Y2116" s="100"/>
      <c r="Z2116" s="100"/>
      <c r="AA2116" s="100"/>
    </row>
    <row r="2117" spans="1:27">
      <c r="A2117" s="99"/>
      <c r="B2117" s="100"/>
      <c r="C2117" s="100"/>
      <c r="D2117" s="100"/>
      <c r="E2117" s="100"/>
      <c r="F2117" s="100"/>
      <c r="G2117" s="100"/>
      <c r="H2117" s="100"/>
      <c r="I2117" s="100"/>
      <c r="J2117" s="100"/>
      <c r="K2117" s="100"/>
      <c r="L2117" s="102"/>
      <c r="M2117" s="102"/>
      <c r="N2117" s="102"/>
      <c r="O2117" s="103"/>
      <c r="P2117" s="100"/>
      <c r="Q2117" s="100"/>
      <c r="R2117" s="100"/>
      <c r="S2117" s="100"/>
      <c r="T2117" s="100"/>
      <c r="U2117" s="100"/>
      <c r="V2117" s="100"/>
      <c r="W2117" s="100"/>
      <c r="X2117" s="100"/>
      <c r="Y2117" s="100"/>
      <c r="Z2117" s="100"/>
      <c r="AA2117" s="100"/>
    </row>
    <row r="2118" spans="1:27">
      <c r="A2118" s="99"/>
      <c r="B2118" s="100"/>
      <c r="C2118" s="100"/>
      <c r="D2118" s="100"/>
      <c r="E2118" s="100"/>
      <c r="F2118" s="100"/>
      <c r="G2118" s="100"/>
      <c r="H2118" s="100"/>
      <c r="I2118" s="100"/>
      <c r="J2118" s="100"/>
      <c r="K2118" s="100"/>
      <c r="L2118" s="102"/>
      <c r="M2118" s="102"/>
      <c r="N2118" s="102"/>
      <c r="O2118" s="103"/>
      <c r="P2118" s="100"/>
      <c r="Q2118" s="100"/>
      <c r="R2118" s="100"/>
      <c r="S2118" s="100"/>
      <c r="T2118" s="100"/>
      <c r="U2118" s="100"/>
      <c r="V2118" s="100"/>
      <c r="W2118" s="100"/>
      <c r="X2118" s="100"/>
      <c r="Y2118" s="100"/>
      <c r="Z2118" s="100"/>
      <c r="AA2118" s="100"/>
    </row>
    <row r="2119" spans="1:27">
      <c r="A2119" s="99"/>
      <c r="B2119" s="100"/>
      <c r="C2119" s="100"/>
      <c r="D2119" s="100"/>
      <c r="E2119" s="100"/>
      <c r="F2119" s="100"/>
      <c r="G2119" s="100"/>
      <c r="H2119" s="100"/>
      <c r="I2119" s="100"/>
      <c r="J2119" s="100"/>
      <c r="K2119" s="100"/>
      <c r="L2119" s="102"/>
      <c r="M2119" s="102"/>
      <c r="N2119" s="102"/>
      <c r="O2119" s="103"/>
      <c r="P2119" s="100"/>
      <c r="Q2119" s="100"/>
      <c r="R2119" s="100"/>
      <c r="S2119" s="100"/>
      <c r="T2119" s="100"/>
      <c r="U2119" s="100"/>
      <c r="V2119" s="100"/>
      <c r="W2119" s="100"/>
      <c r="X2119" s="100"/>
      <c r="Y2119" s="100"/>
      <c r="Z2119" s="100"/>
      <c r="AA2119" s="100"/>
    </row>
    <row r="2120" spans="1:27">
      <c r="A2120" s="99"/>
      <c r="B2120" s="100"/>
      <c r="C2120" s="100"/>
      <c r="D2120" s="100"/>
      <c r="E2120" s="100"/>
      <c r="F2120" s="100"/>
      <c r="G2120" s="100"/>
      <c r="H2120" s="100"/>
      <c r="I2120" s="100"/>
      <c r="J2120" s="100"/>
      <c r="K2120" s="100"/>
      <c r="L2120" s="102"/>
      <c r="M2120" s="102"/>
      <c r="N2120" s="102"/>
      <c r="O2120" s="103"/>
      <c r="P2120" s="100"/>
      <c r="Q2120" s="100"/>
      <c r="R2120" s="100"/>
      <c r="S2120" s="100"/>
      <c r="T2120" s="100"/>
      <c r="U2120" s="100"/>
      <c r="V2120" s="100"/>
      <c r="W2120" s="100"/>
      <c r="X2120" s="100"/>
      <c r="Y2120" s="100"/>
      <c r="Z2120" s="100"/>
      <c r="AA2120" s="100"/>
    </row>
    <row r="2121" spans="1:27">
      <c r="A2121" s="99"/>
      <c r="B2121" s="100"/>
      <c r="C2121" s="100"/>
      <c r="D2121" s="100"/>
      <c r="E2121" s="100"/>
      <c r="F2121" s="100"/>
      <c r="G2121" s="100"/>
      <c r="H2121" s="100"/>
      <c r="I2121" s="100"/>
      <c r="J2121" s="100"/>
      <c r="K2121" s="100"/>
      <c r="L2121" s="102"/>
      <c r="M2121" s="102"/>
      <c r="N2121" s="102"/>
      <c r="O2121" s="103"/>
      <c r="P2121" s="100"/>
      <c r="Q2121" s="100"/>
      <c r="R2121" s="100"/>
      <c r="S2121" s="100"/>
      <c r="T2121" s="100"/>
      <c r="U2121" s="100"/>
      <c r="V2121" s="100"/>
      <c r="W2121" s="100"/>
      <c r="X2121" s="100"/>
      <c r="Y2121" s="100"/>
      <c r="Z2121" s="100"/>
      <c r="AA2121" s="100"/>
    </row>
    <row r="2122" spans="1:27">
      <c r="A2122" s="99"/>
      <c r="B2122" s="100"/>
      <c r="C2122" s="100"/>
      <c r="D2122" s="100"/>
      <c r="E2122" s="100"/>
      <c r="F2122" s="100"/>
      <c r="G2122" s="100"/>
      <c r="H2122" s="100"/>
      <c r="I2122" s="100"/>
      <c r="J2122" s="100"/>
      <c r="K2122" s="100"/>
      <c r="L2122" s="102"/>
      <c r="M2122" s="102"/>
      <c r="N2122" s="102"/>
      <c r="O2122" s="103"/>
      <c r="P2122" s="100"/>
      <c r="Q2122" s="100"/>
      <c r="R2122" s="100"/>
      <c r="S2122" s="100"/>
      <c r="T2122" s="100"/>
      <c r="U2122" s="100"/>
      <c r="V2122" s="100"/>
      <c r="W2122" s="100"/>
      <c r="X2122" s="100"/>
      <c r="Y2122" s="100"/>
      <c r="Z2122" s="100"/>
      <c r="AA2122" s="100"/>
    </row>
    <row r="2123" spans="1:27">
      <c r="A2123" s="99"/>
      <c r="B2123" s="100"/>
      <c r="C2123" s="100"/>
      <c r="D2123" s="100"/>
      <c r="E2123" s="100"/>
      <c r="F2123" s="100"/>
      <c r="G2123" s="100"/>
      <c r="H2123" s="100"/>
      <c r="I2123" s="100"/>
      <c r="J2123" s="100"/>
      <c r="K2123" s="100"/>
      <c r="L2123" s="102"/>
      <c r="M2123" s="102"/>
      <c r="N2123" s="102"/>
      <c r="O2123" s="103"/>
      <c r="P2123" s="100"/>
      <c r="Q2123" s="100"/>
      <c r="R2123" s="100"/>
      <c r="S2123" s="100"/>
      <c r="T2123" s="100"/>
      <c r="U2123" s="100"/>
      <c r="V2123" s="100"/>
      <c r="W2123" s="100"/>
      <c r="X2123" s="100"/>
      <c r="Y2123" s="100"/>
      <c r="Z2123" s="100"/>
      <c r="AA2123" s="100"/>
    </row>
    <row r="2124" spans="1:27">
      <c r="A2124" s="99"/>
      <c r="B2124" s="100"/>
      <c r="C2124" s="100"/>
      <c r="D2124" s="100"/>
      <c r="E2124" s="100"/>
      <c r="F2124" s="100"/>
      <c r="G2124" s="100"/>
      <c r="H2124" s="100"/>
      <c r="I2124" s="100"/>
      <c r="J2124" s="100"/>
      <c r="K2124" s="100"/>
      <c r="L2124" s="102"/>
      <c r="M2124" s="102"/>
      <c r="N2124" s="102"/>
      <c r="O2124" s="103"/>
      <c r="P2124" s="100"/>
      <c r="Q2124" s="100"/>
      <c r="R2124" s="100"/>
      <c r="S2124" s="100"/>
      <c r="T2124" s="100"/>
      <c r="U2124" s="100"/>
      <c r="V2124" s="100"/>
      <c r="W2124" s="100"/>
      <c r="X2124" s="100"/>
      <c r="Y2124" s="100"/>
      <c r="Z2124" s="100"/>
      <c r="AA2124" s="100"/>
    </row>
    <row r="2125" spans="1:27">
      <c r="A2125" s="99"/>
      <c r="B2125" s="100"/>
      <c r="C2125" s="100"/>
      <c r="D2125" s="100"/>
      <c r="E2125" s="100"/>
      <c r="F2125" s="100"/>
      <c r="G2125" s="100"/>
      <c r="H2125" s="100"/>
      <c r="I2125" s="100"/>
      <c r="J2125" s="100"/>
      <c r="K2125" s="100"/>
      <c r="L2125" s="102"/>
      <c r="M2125" s="102"/>
      <c r="N2125" s="102"/>
      <c r="O2125" s="103"/>
      <c r="P2125" s="100"/>
      <c r="Q2125" s="100"/>
      <c r="R2125" s="100"/>
      <c r="S2125" s="100"/>
      <c r="T2125" s="100"/>
      <c r="U2125" s="100"/>
      <c r="V2125" s="100"/>
      <c r="W2125" s="100"/>
      <c r="X2125" s="100"/>
      <c r="Y2125" s="100"/>
      <c r="Z2125" s="100"/>
      <c r="AA2125" s="100"/>
    </row>
    <row r="2126" spans="1:27">
      <c r="A2126" s="99"/>
      <c r="B2126" s="100"/>
      <c r="C2126" s="100"/>
      <c r="D2126" s="100"/>
      <c r="E2126" s="100"/>
      <c r="F2126" s="100"/>
      <c r="G2126" s="100"/>
      <c r="H2126" s="100"/>
      <c r="I2126" s="100"/>
      <c r="J2126" s="100"/>
      <c r="K2126" s="100"/>
      <c r="L2126" s="102"/>
      <c r="M2126" s="102"/>
      <c r="N2126" s="102"/>
      <c r="O2126" s="103"/>
      <c r="P2126" s="100"/>
      <c r="Q2126" s="100"/>
      <c r="R2126" s="100"/>
      <c r="S2126" s="100"/>
      <c r="T2126" s="100"/>
      <c r="U2126" s="100"/>
      <c r="V2126" s="100"/>
      <c r="W2126" s="100"/>
      <c r="X2126" s="100"/>
      <c r="Y2126" s="100"/>
      <c r="Z2126" s="100"/>
      <c r="AA2126" s="100"/>
    </row>
    <row r="2127" spans="1:27">
      <c r="A2127" s="99"/>
      <c r="B2127" s="100"/>
      <c r="C2127" s="100"/>
      <c r="D2127" s="100"/>
      <c r="E2127" s="100"/>
      <c r="F2127" s="100"/>
      <c r="G2127" s="100"/>
      <c r="H2127" s="100"/>
      <c r="I2127" s="100"/>
      <c r="J2127" s="100"/>
      <c r="K2127" s="100"/>
      <c r="L2127" s="102"/>
      <c r="M2127" s="102"/>
      <c r="N2127" s="102"/>
      <c r="O2127" s="103"/>
      <c r="P2127" s="100"/>
      <c r="Q2127" s="100"/>
      <c r="R2127" s="100"/>
      <c r="S2127" s="100"/>
      <c r="T2127" s="100"/>
      <c r="U2127" s="100"/>
      <c r="V2127" s="100"/>
      <c r="W2127" s="100"/>
      <c r="X2127" s="100"/>
      <c r="Y2127" s="100"/>
      <c r="Z2127" s="100"/>
      <c r="AA2127" s="100"/>
    </row>
    <row r="2128" spans="1:27">
      <c r="A2128" s="99"/>
      <c r="B2128" s="100"/>
      <c r="C2128" s="100"/>
      <c r="D2128" s="100"/>
      <c r="E2128" s="100"/>
      <c r="F2128" s="100"/>
      <c r="G2128" s="100"/>
      <c r="H2128" s="100"/>
      <c r="I2128" s="100"/>
      <c r="J2128" s="100"/>
      <c r="K2128" s="100"/>
      <c r="L2128" s="102"/>
      <c r="M2128" s="102"/>
      <c r="N2128" s="102"/>
      <c r="O2128" s="103"/>
      <c r="P2128" s="100"/>
      <c r="Q2128" s="100"/>
      <c r="R2128" s="100"/>
      <c r="S2128" s="100"/>
      <c r="T2128" s="100"/>
      <c r="U2128" s="100"/>
      <c r="V2128" s="100"/>
      <c r="W2128" s="100"/>
      <c r="X2128" s="100"/>
      <c r="Y2128" s="100"/>
      <c r="Z2128" s="100"/>
      <c r="AA2128" s="100"/>
    </row>
    <row r="2129" spans="1:27">
      <c r="A2129" s="99"/>
      <c r="B2129" s="100"/>
      <c r="C2129" s="100"/>
      <c r="D2129" s="100"/>
      <c r="E2129" s="100"/>
      <c r="F2129" s="100"/>
      <c r="G2129" s="100"/>
      <c r="H2129" s="100"/>
      <c r="I2129" s="100"/>
      <c r="J2129" s="100"/>
      <c r="K2129" s="100"/>
      <c r="L2129" s="102"/>
      <c r="M2129" s="102"/>
      <c r="N2129" s="102"/>
      <c r="O2129" s="103"/>
      <c r="P2129" s="100"/>
      <c r="Q2129" s="100"/>
      <c r="R2129" s="100"/>
      <c r="S2129" s="100"/>
      <c r="T2129" s="100"/>
      <c r="U2129" s="100"/>
      <c r="V2129" s="100"/>
      <c r="W2129" s="100"/>
      <c r="X2129" s="100"/>
      <c r="Y2129" s="100"/>
      <c r="Z2129" s="100"/>
      <c r="AA2129" s="100"/>
    </row>
    <row r="2130" spans="1:27">
      <c r="A2130" s="99"/>
      <c r="B2130" s="100"/>
      <c r="C2130" s="100"/>
      <c r="D2130" s="100"/>
      <c r="E2130" s="100"/>
      <c r="F2130" s="100"/>
      <c r="G2130" s="100"/>
      <c r="H2130" s="100"/>
      <c r="I2130" s="100"/>
      <c r="J2130" s="100"/>
      <c r="K2130" s="100"/>
      <c r="L2130" s="102"/>
      <c r="M2130" s="102"/>
      <c r="N2130" s="102"/>
      <c r="O2130" s="103"/>
      <c r="P2130" s="100"/>
      <c r="Q2130" s="100"/>
      <c r="R2130" s="100"/>
      <c r="S2130" s="100"/>
      <c r="T2130" s="100"/>
      <c r="U2130" s="100"/>
      <c r="V2130" s="100"/>
      <c r="W2130" s="100"/>
      <c r="X2130" s="100"/>
      <c r="Y2130" s="100"/>
      <c r="Z2130" s="100"/>
      <c r="AA2130" s="100"/>
    </row>
    <row r="2131" spans="1:27">
      <c r="A2131" s="99"/>
      <c r="B2131" s="100"/>
      <c r="C2131" s="100"/>
      <c r="D2131" s="100"/>
      <c r="E2131" s="100"/>
      <c r="F2131" s="100"/>
      <c r="G2131" s="100"/>
      <c r="H2131" s="100"/>
      <c r="I2131" s="100"/>
      <c r="J2131" s="100"/>
      <c r="K2131" s="100"/>
      <c r="L2131" s="102"/>
      <c r="M2131" s="102"/>
      <c r="N2131" s="102"/>
      <c r="O2131" s="103"/>
      <c r="P2131" s="100"/>
      <c r="Q2131" s="100"/>
      <c r="R2131" s="100"/>
      <c r="S2131" s="100"/>
      <c r="T2131" s="100"/>
      <c r="U2131" s="100"/>
      <c r="V2131" s="100"/>
      <c r="W2131" s="100"/>
      <c r="X2131" s="100"/>
      <c r="Y2131" s="100"/>
      <c r="Z2131" s="100"/>
      <c r="AA2131" s="100"/>
    </row>
    <row r="2132" spans="1:27">
      <c r="A2132" s="99"/>
      <c r="B2132" s="100"/>
      <c r="C2132" s="100"/>
      <c r="D2132" s="100"/>
      <c r="E2132" s="100"/>
      <c r="F2132" s="100"/>
      <c r="G2132" s="100"/>
      <c r="H2132" s="100"/>
      <c r="I2132" s="100"/>
      <c r="J2132" s="100"/>
      <c r="K2132" s="100"/>
      <c r="L2132" s="102"/>
      <c r="M2132" s="102"/>
      <c r="N2132" s="102"/>
      <c r="O2132" s="103"/>
      <c r="P2132" s="100"/>
      <c r="Q2132" s="100"/>
      <c r="R2132" s="100"/>
      <c r="S2132" s="100"/>
      <c r="T2132" s="100"/>
      <c r="U2132" s="100"/>
      <c r="V2132" s="100"/>
      <c r="W2132" s="100"/>
      <c r="X2132" s="100"/>
      <c r="Y2132" s="100"/>
      <c r="Z2132" s="100"/>
      <c r="AA2132" s="100"/>
    </row>
    <row r="2133" spans="1:27">
      <c r="A2133" s="99"/>
      <c r="B2133" s="100"/>
      <c r="C2133" s="100"/>
      <c r="D2133" s="100"/>
      <c r="E2133" s="100"/>
      <c r="F2133" s="100"/>
      <c r="G2133" s="100"/>
      <c r="H2133" s="100"/>
      <c r="I2133" s="100"/>
      <c r="J2133" s="100"/>
      <c r="K2133" s="100"/>
      <c r="L2133" s="102"/>
      <c r="M2133" s="102"/>
      <c r="N2133" s="102"/>
      <c r="O2133" s="103"/>
      <c r="P2133" s="100"/>
      <c r="Q2133" s="100"/>
      <c r="R2133" s="100"/>
      <c r="S2133" s="100"/>
      <c r="T2133" s="100"/>
      <c r="U2133" s="100"/>
      <c r="V2133" s="100"/>
      <c r="W2133" s="100"/>
      <c r="X2133" s="100"/>
      <c r="Y2133" s="100"/>
      <c r="Z2133" s="100"/>
      <c r="AA2133" s="100"/>
    </row>
    <row r="2134" spans="1:27">
      <c r="A2134" s="99"/>
      <c r="B2134" s="100"/>
      <c r="C2134" s="100"/>
      <c r="D2134" s="100"/>
      <c r="E2134" s="100"/>
      <c r="F2134" s="100"/>
      <c r="G2134" s="100"/>
      <c r="H2134" s="100"/>
      <c r="I2134" s="100"/>
      <c r="J2134" s="100"/>
      <c r="K2134" s="100"/>
      <c r="L2134" s="102"/>
      <c r="M2134" s="102"/>
      <c r="N2134" s="102"/>
      <c r="O2134" s="103"/>
      <c r="P2134" s="100"/>
      <c r="Q2134" s="100"/>
      <c r="R2134" s="100"/>
      <c r="S2134" s="100"/>
      <c r="T2134" s="100"/>
      <c r="U2134" s="100"/>
      <c r="V2134" s="100"/>
      <c r="W2134" s="100"/>
      <c r="X2134" s="100"/>
      <c r="Y2134" s="100"/>
      <c r="Z2134" s="100"/>
      <c r="AA2134" s="100"/>
    </row>
    <row r="2135" spans="1:27">
      <c r="A2135" s="99"/>
      <c r="B2135" s="100"/>
      <c r="C2135" s="100"/>
      <c r="D2135" s="100"/>
      <c r="E2135" s="100"/>
      <c r="F2135" s="100"/>
      <c r="G2135" s="100"/>
      <c r="H2135" s="100"/>
      <c r="I2135" s="100"/>
      <c r="J2135" s="100"/>
      <c r="K2135" s="100"/>
      <c r="L2135" s="102"/>
      <c r="M2135" s="102"/>
      <c r="N2135" s="102"/>
      <c r="O2135" s="103"/>
      <c r="P2135" s="100"/>
      <c r="Q2135" s="100"/>
      <c r="R2135" s="100"/>
      <c r="S2135" s="100"/>
      <c r="T2135" s="100"/>
      <c r="U2135" s="100"/>
      <c r="V2135" s="100"/>
      <c r="W2135" s="100"/>
      <c r="X2135" s="100"/>
      <c r="Y2135" s="100"/>
      <c r="Z2135" s="100"/>
      <c r="AA2135" s="100"/>
    </row>
    <row r="2136" spans="1:27">
      <c r="A2136" s="99"/>
      <c r="B2136" s="100"/>
      <c r="C2136" s="100"/>
      <c r="D2136" s="100"/>
      <c r="E2136" s="100"/>
      <c r="F2136" s="100"/>
      <c r="G2136" s="100"/>
      <c r="H2136" s="100"/>
      <c r="I2136" s="100"/>
      <c r="J2136" s="100"/>
      <c r="K2136" s="100"/>
      <c r="L2136" s="102"/>
      <c r="M2136" s="102"/>
      <c r="N2136" s="102"/>
      <c r="O2136" s="103"/>
      <c r="P2136" s="100"/>
      <c r="Q2136" s="100"/>
      <c r="R2136" s="100"/>
      <c r="S2136" s="100"/>
      <c r="T2136" s="100"/>
      <c r="U2136" s="100"/>
      <c r="V2136" s="100"/>
      <c r="W2136" s="100"/>
      <c r="X2136" s="100"/>
      <c r="Y2136" s="100"/>
      <c r="Z2136" s="100"/>
      <c r="AA2136" s="100"/>
    </row>
    <row r="2137" spans="1:27">
      <c r="A2137" s="99"/>
      <c r="B2137" s="100"/>
      <c r="C2137" s="100"/>
      <c r="D2137" s="100"/>
      <c r="E2137" s="100"/>
      <c r="F2137" s="100"/>
      <c r="G2137" s="100"/>
      <c r="H2137" s="100"/>
      <c r="I2137" s="100"/>
      <c r="J2137" s="100"/>
      <c r="K2137" s="100"/>
      <c r="L2137" s="102"/>
      <c r="M2137" s="102"/>
      <c r="N2137" s="102"/>
      <c r="O2137" s="103"/>
      <c r="P2137" s="100"/>
      <c r="Q2137" s="100"/>
      <c r="R2137" s="100"/>
      <c r="S2137" s="100"/>
      <c r="T2137" s="100"/>
      <c r="U2137" s="100"/>
      <c r="V2137" s="100"/>
      <c r="W2137" s="100"/>
      <c r="X2137" s="100"/>
      <c r="Y2137" s="100"/>
      <c r="Z2137" s="100"/>
      <c r="AA2137" s="100"/>
    </row>
    <row r="2138" spans="1:27">
      <c r="A2138" s="99"/>
      <c r="B2138" s="100"/>
      <c r="C2138" s="100"/>
      <c r="D2138" s="100"/>
      <c r="E2138" s="100"/>
      <c r="F2138" s="100"/>
      <c r="G2138" s="100"/>
      <c r="H2138" s="100"/>
      <c r="I2138" s="100"/>
      <c r="J2138" s="100"/>
      <c r="K2138" s="100"/>
      <c r="L2138" s="102"/>
      <c r="M2138" s="102"/>
      <c r="N2138" s="102"/>
      <c r="O2138" s="103"/>
      <c r="P2138" s="100"/>
      <c r="Q2138" s="100"/>
      <c r="R2138" s="100"/>
      <c r="S2138" s="100"/>
      <c r="T2138" s="100"/>
      <c r="U2138" s="100"/>
      <c r="V2138" s="100"/>
      <c r="W2138" s="100"/>
      <c r="X2138" s="100"/>
      <c r="Y2138" s="100"/>
      <c r="Z2138" s="100"/>
      <c r="AA2138" s="100"/>
    </row>
    <row r="2139" spans="1:27">
      <c r="A2139" s="99"/>
      <c r="B2139" s="100"/>
      <c r="C2139" s="100"/>
      <c r="D2139" s="100"/>
      <c r="E2139" s="100"/>
      <c r="F2139" s="100"/>
      <c r="G2139" s="100"/>
      <c r="H2139" s="100"/>
      <c r="I2139" s="100"/>
      <c r="J2139" s="100"/>
      <c r="K2139" s="100"/>
      <c r="L2139" s="102"/>
      <c r="M2139" s="102"/>
      <c r="N2139" s="102"/>
      <c r="O2139" s="103"/>
      <c r="P2139" s="100"/>
      <c r="Q2139" s="100"/>
      <c r="R2139" s="100"/>
      <c r="S2139" s="100"/>
      <c r="T2139" s="100"/>
      <c r="U2139" s="100"/>
      <c r="V2139" s="100"/>
      <c r="W2139" s="100"/>
      <c r="X2139" s="100"/>
      <c r="Y2139" s="100"/>
      <c r="Z2139" s="100"/>
      <c r="AA2139" s="100"/>
    </row>
    <row r="2140" spans="1:27">
      <c r="A2140" s="99"/>
      <c r="B2140" s="100"/>
      <c r="C2140" s="100"/>
      <c r="D2140" s="100"/>
      <c r="E2140" s="100"/>
      <c r="F2140" s="100"/>
      <c r="G2140" s="100"/>
      <c r="H2140" s="100"/>
      <c r="I2140" s="100"/>
      <c r="J2140" s="100"/>
      <c r="K2140" s="100"/>
      <c r="L2140" s="102"/>
      <c r="M2140" s="102"/>
      <c r="N2140" s="102"/>
      <c r="O2140" s="103"/>
      <c r="P2140" s="100"/>
      <c r="Q2140" s="100"/>
      <c r="R2140" s="100"/>
      <c r="S2140" s="100"/>
      <c r="T2140" s="100"/>
      <c r="U2140" s="100"/>
      <c r="V2140" s="100"/>
      <c r="W2140" s="100"/>
      <c r="X2140" s="100"/>
      <c r="Y2140" s="100"/>
      <c r="Z2140" s="100"/>
      <c r="AA2140" s="100"/>
    </row>
    <row r="2141" spans="1:27">
      <c r="A2141" s="99"/>
      <c r="B2141" s="100"/>
      <c r="C2141" s="100"/>
      <c r="D2141" s="100"/>
      <c r="E2141" s="100"/>
      <c r="F2141" s="100"/>
      <c r="G2141" s="100"/>
      <c r="H2141" s="100"/>
      <c r="I2141" s="100"/>
      <c r="J2141" s="100"/>
      <c r="K2141" s="100"/>
      <c r="L2141" s="102"/>
      <c r="M2141" s="102"/>
      <c r="N2141" s="102"/>
      <c r="O2141" s="103"/>
      <c r="P2141" s="100"/>
      <c r="Q2141" s="100"/>
      <c r="R2141" s="100"/>
      <c r="S2141" s="100"/>
      <c r="T2141" s="100"/>
      <c r="U2141" s="100"/>
      <c r="V2141" s="100"/>
      <c r="W2141" s="100"/>
      <c r="X2141" s="100"/>
      <c r="Y2141" s="100"/>
      <c r="Z2141" s="100"/>
      <c r="AA2141" s="100"/>
    </row>
    <row r="2142" spans="1:27">
      <c r="A2142" s="99"/>
      <c r="B2142" s="100"/>
      <c r="C2142" s="100"/>
      <c r="D2142" s="100"/>
      <c r="E2142" s="100"/>
      <c r="F2142" s="100"/>
      <c r="G2142" s="100"/>
      <c r="H2142" s="100"/>
      <c r="I2142" s="100"/>
      <c r="J2142" s="100"/>
      <c r="K2142" s="100"/>
      <c r="L2142" s="102"/>
      <c r="M2142" s="102"/>
      <c r="N2142" s="102"/>
      <c r="O2142" s="103"/>
      <c r="P2142" s="100"/>
      <c r="Q2142" s="100"/>
      <c r="R2142" s="100"/>
      <c r="S2142" s="100"/>
      <c r="T2142" s="100"/>
      <c r="U2142" s="100"/>
      <c r="V2142" s="100"/>
      <c r="W2142" s="100"/>
      <c r="X2142" s="100"/>
      <c r="Y2142" s="100"/>
      <c r="Z2142" s="100"/>
      <c r="AA2142" s="100"/>
    </row>
    <row r="2143" spans="1:27">
      <c r="A2143" s="99"/>
      <c r="B2143" s="100"/>
      <c r="C2143" s="100"/>
      <c r="D2143" s="100"/>
      <c r="E2143" s="100"/>
      <c r="F2143" s="100"/>
      <c r="G2143" s="100"/>
      <c r="H2143" s="100"/>
      <c r="I2143" s="100"/>
      <c r="J2143" s="100"/>
      <c r="K2143" s="100"/>
      <c r="L2143" s="102"/>
      <c r="M2143" s="102"/>
      <c r="N2143" s="102"/>
      <c r="O2143" s="103"/>
      <c r="P2143" s="100"/>
      <c r="Q2143" s="100"/>
      <c r="R2143" s="100"/>
      <c r="S2143" s="100"/>
      <c r="T2143" s="100"/>
      <c r="U2143" s="100"/>
      <c r="V2143" s="100"/>
      <c r="W2143" s="100"/>
      <c r="X2143" s="100"/>
      <c r="Y2143" s="100"/>
      <c r="Z2143" s="100"/>
      <c r="AA2143" s="100"/>
    </row>
    <row r="2144" spans="1:27">
      <c r="A2144" s="99"/>
      <c r="B2144" s="100"/>
      <c r="C2144" s="100"/>
      <c r="D2144" s="100"/>
      <c r="E2144" s="100"/>
      <c r="F2144" s="100"/>
      <c r="G2144" s="100"/>
      <c r="H2144" s="100"/>
      <c r="I2144" s="100"/>
      <c r="J2144" s="100"/>
      <c r="K2144" s="100"/>
      <c r="L2144" s="102"/>
      <c r="M2144" s="102"/>
      <c r="N2144" s="102"/>
      <c r="O2144" s="103"/>
      <c r="P2144" s="100"/>
      <c r="Q2144" s="100"/>
      <c r="R2144" s="100"/>
      <c r="S2144" s="100"/>
      <c r="T2144" s="100"/>
      <c r="U2144" s="100"/>
      <c r="V2144" s="100"/>
      <c r="W2144" s="100"/>
      <c r="X2144" s="100"/>
      <c r="Y2144" s="100"/>
      <c r="Z2144" s="100"/>
      <c r="AA2144" s="100"/>
    </row>
    <row r="2145" spans="1:27">
      <c r="A2145" s="99"/>
      <c r="B2145" s="100"/>
      <c r="C2145" s="100"/>
      <c r="D2145" s="100"/>
      <c r="E2145" s="100"/>
      <c r="F2145" s="100"/>
      <c r="G2145" s="100"/>
      <c r="H2145" s="100"/>
      <c r="I2145" s="100"/>
      <c r="J2145" s="100"/>
      <c r="K2145" s="100"/>
      <c r="L2145" s="102"/>
      <c r="M2145" s="102"/>
      <c r="N2145" s="102"/>
      <c r="O2145" s="103"/>
      <c r="P2145" s="100"/>
      <c r="Q2145" s="100"/>
      <c r="R2145" s="100"/>
      <c r="S2145" s="100"/>
      <c r="T2145" s="100"/>
      <c r="U2145" s="100"/>
      <c r="V2145" s="100"/>
      <c r="W2145" s="100"/>
      <c r="X2145" s="100"/>
      <c r="Y2145" s="100"/>
      <c r="Z2145" s="100"/>
      <c r="AA2145" s="100"/>
    </row>
    <row r="2146" spans="1:27">
      <c r="A2146" s="99"/>
      <c r="B2146" s="100"/>
      <c r="C2146" s="100"/>
      <c r="D2146" s="100"/>
      <c r="E2146" s="100"/>
      <c r="F2146" s="100"/>
      <c r="G2146" s="100"/>
      <c r="H2146" s="100"/>
      <c r="I2146" s="100"/>
      <c r="J2146" s="100"/>
      <c r="K2146" s="100"/>
      <c r="L2146" s="102"/>
      <c r="M2146" s="102"/>
      <c r="N2146" s="102"/>
      <c r="O2146" s="103"/>
      <c r="P2146" s="100"/>
      <c r="Q2146" s="100"/>
      <c r="R2146" s="100"/>
      <c r="S2146" s="100"/>
      <c r="T2146" s="100"/>
      <c r="U2146" s="100"/>
      <c r="V2146" s="100"/>
      <c r="W2146" s="100"/>
      <c r="X2146" s="100"/>
      <c r="Y2146" s="100"/>
      <c r="Z2146" s="100"/>
      <c r="AA2146" s="100"/>
    </row>
    <row r="2147" spans="1:27">
      <c r="A2147" s="99"/>
      <c r="B2147" s="100"/>
      <c r="C2147" s="100"/>
      <c r="D2147" s="100"/>
      <c r="E2147" s="100"/>
      <c r="F2147" s="100"/>
      <c r="G2147" s="100"/>
      <c r="H2147" s="100"/>
      <c r="I2147" s="100"/>
      <c r="J2147" s="100"/>
      <c r="K2147" s="100"/>
      <c r="L2147" s="102"/>
      <c r="M2147" s="102"/>
      <c r="N2147" s="102"/>
      <c r="O2147" s="103"/>
      <c r="P2147" s="100"/>
      <c r="Q2147" s="100"/>
      <c r="R2147" s="100"/>
      <c r="S2147" s="100"/>
      <c r="T2147" s="100"/>
      <c r="U2147" s="100"/>
      <c r="V2147" s="100"/>
      <c r="W2147" s="100"/>
      <c r="X2147" s="100"/>
      <c r="Y2147" s="100"/>
      <c r="Z2147" s="100"/>
      <c r="AA2147" s="100"/>
    </row>
    <row r="2148" spans="1:27">
      <c r="A2148" s="99"/>
      <c r="B2148" s="100"/>
      <c r="C2148" s="100"/>
      <c r="D2148" s="100"/>
      <c r="E2148" s="100"/>
      <c r="F2148" s="100"/>
      <c r="G2148" s="100"/>
      <c r="H2148" s="100"/>
      <c r="I2148" s="100"/>
      <c r="J2148" s="100"/>
      <c r="K2148" s="100"/>
      <c r="L2148" s="102"/>
      <c r="M2148" s="102"/>
      <c r="N2148" s="102"/>
      <c r="O2148" s="103"/>
      <c r="P2148" s="100"/>
      <c r="Q2148" s="100"/>
      <c r="R2148" s="100"/>
      <c r="S2148" s="100"/>
      <c r="T2148" s="100"/>
      <c r="U2148" s="100"/>
      <c r="V2148" s="100"/>
      <c r="W2148" s="100"/>
      <c r="X2148" s="100"/>
      <c r="Y2148" s="100"/>
      <c r="Z2148" s="100"/>
      <c r="AA2148" s="100"/>
    </row>
    <row r="2149" spans="1:27">
      <c r="A2149" s="99"/>
      <c r="B2149" s="100"/>
      <c r="C2149" s="100"/>
      <c r="D2149" s="100"/>
      <c r="E2149" s="100"/>
      <c r="F2149" s="100"/>
      <c r="G2149" s="100"/>
      <c r="H2149" s="100"/>
      <c r="I2149" s="100"/>
      <c r="J2149" s="100"/>
      <c r="K2149" s="100"/>
      <c r="L2149" s="102"/>
      <c r="M2149" s="102"/>
      <c r="N2149" s="102"/>
      <c r="O2149" s="103"/>
      <c r="P2149" s="100"/>
      <c r="Q2149" s="100"/>
      <c r="R2149" s="100"/>
      <c r="S2149" s="100"/>
      <c r="T2149" s="100"/>
      <c r="U2149" s="100"/>
      <c r="V2149" s="100"/>
      <c r="W2149" s="100"/>
      <c r="X2149" s="100"/>
      <c r="Y2149" s="100"/>
      <c r="Z2149" s="100"/>
      <c r="AA2149" s="100"/>
    </row>
    <row r="2150" spans="1:27">
      <c r="A2150" s="99"/>
      <c r="B2150" s="100"/>
      <c r="C2150" s="100"/>
      <c r="D2150" s="100"/>
      <c r="E2150" s="100"/>
      <c r="F2150" s="100"/>
      <c r="G2150" s="100"/>
      <c r="H2150" s="100"/>
      <c r="I2150" s="100"/>
      <c r="J2150" s="100"/>
      <c r="K2150" s="100"/>
      <c r="L2150" s="102"/>
      <c r="M2150" s="102"/>
      <c r="N2150" s="102"/>
      <c r="O2150" s="103"/>
      <c r="P2150" s="100"/>
      <c r="Q2150" s="100"/>
      <c r="R2150" s="100"/>
      <c r="S2150" s="100"/>
      <c r="T2150" s="100"/>
      <c r="U2150" s="100"/>
      <c r="V2150" s="100"/>
      <c r="W2150" s="100"/>
      <c r="X2150" s="100"/>
      <c r="Y2150" s="100"/>
      <c r="Z2150" s="100"/>
      <c r="AA2150" s="100"/>
    </row>
    <row r="2151" spans="1:27">
      <c r="A2151" s="99"/>
      <c r="B2151" s="100"/>
      <c r="C2151" s="100"/>
      <c r="D2151" s="100"/>
      <c r="E2151" s="100"/>
      <c r="F2151" s="100"/>
      <c r="G2151" s="100"/>
      <c r="H2151" s="100"/>
      <c r="I2151" s="100"/>
      <c r="J2151" s="100"/>
      <c r="K2151" s="100"/>
      <c r="L2151" s="102"/>
      <c r="M2151" s="102"/>
      <c r="N2151" s="102"/>
      <c r="O2151" s="103"/>
      <c r="P2151" s="100"/>
      <c r="Q2151" s="100"/>
      <c r="R2151" s="100"/>
      <c r="S2151" s="100"/>
      <c r="T2151" s="100"/>
      <c r="U2151" s="100"/>
      <c r="V2151" s="100"/>
      <c r="W2151" s="100"/>
      <c r="X2151" s="100"/>
      <c r="Y2151" s="100"/>
      <c r="Z2151" s="100"/>
      <c r="AA2151" s="100"/>
    </row>
    <row r="2152" spans="1:27">
      <c r="A2152" s="99"/>
      <c r="B2152" s="100"/>
      <c r="C2152" s="100"/>
      <c r="D2152" s="100"/>
      <c r="E2152" s="100"/>
      <c r="F2152" s="100"/>
      <c r="G2152" s="100"/>
      <c r="H2152" s="100"/>
      <c r="I2152" s="100"/>
      <c r="J2152" s="100"/>
      <c r="K2152" s="100"/>
      <c r="L2152" s="102"/>
      <c r="M2152" s="102"/>
      <c r="N2152" s="102"/>
      <c r="O2152" s="103"/>
      <c r="P2152" s="100"/>
      <c r="Q2152" s="100"/>
      <c r="R2152" s="100"/>
      <c r="S2152" s="100"/>
      <c r="T2152" s="100"/>
      <c r="U2152" s="100"/>
      <c r="V2152" s="100"/>
      <c r="W2152" s="100"/>
      <c r="X2152" s="100"/>
      <c r="Y2152" s="100"/>
      <c r="Z2152" s="100"/>
      <c r="AA2152" s="100"/>
    </row>
    <row r="2153" spans="1:27">
      <c r="A2153" s="99"/>
      <c r="B2153" s="100"/>
      <c r="C2153" s="100"/>
      <c r="D2153" s="100"/>
      <c r="E2153" s="100"/>
      <c r="F2153" s="100"/>
      <c r="G2153" s="100"/>
      <c r="H2153" s="100"/>
      <c r="I2153" s="100"/>
      <c r="J2153" s="100"/>
      <c r="K2153" s="100"/>
      <c r="L2153" s="102"/>
      <c r="M2153" s="102"/>
      <c r="N2153" s="102"/>
      <c r="O2153" s="103"/>
      <c r="P2153" s="100"/>
      <c r="Q2153" s="100"/>
      <c r="R2153" s="100"/>
      <c r="S2153" s="100"/>
      <c r="T2153" s="100"/>
      <c r="U2153" s="100"/>
      <c r="V2153" s="100"/>
      <c r="W2153" s="100"/>
      <c r="X2153" s="100"/>
      <c r="Y2153" s="100"/>
      <c r="Z2153" s="100"/>
      <c r="AA2153" s="100"/>
    </row>
    <row r="2154" spans="1:27">
      <c r="A2154" s="99"/>
      <c r="B2154" s="100"/>
      <c r="C2154" s="100"/>
      <c r="D2154" s="100"/>
      <c r="E2154" s="100"/>
      <c r="F2154" s="100"/>
      <c r="G2154" s="100"/>
      <c r="H2154" s="100"/>
      <c r="I2154" s="100"/>
      <c r="J2154" s="100"/>
      <c r="K2154" s="100"/>
      <c r="L2154" s="102"/>
      <c r="M2154" s="102"/>
      <c r="N2154" s="102"/>
      <c r="O2154" s="103"/>
      <c r="P2154" s="100"/>
      <c r="Q2154" s="100"/>
      <c r="R2154" s="100"/>
      <c r="S2154" s="100"/>
      <c r="T2154" s="100"/>
      <c r="U2154" s="100"/>
      <c r="V2154" s="100"/>
      <c r="W2154" s="100"/>
      <c r="X2154" s="100"/>
      <c r="Y2154" s="100"/>
      <c r="Z2154" s="100"/>
      <c r="AA2154" s="100"/>
    </row>
    <row r="2155" spans="1:27">
      <c r="A2155" s="99"/>
      <c r="B2155" s="100"/>
      <c r="C2155" s="100"/>
      <c r="D2155" s="100"/>
      <c r="E2155" s="100"/>
      <c r="F2155" s="100"/>
      <c r="G2155" s="100"/>
      <c r="H2155" s="100"/>
      <c r="I2155" s="100"/>
      <c r="J2155" s="100"/>
      <c r="K2155" s="100"/>
      <c r="L2155" s="102"/>
      <c r="M2155" s="102"/>
      <c r="N2155" s="102"/>
      <c r="O2155" s="103"/>
      <c r="P2155" s="100"/>
      <c r="Q2155" s="100"/>
      <c r="R2155" s="100"/>
      <c r="S2155" s="100"/>
      <c r="T2155" s="100"/>
      <c r="U2155" s="100"/>
      <c r="V2155" s="100"/>
      <c r="W2155" s="100"/>
      <c r="X2155" s="100"/>
      <c r="Y2155" s="100"/>
      <c r="Z2155" s="100"/>
      <c r="AA2155" s="100"/>
    </row>
    <row r="2156" spans="1:27">
      <c r="A2156" s="99"/>
      <c r="B2156" s="100"/>
      <c r="C2156" s="100"/>
      <c r="D2156" s="100"/>
      <c r="E2156" s="100"/>
      <c r="F2156" s="100"/>
      <c r="G2156" s="100"/>
      <c r="H2156" s="100"/>
      <c r="I2156" s="100"/>
      <c r="J2156" s="100"/>
      <c r="K2156" s="100"/>
      <c r="L2156" s="102"/>
      <c r="M2156" s="102"/>
      <c r="N2156" s="102"/>
      <c r="O2156" s="103"/>
      <c r="P2156" s="100"/>
      <c r="Q2156" s="100"/>
      <c r="R2156" s="100"/>
      <c r="S2156" s="100"/>
      <c r="T2156" s="100"/>
      <c r="U2156" s="100"/>
      <c r="V2156" s="100"/>
      <c r="W2156" s="100"/>
      <c r="X2156" s="100"/>
      <c r="Y2156" s="100"/>
      <c r="Z2156" s="100"/>
      <c r="AA2156" s="100"/>
    </row>
    <row r="2157" spans="1:27">
      <c r="A2157" s="99"/>
      <c r="B2157" s="100"/>
      <c r="C2157" s="100"/>
      <c r="D2157" s="100"/>
      <c r="E2157" s="100"/>
      <c r="F2157" s="100"/>
      <c r="G2157" s="100"/>
      <c r="H2157" s="100"/>
      <c r="I2157" s="100"/>
      <c r="J2157" s="100"/>
      <c r="K2157" s="100"/>
      <c r="L2157" s="102"/>
      <c r="M2157" s="102"/>
      <c r="N2157" s="102"/>
      <c r="O2157" s="103"/>
      <c r="P2157" s="100"/>
      <c r="Q2157" s="100"/>
      <c r="R2157" s="100"/>
      <c r="S2157" s="100"/>
      <c r="T2157" s="100"/>
      <c r="U2157" s="100"/>
      <c r="V2157" s="100"/>
      <c r="W2157" s="100"/>
      <c r="X2157" s="100"/>
      <c r="Y2157" s="100"/>
      <c r="Z2157" s="100"/>
      <c r="AA2157" s="100"/>
    </row>
    <row r="2158" spans="1:27">
      <c r="A2158" s="99"/>
      <c r="B2158" s="100"/>
      <c r="C2158" s="100"/>
      <c r="D2158" s="100"/>
      <c r="E2158" s="100"/>
      <c r="F2158" s="100"/>
      <c r="G2158" s="100"/>
      <c r="H2158" s="100"/>
      <c r="I2158" s="100"/>
      <c r="J2158" s="100"/>
      <c r="K2158" s="100"/>
      <c r="L2158" s="102"/>
      <c r="M2158" s="102"/>
      <c r="N2158" s="102"/>
      <c r="O2158" s="103"/>
      <c r="P2158" s="100"/>
      <c r="Q2158" s="100"/>
      <c r="R2158" s="100"/>
      <c r="S2158" s="100"/>
      <c r="T2158" s="100"/>
      <c r="U2158" s="100"/>
      <c r="V2158" s="100"/>
      <c r="W2158" s="100"/>
      <c r="X2158" s="100"/>
      <c r="Y2158" s="100"/>
      <c r="Z2158" s="100"/>
      <c r="AA2158" s="100"/>
    </row>
    <row r="2159" spans="1:27">
      <c r="A2159" s="99"/>
      <c r="B2159" s="100"/>
      <c r="C2159" s="100"/>
      <c r="D2159" s="100"/>
      <c r="E2159" s="100"/>
      <c r="F2159" s="100"/>
      <c r="G2159" s="100"/>
      <c r="H2159" s="100"/>
      <c r="I2159" s="100"/>
      <c r="J2159" s="100"/>
      <c r="K2159" s="100"/>
      <c r="L2159" s="102"/>
      <c r="M2159" s="102"/>
      <c r="N2159" s="102"/>
      <c r="O2159" s="103"/>
      <c r="P2159" s="100"/>
      <c r="Q2159" s="100"/>
      <c r="R2159" s="100"/>
      <c r="S2159" s="100"/>
      <c r="T2159" s="100"/>
      <c r="U2159" s="100"/>
      <c r="V2159" s="100"/>
      <c r="W2159" s="100"/>
      <c r="X2159" s="100"/>
      <c r="Y2159" s="100"/>
      <c r="Z2159" s="100"/>
      <c r="AA2159" s="100"/>
    </row>
    <row r="2160" spans="1:27">
      <c r="A2160" s="99"/>
      <c r="B2160" s="100"/>
      <c r="C2160" s="100"/>
      <c r="D2160" s="100"/>
      <c r="E2160" s="100"/>
      <c r="F2160" s="100"/>
      <c r="G2160" s="100"/>
      <c r="H2160" s="100"/>
      <c r="I2160" s="100"/>
      <c r="J2160" s="100"/>
      <c r="K2160" s="100"/>
      <c r="L2160" s="102"/>
      <c r="M2160" s="102"/>
      <c r="N2160" s="102"/>
      <c r="O2160" s="103"/>
      <c r="P2160" s="100"/>
      <c r="Q2160" s="100"/>
      <c r="R2160" s="100"/>
      <c r="S2160" s="100"/>
      <c r="T2160" s="100"/>
      <c r="U2160" s="100"/>
      <c r="V2160" s="100"/>
      <c r="W2160" s="100"/>
      <c r="X2160" s="100"/>
      <c r="Y2160" s="100"/>
      <c r="Z2160" s="100"/>
      <c r="AA2160" s="100"/>
    </row>
    <row r="2161" spans="1:27">
      <c r="A2161" s="99"/>
      <c r="B2161" s="100"/>
      <c r="C2161" s="100"/>
      <c r="D2161" s="100"/>
      <c r="E2161" s="100"/>
      <c r="F2161" s="100"/>
      <c r="G2161" s="100"/>
      <c r="H2161" s="100"/>
      <c r="I2161" s="100"/>
      <c r="J2161" s="100"/>
      <c r="K2161" s="100"/>
      <c r="L2161" s="102"/>
      <c r="M2161" s="102"/>
      <c r="N2161" s="102"/>
      <c r="O2161" s="103"/>
      <c r="P2161" s="100"/>
      <c r="Q2161" s="100"/>
      <c r="R2161" s="100"/>
      <c r="S2161" s="100"/>
      <c r="T2161" s="100"/>
      <c r="U2161" s="100"/>
      <c r="V2161" s="100"/>
      <c r="W2161" s="100"/>
      <c r="X2161" s="100"/>
      <c r="Y2161" s="100"/>
      <c r="Z2161" s="100"/>
      <c r="AA2161" s="100"/>
    </row>
    <row r="2162" spans="1:27">
      <c r="A2162" s="99"/>
      <c r="B2162" s="100"/>
      <c r="C2162" s="100"/>
      <c r="D2162" s="100"/>
      <c r="E2162" s="100"/>
      <c r="F2162" s="100"/>
      <c r="G2162" s="100"/>
      <c r="H2162" s="100"/>
      <c r="I2162" s="100"/>
      <c r="J2162" s="100"/>
      <c r="K2162" s="100"/>
      <c r="L2162" s="102"/>
      <c r="M2162" s="102"/>
      <c r="N2162" s="102"/>
      <c r="O2162" s="103"/>
      <c r="P2162" s="100"/>
      <c r="Q2162" s="100"/>
      <c r="R2162" s="100"/>
      <c r="S2162" s="100"/>
      <c r="T2162" s="100"/>
      <c r="U2162" s="100"/>
      <c r="V2162" s="100"/>
      <c r="W2162" s="100"/>
      <c r="X2162" s="100"/>
      <c r="Y2162" s="100"/>
      <c r="Z2162" s="100"/>
      <c r="AA2162" s="100"/>
    </row>
    <row r="2163" spans="1:27">
      <c r="A2163" s="99"/>
      <c r="B2163" s="100"/>
      <c r="C2163" s="100"/>
      <c r="D2163" s="100"/>
      <c r="E2163" s="100"/>
      <c r="F2163" s="100"/>
      <c r="G2163" s="100"/>
      <c r="H2163" s="100"/>
      <c r="I2163" s="100"/>
      <c r="J2163" s="100"/>
      <c r="K2163" s="100"/>
      <c r="L2163" s="102"/>
      <c r="M2163" s="102"/>
      <c r="N2163" s="102"/>
      <c r="O2163" s="103"/>
      <c r="P2163" s="100"/>
      <c r="Q2163" s="100"/>
      <c r="R2163" s="100"/>
      <c r="S2163" s="100"/>
      <c r="T2163" s="100"/>
      <c r="U2163" s="100"/>
      <c r="V2163" s="100"/>
      <c r="W2163" s="100"/>
      <c r="X2163" s="100"/>
      <c r="Y2163" s="100"/>
      <c r="Z2163" s="100"/>
      <c r="AA2163" s="100"/>
    </row>
    <row r="2164" spans="1:27">
      <c r="A2164" s="99"/>
      <c r="B2164" s="100"/>
      <c r="C2164" s="100"/>
      <c r="D2164" s="100"/>
      <c r="E2164" s="100"/>
      <c r="F2164" s="100"/>
      <c r="G2164" s="100"/>
      <c r="H2164" s="100"/>
      <c r="I2164" s="100"/>
      <c r="J2164" s="100"/>
      <c r="K2164" s="100"/>
      <c r="L2164" s="102"/>
      <c r="M2164" s="102"/>
      <c r="N2164" s="102"/>
      <c r="O2164" s="103"/>
      <c r="P2164" s="100"/>
      <c r="Q2164" s="100"/>
      <c r="R2164" s="100"/>
      <c r="S2164" s="100"/>
      <c r="T2164" s="100"/>
      <c r="U2164" s="100"/>
      <c r="V2164" s="100"/>
      <c r="W2164" s="100"/>
      <c r="X2164" s="100"/>
      <c r="Y2164" s="100"/>
      <c r="Z2164" s="100"/>
      <c r="AA2164" s="100"/>
    </row>
    <row r="2165" spans="1:27">
      <c r="A2165" s="99"/>
      <c r="B2165" s="100"/>
      <c r="C2165" s="100"/>
      <c r="D2165" s="100"/>
      <c r="E2165" s="100"/>
      <c r="F2165" s="100"/>
      <c r="G2165" s="100"/>
      <c r="H2165" s="100"/>
      <c r="I2165" s="100"/>
      <c r="J2165" s="100"/>
      <c r="K2165" s="100"/>
      <c r="L2165" s="102"/>
      <c r="M2165" s="102"/>
      <c r="N2165" s="102"/>
      <c r="O2165" s="103"/>
      <c r="P2165" s="100"/>
      <c r="Q2165" s="100"/>
      <c r="R2165" s="100"/>
      <c r="S2165" s="100"/>
      <c r="T2165" s="100"/>
      <c r="U2165" s="100"/>
      <c r="V2165" s="100"/>
      <c r="W2165" s="100"/>
      <c r="X2165" s="100"/>
      <c r="Y2165" s="100"/>
      <c r="Z2165" s="100"/>
      <c r="AA2165" s="100"/>
    </row>
    <row r="2166" spans="1:27">
      <c r="A2166" s="99"/>
      <c r="B2166" s="100"/>
      <c r="C2166" s="100"/>
      <c r="D2166" s="100"/>
      <c r="E2166" s="100"/>
      <c r="F2166" s="100"/>
      <c r="G2166" s="100"/>
      <c r="H2166" s="100"/>
      <c r="I2166" s="100"/>
      <c r="J2166" s="100"/>
      <c r="K2166" s="100"/>
      <c r="L2166" s="102"/>
      <c r="M2166" s="102"/>
      <c r="N2166" s="102"/>
      <c r="O2166" s="103"/>
      <c r="P2166" s="100"/>
      <c r="Q2166" s="100"/>
      <c r="R2166" s="100"/>
      <c r="S2166" s="100"/>
      <c r="T2166" s="100"/>
      <c r="U2166" s="100"/>
      <c r="V2166" s="100"/>
      <c r="W2166" s="100"/>
      <c r="X2166" s="100"/>
      <c r="Y2166" s="100"/>
      <c r="Z2166" s="100"/>
      <c r="AA2166" s="100"/>
    </row>
    <row r="2167" spans="1:27">
      <c r="A2167" s="99"/>
      <c r="B2167" s="100"/>
      <c r="C2167" s="100"/>
      <c r="D2167" s="100"/>
      <c r="E2167" s="100"/>
      <c r="F2167" s="100"/>
      <c r="G2167" s="100"/>
      <c r="H2167" s="100"/>
      <c r="I2167" s="100"/>
      <c r="J2167" s="100"/>
      <c r="K2167" s="100"/>
      <c r="L2167" s="102"/>
      <c r="M2167" s="102"/>
      <c r="N2167" s="102"/>
      <c r="O2167" s="103"/>
      <c r="P2167" s="100"/>
      <c r="Q2167" s="100"/>
      <c r="R2167" s="100"/>
      <c r="S2167" s="100"/>
      <c r="T2167" s="100"/>
      <c r="U2167" s="100"/>
      <c r="V2167" s="100"/>
      <c r="W2167" s="100"/>
      <c r="X2167" s="100"/>
      <c r="Y2167" s="100"/>
      <c r="Z2167" s="100"/>
      <c r="AA2167" s="100"/>
    </row>
    <row r="2168" spans="1:27">
      <c r="A2168" s="99"/>
      <c r="B2168" s="100"/>
      <c r="C2168" s="100"/>
      <c r="D2168" s="100"/>
      <c r="E2168" s="100"/>
      <c r="F2168" s="100"/>
      <c r="G2168" s="100"/>
      <c r="H2168" s="100"/>
      <c r="I2168" s="100"/>
      <c r="J2168" s="100"/>
      <c r="K2168" s="100"/>
      <c r="L2168" s="102"/>
      <c r="M2168" s="102"/>
      <c r="N2168" s="102"/>
      <c r="O2168" s="103"/>
      <c r="P2168" s="100"/>
      <c r="Q2168" s="100"/>
      <c r="R2168" s="100"/>
      <c r="S2168" s="100"/>
      <c r="T2168" s="100"/>
      <c r="U2168" s="100"/>
      <c r="V2168" s="100"/>
      <c r="W2168" s="100"/>
      <c r="X2168" s="100"/>
      <c r="Y2168" s="100"/>
      <c r="Z2168" s="100"/>
      <c r="AA2168" s="100"/>
    </row>
    <row r="2169" spans="1:27">
      <c r="A2169" s="99"/>
      <c r="B2169" s="100"/>
      <c r="C2169" s="100"/>
      <c r="D2169" s="100"/>
      <c r="E2169" s="100"/>
      <c r="F2169" s="100"/>
      <c r="G2169" s="100"/>
      <c r="H2169" s="100"/>
      <c r="I2169" s="100"/>
      <c r="J2169" s="100"/>
      <c r="K2169" s="100"/>
      <c r="L2169" s="102"/>
      <c r="M2169" s="102"/>
      <c r="N2169" s="102"/>
      <c r="O2169" s="103"/>
      <c r="P2169" s="100"/>
      <c r="Q2169" s="100"/>
      <c r="R2169" s="100"/>
      <c r="S2169" s="100"/>
      <c r="T2169" s="100"/>
      <c r="U2169" s="100"/>
      <c r="V2169" s="100"/>
      <c r="W2169" s="100"/>
      <c r="X2169" s="100"/>
      <c r="Y2169" s="100"/>
      <c r="Z2169" s="100"/>
      <c r="AA2169" s="100"/>
    </row>
    <row r="2170" spans="1:27">
      <c r="A2170" s="99"/>
      <c r="B2170" s="100"/>
      <c r="C2170" s="100"/>
      <c r="D2170" s="100"/>
      <c r="E2170" s="100"/>
      <c r="F2170" s="100"/>
      <c r="G2170" s="100"/>
      <c r="H2170" s="100"/>
      <c r="I2170" s="100"/>
      <c r="J2170" s="100"/>
      <c r="K2170" s="100"/>
      <c r="L2170" s="102"/>
      <c r="M2170" s="102"/>
      <c r="N2170" s="102"/>
      <c r="O2170" s="103"/>
      <c r="P2170" s="100"/>
      <c r="Q2170" s="100"/>
      <c r="R2170" s="100"/>
      <c r="S2170" s="100"/>
      <c r="T2170" s="100"/>
      <c r="U2170" s="100"/>
      <c r="V2170" s="100"/>
      <c r="W2170" s="100"/>
      <c r="X2170" s="100"/>
      <c r="Y2170" s="100"/>
      <c r="Z2170" s="100"/>
      <c r="AA2170" s="100"/>
    </row>
    <row r="2171" spans="1:27">
      <c r="A2171" s="99"/>
      <c r="B2171" s="100"/>
      <c r="C2171" s="100"/>
      <c r="D2171" s="100"/>
      <c r="E2171" s="100"/>
      <c r="F2171" s="100"/>
      <c r="G2171" s="100"/>
      <c r="H2171" s="100"/>
      <c r="I2171" s="100"/>
      <c r="J2171" s="100"/>
      <c r="K2171" s="100"/>
      <c r="L2171" s="102"/>
      <c r="M2171" s="102"/>
      <c r="N2171" s="102"/>
      <c r="O2171" s="103"/>
      <c r="P2171" s="100"/>
      <c r="Q2171" s="100"/>
      <c r="R2171" s="100"/>
      <c r="S2171" s="100"/>
      <c r="T2171" s="100"/>
      <c r="U2171" s="100"/>
      <c r="V2171" s="100"/>
      <c r="W2171" s="100"/>
      <c r="X2171" s="100"/>
      <c r="Y2171" s="100"/>
      <c r="Z2171" s="100"/>
      <c r="AA2171" s="100"/>
    </row>
    <row r="2172" spans="1:27">
      <c r="A2172" s="99"/>
      <c r="B2172" s="100"/>
      <c r="C2172" s="100"/>
      <c r="D2172" s="100"/>
      <c r="E2172" s="100"/>
      <c r="F2172" s="100"/>
      <c r="G2172" s="100"/>
      <c r="H2172" s="100"/>
      <c r="I2172" s="100"/>
      <c r="J2172" s="100"/>
      <c r="K2172" s="100"/>
      <c r="L2172" s="102"/>
      <c r="M2172" s="102"/>
      <c r="N2172" s="102"/>
      <c r="O2172" s="103"/>
      <c r="P2172" s="100"/>
      <c r="Q2172" s="100"/>
      <c r="R2172" s="100"/>
      <c r="S2172" s="100"/>
      <c r="T2172" s="100"/>
      <c r="U2172" s="100"/>
      <c r="V2172" s="100"/>
      <c r="W2172" s="100"/>
      <c r="X2172" s="100"/>
      <c r="Y2172" s="100"/>
      <c r="Z2172" s="100"/>
      <c r="AA2172" s="100"/>
    </row>
    <row r="2173" spans="1:27">
      <c r="A2173" s="99"/>
      <c r="B2173" s="100"/>
      <c r="C2173" s="100"/>
      <c r="D2173" s="100"/>
      <c r="E2173" s="100"/>
      <c r="F2173" s="100"/>
      <c r="G2173" s="100"/>
      <c r="H2173" s="100"/>
      <c r="I2173" s="100"/>
      <c r="J2173" s="100"/>
      <c r="K2173" s="100"/>
      <c r="L2173" s="102"/>
      <c r="M2173" s="102"/>
      <c r="N2173" s="102"/>
      <c r="O2173" s="103"/>
      <c r="P2173" s="100"/>
      <c r="Q2173" s="100"/>
      <c r="R2173" s="100"/>
      <c r="S2173" s="100"/>
      <c r="T2173" s="100"/>
      <c r="U2173" s="100"/>
      <c r="V2173" s="100"/>
      <c r="W2173" s="100"/>
      <c r="X2173" s="100"/>
      <c r="Y2173" s="100"/>
      <c r="Z2173" s="100"/>
      <c r="AA2173" s="100"/>
    </row>
    <row r="2174" spans="1:27">
      <c r="A2174" s="99"/>
      <c r="B2174" s="100"/>
      <c r="C2174" s="100"/>
      <c r="D2174" s="100"/>
      <c r="E2174" s="100"/>
      <c r="F2174" s="100"/>
      <c r="G2174" s="100"/>
      <c r="H2174" s="100"/>
      <c r="I2174" s="100"/>
      <c r="J2174" s="100"/>
      <c r="K2174" s="100"/>
      <c r="L2174" s="102"/>
      <c r="M2174" s="102"/>
      <c r="N2174" s="102"/>
      <c r="O2174" s="103"/>
      <c r="P2174" s="100"/>
      <c r="Q2174" s="100"/>
      <c r="R2174" s="100"/>
      <c r="S2174" s="100"/>
      <c r="T2174" s="100"/>
      <c r="U2174" s="100"/>
      <c r="V2174" s="100"/>
      <c r="W2174" s="100"/>
      <c r="X2174" s="100"/>
      <c r="Y2174" s="100"/>
      <c r="Z2174" s="100"/>
      <c r="AA2174" s="100"/>
    </row>
    <row r="2175" spans="1:27">
      <c r="A2175" s="99"/>
      <c r="B2175" s="100"/>
      <c r="C2175" s="100"/>
      <c r="D2175" s="100"/>
      <c r="E2175" s="100"/>
      <c r="F2175" s="100"/>
      <c r="G2175" s="100"/>
      <c r="H2175" s="100"/>
      <c r="I2175" s="100"/>
      <c r="J2175" s="100"/>
      <c r="K2175" s="100"/>
      <c r="L2175" s="102"/>
      <c r="M2175" s="102"/>
      <c r="N2175" s="102"/>
      <c r="O2175" s="103"/>
      <c r="P2175" s="100"/>
      <c r="Q2175" s="100"/>
      <c r="R2175" s="100"/>
      <c r="S2175" s="100"/>
      <c r="T2175" s="100"/>
      <c r="U2175" s="100"/>
      <c r="V2175" s="100"/>
      <c r="W2175" s="100"/>
      <c r="X2175" s="100"/>
      <c r="Y2175" s="100"/>
      <c r="Z2175" s="100"/>
      <c r="AA2175" s="100"/>
    </row>
    <row r="2176" spans="1:27">
      <c r="A2176" s="99"/>
      <c r="B2176" s="100"/>
      <c r="C2176" s="100"/>
      <c r="D2176" s="100"/>
      <c r="E2176" s="100"/>
      <c r="F2176" s="100"/>
      <c r="G2176" s="100"/>
      <c r="H2176" s="100"/>
      <c r="I2176" s="100"/>
      <c r="J2176" s="100"/>
      <c r="K2176" s="100"/>
      <c r="L2176" s="102"/>
      <c r="M2176" s="102"/>
      <c r="N2176" s="102"/>
      <c r="O2176" s="103"/>
      <c r="P2176" s="100"/>
      <c r="Q2176" s="100"/>
      <c r="R2176" s="100"/>
      <c r="S2176" s="100"/>
      <c r="T2176" s="100"/>
      <c r="U2176" s="100"/>
      <c r="V2176" s="100"/>
      <c r="W2176" s="100"/>
      <c r="X2176" s="100"/>
      <c r="Y2176" s="100"/>
      <c r="Z2176" s="100"/>
      <c r="AA2176" s="100"/>
    </row>
    <row r="2177" spans="1:27">
      <c r="A2177" s="99"/>
      <c r="B2177" s="100"/>
      <c r="C2177" s="100"/>
      <c r="D2177" s="100"/>
      <c r="E2177" s="100"/>
      <c r="F2177" s="100"/>
      <c r="G2177" s="100"/>
      <c r="H2177" s="100"/>
      <c r="I2177" s="100"/>
      <c r="J2177" s="100"/>
      <c r="K2177" s="100"/>
      <c r="L2177" s="102"/>
      <c r="M2177" s="102"/>
      <c r="N2177" s="102"/>
      <c r="O2177" s="103"/>
      <c r="P2177" s="100"/>
      <c r="Q2177" s="100"/>
      <c r="R2177" s="100"/>
      <c r="S2177" s="100"/>
      <c r="T2177" s="100"/>
      <c r="U2177" s="100"/>
      <c r="V2177" s="100"/>
      <c r="W2177" s="100"/>
      <c r="X2177" s="100"/>
      <c r="Y2177" s="100"/>
      <c r="Z2177" s="100"/>
      <c r="AA2177" s="100"/>
    </row>
    <row r="2178" spans="1:27">
      <c r="A2178" s="99"/>
      <c r="B2178" s="100"/>
      <c r="C2178" s="100"/>
      <c r="D2178" s="100"/>
      <c r="E2178" s="100"/>
      <c r="F2178" s="100"/>
      <c r="G2178" s="100"/>
      <c r="H2178" s="100"/>
      <c r="I2178" s="100"/>
      <c r="J2178" s="100"/>
      <c r="K2178" s="100"/>
      <c r="L2178" s="102"/>
      <c r="M2178" s="102"/>
      <c r="N2178" s="102"/>
      <c r="O2178" s="103"/>
      <c r="P2178" s="100"/>
      <c r="Q2178" s="100"/>
      <c r="R2178" s="100"/>
      <c r="S2178" s="100"/>
      <c r="T2178" s="100"/>
      <c r="U2178" s="100"/>
      <c r="V2178" s="100"/>
      <c r="W2178" s="100"/>
      <c r="X2178" s="100"/>
      <c r="Y2178" s="100"/>
      <c r="Z2178" s="100"/>
      <c r="AA2178" s="100"/>
    </row>
    <row r="2179" spans="1:27">
      <c r="A2179" s="99"/>
      <c r="B2179" s="100"/>
      <c r="C2179" s="100"/>
      <c r="D2179" s="100"/>
      <c r="E2179" s="100"/>
      <c r="F2179" s="100"/>
      <c r="G2179" s="100"/>
      <c r="H2179" s="100"/>
      <c r="I2179" s="100"/>
      <c r="J2179" s="100"/>
      <c r="K2179" s="100"/>
      <c r="L2179" s="102"/>
      <c r="M2179" s="102"/>
      <c r="N2179" s="102"/>
      <c r="O2179" s="103"/>
      <c r="P2179" s="100"/>
      <c r="Q2179" s="100"/>
      <c r="R2179" s="100"/>
      <c r="S2179" s="100"/>
      <c r="T2179" s="100"/>
      <c r="U2179" s="100"/>
      <c r="V2179" s="100"/>
      <c r="W2179" s="100"/>
      <c r="X2179" s="100"/>
      <c r="Y2179" s="100"/>
      <c r="Z2179" s="100"/>
      <c r="AA2179" s="100"/>
    </row>
    <row r="2180" spans="1:27">
      <c r="A2180" s="99"/>
      <c r="B2180" s="100"/>
      <c r="C2180" s="100"/>
      <c r="D2180" s="100"/>
      <c r="E2180" s="100"/>
      <c r="F2180" s="100"/>
      <c r="G2180" s="100"/>
      <c r="H2180" s="100"/>
      <c r="I2180" s="100"/>
      <c r="J2180" s="100"/>
      <c r="K2180" s="100"/>
      <c r="L2180" s="102"/>
      <c r="M2180" s="102"/>
      <c r="N2180" s="102"/>
      <c r="O2180" s="103"/>
      <c r="P2180" s="100"/>
      <c r="Q2180" s="100"/>
      <c r="R2180" s="100"/>
      <c r="S2180" s="100"/>
      <c r="T2180" s="100"/>
      <c r="U2180" s="100"/>
      <c r="V2180" s="100"/>
      <c r="W2180" s="100"/>
      <c r="X2180" s="100"/>
      <c r="Y2180" s="100"/>
      <c r="Z2180" s="100"/>
      <c r="AA2180" s="100"/>
    </row>
    <row r="2181" spans="1:27">
      <c r="A2181" s="99"/>
      <c r="B2181" s="100"/>
      <c r="C2181" s="100"/>
      <c r="D2181" s="100"/>
      <c r="E2181" s="100"/>
      <c r="F2181" s="100"/>
      <c r="G2181" s="100"/>
      <c r="H2181" s="100"/>
      <c r="I2181" s="100"/>
      <c r="J2181" s="100"/>
      <c r="K2181" s="100"/>
      <c r="L2181" s="102"/>
      <c r="M2181" s="102"/>
      <c r="N2181" s="102"/>
      <c r="O2181" s="103"/>
      <c r="P2181" s="100"/>
      <c r="Q2181" s="100"/>
      <c r="R2181" s="100"/>
      <c r="S2181" s="100"/>
      <c r="T2181" s="100"/>
      <c r="U2181" s="100"/>
      <c r="V2181" s="100"/>
      <c r="W2181" s="100"/>
      <c r="X2181" s="100"/>
      <c r="Y2181" s="100"/>
      <c r="Z2181" s="100"/>
      <c r="AA2181" s="100"/>
    </row>
    <row r="2182" spans="1:27">
      <c r="A2182" s="99"/>
      <c r="B2182" s="100"/>
      <c r="C2182" s="100"/>
      <c r="D2182" s="100"/>
      <c r="E2182" s="100"/>
      <c r="F2182" s="100"/>
      <c r="G2182" s="100"/>
      <c r="H2182" s="100"/>
      <c r="I2182" s="100"/>
      <c r="J2182" s="100"/>
      <c r="K2182" s="100"/>
      <c r="L2182" s="102"/>
      <c r="M2182" s="102"/>
      <c r="N2182" s="102"/>
      <c r="O2182" s="103"/>
      <c r="P2182" s="100"/>
      <c r="Q2182" s="100"/>
      <c r="R2182" s="100"/>
      <c r="S2182" s="100"/>
      <c r="T2182" s="100"/>
      <c r="U2182" s="100"/>
      <c r="V2182" s="100"/>
      <c r="W2182" s="100"/>
      <c r="X2182" s="100"/>
      <c r="Y2182" s="100"/>
      <c r="Z2182" s="100"/>
      <c r="AA2182" s="100"/>
    </row>
    <row r="2183" spans="1:27">
      <c r="A2183" s="99"/>
      <c r="B2183" s="100"/>
      <c r="C2183" s="100"/>
      <c r="D2183" s="100"/>
      <c r="E2183" s="100"/>
      <c r="F2183" s="100"/>
      <c r="G2183" s="100"/>
      <c r="H2183" s="100"/>
      <c r="I2183" s="100"/>
      <c r="J2183" s="100"/>
      <c r="K2183" s="100"/>
      <c r="L2183" s="102"/>
      <c r="M2183" s="102"/>
      <c r="N2183" s="102"/>
      <c r="O2183" s="103"/>
      <c r="P2183" s="100"/>
      <c r="Q2183" s="100"/>
      <c r="R2183" s="100"/>
      <c r="S2183" s="100"/>
      <c r="T2183" s="100"/>
      <c r="U2183" s="100"/>
      <c r="V2183" s="100"/>
      <c r="W2183" s="100"/>
      <c r="X2183" s="100"/>
      <c r="Y2183" s="100"/>
      <c r="Z2183" s="100"/>
      <c r="AA2183" s="100"/>
    </row>
    <row r="2184" spans="1:27">
      <c r="A2184" s="99"/>
      <c r="B2184" s="100"/>
      <c r="C2184" s="100"/>
      <c r="D2184" s="100"/>
      <c r="E2184" s="100"/>
      <c r="F2184" s="100"/>
      <c r="G2184" s="100"/>
      <c r="H2184" s="100"/>
      <c r="I2184" s="100"/>
      <c r="J2184" s="100"/>
      <c r="K2184" s="100"/>
      <c r="L2184" s="102"/>
      <c r="M2184" s="102"/>
      <c r="N2184" s="102"/>
      <c r="O2184" s="103"/>
      <c r="P2184" s="100"/>
      <c r="Q2184" s="100"/>
      <c r="R2184" s="100"/>
      <c r="S2184" s="100"/>
      <c r="T2184" s="100"/>
      <c r="U2184" s="100"/>
      <c r="V2184" s="100"/>
      <c r="W2184" s="100"/>
      <c r="X2184" s="100"/>
      <c r="Y2184" s="100"/>
      <c r="Z2184" s="100"/>
      <c r="AA2184" s="100"/>
    </row>
    <row r="2185" spans="1:27">
      <c r="A2185" s="99"/>
      <c r="B2185" s="100"/>
      <c r="C2185" s="100"/>
      <c r="D2185" s="100"/>
      <c r="E2185" s="100"/>
      <c r="F2185" s="100"/>
      <c r="G2185" s="100"/>
      <c r="H2185" s="100"/>
      <c r="I2185" s="100"/>
      <c r="J2185" s="100"/>
      <c r="K2185" s="100"/>
      <c r="L2185" s="102"/>
      <c r="M2185" s="102"/>
      <c r="N2185" s="102"/>
      <c r="O2185" s="103"/>
      <c r="P2185" s="100"/>
      <c r="Q2185" s="100"/>
      <c r="R2185" s="100"/>
      <c r="S2185" s="100"/>
      <c r="T2185" s="100"/>
      <c r="U2185" s="100"/>
      <c r="V2185" s="100"/>
      <c r="W2185" s="100"/>
      <c r="X2185" s="100"/>
      <c r="Y2185" s="100"/>
      <c r="Z2185" s="100"/>
      <c r="AA2185" s="100"/>
    </row>
    <row r="2186" spans="1:27">
      <c r="A2186" s="99"/>
      <c r="B2186" s="100"/>
      <c r="C2186" s="100"/>
      <c r="D2186" s="100"/>
      <c r="E2186" s="100"/>
      <c r="F2186" s="100"/>
      <c r="G2186" s="100"/>
      <c r="H2186" s="100"/>
      <c r="I2186" s="100"/>
      <c r="J2186" s="100"/>
      <c r="K2186" s="100"/>
      <c r="L2186" s="102"/>
      <c r="M2186" s="102"/>
      <c r="N2186" s="102"/>
      <c r="O2186" s="103"/>
      <c r="P2186" s="100"/>
      <c r="Q2186" s="100"/>
      <c r="R2186" s="100"/>
      <c r="S2186" s="100"/>
      <c r="T2186" s="100"/>
      <c r="U2186" s="100"/>
      <c r="V2186" s="100"/>
      <c r="W2186" s="100"/>
      <c r="X2186" s="100"/>
      <c r="Y2186" s="100"/>
      <c r="Z2186" s="100"/>
      <c r="AA2186" s="100"/>
    </row>
    <row r="2187" spans="1:27">
      <c r="A2187" s="99"/>
      <c r="B2187" s="100"/>
      <c r="C2187" s="100"/>
      <c r="D2187" s="100"/>
      <c r="E2187" s="100"/>
      <c r="F2187" s="100"/>
      <c r="G2187" s="100"/>
      <c r="H2187" s="100"/>
      <c r="I2187" s="100"/>
      <c r="J2187" s="100"/>
      <c r="K2187" s="100"/>
      <c r="L2187" s="102"/>
      <c r="M2187" s="102"/>
      <c r="N2187" s="102"/>
      <c r="O2187" s="103"/>
      <c r="P2187" s="100"/>
      <c r="Q2187" s="100"/>
      <c r="R2187" s="100"/>
      <c r="S2187" s="100"/>
      <c r="T2187" s="100"/>
      <c r="U2187" s="100"/>
      <c r="V2187" s="100"/>
      <c r="W2187" s="100"/>
      <c r="X2187" s="100"/>
      <c r="Y2187" s="100"/>
      <c r="Z2187" s="100"/>
      <c r="AA2187" s="100"/>
    </row>
    <row r="2188" spans="1:27">
      <c r="A2188" s="99"/>
      <c r="B2188" s="100"/>
      <c r="C2188" s="100"/>
      <c r="D2188" s="100"/>
      <c r="E2188" s="100"/>
      <c r="F2188" s="100"/>
      <c r="G2188" s="100"/>
      <c r="H2188" s="100"/>
      <c r="I2188" s="100"/>
      <c r="J2188" s="100"/>
      <c r="K2188" s="100"/>
      <c r="L2188" s="102"/>
      <c r="M2188" s="102"/>
      <c r="N2188" s="102"/>
      <c r="O2188" s="103"/>
      <c r="P2188" s="100"/>
      <c r="Q2188" s="100"/>
      <c r="R2188" s="100"/>
      <c r="S2188" s="100"/>
      <c r="T2188" s="100"/>
      <c r="U2188" s="100"/>
      <c r="V2188" s="100"/>
      <c r="W2188" s="100"/>
      <c r="X2188" s="100"/>
      <c r="Y2188" s="100"/>
      <c r="Z2188" s="100"/>
      <c r="AA2188" s="100"/>
    </row>
    <row r="2189" spans="1:27">
      <c r="A2189" s="99"/>
      <c r="B2189" s="100"/>
      <c r="C2189" s="100"/>
      <c r="D2189" s="100"/>
      <c r="E2189" s="100"/>
      <c r="F2189" s="100"/>
      <c r="G2189" s="100"/>
      <c r="H2189" s="100"/>
      <c r="I2189" s="100"/>
      <c r="J2189" s="100"/>
      <c r="K2189" s="100"/>
      <c r="L2189" s="102"/>
      <c r="M2189" s="102"/>
      <c r="N2189" s="102"/>
      <c r="O2189" s="103"/>
      <c r="P2189" s="100"/>
      <c r="Q2189" s="100"/>
      <c r="R2189" s="100"/>
      <c r="S2189" s="100"/>
      <c r="T2189" s="100"/>
      <c r="U2189" s="100"/>
      <c r="V2189" s="100"/>
      <c r="W2189" s="100"/>
      <c r="X2189" s="100"/>
      <c r="Y2189" s="100"/>
      <c r="Z2189" s="100"/>
      <c r="AA2189" s="100"/>
    </row>
    <row r="2190" spans="1:27">
      <c r="A2190" s="99"/>
      <c r="B2190" s="100"/>
      <c r="C2190" s="100"/>
      <c r="D2190" s="100"/>
      <c r="E2190" s="100"/>
      <c r="F2190" s="100"/>
      <c r="G2190" s="100"/>
      <c r="H2190" s="100"/>
      <c r="I2190" s="100"/>
      <c r="J2190" s="100"/>
      <c r="K2190" s="100"/>
      <c r="L2190" s="102"/>
      <c r="M2190" s="102"/>
      <c r="N2190" s="102"/>
      <c r="O2190" s="103"/>
      <c r="P2190" s="100"/>
      <c r="Q2190" s="100"/>
      <c r="R2190" s="100"/>
      <c r="S2190" s="100"/>
      <c r="T2190" s="100"/>
      <c r="U2190" s="100"/>
      <c r="V2190" s="100"/>
      <c r="W2190" s="100"/>
      <c r="X2190" s="100"/>
      <c r="Y2190" s="100"/>
      <c r="Z2190" s="100"/>
      <c r="AA2190" s="100"/>
    </row>
    <row r="2191" spans="1:27">
      <c r="A2191" s="99"/>
      <c r="B2191" s="100"/>
      <c r="C2191" s="100"/>
      <c r="D2191" s="100"/>
      <c r="E2191" s="100"/>
      <c r="F2191" s="100"/>
      <c r="G2191" s="100"/>
      <c r="H2191" s="100"/>
      <c r="I2191" s="100"/>
      <c r="J2191" s="100"/>
      <c r="K2191" s="100"/>
      <c r="L2191" s="102"/>
      <c r="M2191" s="102"/>
      <c r="N2191" s="102"/>
      <c r="O2191" s="103"/>
      <c r="P2191" s="100"/>
      <c r="Q2191" s="100"/>
      <c r="R2191" s="100"/>
      <c r="S2191" s="100"/>
      <c r="T2191" s="100"/>
      <c r="U2191" s="100"/>
      <c r="V2191" s="100"/>
      <c r="W2191" s="100"/>
      <c r="X2191" s="100"/>
      <c r="Y2191" s="100"/>
      <c r="Z2191" s="100"/>
      <c r="AA2191" s="100"/>
    </row>
    <row r="2192" spans="1:27">
      <c r="A2192" s="99"/>
      <c r="B2192" s="100"/>
      <c r="C2192" s="100"/>
      <c r="D2192" s="100"/>
      <c r="E2192" s="100"/>
      <c r="F2192" s="100"/>
      <c r="G2192" s="100"/>
      <c r="H2192" s="100"/>
      <c r="I2192" s="100"/>
      <c r="J2192" s="100"/>
      <c r="K2192" s="100"/>
      <c r="L2192" s="102"/>
      <c r="M2192" s="102"/>
      <c r="N2192" s="102"/>
      <c r="O2192" s="103"/>
      <c r="P2192" s="100"/>
      <c r="Q2192" s="100"/>
      <c r="R2192" s="100"/>
      <c r="S2192" s="100"/>
      <c r="T2192" s="100"/>
      <c r="U2192" s="100"/>
      <c r="V2192" s="100"/>
      <c r="W2192" s="100"/>
      <c r="X2192" s="100"/>
      <c r="Y2192" s="100"/>
      <c r="Z2192" s="100"/>
      <c r="AA2192" s="100"/>
    </row>
    <row r="2193" spans="1:27">
      <c r="A2193" s="99"/>
      <c r="B2193" s="100"/>
      <c r="C2193" s="100"/>
      <c r="D2193" s="100"/>
      <c r="E2193" s="100"/>
      <c r="F2193" s="100"/>
      <c r="G2193" s="100"/>
      <c r="H2193" s="100"/>
      <c r="I2193" s="100"/>
      <c r="J2193" s="100"/>
      <c r="K2193" s="100"/>
      <c r="L2193" s="102"/>
      <c r="M2193" s="102"/>
      <c r="N2193" s="102"/>
      <c r="O2193" s="103"/>
      <c r="P2193" s="100"/>
      <c r="Q2193" s="100"/>
      <c r="R2193" s="100"/>
      <c r="S2193" s="100"/>
      <c r="T2193" s="100"/>
      <c r="U2193" s="100"/>
      <c r="V2193" s="100"/>
      <c r="W2193" s="100"/>
      <c r="X2193" s="100"/>
      <c r="Y2193" s="100"/>
      <c r="Z2193" s="100"/>
      <c r="AA2193" s="100"/>
    </row>
    <row r="2194" spans="1:27">
      <c r="A2194" s="99"/>
      <c r="B2194" s="100"/>
      <c r="C2194" s="100"/>
      <c r="D2194" s="100"/>
      <c r="E2194" s="100"/>
      <c r="F2194" s="100"/>
      <c r="G2194" s="100"/>
      <c r="H2194" s="100"/>
      <c r="I2194" s="100"/>
      <c r="J2194" s="100"/>
      <c r="K2194" s="100"/>
      <c r="L2194" s="102"/>
      <c r="M2194" s="102"/>
      <c r="N2194" s="102"/>
      <c r="O2194" s="103"/>
      <c r="P2194" s="100"/>
      <c r="Q2194" s="100"/>
      <c r="R2194" s="100"/>
      <c r="S2194" s="100"/>
      <c r="T2194" s="100"/>
      <c r="U2194" s="100"/>
      <c r="V2194" s="100"/>
      <c r="W2194" s="100"/>
      <c r="X2194" s="100"/>
      <c r="Y2194" s="100"/>
      <c r="Z2194" s="100"/>
      <c r="AA2194" s="100"/>
    </row>
    <row r="2195" spans="1:27">
      <c r="A2195" s="99"/>
      <c r="B2195" s="100"/>
      <c r="C2195" s="100"/>
      <c r="D2195" s="100"/>
      <c r="E2195" s="100"/>
      <c r="F2195" s="100"/>
      <c r="G2195" s="100"/>
      <c r="H2195" s="100"/>
      <c r="I2195" s="100"/>
      <c r="J2195" s="100"/>
      <c r="K2195" s="100"/>
      <c r="L2195" s="102"/>
      <c r="M2195" s="102"/>
      <c r="N2195" s="102"/>
      <c r="O2195" s="103"/>
      <c r="P2195" s="100"/>
      <c r="Q2195" s="100"/>
      <c r="R2195" s="100"/>
      <c r="S2195" s="100"/>
      <c r="T2195" s="100"/>
      <c r="U2195" s="100"/>
      <c r="V2195" s="100"/>
      <c r="W2195" s="100"/>
      <c r="X2195" s="100"/>
      <c r="Y2195" s="100"/>
      <c r="Z2195" s="100"/>
      <c r="AA2195" s="100"/>
    </row>
    <row r="2196" spans="1:27">
      <c r="A2196" s="99"/>
      <c r="B2196" s="100"/>
      <c r="C2196" s="100"/>
      <c r="D2196" s="100"/>
      <c r="E2196" s="100"/>
      <c r="F2196" s="100"/>
      <c r="G2196" s="100"/>
      <c r="H2196" s="100"/>
      <c r="I2196" s="100"/>
      <c r="J2196" s="100"/>
      <c r="K2196" s="100"/>
      <c r="L2196" s="102"/>
      <c r="M2196" s="102"/>
      <c r="N2196" s="102"/>
      <c r="O2196" s="103"/>
      <c r="P2196" s="100"/>
      <c r="Q2196" s="100"/>
      <c r="R2196" s="100"/>
      <c r="S2196" s="100"/>
      <c r="T2196" s="100"/>
      <c r="U2196" s="100"/>
      <c r="V2196" s="100"/>
      <c r="W2196" s="100"/>
      <c r="X2196" s="100"/>
      <c r="Y2196" s="100"/>
      <c r="Z2196" s="100"/>
      <c r="AA2196" s="100"/>
    </row>
    <row r="2197" spans="1:27">
      <c r="A2197" s="99"/>
      <c r="B2197" s="100"/>
      <c r="C2197" s="100"/>
      <c r="D2197" s="100"/>
      <c r="E2197" s="100"/>
      <c r="F2197" s="100"/>
      <c r="G2197" s="100"/>
      <c r="H2197" s="100"/>
      <c r="I2197" s="100"/>
      <c r="J2197" s="100"/>
      <c r="K2197" s="100"/>
      <c r="L2197" s="102"/>
      <c r="M2197" s="102"/>
      <c r="N2197" s="102"/>
      <c r="O2197" s="103"/>
      <c r="P2197" s="100"/>
      <c r="Q2197" s="100"/>
      <c r="R2197" s="100"/>
      <c r="S2197" s="100"/>
      <c r="T2197" s="100"/>
      <c r="U2197" s="100"/>
      <c r="V2197" s="100"/>
      <c r="W2197" s="100"/>
      <c r="X2197" s="100"/>
      <c r="Y2197" s="100"/>
      <c r="Z2197" s="100"/>
      <c r="AA2197" s="100"/>
    </row>
    <row r="2198" spans="1:27">
      <c r="A2198" s="99"/>
      <c r="B2198" s="100"/>
      <c r="C2198" s="100"/>
      <c r="D2198" s="100"/>
      <c r="E2198" s="100"/>
      <c r="F2198" s="100"/>
      <c r="G2198" s="100"/>
      <c r="H2198" s="100"/>
      <c r="I2198" s="100"/>
      <c r="J2198" s="100"/>
      <c r="K2198" s="100"/>
      <c r="L2198" s="102"/>
      <c r="M2198" s="102"/>
      <c r="N2198" s="102"/>
      <c r="O2198" s="103"/>
      <c r="P2198" s="100"/>
      <c r="Q2198" s="100"/>
      <c r="R2198" s="100"/>
      <c r="S2198" s="100"/>
      <c r="T2198" s="100"/>
      <c r="U2198" s="100"/>
      <c r="V2198" s="100"/>
      <c r="W2198" s="100"/>
      <c r="X2198" s="100"/>
      <c r="Y2198" s="100"/>
      <c r="Z2198" s="100"/>
      <c r="AA2198" s="100"/>
    </row>
    <row r="2199" spans="1:27">
      <c r="A2199" s="99"/>
      <c r="B2199" s="100"/>
      <c r="C2199" s="100"/>
      <c r="D2199" s="100"/>
      <c r="E2199" s="100"/>
      <c r="F2199" s="100"/>
      <c r="G2199" s="100"/>
      <c r="H2199" s="100"/>
      <c r="I2199" s="100"/>
      <c r="J2199" s="100"/>
      <c r="K2199" s="100"/>
      <c r="L2199" s="102"/>
      <c r="M2199" s="102"/>
      <c r="N2199" s="102"/>
      <c r="O2199" s="103"/>
      <c r="P2199" s="100"/>
      <c r="Q2199" s="100"/>
      <c r="R2199" s="100"/>
      <c r="S2199" s="100"/>
      <c r="T2199" s="100"/>
      <c r="U2199" s="100"/>
      <c r="V2199" s="100"/>
      <c r="W2199" s="100"/>
      <c r="X2199" s="100"/>
      <c r="Y2199" s="100"/>
      <c r="Z2199" s="100"/>
      <c r="AA2199" s="100"/>
    </row>
    <row r="2200" spans="1:27">
      <c r="A2200" s="99"/>
      <c r="B2200" s="100"/>
      <c r="C2200" s="100"/>
      <c r="D2200" s="100"/>
      <c r="E2200" s="100"/>
      <c r="F2200" s="100"/>
      <c r="G2200" s="100"/>
      <c r="H2200" s="100"/>
      <c r="I2200" s="100"/>
      <c r="J2200" s="100"/>
      <c r="K2200" s="100"/>
      <c r="L2200" s="102"/>
      <c r="M2200" s="102"/>
      <c r="N2200" s="102"/>
      <c r="O2200" s="103"/>
      <c r="P2200" s="100"/>
      <c r="Q2200" s="100"/>
      <c r="R2200" s="100"/>
      <c r="S2200" s="100"/>
      <c r="T2200" s="100"/>
      <c r="U2200" s="100"/>
      <c r="V2200" s="100"/>
      <c r="W2200" s="100"/>
      <c r="X2200" s="100"/>
      <c r="Y2200" s="100"/>
      <c r="Z2200" s="100"/>
      <c r="AA2200" s="100"/>
    </row>
    <row r="2201" spans="1:27">
      <c r="A2201" s="99"/>
      <c r="B2201" s="100"/>
      <c r="C2201" s="100"/>
      <c r="D2201" s="100"/>
      <c r="E2201" s="100"/>
      <c r="F2201" s="100"/>
      <c r="G2201" s="100"/>
      <c r="H2201" s="100"/>
      <c r="I2201" s="100"/>
      <c r="J2201" s="100"/>
      <c r="K2201" s="100"/>
      <c r="L2201" s="102"/>
      <c r="M2201" s="102"/>
      <c r="N2201" s="102"/>
      <c r="O2201" s="103"/>
      <c r="P2201" s="100"/>
      <c r="Q2201" s="100"/>
      <c r="R2201" s="100"/>
      <c r="S2201" s="100"/>
      <c r="T2201" s="100"/>
      <c r="U2201" s="100"/>
      <c r="V2201" s="100"/>
      <c r="W2201" s="100"/>
      <c r="X2201" s="100"/>
      <c r="Y2201" s="100"/>
      <c r="Z2201" s="100"/>
      <c r="AA2201" s="100"/>
    </row>
    <row r="2202" spans="1:27">
      <c r="A2202" s="99"/>
      <c r="B2202" s="100"/>
      <c r="C2202" s="100"/>
      <c r="D2202" s="100"/>
      <c r="E2202" s="100"/>
      <c r="F2202" s="100"/>
      <c r="G2202" s="100"/>
      <c r="H2202" s="100"/>
      <c r="I2202" s="100"/>
      <c r="J2202" s="100"/>
      <c r="K2202" s="100"/>
      <c r="L2202" s="102"/>
      <c r="M2202" s="102"/>
      <c r="N2202" s="102"/>
      <c r="O2202" s="103"/>
      <c r="P2202" s="100"/>
      <c r="Q2202" s="100"/>
      <c r="R2202" s="100"/>
      <c r="S2202" s="100"/>
      <c r="T2202" s="100"/>
      <c r="U2202" s="100"/>
      <c r="V2202" s="100"/>
      <c r="W2202" s="100"/>
      <c r="X2202" s="100"/>
      <c r="Y2202" s="100"/>
      <c r="Z2202" s="100"/>
      <c r="AA2202" s="100"/>
    </row>
    <row r="2203" spans="1:27">
      <c r="A2203" s="99"/>
      <c r="B2203" s="100"/>
      <c r="C2203" s="100"/>
      <c r="D2203" s="100"/>
      <c r="E2203" s="100"/>
      <c r="F2203" s="100"/>
      <c r="G2203" s="100"/>
      <c r="H2203" s="100"/>
      <c r="I2203" s="100"/>
      <c r="J2203" s="100"/>
      <c r="K2203" s="100"/>
      <c r="L2203" s="102"/>
      <c r="M2203" s="102"/>
      <c r="N2203" s="102"/>
      <c r="O2203" s="103"/>
      <c r="P2203" s="100"/>
      <c r="Q2203" s="100"/>
      <c r="R2203" s="100"/>
      <c r="S2203" s="100"/>
      <c r="T2203" s="100"/>
      <c r="U2203" s="100"/>
      <c r="V2203" s="100"/>
      <c r="W2203" s="100"/>
      <c r="X2203" s="100"/>
      <c r="Y2203" s="100"/>
      <c r="Z2203" s="100"/>
      <c r="AA2203" s="100"/>
    </row>
    <row r="2204" spans="1:27">
      <c r="A2204" s="99"/>
      <c r="B2204" s="100"/>
      <c r="C2204" s="100"/>
      <c r="D2204" s="100"/>
      <c r="E2204" s="100"/>
      <c r="F2204" s="100"/>
      <c r="G2204" s="100"/>
      <c r="H2204" s="100"/>
      <c r="I2204" s="100"/>
      <c r="J2204" s="100"/>
      <c r="K2204" s="100"/>
      <c r="L2204" s="102"/>
      <c r="M2204" s="102"/>
      <c r="N2204" s="102"/>
      <c r="O2204" s="103"/>
      <c r="P2204" s="100"/>
      <c r="Q2204" s="100"/>
      <c r="R2204" s="100"/>
      <c r="S2204" s="100"/>
      <c r="T2204" s="100"/>
      <c r="U2204" s="100"/>
      <c r="V2204" s="100"/>
      <c r="W2204" s="100"/>
      <c r="X2204" s="100"/>
      <c r="Y2204" s="100"/>
      <c r="Z2204" s="100"/>
      <c r="AA2204" s="100"/>
    </row>
    <row r="2205" spans="1:27">
      <c r="A2205" s="99"/>
      <c r="B2205" s="100"/>
      <c r="C2205" s="100"/>
      <c r="D2205" s="100"/>
      <c r="E2205" s="100"/>
      <c r="F2205" s="100"/>
      <c r="G2205" s="100"/>
      <c r="H2205" s="100"/>
      <c r="I2205" s="100"/>
      <c r="J2205" s="100"/>
      <c r="K2205" s="100"/>
      <c r="L2205" s="102"/>
      <c r="M2205" s="102"/>
      <c r="N2205" s="102"/>
      <c r="O2205" s="103"/>
      <c r="P2205" s="100"/>
      <c r="Q2205" s="100"/>
      <c r="R2205" s="100"/>
      <c r="S2205" s="100"/>
      <c r="T2205" s="100"/>
      <c r="U2205" s="100"/>
      <c r="V2205" s="100"/>
      <c r="W2205" s="100"/>
      <c r="X2205" s="100"/>
      <c r="Y2205" s="100"/>
      <c r="Z2205" s="100"/>
      <c r="AA2205" s="100"/>
    </row>
    <row r="2206" spans="1:27">
      <c r="A2206" s="99"/>
      <c r="B2206" s="100"/>
      <c r="C2206" s="100"/>
      <c r="D2206" s="100"/>
      <c r="E2206" s="100"/>
      <c r="F2206" s="100"/>
      <c r="G2206" s="100"/>
      <c r="H2206" s="100"/>
      <c r="I2206" s="100"/>
      <c r="J2206" s="100"/>
      <c r="K2206" s="100"/>
      <c r="L2206" s="102"/>
      <c r="M2206" s="102"/>
      <c r="N2206" s="102"/>
      <c r="O2206" s="103"/>
      <c r="P2206" s="100"/>
      <c r="Q2206" s="100"/>
      <c r="R2206" s="100"/>
      <c r="S2206" s="100"/>
      <c r="T2206" s="100"/>
      <c r="U2206" s="100"/>
      <c r="V2206" s="100"/>
      <c r="W2206" s="100"/>
      <c r="X2206" s="100"/>
      <c r="Y2206" s="100"/>
      <c r="Z2206" s="100"/>
      <c r="AA2206" s="100"/>
    </row>
    <row r="2207" spans="1:27">
      <c r="A2207" s="99"/>
      <c r="B2207" s="100"/>
      <c r="C2207" s="100"/>
      <c r="D2207" s="100"/>
      <c r="E2207" s="100"/>
      <c r="F2207" s="100"/>
      <c r="G2207" s="100"/>
      <c r="H2207" s="100"/>
      <c r="I2207" s="100"/>
      <c r="J2207" s="100"/>
      <c r="K2207" s="100"/>
      <c r="L2207" s="102"/>
      <c r="M2207" s="102"/>
      <c r="N2207" s="102"/>
      <c r="O2207" s="103"/>
      <c r="P2207" s="100"/>
      <c r="Q2207" s="100"/>
      <c r="R2207" s="100"/>
      <c r="S2207" s="100"/>
      <c r="T2207" s="100"/>
      <c r="U2207" s="100"/>
      <c r="V2207" s="100"/>
      <c r="W2207" s="100"/>
      <c r="X2207" s="100"/>
      <c r="Y2207" s="100"/>
      <c r="Z2207" s="100"/>
      <c r="AA2207" s="100"/>
    </row>
    <row r="2208" spans="1:27">
      <c r="A2208" s="99"/>
      <c r="B2208" s="100"/>
      <c r="C2208" s="100"/>
      <c r="D2208" s="100"/>
      <c r="E2208" s="100"/>
      <c r="F2208" s="100"/>
      <c r="G2208" s="100"/>
      <c r="H2208" s="100"/>
      <c r="I2208" s="100"/>
      <c r="J2208" s="100"/>
      <c r="K2208" s="100"/>
      <c r="L2208" s="102"/>
      <c r="M2208" s="102"/>
      <c r="N2208" s="102"/>
      <c r="O2208" s="103"/>
      <c r="P2208" s="100"/>
      <c r="Q2208" s="100"/>
      <c r="R2208" s="100"/>
      <c r="S2208" s="100"/>
      <c r="T2208" s="100"/>
      <c r="U2208" s="100"/>
      <c r="V2208" s="100"/>
      <c r="W2208" s="100"/>
      <c r="X2208" s="100"/>
      <c r="Y2208" s="100"/>
      <c r="Z2208" s="100"/>
      <c r="AA2208" s="100"/>
    </row>
    <row r="2209" spans="1:27">
      <c r="A2209" s="99"/>
      <c r="B2209" s="100"/>
      <c r="C2209" s="100"/>
      <c r="D2209" s="100"/>
      <c r="E2209" s="100"/>
      <c r="F2209" s="100"/>
      <c r="G2209" s="100"/>
      <c r="H2209" s="100"/>
      <c r="I2209" s="100"/>
      <c r="J2209" s="100"/>
      <c r="K2209" s="100"/>
      <c r="L2209" s="102"/>
      <c r="M2209" s="102"/>
      <c r="N2209" s="102"/>
      <c r="O2209" s="103"/>
      <c r="P2209" s="100"/>
      <c r="Q2209" s="100"/>
      <c r="R2209" s="100"/>
      <c r="S2209" s="100"/>
      <c r="T2209" s="100"/>
      <c r="U2209" s="100"/>
      <c r="V2209" s="100"/>
      <c r="W2209" s="100"/>
      <c r="X2209" s="100"/>
      <c r="Y2209" s="100"/>
      <c r="Z2209" s="100"/>
      <c r="AA2209" s="100"/>
    </row>
    <row r="2210" spans="1:27">
      <c r="A2210" s="99"/>
      <c r="B2210" s="100"/>
      <c r="C2210" s="100"/>
      <c r="D2210" s="100"/>
      <c r="E2210" s="100"/>
      <c r="F2210" s="100"/>
      <c r="G2210" s="100"/>
      <c r="H2210" s="100"/>
      <c r="I2210" s="100"/>
      <c r="J2210" s="100"/>
      <c r="K2210" s="100"/>
      <c r="L2210" s="102"/>
      <c r="M2210" s="102"/>
      <c r="N2210" s="102"/>
      <c r="O2210" s="103"/>
      <c r="P2210" s="100"/>
      <c r="Q2210" s="100"/>
      <c r="R2210" s="100"/>
      <c r="S2210" s="100"/>
      <c r="T2210" s="100"/>
      <c r="U2210" s="100"/>
      <c r="V2210" s="100"/>
      <c r="W2210" s="100"/>
      <c r="X2210" s="100"/>
      <c r="Y2210" s="100"/>
      <c r="Z2210" s="100"/>
      <c r="AA2210" s="100"/>
    </row>
    <row r="2211" spans="1:27">
      <c r="A2211" s="99"/>
      <c r="B2211" s="100"/>
      <c r="C2211" s="100"/>
      <c r="D2211" s="100"/>
      <c r="E2211" s="100"/>
      <c r="F2211" s="100"/>
      <c r="G2211" s="100"/>
      <c r="H2211" s="100"/>
      <c r="I2211" s="100"/>
      <c r="J2211" s="100"/>
      <c r="K2211" s="100"/>
      <c r="L2211" s="102"/>
      <c r="M2211" s="102"/>
      <c r="N2211" s="102"/>
      <c r="O2211" s="103"/>
      <c r="P2211" s="100"/>
      <c r="Q2211" s="100"/>
      <c r="R2211" s="100"/>
      <c r="S2211" s="100"/>
      <c r="T2211" s="100"/>
      <c r="U2211" s="100"/>
      <c r="V2211" s="100"/>
      <c r="W2211" s="100"/>
      <c r="X2211" s="100"/>
      <c r="Y2211" s="100"/>
      <c r="Z2211" s="100"/>
      <c r="AA2211" s="100"/>
    </row>
    <row r="2212" spans="1:27">
      <c r="A2212" s="99"/>
      <c r="B2212" s="100"/>
      <c r="C2212" s="100"/>
      <c r="D2212" s="100"/>
      <c r="E2212" s="100"/>
      <c r="F2212" s="100"/>
      <c r="G2212" s="100"/>
      <c r="H2212" s="100"/>
      <c r="I2212" s="100"/>
      <c r="J2212" s="100"/>
      <c r="K2212" s="100"/>
      <c r="L2212" s="102"/>
      <c r="M2212" s="102"/>
      <c r="N2212" s="102"/>
      <c r="O2212" s="103"/>
      <c r="P2212" s="100"/>
      <c r="Q2212" s="100"/>
      <c r="R2212" s="100"/>
      <c r="S2212" s="100"/>
      <c r="T2212" s="100"/>
      <c r="U2212" s="100"/>
      <c r="V2212" s="100"/>
      <c r="W2212" s="100"/>
      <c r="X2212" s="100"/>
      <c r="Y2212" s="100"/>
      <c r="Z2212" s="100"/>
      <c r="AA2212" s="100"/>
    </row>
    <row r="2213" spans="1:27">
      <c r="A2213" s="99"/>
      <c r="B2213" s="100"/>
      <c r="C2213" s="100"/>
      <c r="D2213" s="100"/>
      <c r="E2213" s="100"/>
      <c r="F2213" s="100"/>
      <c r="G2213" s="100"/>
      <c r="H2213" s="100"/>
      <c r="I2213" s="100"/>
      <c r="J2213" s="100"/>
      <c r="K2213" s="100"/>
      <c r="L2213" s="102"/>
      <c r="M2213" s="102"/>
      <c r="N2213" s="102"/>
      <c r="O2213" s="103"/>
      <c r="P2213" s="100"/>
      <c r="Q2213" s="100"/>
      <c r="R2213" s="100"/>
      <c r="S2213" s="100"/>
      <c r="T2213" s="100"/>
      <c r="U2213" s="100"/>
      <c r="V2213" s="100"/>
      <c r="W2213" s="100"/>
      <c r="X2213" s="100"/>
      <c r="Y2213" s="100"/>
      <c r="Z2213" s="100"/>
      <c r="AA2213" s="100"/>
    </row>
    <row r="2214" spans="1:27">
      <c r="A2214" s="99"/>
      <c r="B2214" s="100"/>
      <c r="C2214" s="100"/>
      <c r="D2214" s="100"/>
      <c r="E2214" s="100"/>
      <c r="F2214" s="100"/>
      <c r="G2214" s="100"/>
      <c r="H2214" s="100"/>
      <c r="I2214" s="100"/>
      <c r="J2214" s="100"/>
      <c r="K2214" s="100"/>
      <c r="L2214" s="102"/>
      <c r="M2214" s="102"/>
      <c r="N2214" s="102"/>
      <c r="O2214" s="103"/>
      <c r="P2214" s="100"/>
      <c r="Q2214" s="100"/>
      <c r="R2214" s="100"/>
      <c r="S2214" s="100"/>
      <c r="T2214" s="100"/>
      <c r="U2214" s="100"/>
      <c r="V2214" s="100"/>
      <c r="W2214" s="100"/>
      <c r="X2214" s="100"/>
      <c r="Y2214" s="100"/>
      <c r="Z2214" s="100"/>
      <c r="AA2214" s="100"/>
    </row>
    <row r="2215" spans="1:27">
      <c r="A2215" s="99"/>
      <c r="B2215" s="100"/>
      <c r="C2215" s="100"/>
      <c r="D2215" s="100"/>
      <c r="E2215" s="100"/>
      <c r="F2215" s="100"/>
      <c r="G2215" s="100"/>
      <c r="H2215" s="100"/>
      <c r="I2215" s="100"/>
      <c r="J2215" s="100"/>
      <c r="K2215" s="100"/>
      <c r="L2215" s="102"/>
      <c r="M2215" s="102"/>
      <c r="N2215" s="102"/>
      <c r="O2215" s="103"/>
      <c r="P2215" s="100"/>
      <c r="Q2215" s="100"/>
      <c r="R2215" s="100"/>
      <c r="S2215" s="100"/>
      <c r="T2215" s="100"/>
      <c r="U2215" s="100"/>
      <c r="V2215" s="100"/>
      <c r="W2215" s="100"/>
      <c r="X2215" s="100"/>
      <c r="Y2215" s="100"/>
      <c r="Z2215" s="100"/>
      <c r="AA2215" s="100"/>
    </row>
    <row r="2216" spans="1:27">
      <c r="A2216" s="99"/>
      <c r="B2216" s="100"/>
      <c r="C2216" s="100"/>
      <c r="D2216" s="100"/>
      <c r="E2216" s="100"/>
      <c r="F2216" s="100"/>
      <c r="G2216" s="100"/>
      <c r="H2216" s="100"/>
      <c r="I2216" s="100"/>
      <c r="J2216" s="100"/>
      <c r="K2216" s="100"/>
      <c r="L2216" s="102"/>
      <c r="M2216" s="102"/>
      <c r="N2216" s="102"/>
      <c r="O2216" s="103"/>
      <c r="P2216" s="100"/>
      <c r="Q2216" s="100"/>
      <c r="R2216" s="100"/>
      <c r="S2216" s="100"/>
      <c r="T2216" s="100"/>
      <c r="U2216" s="100"/>
      <c r="V2216" s="100"/>
      <c r="W2216" s="100"/>
      <c r="X2216" s="100"/>
      <c r="Y2216" s="100"/>
      <c r="Z2216" s="100"/>
      <c r="AA2216" s="100"/>
    </row>
    <row r="2217" spans="1:27">
      <c r="A2217" s="99"/>
      <c r="B2217" s="100"/>
      <c r="C2217" s="100"/>
      <c r="D2217" s="100"/>
      <c r="E2217" s="100"/>
      <c r="F2217" s="100"/>
      <c r="G2217" s="100"/>
      <c r="H2217" s="100"/>
      <c r="I2217" s="100"/>
      <c r="J2217" s="100"/>
      <c r="K2217" s="100"/>
      <c r="L2217" s="102"/>
      <c r="M2217" s="102"/>
      <c r="N2217" s="102"/>
      <c r="O2217" s="103"/>
      <c r="P2217" s="100"/>
      <c r="Q2217" s="100"/>
      <c r="R2217" s="100"/>
      <c r="S2217" s="100"/>
      <c r="T2217" s="100"/>
      <c r="U2217" s="100"/>
      <c r="V2217" s="100"/>
      <c r="W2217" s="100"/>
      <c r="X2217" s="100"/>
      <c r="Y2217" s="100"/>
      <c r="Z2217" s="100"/>
      <c r="AA2217" s="100"/>
    </row>
    <row r="2218" spans="1:27">
      <c r="A2218" s="99"/>
      <c r="B2218" s="100"/>
      <c r="C2218" s="100"/>
      <c r="D2218" s="100"/>
      <c r="E2218" s="100"/>
      <c r="F2218" s="100"/>
      <c r="G2218" s="100"/>
      <c r="H2218" s="100"/>
      <c r="I2218" s="100"/>
      <c r="J2218" s="100"/>
      <c r="K2218" s="100"/>
      <c r="L2218" s="102"/>
      <c r="M2218" s="102"/>
      <c r="N2218" s="102"/>
      <c r="O2218" s="103"/>
      <c r="P2218" s="100"/>
      <c r="Q2218" s="100"/>
      <c r="R2218" s="100"/>
      <c r="S2218" s="100"/>
      <c r="T2218" s="100"/>
      <c r="U2218" s="100"/>
      <c r="V2218" s="100"/>
      <c r="W2218" s="100"/>
      <c r="X2218" s="100"/>
      <c r="Y2218" s="100"/>
      <c r="Z2218" s="100"/>
      <c r="AA2218" s="100"/>
    </row>
    <row r="2219" spans="1:27">
      <c r="A2219" s="99"/>
      <c r="B2219" s="100"/>
      <c r="C2219" s="100"/>
      <c r="D2219" s="100"/>
      <c r="E2219" s="100"/>
      <c r="F2219" s="100"/>
      <c r="G2219" s="100"/>
      <c r="H2219" s="100"/>
      <c r="I2219" s="100"/>
      <c r="J2219" s="100"/>
      <c r="K2219" s="100"/>
      <c r="L2219" s="102"/>
      <c r="M2219" s="102"/>
      <c r="N2219" s="102"/>
      <c r="O2219" s="103"/>
      <c r="P2219" s="100"/>
      <c r="Q2219" s="100"/>
      <c r="R2219" s="100"/>
      <c r="S2219" s="100"/>
      <c r="T2219" s="100"/>
      <c r="U2219" s="100"/>
      <c r="V2219" s="100"/>
      <c r="W2219" s="100"/>
      <c r="X2219" s="100"/>
      <c r="Y2219" s="100"/>
      <c r="Z2219" s="100"/>
      <c r="AA2219" s="100"/>
    </row>
    <row r="2220" spans="1:27">
      <c r="A2220" s="99"/>
      <c r="B2220" s="100"/>
      <c r="C2220" s="100"/>
      <c r="D2220" s="100"/>
      <c r="E2220" s="100"/>
      <c r="F2220" s="100"/>
      <c r="G2220" s="100"/>
      <c r="H2220" s="100"/>
      <c r="I2220" s="100"/>
      <c r="J2220" s="100"/>
      <c r="K2220" s="100"/>
      <c r="L2220" s="102"/>
      <c r="M2220" s="102"/>
      <c r="N2220" s="102"/>
      <c r="O2220" s="103"/>
      <c r="P2220" s="100"/>
      <c r="Q2220" s="100"/>
      <c r="R2220" s="100"/>
      <c r="S2220" s="100"/>
      <c r="T2220" s="100"/>
      <c r="U2220" s="100"/>
      <c r="V2220" s="100"/>
      <c r="W2220" s="100"/>
      <c r="X2220" s="100"/>
      <c r="Y2220" s="100"/>
      <c r="Z2220" s="100"/>
      <c r="AA2220" s="100"/>
    </row>
    <row r="2221" spans="1:27">
      <c r="A2221" s="99"/>
      <c r="B2221" s="100"/>
      <c r="C2221" s="100"/>
      <c r="D2221" s="100"/>
      <c r="E2221" s="100"/>
      <c r="F2221" s="100"/>
      <c r="G2221" s="100"/>
      <c r="H2221" s="100"/>
      <c r="I2221" s="100"/>
      <c r="J2221" s="100"/>
      <c r="K2221" s="100"/>
      <c r="L2221" s="102"/>
      <c r="M2221" s="102"/>
      <c r="N2221" s="102"/>
      <c r="O2221" s="103"/>
      <c r="P2221" s="100"/>
      <c r="Q2221" s="100"/>
      <c r="R2221" s="100"/>
      <c r="S2221" s="100"/>
      <c r="T2221" s="100"/>
      <c r="U2221" s="100"/>
      <c r="V2221" s="100"/>
      <c r="W2221" s="100"/>
      <c r="X2221" s="100"/>
      <c r="Y2221" s="100"/>
      <c r="Z2221" s="100"/>
      <c r="AA2221" s="100"/>
    </row>
    <row r="2222" spans="1:27">
      <c r="A2222" s="99"/>
      <c r="B2222" s="100"/>
      <c r="C2222" s="100"/>
      <c r="D2222" s="100"/>
      <c r="E2222" s="100"/>
      <c r="F2222" s="100"/>
      <c r="G2222" s="100"/>
      <c r="H2222" s="100"/>
      <c r="I2222" s="100"/>
      <c r="J2222" s="100"/>
      <c r="K2222" s="100"/>
      <c r="L2222" s="102"/>
      <c r="M2222" s="102"/>
      <c r="N2222" s="102"/>
      <c r="O2222" s="103"/>
      <c r="P2222" s="100"/>
      <c r="Q2222" s="100"/>
      <c r="R2222" s="100"/>
      <c r="S2222" s="100"/>
      <c r="T2222" s="100"/>
      <c r="U2222" s="100"/>
      <c r="V2222" s="100"/>
      <c r="W2222" s="100"/>
      <c r="X2222" s="100"/>
      <c r="Y2222" s="100"/>
      <c r="Z2222" s="100"/>
      <c r="AA2222" s="100"/>
    </row>
    <row r="2223" spans="1:27">
      <c r="A2223" s="99"/>
      <c r="B2223" s="100"/>
      <c r="C2223" s="100"/>
      <c r="D2223" s="100"/>
      <c r="E2223" s="100"/>
      <c r="F2223" s="100"/>
      <c r="G2223" s="100"/>
      <c r="H2223" s="100"/>
      <c r="I2223" s="100"/>
      <c r="J2223" s="100"/>
      <c r="K2223" s="100"/>
      <c r="L2223" s="102"/>
      <c r="M2223" s="102"/>
      <c r="N2223" s="102"/>
      <c r="O2223" s="103"/>
      <c r="P2223" s="100"/>
      <c r="Q2223" s="100"/>
      <c r="R2223" s="100"/>
      <c r="S2223" s="100"/>
      <c r="T2223" s="100"/>
      <c r="U2223" s="100"/>
      <c r="V2223" s="100"/>
      <c r="W2223" s="100"/>
      <c r="X2223" s="100"/>
      <c r="Y2223" s="100"/>
      <c r="Z2223" s="100"/>
      <c r="AA2223" s="100"/>
    </row>
    <row r="2224" spans="1:27">
      <c r="A2224" s="99"/>
      <c r="B2224" s="100"/>
      <c r="C2224" s="100"/>
      <c r="D2224" s="100"/>
      <c r="E2224" s="100"/>
      <c r="F2224" s="100"/>
      <c r="G2224" s="100"/>
      <c r="H2224" s="100"/>
      <c r="I2224" s="100"/>
      <c r="J2224" s="100"/>
      <c r="K2224" s="100"/>
      <c r="L2224" s="102"/>
      <c r="M2224" s="102"/>
      <c r="N2224" s="102"/>
      <c r="O2224" s="103"/>
      <c r="P2224" s="100"/>
      <c r="Q2224" s="100"/>
      <c r="R2224" s="100"/>
      <c r="S2224" s="100"/>
      <c r="T2224" s="100"/>
      <c r="U2224" s="100"/>
      <c r="V2224" s="100"/>
      <c r="W2224" s="100"/>
      <c r="X2224" s="100"/>
      <c r="Y2224" s="100"/>
      <c r="Z2224" s="100"/>
      <c r="AA2224" s="100"/>
    </row>
    <row r="2225" spans="1:27">
      <c r="A2225" s="99"/>
      <c r="B2225" s="100"/>
      <c r="C2225" s="100"/>
      <c r="D2225" s="100"/>
      <c r="E2225" s="100"/>
      <c r="F2225" s="100"/>
      <c r="G2225" s="100"/>
      <c r="H2225" s="100"/>
      <c r="I2225" s="100"/>
      <c r="J2225" s="100"/>
      <c r="K2225" s="100"/>
      <c r="L2225" s="102"/>
      <c r="M2225" s="102"/>
      <c r="N2225" s="102"/>
      <c r="O2225" s="103"/>
      <c r="P2225" s="100"/>
      <c r="Q2225" s="100"/>
      <c r="R2225" s="100"/>
      <c r="S2225" s="100"/>
      <c r="T2225" s="100"/>
      <c r="U2225" s="100"/>
      <c r="V2225" s="100"/>
      <c r="W2225" s="100"/>
      <c r="X2225" s="100"/>
      <c r="Y2225" s="100"/>
      <c r="Z2225" s="100"/>
      <c r="AA2225" s="100"/>
    </row>
    <row r="2226" spans="1:27">
      <c r="A2226" s="99"/>
      <c r="B2226" s="100"/>
      <c r="C2226" s="100"/>
      <c r="D2226" s="100"/>
      <c r="E2226" s="100"/>
      <c r="F2226" s="100"/>
      <c r="G2226" s="100"/>
      <c r="H2226" s="100"/>
      <c r="I2226" s="100"/>
      <c r="J2226" s="100"/>
      <c r="K2226" s="100"/>
      <c r="L2226" s="102"/>
      <c r="M2226" s="102"/>
      <c r="N2226" s="102"/>
      <c r="O2226" s="103"/>
      <c r="P2226" s="100"/>
      <c r="Q2226" s="100"/>
      <c r="R2226" s="100"/>
      <c r="S2226" s="100"/>
      <c r="T2226" s="100"/>
      <c r="U2226" s="100"/>
      <c r="V2226" s="100"/>
      <c r="W2226" s="100"/>
      <c r="X2226" s="100"/>
      <c r="Y2226" s="100"/>
      <c r="Z2226" s="100"/>
      <c r="AA2226" s="100"/>
    </row>
    <row r="2227" spans="1:27">
      <c r="A2227" s="99"/>
      <c r="B2227" s="100"/>
      <c r="C2227" s="100"/>
      <c r="D2227" s="100"/>
      <c r="E2227" s="100"/>
      <c r="F2227" s="100"/>
      <c r="G2227" s="100"/>
      <c r="H2227" s="100"/>
      <c r="I2227" s="100"/>
      <c r="J2227" s="100"/>
      <c r="K2227" s="100"/>
      <c r="L2227" s="102"/>
      <c r="M2227" s="102"/>
      <c r="N2227" s="102"/>
      <c r="O2227" s="103"/>
      <c r="P2227" s="100"/>
      <c r="Q2227" s="100"/>
      <c r="R2227" s="100"/>
      <c r="S2227" s="100"/>
      <c r="T2227" s="100"/>
      <c r="U2227" s="100"/>
      <c r="V2227" s="100"/>
      <c r="W2227" s="100"/>
      <c r="X2227" s="100"/>
      <c r="Y2227" s="100"/>
      <c r="Z2227" s="100"/>
      <c r="AA2227" s="100"/>
    </row>
    <row r="2228" spans="1:27">
      <c r="A2228" s="99"/>
      <c r="B2228" s="100"/>
      <c r="C2228" s="100"/>
      <c r="D2228" s="100"/>
      <c r="E2228" s="100"/>
      <c r="F2228" s="100"/>
      <c r="G2228" s="100"/>
      <c r="H2228" s="100"/>
      <c r="I2228" s="100"/>
      <c r="J2228" s="100"/>
      <c r="K2228" s="100"/>
      <c r="L2228" s="102"/>
      <c r="M2228" s="102"/>
      <c r="N2228" s="102"/>
      <c r="O2228" s="103"/>
      <c r="P2228" s="100"/>
      <c r="Q2228" s="100"/>
      <c r="R2228" s="100"/>
      <c r="S2228" s="100"/>
      <c r="T2228" s="100"/>
      <c r="U2228" s="100"/>
      <c r="V2228" s="100"/>
      <c r="W2228" s="100"/>
      <c r="X2228" s="100"/>
      <c r="Y2228" s="100"/>
      <c r="Z2228" s="100"/>
      <c r="AA2228" s="100"/>
    </row>
    <row r="2229" spans="1:27">
      <c r="A2229" s="99"/>
      <c r="B2229" s="100"/>
      <c r="C2229" s="100"/>
      <c r="D2229" s="100"/>
      <c r="E2229" s="100"/>
      <c r="F2229" s="100"/>
      <c r="G2229" s="100"/>
      <c r="H2229" s="100"/>
      <c r="I2229" s="100"/>
      <c r="J2229" s="100"/>
      <c r="K2229" s="100"/>
      <c r="L2229" s="102"/>
      <c r="M2229" s="102"/>
      <c r="N2229" s="102"/>
      <c r="O2229" s="103"/>
      <c r="P2229" s="100"/>
      <c r="Q2229" s="100"/>
      <c r="R2229" s="100"/>
      <c r="S2229" s="100"/>
      <c r="T2229" s="100"/>
      <c r="U2229" s="100"/>
      <c r="V2229" s="100"/>
      <c r="W2229" s="100"/>
      <c r="X2229" s="100"/>
      <c r="Y2229" s="100"/>
      <c r="Z2229" s="100"/>
      <c r="AA2229" s="100"/>
    </row>
    <row r="2230" spans="1:27">
      <c r="A2230" s="99"/>
      <c r="B2230" s="100"/>
      <c r="C2230" s="100"/>
      <c r="D2230" s="100"/>
      <c r="E2230" s="100"/>
      <c r="F2230" s="100"/>
      <c r="G2230" s="100"/>
      <c r="H2230" s="100"/>
      <c r="I2230" s="100"/>
      <c r="J2230" s="100"/>
      <c r="K2230" s="100"/>
      <c r="L2230" s="102"/>
      <c r="M2230" s="102"/>
      <c r="N2230" s="102"/>
      <c r="O2230" s="103"/>
      <c r="P2230" s="100"/>
      <c r="Q2230" s="100"/>
      <c r="R2230" s="100"/>
      <c r="S2230" s="100"/>
      <c r="T2230" s="100"/>
      <c r="U2230" s="100"/>
      <c r="V2230" s="100"/>
      <c r="W2230" s="100"/>
      <c r="X2230" s="100"/>
      <c r="Y2230" s="100"/>
      <c r="Z2230" s="100"/>
      <c r="AA2230" s="100"/>
    </row>
    <row r="2231" spans="1:27">
      <c r="A2231" s="99"/>
      <c r="B2231" s="100"/>
      <c r="C2231" s="100"/>
      <c r="D2231" s="100"/>
      <c r="E2231" s="100"/>
      <c r="F2231" s="100"/>
      <c r="G2231" s="100"/>
      <c r="H2231" s="100"/>
      <c r="I2231" s="100"/>
      <c r="J2231" s="100"/>
      <c r="K2231" s="100"/>
      <c r="L2231" s="102"/>
      <c r="M2231" s="102"/>
      <c r="N2231" s="102"/>
      <c r="O2231" s="103"/>
      <c r="P2231" s="100"/>
      <c r="Q2231" s="100"/>
      <c r="R2231" s="100"/>
      <c r="S2231" s="100"/>
      <c r="T2231" s="100"/>
      <c r="U2231" s="100"/>
      <c r="V2231" s="100"/>
      <c r="W2231" s="100"/>
      <c r="X2231" s="100"/>
      <c r="Y2231" s="100"/>
      <c r="Z2231" s="100"/>
      <c r="AA2231" s="100"/>
    </row>
    <row r="2232" spans="1:27">
      <c r="A2232" s="99"/>
      <c r="B2232" s="100"/>
      <c r="C2232" s="100"/>
      <c r="D2232" s="100"/>
      <c r="E2232" s="100"/>
      <c r="F2232" s="100"/>
      <c r="G2232" s="100"/>
      <c r="H2232" s="100"/>
      <c r="I2232" s="100"/>
      <c r="J2232" s="100"/>
      <c r="K2232" s="100"/>
      <c r="L2232" s="102"/>
      <c r="M2232" s="102"/>
      <c r="N2232" s="102"/>
      <c r="O2232" s="103"/>
      <c r="P2232" s="100"/>
      <c r="Q2232" s="100"/>
      <c r="R2232" s="100"/>
      <c r="S2232" s="100"/>
      <c r="T2232" s="100"/>
      <c r="U2232" s="100"/>
      <c r="V2232" s="100"/>
      <c r="W2232" s="100"/>
      <c r="X2232" s="100"/>
      <c r="Y2232" s="100"/>
      <c r="Z2232" s="100"/>
      <c r="AA2232" s="100"/>
    </row>
    <row r="2233" spans="1:27">
      <c r="A2233" s="99"/>
      <c r="B2233" s="100"/>
      <c r="C2233" s="100"/>
      <c r="D2233" s="100"/>
      <c r="E2233" s="100"/>
      <c r="F2233" s="100"/>
      <c r="G2233" s="100"/>
      <c r="H2233" s="100"/>
      <c r="I2233" s="100"/>
      <c r="J2233" s="100"/>
      <c r="K2233" s="100"/>
      <c r="L2233" s="102"/>
      <c r="M2233" s="102"/>
      <c r="N2233" s="102"/>
      <c r="O2233" s="103"/>
      <c r="P2233" s="100"/>
      <c r="Q2233" s="100"/>
      <c r="R2233" s="100"/>
      <c r="S2233" s="100"/>
      <c r="T2233" s="100"/>
      <c r="U2233" s="100"/>
      <c r="V2233" s="100"/>
      <c r="W2233" s="100"/>
      <c r="X2233" s="100"/>
      <c r="Y2233" s="100"/>
      <c r="Z2233" s="100"/>
      <c r="AA2233" s="100"/>
    </row>
    <row r="2234" spans="1:27">
      <c r="A2234" s="99"/>
      <c r="B2234" s="100"/>
      <c r="C2234" s="100"/>
      <c r="D2234" s="100"/>
      <c r="E2234" s="100"/>
      <c r="F2234" s="100"/>
      <c r="G2234" s="100"/>
      <c r="H2234" s="100"/>
      <c r="I2234" s="100"/>
      <c r="J2234" s="100"/>
      <c r="K2234" s="100"/>
      <c r="L2234" s="102"/>
      <c r="M2234" s="102"/>
      <c r="N2234" s="102"/>
      <c r="O2234" s="103"/>
      <c r="P2234" s="100"/>
      <c r="Q2234" s="100"/>
      <c r="R2234" s="100"/>
      <c r="S2234" s="100"/>
      <c r="T2234" s="100"/>
      <c r="U2234" s="100"/>
      <c r="V2234" s="100"/>
      <c r="W2234" s="100"/>
      <c r="X2234" s="100"/>
      <c r="Y2234" s="100"/>
      <c r="Z2234" s="100"/>
      <c r="AA2234" s="100"/>
    </row>
    <row r="2235" spans="1:27">
      <c r="A2235" s="99"/>
      <c r="B2235" s="100"/>
      <c r="C2235" s="100"/>
      <c r="D2235" s="100"/>
      <c r="E2235" s="100"/>
      <c r="F2235" s="100"/>
      <c r="G2235" s="100"/>
      <c r="H2235" s="100"/>
      <c r="I2235" s="100"/>
      <c r="J2235" s="100"/>
      <c r="K2235" s="100"/>
      <c r="L2235" s="102"/>
      <c r="M2235" s="102"/>
      <c r="N2235" s="102"/>
      <c r="O2235" s="103"/>
      <c r="P2235" s="100"/>
      <c r="Q2235" s="100"/>
      <c r="R2235" s="100"/>
      <c r="S2235" s="100"/>
      <c r="T2235" s="100"/>
      <c r="U2235" s="100"/>
      <c r="V2235" s="100"/>
      <c r="W2235" s="100"/>
      <c r="X2235" s="100"/>
      <c r="Y2235" s="100"/>
      <c r="Z2235" s="100"/>
      <c r="AA2235" s="100"/>
    </row>
    <row r="2236" spans="1:27">
      <c r="A2236" s="99"/>
      <c r="B2236" s="100"/>
      <c r="C2236" s="100"/>
      <c r="D2236" s="100"/>
      <c r="E2236" s="100"/>
      <c r="F2236" s="100"/>
      <c r="G2236" s="100"/>
      <c r="H2236" s="100"/>
      <c r="I2236" s="100"/>
      <c r="J2236" s="100"/>
      <c r="K2236" s="100"/>
      <c r="L2236" s="102"/>
      <c r="M2236" s="102"/>
      <c r="N2236" s="102"/>
      <c r="O2236" s="103"/>
      <c r="P2236" s="100"/>
      <c r="Q2236" s="100"/>
      <c r="R2236" s="100"/>
      <c r="S2236" s="100"/>
      <c r="T2236" s="100"/>
      <c r="U2236" s="100"/>
      <c r="V2236" s="100"/>
      <c r="W2236" s="100"/>
      <c r="X2236" s="100"/>
      <c r="Y2236" s="100"/>
      <c r="Z2236" s="100"/>
      <c r="AA2236" s="100"/>
    </row>
    <row r="2237" spans="1:27">
      <c r="A2237" s="99"/>
      <c r="B2237" s="100"/>
      <c r="C2237" s="100"/>
      <c r="D2237" s="100"/>
      <c r="E2237" s="100"/>
      <c r="F2237" s="100"/>
      <c r="G2237" s="100"/>
      <c r="H2237" s="100"/>
      <c r="I2237" s="100"/>
      <c r="J2237" s="100"/>
      <c r="K2237" s="100"/>
      <c r="L2237" s="102"/>
      <c r="M2237" s="102"/>
      <c r="N2237" s="102"/>
      <c r="O2237" s="103"/>
      <c r="P2237" s="100"/>
      <c r="Q2237" s="100"/>
      <c r="R2237" s="100"/>
      <c r="S2237" s="100"/>
      <c r="T2237" s="100"/>
      <c r="U2237" s="100"/>
      <c r="V2237" s="100"/>
      <c r="W2237" s="100"/>
      <c r="X2237" s="100"/>
      <c r="Y2237" s="100"/>
      <c r="Z2237" s="100"/>
      <c r="AA2237" s="100"/>
    </row>
    <row r="2238" spans="1:27">
      <c r="A2238" s="99"/>
      <c r="B2238" s="100"/>
      <c r="C2238" s="100"/>
      <c r="D2238" s="100"/>
      <c r="E2238" s="100"/>
      <c r="F2238" s="100"/>
      <c r="G2238" s="100"/>
      <c r="H2238" s="100"/>
      <c r="I2238" s="100"/>
      <c r="J2238" s="100"/>
      <c r="K2238" s="100"/>
      <c r="L2238" s="102"/>
      <c r="M2238" s="102"/>
      <c r="N2238" s="102"/>
      <c r="O2238" s="103"/>
      <c r="P2238" s="100"/>
      <c r="Q2238" s="100"/>
      <c r="R2238" s="100"/>
      <c r="S2238" s="100"/>
      <c r="T2238" s="100"/>
      <c r="U2238" s="100"/>
      <c r="V2238" s="100"/>
      <c r="W2238" s="100"/>
      <c r="X2238" s="100"/>
      <c r="Y2238" s="100"/>
      <c r="Z2238" s="100"/>
      <c r="AA2238" s="100"/>
    </row>
    <row r="2239" spans="1:27">
      <c r="A2239" s="99"/>
      <c r="B2239" s="100"/>
      <c r="C2239" s="100"/>
      <c r="D2239" s="100"/>
      <c r="E2239" s="100"/>
      <c r="F2239" s="100"/>
      <c r="G2239" s="100"/>
      <c r="H2239" s="100"/>
      <c r="I2239" s="100"/>
      <c r="J2239" s="100"/>
      <c r="K2239" s="100"/>
      <c r="L2239" s="102"/>
      <c r="M2239" s="102"/>
      <c r="N2239" s="102"/>
      <c r="O2239" s="103"/>
      <c r="P2239" s="100"/>
      <c r="Q2239" s="100"/>
      <c r="R2239" s="100"/>
      <c r="S2239" s="100"/>
      <c r="T2239" s="100"/>
      <c r="U2239" s="100"/>
      <c r="V2239" s="100"/>
      <c r="W2239" s="100"/>
      <c r="X2239" s="100"/>
      <c r="Y2239" s="100"/>
      <c r="Z2239" s="100"/>
      <c r="AA2239" s="100"/>
    </row>
    <row r="2240" spans="1:27">
      <c r="A2240" s="99"/>
      <c r="B2240" s="100"/>
      <c r="C2240" s="100"/>
      <c r="D2240" s="100"/>
      <c r="E2240" s="100"/>
      <c r="F2240" s="100"/>
      <c r="G2240" s="100"/>
      <c r="H2240" s="100"/>
      <c r="I2240" s="100"/>
      <c r="J2240" s="100"/>
      <c r="K2240" s="100"/>
      <c r="L2240" s="102"/>
      <c r="M2240" s="102"/>
      <c r="N2240" s="102"/>
      <c r="O2240" s="103"/>
      <c r="P2240" s="100"/>
      <c r="Q2240" s="100"/>
      <c r="R2240" s="100"/>
      <c r="S2240" s="100"/>
      <c r="T2240" s="100"/>
      <c r="U2240" s="100"/>
      <c r="V2240" s="100"/>
      <c r="W2240" s="100"/>
      <c r="X2240" s="100"/>
      <c r="Y2240" s="100"/>
      <c r="Z2240" s="100"/>
      <c r="AA2240" s="100"/>
    </row>
    <row r="2241" spans="1:27">
      <c r="A2241" s="99"/>
      <c r="B2241" s="100"/>
      <c r="C2241" s="100"/>
      <c r="D2241" s="100"/>
      <c r="E2241" s="100"/>
      <c r="F2241" s="100"/>
      <c r="G2241" s="100"/>
      <c r="H2241" s="100"/>
      <c r="I2241" s="100"/>
      <c r="J2241" s="100"/>
      <c r="K2241" s="100"/>
      <c r="L2241" s="102"/>
      <c r="M2241" s="102"/>
      <c r="N2241" s="102"/>
      <c r="O2241" s="103"/>
      <c r="P2241" s="100"/>
      <c r="Q2241" s="100"/>
      <c r="R2241" s="100"/>
      <c r="S2241" s="100"/>
      <c r="T2241" s="100"/>
      <c r="U2241" s="100"/>
      <c r="V2241" s="100"/>
      <c r="W2241" s="100"/>
      <c r="X2241" s="100"/>
      <c r="Y2241" s="100"/>
      <c r="Z2241" s="100"/>
      <c r="AA2241" s="100"/>
    </row>
    <row r="2242" spans="1:27">
      <c r="A2242" s="99"/>
      <c r="B2242" s="100"/>
      <c r="C2242" s="100"/>
      <c r="D2242" s="100"/>
      <c r="E2242" s="100"/>
      <c r="F2242" s="100"/>
      <c r="G2242" s="100"/>
      <c r="H2242" s="100"/>
      <c r="I2242" s="100"/>
      <c r="J2242" s="100"/>
      <c r="K2242" s="100"/>
      <c r="L2242" s="102"/>
      <c r="M2242" s="102"/>
      <c r="N2242" s="102"/>
      <c r="O2242" s="103"/>
      <c r="P2242" s="100"/>
      <c r="Q2242" s="100"/>
      <c r="R2242" s="100"/>
      <c r="S2242" s="100"/>
      <c r="T2242" s="100"/>
      <c r="U2242" s="100"/>
      <c r="V2242" s="100"/>
      <c r="W2242" s="100"/>
      <c r="X2242" s="100"/>
      <c r="Y2242" s="100"/>
      <c r="Z2242" s="100"/>
      <c r="AA2242" s="100"/>
    </row>
    <row r="2243" spans="1:27">
      <c r="A2243" s="99"/>
      <c r="B2243" s="100"/>
      <c r="C2243" s="100"/>
      <c r="D2243" s="100"/>
      <c r="E2243" s="100"/>
      <c r="F2243" s="100"/>
      <c r="G2243" s="100"/>
      <c r="H2243" s="100"/>
      <c r="I2243" s="100"/>
      <c r="J2243" s="100"/>
      <c r="K2243" s="100"/>
      <c r="L2243" s="102"/>
      <c r="M2243" s="102"/>
      <c r="N2243" s="102"/>
      <c r="O2243" s="103"/>
      <c r="P2243" s="100"/>
      <c r="Q2243" s="100"/>
      <c r="R2243" s="100"/>
      <c r="S2243" s="100"/>
      <c r="T2243" s="100"/>
      <c r="U2243" s="100"/>
      <c r="V2243" s="100"/>
      <c r="W2243" s="100"/>
      <c r="X2243" s="100"/>
      <c r="Y2243" s="100"/>
      <c r="Z2243" s="100"/>
      <c r="AA2243" s="100"/>
    </row>
    <row r="2244" spans="1:27">
      <c r="A2244" s="99"/>
      <c r="B2244" s="100"/>
      <c r="C2244" s="100"/>
      <c r="D2244" s="100"/>
      <c r="E2244" s="100"/>
      <c r="F2244" s="100"/>
      <c r="G2244" s="100"/>
      <c r="H2244" s="100"/>
      <c r="I2244" s="100"/>
      <c r="J2244" s="100"/>
      <c r="K2244" s="100"/>
      <c r="L2244" s="102"/>
      <c r="M2244" s="102"/>
      <c r="N2244" s="102"/>
      <c r="O2244" s="103"/>
      <c r="P2244" s="100"/>
      <c r="Q2244" s="100"/>
      <c r="R2244" s="100"/>
      <c r="S2244" s="100"/>
      <c r="T2244" s="100"/>
      <c r="U2244" s="100"/>
      <c r="V2244" s="100"/>
      <c r="W2244" s="100"/>
      <c r="X2244" s="100"/>
      <c r="Y2244" s="100"/>
      <c r="Z2244" s="100"/>
      <c r="AA2244" s="100"/>
    </row>
    <row r="2245" spans="1:27">
      <c r="A2245" s="99"/>
      <c r="B2245" s="100"/>
      <c r="C2245" s="100"/>
      <c r="D2245" s="100"/>
      <c r="E2245" s="100"/>
      <c r="F2245" s="100"/>
      <c r="G2245" s="100"/>
      <c r="H2245" s="100"/>
      <c r="I2245" s="100"/>
      <c r="J2245" s="100"/>
      <c r="K2245" s="100"/>
      <c r="L2245" s="102"/>
      <c r="M2245" s="102"/>
      <c r="N2245" s="102"/>
      <c r="O2245" s="103"/>
      <c r="P2245" s="100"/>
      <c r="Q2245" s="100"/>
      <c r="R2245" s="100"/>
      <c r="S2245" s="100"/>
      <c r="T2245" s="100"/>
      <c r="U2245" s="100"/>
      <c r="V2245" s="100"/>
      <c r="W2245" s="100"/>
      <c r="X2245" s="100"/>
      <c r="Y2245" s="100"/>
      <c r="Z2245" s="100"/>
      <c r="AA2245" s="100"/>
    </row>
    <row r="2246" spans="1:27">
      <c r="A2246" s="99"/>
      <c r="B2246" s="100"/>
      <c r="C2246" s="100"/>
      <c r="D2246" s="100"/>
      <c r="E2246" s="100"/>
      <c r="F2246" s="100"/>
      <c r="G2246" s="100"/>
      <c r="H2246" s="100"/>
      <c r="I2246" s="100"/>
      <c r="J2246" s="100"/>
      <c r="K2246" s="100"/>
      <c r="L2246" s="102"/>
      <c r="M2246" s="102"/>
      <c r="N2246" s="102"/>
      <c r="O2246" s="103"/>
      <c r="P2246" s="100"/>
      <c r="Q2246" s="100"/>
      <c r="R2246" s="100"/>
      <c r="S2246" s="100"/>
      <c r="T2246" s="100"/>
      <c r="U2246" s="100"/>
      <c r="V2246" s="100"/>
      <c r="W2246" s="100"/>
      <c r="X2246" s="100"/>
      <c r="Y2246" s="100"/>
      <c r="Z2246" s="100"/>
      <c r="AA2246" s="100"/>
    </row>
    <row r="2247" spans="1:27">
      <c r="A2247" s="99"/>
      <c r="B2247" s="100"/>
      <c r="C2247" s="100"/>
      <c r="D2247" s="100"/>
      <c r="E2247" s="100"/>
      <c r="F2247" s="100"/>
      <c r="G2247" s="100"/>
      <c r="H2247" s="100"/>
      <c r="I2247" s="100"/>
      <c r="J2247" s="100"/>
      <c r="K2247" s="100"/>
      <c r="L2247" s="102"/>
      <c r="M2247" s="102"/>
      <c r="N2247" s="102"/>
      <c r="O2247" s="103"/>
      <c r="P2247" s="100"/>
      <c r="Q2247" s="100"/>
      <c r="R2247" s="100"/>
      <c r="S2247" s="100"/>
      <c r="T2247" s="100"/>
      <c r="U2247" s="100"/>
      <c r="V2247" s="100"/>
      <c r="W2247" s="100"/>
      <c r="X2247" s="100"/>
      <c r="Y2247" s="100"/>
      <c r="Z2247" s="100"/>
      <c r="AA2247" s="100"/>
    </row>
    <row r="2248" spans="1:27">
      <c r="A2248" s="99"/>
      <c r="B2248" s="100"/>
      <c r="C2248" s="100"/>
      <c r="D2248" s="100"/>
      <c r="E2248" s="100"/>
      <c r="F2248" s="100"/>
      <c r="G2248" s="100"/>
      <c r="H2248" s="100"/>
      <c r="I2248" s="100"/>
      <c r="J2248" s="100"/>
      <c r="K2248" s="100"/>
      <c r="L2248" s="102"/>
      <c r="M2248" s="102"/>
      <c r="N2248" s="102"/>
      <c r="O2248" s="103"/>
      <c r="P2248" s="100"/>
      <c r="Q2248" s="100"/>
      <c r="R2248" s="100"/>
      <c r="S2248" s="100"/>
      <c r="T2248" s="100"/>
      <c r="U2248" s="100"/>
      <c r="V2248" s="100"/>
      <c r="W2248" s="100"/>
      <c r="X2248" s="100"/>
      <c r="Y2248" s="100"/>
      <c r="Z2248" s="100"/>
      <c r="AA2248" s="100"/>
    </row>
    <row r="2249" spans="1:27">
      <c r="A2249" s="99"/>
      <c r="B2249" s="100"/>
      <c r="C2249" s="100"/>
      <c r="D2249" s="100"/>
      <c r="E2249" s="100"/>
      <c r="F2249" s="100"/>
      <c r="G2249" s="100"/>
      <c r="H2249" s="100"/>
      <c r="I2249" s="100"/>
      <c r="J2249" s="100"/>
      <c r="K2249" s="100"/>
      <c r="L2249" s="102"/>
      <c r="M2249" s="102"/>
      <c r="N2249" s="102"/>
      <c r="O2249" s="103"/>
      <c r="P2249" s="100"/>
      <c r="Q2249" s="100"/>
      <c r="R2249" s="100"/>
      <c r="S2249" s="100"/>
      <c r="T2249" s="100"/>
      <c r="U2249" s="100"/>
      <c r="V2249" s="100"/>
      <c r="W2249" s="100"/>
      <c r="X2249" s="100"/>
      <c r="Y2249" s="100"/>
      <c r="Z2249" s="100"/>
      <c r="AA2249" s="100"/>
    </row>
    <row r="2250" spans="1:27">
      <c r="A2250" s="99"/>
      <c r="B2250" s="100"/>
      <c r="C2250" s="100"/>
      <c r="D2250" s="100"/>
      <c r="E2250" s="100"/>
      <c r="F2250" s="100"/>
      <c r="G2250" s="100"/>
      <c r="H2250" s="100"/>
      <c r="I2250" s="100"/>
      <c r="J2250" s="100"/>
      <c r="K2250" s="100"/>
      <c r="L2250" s="102"/>
      <c r="M2250" s="102"/>
      <c r="N2250" s="102"/>
      <c r="O2250" s="103"/>
      <c r="P2250" s="100"/>
      <c r="Q2250" s="100"/>
      <c r="R2250" s="100"/>
      <c r="S2250" s="100"/>
      <c r="T2250" s="100"/>
      <c r="U2250" s="100"/>
      <c r="V2250" s="100"/>
      <c r="W2250" s="100"/>
      <c r="X2250" s="100"/>
      <c r="Y2250" s="100"/>
      <c r="Z2250" s="100"/>
      <c r="AA2250" s="100"/>
    </row>
    <row r="2251" spans="1:27">
      <c r="A2251" s="99"/>
      <c r="B2251" s="100"/>
      <c r="C2251" s="100"/>
      <c r="D2251" s="100"/>
      <c r="E2251" s="100"/>
      <c r="F2251" s="100"/>
      <c r="G2251" s="100"/>
      <c r="H2251" s="100"/>
      <c r="I2251" s="100"/>
      <c r="J2251" s="100"/>
      <c r="K2251" s="100"/>
      <c r="L2251" s="102"/>
      <c r="M2251" s="102"/>
      <c r="N2251" s="102"/>
      <c r="O2251" s="103"/>
      <c r="P2251" s="100"/>
      <c r="Q2251" s="100"/>
      <c r="R2251" s="100"/>
      <c r="S2251" s="100"/>
      <c r="T2251" s="100"/>
      <c r="U2251" s="100"/>
      <c r="V2251" s="100"/>
      <c r="W2251" s="100"/>
      <c r="X2251" s="100"/>
      <c r="Y2251" s="100"/>
      <c r="Z2251" s="100"/>
      <c r="AA2251" s="100"/>
    </row>
    <row r="2252" spans="1:27">
      <c r="A2252" s="99"/>
      <c r="B2252" s="100"/>
      <c r="C2252" s="100"/>
      <c r="D2252" s="100"/>
      <c r="E2252" s="100"/>
      <c r="F2252" s="100"/>
      <c r="G2252" s="100"/>
      <c r="H2252" s="100"/>
      <c r="I2252" s="100"/>
      <c r="J2252" s="100"/>
      <c r="K2252" s="100"/>
      <c r="L2252" s="102"/>
      <c r="M2252" s="102"/>
      <c r="N2252" s="102"/>
      <c r="O2252" s="103"/>
      <c r="P2252" s="100"/>
      <c r="Q2252" s="100"/>
      <c r="R2252" s="100"/>
      <c r="S2252" s="100"/>
      <c r="T2252" s="100"/>
      <c r="U2252" s="100"/>
      <c r="V2252" s="100"/>
      <c r="W2252" s="100"/>
      <c r="X2252" s="100"/>
      <c r="Y2252" s="100"/>
      <c r="Z2252" s="100"/>
      <c r="AA2252" s="100"/>
    </row>
    <row r="2253" spans="1:27">
      <c r="A2253" s="99"/>
      <c r="B2253" s="100"/>
      <c r="C2253" s="100"/>
      <c r="D2253" s="100"/>
      <c r="E2253" s="100"/>
      <c r="F2253" s="100"/>
      <c r="G2253" s="100"/>
      <c r="H2253" s="100"/>
      <c r="I2253" s="100"/>
      <c r="J2253" s="100"/>
      <c r="K2253" s="100"/>
      <c r="L2253" s="102"/>
      <c r="M2253" s="102"/>
      <c r="N2253" s="102"/>
      <c r="O2253" s="103"/>
      <c r="P2253" s="100"/>
      <c r="Q2253" s="100"/>
      <c r="R2253" s="100"/>
      <c r="S2253" s="100"/>
      <c r="T2253" s="100"/>
      <c r="U2253" s="100"/>
      <c r="V2253" s="100"/>
      <c r="W2253" s="100"/>
      <c r="X2253" s="100"/>
      <c r="Y2253" s="100"/>
      <c r="Z2253" s="100"/>
      <c r="AA2253" s="100"/>
    </row>
    <row r="2254" spans="1:27">
      <c r="A2254" s="99"/>
      <c r="B2254" s="100"/>
      <c r="C2254" s="100"/>
      <c r="D2254" s="100"/>
      <c r="E2254" s="100"/>
      <c r="F2254" s="100"/>
      <c r="G2254" s="100"/>
      <c r="H2254" s="100"/>
      <c r="I2254" s="100"/>
      <c r="J2254" s="100"/>
      <c r="K2254" s="100"/>
      <c r="L2254" s="102"/>
      <c r="M2254" s="102"/>
      <c r="N2254" s="102"/>
      <c r="O2254" s="103"/>
      <c r="P2254" s="100"/>
      <c r="Q2254" s="100"/>
      <c r="R2254" s="100"/>
      <c r="S2254" s="100"/>
      <c r="T2254" s="100"/>
      <c r="U2254" s="100"/>
      <c r="V2254" s="100"/>
      <c r="W2254" s="100"/>
      <c r="X2254" s="100"/>
      <c r="Y2254" s="100"/>
      <c r="Z2254" s="100"/>
      <c r="AA2254" s="100"/>
    </row>
    <row r="2255" spans="1:27">
      <c r="A2255" s="99"/>
      <c r="B2255" s="100"/>
      <c r="C2255" s="100"/>
      <c r="D2255" s="100"/>
      <c r="E2255" s="100"/>
      <c r="F2255" s="100"/>
      <c r="G2255" s="100"/>
      <c r="H2255" s="100"/>
      <c r="I2255" s="100"/>
      <c r="J2255" s="100"/>
      <c r="K2255" s="100"/>
      <c r="L2255" s="102"/>
      <c r="M2255" s="102"/>
      <c r="N2255" s="102"/>
      <c r="O2255" s="103"/>
      <c r="P2255" s="100"/>
      <c r="Q2255" s="100"/>
      <c r="R2255" s="100"/>
      <c r="S2255" s="100"/>
      <c r="T2255" s="100"/>
      <c r="U2255" s="100"/>
      <c r="V2255" s="100"/>
      <c r="W2255" s="100"/>
      <c r="X2255" s="100"/>
      <c r="Y2255" s="100"/>
      <c r="Z2255" s="100"/>
      <c r="AA2255" s="100"/>
    </row>
    <row r="2256" spans="1:27">
      <c r="A2256" s="99"/>
      <c r="B2256" s="100"/>
      <c r="C2256" s="100"/>
      <c r="D2256" s="100"/>
      <c r="E2256" s="100"/>
      <c r="F2256" s="100"/>
      <c r="G2256" s="100"/>
      <c r="H2256" s="100"/>
      <c r="I2256" s="100"/>
      <c r="J2256" s="100"/>
      <c r="K2256" s="100"/>
      <c r="L2256" s="102"/>
      <c r="M2256" s="102"/>
      <c r="N2256" s="102"/>
      <c r="O2256" s="103"/>
      <c r="P2256" s="100"/>
      <c r="Q2256" s="100"/>
      <c r="R2256" s="100"/>
      <c r="S2256" s="100"/>
      <c r="T2256" s="100"/>
      <c r="U2256" s="100"/>
      <c r="V2256" s="100"/>
      <c r="W2256" s="100"/>
      <c r="X2256" s="100"/>
      <c r="Y2256" s="100"/>
      <c r="Z2256" s="100"/>
      <c r="AA2256" s="100"/>
    </row>
    <row r="2257" spans="1:27">
      <c r="A2257" s="99"/>
      <c r="B2257" s="100"/>
      <c r="C2257" s="100"/>
      <c r="D2257" s="100"/>
      <c r="E2257" s="100"/>
      <c r="F2257" s="100"/>
      <c r="G2257" s="100"/>
      <c r="H2257" s="100"/>
      <c r="I2257" s="100"/>
      <c r="J2257" s="100"/>
      <c r="K2257" s="100"/>
      <c r="L2257" s="102"/>
      <c r="M2257" s="102"/>
      <c r="N2257" s="102"/>
      <c r="O2257" s="103"/>
      <c r="P2257" s="100"/>
      <c r="Q2257" s="100"/>
      <c r="R2257" s="100"/>
      <c r="S2257" s="100"/>
      <c r="T2257" s="100"/>
      <c r="U2257" s="100"/>
      <c r="V2257" s="100"/>
      <c r="W2257" s="100"/>
      <c r="X2257" s="100"/>
      <c r="Y2257" s="100"/>
      <c r="Z2257" s="100"/>
      <c r="AA2257" s="100"/>
    </row>
    <row r="2258" spans="1:27">
      <c r="A2258" s="99"/>
      <c r="B2258" s="100"/>
      <c r="C2258" s="100"/>
      <c r="D2258" s="100"/>
      <c r="E2258" s="100"/>
      <c r="F2258" s="100"/>
      <c r="G2258" s="100"/>
      <c r="H2258" s="100"/>
      <c r="I2258" s="100"/>
      <c r="J2258" s="100"/>
      <c r="K2258" s="100"/>
      <c r="L2258" s="102"/>
      <c r="M2258" s="102"/>
      <c r="N2258" s="102"/>
      <c r="O2258" s="103"/>
      <c r="P2258" s="100"/>
      <c r="Q2258" s="100"/>
      <c r="R2258" s="100"/>
      <c r="S2258" s="100"/>
      <c r="T2258" s="100"/>
      <c r="U2258" s="100"/>
      <c r="V2258" s="100"/>
      <c r="W2258" s="100"/>
      <c r="X2258" s="100"/>
      <c r="Y2258" s="100"/>
      <c r="Z2258" s="100"/>
      <c r="AA2258" s="100"/>
    </row>
    <row r="2259" spans="1:27">
      <c r="A2259" s="99"/>
      <c r="B2259" s="100"/>
      <c r="C2259" s="100"/>
      <c r="D2259" s="100"/>
      <c r="E2259" s="100"/>
      <c r="F2259" s="100"/>
      <c r="G2259" s="100"/>
      <c r="H2259" s="100"/>
      <c r="I2259" s="100"/>
      <c r="J2259" s="100"/>
      <c r="K2259" s="100"/>
      <c r="L2259" s="102"/>
      <c r="M2259" s="102"/>
      <c r="N2259" s="102"/>
      <c r="O2259" s="103"/>
      <c r="P2259" s="100"/>
      <c r="Q2259" s="100"/>
      <c r="R2259" s="100"/>
      <c r="S2259" s="100"/>
      <c r="T2259" s="100"/>
      <c r="U2259" s="100"/>
      <c r="V2259" s="100"/>
      <c r="W2259" s="100"/>
      <c r="X2259" s="100"/>
      <c r="Y2259" s="100"/>
      <c r="Z2259" s="100"/>
      <c r="AA2259" s="100"/>
    </row>
    <row r="2260" spans="1:27">
      <c r="A2260" s="99"/>
      <c r="B2260" s="100"/>
      <c r="C2260" s="100"/>
      <c r="D2260" s="100"/>
      <c r="E2260" s="100"/>
      <c r="F2260" s="100"/>
      <c r="G2260" s="100"/>
      <c r="H2260" s="100"/>
      <c r="I2260" s="100"/>
      <c r="J2260" s="100"/>
      <c r="K2260" s="100"/>
      <c r="L2260" s="102"/>
      <c r="M2260" s="102"/>
      <c r="N2260" s="102"/>
      <c r="O2260" s="103"/>
      <c r="P2260" s="100"/>
      <c r="Q2260" s="100"/>
      <c r="R2260" s="100"/>
      <c r="S2260" s="100"/>
      <c r="T2260" s="100"/>
      <c r="U2260" s="100"/>
      <c r="V2260" s="100"/>
      <c r="W2260" s="100"/>
      <c r="X2260" s="100"/>
      <c r="Y2260" s="100"/>
      <c r="Z2260" s="100"/>
      <c r="AA2260" s="100"/>
    </row>
    <row r="2261" spans="1:27">
      <c r="A2261" s="99"/>
      <c r="B2261" s="100"/>
      <c r="C2261" s="100"/>
      <c r="D2261" s="100"/>
      <c r="E2261" s="100"/>
      <c r="F2261" s="100"/>
      <c r="G2261" s="100"/>
      <c r="H2261" s="100"/>
      <c r="I2261" s="100"/>
      <c r="J2261" s="100"/>
      <c r="K2261" s="100"/>
      <c r="L2261" s="102"/>
      <c r="M2261" s="102"/>
      <c r="N2261" s="102"/>
      <c r="O2261" s="103"/>
      <c r="P2261" s="100"/>
      <c r="Q2261" s="100"/>
      <c r="R2261" s="100"/>
      <c r="S2261" s="100"/>
      <c r="T2261" s="100"/>
      <c r="U2261" s="100"/>
      <c r="V2261" s="100"/>
      <c r="W2261" s="100"/>
      <c r="X2261" s="100"/>
      <c r="Y2261" s="100"/>
      <c r="Z2261" s="100"/>
      <c r="AA2261" s="100"/>
    </row>
    <row r="2262" spans="1:27">
      <c r="A2262" s="99"/>
      <c r="B2262" s="100"/>
      <c r="C2262" s="100"/>
      <c r="D2262" s="100"/>
      <c r="E2262" s="100"/>
      <c r="F2262" s="100"/>
      <c r="G2262" s="100"/>
      <c r="H2262" s="100"/>
      <c r="I2262" s="100"/>
      <c r="J2262" s="100"/>
      <c r="K2262" s="100"/>
      <c r="L2262" s="102"/>
      <c r="M2262" s="102"/>
      <c r="N2262" s="102"/>
      <c r="O2262" s="103"/>
      <c r="P2262" s="100"/>
      <c r="Q2262" s="100"/>
      <c r="R2262" s="100"/>
      <c r="S2262" s="100"/>
      <c r="T2262" s="100"/>
      <c r="U2262" s="100"/>
      <c r="V2262" s="100"/>
      <c r="W2262" s="100"/>
      <c r="X2262" s="100"/>
      <c r="Y2262" s="100"/>
      <c r="Z2262" s="100"/>
      <c r="AA2262" s="100"/>
    </row>
    <row r="2263" spans="1:27">
      <c r="A2263" s="99"/>
      <c r="B2263" s="100"/>
      <c r="C2263" s="100"/>
      <c r="D2263" s="100"/>
      <c r="E2263" s="100"/>
      <c r="F2263" s="100"/>
      <c r="G2263" s="100"/>
      <c r="H2263" s="100"/>
      <c r="I2263" s="100"/>
      <c r="J2263" s="100"/>
      <c r="K2263" s="100"/>
      <c r="L2263" s="102"/>
      <c r="M2263" s="102"/>
      <c r="N2263" s="102"/>
      <c r="O2263" s="103"/>
      <c r="P2263" s="100"/>
      <c r="Q2263" s="100"/>
      <c r="R2263" s="100"/>
      <c r="S2263" s="100"/>
      <c r="T2263" s="100"/>
      <c r="U2263" s="100"/>
      <c r="V2263" s="100"/>
      <c r="W2263" s="100"/>
      <c r="X2263" s="100"/>
      <c r="Y2263" s="100"/>
      <c r="Z2263" s="100"/>
      <c r="AA2263" s="100"/>
    </row>
    <row r="2264" spans="1:27">
      <c r="A2264" s="99"/>
      <c r="B2264" s="100"/>
      <c r="C2264" s="100"/>
      <c r="D2264" s="100"/>
      <c r="E2264" s="100"/>
      <c r="F2264" s="100"/>
      <c r="G2264" s="100"/>
      <c r="H2264" s="100"/>
      <c r="I2264" s="100"/>
      <c r="J2264" s="100"/>
      <c r="K2264" s="100"/>
      <c r="L2264" s="102"/>
      <c r="M2264" s="102"/>
      <c r="N2264" s="102"/>
      <c r="O2264" s="103"/>
      <c r="P2264" s="100"/>
      <c r="Q2264" s="100"/>
      <c r="R2264" s="100"/>
      <c r="S2264" s="100"/>
      <c r="T2264" s="100"/>
      <c r="U2264" s="100"/>
      <c r="V2264" s="100"/>
      <c r="W2264" s="100"/>
      <c r="X2264" s="100"/>
      <c r="Y2264" s="100"/>
      <c r="Z2264" s="100"/>
      <c r="AA2264" s="100"/>
    </row>
    <row r="2265" spans="1:27">
      <c r="A2265" s="99"/>
      <c r="B2265" s="100"/>
      <c r="C2265" s="100"/>
      <c r="D2265" s="100"/>
      <c r="E2265" s="100"/>
      <c r="F2265" s="100"/>
      <c r="G2265" s="100"/>
      <c r="H2265" s="100"/>
      <c r="I2265" s="100"/>
      <c r="J2265" s="100"/>
      <c r="K2265" s="100"/>
      <c r="L2265" s="102"/>
      <c r="M2265" s="102"/>
      <c r="N2265" s="102"/>
      <c r="O2265" s="103"/>
      <c r="P2265" s="100"/>
      <c r="Q2265" s="100"/>
      <c r="R2265" s="100"/>
      <c r="S2265" s="100"/>
      <c r="T2265" s="100"/>
      <c r="U2265" s="100"/>
      <c r="V2265" s="100"/>
      <c r="W2265" s="100"/>
      <c r="X2265" s="100"/>
      <c r="Y2265" s="100"/>
      <c r="Z2265" s="100"/>
      <c r="AA2265" s="100"/>
    </row>
    <row r="2266" spans="1:27">
      <c r="A2266" s="99"/>
      <c r="B2266" s="100"/>
      <c r="C2266" s="100"/>
      <c r="D2266" s="100"/>
      <c r="E2266" s="100"/>
      <c r="F2266" s="100"/>
      <c r="G2266" s="100"/>
      <c r="H2266" s="100"/>
      <c r="I2266" s="100"/>
      <c r="J2266" s="100"/>
      <c r="K2266" s="100"/>
      <c r="L2266" s="102"/>
      <c r="M2266" s="102"/>
      <c r="N2266" s="102"/>
      <c r="O2266" s="103"/>
      <c r="P2266" s="100"/>
      <c r="Q2266" s="100"/>
      <c r="R2266" s="100"/>
      <c r="S2266" s="100"/>
      <c r="T2266" s="100"/>
      <c r="U2266" s="100"/>
      <c r="V2266" s="100"/>
      <c r="W2266" s="100"/>
      <c r="X2266" s="100"/>
      <c r="Y2266" s="100"/>
      <c r="Z2266" s="100"/>
      <c r="AA2266" s="100"/>
    </row>
    <row r="2267" spans="1:27">
      <c r="A2267" s="99"/>
      <c r="B2267" s="100"/>
      <c r="C2267" s="100"/>
      <c r="D2267" s="100"/>
      <c r="E2267" s="100"/>
      <c r="F2267" s="100"/>
      <c r="G2267" s="100"/>
      <c r="H2267" s="100"/>
      <c r="I2267" s="100"/>
      <c r="J2267" s="100"/>
      <c r="K2267" s="100"/>
      <c r="L2267" s="102"/>
      <c r="M2267" s="102"/>
      <c r="N2267" s="102"/>
      <c r="O2267" s="103"/>
      <c r="P2267" s="100"/>
      <c r="Q2267" s="100"/>
      <c r="R2267" s="100"/>
      <c r="S2267" s="100"/>
      <c r="T2267" s="100"/>
      <c r="U2267" s="100"/>
      <c r="V2267" s="100"/>
      <c r="W2267" s="100"/>
      <c r="X2267" s="100"/>
      <c r="Y2267" s="100"/>
      <c r="Z2267" s="100"/>
      <c r="AA2267" s="100"/>
    </row>
    <row r="2268" spans="1:27">
      <c r="A2268" s="99"/>
      <c r="B2268" s="100"/>
      <c r="C2268" s="100"/>
      <c r="D2268" s="100"/>
      <c r="E2268" s="100"/>
      <c r="F2268" s="100"/>
      <c r="G2268" s="100"/>
      <c r="H2268" s="100"/>
      <c r="I2268" s="100"/>
      <c r="J2268" s="100"/>
      <c r="K2268" s="100"/>
      <c r="L2268" s="102"/>
      <c r="M2268" s="102"/>
      <c r="N2268" s="102"/>
      <c r="O2268" s="103"/>
      <c r="P2268" s="100"/>
      <c r="Q2268" s="100"/>
      <c r="R2268" s="100"/>
      <c r="S2268" s="100"/>
      <c r="T2268" s="100"/>
      <c r="U2268" s="100"/>
      <c r="V2268" s="100"/>
      <c r="W2268" s="100"/>
      <c r="X2268" s="100"/>
      <c r="Y2268" s="100"/>
      <c r="Z2268" s="100"/>
      <c r="AA2268" s="100"/>
    </row>
    <row r="2269" spans="1:27">
      <c r="A2269" s="99"/>
      <c r="B2269" s="100"/>
      <c r="C2269" s="100"/>
      <c r="D2269" s="100"/>
      <c r="E2269" s="100"/>
      <c r="F2269" s="100"/>
      <c r="G2269" s="100"/>
      <c r="H2269" s="100"/>
      <c r="I2269" s="100"/>
      <c r="J2269" s="100"/>
      <c r="K2269" s="100"/>
      <c r="L2269" s="102"/>
      <c r="M2269" s="102"/>
      <c r="N2269" s="102"/>
      <c r="O2269" s="103"/>
      <c r="P2269" s="100"/>
      <c r="Q2269" s="100"/>
      <c r="R2269" s="100"/>
      <c r="S2269" s="100"/>
      <c r="T2269" s="100"/>
      <c r="U2269" s="100"/>
      <c r="V2269" s="100"/>
      <c r="W2269" s="100"/>
      <c r="X2269" s="100"/>
      <c r="Y2269" s="100"/>
      <c r="Z2269" s="100"/>
      <c r="AA2269" s="100"/>
    </row>
    <row r="2270" spans="1:27">
      <c r="A2270" s="99"/>
      <c r="B2270" s="100"/>
      <c r="C2270" s="100"/>
      <c r="D2270" s="100"/>
      <c r="E2270" s="100"/>
      <c r="F2270" s="100"/>
      <c r="G2270" s="100"/>
      <c r="H2270" s="100"/>
      <c r="I2270" s="100"/>
      <c r="J2270" s="100"/>
      <c r="K2270" s="100"/>
      <c r="L2270" s="102"/>
      <c r="M2270" s="102"/>
      <c r="N2270" s="102"/>
      <c r="O2270" s="103"/>
      <c r="P2270" s="100"/>
      <c r="Q2270" s="100"/>
      <c r="R2270" s="100"/>
      <c r="S2270" s="100"/>
      <c r="T2270" s="100"/>
      <c r="U2270" s="100"/>
      <c r="V2270" s="100"/>
      <c r="W2270" s="100"/>
      <c r="X2270" s="100"/>
      <c r="Y2270" s="100"/>
      <c r="Z2270" s="100"/>
      <c r="AA2270" s="100"/>
    </row>
    <row r="2271" spans="1:27">
      <c r="A2271" s="99"/>
      <c r="B2271" s="100"/>
      <c r="C2271" s="100"/>
      <c r="D2271" s="100"/>
      <c r="E2271" s="100"/>
      <c r="F2271" s="100"/>
      <c r="G2271" s="100"/>
      <c r="H2271" s="100"/>
      <c r="I2271" s="100"/>
      <c r="J2271" s="100"/>
      <c r="K2271" s="100"/>
      <c r="L2271" s="102"/>
      <c r="M2271" s="102"/>
      <c r="N2271" s="102"/>
      <c r="O2271" s="103"/>
      <c r="P2271" s="100"/>
      <c r="Q2271" s="100"/>
      <c r="R2271" s="100"/>
      <c r="S2271" s="100"/>
      <c r="T2271" s="100"/>
      <c r="U2271" s="100"/>
      <c r="V2271" s="100"/>
      <c r="W2271" s="100"/>
      <c r="X2271" s="100"/>
      <c r="Y2271" s="100"/>
      <c r="Z2271" s="100"/>
      <c r="AA2271" s="100"/>
    </row>
    <row r="2272" spans="1:27">
      <c r="A2272" s="99"/>
      <c r="B2272" s="100"/>
      <c r="C2272" s="100"/>
      <c r="D2272" s="100"/>
      <c r="E2272" s="100"/>
      <c r="F2272" s="100"/>
      <c r="G2272" s="100"/>
      <c r="H2272" s="100"/>
      <c r="I2272" s="100"/>
      <c r="J2272" s="100"/>
      <c r="K2272" s="100"/>
      <c r="L2272" s="102"/>
      <c r="M2272" s="102"/>
      <c r="N2272" s="102"/>
      <c r="O2272" s="103"/>
      <c r="P2272" s="100"/>
      <c r="Q2272" s="100"/>
      <c r="R2272" s="100"/>
      <c r="S2272" s="100"/>
      <c r="T2272" s="100"/>
      <c r="U2272" s="100"/>
      <c r="V2272" s="100"/>
      <c r="W2272" s="100"/>
      <c r="X2272" s="100"/>
      <c r="Y2272" s="100"/>
      <c r="Z2272" s="100"/>
      <c r="AA2272" s="100"/>
    </row>
    <row r="2273" spans="1:27">
      <c r="A2273" s="99"/>
      <c r="B2273" s="100"/>
      <c r="C2273" s="100"/>
      <c r="D2273" s="100"/>
      <c r="E2273" s="100"/>
      <c r="F2273" s="100"/>
      <c r="G2273" s="100"/>
      <c r="H2273" s="100"/>
      <c r="I2273" s="100"/>
      <c r="J2273" s="100"/>
      <c r="K2273" s="100"/>
      <c r="L2273" s="102"/>
      <c r="M2273" s="102"/>
      <c r="N2273" s="102"/>
      <c r="O2273" s="103"/>
      <c r="P2273" s="100"/>
      <c r="Q2273" s="100"/>
      <c r="R2273" s="100"/>
      <c r="S2273" s="100"/>
      <c r="T2273" s="100"/>
      <c r="U2273" s="100"/>
      <c r="V2273" s="100"/>
      <c r="W2273" s="100"/>
      <c r="X2273" s="100"/>
      <c r="Y2273" s="100"/>
      <c r="Z2273" s="100"/>
      <c r="AA2273" s="100"/>
    </row>
    <row r="2274" spans="1:27">
      <c r="A2274" s="99"/>
      <c r="B2274" s="100"/>
      <c r="C2274" s="100"/>
      <c r="D2274" s="100"/>
      <c r="E2274" s="100"/>
      <c r="F2274" s="100"/>
      <c r="G2274" s="100"/>
      <c r="H2274" s="100"/>
      <c r="I2274" s="100"/>
      <c r="J2274" s="100"/>
      <c r="K2274" s="100"/>
      <c r="L2274" s="102"/>
      <c r="M2274" s="102"/>
      <c r="N2274" s="102"/>
      <c r="O2274" s="103"/>
      <c r="P2274" s="100"/>
      <c r="Q2274" s="100"/>
      <c r="R2274" s="100"/>
      <c r="S2274" s="100"/>
      <c r="T2274" s="100"/>
      <c r="U2274" s="100"/>
      <c r="V2274" s="100"/>
      <c r="W2274" s="100"/>
      <c r="X2274" s="100"/>
      <c r="Y2274" s="100"/>
      <c r="Z2274" s="100"/>
      <c r="AA2274" s="100"/>
    </row>
    <row r="2275" spans="1:27">
      <c r="A2275" s="99"/>
      <c r="B2275" s="100"/>
      <c r="C2275" s="100"/>
      <c r="D2275" s="100"/>
      <c r="E2275" s="100"/>
      <c r="F2275" s="100"/>
      <c r="G2275" s="100"/>
      <c r="H2275" s="100"/>
      <c r="I2275" s="100"/>
      <c r="J2275" s="100"/>
      <c r="K2275" s="100"/>
      <c r="L2275" s="102"/>
      <c r="M2275" s="102"/>
      <c r="N2275" s="102"/>
      <c r="O2275" s="103"/>
      <c r="P2275" s="100"/>
      <c r="Q2275" s="100"/>
      <c r="R2275" s="100"/>
      <c r="S2275" s="100"/>
      <c r="T2275" s="100"/>
      <c r="U2275" s="100"/>
      <c r="V2275" s="100"/>
      <c r="W2275" s="100"/>
      <c r="X2275" s="100"/>
      <c r="Y2275" s="100"/>
      <c r="Z2275" s="100"/>
      <c r="AA2275" s="100"/>
    </row>
    <row r="2276" spans="1:27">
      <c r="A2276" s="99"/>
      <c r="B2276" s="100"/>
      <c r="C2276" s="100"/>
      <c r="D2276" s="100"/>
      <c r="E2276" s="100"/>
      <c r="F2276" s="100"/>
      <c r="G2276" s="100"/>
      <c r="H2276" s="100"/>
      <c r="I2276" s="100"/>
      <c r="J2276" s="100"/>
      <c r="K2276" s="100"/>
      <c r="L2276" s="102"/>
      <c r="M2276" s="102"/>
      <c r="N2276" s="102"/>
      <c r="O2276" s="103"/>
      <c r="P2276" s="100"/>
      <c r="Q2276" s="100"/>
      <c r="R2276" s="100"/>
      <c r="S2276" s="100"/>
      <c r="T2276" s="100"/>
      <c r="U2276" s="100"/>
      <c r="V2276" s="100"/>
      <c r="W2276" s="100"/>
      <c r="X2276" s="100"/>
      <c r="Y2276" s="100"/>
      <c r="Z2276" s="100"/>
      <c r="AA2276" s="100"/>
    </row>
    <row r="2277" spans="1:27">
      <c r="A2277" s="99"/>
      <c r="B2277" s="100"/>
      <c r="C2277" s="100"/>
      <c r="D2277" s="100"/>
      <c r="E2277" s="100"/>
      <c r="F2277" s="100"/>
      <c r="G2277" s="100"/>
      <c r="H2277" s="100"/>
      <c r="I2277" s="100"/>
      <c r="J2277" s="100"/>
      <c r="K2277" s="100"/>
      <c r="L2277" s="102"/>
      <c r="M2277" s="102"/>
      <c r="N2277" s="102"/>
      <c r="O2277" s="103"/>
      <c r="P2277" s="100"/>
      <c r="Q2277" s="100"/>
      <c r="R2277" s="100"/>
      <c r="S2277" s="100"/>
      <c r="T2277" s="100"/>
      <c r="U2277" s="100"/>
      <c r="V2277" s="100"/>
      <c r="W2277" s="100"/>
      <c r="X2277" s="100"/>
      <c r="Y2277" s="100"/>
      <c r="Z2277" s="100"/>
      <c r="AA2277" s="100"/>
    </row>
    <row r="2278" spans="1:27">
      <c r="A2278" s="99"/>
      <c r="B2278" s="100"/>
      <c r="C2278" s="100"/>
      <c r="D2278" s="100"/>
      <c r="E2278" s="100"/>
      <c r="F2278" s="100"/>
      <c r="G2278" s="100"/>
      <c r="H2278" s="100"/>
      <c r="I2278" s="100"/>
      <c r="J2278" s="100"/>
      <c r="K2278" s="100"/>
      <c r="L2278" s="102"/>
      <c r="M2278" s="102"/>
      <c r="N2278" s="102"/>
      <c r="O2278" s="103"/>
      <c r="P2278" s="100"/>
      <c r="Q2278" s="100"/>
      <c r="R2278" s="100"/>
      <c r="S2278" s="100"/>
      <c r="T2278" s="100"/>
      <c r="U2278" s="100"/>
      <c r="V2278" s="100"/>
      <c r="W2278" s="100"/>
      <c r="X2278" s="100"/>
      <c r="Y2278" s="100"/>
      <c r="Z2278" s="100"/>
      <c r="AA2278" s="100"/>
    </row>
    <row r="2279" spans="1:27">
      <c r="A2279" s="99"/>
      <c r="B2279" s="100"/>
      <c r="C2279" s="100"/>
      <c r="D2279" s="100"/>
      <c r="E2279" s="100"/>
      <c r="F2279" s="100"/>
      <c r="G2279" s="100"/>
      <c r="H2279" s="100"/>
      <c r="I2279" s="100"/>
      <c r="J2279" s="100"/>
      <c r="K2279" s="100"/>
      <c r="L2279" s="102"/>
      <c r="M2279" s="102"/>
      <c r="N2279" s="102"/>
      <c r="O2279" s="103"/>
      <c r="P2279" s="100"/>
      <c r="Q2279" s="100"/>
      <c r="R2279" s="100"/>
      <c r="S2279" s="100"/>
      <c r="T2279" s="100"/>
      <c r="U2279" s="100"/>
      <c r="V2279" s="100"/>
      <c r="W2279" s="100"/>
      <c r="X2279" s="100"/>
      <c r="Y2279" s="100"/>
      <c r="Z2279" s="100"/>
      <c r="AA2279" s="100"/>
    </row>
    <row r="2280" spans="1:27">
      <c r="A2280" s="99"/>
      <c r="B2280" s="100"/>
      <c r="C2280" s="100"/>
      <c r="D2280" s="100"/>
      <c r="E2280" s="100"/>
      <c r="F2280" s="100"/>
      <c r="G2280" s="100"/>
      <c r="H2280" s="100"/>
      <c r="I2280" s="100"/>
      <c r="J2280" s="100"/>
      <c r="K2280" s="100"/>
      <c r="L2280" s="102"/>
      <c r="M2280" s="102"/>
      <c r="N2280" s="102"/>
      <c r="O2280" s="103"/>
      <c r="P2280" s="100"/>
      <c r="Q2280" s="100"/>
      <c r="R2280" s="100"/>
      <c r="S2280" s="100"/>
      <c r="T2280" s="100"/>
      <c r="U2280" s="100"/>
      <c r="V2280" s="100"/>
      <c r="W2280" s="100"/>
      <c r="X2280" s="100"/>
      <c r="Y2280" s="100"/>
      <c r="Z2280" s="100"/>
      <c r="AA2280" s="100"/>
    </row>
    <row r="2281" spans="1:27">
      <c r="A2281" s="99"/>
      <c r="B2281" s="100"/>
      <c r="C2281" s="100"/>
      <c r="D2281" s="100"/>
      <c r="E2281" s="100"/>
      <c r="F2281" s="100"/>
      <c r="G2281" s="100"/>
      <c r="H2281" s="100"/>
      <c r="I2281" s="100"/>
      <c r="J2281" s="100"/>
      <c r="K2281" s="100"/>
      <c r="L2281" s="102"/>
      <c r="M2281" s="102"/>
      <c r="N2281" s="102"/>
      <c r="O2281" s="103"/>
      <c r="P2281" s="100"/>
      <c r="Q2281" s="100"/>
      <c r="R2281" s="100"/>
      <c r="S2281" s="100"/>
      <c r="T2281" s="100"/>
      <c r="U2281" s="100"/>
      <c r="V2281" s="100"/>
      <c r="W2281" s="100"/>
      <c r="X2281" s="100"/>
      <c r="Y2281" s="100"/>
      <c r="Z2281" s="100"/>
      <c r="AA2281" s="100"/>
    </row>
    <row r="2282" spans="1:27">
      <c r="A2282" s="99"/>
      <c r="B2282" s="100"/>
      <c r="C2282" s="100"/>
      <c r="D2282" s="100"/>
      <c r="E2282" s="100"/>
      <c r="F2282" s="100"/>
      <c r="G2282" s="100"/>
      <c r="H2282" s="100"/>
      <c r="I2282" s="100"/>
      <c r="J2282" s="100"/>
      <c r="K2282" s="100"/>
      <c r="L2282" s="102"/>
      <c r="M2282" s="102"/>
      <c r="N2282" s="102"/>
      <c r="O2282" s="103"/>
      <c r="P2282" s="100"/>
      <c r="Q2282" s="100"/>
      <c r="R2282" s="100"/>
      <c r="S2282" s="100"/>
      <c r="T2282" s="100"/>
      <c r="U2282" s="100"/>
      <c r="V2282" s="100"/>
      <c r="W2282" s="100"/>
      <c r="X2282" s="100"/>
      <c r="Y2282" s="100"/>
      <c r="Z2282" s="100"/>
      <c r="AA2282" s="100"/>
    </row>
    <row r="2283" spans="1:27">
      <c r="A2283" s="99"/>
      <c r="B2283" s="100"/>
      <c r="C2283" s="100"/>
      <c r="D2283" s="100"/>
      <c r="E2283" s="100"/>
      <c r="F2283" s="100"/>
      <c r="G2283" s="100"/>
      <c r="H2283" s="100"/>
      <c r="I2283" s="100"/>
      <c r="J2283" s="100"/>
      <c r="K2283" s="100"/>
      <c r="L2283" s="102"/>
      <c r="M2283" s="102"/>
      <c r="N2283" s="102"/>
      <c r="O2283" s="103"/>
      <c r="P2283" s="100"/>
      <c r="Q2283" s="100"/>
      <c r="R2283" s="100"/>
      <c r="S2283" s="100"/>
      <c r="T2283" s="100"/>
      <c r="U2283" s="100"/>
      <c r="V2283" s="100"/>
      <c r="W2283" s="100"/>
      <c r="X2283" s="100"/>
      <c r="Y2283" s="100"/>
      <c r="Z2283" s="100"/>
      <c r="AA2283" s="100"/>
    </row>
    <row r="2284" spans="1:27">
      <c r="A2284" s="99"/>
      <c r="B2284" s="100"/>
      <c r="C2284" s="100"/>
      <c r="D2284" s="100"/>
      <c r="E2284" s="100"/>
      <c r="F2284" s="100"/>
      <c r="G2284" s="100"/>
      <c r="H2284" s="100"/>
      <c r="I2284" s="100"/>
      <c r="J2284" s="100"/>
      <c r="K2284" s="100"/>
      <c r="L2284" s="102"/>
      <c r="M2284" s="102"/>
      <c r="N2284" s="102"/>
      <c r="O2284" s="103"/>
      <c r="P2284" s="100"/>
      <c r="Q2284" s="100"/>
      <c r="R2284" s="100"/>
      <c r="S2284" s="100"/>
      <c r="T2284" s="100"/>
      <c r="U2284" s="100"/>
      <c r="V2284" s="100"/>
      <c r="W2284" s="100"/>
      <c r="X2284" s="100"/>
      <c r="Y2284" s="100"/>
      <c r="Z2284" s="100"/>
      <c r="AA2284" s="100"/>
    </row>
    <row r="2285" spans="1:27">
      <c r="A2285" s="99"/>
      <c r="B2285" s="100"/>
      <c r="C2285" s="100"/>
      <c r="D2285" s="100"/>
      <c r="E2285" s="100"/>
      <c r="F2285" s="100"/>
      <c r="G2285" s="100"/>
      <c r="H2285" s="100"/>
      <c r="I2285" s="100"/>
      <c r="J2285" s="100"/>
      <c r="K2285" s="100"/>
      <c r="L2285" s="102"/>
      <c r="M2285" s="102"/>
      <c r="N2285" s="102"/>
      <c r="O2285" s="103"/>
      <c r="P2285" s="100"/>
      <c r="Q2285" s="100"/>
      <c r="R2285" s="100"/>
      <c r="S2285" s="100"/>
      <c r="T2285" s="100"/>
      <c r="U2285" s="100"/>
      <c r="V2285" s="100"/>
      <c r="W2285" s="100"/>
      <c r="X2285" s="100"/>
      <c r="Y2285" s="100"/>
      <c r="Z2285" s="100"/>
      <c r="AA2285" s="100"/>
    </row>
    <row r="2286" spans="1:27">
      <c r="A2286" s="99"/>
      <c r="B2286" s="100"/>
      <c r="C2286" s="100"/>
      <c r="D2286" s="100"/>
      <c r="E2286" s="100"/>
      <c r="F2286" s="100"/>
      <c r="G2286" s="100"/>
      <c r="H2286" s="100"/>
      <c r="I2286" s="100"/>
      <c r="J2286" s="100"/>
      <c r="K2286" s="100"/>
      <c r="L2286" s="102"/>
      <c r="M2286" s="102"/>
      <c r="N2286" s="102"/>
      <c r="O2286" s="103"/>
      <c r="P2286" s="100"/>
      <c r="Q2286" s="100"/>
      <c r="R2286" s="100"/>
      <c r="S2286" s="100"/>
      <c r="T2286" s="100"/>
      <c r="U2286" s="100"/>
      <c r="V2286" s="100"/>
      <c r="W2286" s="100"/>
      <c r="X2286" s="100"/>
      <c r="Y2286" s="100"/>
      <c r="Z2286" s="100"/>
      <c r="AA2286" s="100"/>
    </row>
    <row r="2287" spans="1:27">
      <c r="A2287" s="99"/>
      <c r="B2287" s="100"/>
      <c r="C2287" s="100"/>
      <c r="D2287" s="100"/>
      <c r="E2287" s="100"/>
      <c r="F2287" s="100"/>
      <c r="G2287" s="100"/>
      <c r="H2287" s="100"/>
      <c r="I2287" s="100"/>
      <c r="J2287" s="100"/>
      <c r="K2287" s="100"/>
      <c r="L2287" s="102"/>
      <c r="M2287" s="102"/>
      <c r="N2287" s="102"/>
      <c r="O2287" s="103"/>
      <c r="P2287" s="100"/>
      <c r="Q2287" s="100"/>
      <c r="R2287" s="100"/>
      <c r="S2287" s="100"/>
      <c r="T2287" s="100"/>
      <c r="U2287" s="100"/>
      <c r="V2287" s="100"/>
      <c r="W2287" s="100"/>
      <c r="X2287" s="100"/>
      <c r="Y2287" s="100"/>
      <c r="Z2287" s="100"/>
      <c r="AA2287" s="100"/>
    </row>
    <row r="2288" spans="1:27">
      <c r="A2288" s="99"/>
      <c r="B2288" s="100"/>
      <c r="C2288" s="100"/>
      <c r="D2288" s="100"/>
      <c r="E2288" s="100"/>
      <c r="F2288" s="100"/>
      <c r="G2288" s="100"/>
      <c r="H2288" s="100"/>
      <c r="I2288" s="100"/>
      <c r="J2288" s="100"/>
      <c r="K2288" s="100"/>
      <c r="L2288" s="102"/>
      <c r="M2288" s="102"/>
      <c r="N2288" s="102"/>
      <c r="O2288" s="103"/>
      <c r="P2288" s="100"/>
      <c r="Q2288" s="100"/>
      <c r="R2288" s="100"/>
      <c r="S2288" s="100"/>
      <c r="T2288" s="100"/>
      <c r="U2288" s="100"/>
      <c r="V2288" s="100"/>
      <c r="W2288" s="100"/>
      <c r="X2288" s="100"/>
      <c r="Y2288" s="100"/>
      <c r="Z2288" s="100"/>
      <c r="AA2288" s="100"/>
    </row>
    <row r="2289" spans="1:27">
      <c r="A2289" s="99"/>
      <c r="B2289" s="100"/>
      <c r="C2289" s="100"/>
      <c r="D2289" s="100"/>
      <c r="E2289" s="100"/>
      <c r="F2289" s="100"/>
      <c r="G2289" s="100"/>
      <c r="H2289" s="100"/>
      <c r="I2289" s="100"/>
      <c r="J2289" s="100"/>
      <c r="K2289" s="100"/>
      <c r="L2289" s="102"/>
      <c r="M2289" s="102"/>
      <c r="N2289" s="102"/>
      <c r="O2289" s="103"/>
      <c r="P2289" s="100"/>
      <c r="Q2289" s="100"/>
      <c r="R2289" s="100"/>
      <c r="S2289" s="100"/>
      <c r="T2289" s="100"/>
      <c r="U2289" s="100"/>
      <c r="V2289" s="100"/>
      <c r="W2289" s="100"/>
      <c r="X2289" s="100"/>
      <c r="Y2289" s="100"/>
      <c r="Z2289" s="100"/>
      <c r="AA2289" s="100"/>
    </row>
    <row r="2290" spans="1:27">
      <c r="A2290" s="99"/>
      <c r="B2290" s="100"/>
      <c r="C2290" s="100"/>
      <c r="D2290" s="100"/>
      <c r="E2290" s="100"/>
      <c r="F2290" s="100"/>
      <c r="G2290" s="100"/>
      <c r="H2290" s="100"/>
      <c r="I2290" s="100"/>
      <c r="J2290" s="100"/>
      <c r="K2290" s="100"/>
      <c r="L2290" s="102"/>
      <c r="M2290" s="102"/>
      <c r="N2290" s="102"/>
      <c r="O2290" s="103"/>
      <c r="P2290" s="100"/>
      <c r="Q2290" s="100"/>
      <c r="R2290" s="100"/>
      <c r="S2290" s="100"/>
      <c r="T2290" s="100"/>
      <c r="U2290" s="100"/>
      <c r="V2290" s="100"/>
      <c r="W2290" s="100"/>
      <c r="X2290" s="100"/>
      <c r="Y2290" s="100"/>
      <c r="Z2290" s="100"/>
      <c r="AA2290" s="100"/>
    </row>
    <row r="2291" spans="1:27">
      <c r="A2291" s="99"/>
      <c r="B2291" s="100"/>
      <c r="C2291" s="100"/>
      <c r="D2291" s="100"/>
      <c r="E2291" s="100"/>
      <c r="F2291" s="100"/>
      <c r="G2291" s="100"/>
      <c r="H2291" s="100"/>
      <c r="I2291" s="100"/>
      <c r="J2291" s="100"/>
      <c r="K2291" s="100"/>
      <c r="L2291" s="102"/>
      <c r="M2291" s="102"/>
      <c r="N2291" s="102"/>
      <c r="O2291" s="103"/>
      <c r="P2291" s="100"/>
      <c r="Q2291" s="100"/>
      <c r="R2291" s="100"/>
      <c r="S2291" s="100"/>
      <c r="T2291" s="100"/>
      <c r="U2291" s="100"/>
      <c r="V2291" s="100"/>
      <c r="W2291" s="100"/>
      <c r="X2291" s="100"/>
      <c r="Y2291" s="100"/>
      <c r="Z2291" s="100"/>
      <c r="AA2291" s="100"/>
    </row>
    <row r="2292" spans="1:27">
      <c r="A2292" s="99"/>
      <c r="B2292" s="100"/>
      <c r="C2292" s="100"/>
      <c r="D2292" s="100"/>
      <c r="E2292" s="100"/>
      <c r="F2292" s="100"/>
      <c r="G2292" s="100"/>
      <c r="H2292" s="100"/>
      <c r="I2292" s="100"/>
      <c r="J2292" s="100"/>
      <c r="K2292" s="100"/>
      <c r="L2292" s="102"/>
      <c r="M2292" s="102"/>
      <c r="N2292" s="102"/>
      <c r="O2292" s="103"/>
      <c r="P2292" s="100"/>
      <c r="Q2292" s="100"/>
      <c r="R2292" s="100"/>
      <c r="S2292" s="100"/>
      <c r="T2292" s="100"/>
      <c r="U2292" s="100"/>
      <c r="V2292" s="100"/>
      <c r="W2292" s="100"/>
      <c r="X2292" s="100"/>
      <c r="Y2292" s="100"/>
      <c r="Z2292" s="100"/>
      <c r="AA2292" s="100"/>
    </row>
    <row r="2293" spans="1:27">
      <c r="A2293" s="99"/>
      <c r="B2293" s="100"/>
      <c r="C2293" s="100"/>
      <c r="D2293" s="100"/>
      <c r="E2293" s="100"/>
      <c r="F2293" s="100"/>
      <c r="G2293" s="100"/>
      <c r="H2293" s="100"/>
      <c r="I2293" s="100"/>
      <c r="J2293" s="100"/>
      <c r="K2293" s="100"/>
      <c r="L2293" s="102"/>
      <c r="M2293" s="102"/>
      <c r="N2293" s="102"/>
      <c r="O2293" s="103"/>
      <c r="P2293" s="100"/>
      <c r="Q2293" s="100"/>
      <c r="R2293" s="100"/>
      <c r="S2293" s="100"/>
      <c r="T2293" s="100"/>
      <c r="U2293" s="100"/>
      <c r="V2293" s="100"/>
      <c r="W2293" s="100"/>
      <c r="X2293" s="100"/>
      <c r="Y2293" s="100"/>
      <c r="Z2293" s="100"/>
      <c r="AA2293" s="100"/>
    </row>
    <row r="2294" spans="1:27">
      <c r="A2294" s="99"/>
      <c r="B2294" s="100"/>
      <c r="C2294" s="100"/>
      <c r="D2294" s="100"/>
      <c r="E2294" s="100"/>
      <c r="F2294" s="100"/>
      <c r="G2294" s="100"/>
      <c r="H2294" s="100"/>
      <c r="I2294" s="100"/>
      <c r="J2294" s="100"/>
      <c r="K2294" s="100"/>
      <c r="L2294" s="102"/>
      <c r="M2294" s="102"/>
      <c r="N2294" s="102"/>
      <c r="O2294" s="103"/>
      <c r="P2294" s="100"/>
      <c r="Q2294" s="100"/>
      <c r="R2294" s="100"/>
      <c r="S2294" s="100"/>
      <c r="T2294" s="100"/>
      <c r="U2294" s="100"/>
      <c r="V2294" s="100"/>
      <c r="W2294" s="100"/>
      <c r="X2294" s="100"/>
      <c r="Y2294" s="100"/>
      <c r="Z2294" s="100"/>
      <c r="AA2294" s="100"/>
    </row>
    <row r="2295" spans="1:27">
      <c r="A2295" s="99"/>
      <c r="B2295" s="100"/>
      <c r="C2295" s="100"/>
      <c r="D2295" s="100"/>
      <c r="E2295" s="100"/>
      <c r="F2295" s="100"/>
      <c r="G2295" s="100"/>
      <c r="H2295" s="100"/>
      <c r="I2295" s="100"/>
      <c r="J2295" s="100"/>
      <c r="K2295" s="100"/>
      <c r="L2295" s="102"/>
      <c r="M2295" s="102"/>
      <c r="N2295" s="102"/>
      <c r="O2295" s="103"/>
      <c r="P2295" s="100"/>
      <c r="Q2295" s="100"/>
      <c r="R2295" s="100"/>
      <c r="S2295" s="100"/>
      <c r="T2295" s="100"/>
      <c r="U2295" s="100"/>
      <c r="V2295" s="100"/>
      <c r="W2295" s="100"/>
      <c r="X2295" s="100"/>
      <c r="Y2295" s="100"/>
      <c r="Z2295" s="100"/>
      <c r="AA2295" s="100"/>
    </row>
    <row r="2296" spans="1:27">
      <c r="A2296" s="99"/>
      <c r="B2296" s="100"/>
      <c r="C2296" s="100"/>
      <c r="D2296" s="100"/>
      <c r="E2296" s="100"/>
      <c r="F2296" s="100"/>
      <c r="G2296" s="100"/>
      <c r="H2296" s="100"/>
      <c r="I2296" s="100"/>
      <c r="J2296" s="100"/>
      <c r="K2296" s="100"/>
      <c r="L2296" s="102"/>
      <c r="M2296" s="102"/>
      <c r="N2296" s="102"/>
      <c r="O2296" s="103"/>
      <c r="P2296" s="100"/>
      <c r="Q2296" s="100"/>
      <c r="R2296" s="100"/>
      <c r="S2296" s="100"/>
      <c r="T2296" s="100"/>
      <c r="U2296" s="100"/>
      <c r="V2296" s="100"/>
      <c r="W2296" s="100"/>
      <c r="X2296" s="100"/>
      <c r="Y2296" s="100"/>
      <c r="Z2296" s="100"/>
      <c r="AA2296" s="100"/>
    </row>
    <row r="2297" spans="1:27">
      <c r="A2297" s="99"/>
      <c r="B2297" s="100"/>
      <c r="C2297" s="100"/>
      <c r="D2297" s="100"/>
      <c r="E2297" s="100"/>
      <c r="F2297" s="100"/>
      <c r="G2297" s="100"/>
      <c r="H2297" s="100"/>
      <c r="I2297" s="100"/>
      <c r="J2297" s="100"/>
      <c r="K2297" s="100"/>
      <c r="L2297" s="102"/>
      <c r="M2297" s="102"/>
      <c r="N2297" s="102"/>
      <c r="O2297" s="103"/>
      <c r="P2297" s="100"/>
      <c r="Q2297" s="100"/>
      <c r="R2297" s="100"/>
      <c r="S2297" s="100"/>
      <c r="T2297" s="100"/>
      <c r="U2297" s="100"/>
      <c r="V2297" s="100"/>
      <c r="W2297" s="100"/>
      <c r="X2297" s="100"/>
      <c r="Y2297" s="100"/>
      <c r="Z2297" s="100"/>
      <c r="AA2297" s="100"/>
    </row>
    <row r="2298" spans="1:27">
      <c r="A2298" s="99"/>
      <c r="B2298" s="100"/>
      <c r="C2298" s="100"/>
      <c r="D2298" s="100"/>
      <c r="E2298" s="100"/>
      <c r="F2298" s="100"/>
      <c r="G2298" s="100"/>
      <c r="H2298" s="100"/>
      <c r="I2298" s="100"/>
      <c r="J2298" s="100"/>
      <c r="K2298" s="100"/>
      <c r="L2298" s="102"/>
      <c r="M2298" s="102"/>
      <c r="N2298" s="102"/>
      <c r="O2298" s="103"/>
      <c r="P2298" s="100"/>
      <c r="Q2298" s="100"/>
      <c r="R2298" s="100"/>
      <c r="S2298" s="100"/>
      <c r="T2298" s="100"/>
      <c r="U2298" s="100"/>
      <c r="V2298" s="100"/>
      <c r="W2298" s="100"/>
      <c r="X2298" s="100"/>
      <c r="Y2298" s="100"/>
      <c r="Z2298" s="100"/>
      <c r="AA2298" s="100"/>
    </row>
    <row r="2299" spans="1:27">
      <c r="A2299" s="99"/>
      <c r="B2299" s="100"/>
      <c r="C2299" s="100"/>
      <c r="D2299" s="100"/>
      <c r="E2299" s="100"/>
      <c r="F2299" s="100"/>
      <c r="G2299" s="100"/>
      <c r="H2299" s="100"/>
      <c r="I2299" s="100"/>
      <c r="J2299" s="100"/>
      <c r="K2299" s="100"/>
      <c r="L2299" s="102"/>
      <c r="M2299" s="102"/>
      <c r="N2299" s="102"/>
      <c r="O2299" s="103"/>
      <c r="P2299" s="100"/>
      <c r="Q2299" s="100"/>
      <c r="R2299" s="100"/>
      <c r="S2299" s="100"/>
      <c r="T2299" s="100"/>
      <c r="U2299" s="100"/>
      <c r="V2299" s="100"/>
      <c r="W2299" s="100"/>
      <c r="X2299" s="100"/>
      <c r="Y2299" s="100"/>
      <c r="Z2299" s="100"/>
      <c r="AA2299" s="100"/>
    </row>
    <row r="2300" spans="1:27">
      <c r="A2300" s="99"/>
      <c r="B2300" s="100"/>
      <c r="C2300" s="100"/>
      <c r="D2300" s="100"/>
      <c r="E2300" s="100"/>
      <c r="F2300" s="100"/>
      <c r="G2300" s="100"/>
      <c r="H2300" s="100"/>
      <c r="I2300" s="100"/>
      <c r="J2300" s="100"/>
      <c r="K2300" s="100"/>
      <c r="L2300" s="102"/>
      <c r="M2300" s="102"/>
      <c r="N2300" s="102"/>
      <c r="O2300" s="103"/>
      <c r="P2300" s="100"/>
      <c r="Q2300" s="100"/>
      <c r="R2300" s="100"/>
      <c r="S2300" s="100"/>
      <c r="T2300" s="100"/>
      <c r="U2300" s="100"/>
      <c r="V2300" s="100"/>
      <c r="W2300" s="100"/>
      <c r="X2300" s="100"/>
      <c r="Y2300" s="100"/>
      <c r="Z2300" s="100"/>
      <c r="AA2300" s="100"/>
    </row>
    <row r="2301" spans="1:27">
      <c r="A2301" s="99"/>
      <c r="B2301" s="100"/>
      <c r="C2301" s="100"/>
      <c r="D2301" s="100"/>
      <c r="E2301" s="100"/>
      <c r="F2301" s="100"/>
      <c r="G2301" s="100"/>
      <c r="H2301" s="100"/>
      <c r="I2301" s="100"/>
      <c r="J2301" s="100"/>
      <c r="K2301" s="100"/>
      <c r="L2301" s="102"/>
      <c r="M2301" s="102"/>
      <c r="N2301" s="102"/>
      <c r="O2301" s="103"/>
      <c r="P2301" s="100"/>
      <c r="Q2301" s="100"/>
      <c r="R2301" s="100"/>
      <c r="S2301" s="100"/>
      <c r="T2301" s="100"/>
      <c r="U2301" s="100"/>
      <c r="V2301" s="100"/>
      <c r="W2301" s="100"/>
      <c r="X2301" s="100"/>
      <c r="Y2301" s="100"/>
      <c r="Z2301" s="100"/>
      <c r="AA2301" s="100"/>
    </row>
    <row r="2302" spans="1:27">
      <c r="A2302" s="99"/>
      <c r="B2302" s="100"/>
      <c r="C2302" s="100"/>
      <c r="D2302" s="100"/>
      <c r="E2302" s="100"/>
      <c r="F2302" s="100"/>
      <c r="G2302" s="100"/>
      <c r="H2302" s="100"/>
      <c r="I2302" s="100"/>
      <c r="J2302" s="100"/>
      <c r="K2302" s="100"/>
      <c r="L2302" s="102"/>
      <c r="M2302" s="102"/>
      <c r="N2302" s="102"/>
      <c r="O2302" s="103"/>
      <c r="P2302" s="100"/>
      <c r="Q2302" s="100"/>
      <c r="R2302" s="100"/>
      <c r="S2302" s="100"/>
      <c r="T2302" s="100"/>
      <c r="U2302" s="100"/>
      <c r="V2302" s="100"/>
      <c r="W2302" s="100"/>
      <c r="X2302" s="100"/>
      <c r="Y2302" s="100"/>
      <c r="Z2302" s="100"/>
      <c r="AA2302" s="100"/>
    </row>
    <row r="2303" spans="1:27">
      <c r="A2303" s="99"/>
      <c r="B2303" s="100"/>
      <c r="C2303" s="100"/>
      <c r="D2303" s="100"/>
      <c r="E2303" s="100"/>
      <c r="F2303" s="100"/>
      <c r="G2303" s="100"/>
      <c r="H2303" s="100"/>
      <c r="I2303" s="100"/>
      <c r="J2303" s="100"/>
      <c r="K2303" s="100"/>
      <c r="L2303" s="102"/>
      <c r="M2303" s="102"/>
      <c r="N2303" s="102"/>
      <c r="O2303" s="103"/>
      <c r="P2303" s="100"/>
      <c r="Q2303" s="100"/>
      <c r="R2303" s="100"/>
      <c r="S2303" s="100"/>
      <c r="T2303" s="100"/>
      <c r="U2303" s="100"/>
      <c r="V2303" s="100"/>
      <c r="W2303" s="100"/>
      <c r="X2303" s="100"/>
      <c r="Y2303" s="100"/>
      <c r="Z2303" s="100"/>
      <c r="AA2303" s="100"/>
    </row>
    <row r="2304" spans="1:27">
      <c r="A2304" s="99"/>
      <c r="B2304" s="100"/>
      <c r="C2304" s="100"/>
      <c r="D2304" s="100"/>
      <c r="E2304" s="100"/>
      <c r="F2304" s="100"/>
      <c r="G2304" s="100"/>
      <c r="H2304" s="100"/>
      <c r="I2304" s="100"/>
      <c r="J2304" s="100"/>
      <c r="K2304" s="100"/>
      <c r="L2304" s="102"/>
      <c r="M2304" s="102"/>
      <c r="N2304" s="102"/>
      <c r="O2304" s="103"/>
      <c r="P2304" s="100"/>
      <c r="Q2304" s="100"/>
      <c r="R2304" s="100"/>
      <c r="S2304" s="100"/>
      <c r="T2304" s="100"/>
      <c r="U2304" s="100"/>
      <c r="V2304" s="100"/>
      <c r="W2304" s="100"/>
      <c r="X2304" s="100"/>
      <c r="Y2304" s="100"/>
      <c r="Z2304" s="100"/>
      <c r="AA2304" s="100"/>
    </row>
    <row r="2305" spans="1:27">
      <c r="A2305" s="99"/>
      <c r="B2305" s="100"/>
      <c r="C2305" s="100"/>
      <c r="D2305" s="100"/>
      <c r="E2305" s="100"/>
      <c r="F2305" s="100"/>
      <c r="G2305" s="100"/>
      <c r="H2305" s="100"/>
      <c r="I2305" s="100"/>
      <c r="J2305" s="100"/>
      <c r="K2305" s="100"/>
      <c r="L2305" s="102"/>
      <c r="M2305" s="102"/>
      <c r="N2305" s="102"/>
      <c r="O2305" s="103"/>
      <c r="P2305" s="100"/>
      <c r="Q2305" s="100"/>
      <c r="R2305" s="100"/>
      <c r="S2305" s="100"/>
      <c r="T2305" s="100"/>
      <c r="U2305" s="100"/>
      <c r="V2305" s="100"/>
      <c r="W2305" s="100"/>
      <c r="X2305" s="100"/>
      <c r="Y2305" s="100"/>
      <c r="Z2305" s="100"/>
      <c r="AA2305" s="100"/>
    </row>
    <row r="2306" spans="1:27">
      <c r="A2306" s="99"/>
      <c r="B2306" s="100"/>
      <c r="C2306" s="100"/>
      <c r="D2306" s="100"/>
      <c r="E2306" s="100"/>
      <c r="F2306" s="100"/>
      <c r="G2306" s="100"/>
      <c r="H2306" s="100"/>
      <c r="I2306" s="100"/>
      <c r="J2306" s="100"/>
      <c r="K2306" s="100"/>
      <c r="L2306" s="102"/>
      <c r="M2306" s="102"/>
      <c r="N2306" s="102"/>
      <c r="O2306" s="103"/>
      <c r="P2306" s="100"/>
      <c r="Q2306" s="100"/>
      <c r="R2306" s="100"/>
      <c r="S2306" s="100"/>
      <c r="T2306" s="100"/>
      <c r="U2306" s="100"/>
      <c r="V2306" s="100"/>
      <c r="W2306" s="100"/>
      <c r="X2306" s="100"/>
      <c r="Y2306" s="100"/>
      <c r="Z2306" s="100"/>
      <c r="AA2306" s="100"/>
    </row>
    <row r="2307" spans="1:27">
      <c r="A2307" s="99"/>
      <c r="B2307" s="100"/>
      <c r="C2307" s="100"/>
      <c r="D2307" s="100"/>
      <c r="E2307" s="100"/>
      <c r="F2307" s="100"/>
      <c r="G2307" s="100"/>
      <c r="H2307" s="100"/>
      <c r="I2307" s="100"/>
      <c r="J2307" s="100"/>
      <c r="K2307" s="100"/>
      <c r="L2307" s="102"/>
      <c r="M2307" s="102"/>
      <c r="N2307" s="102"/>
      <c r="O2307" s="103"/>
      <c r="P2307" s="100"/>
      <c r="Q2307" s="100"/>
      <c r="R2307" s="100"/>
      <c r="S2307" s="100"/>
      <c r="T2307" s="100"/>
      <c r="U2307" s="100"/>
      <c r="V2307" s="100"/>
      <c r="W2307" s="100"/>
      <c r="X2307" s="100"/>
      <c r="Y2307" s="100"/>
      <c r="Z2307" s="100"/>
      <c r="AA2307" s="100"/>
    </row>
    <row r="2308" spans="1:27">
      <c r="A2308" s="99"/>
      <c r="B2308" s="100"/>
      <c r="C2308" s="100"/>
      <c r="D2308" s="100"/>
      <c r="E2308" s="100"/>
      <c r="F2308" s="100"/>
      <c r="G2308" s="100"/>
      <c r="H2308" s="100"/>
      <c r="I2308" s="100"/>
      <c r="J2308" s="100"/>
      <c r="K2308" s="100"/>
      <c r="L2308" s="102"/>
      <c r="M2308" s="102"/>
      <c r="N2308" s="102"/>
      <c r="O2308" s="103"/>
      <c r="P2308" s="100"/>
      <c r="Q2308" s="100"/>
      <c r="R2308" s="100"/>
      <c r="S2308" s="100"/>
      <c r="T2308" s="100"/>
      <c r="U2308" s="100"/>
      <c r="V2308" s="100"/>
      <c r="W2308" s="100"/>
      <c r="X2308" s="100"/>
      <c r="Y2308" s="100"/>
      <c r="Z2308" s="100"/>
      <c r="AA2308" s="100"/>
    </row>
    <row r="2309" spans="1:27">
      <c r="A2309" s="99"/>
      <c r="B2309" s="100"/>
      <c r="C2309" s="100"/>
      <c r="D2309" s="100"/>
      <c r="E2309" s="100"/>
      <c r="F2309" s="100"/>
      <c r="G2309" s="100"/>
      <c r="H2309" s="100"/>
      <c r="I2309" s="100"/>
      <c r="J2309" s="100"/>
      <c r="K2309" s="100"/>
      <c r="L2309" s="102"/>
      <c r="M2309" s="102"/>
      <c r="N2309" s="102"/>
      <c r="O2309" s="103"/>
      <c r="P2309" s="100"/>
      <c r="Q2309" s="100"/>
      <c r="R2309" s="100"/>
      <c r="S2309" s="100"/>
      <c r="T2309" s="100"/>
      <c r="U2309" s="100"/>
      <c r="V2309" s="100"/>
      <c r="W2309" s="100"/>
      <c r="X2309" s="100"/>
      <c r="Y2309" s="100"/>
      <c r="Z2309" s="100"/>
      <c r="AA2309" s="100"/>
    </row>
    <row r="2310" spans="1:27">
      <c r="A2310" s="99"/>
      <c r="B2310" s="100"/>
      <c r="C2310" s="100"/>
      <c r="D2310" s="100"/>
      <c r="E2310" s="100"/>
      <c r="F2310" s="100"/>
      <c r="G2310" s="100"/>
      <c r="H2310" s="100"/>
      <c r="I2310" s="100"/>
      <c r="J2310" s="100"/>
      <c r="K2310" s="100"/>
      <c r="L2310" s="102"/>
      <c r="M2310" s="102"/>
      <c r="N2310" s="102"/>
      <c r="O2310" s="103"/>
      <c r="P2310" s="100"/>
      <c r="Q2310" s="100"/>
      <c r="R2310" s="100"/>
      <c r="S2310" s="100"/>
      <c r="T2310" s="100"/>
      <c r="U2310" s="100"/>
      <c r="V2310" s="100"/>
      <c r="W2310" s="100"/>
      <c r="X2310" s="100"/>
      <c r="Y2310" s="100"/>
      <c r="Z2310" s="100"/>
      <c r="AA2310" s="100"/>
    </row>
    <row r="2311" spans="1:27">
      <c r="A2311" s="99"/>
      <c r="B2311" s="100"/>
      <c r="C2311" s="100"/>
      <c r="D2311" s="100"/>
      <c r="E2311" s="100"/>
      <c r="F2311" s="100"/>
      <c r="G2311" s="100"/>
      <c r="H2311" s="100"/>
      <c r="I2311" s="100"/>
      <c r="J2311" s="100"/>
      <c r="K2311" s="100"/>
      <c r="L2311" s="102"/>
      <c r="M2311" s="102"/>
      <c r="N2311" s="102"/>
      <c r="O2311" s="103"/>
      <c r="P2311" s="100"/>
      <c r="Q2311" s="100"/>
      <c r="R2311" s="100"/>
      <c r="S2311" s="100"/>
      <c r="T2311" s="100"/>
      <c r="U2311" s="100"/>
      <c r="V2311" s="100"/>
      <c r="W2311" s="100"/>
      <c r="X2311" s="100"/>
      <c r="Y2311" s="100"/>
      <c r="Z2311" s="100"/>
      <c r="AA2311" s="100"/>
    </row>
    <row r="2312" spans="1:27">
      <c r="A2312" s="99"/>
      <c r="B2312" s="100"/>
      <c r="C2312" s="100"/>
      <c r="D2312" s="100"/>
      <c r="E2312" s="100"/>
      <c r="F2312" s="100"/>
      <c r="G2312" s="100"/>
      <c r="H2312" s="100"/>
      <c r="I2312" s="100"/>
      <c r="J2312" s="100"/>
      <c r="K2312" s="100"/>
      <c r="L2312" s="102"/>
      <c r="M2312" s="102"/>
      <c r="N2312" s="102"/>
      <c r="O2312" s="103"/>
      <c r="P2312" s="100"/>
      <c r="Q2312" s="100"/>
      <c r="R2312" s="100"/>
      <c r="S2312" s="100"/>
      <c r="T2312" s="100"/>
      <c r="U2312" s="100"/>
      <c r="V2312" s="100"/>
      <c r="W2312" s="100"/>
      <c r="X2312" s="100"/>
      <c r="Y2312" s="100"/>
      <c r="Z2312" s="100"/>
      <c r="AA2312" s="100"/>
    </row>
    <row r="2313" spans="1:27">
      <c r="A2313" s="99"/>
      <c r="B2313" s="100"/>
      <c r="C2313" s="100"/>
      <c r="D2313" s="100"/>
      <c r="E2313" s="100"/>
      <c r="F2313" s="100"/>
      <c r="G2313" s="100"/>
      <c r="H2313" s="100"/>
      <c r="I2313" s="100"/>
      <c r="J2313" s="100"/>
      <c r="K2313" s="100"/>
      <c r="L2313" s="102"/>
      <c r="M2313" s="102"/>
      <c r="N2313" s="102"/>
      <c r="O2313" s="103"/>
      <c r="P2313" s="100"/>
      <c r="Q2313" s="100"/>
      <c r="R2313" s="100"/>
      <c r="S2313" s="100"/>
      <c r="T2313" s="100"/>
      <c r="U2313" s="100"/>
      <c r="V2313" s="100"/>
      <c r="W2313" s="100"/>
      <c r="X2313" s="100"/>
      <c r="Y2313" s="100"/>
      <c r="Z2313" s="100"/>
      <c r="AA2313" s="100"/>
    </row>
    <row r="2314" spans="1:27">
      <c r="A2314" s="99"/>
      <c r="B2314" s="100"/>
      <c r="C2314" s="100"/>
      <c r="D2314" s="100"/>
      <c r="E2314" s="100"/>
      <c r="F2314" s="100"/>
      <c r="G2314" s="100"/>
      <c r="H2314" s="100"/>
      <c r="I2314" s="100"/>
      <c r="J2314" s="100"/>
      <c r="K2314" s="100"/>
      <c r="L2314" s="102"/>
      <c r="M2314" s="102"/>
      <c r="N2314" s="102"/>
      <c r="O2314" s="103"/>
      <c r="P2314" s="100"/>
      <c r="Q2314" s="100"/>
      <c r="R2314" s="100"/>
      <c r="S2314" s="100"/>
      <c r="T2314" s="100"/>
      <c r="U2314" s="100"/>
      <c r="V2314" s="100"/>
      <c r="W2314" s="100"/>
      <c r="X2314" s="100"/>
      <c r="Y2314" s="100"/>
      <c r="Z2314" s="100"/>
      <c r="AA2314" s="100"/>
    </row>
    <row r="2315" spans="1:27">
      <c r="A2315" s="99"/>
      <c r="B2315" s="100"/>
      <c r="C2315" s="100"/>
      <c r="D2315" s="100"/>
      <c r="E2315" s="100"/>
      <c r="F2315" s="100"/>
      <c r="G2315" s="100"/>
      <c r="H2315" s="100"/>
      <c r="I2315" s="100"/>
      <c r="J2315" s="100"/>
      <c r="K2315" s="100"/>
      <c r="L2315" s="102"/>
      <c r="M2315" s="102"/>
      <c r="N2315" s="102"/>
      <c r="O2315" s="103"/>
      <c r="P2315" s="100"/>
      <c r="Q2315" s="100"/>
      <c r="R2315" s="100"/>
      <c r="S2315" s="100"/>
      <c r="T2315" s="100"/>
      <c r="U2315" s="100"/>
      <c r="V2315" s="100"/>
      <c r="W2315" s="100"/>
      <c r="X2315" s="100"/>
      <c r="Y2315" s="100"/>
      <c r="Z2315" s="100"/>
      <c r="AA2315" s="100"/>
    </row>
    <row r="2316" spans="1:27">
      <c r="A2316" s="99"/>
      <c r="B2316" s="100"/>
      <c r="C2316" s="100"/>
      <c r="D2316" s="100"/>
      <c r="E2316" s="100"/>
      <c r="F2316" s="100"/>
      <c r="G2316" s="100"/>
      <c r="H2316" s="100"/>
      <c r="I2316" s="100"/>
      <c r="J2316" s="100"/>
      <c r="K2316" s="100"/>
      <c r="L2316" s="102"/>
      <c r="M2316" s="102"/>
      <c r="N2316" s="102"/>
      <c r="O2316" s="103"/>
      <c r="P2316" s="100"/>
      <c r="Q2316" s="100"/>
      <c r="R2316" s="100"/>
      <c r="S2316" s="100"/>
      <c r="T2316" s="100"/>
      <c r="U2316" s="100"/>
      <c r="V2316" s="100"/>
      <c r="W2316" s="100"/>
      <c r="X2316" s="100"/>
      <c r="Y2316" s="100"/>
      <c r="Z2316" s="100"/>
      <c r="AA2316" s="100"/>
    </row>
    <row r="2317" spans="1:27">
      <c r="A2317" s="99"/>
      <c r="B2317" s="100"/>
      <c r="C2317" s="100"/>
      <c r="D2317" s="100"/>
      <c r="E2317" s="100"/>
      <c r="F2317" s="100"/>
      <c r="G2317" s="100"/>
      <c r="H2317" s="100"/>
      <c r="I2317" s="100"/>
      <c r="J2317" s="100"/>
      <c r="K2317" s="100"/>
      <c r="L2317" s="102"/>
      <c r="M2317" s="102"/>
      <c r="N2317" s="102"/>
      <c r="O2317" s="103"/>
      <c r="P2317" s="100"/>
      <c r="Q2317" s="100"/>
      <c r="R2317" s="100"/>
      <c r="S2317" s="100"/>
      <c r="T2317" s="100"/>
      <c r="U2317" s="100"/>
      <c r="V2317" s="100"/>
      <c r="W2317" s="100"/>
      <c r="X2317" s="100"/>
      <c r="Y2317" s="100"/>
      <c r="Z2317" s="100"/>
      <c r="AA2317" s="100"/>
    </row>
    <row r="2318" spans="1:27">
      <c r="A2318" s="99"/>
      <c r="B2318" s="100"/>
      <c r="C2318" s="100"/>
      <c r="D2318" s="100"/>
      <c r="E2318" s="100"/>
      <c r="F2318" s="100"/>
      <c r="G2318" s="100"/>
      <c r="H2318" s="100"/>
      <c r="I2318" s="100"/>
      <c r="J2318" s="100"/>
      <c r="K2318" s="100"/>
      <c r="L2318" s="102"/>
      <c r="M2318" s="102"/>
      <c r="N2318" s="102"/>
      <c r="O2318" s="103"/>
      <c r="P2318" s="100"/>
      <c r="Q2318" s="100"/>
      <c r="R2318" s="100"/>
      <c r="S2318" s="100"/>
      <c r="T2318" s="100"/>
      <c r="U2318" s="100"/>
      <c r="V2318" s="100"/>
      <c r="W2318" s="100"/>
      <c r="X2318" s="100"/>
      <c r="Y2318" s="100"/>
      <c r="Z2318" s="100"/>
      <c r="AA2318" s="100"/>
    </row>
    <row r="2319" spans="1:27">
      <c r="A2319" s="99"/>
      <c r="B2319" s="100"/>
      <c r="C2319" s="100"/>
      <c r="D2319" s="100"/>
      <c r="E2319" s="100"/>
      <c r="F2319" s="100"/>
      <c r="G2319" s="100"/>
      <c r="H2319" s="100"/>
      <c r="I2319" s="100"/>
      <c r="J2319" s="100"/>
      <c r="K2319" s="100"/>
      <c r="L2319" s="102"/>
      <c r="M2319" s="102"/>
      <c r="N2319" s="102"/>
      <c r="O2319" s="103"/>
      <c r="P2319" s="100"/>
      <c r="Q2319" s="100"/>
      <c r="R2319" s="100"/>
      <c r="S2319" s="100"/>
      <c r="T2319" s="100"/>
      <c r="U2319" s="100"/>
      <c r="V2319" s="100"/>
      <c r="W2319" s="100"/>
      <c r="X2319" s="100"/>
      <c r="Y2319" s="100"/>
      <c r="Z2319" s="100"/>
      <c r="AA2319" s="100"/>
    </row>
    <row r="2320" spans="1:27">
      <c r="A2320" s="99"/>
      <c r="B2320" s="100"/>
      <c r="C2320" s="100"/>
      <c r="D2320" s="100"/>
      <c r="E2320" s="100"/>
      <c r="F2320" s="100"/>
      <c r="G2320" s="100"/>
      <c r="H2320" s="100"/>
      <c r="I2320" s="100"/>
      <c r="J2320" s="100"/>
      <c r="K2320" s="100"/>
      <c r="L2320" s="102"/>
      <c r="M2320" s="102"/>
      <c r="N2320" s="102"/>
      <c r="O2320" s="103"/>
      <c r="P2320" s="100"/>
      <c r="Q2320" s="100"/>
      <c r="R2320" s="100"/>
      <c r="S2320" s="100"/>
      <c r="T2320" s="100"/>
      <c r="U2320" s="100"/>
      <c r="V2320" s="100"/>
      <c r="W2320" s="100"/>
      <c r="X2320" s="100"/>
      <c r="Y2320" s="100"/>
      <c r="Z2320" s="100"/>
      <c r="AA2320" s="100"/>
    </row>
    <row r="2321" spans="1:27">
      <c r="A2321" s="99"/>
      <c r="B2321" s="100"/>
      <c r="C2321" s="100"/>
      <c r="D2321" s="100"/>
      <c r="E2321" s="100"/>
      <c r="F2321" s="100"/>
      <c r="G2321" s="100"/>
      <c r="H2321" s="100"/>
      <c r="I2321" s="100"/>
      <c r="J2321" s="100"/>
      <c r="K2321" s="100"/>
      <c r="L2321" s="102"/>
      <c r="M2321" s="102"/>
      <c r="N2321" s="102"/>
      <c r="O2321" s="103"/>
      <c r="P2321" s="100"/>
      <c r="Q2321" s="100"/>
      <c r="R2321" s="100"/>
      <c r="S2321" s="100"/>
      <c r="T2321" s="100"/>
      <c r="U2321" s="100"/>
      <c r="V2321" s="100"/>
      <c r="W2321" s="100"/>
      <c r="X2321" s="100"/>
      <c r="Y2321" s="100"/>
      <c r="Z2321" s="100"/>
      <c r="AA2321" s="100"/>
    </row>
    <row r="2322" spans="1:27">
      <c r="A2322" s="99"/>
      <c r="B2322" s="100"/>
      <c r="C2322" s="100"/>
      <c r="D2322" s="100"/>
      <c r="E2322" s="100"/>
      <c r="F2322" s="100"/>
      <c r="G2322" s="100"/>
      <c r="H2322" s="100"/>
      <c r="I2322" s="100"/>
      <c r="J2322" s="100"/>
      <c r="K2322" s="100"/>
      <c r="L2322" s="102"/>
      <c r="M2322" s="102"/>
      <c r="N2322" s="102"/>
      <c r="O2322" s="103"/>
      <c r="P2322" s="100"/>
      <c r="Q2322" s="100"/>
      <c r="R2322" s="100"/>
      <c r="S2322" s="100"/>
      <c r="T2322" s="100"/>
      <c r="U2322" s="100"/>
      <c r="V2322" s="100"/>
      <c r="W2322" s="100"/>
      <c r="X2322" s="100"/>
      <c r="Y2322" s="100"/>
      <c r="Z2322" s="100"/>
      <c r="AA2322" s="100"/>
    </row>
    <row r="2323" spans="1:27">
      <c r="A2323" s="99"/>
      <c r="B2323" s="100"/>
      <c r="C2323" s="100"/>
      <c r="D2323" s="100"/>
      <c r="E2323" s="100"/>
      <c r="F2323" s="100"/>
      <c r="G2323" s="100"/>
      <c r="H2323" s="100"/>
      <c r="I2323" s="100"/>
      <c r="J2323" s="100"/>
      <c r="K2323" s="100"/>
      <c r="L2323" s="102"/>
      <c r="M2323" s="102"/>
      <c r="N2323" s="102"/>
      <c r="O2323" s="103"/>
      <c r="P2323" s="100"/>
      <c r="Q2323" s="100"/>
      <c r="R2323" s="100"/>
      <c r="S2323" s="100"/>
      <c r="T2323" s="100"/>
      <c r="U2323" s="100"/>
      <c r="V2323" s="100"/>
      <c r="W2323" s="100"/>
      <c r="X2323" s="100"/>
      <c r="Y2323" s="100"/>
      <c r="Z2323" s="100"/>
      <c r="AA2323" s="100"/>
    </row>
    <row r="2324" spans="1:27">
      <c r="A2324" s="99"/>
      <c r="B2324" s="100"/>
      <c r="C2324" s="100"/>
      <c r="D2324" s="100"/>
      <c r="E2324" s="100"/>
      <c r="F2324" s="100"/>
      <c r="G2324" s="100"/>
      <c r="H2324" s="100"/>
      <c r="I2324" s="100"/>
      <c r="J2324" s="100"/>
      <c r="K2324" s="100"/>
      <c r="L2324" s="102"/>
      <c r="M2324" s="102"/>
      <c r="N2324" s="102"/>
      <c r="O2324" s="103"/>
      <c r="P2324" s="100"/>
      <c r="Q2324" s="100"/>
      <c r="R2324" s="100"/>
      <c r="S2324" s="100"/>
      <c r="T2324" s="100"/>
      <c r="U2324" s="100"/>
      <c r="V2324" s="100"/>
      <c r="W2324" s="100"/>
      <c r="X2324" s="100"/>
      <c r="Y2324" s="100"/>
      <c r="Z2324" s="100"/>
      <c r="AA2324" s="100"/>
    </row>
    <row r="2325" spans="1:27">
      <c r="A2325" s="99"/>
      <c r="B2325" s="100"/>
      <c r="C2325" s="100"/>
      <c r="D2325" s="100"/>
      <c r="E2325" s="100"/>
      <c r="F2325" s="100"/>
      <c r="G2325" s="100"/>
      <c r="H2325" s="100"/>
      <c r="I2325" s="100"/>
      <c r="J2325" s="100"/>
      <c r="K2325" s="100"/>
      <c r="L2325" s="102"/>
      <c r="M2325" s="102"/>
      <c r="N2325" s="102"/>
      <c r="O2325" s="103"/>
      <c r="P2325" s="100"/>
      <c r="Q2325" s="100"/>
      <c r="R2325" s="100"/>
      <c r="S2325" s="100"/>
      <c r="T2325" s="100"/>
      <c r="U2325" s="100"/>
      <c r="V2325" s="100"/>
      <c r="W2325" s="100"/>
      <c r="X2325" s="100"/>
      <c r="Y2325" s="100"/>
      <c r="Z2325" s="100"/>
      <c r="AA2325" s="100"/>
    </row>
    <row r="2326" spans="1:27">
      <c r="A2326" s="99"/>
      <c r="B2326" s="100"/>
      <c r="C2326" s="100"/>
      <c r="D2326" s="100"/>
      <c r="E2326" s="100"/>
      <c r="F2326" s="100"/>
      <c r="G2326" s="100"/>
      <c r="H2326" s="100"/>
      <c r="I2326" s="100"/>
      <c r="J2326" s="100"/>
      <c r="K2326" s="100"/>
      <c r="L2326" s="102"/>
      <c r="M2326" s="102"/>
      <c r="N2326" s="102"/>
      <c r="O2326" s="103"/>
      <c r="P2326" s="100"/>
      <c r="Q2326" s="100"/>
      <c r="R2326" s="100"/>
      <c r="S2326" s="100"/>
      <c r="T2326" s="100"/>
      <c r="U2326" s="100"/>
      <c r="V2326" s="100"/>
      <c r="W2326" s="100"/>
      <c r="X2326" s="100"/>
      <c r="Y2326" s="100"/>
      <c r="Z2326" s="100"/>
      <c r="AA2326" s="100"/>
    </row>
    <row r="2327" spans="1:27">
      <c r="A2327" s="99"/>
      <c r="B2327" s="100"/>
      <c r="C2327" s="100"/>
      <c r="D2327" s="100"/>
      <c r="E2327" s="100"/>
      <c r="F2327" s="100"/>
      <c r="G2327" s="100"/>
      <c r="H2327" s="100"/>
      <c r="I2327" s="100"/>
      <c r="J2327" s="100"/>
      <c r="K2327" s="100"/>
      <c r="L2327" s="102"/>
      <c r="M2327" s="102"/>
      <c r="N2327" s="102"/>
      <c r="O2327" s="103"/>
      <c r="P2327" s="100"/>
      <c r="Q2327" s="100"/>
      <c r="R2327" s="100"/>
      <c r="S2327" s="100"/>
      <c r="T2327" s="100"/>
      <c r="U2327" s="100"/>
      <c r="V2327" s="100"/>
      <c r="W2327" s="100"/>
      <c r="X2327" s="100"/>
      <c r="Y2327" s="100"/>
      <c r="Z2327" s="100"/>
      <c r="AA2327" s="100"/>
    </row>
    <row r="2328" spans="1:27">
      <c r="A2328" s="99"/>
      <c r="B2328" s="100"/>
      <c r="C2328" s="100"/>
      <c r="D2328" s="100"/>
      <c r="E2328" s="100"/>
      <c r="F2328" s="100"/>
      <c r="G2328" s="100"/>
      <c r="H2328" s="100"/>
      <c r="I2328" s="100"/>
      <c r="J2328" s="100"/>
      <c r="K2328" s="100"/>
      <c r="L2328" s="102"/>
      <c r="M2328" s="102"/>
      <c r="N2328" s="102"/>
      <c r="O2328" s="103"/>
      <c r="P2328" s="100"/>
      <c r="Q2328" s="100"/>
      <c r="R2328" s="100"/>
      <c r="S2328" s="100"/>
      <c r="T2328" s="100"/>
      <c r="U2328" s="100"/>
      <c r="V2328" s="100"/>
      <c r="W2328" s="100"/>
      <c r="X2328" s="100"/>
      <c r="Y2328" s="100"/>
      <c r="Z2328" s="100"/>
      <c r="AA2328" s="100"/>
    </row>
    <row r="2329" spans="1:27">
      <c r="A2329" s="99"/>
      <c r="B2329" s="100"/>
      <c r="C2329" s="100"/>
      <c r="D2329" s="100"/>
      <c r="E2329" s="100"/>
      <c r="F2329" s="100"/>
      <c r="G2329" s="100"/>
      <c r="H2329" s="100"/>
      <c r="I2329" s="100"/>
      <c r="J2329" s="100"/>
      <c r="K2329" s="100"/>
      <c r="L2329" s="102"/>
      <c r="M2329" s="102"/>
      <c r="N2329" s="102"/>
      <c r="O2329" s="103"/>
      <c r="P2329" s="100"/>
      <c r="Q2329" s="100"/>
      <c r="R2329" s="100"/>
      <c r="S2329" s="100"/>
      <c r="T2329" s="100"/>
      <c r="U2329" s="100"/>
      <c r="V2329" s="100"/>
      <c r="W2329" s="100"/>
      <c r="X2329" s="100"/>
      <c r="Y2329" s="100"/>
      <c r="Z2329" s="100"/>
      <c r="AA2329" s="100"/>
    </row>
    <row r="2330" spans="1:27">
      <c r="A2330" s="99"/>
      <c r="B2330" s="100"/>
      <c r="C2330" s="100"/>
      <c r="D2330" s="100"/>
      <c r="E2330" s="100"/>
      <c r="F2330" s="100"/>
      <c r="G2330" s="100"/>
      <c r="H2330" s="100"/>
      <c r="I2330" s="100"/>
      <c r="J2330" s="100"/>
      <c r="K2330" s="100"/>
      <c r="L2330" s="102"/>
      <c r="M2330" s="102"/>
      <c r="N2330" s="102"/>
      <c r="O2330" s="103"/>
      <c r="P2330" s="100"/>
      <c r="Q2330" s="100"/>
      <c r="R2330" s="100"/>
      <c r="S2330" s="100"/>
      <c r="T2330" s="100"/>
      <c r="U2330" s="100"/>
      <c r="V2330" s="100"/>
      <c r="W2330" s="100"/>
      <c r="X2330" s="100"/>
      <c r="Y2330" s="100"/>
      <c r="Z2330" s="100"/>
      <c r="AA2330" s="100"/>
    </row>
    <row r="2331" spans="1:27">
      <c r="A2331" s="99"/>
      <c r="B2331" s="100"/>
      <c r="C2331" s="100"/>
      <c r="D2331" s="100"/>
      <c r="E2331" s="100"/>
      <c r="F2331" s="100"/>
      <c r="G2331" s="100"/>
      <c r="H2331" s="100"/>
      <c r="I2331" s="100"/>
      <c r="J2331" s="100"/>
      <c r="K2331" s="100"/>
      <c r="L2331" s="102"/>
      <c r="M2331" s="102"/>
      <c r="N2331" s="102"/>
      <c r="O2331" s="103"/>
      <c r="P2331" s="100"/>
      <c r="Q2331" s="100"/>
      <c r="R2331" s="100"/>
      <c r="S2331" s="100"/>
      <c r="T2331" s="100"/>
      <c r="U2331" s="100"/>
      <c r="V2331" s="100"/>
      <c r="W2331" s="100"/>
      <c r="X2331" s="100"/>
      <c r="Y2331" s="100"/>
      <c r="Z2331" s="100"/>
      <c r="AA2331" s="100"/>
    </row>
    <row r="2332" spans="1:27">
      <c r="A2332" s="99"/>
      <c r="B2332" s="100"/>
      <c r="C2332" s="100"/>
      <c r="D2332" s="100"/>
      <c r="E2332" s="100"/>
      <c r="F2332" s="100"/>
      <c r="G2332" s="100"/>
      <c r="H2332" s="100"/>
      <c r="I2332" s="100"/>
      <c r="J2332" s="100"/>
      <c r="K2332" s="100"/>
      <c r="L2332" s="102"/>
      <c r="M2332" s="102"/>
      <c r="N2332" s="102"/>
      <c r="O2332" s="103"/>
      <c r="P2332" s="100"/>
      <c r="Q2332" s="100"/>
      <c r="R2332" s="100"/>
      <c r="S2332" s="100"/>
      <c r="T2332" s="100"/>
      <c r="U2332" s="100"/>
      <c r="V2332" s="100"/>
      <c r="W2332" s="100"/>
      <c r="X2332" s="100"/>
      <c r="Y2332" s="100"/>
      <c r="Z2332" s="100"/>
      <c r="AA2332" s="100"/>
    </row>
    <row r="2333" spans="1:27">
      <c r="A2333" s="99"/>
      <c r="B2333" s="100"/>
      <c r="C2333" s="100"/>
      <c r="D2333" s="100"/>
      <c r="E2333" s="100"/>
      <c r="F2333" s="100"/>
      <c r="G2333" s="100"/>
      <c r="H2333" s="100"/>
      <c r="I2333" s="100"/>
      <c r="J2333" s="100"/>
      <c r="K2333" s="100"/>
      <c r="L2333" s="102"/>
      <c r="M2333" s="102"/>
      <c r="N2333" s="102"/>
      <c r="O2333" s="103"/>
      <c r="P2333" s="100"/>
      <c r="Q2333" s="100"/>
      <c r="R2333" s="100"/>
      <c r="S2333" s="100"/>
      <c r="T2333" s="100"/>
      <c r="U2333" s="100"/>
      <c r="V2333" s="100"/>
      <c r="W2333" s="100"/>
      <c r="X2333" s="100"/>
      <c r="Y2333" s="100"/>
      <c r="Z2333" s="100"/>
      <c r="AA2333" s="100"/>
    </row>
    <row r="2334" spans="1:27">
      <c r="A2334" s="99"/>
      <c r="B2334" s="100"/>
      <c r="C2334" s="100"/>
      <c r="D2334" s="100"/>
      <c r="E2334" s="100"/>
      <c r="F2334" s="100"/>
      <c r="G2334" s="100"/>
      <c r="H2334" s="100"/>
      <c r="I2334" s="100"/>
      <c r="J2334" s="100"/>
      <c r="K2334" s="100"/>
      <c r="L2334" s="102"/>
      <c r="M2334" s="102"/>
      <c r="N2334" s="102"/>
      <c r="O2334" s="103"/>
      <c r="P2334" s="100"/>
      <c r="Q2334" s="100"/>
      <c r="R2334" s="100"/>
      <c r="S2334" s="100"/>
      <c r="T2334" s="100"/>
      <c r="U2334" s="100"/>
      <c r="V2334" s="100"/>
      <c r="W2334" s="100"/>
      <c r="X2334" s="100"/>
      <c r="Y2334" s="100"/>
      <c r="Z2334" s="100"/>
      <c r="AA2334" s="100"/>
    </row>
    <row r="2335" spans="1:27">
      <c r="A2335" s="99"/>
      <c r="B2335" s="100"/>
      <c r="C2335" s="100"/>
      <c r="D2335" s="100"/>
      <c r="E2335" s="100"/>
      <c r="F2335" s="100"/>
      <c r="G2335" s="100"/>
      <c r="H2335" s="100"/>
      <c r="I2335" s="100"/>
      <c r="J2335" s="100"/>
      <c r="K2335" s="100"/>
      <c r="L2335" s="102"/>
      <c r="M2335" s="102"/>
      <c r="N2335" s="102"/>
      <c r="O2335" s="103"/>
      <c r="P2335" s="100"/>
      <c r="Q2335" s="100"/>
      <c r="R2335" s="100"/>
      <c r="S2335" s="100"/>
      <c r="T2335" s="100"/>
      <c r="U2335" s="100"/>
      <c r="V2335" s="100"/>
      <c r="W2335" s="100"/>
      <c r="X2335" s="100"/>
      <c r="Y2335" s="100"/>
      <c r="Z2335" s="100"/>
      <c r="AA2335" s="100"/>
    </row>
    <row r="2336" spans="1:27">
      <c r="A2336" s="99"/>
      <c r="B2336" s="100"/>
      <c r="C2336" s="100"/>
      <c r="D2336" s="100"/>
      <c r="E2336" s="100"/>
      <c r="F2336" s="100"/>
      <c r="G2336" s="100"/>
      <c r="H2336" s="100"/>
      <c r="I2336" s="100"/>
      <c r="J2336" s="100"/>
      <c r="K2336" s="100"/>
      <c r="L2336" s="102"/>
      <c r="M2336" s="102"/>
      <c r="N2336" s="102"/>
      <c r="O2336" s="103"/>
      <c r="P2336" s="100"/>
      <c r="Q2336" s="100"/>
      <c r="R2336" s="100"/>
      <c r="S2336" s="100"/>
      <c r="T2336" s="100"/>
      <c r="U2336" s="100"/>
      <c r="V2336" s="100"/>
      <c r="W2336" s="100"/>
      <c r="X2336" s="100"/>
      <c r="Y2336" s="100"/>
      <c r="Z2336" s="100"/>
      <c r="AA2336" s="100"/>
    </row>
    <row r="2337" spans="1:27">
      <c r="A2337" s="99"/>
      <c r="B2337" s="100"/>
      <c r="C2337" s="100"/>
      <c r="D2337" s="100"/>
      <c r="E2337" s="100"/>
      <c r="F2337" s="100"/>
      <c r="G2337" s="100"/>
      <c r="H2337" s="100"/>
      <c r="I2337" s="100"/>
      <c r="J2337" s="100"/>
      <c r="K2337" s="100"/>
      <c r="L2337" s="102"/>
      <c r="M2337" s="102"/>
      <c r="N2337" s="102"/>
      <c r="O2337" s="103"/>
      <c r="P2337" s="100"/>
      <c r="Q2337" s="100"/>
      <c r="R2337" s="100"/>
      <c r="S2337" s="100"/>
      <c r="T2337" s="100"/>
      <c r="U2337" s="100"/>
      <c r="V2337" s="100"/>
      <c r="W2337" s="100"/>
      <c r="X2337" s="100"/>
      <c r="Y2337" s="100"/>
      <c r="Z2337" s="100"/>
      <c r="AA2337" s="100"/>
    </row>
    <row r="2338" spans="1:27">
      <c r="A2338" s="99"/>
      <c r="B2338" s="100"/>
      <c r="C2338" s="100"/>
      <c r="D2338" s="100"/>
      <c r="E2338" s="100"/>
      <c r="F2338" s="100"/>
      <c r="G2338" s="100"/>
      <c r="H2338" s="100"/>
      <c r="I2338" s="100"/>
      <c r="J2338" s="100"/>
      <c r="K2338" s="100"/>
      <c r="L2338" s="102"/>
      <c r="M2338" s="102"/>
      <c r="N2338" s="102"/>
      <c r="O2338" s="103"/>
      <c r="P2338" s="100"/>
      <c r="Q2338" s="100"/>
      <c r="R2338" s="100"/>
      <c r="S2338" s="100"/>
      <c r="T2338" s="100"/>
      <c r="U2338" s="100"/>
      <c r="V2338" s="100"/>
      <c r="W2338" s="100"/>
      <c r="X2338" s="100"/>
      <c r="Y2338" s="100"/>
      <c r="Z2338" s="100"/>
      <c r="AA2338" s="100"/>
    </row>
    <row r="2339" spans="1:27">
      <c r="A2339" s="99"/>
      <c r="B2339" s="100"/>
      <c r="C2339" s="100"/>
      <c r="D2339" s="100"/>
      <c r="E2339" s="100"/>
      <c r="F2339" s="100"/>
      <c r="G2339" s="100"/>
      <c r="H2339" s="100"/>
      <c r="I2339" s="100"/>
      <c r="J2339" s="100"/>
      <c r="K2339" s="100"/>
      <c r="L2339" s="102"/>
      <c r="M2339" s="102"/>
      <c r="N2339" s="102"/>
      <c r="O2339" s="103"/>
      <c r="P2339" s="100"/>
      <c r="Q2339" s="100"/>
      <c r="R2339" s="100"/>
      <c r="S2339" s="100"/>
      <c r="T2339" s="100"/>
      <c r="U2339" s="100"/>
      <c r="V2339" s="100"/>
      <c r="W2339" s="100"/>
      <c r="X2339" s="100"/>
      <c r="Y2339" s="100"/>
      <c r="Z2339" s="100"/>
      <c r="AA2339" s="100"/>
    </row>
    <row r="2340" spans="1:27">
      <c r="A2340" s="99"/>
      <c r="B2340" s="100"/>
      <c r="C2340" s="100"/>
      <c r="D2340" s="100"/>
      <c r="E2340" s="100"/>
      <c r="F2340" s="100"/>
      <c r="G2340" s="100"/>
      <c r="H2340" s="100"/>
      <c r="I2340" s="100"/>
      <c r="J2340" s="100"/>
      <c r="K2340" s="100"/>
      <c r="L2340" s="102"/>
      <c r="M2340" s="102"/>
      <c r="N2340" s="102"/>
      <c r="O2340" s="103"/>
      <c r="P2340" s="100"/>
      <c r="Q2340" s="100"/>
      <c r="R2340" s="100"/>
      <c r="S2340" s="100"/>
      <c r="T2340" s="100"/>
      <c r="U2340" s="100"/>
      <c r="V2340" s="100"/>
      <c r="W2340" s="100"/>
      <c r="X2340" s="100"/>
      <c r="Y2340" s="100"/>
      <c r="Z2340" s="100"/>
      <c r="AA2340" s="100"/>
    </row>
    <row r="2341" spans="1:27">
      <c r="A2341" s="99"/>
      <c r="B2341" s="100"/>
      <c r="C2341" s="100"/>
      <c r="D2341" s="100"/>
      <c r="E2341" s="100"/>
      <c r="F2341" s="100"/>
      <c r="G2341" s="100"/>
      <c r="H2341" s="100"/>
      <c r="I2341" s="100"/>
      <c r="J2341" s="100"/>
      <c r="K2341" s="100"/>
      <c r="L2341" s="102"/>
      <c r="M2341" s="102"/>
      <c r="N2341" s="102"/>
      <c r="O2341" s="103"/>
      <c r="P2341" s="100"/>
      <c r="Q2341" s="100"/>
      <c r="R2341" s="100"/>
      <c r="S2341" s="100"/>
      <c r="T2341" s="100"/>
      <c r="U2341" s="100"/>
      <c r="V2341" s="100"/>
      <c r="W2341" s="100"/>
      <c r="X2341" s="100"/>
      <c r="Y2341" s="100"/>
      <c r="Z2341" s="100"/>
      <c r="AA2341" s="100"/>
    </row>
    <row r="2342" spans="1:27">
      <c r="A2342" s="99"/>
      <c r="B2342" s="100"/>
      <c r="C2342" s="100"/>
      <c r="D2342" s="100"/>
      <c r="E2342" s="100"/>
      <c r="F2342" s="100"/>
      <c r="G2342" s="100"/>
      <c r="H2342" s="100"/>
      <c r="I2342" s="100"/>
      <c r="J2342" s="100"/>
      <c r="K2342" s="100"/>
      <c r="L2342" s="102"/>
      <c r="M2342" s="102"/>
      <c r="N2342" s="102"/>
      <c r="O2342" s="103"/>
      <c r="P2342" s="100"/>
      <c r="Q2342" s="100"/>
      <c r="R2342" s="100"/>
      <c r="S2342" s="100"/>
      <c r="T2342" s="100"/>
      <c r="U2342" s="100"/>
      <c r="V2342" s="100"/>
      <c r="W2342" s="100"/>
      <c r="X2342" s="100"/>
      <c r="Y2342" s="100"/>
      <c r="Z2342" s="100"/>
      <c r="AA2342" s="100"/>
    </row>
    <row r="2343" spans="1:27">
      <c r="A2343" s="99"/>
      <c r="B2343" s="100"/>
      <c r="C2343" s="100"/>
      <c r="D2343" s="100"/>
      <c r="E2343" s="100"/>
      <c r="F2343" s="100"/>
      <c r="G2343" s="100"/>
      <c r="H2343" s="100"/>
      <c r="I2343" s="100"/>
      <c r="J2343" s="100"/>
      <c r="K2343" s="100"/>
      <c r="L2343" s="102"/>
      <c r="M2343" s="102"/>
      <c r="N2343" s="102"/>
      <c r="O2343" s="103"/>
      <c r="P2343" s="100"/>
      <c r="Q2343" s="100"/>
      <c r="R2343" s="100"/>
      <c r="S2343" s="100"/>
      <c r="T2343" s="100"/>
      <c r="U2343" s="100"/>
      <c r="V2343" s="100"/>
      <c r="W2343" s="100"/>
      <c r="X2343" s="100"/>
      <c r="Y2343" s="100"/>
      <c r="Z2343" s="100"/>
      <c r="AA2343" s="100"/>
    </row>
    <row r="2344" spans="1:27">
      <c r="A2344" s="99"/>
      <c r="B2344" s="100"/>
      <c r="C2344" s="100"/>
      <c r="D2344" s="100"/>
      <c r="E2344" s="100"/>
      <c r="F2344" s="100"/>
      <c r="G2344" s="100"/>
      <c r="H2344" s="100"/>
      <c r="I2344" s="100"/>
      <c r="J2344" s="100"/>
      <c r="K2344" s="100"/>
      <c r="L2344" s="102"/>
      <c r="M2344" s="102"/>
      <c r="N2344" s="102"/>
      <c r="O2344" s="103"/>
      <c r="P2344" s="100"/>
      <c r="Q2344" s="100"/>
      <c r="R2344" s="100"/>
      <c r="S2344" s="100"/>
      <c r="T2344" s="100"/>
      <c r="U2344" s="100"/>
      <c r="V2344" s="100"/>
      <c r="W2344" s="100"/>
      <c r="X2344" s="100"/>
      <c r="Y2344" s="100"/>
      <c r="Z2344" s="100"/>
      <c r="AA2344" s="100"/>
    </row>
    <row r="2345" spans="1:27">
      <c r="A2345" s="99"/>
      <c r="B2345" s="100"/>
      <c r="C2345" s="100"/>
      <c r="D2345" s="100"/>
      <c r="E2345" s="100"/>
      <c r="F2345" s="100"/>
      <c r="G2345" s="100"/>
      <c r="H2345" s="100"/>
      <c r="I2345" s="100"/>
      <c r="J2345" s="100"/>
      <c r="K2345" s="100"/>
      <c r="L2345" s="102"/>
      <c r="M2345" s="102"/>
      <c r="N2345" s="102"/>
      <c r="O2345" s="103"/>
      <c r="P2345" s="100"/>
      <c r="Q2345" s="100"/>
      <c r="R2345" s="100"/>
      <c r="S2345" s="100"/>
      <c r="T2345" s="100"/>
      <c r="U2345" s="100"/>
      <c r="V2345" s="100"/>
      <c r="W2345" s="100"/>
      <c r="X2345" s="100"/>
      <c r="Y2345" s="100"/>
      <c r="Z2345" s="100"/>
      <c r="AA2345" s="100"/>
    </row>
    <row r="2346" spans="1:27">
      <c r="A2346" s="99"/>
      <c r="B2346" s="100"/>
      <c r="C2346" s="100"/>
      <c r="D2346" s="100"/>
      <c r="E2346" s="100"/>
      <c r="F2346" s="100"/>
      <c r="G2346" s="100"/>
      <c r="H2346" s="100"/>
      <c r="I2346" s="100"/>
      <c r="J2346" s="100"/>
      <c r="K2346" s="100"/>
      <c r="L2346" s="102"/>
      <c r="M2346" s="102"/>
      <c r="N2346" s="102"/>
      <c r="O2346" s="103"/>
      <c r="P2346" s="100"/>
      <c r="Q2346" s="100"/>
      <c r="R2346" s="100"/>
      <c r="S2346" s="100"/>
      <c r="T2346" s="100"/>
      <c r="U2346" s="100"/>
      <c r="V2346" s="100"/>
      <c r="W2346" s="100"/>
      <c r="X2346" s="100"/>
      <c r="Y2346" s="100"/>
      <c r="Z2346" s="100"/>
      <c r="AA2346" s="100"/>
    </row>
    <row r="2347" spans="1:27">
      <c r="A2347" s="99"/>
      <c r="B2347" s="100"/>
      <c r="C2347" s="100"/>
      <c r="D2347" s="100"/>
      <c r="E2347" s="100"/>
      <c r="F2347" s="100"/>
      <c r="G2347" s="100"/>
      <c r="H2347" s="100"/>
      <c r="I2347" s="100"/>
      <c r="J2347" s="100"/>
      <c r="K2347" s="100"/>
      <c r="L2347" s="102"/>
      <c r="M2347" s="102"/>
      <c r="N2347" s="102"/>
      <c r="O2347" s="103"/>
      <c r="P2347" s="100"/>
      <c r="Q2347" s="100"/>
      <c r="R2347" s="100"/>
      <c r="S2347" s="100"/>
      <c r="T2347" s="100"/>
      <c r="U2347" s="100"/>
      <c r="V2347" s="100"/>
      <c r="W2347" s="100"/>
      <c r="X2347" s="100"/>
      <c r="Y2347" s="100"/>
      <c r="Z2347" s="100"/>
      <c r="AA2347" s="100"/>
    </row>
    <row r="2348" spans="1:27">
      <c r="A2348" s="99"/>
      <c r="B2348" s="100"/>
      <c r="C2348" s="100"/>
      <c r="D2348" s="100"/>
      <c r="E2348" s="100"/>
      <c r="F2348" s="100"/>
      <c r="G2348" s="100"/>
      <c r="H2348" s="100"/>
      <c r="I2348" s="100"/>
      <c r="J2348" s="100"/>
      <c r="K2348" s="100"/>
      <c r="L2348" s="102"/>
      <c r="M2348" s="102"/>
      <c r="N2348" s="102"/>
      <c r="O2348" s="103"/>
      <c r="P2348" s="100"/>
      <c r="Q2348" s="100"/>
      <c r="R2348" s="100"/>
      <c r="S2348" s="100"/>
      <c r="T2348" s="100"/>
      <c r="U2348" s="100"/>
      <c r="V2348" s="100"/>
      <c r="W2348" s="100"/>
      <c r="X2348" s="100"/>
      <c r="Y2348" s="100"/>
      <c r="Z2348" s="100"/>
      <c r="AA2348" s="100"/>
    </row>
    <row r="2349" spans="1:27">
      <c r="A2349" s="99"/>
      <c r="B2349" s="100"/>
      <c r="C2349" s="100"/>
      <c r="D2349" s="100"/>
      <c r="E2349" s="100"/>
      <c r="F2349" s="100"/>
      <c r="G2349" s="100"/>
      <c r="H2349" s="100"/>
      <c r="I2349" s="100"/>
      <c r="J2349" s="100"/>
      <c r="K2349" s="100"/>
      <c r="L2349" s="102"/>
      <c r="M2349" s="102"/>
      <c r="N2349" s="102"/>
      <c r="O2349" s="103"/>
      <c r="P2349" s="100"/>
      <c r="Q2349" s="100"/>
      <c r="R2349" s="100"/>
      <c r="S2349" s="100"/>
      <c r="T2349" s="100"/>
      <c r="U2349" s="100"/>
      <c r="V2349" s="100"/>
      <c r="W2349" s="100"/>
      <c r="X2349" s="100"/>
      <c r="Y2349" s="100"/>
      <c r="Z2349" s="100"/>
      <c r="AA2349" s="100"/>
    </row>
    <row r="2350" spans="1:27">
      <c r="A2350" s="99"/>
      <c r="B2350" s="100"/>
      <c r="C2350" s="100"/>
      <c r="D2350" s="100"/>
      <c r="E2350" s="100"/>
      <c r="F2350" s="100"/>
      <c r="G2350" s="100"/>
      <c r="H2350" s="100"/>
      <c r="I2350" s="100"/>
      <c r="J2350" s="100"/>
      <c r="K2350" s="100"/>
      <c r="L2350" s="102"/>
      <c r="M2350" s="102"/>
      <c r="N2350" s="102"/>
      <c r="O2350" s="103"/>
      <c r="P2350" s="100"/>
      <c r="Q2350" s="100"/>
      <c r="R2350" s="100"/>
      <c r="S2350" s="100"/>
      <c r="T2350" s="100"/>
      <c r="U2350" s="100"/>
      <c r="V2350" s="100"/>
      <c r="W2350" s="100"/>
      <c r="X2350" s="100"/>
      <c r="Y2350" s="100"/>
      <c r="Z2350" s="100"/>
      <c r="AA2350" s="100"/>
    </row>
    <row r="2351" spans="1:27">
      <c r="A2351" s="99"/>
      <c r="B2351" s="100"/>
      <c r="C2351" s="100"/>
      <c r="D2351" s="100"/>
      <c r="E2351" s="100"/>
      <c r="F2351" s="100"/>
      <c r="G2351" s="100"/>
      <c r="H2351" s="100"/>
      <c r="I2351" s="100"/>
      <c r="J2351" s="100"/>
      <c r="K2351" s="100"/>
      <c r="L2351" s="102"/>
      <c r="M2351" s="102"/>
      <c r="N2351" s="102"/>
      <c r="O2351" s="103"/>
      <c r="P2351" s="100"/>
      <c r="Q2351" s="100"/>
      <c r="R2351" s="100"/>
      <c r="S2351" s="100"/>
      <c r="T2351" s="100"/>
      <c r="U2351" s="100"/>
      <c r="V2351" s="100"/>
      <c r="W2351" s="100"/>
      <c r="X2351" s="100"/>
      <c r="Y2351" s="100"/>
      <c r="Z2351" s="100"/>
      <c r="AA2351" s="100"/>
    </row>
    <row r="2352" spans="1:27">
      <c r="A2352" s="99"/>
      <c r="B2352" s="100"/>
      <c r="C2352" s="100"/>
      <c r="D2352" s="100"/>
      <c r="E2352" s="100"/>
      <c r="F2352" s="100"/>
      <c r="G2352" s="100"/>
      <c r="H2352" s="100"/>
      <c r="I2352" s="100"/>
      <c r="J2352" s="100"/>
      <c r="K2352" s="100"/>
      <c r="L2352" s="102"/>
      <c r="M2352" s="102"/>
      <c r="N2352" s="102"/>
      <c r="O2352" s="103"/>
      <c r="P2352" s="100"/>
      <c r="Q2352" s="100"/>
      <c r="R2352" s="100"/>
      <c r="S2352" s="100"/>
      <c r="T2352" s="100"/>
      <c r="U2352" s="100"/>
      <c r="V2352" s="100"/>
      <c r="W2352" s="100"/>
      <c r="X2352" s="100"/>
      <c r="Y2352" s="100"/>
      <c r="Z2352" s="100"/>
      <c r="AA2352" s="100"/>
    </row>
    <row r="2353" spans="1:27">
      <c r="A2353" s="99"/>
      <c r="B2353" s="100"/>
      <c r="C2353" s="100"/>
      <c r="D2353" s="100"/>
      <c r="E2353" s="100"/>
      <c r="F2353" s="100"/>
      <c r="G2353" s="100"/>
      <c r="H2353" s="100"/>
      <c r="I2353" s="100"/>
      <c r="J2353" s="100"/>
      <c r="K2353" s="100"/>
      <c r="L2353" s="102"/>
      <c r="M2353" s="102"/>
      <c r="N2353" s="102"/>
      <c r="O2353" s="103"/>
      <c r="P2353" s="100"/>
      <c r="Q2353" s="100"/>
      <c r="R2353" s="100"/>
      <c r="S2353" s="100"/>
      <c r="T2353" s="100"/>
      <c r="U2353" s="100"/>
      <c r="V2353" s="100"/>
      <c r="W2353" s="100"/>
      <c r="X2353" s="100"/>
      <c r="Y2353" s="100"/>
      <c r="Z2353" s="100"/>
      <c r="AA2353" s="100"/>
    </row>
    <row r="2354" spans="1:27">
      <c r="A2354" s="99"/>
      <c r="B2354" s="100"/>
      <c r="C2354" s="100"/>
      <c r="D2354" s="100"/>
      <c r="E2354" s="100"/>
      <c r="F2354" s="100"/>
      <c r="G2354" s="100"/>
      <c r="H2354" s="100"/>
      <c r="I2354" s="100"/>
      <c r="J2354" s="100"/>
      <c r="K2354" s="100"/>
      <c r="L2354" s="102"/>
      <c r="M2354" s="102"/>
      <c r="N2354" s="102"/>
      <c r="O2354" s="103"/>
      <c r="P2354" s="100"/>
      <c r="Q2354" s="100"/>
      <c r="R2354" s="100"/>
      <c r="S2354" s="100"/>
      <c r="T2354" s="100"/>
      <c r="U2354" s="100"/>
      <c r="V2354" s="100"/>
      <c r="W2354" s="100"/>
      <c r="X2354" s="100"/>
      <c r="Y2354" s="100"/>
      <c r="Z2354" s="100"/>
      <c r="AA2354" s="100"/>
    </row>
    <row r="2355" spans="1:27">
      <c r="A2355" s="99"/>
      <c r="B2355" s="100"/>
      <c r="C2355" s="100"/>
      <c r="D2355" s="100"/>
      <c r="E2355" s="100"/>
      <c r="F2355" s="100"/>
      <c r="G2355" s="100"/>
      <c r="H2355" s="100"/>
      <c r="I2355" s="100"/>
      <c r="J2355" s="100"/>
      <c r="K2355" s="100"/>
      <c r="L2355" s="102"/>
      <c r="M2355" s="102"/>
      <c r="N2355" s="102"/>
      <c r="O2355" s="103"/>
      <c r="P2355" s="100"/>
      <c r="Q2355" s="100"/>
      <c r="R2355" s="100"/>
      <c r="S2355" s="100"/>
      <c r="T2355" s="100"/>
      <c r="U2355" s="100"/>
      <c r="V2355" s="100"/>
      <c r="W2355" s="100"/>
      <c r="X2355" s="100"/>
      <c r="Y2355" s="100"/>
      <c r="Z2355" s="100"/>
      <c r="AA2355" s="100"/>
    </row>
    <row r="2356" spans="1:27">
      <c r="A2356" s="99"/>
      <c r="B2356" s="100"/>
      <c r="C2356" s="100"/>
      <c r="D2356" s="100"/>
      <c r="E2356" s="100"/>
      <c r="F2356" s="100"/>
      <c r="G2356" s="100"/>
      <c r="H2356" s="100"/>
      <c r="I2356" s="100"/>
      <c r="J2356" s="100"/>
      <c r="K2356" s="100"/>
      <c r="L2356" s="102"/>
      <c r="M2356" s="102"/>
      <c r="N2356" s="102"/>
      <c r="O2356" s="103"/>
      <c r="P2356" s="100"/>
      <c r="Q2356" s="100"/>
      <c r="R2356" s="100"/>
      <c r="S2356" s="100"/>
      <c r="T2356" s="100"/>
      <c r="U2356" s="100"/>
      <c r="V2356" s="100"/>
      <c r="W2356" s="100"/>
      <c r="X2356" s="100"/>
      <c r="Y2356" s="100"/>
      <c r="Z2356" s="100"/>
      <c r="AA2356" s="100"/>
    </row>
    <row r="2357" spans="1:27">
      <c r="A2357" s="99"/>
      <c r="B2357" s="100"/>
      <c r="C2357" s="100"/>
      <c r="D2357" s="100"/>
      <c r="E2357" s="100"/>
      <c r="F2357" s="100"/>
      <c r="G2357" s="100"/>
      <c r="H2357" s="100"/>
      <c r="I2357" s="100"/>
      <c r="J2357" s="100"/>
      <c r="K2357" s="100"/>
      <c r="L2357" s="102"/>
      <c r="M2357" s="102"/>
      <c r="N2357" s="102"/>
      <c r="O2357" s="103"/>
      <c r="P2357" s="100"/>
      <c r="Q2357" s="100"/>
      <c r="R2357" s="100"/>
      <c r="S2357" s="100"/>
      <c r="T2357" s="100"/>
      <c r="U2357" s="100"/>
      <c r="V2357" s="100"/>
      <c r="W2357" s="100"/>
      <c r="X2357" s="100"/>
      <c r="Y2357" s="100"/>
      <c r="Z2357" s="100"/>
      <c r="AA2357" s="100"/>
    </row>
    <row r="2358" spans="1:27">
      <c r="A2358" s="99"/>
      <c r="B2358" s="100"/>
      <c r="C2358" s="100"/>
      <c r="D2358" s="100"/>
      <c r="E2358" s="100"/>
      <c r="F2358" s="100"/>
      <c r="G2358" s="100"/>
      <c r="H2358" s="100"/>
      <c r="I2358" s="100"/>
      <c r="J2358" s="100"/>
      <c r="K2358" s="100"/>
      <c r="L2358" s="102"/>
      <c r="M2358" s="102"/>
      <c r="N2358" s="102"/>
      <c r="O2358" s="103"/>
      <c r="P2358" s="100"/>
      <c r="Q2358" s="100"/>
      <c r="R2358" s="100"/>
      <c r="S2358" s="100"/>
      <c r="T2358" s="100"/>
      <c r="U2358" s="100"/>
      <c r="V2358" s="100"/>
      <c r="W2358" s="100"/>
      <c r="X2358" s="100"/>
      <c r="Y2358" s="100"/>
      <c r="Z2358" s="100"/>
      <c r="AA2358" s="100"/>
    </row>
    <row r="2359" spans="1:27">
      <c r="A2359" s="99"/>
      <c r="B2359" s="100"/>
      <c r="C2359" s="100"/>
      <c r="D2359" s="100"/>
      <c r="E2359" s="100"/>
      <c r="F2359" s="100"/>
      <c r="G2359" s="100"/>
      <c r="H2359" s="100"/>
      <c r="I2359" s="100"/>
      <c r="J2359" s="100"/>
      <c r="K2359" s="100"/>
      <c r="L2359" s="102"/>
      <c r="M2359" s="102"/>
      <c r="N2359" s="102"/>
      <c r="O2359" s="103"/>
      <c r="P2359" s="100"/>
      <c r="Q2359" s="100"/>
      <c r="R2359" s="100"/>
      <c r="S2359" s="100"/>
      <c r="T2359" s="100"/>
      <c r="U2359" s="100"/>
      <c r="V2359" s="100"/>
      <c r="W2359" s="100"/>
      <c r="X2359" s="100"/>
      <c r="Y2359" s="100"/>
      <c r="Z2359" s="100"/>
      <c r="AA2359" s="100"/>
    </row>
    <row r="2360" spans="1:27">
      <c r="A2360" s="99"/>
      <c r="B2360" s="100"/>
      <c r="C2360" s="100"/>
      <c r="D2360" s="100"/>
      <c r="E2360" s="100"/>
      <c r="F2360" s="100"/>
      <c r="G2360" s="100"/>
      <c r="H2360" s="100"/>
      <c r="I2360" s="100"/>
      <c r="J2360" s="100"/>
      <c r="K2360" s="100"/>
      <c r="L2360" s="102"/>
      <c r="M2360" s="102"/>
      <c r="N2360" s="102"/>
      <c r="O2360" s="103"/>
      <c r="P2360" s="100"/>
      <c r="Q2360" s="100"/>
      <c r="R2360" s="100"/>
      <c r="S2360" s="100"/>
      <c r="T2360" s="100"/>
      <c r="U2360" s="100"/>
      <c r="V2360" s="100"/>
      <c r="W2360" s="100"/>
      <c r="X2360" s="100"/>
      <c r="Y2360" s="100"/>
      <c r="Z2360" s="100"/>
      <c r="AA2360" s="100"/>
    </row>
    <row r="2361" spans="1:27">
      <c r="A2361" s="99"/>
      <c r="B2361" s="100"/>
      <c r="C2361" s="100"/>
      <c r="D2361" s="100"/>
      <c r="E2361" s="100"/>
      <c r="F2361" s="100"/>
      <c r="G2361" s="100"/>
      <c r="H2361" s="100"/>
      <c r="I2361" s="100"/>
      <c r="J2361" s="100"/>
      <c r="K2361" s="100"/>
      <c r="L2361" s="102"/>
      <c r="M2361" s="102"/>
      <c r="N2361" s="102"/>
      <c r="O2361" s="103"/>
      <c r="P2361" s="100"/>
      <c r="Q2361" s="100"/>
      <c r="R2361" s="100"/>
      <c r="S2361" s="100"/>
      <c r="T2361" s="100"/>
      <c r="U2361" s="100"/>
      <c r="V2361" s="100"/>
      <c r="W2361" s="100"/>
      <c r="X2361" s="100"/>
      <c r="Y2361" s="100"/>
      <c r="Z2361" s="100"/>
      <c r="AA2361" s="100"/>
    </row>
    <row r="2362" spans="1:27">
      <c r="A2362" s="99"/>
      <c r="B2362" s="100"/>
      <c r="C2362" s="100"/>
      <c r="D2362" s="100"/>
      <c r="E2362" s="100"/>
      <c r="F2362" s="100"/>
      <c r="G2362" s="100"/>
      <c r="H2362" s="100"/>
      <c r="I2362" s="100"/>
      <c r="J2362" s="100"/>
      <c r="K2362" s="100"/>
      <c r="L2362" s="102"/>
      <c r="M2362" s="102"/>
      <c r="N2362" s="102"/>
      <c r="O2362" s="103"/>
      <c r="P2362" s="100"/>
      <c r="Q2362" s="100"/>
      <c r="R2362" s="100"/>
      <c r="S2362" s="100"/>
      <c r="T2362" s="100"/>
      <c r="U2362" s="100"/>
      <c r="V2362" s="100"/>
      <c r="W2362" s="100"/>
      <c r="X2362" s="100"/>
      <c r="Y2362" s="100"/>
      <c r="Z2362" s="100"/>
      <c r="AA2362" s="100"/>
    </row>
    <row r="2363" spans="1:27">
      <c r="A2363" s="99"/>
      <c r="B2363" s="100"/>
      <c r="C2363" s="100"/>
      <c r="D2363" s="100"/>
      <c r="E2363" s="100"/>
      <c r="F2363" s="100"/>
      <c r="G2363" s="100"/>
      <c r="H2363" s="100"/>
      <c r="I2363" s="100"/>
      <c r="J2363" s="100"/>
      <c r="K2363" s="100"/>
      <c r="L2363" s="102"/>
      <c r="M2363" s="102"/>
      <c r="N2363" s="102"/>
      <c r="O2363" s="103"/>
      <c r="P2363" s="100"/>
      <c r="Q2363" s="100"/>
      <c r="R2363" s="100"/>
      <c r="S2363" s="100"/>
      <c r="T2363" s="100"/>
      <c r="U2363" s="100"/>
      <c r="V2363" s="100"/>
      <c r="W2363" s="100"/>
      <c r="X2363" s="100"/>
      <c r="Y2363" s="100"/>
      <c r="Z2363" s="100"/>
      <c r="AA2363" s="100"/>
    </row>
    <row r="2364" spans="1:27">
      <c r="A2364" s="99"/>
      <c r="B2364" s="100"/>
      <c r="C2364" s="100"/>
      <c r="D2364" s="100"/>
      <c r="E2364" s="100"/>
      <c r="F2364" s="100"/>
      <c r="G2364" s="100"/>
      <c r="H2364" s="100"/>
      <c r="I2364" s="100"/>
      <c r="J2364" s="100"/>
      <c r="K2364" s="100"/>
      <c r="L2364" s="102"/>
      <c r="M2364" s="102"/>
      <c r="N2364" s="102"/>
      <c r="O2364" s="103"/>
      <c r="P2364" s="100"/>
      <c r="Q2364" s="100"/>
      <c r="R2364" s="100"/>
      <c r="S2364" s="100"/>
      <c r="T2364" s="100"/>
      <c r="U2364" s="100"/>
      <c r="V2364" s="100"/>
      <c r="W2364" s="100"/>
      <c r="X2364" s="100"/>
      <c r="Y2364" s="100"/>
      <c r="Z2364" s="100"/>
      <c r="AA2364" s="100"/>
    </row>
    <row r="2365" spans="1:27">
      <c r="A2365" s="99"/>
      <c r="B2365" s="100"/>
      <c r="C2365" s="100"/>
      <c r="D2365" s="100"/>
      <c r="E2365" s="100"/>
      <c r="F2365" s="100"/>
      <c r="G2365" s="100"/>
      <c r="H2365" s="100"/>
      <c r="I2365" s="100"/>
      <c r="J2365" s="100"/>
      <c r="K2365" s="100"/>
      <c r="L2365" s="102"/>
      <c r="M2365" s="102"/>
      <c r="N2365" s="102"/>
      <c r="O2365" s="103"/>
      <c r="P2365" s="100"/>
      <c r="Q2365" s="100"/>
      <c r="R2365" s="100"/>
      <c r="S2365" s="100"/>
      <c r="T2365" s="100"/>
      <c r="U2365" s="100"/>
      <c r="V2365" s="100"/>
      <c r="W2365" s="100"/>
      <c r="X2365" s="100"/>
      <c r="Y2365" s="100"/>
      <c r="Z2365" s="100"/>
      <c r="AA2365" s="100"/>
    </row>
    <row r="2366" spans="1:27">
      <c r="A2366" s="99"/>
      <c r="B2366" s="100"/>
      <c r="C2366" s="100"/>
      <c r="D2366" s="100"/>
      <c r="E2366" s="100"/>
      <c r="F2366" s="100"/>
      <c r="G2366" s="100"/>
      <c r="H2366" s="100"/>
      <c r="I2366" s="100"/>
      <c r="J2366" s="100"/>
      <c r="K2366" s="100"/>
      <c r="L2366" s="102"/>
      <c r="M2366" s="102"/>
      <c r="N2366" s="102"/>
      <c r="O2366" s="103"/>
      <c r="P2366" s="100"/>
      <c r="Q2366" s="100"/>
      <c r="R2366" s="100"/>
      <c r="S2366" s="100"/>
      <c r="T2366" s="100"/>
      <c r="U2366" s="100"/>
      <c r="V2366" s="100"/>
      <c r="W2366" s="100"/>
      <c r="X2366" s="100"/>
      <c r="Y2366" s="100"/>
      <c r="Z2366" s="100"/>
      <c r="AA2366" s="100"/>
    </row>
    <row r="2367" spans="1:27">
      <c r="A2367" s="99"/>
      <c r="B2367" s="100"/>
      <c r="C2367" s="100"/>
      <c r="D2367" s="100"/>
      <c r="E2367" s="100"/>
      <c r="F2367" s="100"/>
      <c r="G2367" s="100"/>
      <c r="H2367" s="100"/>
      <c r="I2367" s="100"/>
      <c r="J2367" s="100"/>
      <c r="K2367" s="100"/>
      <c r="L2367" s="102"/>
      <c r="M2367" s="102"/>
      <c r="N2367" s="102"/>
      <c r="O2367" s="103"/>
      <c r="P2367" s="100"/>
      <c r="Q2367" s="100"/>
      <c r="R2367" s="100"/>
      <c r="S2367" s="100"/>
      <c r="T2367" s="100"/>
      <c r="U2367" s="100"/>
      <c r="V2367" s="100"/>
      <c r="W2367" s="100"/>
      <c r="X2367" s="100"/>
      <c r="Y2367" s="100"/>
      <c r="Z2367" s="100"/>
      <c r="AA2367" s="100"/>
    </row>
    <row r="2368" spans="1:27">
      <c r="A2368" s="99"/>
      <c r="B2368" s="100"/>
      <c r="C2368" s="100"/>
      <c r="D2368" s="100"/>
      <c r="E2368" s="100"/>
      <c r="F2368" s="100"/>
      <c r="G2368" s="100"/>
      <c r="H2368" s="100"/>
      <c r="I2368" s="100"/>
      <c r="J2368" s="100"/>
      <c r="K2368" s="100"/>
      <c r="L2368" s="102"/>
      <c r="M2368" s="102"/>
      <c r="N2368" s="102"/>
      <c r="O2368" s="103"/>
      <c r="P2368" s="100"/>
      <c r="Q2368" s="100"/>
      <c r="R2368" s="100"/>
      <c r="S2368" s="100"/>
      <c r="T2368" s="100"/>
      <c r="U2368" s="100"/>
      <c r="V2368" s="100"/>
      <c r="W2368" s="100"/>
      <c r="X2368" s="100"/>
      <c r="Y2368" s="100"/>
      <c r="Z2368" s="100"/>
      <c r="AA2368" s="100"/>
    </row>
    <row r="2369" spans="1:27">
      <c r="A2369" s="99"/>
      <c r="B2369" s="100"/>
      <c r="C2369" s="100"/>
      <c r="D2369" s="100"/>
      <c r="E2369" s="100"/>
      <c r="F2369" s="100"/>
      <c r="G2369" s="100"/>
      <c r="H2369" s="100"/>
      <c r="I2369" s="100"/>
      <c r="J2369" s="100"/>
      <c r="K2369" s="100"/>
      <c r="L2369" s="102"/>
      <c r="M2369" s="102"/>
      <c r="N2369" s="102"/>
      <c r="O2369" s="103"/>
      <c r="P2369" s="100"/>
      <c r="Q2369" s="100"/>
      <c r="R2369" s="100"/>
      <c r="S2369" s="100"/>
      <c r="T2369" s="100"/>
      <c r="U2369" s="100"/>
      <c r="V2369" s="100"/>
      <c r="W2369" s="100"/>
      <c r="X2369" s="100"/>
      <c r="Y2369" s="100"/>
      <c r="Z2369" s="100"/>
      <c r="AA2369" s="100"/>
    </row>
    <row r="2370" spans="1:27">
      <c r="A2370" s="99"/>
      <c r="B2370" s="100"/>
      <c r="C2370" s="100"/>
      <c r="D2370" s="100"/>
      <c r="E2370" s="100"/>
      <c r="F2370" s="100"/>
      <c r="G2370" s="100"/>
      <c r="H2370" s="100"/>
      <c r="I2370" s="100"/>
      <c r="J2370" s="100"/>
      <c r="K2370" s="100"/>
      <c r="L2370" s="102"/>
      <c r="M2370" s="102"/>
      <c r="N2370" s="102"/>
      <c r="O2370" s="103"/>
      <c r="P2370" s="100"/>
      <c r="Q2370" s="100"/>
      <c r="R2370" s="100"/>
      <c r="S2370" s="100"/>
      <c r="T2370" s="100"/>
      <c r="U2370" s="100"/>
      <c r="V2370" s="100"/>
      <c r="W2370" s="100"/>
      <c r="X2370" s="100"/>
      <c r="Y2370" s="100"/>
      <c r="Z2370" s="100"/>
      <c r="AA2370" s="100"/>
    </row>
    <row r="2371" spans="1:27">
      <c r="A2371" s="99"/>
      <c r="B2371" s="100"/>
      <c r="C2371" s="100"/>
      <c r="D2371" s="100"/>
      <c r="E2371" s="100"/>
      <c r="F2371" s="100"/>
      <c r="G2371" s="100"/>
      <c r="H2371" s="100"/>
      <c r="I2371" s="100"/>
      <c r="J2371" s="100"/>
      <c r="K2371" s="100"/>
      <c r="L2371" s="102"/>
      <c r="M2371" s="102"/>
      <c r="N2371" s="102"/>
      <c r="O2371" s="103"/>
      <c r="P2371" s="100"/>
      <c r="Q2371" s="100"/>
      <c r="R2371" s="100"/>
      <c r="S2371" s="100"/>
      <c r="T2371" s="100"/>
      <c r="U2371" s="100"/>
      <c r="V2371" s="100"/>
      <c r="W2371" s="100"/>
      <c r="X2371" s="100"/>
      <c r="Y2371" s="100"/>
      <c r="Z2371" s="100"/>
      <c r="AA2371" s="100"/>
    </row>
    <row r="2372" spans="1:27">
      <c r="A2372" s="99"/>
      <c r="B2372" s="100"/>
      <c r="C2372" s="100"/>
      <c r="D2372" s="100"/>
      <c r="E2372" s="100"/>
      <c r="F2372" s="100"/>
      <c r="G2372" s="100"/>
      <c r="H2372" s="100"/>
      <c r="I2372" s="100"/>
      <c r="J2372" s="100"/>
      <c r="K2372" s="100"/>
      <c r="L2372" s="102"/>
      <c r="M2372" s="102"/>
      <c r="N2372" s="102"/>
      <c r="O2372" s="103"/>
      <c r="P2372" s="100"/>
      <c r="Q2372" s="100"/>
      <c r="R2372" s="100"/>
      <c r="S2372" s="100"/>
      <c r="T2372" s="100"/>
      <c r="U2372" s="100"/>
      <c r="V2372" s="100"/>
      <c r="W2372" s="100"/>
      <c r="X2372" s="100"/>
      <c r="Y2372" s="100"/>
      <c r="Z2372" s="100"/>
      <c r="AA2372" s="100"/>
    </row>
    <row r="2373" spans="1:27">
      <c r="A2373" s="99"/>
      <c r="B2373" s="100"/>
      <c r="C2373" s="100"/>
      <c r="D2373" s="100"/>
      <c r="E2373" s="100"/>
      <c r="F2373" s="100"/>
      <c r="G2373" s="100"/>
      <c r="H2373" s="100"/>
      <c r="I2373" s="100"/>
      <c r="J2373" s="100"/>
      <c r="K2373" s="100"/>
      <c r="L2373" s="102"/>
      <c r="M2373" s="102"/>
      <c r="N2373" s="102"/>
      <c r="O2373" s="103"/>
      <c r="P2373" s="100"/>
      <c r="Q2373" s="100"/>
      <c r="R2373" s="100"/>
      <c r="S2373" s="100"/>
      <c r="T2373" s="100"/>
      <c r="U2373" s="100"/>
      <c r="V2373" s="100"/>
      <c r="W2373" s="100"/>
      <c r="X2373" s="100"/>
      <c r="Y2373" s="100"/>
      <c r="Z2373" s="100"/>
      <c r="AA2373" s="100"/>
    </row>
    <row r="2374" spans="1:27">
      <c r="A2374" s="99"/>
      <c r="B2374" s="100"/>
      <c r="C2374" s="100"/>
      <c r="D2374" s="100"/>
      <c r="E2374" s="100"/>
      <c r="F2374" s="100"/>
      <c r="G2374" s="100"/>
      <c r="H2374" s="100"/>
      <c r="I2374" s="100"/>
      <c r="J2374" s="100"/>
      <c r="K2374" s="100"/>
      <c r="L2374" s="102"/>
      <c r="M2374" s="102"/>
      <c r="N2374" s="102"/>
      <c r="O2374" s="103"/>
      <c r="P2374" s="100"/>
      <c r="Q2374" s="100"/>
      <c r="R2374" s="100"/>
      <c r="S2374" s="100"/>
      <c r="T2374" s="100"/>
      <c r="U2374" s="100"/>
      <c r="V2374" s="100"/>
      <c r="W2374" s="100"/>
      <c r="X2374" s="100"/>
      <c r="Y2374" s="100"/>
      <c r="Z2374" s="100"/>
      <c r="AA2374" s="100"/>
    </row>
    <row r="2375" spans="1:27">
      <c r="A2375" s="99"/>
      <c r="B2375" s="100"/>
      <c r="C2375" s="100"/>
      <c r="D2375" s="100"/>
      <c r="E2375" s="100"/>
      <c r="F2375" s="100"/>
      <c r="G2375" s="100"/>
      <c r="H2375" s="100"/>
      <c r="I2375" s="100"/>
      <c r="J2375" s="100"/>
      <c r="K2375" s="100"/>
      <c r="L2375" s="102"/>
      <c r="M2375" s="102"/>
      <c r="N2375" s="102"/>
      <c r="O2375" s="103"/>
      <c r="P2375" s="100"/>
      <c r="Q2375" s="100"/>
      <c r="R2375" s="100"/>
      <c r="S2375" s="100"/>
      <c r="T2375" s="100"/>
      <c r="U2375" s="100"/>
      <c r="V2375" s="100"/>
      <c r="W2375" s="100"/>
      <c r="X2375" s="100"/>
      <c r="Y2375" s="100"/>
      <c r="Z2375" s="100"/>
      <c r="AA2375" s="100"/>
    </row>
    <row r="2376" spans="1:27">
      <c r="A2376" s="99"/>
      <c r="B2376" s="100"/>
      <c r="C2376" s="100"/>
      <c r="D2376" s="100"/>
      <c r="E2376" s="100"/>
      <c r="F2376" s="100"/>
      <c r="G2376" s="100"/>
      <c r="H2376" s="100"/>
      <c r="I2376" s="100"/>
      <c r="J2376" s="100"/>
      <c r="K2376" s="100"/>
      <c r="L2376" s="102"/>
      <c r="M2376" s="102"/>
      <c r="N2376" s="102"/>
      <c r="O2376" s="103"/>
      <c r="P2376" s="100"/>
      <c r="Q2376" s="100"/>
      <c r="R2376" s="100"/>
      <c r="S2376" s="100"/>
      <c r="T2376" s="100"/>
      <c r="U2376" s="100"/>
      <c r="V2376" s="100"/>
      <c r="W2376" s="100"/>
      <c r="X2376" s="100"/>
      <c r="Y2376" s="100"/>
      <c r="Z2376" s="100"/>
      <c r="AA2376" s="100"/>
    </row>
    <row r="2377" spans="1:27">
      <c r="A2377" s="99"/>
      <c r="B2377" s="100"/>
      <c r="C2377" s="100"/>
      <c r="D2377" s="100"/>
      <c r="E2377" s="100"/>
      <c r="F2377" s="100"/>
      <c r="G2377" s="100"/>
      <c r="H2377" s="100"/>
      <c r="I2377" s="100"/>
      <c r="J2377" s="100"/>
      <c r="K2377" s="100"/>
      <c r="L2377" s="102"/>
      <c r="M2377" s="102"/>
      <c r="N2377" s="102"/>
      <c r="O2377" s="103"/>
      <c r="P2377" s="100"/>
      <c r="Q2377" s="100"/>
      <c r="R2377" s="100"/>
      <c r="S2377" s="100"/>
      <c r="T2377" s="100"/>
      <c r="U2377" s="100"/>
      <c r="V2377" s="100"/>
      <c r="W2377" s="100"/>
      <c r="X2377" s="100"/>
      <c r="Y2377" s="100"/>
      <c r="Z2377" s="100"/>
      <c r="AA2377" s="100"/>
    </row>
    <row r="2378" spans="1:27">
      <c r="A2378" s="99"/>
      <c r="B2378" s="100"/>
      <c r="C2378" s="100"/>
      <c r="D2378" s="100"/>
      <c r="E2378" s="100"/>
      <c r="F2378" s="100"/>
      <c r="G2378" s="100"/>
      <c r="H2378" s="100"/>
      <c r="I2378" s="100"/>
      <c r="J2378" s="100"/>
      <c r="K2378" s="100"/>
      <c r="L2378" s="102"/>
      <c r="M2378" s="102"/>
      <c r="N2378" s="102"/>
      <c r="O2378" s="103"/>
      <c r="P2378" s="100"/>
      <c r="Q2378" s="100"/>
      <c r="R2378" s="100"/>
      <c r="S2378" s="100"/>
      <c r="T2378" s="100"/>
      <c r="U2378" s="100"/>
      <c r="V2378" s="100"/>
      <c r="W2378" s="100"/>
      <c r="X2378" s="100"/>
      <c r="Y2378" s="100"/>
      <c r="Z2378" s="100"/>
      <c r="AA2378" s="100"/>
    </row>
    <row r="2379" spans="1:27">
      <c r="A2379" s="99"/>
      <c r="B2379" s="100"/>
      <c r="C2379" s="100"/>
      <c r="D2379" s="100"/>
      <c r="E2379" s="100"/>
      <c r="F2379" s="100"/>
      <c r="G2379" s="100"/>
      <c r="H2379" s="100"/>
      <c r="I2379" s="100"/>
      <c r="J2379" s="100"/>
      <c r="K2379" s="100"/>
      <c r="L2379" s="102"/>
      <c r="M2379" s="102"/>
      <c r="N2379" s="102"/>
      <c r="O2379" s="103"/>
      <c r="P2379" s="100"/>
      <c r="Q2379" s="100"/>
      <c r="R2379" s="100"/>
      <c r="S2379" s="100"/>
      <c r="T2379" s="100"/>
      <c r="U2379" s="100"/>
      <c r="V2379" s="100"/>
      <c r="W2379" s="100"/>
      <c r="X2379" s="100"/>
      <c r="Y2379" s="100"/>
      <c r="Z2379" s="100"/>
      <c r="AA2379" s="100"/>
    </row>
    <row r="2380" spans="1:27">
      <c r="A2380" s="99"/>
      <c r="B2380" s="100"/>
      <c r="C2380" s="100"/>
      <c r="D2380" s="100"/>
      <c r="E2380" s="100"/>
      <c r="F2380" s="100"/>
      <c r="G2380" s="100"/>
      <c r="H2380" s="100"/>
      <c r="I2380" s="100"/>
      <c r="J2380" s="100"/>
      <c r="K2380" s="100"/>
      <c r="L2380" s="102"/>
      <c r="M2380" s="102"/>
      <c r="N2380" s="102"/>
      <c r="O2380" s="103"/>
      <c r="P2380" s="100"/>
      <c r="Q2380" s="100"/>
      <c r="R2380" s="100"/>
      <c r="S2380" s="100"/>
      <c r="T2380" s="100"/>
      <c r="U2380" s="100"/>
      <c r="V2380" s="100"/>
      <c r="W2380" s="100"/>
      <c r="X2380" s="100"/>
      <c r="Y2380" s="100"/>
      <c r="Z2380" s="100"/>
      <c r="AA2380" s="100"/>
    </row>
    <row r="2381" spans="1:27">
      <c r="A2381" s="99"/>
      <c r="B2381" s="100"/>
      <c r="C2381" s="100"/>
      <c r="D2381" s="100"/>
      <c r="E2381" s="100"/>
      <c r="F2381" s="100"/>
      <c r="G2381" s="100"/>
      <c r="H2381" s="100"/>
      <c r="I2381" s="100"/>
      <c r="J2381" s="100"/>
      <c r="K2381" s="100"/>
      <c r="L2381" s="102"/>
      <c r="M2381" s="102"/>
      <c r="N2381" s="102"/>
      <c r="O2381" s="103"/>
      <c r="P2381" s="100"/>
      <c r="Q2381" s="100"/>
      <c r="R2381" s="100"/>
      <c r="S2381" s="100"/>
      <c r="T2381" s="100"/>
      <c r="U2381" s="100"/>
      <c r="V2381" s="100"/>
      <c r="W2381" s="100"/>
      <c r="X2381" s="100"/>
      <c r="Y2381" s="100"/>
      <c r="Z2381" s="100"/>
      <c r="AA2381" s="100"/>
    </row>
    <row r="2382" spans="1:27">
      <c r="A2382" s="99"/>
      <c r="B2382" s="100"/>
      <c r="C2382" s="100"/>
      <c r="D2382" s="100"/>
      <c r="E2382" s="100"/>
      <c r="F2382" s="100"/>
      <c r="G2382" s="100"/>
      <c r="H2382" s="100"/>
      <c r="I2382" s="100"/>
      <c r="J2382" s="100"/>
      <c r="K2382" s="100"/>
      <c r="L2382" s="102"/>
      <c r="M2382" s="102"/>
      <c r="N2382" s="102"/>
      <c r="O2382" s="103"/>
      <c r="P2382" s="100"/>
      <c r="Q2382" s="100"/>
      <c r="R2382" s="100"/>
      <c r="S2382" s="100"/>
      <c r="T2382" s="100"/>
      <c r="U2382" s="100"/>
      <c r="V2382" s="100"/>
      <c r="W2382" s="100"/>
      <c r="X2382" s="100"/>
      <c r="Y2382" s="100"/>
      <c r="Z2382" s="100"/>
      <c r="AA2382" s="100"/>
    </row>
    <row r="2383" spans="1:27">
      <c r="A2383" s="99"/>
      <c r="B2383" s="100"/>
      <c r="C2383" s="100"/>
      <c r="D2383" s="100"/>
      <c r="E2383" s="100"/>
      <c r="F2383" s="100"/>
      <c r="G2383" s="100"/>
      <c r="H2383" s="100"/>
      <c r="I2383" s="100"/>
      <c r="J2383" s="100"/>
      <c r="K2383" s="100"/>
      <c r="L2383" s="102"/>
      <c r="M2383" s="102"/>
      <c r="N2383" s="102"/>
      <c r="O2383" s="103"/>
      <c r="P2383" s="100"/>
      <c r="Q2383" s="100"/>
      <c r="R2383" s="100"/>
      <c r="S2383" s="100"/>
      <c r="T2383" s="100"/>
      <c r="U2383" s="100"/>
      <c r="V2383" s="100"/>
      <c r="W2383" s="100"/>
      <c r="X2383" s="100"/>
      <c r="Y2383" s="100"/>
      <c r="Z2383" s="100"/>
      <c r="AA2383" s="100"/>
    </row>
    <row r="2384" spans="1:27">
      <c r="A2384" s="99"/>
      <c r="B2384" s="100"/>
      <c r="C2384" s="100"/>
      <c r="D2384" s="100"/>
      <c r="E2384" s="100"/>
      <c r="F2384" s="100"/>
      <c r="G2384" s="100"/>
      <c r="H2384" s="100"/>
      <c r="I2384" s="100"/>
      <c r="J2384" s="100"/>
      <c r="K2384" s="100"/>
      <c r="L2384" s="102"/>
      <c r="M2384" s="102"/>
      <c r="N2384" s="102"/>
      <c r="O2384" s="103"/>
      <c r="P2384" s="100"/>
      <c r="Q2384" s="100"/>
      <c r="R2384" s="100"/>
      <c r="S2384" s="100"/>
      <c r="T2384" s="100"/>
      <c r="U2384" s="100"/>
      <c r="V2384" s="100"/>
      <c r="W2384" s="100"/>
      <c r="X2384" s="100"/>
      <c r="Y2384" s="100"/>
      <c r="Z2384" s="100"/>
      <c r="AA2384" s="100"/>
    </row>
    <row r="2385" spans="1:27">
      <c r="A2385" s="99"/>
      <c r="B2385" s="100"/>
      <c r="C2385" s="100"/>
      <c r="D2385" s="100"/>
      <c r="E2385" s="100"/>
      <c r="F2385" s="100"/>
      <c r="G2385" s="100"/>
      <c r="H2385" s="100"/>
      <c r="I2385" s="100"/>
      <c r="J2385" s="100"/>
      <c r="K2385" s="100"/>
      <c r="L2385" s="102"/>
      <c r="M2385" s="102"/>
      <c r="N2385" s="102"/>
      <c r="O2385" s="103"/>
      <c r="P2385" s="100"/>
      <c r="Q2385" s="100"/>
      <c r="R2385" s="100"/>
      <c r="S2385" s="100"/>
      <c r="T2385" s="100"/>
      <c r="U2385" s="100"/>
      <c r="V2385" s="100"/>
      <c r="W2385" s="100"/>
      <c r="X2385" s="100"/>
      <c r="Y2385" s="100"/>
      <c r="Z2385" s="100"/>
      <c r="AA2385" s="100"/>
    </row>
    <row r="2386" spans="1:27">
      <c r="A2386" s="99"/>
      <c r="B2386" s="100"/>
      <c r="C2386" s="100"/>
      <c r="D2386" s="100"/>
      <c r="E2386" s="100"/>
      <c r="F2386" s="100"/>
      <c r="G2386" s="100"/>
      <c r="H2386" s="100"/>
      <c r="I2386" s="100"/>
      <c r="J2386" s="100"/>
      <c r="K2386" s="100"/>
      <c r="L2386" s="102"/>
      <c r="M2386" s="102"/>
      <c r="N2386" s="102"/>
      <c r="O2386" s="103"/>
      <c r="P2386" s="100"/>
      <c r="Q2386" s="100"/>
      <c r="R2386" s="100"/>
      <c r="S2386" s="100"/>
      <c r="T2386" s="100"/>
      <c r="U2386" s="100"/>
      <c r="V2386" s="100"/>
      <c r="W2386" s="100"/>
      <c r="X2386" s="100"/>
      <c r="Y2386" s="100"/>
      <c r="Z2386" s="100"/>
      <c r="AA2386" s="100"/>
    </row>
    <row r="2387" spans="1:27">
      <c r="A2387" s="99"/>
      <c r="B2387" s="100"/>
      <c r="C2387" s="100"/>
      <c r="D2387" s="100"/>
      <c r="E2387" s="100"/>
      <c r="F2387" s="100"/>
      <c r="G2387" s="100"/>
      <c r="H2387" s="100"/>
      <c r="I2387" s="100"/>
      <c r="J2387" s="100"/>
      <c r="K2387" s="100"/>
      <c r="L2387" s="102"/>
      <c r="M2387" s="102"/>
      <c r="N2387" s="102"/>
      <c r="O2387" s="103"/>
      <c r="P2387" s="100"/>
      <c r="Q2387" s="100"/>
      <c r="R2387" s="100"/>
      <c r="S2387" s="100"/>
      <c r="T2387" s="100"/>
      <c r="U2387" s="100"/>
      <c r="V2387" s="100"/>
      <c r="W2387" s="100"/>
      <c r="X2387" s="100"/>
      <c r="Y2387" s="100"/>
      <c r="Z2387" s="100"/>
      <c r="AA2387" s="100"/>
    </row>
    <row r="2388" spans="1:27">
      <c r="A2388" s="99"/>
      <c r="B2388" s="100"/>
      <c r="C2388" s="100"/>
      <c r="D2388" s="100"/>
      <c r="E2388" s="100"/>
      <c r="F2388" s="100"/>
      <c r="G2388" s="100"/>
      <c r="H2388" s="100"/>
      <c r="I2388" s="100"/>
      <c r="J2388" s="100"/>
      <c r="K2388" s="100"/>
      <c r="L2388" s="102"/>
      <c r="M2388" s="102"/>
      <c r="N2388" s="102"/>
      <c r="O2388" s="103"/>
      <c r="P2388" s="100"/>
      <c r="Q2388" s="100"/>
      <c r="R2388" s="100"/>
      <c r="S2388" s="100"/>
      <c r="T2388" s="100"/>
      <c r="U2388" s="100"/>
      <c r="V2388" s="100"/>
      <c r="W2388" s="100"/>
      <c r="X2388" s="100"/>
      <c r="Y2388" s="100"/>
      <c r="Z2388" s="100"/>
      <c r="AA2388" s="100"/>
    </row>
    <row r="2389" spans="1:27">
      <c r="A2389" s="99"/>
      <c r="B2389" s="100"/>
      <c r="C2389" s="100"/>
      <c r="D2389" s="100"/>
      <c r="E2389" s="100"/>
      <c r="F2389" s="100"/>
      <c r="G2389" s="100"/>
      <c r="H2389" s="100"/>
      <c r="I2389" s="100"/>
      <c r="J2389" s="100"/>
      <c r="K2389" s="100"/>
      <c r="L2389" s="102"/>
      <c r="M2389" s="102"/>
      <c r="N2389" s="102"/>
      <c r="O2389" s="103"/>
      <c r="P2389" s="100"/>
      <c r="Q2389" s="100"/>
      <c r="R2389" s="100"/>
      <c r="S2389" s="100"/>
      <c r="T2389" s="100"/>
      <c r="U2389" s="100"/>
      <c r="V2389" s="100"/>
      <c r="W2389" s="100"/>
      <c r="X2389" s="100"/>
      <c r="Y2389" s="100"/>
      <c r="Z2389" s="100"/>
      <c r="AA2389" s="100"/>
    </row>
    <row r="2390" spans="1:27">
      <c r="A2390" s="99"/>
      <c r="B2390" s="100"/>
      <c r="C2390" s="100"/>
      <c r="D2390" s="100"/>
      <c r="E2390" s="100"/>
      <c r="F2390" s="100"/>
      <c r="G2390" s="100"/>
      <c r="H2390" s="100"/>
      <c r="I2390" s="100"/>
      <c r="J2390" s="100"/>
      <c r="K2390" s="100"/>
      <c r="L2390" s="102"/>
      <c r="M2390" s="102"/>
      <c r="N2390" s="102"/>
      <c r="O2390" s="103"/>
      <c r="P2390" s="100"/>
      <c r="Q2390" s="100"/>
      <c r="R2390" s="100"/>
      <c r="S2390" s="100"/>
      <c r="T2390" s="100"/>
      <c r="U2390" s="100"/>
      <c r="V2390" s="100"/>
      <c r="W2390" s="100"/>
      <c r="X2390" s="100"/>
      <c r="Y2390" s="100"/>
      <c r="Z2390" s="100"/>
      <c r="AA2390" s="100"/>
    </row>
    <row r="2391" spans="1:27">
      <c r="A2391" s="99"/>
      <c r="B2391" s="100"/>
      <c r="C2391" s="100"/>
      <c r="D2391" s="100"/>
      <c r="E2391" s="100"/>
      <c r="F2391" s="100"/>
      <c r="G2391" s="100"/>
      <c r="H2391" s="100"/>
      <c r="I2391" s="100"/>
      <c r="J2391" s="100"/>
      <c r="K2391" s="100"/>
      <c r="L2391" s="102"/>
      <c r="M2391" s="102"/>
      <c r="N2391" s="102"/>
      <c r="O2391" s="103"/>
      <c r="P2391" s="100"/>
      <c r="Q2391" s="100"/>
      <c r="R2391" s="100"/>
      <c r="S2391" s="100"/>
      <c r="T2391" s="100"/>
      <c r="U2391" s="100"/>
      <c r="V2391" s="100"/>
      <c r="W2391" s="100"/>
      <c r="X2391" s="100"/>
      <c r="Y2391" s="100"/>
      <c r="Z2391" s="100"/>
      <c r="AA2391" s="100"/>
    </row>
    <row r="2392" spans="1:27">
      <c r="A2392" s="99"/>
      <c r="B2392" s="100"/>
      <c r="C2392" s="100"/>
      <c r="D2392" s="100"/>
      <c r="E2392" s="100"/>
      <c r="F2392" s="100"/>
      <c r="G2392" s="100"/>
      <c r="H2392" s="100"/>
      <c r="I2392" s="100"/>
      <c r="J2392" s="100"/>
      <c r="K2392" s="100"/>
      <c r="L2392" s="102"/>
      <c r="M2392" s="102"/>
      <c r="N2392" s="102"/>
      <c r="O2392" s="103"/>
      <c r="P2392" s="100"/>
      <c r="Q2392" s="100"/>
      <c r="R2392" s="100"/>
      <c r="S2392" s="100"/>
      <c r="T2392" s="100"/>
      <c r="U2392" s="100"/>
      <c r="V2392" s="100"/>
      <c r="W2392" s="100"/>
      <c r="X2392" s="100"/>
      <c r="Y2392" s="100"/>
      <c r="Z2392" s="100"/>
      <c r="AA2392" s="100"/>
    </row>
    <row r="2393" spans="1:27">
      <c r="A2393" s="99"/>
      <c r="B2393" s="100"/>
      <c r="C2393" s="100"/>
      <c r="D2393" s="100"/>
      <c r="E2393" s="100"/>
      <c r="F2393" s="100"/>
      <c r="G2393" s="100"/>
      <c r="H2393" s="100"/>
      <c r="I2393" s="100"/>
      <c r="J2393" s="100"/>
      <c r="K2393" s="100"/>
      <c r="L2393" s="102"/>
      <c r="M2393" s="102"/>
      <c r="N2393" s="102"/>
      <c r="O2393" s="103"/>
      <c r="P2393" s="100"/>
      <c r="Q2393" s="100"/>
      <c r="R2393" s="100"/>
      <c r="S2393" s="100"/>
      <c r="T2393" s="100"/>
      <c r="U2393" s="100"/>
      <c r="V2393" s="100"/>
      <c r="W2393" s="100"/>
      <c r="X2393" s="100"/>
      <c r="Y2393" s="100"/>
      <c r="Z2393" s="100"/>
      <c r="AA2393" s="100"/>
    </row>
    <row r="2394" spans="1:27">
      <c r="A2394" s="99"/>
      <c r="B2394" s="100"/>
      <c r="C2394" s="100"/>
      <c r="D2394" s="100"/>
      <c r="E2394" s="100"/>
      <c r="F2394" s="100"/>
      <c r="G2394" s="100"/>
      <c r="H2394" s="100"/>
      <c r="I2394" s="100"/>
      <c r="J2394" s="100"/>
      <c r="K2394" s="100"/>
      <c r="L2394" s="102"/>
      <c r="M2394" s="102"/>
      <c r="N2394" s="102"/>
      <c r="O2394" s="103"/>
      <c r="P2394" s="100"/>
      <c r="Q2394" s="100"/>
      <c r="R2394" s="100"/>
      <c r="S2394" s="100"/>
      <c r="T2394" s="100"/>
      <c r="U2394" s="100"/>
      <c r="V2394" s="100"/>
      <c r="W2394" s="100"/>
      <c r="X2394" s="100"/>
      <c r="Y2394" s="100"/>
      <c r="Z2394" s="100"/>
      <c r="AA2394" s="100"/>
    </row>
    <row r="2395" spans="1:27">
      <c r="A2395" s="99"/>
      <c r="B2395" s="100"/>
      <c r="C2395" s="100"/>
      <c r="D2395" s="100"/>
      <c r="E2395" s="100"/>
      <c r="F2395" s="100"/>
      <c r="G2395" s="100"/>
      <c r="H2395" s="100"/>
      <c r="I2395" s="100"/>
      <c r="J2395" s="100"/>
      <c r="K2395" s="100"/>
      <c r="L2395" s="102"/>
      <c r="M2395" s="102"/>
      <c r="N2395" s="102"/>
      <c r="O2395" s="103"/>
      <c r="P2395" s="100"/>
      <c r="Q2395" s="100"/>
      <c r="R2395" s="100"/>
      <c r="S2395" s="100"/>
      <c r="T2395" s="100"/>
      <c r="U2395" s="100"/>
      <c r="V2395" s="100"/>
      <c r="W2395" s="100"/>
      <c r="X2395" s="100"/>
      <c r="Y2395" s="100"/>
      <c r="Z2395" s="100"/>
      <c r="AA2395" s="100"/>
    </row>
    <row r="2396" spans="1:27">
      <c r="A2396" s="99"/>
      <c r="B2396" s="100"/>
      <c r="C2396" s="100"/>
      <c r="D2396" s="100"/>
      <c r="E2396" s="100"/>
      <c r="F2396" s="100"/>
      <c r="G2396" s="100"/>
      <c r="H2396" s="100"/>
      <c r="I2396" s="100"/>
      <c r="J2396" s="100"/>
      <c r="K2396" s="100"/>
      <c r="L2396" s="102"/>
      <c r="M2396" s="102"/>
      <c r="N2396" s="102"/>
      <c r="O2396" s="103"/>
      <c r="P2396" s="100"/>
      <c r="Q2396" s="100"/>
      <c r="R2396" s="100"/>
      <c r="S2396" s="100"/>
      <c r="T2396" s="100"/>
      <c r="U2396" s="100"/>
      <c r="V2396" s="100"/>
      <c r="W2396" s="100"/>
      <c r="X2396" s="100"/>
      <c r="Y2396" s="100"/>
      <c r="Z2396" s="100"/>
      <c r="AA2396" s="100"/>
    </row>
    <row r="2397" spans="1:27">
      <c r="A2397" s="99"/>
      <c r="B2397" s="100"/>
      <c r="C2397" s="100"/>
      <c r="D2397" s="100"/>
      <c r="E2397" s="100"/>
      <c r="F2397" s="100"/>
      <c r="G2397" s="100"/>
      <c r="H2397" s="100"/>
      <c r="I2397" s="100"/>
      <c r="J2397" s="100"/>
      <c r="K2397" s="100"/>
      <c r="L2397" s="102"/>
      <c r="M2397" s="102"/>
      <c r="N2397" s="102"/>
      <c r="O2397" s="103"/>
      <c r="P2397" s="100"/>
      <c r="Q2397" s="100"/>
      <c r="R2397" s="100"/>
      <c r="S2397" s="100"/>
      <c r="T2397" s="100"/>
      <c r="U2397" s="100"/>
      <c r="V2397" s="100"/>
      <c r="W2397" s="100"/>
      <c r="X2397" s="100"/>
      <c r="Y2397" s="100"/>
      <c r="Z2397" s="100"/>
      <c r="AA2397" s="100"/>
    </row>
    <row r="2398" spans="1:27">
      <c r="A2398" s="99"/>
      <c r="B2398" s="100"/>
      <c r="C2398" s="100"/>
      <c r="D2398" s="100"/>
      <c r="E2398" s="100"/>
      <c r="F2398" s="100"/>
      <c r="G2398" s="100"/>
      <c r="H2398" s="100"/>
      <c r="I2398" s="100"/>
      <c r="J2398" s="100"/>
      <c r="K2398" s="100"/>
      <c r="L2398" s="102"/>
      <c r="M2398" s="102"/>
      <c r="N2398" s="102"/>
      <c r="O2398" s="103"/>
      <c r="P2398" s="100"/>
      <c r="Q2398" s="100"/>
      <c r="R2398" s="100"/>
      <c r="S2398" s="100"/>
      <c r="T2398" s="100"/>
      <c r="U2398" s="100"/>
      <c r="V2398" s="100"/>
      <c r="W2398" s="100"/>
      <c r="X2398" s="100"/>
      <c r="Y2398" s="100"/>
      <c r="Z2398" s="100"/>
      <c r="AA2398" s="100"/>
    </row>
    <row r="2399" spans="1:27">
      <c r="A2399" s="99"/>
      <c r="B2399" s="100"/>
      <c r="C2399" s="100"/>
      <c r="D2399" s="100"/>
      <c r="E2399" s="100"/>
      <c r="F2399" s="100"/>
      <c r="G2399" s="100"/>
      <c r="H2399" s="100"/>
      <c r="I2399" s="100"/>
      <c r="J2399" s="100"/>
      <c r="K2399" s="100"/>
      <c r="L2399" s="102"/>
      <c r="M2399" s="102"/>
      <c r="N2399" s="102"/>
      <c r="O2399" s="103"/>
      <c r="P2399" s="100"/>
      <c r="Q2399" s="100"/>
      <c r="R2399" s="100"/>
      <c r="S2399" s="100"/>
      <c r="T2399" s="100"/>
      <c r="U2399" s="100"/>
      <c r="V2399" s="100"/>
      <c r="W2399" s="100"/>
      <c r="X2399" s="100"/>
      <c r="Y2399" s="100"/>
      <c r="Z2399" s="100"/>
      <c r="AA2399" s="100"/>
    </row>
    <row r="2400" spans="1:27">
      <c r="A2400" s="99"/>
      <c r="B2400" s="100"/>
      <c r="C2400" s="100"/>
      <c r="D2400" s="100"/>
      <c r="E2400" s="100"/>
      <c r="F2400" s="100"/>
      <c r="G2400" s="100"/>
      <c r="H2400" s="100"/>
      <c r="I2400" s="100"/>
      <c r="J2400" s="100"/>
      <c r="K2400" s="100"/>
      <c r="L2400" s="102"/>
      <c r="M2400" s="102"/>
      <c r="N2400" s="102"/>
      <c r="O2400" s="103"/>
      <c r="P2400" s="100"/>
      <c r="Q2400" s="100"/>
      <c r="R2400" s="100"/>
      <c r="S2400" s="100"/>
      <c r="T2400" s="100"/>
      <c r="U2400" s="100"/>
      <c r="V2400" s="100"/>
      <c r="W2400" s="100"/>
      <c r="X2400" s="100"/>
      <c r="Y2400" s="100"/>
      <c r="Z2400" s="100"/>
      <c r="AA2400" s="100"/>
    </row>
    <row r="2401" spans="1:27">
      <c r="A2401" s="99"/>
      <c r="B2401" s="100"/>
      <c r="C2401" s="100"/>
      <c r="D2401" s="100"/>
      <c r="E2401" s="100"/>
      <c r="F2401" s="100"/>
      <c r="G2401" s="100"/>
      <c r="H2401" s="100"/>
      <c r="I2401" s="100"/>
      <c r="J2401" s="100"/>
      <c r="K2401" s="100"/>
      <c r="L2401" s="102"/>
      <c r="M2401" s="102"/>
      <c r="N2401" s="102"/>
      <c r="O2401" s="103"/>
      <c r="P2401" s="100"/>
      <c r="Q2401" s="100"/>
      <c r="R2401" s="100"/>
      <c r="S2401" s="100"/>
      <c r="T2401" s="100"/>
      <c r="U2401" s="100"/>
      <c r="V2401" s="100"/>
      <c r="W2401" s="100"/>
      <c r="X2401" s="100"/>
      <c r="Y2401" s="100"/>
      <c r="Z2401" s="100"/>
      <c r="AA2401" s="100"/>
    </row>
    <row r="2402" spans="1:27">
      <c r="A2402" s="99"/>
      <c r="B2402" s="100"/>
      <c r="C2402" s="100"/>
      <c r="D2402" s="100"/>
      <c r="E2402" s="100"/>
      <c r="F2402" s="100"/>
      <c r="G2402" s="100"/>
      <c r="H2402" s="100"/>
      <c r="I2402" s="100"/>
      <c r="J2402" s="100"/>
      <c r="K2402" s="100"/>
      <c r="L2402" s="102"/>
      <c r="M2402" s="102"/>
      <c r="N2402" s="102"/>
      <c r="O2402" s="103"/>
      <c r="P2402" s="100"/>
      <c r="Q2402" s="100"/>
      <c r="R2402" s="100"/>
      <c r="S2402" s="100"/>
      <c r="T2402" s="100"/>
      <c r="U2402" s="100"/>
      <c r="V2402" s="100"/>
      <c r="W2402" s="100"/>
      <c r="X2402" s="100"/>
      <c r="Y2402" s="100"/>
      <c r="Z2402" s="100"/>
      <c r="AA2402" s="100"/>
    </row>
    <row r="2403" spans="1:27">
      <c r="A2403" s="99"/>
      <c r="B2403" s="100"/>
      <c r="C2403" s="100"/>
      <c r="D2403" s="100"/>
      <c r="E2403" s="100"/>
      <c r="F2403" s="100"/>
      <c r="G2403" s="100"/>
      <c r="H2403" s="100"/>
      <c r="I2403" s="100"/>
      <c r="J2403" s="100"/>
      <c r="K2403" s="100"/>
      <c r="L2403" s="102"/>
      <c r="M2403" s="102"/>
      <c r="N2403" s="102"/>
      <c r="O2403" s="103"/>
      <c r="P2403" s="100"/>
      <c r="Q2403" s="100"/>
      <c r="R2403" s="100"/>
      <c r="S2403" s="100"/>
      <c r="T2403" s="100"/>
      <c r="U2403" s="100"/>
      <c r="V2403" s="100"/>
      <c r="W2403" s="100"/>
      <c r="X2403" s="100"/>
      <c r="Y2403" s="100"/>
      <c r="Z2403" s="100"/>
      <c r="AA2403" s="100"/>
    </row>
    <row r="2404" spans="1:27">
      <c r="A2404" s="99"/>
      <c r="B2404" s="100"/>
      <c r="C2404" s="100"/>
      <c r="D2404" s="100"/>
      <c r="E2404" s="100"/>
      <c r="F2404" s="100"/>
      <c r="G2404" s="100"/>
      <c r="H2404" s="100"/>
      <c r="I2404" s="100"/>
      <c r="J2404" s="100"/>
      <c r="K2404" s="100"/>
      <c r="L2404" s="102"/>
      <c r="M2404" s="102"/>
      <c r="N2404" s="102"/>
      <c r="O2404" s="103"/>
      <c r="P2404" s="100"/>
      <c r="Q2404" s="100"/>
      <c r="R2404" s="100"/>
      <c r="S2404" s="100"/>
      <c r="T2404" s="100"/>
      <c r="U2404" s="100"/>
      <c r="V2404" s="100"/>
      <c r="W2404" s="100"/>
      <c r="X2404" s="100"/>
      <c r="Y2404" s="100"/>
      <c r="Z2404" s="100"/>
      <c r="AA2404" s="100"/>
    </row>
    <row r="2405" spans="1:27">
      <c r="A2405" s="99"/>
      <c r="B2405" s="100"/>
      <c r="C2405" s="100"/>
      <c r="D2405" s="100"/>
      <c r="E2405" s="100"/>
      <c r="F2405" s="100"/>
      <c r="G2405" s="100"/>
      <c r="H2405" s="100"/>
      <c r="I2405" s="100"/>
      <c r="J2405" s="100"/>
      <c r="K2405" s="100"/>
      <c r="L2405" s="102"/>
      <c r="M2405" s="102"/>
      <c r="N2405" s="102"/>
      <c r="O2405" s="103"/>
      <c r="P2405" s="100"/>
      <c r="Q2405" s="100"/>
      <c r="R2405" s="100"/>
      <c r="S2405" s="100"/>
      <c r="T2405" s="100"/>
      <c r="U2405" s="100"/>
      <c r="V2405" s="100"/>
      <c r="W2405" s="100"/>
      <c r="X2405" s="100"/>
      <c r="Y2405" s="100"/>
      <c r="Z2405" s="100"/>
      <c r="AA2405" s="100"/>
    </row>
    <row r="2406" spans="1:27">
      <c r="A2406" s="99"/>
      <c r="B2406" s="100"/>
      <c r="C2406" s="100"/>
      <c r="D2406" s="100"/>
      <c r="E2406" s="100"/>
      <c r="F2406" s="100"/>
      <c r="G2406" s="100"/>
      <c r="H2406" s="100"/>
      <c r="I2406" s="100"/>
      <c r="J2406" s="100"/>
      <c r="K2406" s="100"/>
      <c r="L2406" s="102"/>
      <c r="M2406" s="102"/>
      <c r="N2406" s="102"/>
      <c r="O2406" s="103"/>
      <c r="P2406" s="100"/>
      <c r="Q2406" s="100"/>
      <c r="R2406" s="100"/>
      <c r="S2406" s="100"/>
      <c r="T2406" s="100"/>
      <c r="U2406" s="100"/>
      <c r="V2406" s="100"/>
      <c r="W2406" s="100"/>
      <c r="X2406" s="100"/>
      <c r="Y2406" s="100"/>
      <c r="Z2406" s="100"/>
      <c r="AA2406" s="100"/>
    </row>
    <row r="2407" spans="1:27">
      <c r="A2407" s="99"/>
      <c r="B2407" s="100"/>
      <c r="C2407" s="100"/>
      <c r="D2407" s="100"/>
      <c r="E2407" s="100"/>
      <c r="F2407" s="100"/>
      <c r="G2407" s="100"/>
      <c r="H2407" s="100"/>
      <c r="I2407" s="100"/>
      <c r="J2407" s="100"/>
      <c r="K2407" s="100"/>
      <c r="L2407" s="102"/>
      <c r="M2407" s="102"/>
      <c r="N2407" s="102"/>
      <c r="O2407" s="103"/>
      <c r="P2407" s="100"/>
      <c r="Q2407" s="100"/>
      <c r="R2407" s="100"/>
      <c r="S2407" s="100"/>
      <c r="T2407" s="100"/>
      <c r="U2407" s="100"/>
      <c r="V2407" s="100"/>
      <c r="W2407" s="100"/>
      <c r="X2407" s="100"/>
      <c r="Y2407" s="100"/>
      <c r="Z2407" s="100"/>
      <c r="AA2407" s="100"/>
    </row>
    <row r="2408" spans="1:27">
      <c r="A2408" s="99"/>
      <c r="B2408" s="100"/>
      <c r="C2408" s="100"/>
      <c r="D2408" s="100"/>
      <c r="E2408" s="100"/>
      <c r="F2408" s="100"/>
      <c r="G2408" s="100"/>
      <c r="H2408" s="100"/>
      <c r="I2408" s="100"/>
      <c r="J2408" s="100"/>
      <c r="K2408" s="100"/>
      <c r="L2408" s="102"/>
      <c r="M2408" s="102"/>
      <c r="N2408" s="102"/>
      <c r="O2408" s="103"/>
      <c r="P2408" s="100"/>
      <c r="Q2408" s="100"/>
      <c r="R2408" s="100"/>
      <c r="S2408" s="100"/>
      <c r="T2408" s="100"/>
      <c r="U2408" s="100"/>
      <c r="V2408" s="100"/>
      <c r="W2408" s="100"/>
      <c r="X2408" s="100"/>
      <c r="Y2408" s="100"/>
      <c r="Z2408" s="100"/>
      <c r="AA2408" s="100"/>
    </row>
    <row r="2409" spans="1:27">
      <c r="A2409" s="99"/>
      <c r="B2409" s="100"/>
      <c r="C2409" s="100"/>
      <c r="D2409" s="100"/>
      <c r="E2409" s="100"/>
      <c r="F2409" s="100"/>
      <c r="G2409" s="100"/>
      <c r="H2409" s="100"/>
      <c r="I2409" s="100"/>
      <c r="J2409" s="100"/>
      <c r="K2409" s="100"/>
      <c r="L2409" s="102"/>
      <c r="M2409" s="102"/>
      <c r="N2409" s="102"/>
      <c r="O2409" s="103"/>
      <c r="P2409" s="100"/>
      <c r="Q2409" s="100"/>
      <c r="R2409" s="100"/>
      <c r="S2409" s="100"/>
      <c r="T2409" s="100"/>
      <c r="U2409" s="100"/>
      <c r="V2409" s="100"/>
      <c r="W2409" s="100"/>
      <c r="X2409" s="100"/>
      <c r="Y2409" s="100"/>
      <c r="Z2409" s="100"/>
      <c r="AA2409" s="100"/>
    </row>
    <row r="2410" spans="1:27">
      <c r="A2410" s="99"/>
      <c r="B2410" s="100"/>
      <c r="C2410" s="100"/>
      <c r="D2410" s="100"/>
      <c r="E2410" s="100"/>
      <c r="F2410" s="100"/>
      <c r="G2410" s="100"/>
      <c r="H2410" s="100"/>
      <c r="I2410" s="100"/>
      <c r="J2410" s="100"/>
      <c r="K2410" s="100"/>
      <c r="L2410" s="102"/>
      <c r="M2410" s="102"/>
      <c r="N2410" s="102"/>
      <c r="O2410" s="103"/>
      <c r="P2410" s="100"/>
      <c r="Q2410" s="100"/>
      <c r="R2410" s="100"/>
      <c r="S2410" s="100"/>
      <c r="T2410" s="100"/>
      <c r="U2410" s="100"/>
      <c r="V2410" s="100"/>
      <c r="W2410" s="100"/>
      <c r="X2410" s="100"/>
      <c r="Y2410" s="100"/>
      <c r="Z2410" s="100"/>
      <c r="AA2410" s="100"/>
    </row>
    <row r="2411" spans="1:27">
      <c r="A2411" s="99"/>
      <c r="B2411" s="100"/>
      <c r="C2411" s="100"/>
      <c r="D2411" s="100"/>
      <c r="E2411" s="100"/>
      <c r="F2411" s="100"/>
      <c r="G2411" s="100"/>
      <c r="H2411" s="100"/>
      <c r="I2411" s="100"/>
      <c r="J2411" s="100"/>
      <c r="K2411" s="100"/>
      <c r="L2411" s="102"/>
      <c r="M2411" s="102"/>
      <c r="N2411" s="102"/>
      <c r="O2411" s="103"/>
      <c r="P2411" s="100"/>
      <c r="Q2411" s="100"/>
      <c r="R2411" s="100"/>
      <c r="S2411" s="100"/>
      <c r="T2411" s="100"/>
      <c r="U2411" s="100"/>
      <c r="V2411" s="100"/>
      <c r="W2411" s="100"/>
      <c r="X2411" s="100"/>
      <c r="Y2411" s="100"/>
      <c r="Z2411" s="100"/>
      <c r="AA2411" s="100"/>
    </row>
    <row r="2412" spans="1:27">
      <c r="A2412" s="99"/>
      <c r="B2412" s="100"/>
      <c r="C2412" s="100"/>
      <c r="D2412" s="100"/>
      <c r="E2412" s="100"/>
      <c r="F2412" s="100"/>
      <c r="G2412" s="100"/>
      <c r="H2412" s="100"/>
      <c r="I2412" s="100"/>
      <c r="J2412" s="100"/>
      <c r="K2412" s="100"/>
      <c r="L2412" s="102"/>
      <c r="M2412" s="102"/>
      <c r="N2412" s="102"/>
      <c r="O2412" s="103"/>
      <c r="P2412" s="100"/>
      <c r="Q2412" s="100"/>
      <c r="R2412" s="100"/>
      <c r="S2412" s="100"/>
      <c r="T2412" s="100"/>
      <c r="U2412" s="100"/>
      <c r="V2412" s="100"/>
      <c r="W2412" s="100"/>
      <c r="X2412" s="100"/>
      <c r="Y2412" s="100"/>
      <c r="Z2412" s="100"/>
      <c r="AA2412" s="100"/>
    </row>
    <row r="2413" spans="1:27">
      <c r="A2413" s="99"/>
      <c r="B2413" s="100"/>
      <c r="C2413" s="100"/>
      <c r="D2413" s="100"/>
      <c r="E2413" s="100"/>
      <c r="F2413" s="100"/>
      <c r="G2413" s="100"/>
      <c r="H2413" s="100"/>
      <c r="I2413" s="100"/>
      <c r="J2413" s="100"/>
      <c r="K2413" s="100"/>
      <c r="L2413" s="102"/>
      <c r="M2413" s="102"/>
      <c r="N2413" s="102"/>
      <c r="O2413" s="103"/>
      <c r="P2413" s="100"/>
      <c r="Q2413" s="100"/>
      <c r="R2413" s="100"/>
      <c r="S2413" s="100"/>
      <c r="T2413" s="100"/>
      <c r="U2413" s="100"/>
      <c r="V2413" s="100"/>
      <c r="W2413" s="100"/>
      <c r="X2413" s="100"/>
      <c r="Y2413" s="100"/>
      <c r="Z2413" s="100"/>
      <c r="AA2413" s="100"/>
    </row>
    <row r="2414" spans="1:27">
      <c r="A2414" s="99"/>
      <c r="B2414" s="100"/>
      <c r="C2414" s="100"/>
      <c r="D2414" s="100"/>
      <c r="E2414" s="100"/>
      <c r="F2414" s="100"/>
      <c r="G2414" s="100"/>
      <c r="H2414" s="100"/>
      <c r="I2414" s="100"/>
      <c r="J2414" s="100"/>
      <c r="K2414" s="100"/>
      <c r="L2414" s="102"/>
      <c r="M2414" s="102"/>
      <c r="N2414" s="102"/>
      <c r="O2414" s="103"/>
      <c r="P2414" s="100"/>
      <c r="Q2414" s="100"/>
      <c r="R2414" s="100"/>
      <c r="S2414" s="100"/>
      <c r="T2414" s="100"/>
      <c r="U2414" s="100"/>
      <c r="V2414" s="100"/>
      <c r="W2414" s="100"/>
      <c r="X2414" s="100"/>
      <c r="Y2414" s="100"/>
      <c r="Z2414" s="100"/>
      <c r="AA2414" s="100"/>
    </row>
    <row r="2415" spans="1:27">
      <c r="A2415" s="99"/>
      <c r="B2415" s="100"/>
      <c r="C2415" s="100"/>
      <c r="D2415" s="100"/>
      <c r="E2415" s="100"/>
      <c r="F2415" s="100"/>
      <c r="G2415" s="100"/>
      <c r="H2415" s="100"/>
      <c r="I2415" s="100"/>
      <c r="J2415" s="100"/>
      <c r="K2415" s="100"/>
      <c r="L2415" s="102"/>
      <c r="M2415" s="102"/>
      <c r="N2415" s="102"/>
      <c r="O2415" s="103"/>
      <c r="P2415" s="100"/>
      <c r="Q2415" s="100"/>
      <c r="R2415" s="100"/>
      <c r="S2415" s="100"/>
      <c r="T2415" s="100"/>
      <c r="U2415" s="100"/>
      <c r="V2415" s="100"/>
      <c r="W2415" s="100"/>
      <c r="X2415" s="100"/>
      <c r="Y2415" s="100"/>
      <c r="Z2415" s="100"/>
      <c r="AA2415" s="100"/>
    </row>
    <row r="2416" spans="1:27">
      <c r="A2416" s="99"/>
      <c r="B2416" s="100"/>
      <c r="C2416" s="100"/>
      <c r="D2416" s="100"/>
      <c r="E2416" s="100"/>
      <c r="F2416" s="100"/>
      <c r="G2416" s="100"/>
      <c r="H2416" s="100"/>
      <c r="I2416" s="100"/>
      <c r="J2416" s="100"/>
      <c r="K2416" s="100"/>
      <c r="L2416" s="102"/>
      <c r="M2416" s="102"/>
      <c r="N2416" s="102"/>
      <c r="O2416" s="103"/>
      <c r="P2416" s="100"/>
      <c r="Q2416" s="100"/>
      <c r="R2416" s="100"/>
      <c r="S2416" s="100"/>
      <c r="T2416" s="100"/>
      <c r="U2416" s="100"/>
      <c r="V2416" s="100"/>
      <c r="W2416" s="100"/>
      <c r="X2416" s="100"/>
      <c r="Y2416" s="100"/>
      <c r="Z2416" s="100"/>
      <c r="AA2416" s="100"/>
    </row>
    <row r="2417" spans="1:27">
      <c r="A2417" s="99"/>
      <c r="B2417" s="100"/>
      <c r="C2417" s="100"/>
      <c r="D2417" s="100"/>
      <c r="E2417" s="100"/>
      <c r="F2417" s="100"/>
      <c r="G2417" s="100"/>
      <c r="H2417" s="100"/>
      <c r="I2417" s="100"/>
      <c r="J2417" s="100"/>
      <c r="K2417" s="100"/>
      <c r="L2417" s="102"/>
      <c r="M2417" s="102"/>
      <c r="N2417" s="102"/>
      <c r="O2417" s="103"/>
      <c r="P2417" s="100"/>
      <c r="Q2417" s="100"/>
      <c r="R2417" s="100"/>
      <c r="S2417" s="100"/>
      <c r="T2417" s="100"/>
      <c r="U2417" s="100"/>
      <c r="V2417" s="100"/>
      <c r="W2417" s="100"/>
      <c r="X2417" s="100"/>
      <c r="Y2417" s="100"/>
      <c r="Z2417" s="100"/>
      <c r="AA2417" s="100"/>
    </row>
    <row r="2418" spans="1:27">
      <c r="A2418" s="99"/>
      <c r="B2418" s="100"/>
      <c r="C2418" s="100"/>
      <c r="D2418" s="100"/>
      <c r="E2418" s="100"/>
      <c r="F2418" s="100"/>
      <c r="G2418" s="100"/>
      <c r="H2418" s="100"/>
      <c r="I2418" s="100"/>
      <c r="J2418" s="100"/>
      <c r="K2418" s="100"/>
      <c r="L2418" s="102"/>
      <c r="M2418" s="102"/>
      <c r="N2418" s="102"/>
      <c r="O2418" s="103"/>
      <c r="P2418" s="100"/>
      <c r="Q2418" s="100"/>
      <c r="R2418" s="100"/>
      <c r="S2418" s="100"/>
      <c r="T2418" s="100"/>
      <c r="U2418" s="100"/>
      <c r="V2418" s="100"/>
      <c r="W2418" s="100"/>
      <c r="X2418" s="100"/>
      <c r="Y2418" s="100"/>
      <c r="Z2418" s="100"/>
      <c r="AA2418" s="100"/>
    </row>
    <row r="2419" spans="1:27">
      <c r="A2419" s="99"/>
      <c r="B2419" s="100"/>
      <c r="C2419" s="100"/>
      <c r="D2419" s="100"/>
      <c r="E2419" s="100"/>
      <c r="F2419" s="100"/>
      <c r="G2419" s="100"/>
      <c r="H2419" s="100"/>
      <c r="I2419" s="100"/>
      <c r="J2419" s="100"/>
      <c r="K2419" s="100"/>
      <c r="L2419" s="102"/>
      <c r="M2419" s="102"/>
      <c r="N2419" s="102"/>
      <c r="O2419" s="103"/>
      <c r="P2419" s="100"/>
      <c r="Q2419" s="100"/>
      <c r="R2419" s="100"/>
      <c r="S2419" s="100"/>
      <c r="T2419" s="100"/>
      <c r="U2419" s="100"/>
      <c r="V2419" s="100"/>
      <c r="W2419" s="100"/>
      <c r="X2419" s="100"/>
      <c r="Y2419" s="100"/>
      <c r="Z2419" s="100"/>
      <c r="AA2419" s="100"/>
    </row>
    <row r="2420" spans="1:27">
      <c r="A2420" s="99"/>
      <c r="B2420" s="100"/>
      <c r="C2420" s="100"/>
      <c r="D2420" s="100"/>
      <c r="E2420" s="100"/>
      <c r="F2420" s="100"/>
      <c r="G2420" s="100"/>
      <c r="H2420" s="100"/>
      <c r="I2420" s="100"/>
      <c r="J2420" s="100"/>
      <c r="K2420" s="100"/>
      <c r="L2420" s="102"/>
      <c r="M2420" s="102"/>
      <c r="N2420" s="102"/>
      <c r="O2420" s="103"/>
      <c r="P2420" s="100"/>
      <c r="Q2420" s="100"/>
      <c r="R2420" s="100"/>
      <c r="S2420" s="100"/>
      <c r="T2420" s="100"/>
      <c r="U2420" s="100"/>
      <c r="V2420" s="100"/>
      <c r="W2420" s="100"/>
      <c r="X2420" s="100"/>
      <c r="Y2420" s="100"/>
      <c r="Z2420" s="100"/>
      <c r="AA2420" s="100"/>
    </row>
    <row r="2421" spans="1:27">
      <c r="A2421" s="99"/>
      <c r="B2421" s="100"/>
      <c r="C2421" s="100"/>
      <c r="D2421" s="100"/>
      <c r="E2421" s="100"/>
      <c r="F2421" s="100"/>
      <c r="G2421" s="100"/>
      <c r="H2421" s="100"/>
      <c r="I2421" s="100"/>
      <c r="J2421" s="100"/>
      <c r="K2421" s="100"/>
      <c r="L2421" s="102"/>
      <c r="M2421" s="102"/>
      <c r="N2421" s="102"/>
      <c r="O2421" s="103"/>
      <c r="P2421" s="100"/>
      <c r="Q2421" s="100"/>
      <c r="R2421" s="100"/>
      <c r="S2421" s="100"/>
      <c r="T2421" s="100"/>
      <c r="U2421" s="100"/>
      <c r="V2421" s="100"/>
      <c r="W2421" s="100"/>
      <c r="X2421" s="100"/>
      <c r="Y2421" s="100"/>
      <c r="Z2421" s="100"/>
      <c r="AA2421" s="100"/>
    </row>
    <row r="2422" spans="1:27">
      <c r="A2422" s="99"/>
      <c r="B2422" s="100"/>
      <c r="C2422" s="100"/>
      <c r="D2422" s="100"/>
      <c r="E2422" s="100"/>
      <c r="F2422" s="100"/>
      <c r="G2422" s="100"/>
      <c r="H2422" s="100"/>
      <c r="I2422" s="100"/>
      <c r="J2422" s="100"/>
      <c r="K2422" s="100"/>
      <c r="L2422" s="102"/>
      <c r="M2422" s="102"/>
      <c r="N2422" s="102"/>
      <c r="O2422" s="103"/>
      <c r="P2422" s="100"/>
      <c r="Q2422" s="100"/>
      <c r="R2422" s="100"/>
      <c r="S2422" s="100"/>
      <c r="T2422" s="100"/>
      <c r="U2422" s="100"/>
      <c r="V2422" s="100"/>
      <c r="W2422" s="100"/>
      <c r="X2422" s="100"/>
      <c r="Y2422" s="100"/>
      <c r="Z2422" s="100"/>
      <c r="AA2422" s="100"/>
    </row>
    <row r="2423" spans="1:27">
      <c r="A2423" s="99"/>
      <c r="B2423" s="100"/>
      <c r="C2423" s="100"/>
      <c r="D2423" s="100"/>
      <c r="E2423" s="100"/>
      <c r="F2423" s="100"/>
      <c r="G2423" s="100"/>
      <c r="H2423" s="100"/>
      <c r="I2423" s="100"/>
      <c r="J2423" s="100"/>
      <c r="K2423" s="100"/>
      <c r="L2423" s="102"/>
      <c r="M2423" s="102"/>
      <c r="N2423" s="102"/>
      <c r="O2423" s="103"/>
      <c r="P2423" s="100"/>
      <c r="Q2423" s="100"/>
      <c r="R2423" s="100"/>
      <c r="S2423" s="100"/>
      <c r="T2423" s="100"/>
      <c r="U2423" s="100"/>
      <c r="V2423" s="100"/>
      <c r="W2423" s="100"/>
      <c r="X2423" s="100"/>
      <c r="Y2423" s="100"/>
      <c r="Z2423" s="100"/>
      <c r="AA2423" s="100"/>
    </row>
    <row r="2424" spans="1:27">
      <c r="A2424" s="99"/>
      <c r="B2424" s="100"/>
      <c r="C2424" s="100"/>
      <c r="D2424" s="100"/>
      <c r="E2424" s="100"/>
      <c r="F2424" s="100"/>
      <c r="G2424" s="100"/>
      <c r="H2424" s="100"/>
      <c r="I2424" s="100"/>
      <c r="J2424" s="100"/>
      <c r="K2424" s="100"/>
      <c r="L2424" s="102"/>
      <c r="M2424" s="102"/>
      <c r="N2424" s="102"/>
      <c r="O2424" s="103"/>
      <c r="P2424" s="100"/>
      <c r="Q2424" s="100"/>
      <c r="R2424" s="100"/>
      <c r="S2424" s="100"/>
      <c r="T2424" s="100"/>
      <c r="U2424" s="100"/>
      <c r="V2424" s="100"/>
      <c r="W2424" s="100"/>
      <c r="X2424" s="100"/>
      <c r="Y2424" s="100"/>
      <c r="Z2424" s="100"/>
      <c r="AA2424" s="100"/>
    </row>
    <row r="2425" spans="1:27">
      <c r="A2425" s="99"/>
      <c r="B2425" s="100"/>
      <c r="C2425" s="100"/>
      <c r="D2425" s="100"/>
      <c r="E2425" s="100"/>
      <c r="F2425" s="100"/>
      <c r="G2425" s="100"/>
      <c r="H2425" s="100"/>
      <c r="I2425" s="100"/>
      <c r="J2425" s="100"/>
      <c r="K2425" s="100"/>
      <c r="L2425" s="102"/>
      <c r="M2425" s="102"/>
      <c r="N2425" s="102"/>
      <c r="O2425" s="103"/>
      <c r="P2425" s="100"/>
      <c r="Q2425" s="100"/>
      <c r="R2425" s="100"/>
      <c r="S2425" s="100"/>
      <c r="T2425" s="100"/>
      <c r="U2425" s="100"/>
      <c r="V2425" s="100"/>
      <c r="W2425" s="100"/>
      <c r="X2425" s="100"/>
      <c r="Y2425" s="100"/>
      <c r="Z2425" s="100"/>
      <c r="AA2425" s="100"/>
    </row>
    <row r="2426" spans="1:27">
      <c r="A2426" s="99"/>
      <c r="B2426" s="100"/>
      <c r="C2426" s="100"/>
      <c r="D2426" s="100"/>
      <c r="E2426" s="100"/>
      <c r="F2426" s="100"/>
      <c r="G2426" s="100"/>
      <c r="H2426" s="100"/>
      <c r="I2426" s="100"/>
      <c r="J2426" s="100"/>
      <c r="K2426" s="100"/>
      <c r="L2426" s="102"/>
      <c r="M2426" s="102"/>
      <c r="N2426" s="102"/>
      <c r="O2426" s="103"/>
      <c r="P2426" s="100"/>
      <c r="Q2426" s="100"/>
      <c r="R2426" s="100"/>
      <c r="S2426" s="100"/>
      <c r="T2426" s="100"/>
      <c r="U2426" s="100"/>
      <c r="V2426" s="100"/>
      <c r="W2426" s="100"/>
      <c r="X2426" s="100"/>
      <c r="Y2426" s="100"/>
      <c r="Z2426" s="100"/>
      <c r="AA2426" s="100"/>
    </row>
    <row r="2427" spans="1:27">
      <c r="A2427" s="99"/>
      <c r="B2427" s="100"/>
      <c r="C2427" s="100"/>
      <c r="D2427" s="100"/>
      <c r="E2427" s="100"/>
      <c r="F2427" s="100"/>
      <c r="G2427" s="100"/>
      <c r="H2427" s="100"/>
      <c r="I2427" s="100"/>
      <c r="J2427" s="100"/>
      <c r="K2427" s="100"/>
      <c r="L2427" s="102"/>
      <c r="M2427" s="102"/>
      <c r="N2427" s="102"/>
      <c r="O2427" s="103"/>
      <c r="P2427" s="100"/>
      <c r="Q2427" s="100"/>
      <c r="R2427" s="100"/>
      <c r="S2427" s="100"/>
      <c r="T2427" s="100"/>
      <c r="U2427" s="100"/>
      <c r="V2427" s="100"/>
      <c r="W2427" s="100"/>
      <c r="X2427" s="100"/>
      <c r="Y2427" s="100"/>
      <c r="Z2427" s="100"/>
      <c r="AA2427" s="100"/>
    </row>
    <row r="2428" spans="1:27">
      <c r="A2428" s="99"/>
      <c r="B2428" s="100"/>
      <c r="C2428" s="100"/>
      <c r="D2428" s="100"/>
      <c r="E2428" s="100"/>
      <c r="F2428" s="100"/>
      <c r="G2428" s="100"/>
      <c r="H2428" s="100"/>
      <c r="I2428" s="100"/>
      <c r="J2428" s="100"/>
      <c r="K2428" s="100"/>
      <c r="L2428" s="102"/>
      <c r="M2428" s="102"/>
      <c r="N2428" s="102"/>
      <c r="O2428" s="103"/>
      <c r="P2428" s="100"/>
      <c r="Q2428" s="100"/>
      <c r="R2428" s="100"/>
      <c r="S2428" s="100"/>
      <c r="T2428" s="100"/>
      <c r="U2428" s="100"/>
      <c r="V2428" s="100"/>
      <c r="W2428" s="100"/>
      <c r="X2428" s="100"/>
      <c r="Y2428" s="100"/>
      <c r="Z2428" s="100"/>
      <c r="AA2428" s="100"/>
    </row>
    <row r="2429" spans="1:27">
      <c r="A2429" s="99"/>
      <c r="B2429" s="100"/>
      <c r="C2429" s="100"/>
      <c r="D2429" s="100"/>
      <c r="E2429" s="100"/>
      <c r="F2429" s="100"/>
      <c r="G2429" s="100"/>
      <c r="H2429" s="100"/>
      <c r="I2429" s="100"/>
      <c r="J2429" s="100"/>
      <c r="K2429" s="100"/>
      <c r="L2429" s="102"/>
      <c r="M2429" s="102"/>
      <c r="N2429" s="102"/>
      <c r="O2429" s="103"/>
      <c r="P2429" s="100"/>
      <c r="Q2429" s="100"/>
      <c r="R2429" s="100"/>
      <c r="S2429" s="100"/>
      <c r="T2429" s="100"/>
      <c r="U2429" s="100"/>
      <c r="V2429" s="100"/>
      <c r="W2429" s="100"/>
      <c r="X2429" s="100"/>
      <c r="Y2429" s="100"/>
      <c r="Z2429" s="100"/>
      <c r="AA2429" s="100"/>
    </row>
    <row r="2430" spans="1:27">
      <c r="A2430" s="99"/>
      <c r="B2430" s="100"/>
      <c r="C2430" s="100"/>
      <c r="D2430" s="100"/>
      <c r="E2430" s="100"/>
      <c r="F2430" s="100"/>
      <c r="G2430" s="100"/>
      <c r="H2430" s="100"/>
      <c r="I2430" s="100"/>
      <c r="J2430" s="100"/>
      <c r="K2430" s="100"/>
      <c r="L2430" s="102"/>
      <c r="M2430" s="102"/>
      <c r="N2430" s="102"/>
      <c r="O2430" s="103"/>
      <c r="P2430" s="100"/>
      <c r="Q2430" s="100"/>
      <c r="R2430" s="100"/>
      <c r="S2430" s="100"/>
      <c r="T2430" s="100"/>
      <c r="U2430" s="100"/>
      <c r="V2430" s="100"/>
      <c r="W2430" s="100"/>
      <c r="X2430" s="100"/>
      <c r="Y2430" s="100"/>
      <c r="Z2430" s="100"/>
      <c r="AA2430" s="100"/>
    </row>
    <row r="2431" spans="1:27">
      <c r="A2431" s="99"/>
      <c r="B2431" s="100"/>
      <c r="C2431" s="100"/>
      <c r="D2431" s="100"/>
      <c r="E2431" s="100"/>
      <c r="F2431" s="100"/>
      <c r="G2431" s="100"/>
      <c r="H2431" s="100"/>
      <c r="I2431" s="100"/>
      <c r="J2431" s="100"/>
      <c r="K2431" s="100"/>
      <c r="L2431" s="102"/>
      <c r="M2431" s="102"/>
      <c r="N2431" s="102"/>
      <c r="O2431" s="103"/>
      <c r="P2431" s="100"/>
      <c r="Q2431" s="100"/>
      <c r="R2431" s="100"/>
      <c r="S2431" s="100"/>
      <c r="T2431" s="100"/>
      <c r="U2431" s="100"/>
      <c r="V2431" s="100"/>
      <c r="W2431" s="100"/>
      <c r="X2431" s="100"/>
      <c r="Y2431" s="100"/>
      <c r="Z2431" s="100"/>
      <c r="AA2431" s="100"/>
    </row>
    <row r="2432" spans="1:27">
      <c r="A2432" s="99"/>
      <c r="B2432" s="100"/>
      <c r="C2432" s="100"/>
      <c r="D2432" s="100"/>
      <c r="E2432" s="100"/>
      <c r="F2432" s="100"/>
      <c r="G2432" s="100"/>
      <c r="H2432" s="100"/>
      <c r="I2432" s="100"/>
      <c r="J2432" s="100"/>
      <c r="K2432" s="100"/>
      <c r="L2432" s="102"/>
      <c r="M2432" s="102"/>
      <c r="N2432" s="102"/>
      <c r="O2432" s="103"/>
      <c r="P2432" s="100"/>
      <c r="Q2432" s="100"/>
      <c r="R2432" s="100"/>
      <c r="S2432" s="100"/>
      <c r="T2432" s="100"/>
      <c r="U2432" s="100"/>
      <c r="V2432" s="100"/>
      <c r="W2432" s="100"/>
      <c r="X2432" s="100"/>
      <c r="Y2432" s="100"/>
      <c r="Z2432" s="100"/>
      <c r="AA2432" s="100"/>
    </row>
    <row r="2433" spans="1:27">
      <c r="A2433" s="99"/>
      <c r="B2433" s="100"/>
      <c r="C2433" s="100"/>
      <c r="D2433" s="100"/>
      <c r="E2433" s="100"/>
      <c r="F2433" s="100"/>
      <c r="G2433" s="100"/>
      <c r="H2433" s="100"/>
      <c r="I2433" s="100"/>
      <c r="J2433" s="100"/>
      <c r="K2433" s="100"/>
      <c r="L2433" s="102"/>
      <c r="M2433" s="102"/>
      <c r="N2433" s="102"/>
      <c r="O2433" s="103"/>
      <c r="P2433" s="100"/>
      <c r="Q2433" s="100"/>
      <c r="R2433" s="100"/>
      <c r="S2433" s="100"/>
      <c r="T2433" s="100"/>
      <c r="U2433" s="100"/>
      <c r="V2433" s="100"/>
      <c r="W2433" s="100"/>
      <c r="X2433" s="100"/>
      <c r="Y2433" s="100"/>
      <c r="Z2433" s="100"/>
      <c r="AA2433" s="100"/>
    </row>
    <row r="2434" spans="1:27">
      <c r="A2434" s="99"/>
      <c r="B2434" s="100"/>
      <c r="C2434" s="100"/>
      <c r="D2434" s="100"/>
      <c r="E2434" s="100"/>
      <c r="F2434" s="100"/>
      <c r="G2434" s="100"/>
      <c r="H2434" s="100"/>
      <c r="I2434" s="100"/>
      <c r="J2434" s="100"/>
      <c r="K2434" s="100"/>
      <c r="L2434" s="102"/>
      <c r="M2434" s="102"/>
      <c r="N2434" s="102"/>
      <c r="O2434" s="103"/>
      <c r="P2434" s="100"/>
      <c r="Q2434" s="100"/>
      <c r="R2434" s="100"/>
      <c r="S2434" s="100"/>
      <c r="T2434" s="100"/>
      <c r="U2434" s="100"/>
      <c r="V2434" s="100"/>
      <c r="W2434" s="100"/>
      <c r="X2434" s="100"/>
      <c r="Y2434" s="100"/>
      <c r="Z2434" s="100"/>
      <c r="AA2434" s="100"/>
    </row>
    <row r="2435" spans="1:27">
      <c r="A2435" s="99"/>
      <c r="B2435" s="100"/>
      <c r="C2435" s="100"/>
      <c r="D2435" s="100"/>
      <c r="E2435" s="100"/>
      <c r="F2435" s="100"/>
      <c r="G2435" s="100"/>
      <c r="H2435" s="100"/>
      <c r="I2435" s="100"/>
      <c r="J2435" s="100"/>
      <c r="K2435" s="100"/>
      <c r="L2435" s="102"/>
      <c r="M2435" s="102"/>
      <c r="N2435" s="102"/>
      <c r="O2435" s="103"/>
      <c r="P2435" s="100"/>
      <c r="Q2435" s="100"/>
      <c r="R2435" s="100"/>
      <c r="S2435" s="100"/>
      <c r="T2435" s="100"/>
      <c r="U2435" s="100"/>
      <c r="V2435" s="100"/>
      <c r="W2435" s="100"/>
      <c r="X2435" s="100"/>
      <c r="Y2435" s="100"/>
      <c r="Z2435" s="100"/>
      <c r="AA2435" s="100"/>
    </row>
    <row r="2436" spans="1:27">
      <c r="A2436" s="99"/>
      <c r="B2436" s="100"/>
      <c r="C2436" s="100"/>
      <c r="D2436" s="100"/>
      <c r="E2436" s="100"/>
      <c r="F2436" s="100"/>
      <c r="G2436" s="100"/>
      <c r="H2436" s="100"/>
      <c r="I2436" s="100"/>
      <c r="J2436" s="100"/>
      <c r="K2436" s="100"/>
      <c r="L2436" s="102"/>
      <c r="M2436" s="102"/>
      <c r="N2436" s="102"/>
      <c r="O2436" s="103"/>
      <c r="P2436" s="100"/>
      <c r="Q2436" s="100"/>
      <c r="R2436" s="100"/>
      <c r="S2436" s="100"/>
      <c r="T2436" s="100"/>
      <c r="U2436" s="100"/>
      <c r="V2436" s="100"/>
      <c r="W2436" s="100"/>
      <c r="X2436" s="100"/>
      <c r="Y2436" s="100"/>
      <c r="Z2436" s="100"/>
      <c r="AA2436" s="100"/>
    </row>
    <row r="2437" spans="1:27">
      <c r="A2437" s="99"/>
      <c r="B2437" s="100"/>
      <c r="C2437" s="100"/>
      <c r="D2437" s="100"/>
      <c r="E2437" s="100"/>
      <c r="F2437" s="100"/>
      <c r="G2437" s="100"/>
      <c r="H2437" s="100"/>
      <c r="I2437" s="100"/>
      <c r="J2437" s="100"/>
      <c r="K2437" s="100"/>
      <c r="L2437" s="102"/>
      <c r="M2437" s="102"/>
      <c r="N2437" s="102"/>
      <c r="O2437" s="103"/>
      <c r="P2437" s="100"/>
      <c r="Q2437" s="100"/>
      <c r="R2437" s="100"/>
      <c r="S2437" s="100"/>
      <c r="T2437" s="100"/>
      <c r="U2437" s="100"/>
      <c r="V2437" s="100"/>
      <c r="W2437" s="100"/>
      <c r="X2437" s="100"/>
      <c r="Y2437" s="100"/>
      <c r="Z2437" s="100"/>
      <c r="AA2437" s="100"/>
    </row>
    <row r="2438" spans="1:27">
      <c r="A2438" s="99"/>
      <c r="B2438" s="100"/>
      <c r="C2438" s="100"/>
      <c r="D2438" s="100"/>
      <c r="E2438" s="100"/>
      <c r="F2438" s="100"/>
      <c r="G2438" s="100"/>
      <c r="H2438" s="100"/>
      <c r="I2438" s="100"/>
      <c r="J2438" s="100"/>
      <c r="K2438" s="100"/>
      <c r="L2438" s="102"/>
      <c r="M2438" s="102"/>
      <c r="N2438" s="102"/>
      <c r="O2438" s="103"/>
      <c r="P2438" s="100"/>
      <c r="Q2438" s="100"/>
      <c r="R2438" s="100"/>
      <c r="S2438" s="100"/>
      <c r="T2438" s="100"/>
      <c r="U2438" s="100"/>
      <c r="V2438" s="100"/>
      <c r="W2438" s="100"/>
      <c r="X2438" s="100"/>
      <c r="Y2438" s="100"/>
      <c r="Z2438" s="100"/>
      <c r="AA2438" s="100"/>
    </row>
    <row r="2439" spans="1:27">
      <c r="A2439" s="99"/>
      <c r="B2439" s="100"/>
      <c r="C2439" s="100"/>
      <c r="D2439" s="100"/>
      <c r="E2439" s="100"/>
      <c r="F2439" s="100"/>
      <c r="G2439" s="100"/>
      <c r="H2439" s="100"/>
      <c r="I2439" s="100"/>
      <c r="J2439" s="100"/>
      <c r="K2439" s="100"/>
      <c r="L2439" s="102"/>
      <c r="M2439" s="102"/>
      <c r="N2439" s="102"/>
      <c r="O2439" s="103"/>
      <c r="P2439" s="100"/>
      <c r="Q2439" s="100"/>
      <c r="R2439" s="100"/>
      <c r="S2439" s="100"/>
      <c r="T2439" s="100"/>
      <c r="U2439" s="100"/>
      <c r="V2439" s="100"/>
      <c r="W2439" s="100"/>
      <c r="X2439" s="100"/>
      <c r="Y2439" s="100"/>
      <c r="Z2439" s="100"/>
      <c r="AA2439" s="100"/>
    </row>
    <row r="2440" spans="1:27">
      <c r="A2440" s="99"/>
      <c r="B2440" s="100"/>
      <c r="C2440" s="100"/>
      <c r="D2440" s="100"/>
      <c r="E2440" s="100"/>
      <c r="F2440" s="100"/>
      <c r="G2440" s="100"/>
      <c r="H2440" s="100"/>
      <c r="I2440" s="100"/>
      <c r="J2440" s="100"/>
      <c r="K2440" s="100"/>
      <c r="L2440" s="102"/>
      <c r="M2440" s="102"/>
      <c r="N2440" s="102"/>
      <c r="O2440" s="103"/>
      <c r="P2440" s="100"/>
      <c r="Q2440" s="100"/>
      <c r="R2440" s="100"/>
      <c r="S2440" s="100"/>
      <c r="T2440" s="100"/>
      <c r="U2440" s="100"/>
      <c r="V2440" s="100"/>
      <c r="W2440" s="100"/>
      <c r="X2440" s="100"/>
      <c r="Y2440" s="100"/>
      <c r="Z2440" s="100"/>
      <c r="AA2440" s="100"/>
    </row>
    <row r="2441" spans="1:27">
      <c r="A2441" s="99"/>
      <c r="B2441" s="100"/>
      <c r="C2441" s="100"/>
      <c r="D2441" s="100"/>
      <c r="E2441" s="100"/>
      <c r="F2441" s="100"/>
      <c r="G2441" s="100"/>
      <c r="H2441" s="100"/>
      <c r="I2441" s="100"/>
      <c r="J2441" s="100"/>
      <c r="K2441" s="100"/>
      <c r="L2441" s="102"/>
      <c r="M2441" s="102"/>
      <c r="N2441" s="102"/>
      <c r="O2441" s="103"/>
      <c r="P2441" s="100"/>
      <c r="Q2441" s="100"/>
      <c r="R2441" s="100"/>
      <c r="S2441" s="100"/>
      <c r="T2441" s="100"/>
      <c r="U2441" s="100"/>
      <c r="V2441" s="100"/>
      <c r="W2441" s="100"/>
      <c r="X2441" s="100"/>
      <c r="Y2441" s="100"/>
      <c r="Z2441" s="100"/>
      <c r="AA2441" s="100"/>
    </row>
    <row r="2442" spans="1:27">
      <c r="A2442" s="99"/>
      <c r="B2442" s="100"/>
      <c r="C2442" s="100"/>
      <c r="D2442" s="100"/>
      <c r="E2442" s="100"/>
      <c r="F2442" s="100"/>
      <c r="G2442" s="100"/>
      <c r="H2442" s="100"/>
      <c r="I2442" s="100"/>
      <c r="J2442" s="100"/>
      <c r="K2442" s="100"/>
      <c r="L2442" s="102"/>
      <c r="M2442" s="102"/>
      <c r="N2442" s="102"/>
      <c r="O2442" s="103"/>
      <c r="P2442" s="100"/>
      <c r="Q2442" s="100"/>
      <c r="R2442" s="100"/>
      <c r="S2442" s="100"/>
      <c r="T2442" s="100"/>
      <c r="U2442" s="100"/>
      <c r="V2442" s="100"/>
      <c r="W2442" s="100"/>
      <c r="X2442" s="100"/>
      <c r="Y2442" s="100"/>
      <c r="Z2442" s="100"/>
      <c r="AA2442" s="100"/>
    </row>
    <row r="2443" spans="1:27">
      <c r="A2443" s="99"/>
      <c r="B2443" s="100"/>
      <c r="C2443" s="100"/>
      <c r="D2443" s="100"/>
      <c r="E2443" s="100"/>
      <c r="F2443" s="100"/>
      <c r="G2443" s="100"/>
      <c r="H2443" s="100"/>
      <c r="I2443" s="100"/>
      <c r="J2443" s="100"/>
      <c r="K2443" s="100"/>
      <c r="L2443" s="102"/>
      <c r="M2443" s="102"/>
      <c r="N2443" s="102"/>
      <c r="O2443" s="103"/>
      <c r="P2443" s="100"/>
      <c r="Q2443" s="100"/>
      <c r="R2443" s="100"/>
      <c r="S2443" s="100"/>
      <c r="T2443" s="100"/>
      <c r="U2443" s="100"/>
      <c r="V2443" s="100"/>
      <c r="W2443" s="100"/>
      <c r="X2443" s="100"/>
      <c r="Y2443" s="100"/>
      <c r="Z2443" s="100"/>
      <c r="AA2443" s="100"/>
    </row>
    <row r="2444" spans="1:27">
      <c r="A2444" s="99"/>
      <c r="B2444" s="100"/>
      <c r="C2444" s="100"/>
      <c r="D2444" s="100"/>
      <c r="E2444" s="100"/>
      <c r="F2444" s="100"/>
      <c r="G2444" s="100"/>
      <c r="H2444" s="100"/>
      <c r="I2444" s="100"/>
      <c r="J2444" s="100"/>
      <c r="K2444" s="100"/>
      <c r="L2444" s="102"/>
      <c r="M2444" s="102"/>
      <c r="N2444" s="102"/>
      <c r="O2444" s="103"/>
      <c r="P2444" s="100"/>
      <c r="Q2444" s="100"/>
      <c r="R2444" s="100"/>
      <c r="S2444" s="100"/>
      <c r="T2444" s="100"/>
      <c r="U2444" s="100"/>
      <c r="V2444" s="100"/>
      <c r="W2444" s="100"/>
      <c r="X2444" s="100"/>
      <c r="Y2444" s="100"/>
      <c r="Z2444" s="100"/>
      <c r="AA2444" s="100"/>
    </row>
    <row r="2445" spans="1:27">
      <c r="A2445" s="99"/>
      <c r="B2445" s="100"/>
      <c r="C2445" s="100"/>
      <c r="D2445" s="100"/>
      <c r="E2445" s="100"/>
      <c r="F2445" s="100"/>
      <c r="G2445" s="100"/>
      <c r="H2445" s="100"/>
      <c r="I2445" s="100"/>
      <c r="J2445" s="100"/>
      <c r="K2445" s="100"/>
      <c r="L2445" s="102"/>
      <c r="M2445" s="102"/>
      <c r="N2445" s="102"/>
      <c r="O2445" s="103"/>
      <c r="P2445" s="100"/>
      <c r="Q2445" s="100"/>
      <c r="R2445" s="100"/>
      <c r="S2445" s="100"/>
      <c r="T2445" s="100"/>
      <c r="U2445" s="100"/>
      <c r="V2445" s="100"/>
      <c r="W2445" s="100"/>
      <c r="X2445" s="100"/>
      <c r="Y2445" s="100"/>
      <c r="Z2445" s="100"/>
      <c r="AA2445" s="100"/>
    </row>
    <row r="2446" spans="1:27">
      <c r="A2446" s="99"/>
      <c r="B2446" s="100"/>
      <c r="C2446" s="100"/>
      <c r="D2446" s="100"/>
      <c r="E2446" s="100"/>
      <c r="F2446" s="100"/>
      <c r="G2446" s="100"/>
      <c r="H2446" s="100"/>
      <c r="I2446" s="100"/>
      <c r="J2446" s="100"/>
      <c r="K2446" s="100"/>
      <c r="L2446" s="102"/>
      <c r="M2446" s="102"/>
      <c r="N2446" s="102"/>
      <c r="O2446" s="103"/>
      <c r="P2446" s="100"/>
      <c r="Q2446" s="100"/>
      <c r="R2446" s="100"/>
      <c r="S2446" s="100"/>
      <c r="T2446" s="100"/>
      <c r="U2446" s="100"/>
      <c r="V2446" s="100"/>
      <c r="W2446" s="100"/>
      <c r="X2446" s="100"/>
      <c r="Y2446" s="100"/>
      <c r="Z2446" s="100"/>
      <c r="AA2446" s="100"/>
    </row>
    <row r="2447" spans="1:27">
      <c r="A2447" s="99"/>
      <c r="B2447" s="100"/>
      <c r="C2447" s="100"/>
      <c r="D2447" s="100"/>
      <c r="E2447" s="100"/>
      <c r="F2447" s="100"/>
      <c r="G2447" s="100"/>
      <c r="H2447" s="100"/>
      <c r="I2447" s="100"/>
      <c r="J2447" s="100"/>
      <c r="K2447" s="100"/>
      <c r="L2447" s="102"/>
      <c r="M2447" s="102"/>
      <c r="N2447" s="102"/>
      <c r="O2447" s="103"/>
      <c r="P2447" s="100"/>
      <c r="Q2447" s="100"/>
      <c r="R2447" s="100"/>
      <c r="S2447" s="100"/>
      <c r="T2447" s="100"/>
      <c r="U2447" s="100"/>
      <c r="V2447" s="100"/>
      <c r="W2447" s="100"/>
      <c r="X2447" s="100"/>
      <c r="Y2447" s="100"/>
      <c r="Z2447" s="100"/>
      <c r="AA2447" s="100"/>
    </row>
    <row r="2448" spans="1:27">
      <c r="A2448" s="99"/>
      <c r="B2448" s="100"/>
      <c r="C2448" s="100"/>
      <c r="D2448" s="100"/>
      <c r="E2448" s="100"/>
      <c r="F2448" s="100"/>
      <c r="G2448" s="100"/>
      <c r="H2448" s="100"/>
      <c r="I2448" s="100"/>
      <c r="J2448" s="100"/>
      <c r="K2448" s="100"/>
      <c r="L2448" s="102"/>
      <c r="M2448" s="102"/>
      <c r="N2448" s="102"/>
      <c r="O2448" s="103"/>
      <c r="P2448" s="100"/>
      <c r="Q2448" s="100"/>
      <c r="R2448" s="100"/>
      <c r="S2448" s="100"/>
      <c r="T2448" s="100"/>
      <c r="U2448" s="100"/>
      <c r="V2448" s="100"/>
      <c r="W2448" s="100"/>
      <c r="X2448" s="100"/>
      <c r="Y2448" s="100"/>
      <c r="Z2448" s="100"/>
      <c r="AA2448" s="100"/>
    </row>
    <row r="2449" spans="1:27">
      <c r="A2449" s="99"/>
      <c r="B2449" s="100"/>
      <c r="C2449" s="100"/>
      <c r="D2449" s="100"/>
      <c r="E2449" s="100"/>
      <c r="F2449" s="100"/>
      <c r="G2449" s="100"/>
      <c r="H2449" s="100"/>
      <c r="I2449" s="100"/>
      <c r="J2449" s="100"/>
      <c r="K2449" s="100"/>
      <c r="L2449" s="102"/>
      <c r="M2449" s="102"/>
      <c r="N2449" s="102"/>
      <c r="O2449" s="103"/>
      <c r="P2449" s="100"/>
      <c r="Q2449" s="100"/>
      <c r="R2449" s="100"/>
      <c r="S2449" s="100"/>
      <c r="T2449" s="100"/>
      <c r="U2449" s="100"/>
      <c r="V2449" s="100"/>
      <c r="W2449" s="100"/>
      <c r="X2449" s="100"/>
      <c r="Y2449" s="100"/>
      <c r="Z2449" s="100"/>
      <c r="AA2449" s="100"/>
    </row>
    <row r="2450" spans="1:27">
      <c r="A2450" s="99"/>
      <c r="B2450" s="100"/>
      <c r="C2450" s="100"/>
      <c r="D2450" s="100"/>
      <c r="E2450" s="100"/>
      <c r="F2450" s="100"/>
      <c r="G2450" s="100"/>
      <c r="H2450" s="100"/>
      <c r="I2450" s="100"/>
      <c r="J2450" s="100"/>
      <c r="K2450" s="100"/>
      <c r="L2450" s="102"/>
      <c r="M2450" s="102"/>
      <c r="N2450" s="102"/>
      <c r="O2450" s="103"/>
      <c r="P2450" s="100"/>
      <c r="Q2450" s="100"/>
      <c r="R2450" s="100"/>
      <c r="S2450" s="100"/>
      <c r="T2450" s="100"/>
      <c r="U2450" s="100"/>
      <c r="V2450" s="100"/>
      <c r="W2450" s="100"/>
      <c r="X2450" s="100"/>
      <c r="Y2450" s="100"/>
      <c r="Z2450" s="100"/>
      <c r="AA2450" s="100"/>
    </row>
    <row r="2451" spans="1:27">
      <c r="A2451" s="99"/>
      <c r="B2451" s="100"/>
      <c r="C2451" s="100"/>
      <c r="D2451" s="100"/>
      <c r="E2451" s="100"/>
      <c r="F2451" s="100"/>
      <c r="G2451" s="100"/>
      <c r="H2451" s="100"/>
      <c r="I2451" s="100"/>
      <c r="J2451" s="100"/>
      <c r="K2451" s="100"/>
      <c r="L2451" s="102"/>
      <c r="M2451" s="102"/>
      <c r="N2451" s="102"/>
      <c r="O2451" s="103"/>
      <c r="P2451" s="100"/>
      <c r="Q2451" s="100"/>
      <c r="R2451" s="100"/>
      <c r="S2451" s="100"/>
      <c r="T2451" s="100"/>
      <c r="U2451" s="100"/>
      <c r="V2451" s="100"/>
      <c r="W2451" s="100"/>
      <c r="X2451" s="100"/>
      <c r="Y2451" s="100"/>
      <c r="Z2451" s="100"/>
      <c r="AA2451" s="100"/>
    </row>
    <row r="2452" spans="1:27">
      <c r="A2452" s="99"/>
      <c r="B2452" s="100"/>
      <c r="C2452" s="100"/>
      <c r="D2452" s="100"/>
      <c r="E2452" s="100"/>
      <c r="F2452" s="100"/>
      <c r="G2452" s="100"/>
      <c r="H2452" s="100"/>
      <c r="I2452" s="100"/>
      <c r="J2452" s="100"/>
      <c r="K2452" s="100"/>
      <c r="L2452" s="102"/>
      <c r="M2452" s="102"/>
      <c r="N2452" s="102"/>
      <c r="O2452" s="103"/>
      <c r="P2452" s="100"/>
      <c r="Q2452" s="100"/>
      <c r="R2452" s="100"/>
      <c r="S2452" s="100"/>
      <c r="T2452" s="100"/>
      <c r="U2452" s="100"/>
      <c r="V2452" s="100"/>
      <c r="W2452" s="100"/>
      <c r="X2452" s="100"/>
      <c r="Y2452" s="100"/>
      <c r="Z2452" s="100"/>
      <c r="AA2452" s="100"/>
    </row>
    <row r="2453" spans="1:27">
      <c r="A2453" s="99"/>
      <c r="B2453" s="100"/>
      <c r="C2453" s="100"/>
      <c r="D2453" s="100"/>
      <c r="E2453" s="100"/>
      <c r="F2453" s="100"/>
      <c r="G2453" s="100"/>
      <c r="H2453" s="100"/>
      <c r="I2453" s="100"/>
      <c r="J2453" s="100"/>
      <c r="K2453" s="100"/>
      <c r="L2453" s="102"/>
      <c r="M2453" s="102"/>
      <c r="N2453" s="102"/>
      <c r="O2453" s="103"/>
      <c r="P2453" s="100"/>
      <c r="Q2453" s="100"/>
      <c r="R2453" s="100"/>
      <c r="S2453" s="100"/>
      <c r="T2453" s="100"/>
      <c r="U2453" s="100"/>
      <c r="V2453" s="100"/>
      <c r="W2453" s="100"/>
      <c r="X2453" s="100"/>
      <c r="Y2453" s="100"/>
      <c r="Z2453" s="100"/>
      <c r="AA2453" s="100"/>
    </row>
    <row r="2454" spans="1:27">
      <c r="A2454" s="99"/>
      <c r="B2454" s="100"/>
      <c r="C2454" s="100"/>
      <c r="D2454" s="100"/>
      <c r="E2454" s="100"/>
      <c r="F2454" s="100"/>
      <c r="G2454" s="100"/>
      <c r="H2454" s="100"/>
      <c r="I2454" s="100"/>
      <c r="J2454" s="100"/>
      <c r="K2454" s="100"/>
      <c r="L2454" s="102"/>
      <c r="M2454" s="102"/>
      <c r="N2454" s="102"/>
      <c r="O2454" s="103"/>
      <c r="P2454" s="100"/>
      <c r="Q2454" s="100"/>
      <c r="R2454" s="100"/>
      <c r="S2454" s="100"/>
      <c r="T2454" s="100"/>
      <c r="U2454" s="100"/>
      <c r="V2454" s="100"/>
      <c r="W2454" s="100"/>
      <c r="X2454" s="100"/>
      <c r="Y2454" s="100"/>
      <c r="Z2454" s="100"/>
      <c r="AA2454" s="100"/>
    </row>
    <row r="2455" spans="1:27">
      <c r="A2455" s="99"/>
      <c r="B2455" s="100"/>
      <c r="C2455" s="100"/>
      <c r="D2455" s="100"/>
      <c r="E2455" s="100"/>
      <c r="F2455" s="100"/>
      <c r="G2455" s="100"/>
      <c r="H2455" s="100"/>
      <c r="I2455" s="100"/>
      <c r="J2455" s="100"/>
      <c r="K2455" s="100"/>
      <c r="L2455" s="102"/>
      <c r="M2455" s="102"/>
      <c r="N2455" s="102"/>
      <c r="O2455" s="103"/>
      <c r="P2455" s="100"/>
      <c r="Q2455" s="100"/>
      <c r="R2455" s="100"/>
      <c r="S2455" s="100"/>
      <c r="T2455" s="100"/>
      <c r="U2455" s="100"/>
      <c r="V2455" s="100"/>
      <c r="W2455" s="100"/>
      <c r="X2455" s="100"/>
      <c r="Y2455" s="100"/>
      <c r="Z2455" s="100"/>
      <c r="AA2455" s="100"/>
    </row>
    <row r="2456" spans="1:27">
      <c r="A2456" s="99"/>
      <c r="B2456" s="100"/>
      <c r="C2456" s="100"/>
      <c r="D2456" s="100"/>
      <c r="E2456" s="100"/>
      <c r="F2456" s="100"/>
      <c r="G2456" s="100"/>
      <c r="H2456" s="100"/>
      <c r="I2456" s="100"/>
      <c r="J2456" s="100"/>
      <c r="K2456" s="100"/>
      <c r="L2456" s="102"/>
      <c r="M2456" s="102"/>
      <c r="N2456" s="102"/>
      <c r="O2456" s="103"/>
      <c r="P2456" s="100"/>
      <c r="Q2456" s="100"/>
      <c r="R2456" s="100"/>
      <c r="S2456" s="100"/>
      <c r="T2456" s="100"/>
      <c r="U2456" s="100"/>
      <c r="V2456" s="100"/>
      <c r="W2456" s="100"/>
      <c r="X2456" s="100"/>
      <c r="Y2456" s="100"/>
      <c r="Z2456" s="100"/>
      <c r="AA2456" s="100"/>
    </row>
    <row r="2457" spans="1:27">
      <c r="A2457" s="99"/>
      <c r="B2457" s="100"/>
      <c r="C2457" s="100"/>
      <c r="D2457" s="100"/>
      <c r="E2457" s="100"/>
      <c r="F2457" s="100"/>
      <c r="G2457" s="100"/>
      <c r="H2457" s="100"/>
      <c r="I2457" s="100"/>
      <c r="J2457" s="100"/>
      <c r="K2457" s="100"/>
      <c r="L2457" s="102"/>
      <c r="M2457" s="102"/>
      <c r="N2457" s="102"/>
      <c r="O2457" s="103"/>
      <c r="P2457" s="100"/>
      <c r="Q2457" s="100"/>
      <c r="R2457" s="100"/>
      <c r="S2457" s="100"/>
      <c r="T2457" s="100"/>
      <c r="U2457" s="100"/>
      <c r="V2457" s="100"/>
      <c r="W2457" s="100"/>
      <c r="X2457" s="100"/>
      <c r="Y2457" s="100"/>
      <c r="Z2457" s="100"/>
      <c r="AA2457" s="100"/>
    </row>
    <row r="2458" spans="1:27">
      <c r="A2458" s="99"/>
      <c r="B2458" s="100"/>
      <c r="C2458" s="100"/>
      <c r="D2458" s="100"/>
      <c r="E2458" s="100"/>
      <c r="F2458" s="100"/>
      <c r="G2458" s="100"/>
      <c r="H2458" s="100"/>
      <c r="I2458" s="100"/>
      <c r="J2458" s="100"/>
      <c r="K2458" s="100"/>
      <c r="L2458" s="102"/>
      <c r="M2458" s="102"/>
      <c r="N2458" s="102"/>
      <c r="O2458" s="103"/>
      <c r="P2458" s="100"/>
      <c r="Q2458" s="100"/>
      <c r="R2458" s="100"/>
      <c r="S2458" s="100"/>
      <c r="T2458" s="100"/>
      <c r="U2458" s="100"/>
      <c r="V2458" s="100"/>
      <c r="W2458" s="100"/>
      <c r="X2458" s="100"/>
      <c r="Y2458" s="100"/>
      <c r="Z2458" s="100"/>
      <c r="AA2458" s="100"/>
    </row>
    <row r="2459" spans="1:27">
      <c r="A2459" s="99"/>
      <c r="B2459" s="100"/>
      <c r="C2459" s="100"/>
      <c r="D2459" s="100"/>
      <c r="E2459" s="100"/>
      <c r="F2459" s="100"/>
      <c r="G2459" s="100"/>
      <c r="H2459" s="100"/>
      <c r="I2459" s="100"/>
      <c r="J2459" s="100"/>
      <c r="K2459" s="100"/>
      <c r="L2459" s="102"/>
      <c r="M2459" s="102"/>
      <c r="N2459" s="102"/>
      <c r="O2459" s="103"/>
      <c r="P2459" s="100"/>
      <c r="Q2459" s="100"/>
      <c r="R2459" s="100"/>
      <c r="S2459" s="100"/>
      <c r="T2459" s="100"/>
      <c r="U2459" s="100"/>
      <c r="V2459" s="100"/>
      <c r="W2459" s="100"/>
      <c r="X2459" s="100"/>
      <c r="Y2459" s="100"/>
      <c r="Z2459" s="100"/>
      <c r="AA2459" s="100"/>
    </row>
    <row r="2460" spans="1:27">
      <c r="A2460" s="99"/>
      <c r="B2460" s="100"/>
      <c r="C2460" s="100"/>
      <c r="D2460" s="100"/>
      <c r="E2460" s="100"/>
      <c r="F2460" s="100"/>
      <c r="G2460" s="100"/>
      <c r="H2460" s="100"/>
      <c r="I2460" s="100"/>
      <c r="J2460" s="100"/>
      <c r="K2460" s="100"/>
      <c r="L2460" s="102"/>
      <c r="M2460" s="102"/>
      <c r="N2460" s="102"/>
      <c r="O2460" s="103"/>
      <c r="P2460" s="100"/>
      <c r="Q2460" s="100"/>
      <c r="R2460" s="100"/>
      <c r="S2460" s="100"/>
      <c r="T2460" s="100"/>
      <c r="U2460" s="100"/>
      <c r="V2460" s="100"/>
      <c r="W2460" s="100"/>
      <c r="X2460" s="100"/>
      <c r="Y2460" s="100"/>
      <c r="Z2460" s="100"/>
      <c r="AA2460" s="100"/>
    </row>
    <row r="2461" spans="1:27">
      <c r="A2461" s="99"/>
      <c r="B2461" s="100"/>
      <c r="C2461" s="100"/>
      <c r="D2461" s="100"/>
      <c r="E2461" s="100"/>
      <c r="F2461" s="100"/>
      <c r="G2461" s="100"/>
      <c r="H2461" s="100"/>
      <c r="I2461" s="100"/>
      <c r="J2461" s="100"/>
      <c r="K2461" s="100"/>
      <c r="L2461" s="102"/>
      <c r="M2461" s="102"/>
      <c r="N2461" s="102"/>
      <c r="O2461" s="103"/>
      <c r="P2461" s="100"/>
      <c r="Q2461" s="100"/>
      <c r="R2461" s="100"/>
      <c r="S2461" s="100"/>
      <c r="T2461" s="100"/>
      <c r="U2461" s="100"/>
      <c r="V2461" s="100"/>
      <c r="W2461" s="100"/>
      <c r="X2461" s="100"/>
      <c r="Y2461" s="100"/>
      <c r="Z2461" s="100"/>
      <c r="AA2461" s="100"/>
    </row>
    <row r="2462" spans="1:27">
      <c r="A2462" s="99"/>
      <c r="B2462" s="100"/>
      <c r="C2462" s="100"/>
      <c r="D2462" s="100"/>
      <c r="E2462" s="100"/>
      <c r="F2462" s="100"/>
      <c r="G2462" s="100"/>
      <c r="H2462" s="100"/>
      <c r="I2462" s="100"/>
      <c r="J2462" s="100"/>
      <c r="K2462" s="100"/>
      <c r="L2462" s="102"/>
      <c r="M2462" s="102"/>
      <c r="N2462" s="102"/>
      <c r="O2462" s="103"/>
      <c r="P2462" s="100"/>
      <c r="Q2462" s="100"/>
      <c r="R2462" s="100"/>
      <c r="S2462" s="100"/>
      <c r="T2462" s="100"/>
      <c r="U2462" s="100"/>
      <c r="V2462" s="100"/>
      <c r="W2462" s="100"/>
      <c r="X2462" s="100"/>
      <c r="Y2462" s="100"/>
      <c r="Z2462" s="100"/>
      <c r="AA2462" s="100"/>
    </row>
    <row r="2463" spans="1:27">
      <c r="A2463" s="99"/>
      <c r="B2463" s="100"/>
      <c r="C2463" s="100"/>
      <c r="D2463" s="100"/>
      <c r="E2463" s="100"/>
      <c r="F2463" s="100"/>
      <c r="G2463" s="100"/>
      <c r="H2463" s="100"/>
      <c r="I2463" s="100"/>
      <c r="J2463" s="100"/>
      <c r="K2463" s="100"/>
      <c r="L2463" s="102"/>
      <c r="M2463" s="102"/>
      <c r="N2463" s="102"/>
      <c r="O2463" s="103"/>
      <c r="P2463" s="100"/>
      <c r="Q2463" s="100"/>
      <c r="R2463" s="100"/>
      <c r="S2463" s="100"/>
      <c r="T2463" s="100"/>
      <c r="U2463" s="100"/>
      <c r="V2463" s="100"/>
      <c r="W2463" s="100"/>
      <c r="X2463" s="100"/>
      <c r="Y2463" s="100"/>
      <c r="Z2463" s="100"/>
      <c r="AA2463" s="100"/>
    </row>
    <row r="2464" spans="1:27">
      <c r="A2464" s="99"/>
      <c r="B2464" s="100"/>
      <c r="C2464" s="100"/>
      <c r="D2464" s="100"/>
      <c r="E2464" s="100"/>
      <c r="F2464" s="100"/>
      <c r="G2464" s="100"/>
      <c r="H2464" s="100"/>
      <c r="I2464" s="100"/>
      <c r="J2464" s="100"/>
      <c r="K2464" s="100"/>
      <c r="L2464" s="102"/>
      <c r="M2464" s="102"/>
      <c r="N2464" s="102"/>
      <c r="O2464" s="103"/>
      <c r="P2464" s="100"/>
      <c r="Q2464" s="100"/>
      <c r="R2464" s="100"/>
      <c r="S2464" s="100"/>
      <c r="T2464" s="100"/>
      <c r="U2464" s="100"/>
      <c r="V2464" s="100"/>
      <c r="W2464" s="100"/>
      <c r="X2464" s="100"/>
      <c r="Y2464" s="100"/>
      <c r="Z2464" s="100"/>
      <c r="AA2464" s="100"/>
    </row>
    <row r="2465" spans="1:27">
      <c r="A2465" s="99"/>
      <c r="B2465" s="100"/>
      <c r="C2465" s="100"/>
      <c r="D2465" s="100"/>
      <c r="E2465" s="100"/>
      <c r="F2465" s="100"/>
      <c r="G2465" s="100"/>
      <c r="H2465" s="100"/>
      <c r="I2465" s="100"/>
      <c r="J2465" s="100"/>
      <c r="K2465" s="100"/>
      <c r="L2465" s="102"/>
      <c r="M2465" s="102"/>
      <c r="N2465" s="102"/>
      <c r="O2465" s="103"/>
      <c r="P2465" s="100"/>
      <c r="Q2465" s="100"/>
      <c r="R2465" s="100"/>
      <c r="S2465" s="100"/>
      <c r="T2465" s="100"/>
      <c r="U2465" s="100"/>
      <c r="V2465" s="100"/>
      <c r="W2465" s="100"/>
      <c r="X2465" s="100"/>
      <c r="Y2465" s="100"/>
      <c r="Z2465" s="100"/>
      <c r="AA2465" s="100"/>
    </row>
    <row r="2466" spans="1:27">
      <c r="A2466" s="99"/>
      <c r="B2466" s="100"/>
      <c r="C2466" s="100"/>
      <c r="D2466" s="100"/>
      <c r="E2466" s="100"/>
      <c r="F2466" s="100"/>
      <c r="G2466" s="100"/>
      <c r="H2466" s="100"/>
      <c r="I2466" s="100"/>
      <c r="J2466" s="100"/>
      <c r="K2466" s="100"/>
      <c r="L2466" s="102"/>
      <c r="M2466" s="102"/>
      <c r="N2466" s="102"/>
      <c r="O2466" s="103"/>
      <c r="P2466" s="100"/>
      <c r="Q2466" s="100"/>
      <c r="R2466" s="100"/>
      <c r="S2466" s="100"/>
      <c r="T2466" s="100"/>
      <c r="U2466" s="100"/>
      <c r="V2466" s="100"/>
      <c r="W2466" s="100"/>
      <c r="X2466" s="100"/>
      <c r="Y2466" s="100"/>
      <c r="Z2466" s="100"/>
      <c r="AA2466" s="100"/>
    </row>
    <row r="2467" spans="1:27">
      <c r="A2467" s="99"/>
      <c r="B2467" s="100"/>
      <c r="C2467" s="100"/>
      <c r="D2467" s="100"/>
      <c r="E2467" s="100"/>
      <c r="F2467" s="100"/>
      <c r="G2467" s="100"/>
      <c r="H2467" s="100"/>
      <c r="I2467" s="100"/>
      <c r="J2467" s="100"/>
      <c r="K2467" s="100"/>
      <c r="L2467" s="102"/>
      <c r="M2467" s="102"/>
      <c r="N2467" s="102"/>
      <c r="O2467" s="103"/>
      <c r="P2467" s="100"/>
      <c r="Q2467" s="100"/>
      <c r="R2467" s="100"/>
      <c r="S2467" s="100"/>
      <c r="T2467" s="100"/>
      <c r="U2467" s="100"/>
      <c r="V2467" s="100"/>
      <c r="W2467" s="100"/>
      <c r="X2467" s="100"/>
      <c r="Y2467" s="100"/>
      <c r="Z2467" s="100"/>
      <c r="AA2467" s="100"/>
    </row>
    <row r="2468" spans="1:27">
      <c r="A2468" s="99"/>
      <c r="B2468" s="100"/>
      <c r="C2468" s="100"/>
      <c r="D2468" s="100"/>
      <c r="E2468" s="100"/>
      <c r="F2468" s="100"/>
      <c r="G2468" s="100"/>
      <c r="H2468" s="100"/>
      <c r="I2468" s="100"/>
      <c r="J2468" s="100"/>
      <c r="K2468" s="100"/>
      <c r="L2468" s="102"/>
      <c r="M2468" s="102"/>
      <c r="N2468" s="102"/>
      <c r="O2468" s="103"/>
      <c r="P2468" s="100"/>
      <c r="Q2468" s="100"/>
      <c r="R2468" s="100"/>
      <c r="S2468" s="100"/>
      <c r="T2468" s="100"/>
      <c r="U2468" s="100"/>
      <c r="V2468" s="100"/>
      <c r="W2468" s="100"/>
      <c r="X2468" s="100"/>
      <c r="Y2468" s="100"/>
      <c r="Z2468" s="100"/>
      <c r="AA2468" s="100"/>
    </row>
    <row r="2469" spans="1:27">
      <c r="A2469" s="99"/>
      <c r="B2469" s="100"/>
      <c r="C2469" s="100"/>
      <c r="D2469" s="100"/>
      <c r="E2469" s="100"/>
      <c r="F2469" s="100"/>
      <c r="G2469" s="100"/>
      <c r="H2469" s="100"/>
      <c r="I2469" s="100"/>
      <c r="J2469" s="100"/>
      <c r="K2469" s="100"/>
      <c r="L2469" s="102"/>
      <c r="M2469" s="102"/>
      <c r="N2469" s="102"/>
      <c r="O2469" s="103"/>
      <c r="P2469" s="100"/>
      <c r="Q2469" s="100"/>
      <c r="R2469" s="100"/>
      <c r="S2469" s="100"/>
      <c r="T2469" s="100"/>
      <c r="U2469" s="100"/>
      <c r="V2469" s="100"/>
      <c r="W2469" s="100"/>
      <c r="X2469" s="100"/>
      <c r="Y2469" s="100"/>
      <c r="Z2469" s="100"/>
      <c r="AA2469" s="100"/>
    </row>
    <row r="2470" spans="1:27">
      <c r="A2470" s="99"/>
      <c r="B2470" s="100"/>
      <c r="C2470" s="100"/>
      <c r="D2470" s="100"/>
      <c r="E2470" s="100"/>
      <c r="F2470" s="100"/>
      <c r="G2470" s="100"/>
      <c r="H2470" s="100"/>
      <c r="I2470" s="100"/>
      <c r="J2470" s="100"/>
      <c r="K2470" s="100"/>
      <c r="L2470" s="102"/>
      <c r="M2470" s="102"/>
      <c r="N2470" s="102"/>
      <c r="O2470" s="103"/>
      <c r="P2470" s="100"/>
      <c r="Q2470" s="100"/>
      <c r="R2470" s="100"/>
      <c r="S2470" s="100"/>
      <c r="T2470" s="100"/>
      <c r="U2470" s="100"/>
      <c r="V2470" s="100"/>
      <c r="W2470" s="100"/>
      <c r="X2470" s="100"/>
      <c r="Y2470" s="100"/>
      <c r="Z2470" s="100"/>
      <c r="AA2470" s="100"/>
    </row>
    <row r="2471" spans="1:27">
      <c r="A2471" s="99"/>
      <c r="B2471" s="100"/>
      <c r="C2471" s="100"/>
      <c r="D2471" s="100"/>
      <c r="E2471" s="100"/>
      <c r="F2471" s="100"/>
      <c r="G2471" s="100"/>
      <c r="H2471" s="100"/>
      <c r="I2471" s="100"/>
      <c r="J2471" s="100"/>
      <c r="K2471" s="100"/>
      <c r="L2471" s="102"/>
      <c r="M2471" s="102"/>
      <c r="N2471" s="102"/>
      <c r="O2471" s="103"/>
      <c r="P2471" s="100"/>
      <c r="Q2471" s="100"/>
      <c r="R2471" s="100"/>
      <c r="S2471" s="100"/>
      <c r="T2471" s="100"/>
      <c r="U2471" s="100"/>
      <c r="V2471" s="100"/>
      <c r="W2471" s="100"/>
      <c r="X2471" s="100"/>
      <c r="Y2471" s="100"/>
      <c r="Z2471" s="100"/>
      <c r="AA2471" s="100"/>
    </row>
    <row r="2472" spans="1:27">
      <c r="A2472" s="99"/>
      <c r="B2472" s="100"/>
      <c r="C2472" s="100"/>
      <c r="D2472" s="100"/>
      <c r="E2472" s="100"/>
      <c r="F2472" s="100"/>
      <c r="G2472" s="100"/>
      <c r="H2472" s="100"/>
      <c r="I2472" s="100"/>
      <c r="J2472" s="100"/>
      <c r="K2472" s="100"/>
      <c r="L2472" s="102"/>
      <c r="M2472" s="102"/>
      <c r="N2472" s="102"/>
      <c r="O2472" s="103"/>
      <c r="P2472" s="100"/>
      <c r="Q2472" s="100"/>
      <c r="R2472" s="100"/>
      <c r="S2472" s="100"/>
      <c r="T2472" s="100"/>
      <c r="U2472" s="100"/>
      <c r="V2472" s="100"/>
      <c r="W2472" s="100"/>
      <c r="X2472" s="100"/>
      <c r="Y2472" s="100"/>
      <c r="Z2472" s="100"/>
      <c r="AA2472" s="100"/>
    </row>
    <row r="2473" spans="1:27">
      <c r="A2473" s="99"/>
      <c r="B2473" s="100"/>
      <c r="C2473" s="100"/>
      <c r="D2473" s="100"/>
      <c r="E2473" s="100"/>
      <c r="F2473" s="100"/>
      <c r="G2473" s="100"/>
      <c r="H2473" s="100"/>
      <c r="I2473" s="100"/>
      <c r="J2473" s="100"/>
      <c r="K2473" s="100"/>
      <c r="L2473" s="102"/>
      <c r="M2473" s="102"/>
      <c r="N2473" s="102"/>
      <c r="O2473" s="103"/>
      <c r="P2473" s="100"/>
      <c r="Q2473" s="100"/>
      <c r="R2473" s="100"/>
      <c r="S2473" s="100"/>
      <c r="T2473" s="100"/>
      <c r="U2473" s="100"/>
      <c r="V2473" s="100"/>
      <c r="W2473" s="100"/>
      <c r="X2473" s="100"/>
      <c r="Y2473" s="100"/>
      <c r="Z2473" s="100"/>
      <c r="AA2473" s="100"/>
    </row>
    <row r="2474" spans="1:27">
      <c r="A2474" s="99"/>
      <c r="B2474" s="100"/>
      <c r="C2474" s="100"/>
      <c r="D2474" s="100"/>
      <c r="E2474" s="100"/>
      <c r="F2474" s="100"/>
      <c r="G2474" s="100"/>
      <c r="H2474" s="100"/>
      <c r="I2474" s="100"/>
      <c r="J2474" s="100"/>
      <c r="K2474" s="100"/>
      <c r="L2474" s="102"/>
      <c r="M2474" s="102"/>
      <c r="N2474" s="102"/>
      <c r="O2474" s="103"/>
      <c r="P2474" s="100"/>
      <c r="Q2474" s="100"/>
      <c r="R2474" s="100"/>
      <c r="S2474" s="100"/>
      <c r="T2474" s="100"/>
      <c r="U2474" s="100"/>
      <c r="V2474" s="100"/>
      <c r="W2474" s="100"/>
      <c r="X2474" s="100"/>
      <c r="Y2474" s="100"/>
      <c r="Z2474" s="100"/>
      <c r="AA2474" s="100"/>
    </row>
    <row r="2475" spans="1:27">
      <c r="A2475" s="99"/>
      <c r="B2475" s="100"/>
      <c r="C2475" s="100"/>
      <c r="D2475" s="100"/>
      <c r="E2475" s="100"/>
      <c r="F2475" s="100"/>
      <c r="G2475" s="100"/>
      <c r="H2475" s="100"/>
      <c r="I2475" s="100"/>
      <c r="J2475" s="100"/>
      <c r="K2475" s="100"/>
      <c r="L2475" s="102"/>
      <c r="M2475" s="102"/>
      <c r="N2475" s="102"/>
      <c r="O2475" s="103"/>
      <c r="P2475" s="100"/>
      <c r="Q2475" s="100"/>
      <c r="R2475" s="100"/>
      <c r="S2475" s="100"/>
      <c r="T2475" s="100"/>
      <c r="U2475" s="100"/>
      <c r="V2475" s="100"/>
      <c r="W2475" s="100"/>
      <c r="X2475" s="100"/>
      <c r="Y2475" s="100"/>
      <c r="Z2475" s="100"/>
      <c r="AA2475" s="100"/>
    </row>
    <row r="2476" spans="1:27">
      <c r="A2476" s="99"/>
      <c r="B2476" s="100"/>
      <c r="C2476" s="100"/>
      <c r="D2476" s="100"/>
      <c r="E2476" s="100"/>
      <c r="F2476" s="100"/>
      <c r="G2476" s="100"/>
      <c r="H2476" s="100"/>
      <c r="I2476" s="100"/>
      <c r="J2476" s="100"/>
      <c r="K2476" s="100"/>
      <c r="L2476" s="102"/>
      <c r="M2476" s="102"/>
      <c r="N2476" s="102"/>
      <c r="O2476" s="103"/>
      <c r="P2476" s="100"/>
      <c r="Q2476" s="100"/>
      <c r="R2476" s="100"/>
      <c r="S2476" s="100"/>
      <c r="T2476" s="100"/>
      <c r="U2476" s="100"/>
      <c r="V2476" s="100"/>
      <c r="W2476" s="100"/>
      <c r="X2476" s="100"/>
      <c r="Y2476" s="100"/>
      <c r="Z2476" s="100"/>
      <c r="AA2476" s="100"/>
    </row>
    <row r="2477" spans="1:27">
      <c r="A2477" s="99"/>
      <c r="B2477" s="100"/>
      <c r="C2477" s="100"/>
      <c r="D2477" s="100"/>
      <c r="E2477" s="100"/>
      <c r="F2477" s="100"/>
      <c r="G2477" s="100"/>
      <c r="H2477" s="100"/>
      <c r="I2477" s="100"/>
      <c r="J2477" s="100"/>
      <c r="K2477" s="100"/>
      <c r="L2477" s="102"/>
      <c r="M2477" s="102"/>
      <c r="N2477" s="102"/>
      <c r="O2477" s="103"/>
      <c r="P2477" s="100"/>
      <c r="Q2477" s="100"/>
      <c r="R2477" s="100"/>
      <c r="S2477" s="100"/>
      <c r="T2477" s="100"/>
      <c r="U2477" s="100"/>
      <c r="V2477" s="100"/>
      <c r="W2477" s="100"/>
      <c r="X2477" s="100"/>
      <c r="Y2477" s="100"/>
      <c r="Z2477" s="100"/>
      <c r="AA2477" s="100"/>
    </row>
    <row r="2478" spans="1:27">
      <c r="A2478" s="99"/>
      <c r="B2478" s="100"/>
      <c r="C2478" s="100"/>
      <c r="D2478" s="100"/>
      <c r="E2478" s="100"/>
      <c r="F2478" s="100"/>
      <c r="G2478" s="100"/>
      <c r="H2478" s="100"/>
      <c r="I2478" s="100"/>
      <c r="J2478" s="100"/>
      <c r="K2478" s="100"/>
      <c r="L2478" s="102"/>
      <c r="M2478" s="102"/>
      <c r="N2478" s="102"/>
      <c r="O2478" s="103"/>
      <c r="P2478" s="100"/>
      <c r="Q2478" s="100"/>
      <c r="R2478" s="100"/>
      <c r="S2478" s="100"/>
      <c r="T2478" s="100"/>
      <c r="U2478" s="100"/>
      <c r="V2478" s="100"/>
      <c r="W2478" s="100"/>
      <c r="X2478" s="100"/>
      <c r="Y2478" s="100"/>
      <c r="Z2478" s="100"/>
      <c r="AA2478" s="100"/>
    </row>
    <row r="2479" spans="1:27">
      <c r="A2479" s="99"/>
      <c r="B2479" s="100"/>
      <c r="C2479" s="100"/>
      <c r="D2479" s="100"/>
      <c r="E2479" s="100"/>
      <c r="F2479" s="100"/>
      <c r="G2479" s="100"/>
      <c r="H2479" s="100"/>
      <c r="I2479" s="100"/>
      <c r="J2479" s="100"/>
      <c r="K2479" s="100"/>
      <c r="L2479" s="102"/>
      <c r="M2479" s="102"/>
      <c r="N2479" s="102"/>
      <c r="O2479" s="103"/>
      <c r="P2479" s="100"/>
      <c r="Q2479" s="100"/>
      <c r="R2479" s="100"/>
      <c r="S2479" s="100"/>
      <c r="T2479" s="100"/>
      <c r="U2479" s="100"/>
      <c r="V2479" s="100"/>
      <c r="W2479" s="100"/>
      <c r="X2479" s="100"/>
      <c r="Y2479" s="100"/>
      <c r="Z2479" s="100"/>
      <c r="AA2479" s="100"/>
    </row>
    <row r="2480" spans="1:27">
      <c r="A2480" s="99"/>
      <c r="B2480" s="100"/>
      <c r="C2480" s="100"/>
      <c r="D2480" s="100"/>
      <c r="E2480" s="100"/>
      <c r="F2480" s="100"/>
      <c r="G2480" s="100"/>
      <c r="H2480" s="100"/>
      <c r="I2480" s="100"/>
      <c r="J2480" s="100"/>
      <c r="K2480" s="100"/>
      <c r="L2480" s="102"/>
      <c r="M2480" s="102"/>
      <c r="N2480" s="102"/>
      <c r="O2480" s="103"/>
      <c r="P2480" s="100"/>
      <c r="Q2480" s="100"/>
      <c r="R2480" s="100"/>
      <c r="S2480" s="100"/>
      <c r="T2480" s="100"/>
      <c r="U2480" s="100"/>
      <c r="V2480" s="100"/>
      <c r="W2480" s="100"/>
      <c r="X2480" s="100"/>
      <c r="Y2480" s="100"/>
      <c r="Z2480" s="100"/>
      <c r="AA2480" s="100"/>
    </row>
    <row r="2481" spans="1:27">
      <c r="A2481" s="99"/>
      <c r="B2481" s="100"/>
      <c r="C2481" s="100"/>
      <c r="D2481" s="100"/>
      <c r="E2481" s="100"/>
      <c r="F2481" s="100"/>
      <c r="G2481" s="100"/>
      <c r="H2481" s="100"/>
      <c r="I2481" s="100"/>
      <c r="J2481" s="100"/>
      <c r="K2481" s="100"/>
      <c r="L2481" s="102"/>
      <c r="M2481" s="102"/>
      <c r="N2481" s="102"/>
      <c r="O2481" s="103"/>
      <c r="P2481" s="100"/>
      <c r="Q2481" s="100"/>
      <c r="R2481" s="100"/>
      <c r="S2481" s="100"/>
      <c r="T2481" s="100"/>
      <c r="U2481" s="100"/>
      <c r="V2481" s="100"/>
      <c r="W2481" s="100"/>
      <c r="X2481" s="100"/>
      <c r="Y2481" s="100"/>
      <c r="Z2481" s="100"/>
      <c r="AA2481" s="100"/>
    </row>
    <row r="2482" spans="1:27">
      <c r="A2482" s="99"/>
      <c r="B2482" s="100"/>
      <c r="C2482" s="100"/>
      <c r="D2482" s="100"/>
      <c r="E2482" s="100"/>
      <c r="F2482" s="100"/>
      <c r="G2482" s="100"/>
      <c r="H2482" s="100"/>
      <c r="I2482" s="100"/>
      <c r="J2482" s="100"/>
      <c r="K2482" s="100"/>
      <c r="L2482" s="102"/>
      <c r="M2482" s="102"/>
      <c r="N2482" s="102"/>
      <c r="O2482" s="103"/>
      <c r="P2482" s="100"/>
      <c r="Q2482" s="100"/>
      <c r="R2482" s="100"/>
      <c r="S2482" s="100"/>
      <c r="T2482" s="100"/>
      <c r="U2482" s="100"/>
      <c r="V2482" s="100"/>
      <c r="W2482" s="100"/>
      <c r="X2482" s="100"/>
      <c r="Y2482" s="100"/>
      <c r="Z2482" s="100"/>
      <c r="AA2482" s="100"/>
    </row>
    <row r="2483" spans="1:27">
      <c r="A2483" s="99"/>
      <c r="B2483" s="100"/>
      <c r="C2483" s="100"/>
      <c r="D2483" s="100"/>
      <c r="E2483" s="100"/>
      <c r="F2483" s="100"/>
      <c r="G2483" s="100"/>
      <c r="H2483" s="100"/>
      <c r="I2483" s="100"/>
      <c r="J2483" s="100"/>
      <c r="K2483" s="100"/>
      <c r="L2483" s="102"/>
      <c r="M2483" s="102"/>
      <c r="N2483" s="102"/>
      <c r="O2483" s="103"/>
      <c r="P2483" s="100"/>
      <c r="Q2483" s="100"/>
      <c r="R2483" s="100"/>
      <c r="S2483" s="100"/>
      <c r="T2483" s="100"/>
      <c r="U2483" s="100"/>
      <c r="V2483" s="100"/>
      <c r="W2483" s="100"/>
      <c r="X2483" s="100"/>
      <c r="Y2483" s="100"/>
      <c r="Z2483" s="100"/>
      <c r="AA2483" s="100"/>
    </row>
    <row r="2484" spans="1:27">
      <c r="A2484" s="99"/>
      <c r="B2484" s="100"/>
      <c r="C2484" s="100"/>
      <c r="D2484" s="100"/>
      <c r="E2484" s="100"/>
      <c r="F2484" s="100"/>
      <c r="G2484" s="100"/>
      <c r="H2484" s="100"/>
      <c r="I2484" s="100"/>
      <c r="J2484" s="100"/>
      <c r="K2484" s="100"/>
      <c r="L2484" s="102"/>
      <c r="M2484" s="102"/>
      <c r="N2484" s="102"/>
      <c r="O2484" s="103"/>
      <c r="P2484" s="100"/>
      <c r="Q2484" s="100"/>
      <c r="R2484" s="100"/>
      <c r="S2484" s="100"/>
      <c r="T2484" s="100"/>
      <c r="U2484" s="100"/>
      <c r="V2484" s="100"/>
      <c r="W2484" s="100"/>
      <c r="X2484" s="100"/>
      <c r="Y2484" s="100"/>
      <c r="Z2484" s="100"/>
      <c r="AA2484" s="100"/>
    </row>
    <row r="2485" spans="1:27">
      <c r="A2485" s="99"/>
      <c r="B2485" s="100"/>
      <c r="C2485" s="100"/>
      <c r="D2485" s="100"/>
      <c r="E2485" s="100"/>
      <c r="F2485" s="100"/>
      <c r="G2485" s="100"/>
      <c r="H2485" s="100"/>
      <c r="I2485" s="100"/>
      <c r="J2485" s="100"/>
      <c r="K2485" s="100"/>
      <c r="L2485" s="102"/>
      <c r="M2485" s="102"/>
      <c r="N2485" s="102"/>
      <c r="O2485" s="103"/>
      <c r="P2485" s="100"/>
      <c r="Q2485" s="100"/>
      <c r="R2485" s="100"/>
      <c r="S2485" s="100"/>
      <c r="T2485" s="100"/>
      <c r="U2485" s="100"/>
      <c r="V2485" s="100"/>
      <c r="W2485" s="100"/>
      <c r="X2485" s="100"/>
      <c r="Y2485" s="100"/>
      <c r="Z2485" s="100"/>
      <c r="AA2485" s="100"/>
    </row>
    <row r="2486" spans="1:27">
      <c r="A2486" s="99"/>
      <c r="B2486" s="100"/>
      <c r="C2486" s="100"/>
      <c r="D2486" s="100"/>
      <c r="E2486" s="100"/>
      <c r="F2486" s="100"/>
      <c r="G2486" s="100"/>
      <c r="H2486" s="100"/>
      <c r="I2486" s="100"/>
      <c r="J2486" s="100"/>
      <c r="K2486" s="100"/>
      <c r="L2486" s="102"/>
      <c r="M2486" s="102"/>
      <c r="N2486" s="102"/>
      <c r="O2486" s="103"/>
      <c r="P2486" s="100"/>
      <c r="Q2486" s="100"/>
      <c r="R2486" s="100"/>
      <c r="S2486" s="100"/>
      <c r="T2486" s="100"/>
      <c r="U2486" s="100"/>
      <c r="V2486" s="100"/>
      <c r="W2486" s="100"/>
      <c r="X2486" s="100"/>
      <c r="Y2486" s="100"/>
      <c r="Z2486" s="100"/>
      <c r="AA2486" s="100"/>
    </row>
    <row r="2487" spans="1:27">
      <c r="A2487" s="99"/>
      <c r="B2487" s="100"/>
      <c r="C2487" s="100"/>
      <c r="D2487" s="100"/>
      <c r="E2487" s="100"/>
      <c r="F2487" s="100"/>
      <c r="G2487" s="100"/>
      <c r="H2487" s="100"/>
      <c r="I2487" s="100"/>
      <c r="J2487" s="100"/>
      <c r="K2487" s="100"/>
      <c r="L2487" s="102"/>
      <c r="M2487" s="102"/>
      <c r="N2487" s="102"/>
      <c r="O2487" s="103"/>
      <c r="P2487" s="100"/>
      <c r="Q2487" s="100"/>
      <c r="R2487" s="100"/>
      <c r="S2487" s="100"/>
      <c r="T2487" s="100"/>
      <c r="U2487" s="100"/>
      <c r="V2487" s="100"/>
      <c r="W2487" s="100"/>
      <c r="X2487" s="100"/>
      <c r="Y2487" s="100"/>
      <c r="Z2487" s="100"/>
      <c r="AA2487" s="100"/>
    </row>
    <row r="2488" spans="1:27">
      <c r="A2488" s="99"/>
      <c r="B2488" s="100"/>
      <c r="C2488" s="100"/>
      <c r="D2488" s="100"/>
      <c r="E2488" s="100"/>
      <c r="F2488" s="100"/>
      <c r="G2488" s="100"/>
      <c r="H2488" s="100"/>
      <c r="I2488" s="100"/>
      <c r="J2488" s="100"/>
      <c r="K2488" s="100"/>
      <c r="L2488" s="102"/>
      <c r="M2488" s="102"/>
      <c r="N2488" s="102"/>
      <c r="O2488" s="103"/>
      <c r="P2488" s="100"/>
      <c r="Q2488" s="100"/>
      <c r="R2488" s="100"/>
      <c r="S2488" s="100"/>
      <c r="T2488" s="100"/>
      <c r="U2488" s="100"/>
      <c r="V2488" s="100"/>
      <c r="W2488" s="100"/>
      <c r="X2488" s="100"/>
      <c r="Y2488" s="100"/>
      <c r="Z2488" s="100"/>
      <c r="AA2488" s="100"/>
    </row>
    <row r="2489" spans="1:27">
      <c r="A2489" s="99"/>
      <c r="B2489" s="100"/>
      <c r="C2489" s="100"/>
      <c r="D2489" s="100"/>
      <c r="E2489" s="100"/>
      <c r="F2489" s="100"/>
      <c r="G2489" s="100"/>
      <c r="H2489" s="100"/>
      <c r="I2489" s="100"/>
      <c r="J2489" s="100"/>
      <c r="K2489" s="100"/>
      <c r="L2489" s="102"/>
      <c r="M2489" s="102"/>
      <c r="N2489" s="102"/>
      <c r="O2489" s="103"/>
      <c r="P2489" s="100"/>
      <c r="Q2489" s="100"/>
      <c r="R2489" s="100"/>
      <c r="S2489" s="100"/>
      <c r="T2489" s="100"/>
      <c r="U2489" s="100"/>
      <c r="V2489" s="100"/>
      <c r="W2489" s="100"/>
      <c r="X2489" s="100"/>
      <c r="Y2489" s="100"/>
      <c r="Z2489" s="100"/>
      <c r="AA2489" s="100"/>
    </row>
    <row r="2490" spans="1:27">
      <c r="A2490" s="99"/>
      <c r="B2490" s="100"/>
      <c r="C2490" s="100"/>
      <c r="D2490" s="100"/>
      <c r="E2490" s="100"/>
      <c r="F2490" s="100"/>
      <c r="G2490" s="100"/>
      <c r="H2490" s="100"/>
      <c r="I2490" s="100"/>
      <c r="J2490" s="100"/>
      <c r="K2490" s="100"/>
      <c r="L2490" s="102"/>
      <c r="M2490" s="102"/>
      <c r="N2490" s="102"/>
      <c r="O2490" s="103"/>
      <c r="P2490" s="100"/>
      <c r="Q2490" s="100"/>
      <c r="R2490" s="100"/>
      <c r="S2490" s="100"/>
      <c r="T2490" s="100"/>
      <c r="U2490" s="100"/>
      <c r="V2490" s="100"/>
      <c r="W2490" s="100"/>
      <c r="X2490" s="100"/>
      <c r="Y2490" s="100"/>
      <c r="Z2490" s="100"/>
      <c r="AA2490" s="100"/>
    </row>
    <row r="2491" spans="1:27">
      <c r="A2491" s="99"/>
      <c r="B2491" s="100"/>
      <c r="C2491" s="100"/>
      <c r="D2491" s="100"/>
      <c r="E2491" s="100"/>
      <c r="F2491" s="100"/>
      <c r="G2491" s="100"/>
      <c r="H2491" s="100"/>
      <c r="I2491" s="100"/>
      <c r="J2491" s="100"/>
      <c r="K2491" s="100"/>
      <c r="L2491" s="102"/>
      <c r="M2491" s="102"/>
      <c r="N2491" s="102"/>
      <c r="O2491" s="103"/>
      <c r="P2491" s="100"/>
      <c r="Q2491" s="100"/>
      <c r="R2491" s="100"/>
      <c r="S2491" s="100"/>
      <c r="T2491" s="100"/>
      <c r="U2491" s="100"/>
      <c r="V2491" s="100"/>
      <c r="W2491" s="100"/>
      <c r="X2491" s="100"/>
      <c r="Y2491" s="100"/>
      <c r="Z2491" s="100"/>
      <c r="AA2491" s="100"/>
    </row>
    <row r="2492" spans="1:27">
      <c r="A2492" s="99"/>
      <c r="B2492" s="100"/>
      <c r="C2492" s="100"/>
      <c r="D2492" s="100"/>
      <c r="E2492" s="100"/>
      <c r="F2492" s="100"/>
      <c r="G2492" s="100"/>
      <c r="H2492" s="100"/>
      <c r="I2492" s="100"/>
      <c r="J2492" s="100"/>
      <c r="K2492" s="100"/>
      <c r="L2492" s="102"/>
      <c r="M2492" s="102"/>
      <c r="N2492" s="102"/>
      <c r="O2492" s="103"/>
      <c r="P2492" s="100"/>
      <c r="Q2492" s="100"/>
      <c r="R2492" s="100"/>
      <c r="S2492" s="100"/>
      <c r="T2492" s="100"/>
      <c r="U2492" s="100"/>
      <c r="V2492" s="100"/>
      <c r="W2492" s="100"/>
      <c r="X2492" s="100"/>
      <c r="Y2492" s="100"/>
      <c r="Z2492" s="100"/>
      <c r="AA2492" s="100"/>
    </row>
    <row r="2493" spans="1:27">
      <c r="A2493" s="99"/>
      <c r="B2493" s="100"/>
      <c r="C2493" s="100"/>
      <c r="D2493" s="100"/>
      <c r="E2493" s="100"/>
      <c r="F2493" s="100"/>
      <c r="G2493" s="100"/>
      <c r="H2493" s="100"/>
      <c r="I2493" s="100"/>
      <c r="J2493" s="100"/>
      <c r="K2493" s="100"/>
      <c r="L2493" s="102"/>
      <c r="M2493" s="102"/>
      <c r="N2493" s="102"/>
      <c r="O2493" s="103"/>
      <c r="P2493" s="100"/>
      <c r="Q2493" s="100"/>
      <c r="R2493" s="100"/>
      <c r="S2493" s="100"/>
      <c r="T2493" s="100"/>
      <c r="U2493" s="100"/>
      <c r="V2493" s="100"/>
      <c r="W2493" s="100"/>
      <c r="X2493" s="100"/>
      <c r="Y2493" s="100"/>
      <c r="Z2493" s="100"/>
      <c r="AA2493" s="100"/>
    </row>
    <row r="2494" spans="1:27">
      <c r="A2494" s="99"/>
      <c r="B2494" s="100"/>
      <c r="C2494" s="100"/>
      <c r="D2494" s="100"/>
      <c r="E2494" s="100"/>
      <c r="F2494" s="100"/>
      <c r="G2494" s="100"/>
      <c r="H2494" s="100"/>
      <c r="I2494" s="100"/>
      <c r="J2494" s="100"/>
      <c r="K2494" s="100"/>
      <c r="L2494" s="102"/>
      <c r="M2494" s="102"/>
      <c r="N2494" s="102"/>
      <c r="O2494" s="103"/>
      <c r="P2494" s="100"/>
      <c r="Q2494" s="100"/>
      <c r="R2494" s="100"/>
      <c r="S2494" s="100"/>
      <c r="T2494" s="100"/>
      <c r="U2494" s="100"/>
      <c r="V2494" s="100"/>
      <c r="W2494" s="100"/>
      <c r="X2494" s="100"/>
      <c r="Y2494" s="100"/>
      <c r="Z2494" s="100"/>
      <c r="AA2494" s="100"/>
    </row>
    <row r="2495" spans="1:27">
      <c r="A2495" s="99"/>
      <c r="B2495" s="100"/>
      <c r="C2495" s="100"/>
      <c r="D2495" s="100"/>
      <c r="E2495" s="100"/>
      <c r="F2495" s="100"/>
      <c r="G2495" s="100"/>
      <c r="H2495" s="100"/>
      <c r="I2495" s="100"/>
      <c r="J2495" s="100"/>
      <c r="K2495" s="100"/>
      <c r="L2495" s="102"/>
      <c r="M2495" s="102"/>
      <c r="N2495" s="102"/>
      <c r="O2495" s="103"/>
      <c r="P2495" s="100"/>
      <c r="Q2495" s="100"/>
      <c r="R2495" s="100"/>
      <c r="S2495" s="100"/>
      <c r="T2495" s="100"/>
      <c r="U2495" s="100"/>
      <c r="V2495" s="100"/>
      <c r="W2495" s="100"/>
      <c r="X2495" s="100"/>
      <c r="Y2495" s="100"/>
      <c r="Z2495" s="100"/>
      <c r="AA2495" s="100"/>
    </row>
    <row r="2496" spans="1:27">
      <c r="A2496" s="99"/>
      <c r="B2496" s="100"/>
      <c r="C2496" s="100"/>
      <c r="D2496" s="100"/>
      <c r="E2496" s="100"/>
      <c r="F2496" s="100"/>
      <c r="G2496" s="100"/>
      <c r="H2496" s="100"/>
      <c r="I2496" s="100"/>
      <c r="J2496" s="100"/>
      <c r="K2496" s="100"/>
      <c r="L2496" s="102"/>
      <c r="M2496" s="102"/>
      <c r="N2496" s="102"/>
      <c r="O2496" s="103"/>
      <c r="P2496" s="100"/>
      <c r="Q2496" s="100"/>
      <c r="R2496" s="100"/>
      <c r="S2496" s="100"/>
      <c r="T2496" s="100"/>
      <c r="U2496" s="100"/>
      <c r="V2496" s="100"/>
      <c r="W2496" s="100"/>
      <c r="X2496" s="100"/>
      <c r="Y2496" s="100"/>
      <c r="Z2496" s="100"/>
      <c r="AA2496" s="100"/>
    </row>
    <row r="2497" spans="1:27">
      <c r="A2497" s="99"/>
      <c r="B2497" s="100"/>
      <c r="C2497" s="100"/>
      <c r="D2497" s="100"/>
      <c r="E2497" s="100"/>
      <c r="F2497" s="100"/>
      <c r="G2497" s="100"/>
      <c r="H2497" s="100"/>
      <c r="I2497" s="100"/>
      <c r="J2497" s="100"/>
      <c r="K2497" s="100"/>
      <c r="L2497" s="102"/>
      <c r="M2497" s="102"/>
      <c r="N2497" s="102"/>
      <c r="O2497" s="103"/>
      <c r="P2497" s="100"/>
      <c r="Q2497" s="100"/>
      <c r="R2497" s="100"/>
      <c r="S2497" s="100"/>
      <c r="T2497" s="100"/>
      <c r="U2497" s="100"/>
      <c r="V2497" s="100"/>
      <c r="W2497" s="100"/>
      <c r="X2497" s="100"/>
      <c r="Y2497" s="100"/>
      <c r="Z2497" s="100"/>
      <c r="AA2497" s="100"/>
    </row>
    <row r="2498" spans="1:27">
      <c r="A2498" s="99"/>
      <c r="B2498" s="100"/>
      <c r="C2498" s="100"/>
      <c r="D2498" s="100"/>
      <c r="E2498" s="100"/>
      <c r="F2498" s="100"/>
      <c r="G2498" s="100"/>
      <c r="H2498" s="100"/>
      <c r="I2498" s="100"/>
      <c r="J2498" s="100"/>
      <c r="K2498" s="100"/>
      <c r="L2498" s="102"/>
      <c r="M2498" s="102"/>
      <c r="N2498" s="102"/>
      <c r="O2498" s="103"/>
      <c r="P2498" s="100"/>
      <c r="Q2498" s="100"/>
      <c r="R2498" s="100"/>
      <c r="S2498" s="100"/>
      <c r="T2498" s="100"/>
      <c r="U2498" s="100"/>
      <c r="V2498" s="100"/>
      <c r="W2498" s="100"/>
      <c r="X2498" s="100"/>
      <c r="Y2498" s="100"/>
      <c r="Z2498" s="100"/>
      <c r="AA2498" s="100"/>
    </row>
    <row r="2499" spans="1:27">
      <c r="A2499" s="99"/>
      <c r="B2499" s="100"/>
      <c r="C2499" s="100"/>
      <c r="D2499" s="100"/>
      <c r="E2499" s="100"/>
      <c r="F2499" s="100"/>
      <c r="G2499" s="100"/>
      <c r="H2499" s="100"/>
      <c r="I2499" s="100"/>
      <c r="J2499" s="100"/>
      <c r="K2499" s="100"/>
      <c r="L2499" s="102"/>
      <c r="M2499" s="102"/>
      <c r="N2499" s="102"/>
      <c r="O2499" s="103"/>
      <c r="P2499" s="100"/>
      <c r="Q2499" s="100"/>
      <c r="R2499" s="100"/>
      <c r="S2499" s="100"/>
      <c r="T2499" s="100"/>
      <c r="U2499" s="100"/>
      <c r="V2499" s="100"/>
      <c r="W2499" s="100"/>
      <c r="X2499" s="100"/>
      <c r="Y2499" s="100"/>
      <c r="Z2499" s="100"/>
      <c r="AA2499" s="100"/>
    </row>
    <row r="2500" spans="1:27">
      <c r="A2500" s="99"/>
      <c r="B2500" s="100"/>
      <c r="C2500" s="100"/>
      <c r="D2500" s="100"/>
      <c r="E2500" s="100"/>
      <c r="F2500" s="100"/>
      <c r="G2500" s="100"/>
      <c r="H2500" s="100"/>
      <c r="I2500" s="100"/>
      <c r="J2500" s="100"/>
      <c r="K2500" s="100"/>
      <c r="L2500" s="102"/>
      <c r="M2500" s="102"/>
      <c r="N2500" s="102"/>
      <c r="O2500" s="103"/>
      <c r="P2500" s="100"/>
      <c r="Q2500" s="100"/>
      <c r="R2500" s="100"/>
      <c r="S2500" s="100"/>
      <c r="T2500" s="100"/>
      <c r="U2500" s="100"/>
      <c r="V2500" s="100"/>
      <c r="W2500" s="100"/>
      <c r="X2500" s="100"/>
      <c r="Y2500" s="100"/>
      <c r="Z2500" s="100"/>
      <c r="AA2500" s="100"/>
    </row>
    <row r="2501" spans="1:27">
      <c r="A2501" s="99"/>
      <c r="B2501" s="100"/>
      <c r="C2501" s="100"/>
      <c r="D2501" s="100"/>
      <c r="E2501" s="100"/>
      <c r="F2501" s="100"/>
      <c r="G2501" s="100"/>
      <c r="H2501" s="100"/>
      <c r="I2501" s="100"/>
      <c r="J2501" s="100"/>
      <c r="K2501" s="100"/>
      <c r="L2501" s="102"/>
      <c r="M2501" s="102"/>
      <c r="N2501" s="102"/>
      <c r="O2501" s="103"/>
      <c r="P2501" s="100"/>
      <c r="Q2501" s="100"/>
      <c r="R2501" s="100"/>
      <c r="S2501" s="100"/>
      <c r="T2501" s="100"/>
      <c r="U2501" s="100"/>
      <c r="V2501" s="100"/>
      <c r="W2501" s="100"/>
      <c r="X2501" s="100"/>
      <c r="Y2501" s="100"/>
      <c r="Z2501" s="100"/>
      <c r="AA2501" s="100"/>
    </row>
    <row r="2502" spans="1:27">
      <c r="A2502" s="99"/>
      <c r="B2502" s="100"/>
      <c r="C2502" s="100"/>
      <c r="D2502" s="100"/>
      <c r="E2502" s="100"/>
      <c r="F2502" s="100"/>
      <c r="G2502" s="100"/>
      <c r="H2502" s="100"/>
      <c r="I2502" s="100"/>
      <c r="J2502" s="100"/>
      <c r="K2502" s="100"/>
      <c r="L2502" s="102"/>
      <c r="M2502" s="102"/>
      <c r="N2502" s="102"/>
      <c r="O2502" s="103"/>
      <c r="P2502" s="100"/>
      <c r="Q2502" s="100"/>
      <c r="R2502" s="100"/>
      <c r="S2502" s="100"/>
      <c r="T2502" s="100"/>
      <c r="U2502" s="100"/>
      <c r="V2502" s="100"/>
      <c r="W2502" s="100"/>
      <c r="X2502" s="100"/>
      <c r="Y2502" s="100"/>
      <c r="Z2502" s="100"/>
      <c r="AA2502" s="100"/>
    </row>
    <row r="2503" spans="1:27">
      <c r="A2503" s="99"/>
      <c r="B2503" s="100"/>
      <c r="C2503" s="100"/>
      <c r="D2503" s="100"/>
      <c r="E2503" s="100"/>
      <c r="F2503" s="100"/>
      <c r="G2503" s="100"/>
      <c r="H2503" s="100"/>
      <c r="I2503" s="100"/>
      <c r="J2503" s="100"/>
      <c r="K2503" s="100"/>
      <c r="L2503" s="102"/>
      <c r="M2503" s="102"/>
      <c r="N2503" s="102"/>
      <c r="O2503" s="103"/>
      <c r="P2503" s="100"/>
      <c r="Q2503" s="100"/>
      <c r="R2503" s="100"/>
      <c r="S2503" s="100"/>
      <c r="T2503" s="100"/>
      <c r="U2503" s="100"/>
      <c r="V2503" s="100"/>
      <c r="W2503" s="100"/>
      <c r="X2503" s="100"/>
      <c r="Y2503" s="100"/>
      <c r="Z2503" s="100"/>
      <c r="AA2503" s="100"/>
    </row>
    <row r="2504" spans="1:27">
      <c r="A2504" s="99"/>
      <c r="B2504" s="100"/>
      <c r="C2504" s="100"/>
      <c r="D2504" s="100"/>
      <c r="E2504" s="100"/>
      <c r="F2504" s="100"/>
      <c r="G2504" s="100"/>
      <c r="H2504" s="100"/>
      <c r="I2504" s="100"/>
      <c r="J2504" s="100"/>
      <c r="K2504" s="100"/>
      <c r="L2504" s="102"/>
      <c r="M2504" s="102"/>
      <c r="N2504" s="102"/>
      <c r="O2504" s="103"/>
      <c r="P2504" s="100"/>
      <c r="Q2504" s="100"/>
      <c r="R2504" s="100"/>
      <c r="S2504" s="100"/>
      <c r="T2504" s="100"/>
      <c r="U2504" s="100"/>
      <c r="V2504" s="100"/>
      <c r="W2504" s="100"/>
      <c r="X2504" s="100"/>
      <c r="Y2504" s="100"/>
      <c r="Z2504" s="100"/>
      <c r="AA2504" s="100"/>
    </row>
    <row r="2505" spans="1:27">
      <c r="A2505" s="99"/>
      <c r="B2505" s="100"/>
      <c r="C2505" s="100"/>
      <c r="D2505" s="100"/>
      <c r="E2505" s="100"/>
      <c r="F2505" s="100"/>
      <c r="G2505" s="100"/>
      <c r="H2505" s="100"/>
      <c r="I2505" s="100"/>
      <c r="J2505" s="100"/>
      <c r="K2505" s="100"/>
      <c r="L2505" s="102"/>
      <c r="M2505" s="102"/>
      <c r="N2505" s="102"/>
      <c r="O2505" s="103"/>
      <c r="P2505" s="100"/>
      <c r="Q2505" s="100"/>
      <c r="R2505" s="100"/>
      <c r="S2505" s="100"/>
      <c r="T2505" s="100"/>
      <c r="U2505" s="100"/>
      <c r="V2505" s="100"/>
      <c r="W2505" s="100"/>
      <c r="X2505" s="100"/>
      <c r="Y2505" s="100"/>
      <c r="Z2505" s="100"/>
      <c r="AA2505" s="100"/>
    </row>
    <row r="2506" spans="1:27">
      <c r="A2506" s="99"/>
      <c r="B2506" s="100"/>
      <c r="C2506" s="100"/>
      <c r="D2506" s="100"/>
      <c r="E2506" s="100"/>
      <c r="F2506" s="100"/>
      <c r="G2506" s="100"/>
      <c r="H2506" s="100"/>
      <c r="I2506" s="100"/>
      <c r="J2506" s="100"/>
      <c r="K2506" s="100"/>
      <c r="L2506" s="102"/>
      <c r="M2506" s="102"/>
      <c r="N2506" s="102"/>
      <c r="O2506" s="103"/>
      <c r="P2506" s="100"/>
      <c r="Q2506" s="100"/>
      <c r="R2506" s="100"/>
      <c r="S2506" s="100"/>
      <c r="T2506" s="100"/>
      <c r="U2506" s="100"/>
      <c r="V2506" s="100"/>
      <c r="W2506" s="100"/>
      <c r="X2506" s="100"/>
      <c r="Y2506" s="100"/>
      <c r="Z2506" s="100"/>
      <c r="AA2506" s="100"/>
    </row>
    <row r="2507" spans="1:27">
      <c r="A2507" s="99"/>
      <c r="B2507" s="100"/>
      <c r="C2507" s="100"/>
      <c r="D2507" s="100"/>
      <c r="E2507" s="100"/>
      <c r="F2507" s="100"/>
      <c r="G2507" s="100"/>
      <c r="H2507" s="100"/>
      <c r="I2507" s="100"/>
      <c r="J2507" s="100"/>
      <c r="K2507" s="100"/>
      <c r="L2507" s="102"/>
      <c r="M2507" s="102"/>
      <c r="N2507" s="102"/>
      <c r="O2507" s="103"/>
      <c r="P2507" s="100"/>
      <c r="Q2507" s="100"/>
      <c r="R2507" s="100"/>
      <c r="S2507" s="100"/>
      <c r="T2507" s="100"/>
      <c r="U2507" s="100"/>
      <c r="V2507" s="100"/>
      <c r="W2507" s="100"/>
      <c r="X2507" s="100"/>
      <c r="Y2507" s="100"/>
      <c r="Z2507" s="100"/>
      <c r="AA2507" s="100"/>
    </row>
    <row r="2508" spans="1:27">
      <c r="A2508" s="99"/>
      <c r="B2508" s="100"/>
      <c r="C2508" s="100"/>
      <c r="D2508" s="100"/>
      <c r="E2508" s="100"/>
      <c r="F2508" s="100"/>
      <c r="G2508" s="100"/>
      <c r="H2508" s="100"/>
      <c r="I2508" s="100"/>
      <c r="J2508" s="100"/>
      <c r="K2508" s="100"/>
      <c r="L2508" s="102"/>
      <c r="M2508" s="102"/>
      <c r="N2508" s="102"/>
      <c r="O2508" s="103"/>
      <c r="P2508" s="100"/>
      <c r="Q2508" s="100"/>
      <c r="R2508" s="100"/>
      <c r="S2508" s="100"/>
      <c r="T2508" s="100"/>
      <c r="U2508" s="100"/>
      <c r="V2508" s="100"/>
      <c r="W2508" s="100"/>
      <c r="X2508" s="100"/>
      <c r="Y2508" s="100"/>
      <c r="Z2508" s="100"/>
      <c r="AA2508" s="100"/>
    </row>
    <row r="2509" spans="1:27">
      <c r="A2509" s="99"/>
      <c r="B2509" s="100"/>
      <c r="C2509" s="100"/>
      <c r="D2509" s="100"/>
      <c r="E2509" s="100"/>
      <c r="F2509" s="100"/>
      <c r="G2509" s="100"/>
      <c r="H2509" s="100"/>
      <c r="I2509" s="100"/>
      <c r="J2509" s="100"/>
      <c r="K2509" s="100"/>
      <c r="L2509" s="102"/>
      <c r="M2509" s="102"/>
      <c r="N2509" s="102"/>
      <c r="O2509" s="103"/>
      <c r="P2509" s="100"/>
      <c r="Q2509" s="100"/>
      <c r="R2509" s="100"/>
      <c r="S2509" s="100"/>
      <c r="T2509" s="100"/>
      <c r="U2509" s="100"/>
      <c r="V2509" s="100"/>
      <c r="W2509" s="100"/>
      <c r="X2509" s="100"/>
      <c r="Y2509" s="100"/>
      <c r="Z2509" s="100"/>
      <c r="AA2509" s="100"/>
    </row>
    <row r="2510" spans="1:27">
      <c r="A2510" s="99"/>
      <c r="B2510" s="100"/>
      <c r="C2510" s="100"/>
      <c r="D2510" s="100"/>
      <c r="E2510" s="100"/>
      <c r="F2510" s="100"/>
      <c r="G2510" s="100"/>
      <c r="H2510" s="100"/>
      <c r="I2510" s="100"/>
      <c r="J2510" s="100"/>
      <c r="K2510" s="100"/>
      <c r="L2510" s="102"/>
      <c r="M2510" s="102"/>
      <c r="N2510" s="102"/>
      <c r="O2510" s="103"/>
      <c r="P2510" s="100"/>
      <c r="Q2510" s="100"/>
      <c r="R2510" s="100"/>
      <c r="S2510" s="100"/>
      <c r="T2510" s="100"/>
      <c r="U2510" s="100"/>
      <c r="V2510" s="100"/>
      <c r="W2510" s="100"/>
      <c r="X2510" s="100"/>
      <c r="Y2510" s="100"/>
      <c r="Z2510" s="100"/>
      <c r="AA2510" s="100"/>
    </row>
    <row r="2511" spans="1:27">
      <c r="A2511" s="99"/>
      <c r="B2511" s="100"/>
      <c r="C2511" s="100"/>
      <c r="D2511" s="100"/>
      <c r="E2511" s="100"/>
      <c r="F2511" s="100"/>
      <c r="G2511" s="100"/>
      <c r="H2511" s="100"/>
      <c r="I2511" s="100"/>
      <c r="J2511" s="100"/>
      <c r="K2511" s="100"/>
      <c r="L2511" s="102"/>
      <c r="M2511" s="102"/>
      <c r="N2511" s="102"/>
      <c r="O2511" s="103"/>
      <c r="P2511" s="100"/>
      <c r="Q2511" s="100"/>
      <c r="R2511" s="100"/>
      <c r="S2511" s="100"/>
      <c r="T2511" s="100"/>
      <c r="U2511" s="100"/>
      <c r="V2511" s="100"/>
      <c r="W2511" s="100"/>
      <c r="X2511" s="100"/>
      <c r="Y2511" s="100"/>
      <c r="Z2511" s="100"/>
      <c r="AA2511" s="100"/>
    </row>
    <row r="2512" spans="1:27">
      <c r="A2512" s="99"/>
      <c r="B2512" s="100"/>
      <c r="C2512" s="100"/>
      <c r="D2512" s="100"/>
      <c r="E2512" s="100"/>
      <c r="F2512" s="100"/>
      <c r="G2512" s="100"/>
      <c r="H2512" s="100"/>
      <c r="I2512" s="100"/>
      <c r="J2512" s="100"/>
      <c r="K2512" s="100"/>
      <c r="L2512" s="102"/>
      <c r="M2512" s="102"/>
      <c r="N2512" s="102"/>
      <c r="O2512" s="103"/>
      <c r="P2512" s="100"/>
      <c r="Q2512" s="100"/>
      <c r="R2512" s="100"/>
      <c r="S2512" s="100"/>
      <c r="T2512" s="100"/>
      <c r="U2512" s="100"/>
      <c r="V2512" s="100"/>
      <c r="W2512" s="100"/>
      <c r="X2512" s="100"/>
      <c r="Y2512" s="100"/>
      <c r="Z2512" s="100"/>
      <c r="AA2512" s="100"/>
    </row>
    <row r="2513" spans="1:27">
      <c r="A2513" s="99"/>
      <c r="B2513" s="100"/>
      <c r="C2513" s="100"/>
      <c r="D2513" s="100"/>
      <c r="E2513" s="100"/>
      <c r="F2513" s="100"/>
      <c r="G2513" s="100"/>
      <c r="H2513" s="100"/>
      <c r="I2513" s="100"/>
      <c r="J2513" s="100"/>
      <c r="K2513" s="100"/>
      <c r="L2513" s="102"/>
      <c r="M2513" s="102"/>
      <c r="N2513" s="102"/>
      <c r="O2513" s="103"/>
      <c r="P2513" s="100"/>
      <c r="Q2513" s="100"/>
      <c r="R2513" s="100"/>
      <c r="S2513" s="100"/>
      <c r="T2513" s="100"/>
      <c r="U2513" s="100"/>
      <c r="V2513" s="100"/>
      <c r="W2513" s="100"/>
      <c r="X2513" s="100"/>
      <c r="Y2513" s="100"/>
      <c r="Z2513" s="100"/>
      <c r="AA2513" s="100"/>
    </row>
    <row r="2514" spans="1:27">
      <c r="A2514" s="99"/>
      <c r="B2514" s="100"/>
      <c r="C2514" s="100"/>
      <c r="D2514" s="100"/>
      <c r="E2514" s="100"/>
      <c r="F2514" s="100"/>
      <c r="G2514" s="100"/>
      <c r="H2514" s="100"/>
      <c r="I2514" s="100"/>
      <c r="J2514" s="100"/>
      <c r="K2514" s="100"/>
      <c r="L2514" s="102"/>
      <c r="M2514" s="102"/>
      <c r="N2514" s="102"/>
      <c r="O2514" s="103"/>
      <c r="P2514" s="100"/>
      <c r="Q2514" s="100"/>
      <c r="R2514" s="100"/>
      <c r="S2514" s="100"/>
      <c r="T2514" s="100"/>
      <c r="U2514" s="100"/>
      <c r="V2514" s="100"/>
      <c r="W2514" s="100"/>
      <c r="X2514" s="100"/>
      <c r="Y2514" s="100"/>
      <c r="Z2514" s="100"/>
      <c r="AA2514" s="100"/>
    </row>
    <row r="2515" spans="1:27">
      <c r="A2515" s="99"/>
      <c r="B2515" s="100"/>
      <c r="C2515" s="100"/>
      <c r="D2515" s="100"/>
      <c r="E2515" s="100"/>
      <c r="F2515" s="100"/>
      <c r="G2515" s="100"/>
      <c r="H2515" s="100"/>
      <c r="I2515" s="100"/>
      <c r="J2515" s="100"/>
      <c r="K2515" s="100"/>
      <c r="L2515" s="102"/>
      <c r="M2515" s="102"/>
      <c r="N2515" s="102"/>
      <c r="O2515" s="103"/>
      <c r="P2515" s="100"/>
      <c r="Q2515" s="100"/>
      <c r="R2515" s="100"/>
      <c r="S2515" s="100"/>
      <c r="T2515" s="100"/>
      <c r="U2515" s="100"/>
      <c r="V2515" s="100"/>
      <c r="W2515" s="100"/>
      <c r="X2515" s="100"/>
      <c r="Y2515" s="100"/>
      <c r="Z2515" s="100"/>
      <c r="AA2515" s="100"/>
    </row>
    <row r="2516" spans="1:27">
      <c r="A2516" s="99"/>
      <c r="B2516" s="100"/>
      <c r="C2516" s="100"/>
      <c r="D2516" s="100"/>
      <c r="E2516" s="100"/>
      <c r="F2516" s="100"/>
      <c r="G2516" s="100"/>
      <c r="H2516" s="100"/>
      <c r="I2516" s="100"/>
      <c r="J2516" s="100"/>
      <c r="K2516" s="100"/>
      <c r="L2516" s="102"/>
      <c r="M2516" s="102"/>
      <c r="N2516" s="102"/>
      <c r="O2516" s="103"/>
      <c r="P2516" s="100"/>
      <c r="Q2516" s="100"/>
      <c r="R2516" s="100"/>
      <c r="S2516" s="100"/>
      <c r="T2516" s="100"/>
      <c r="U2516" s="100"/>
      <c r="V2516" s="100"/>
      <c r="W2516" s="100"/>
      <c r="X2516" s="100"/>
      <c r="Y2516" s="100"/>
      <c r="Z2516" s="100"/>
      <c r="AA2516" s="100"/>
    </row>
    <row r="2517" spans="1:27">
      <c r="A2517" s="99"/>
      <c r="B2517" s="100"/>
      <c r="C2517" s="100"/>
      <c r="D2517" s="100"/>
      <c r="E2517" s="100"/>
      <c r="F2517" s="100"/>
      <c r="G2517" s="100"/>
      <c r="H2517" s="100"/>
      <c r="I2517" s="100"/>
      <c r="J2517" s="100"/>
      <c r="K2517" s="100"/>
      <c r="L2517" s="102"/>
      <c r="M2517" s="102"/>
      <c r="N2517" s="102"/>
      <c r="O2517" s="103"/>
      <c r="P2517" s="100"/>
      <c r="Q2517" s="100"/>
      <c r="R2517" s="100"/>
      <c r="S2517" s="100"/>
      <c r="T2517" s="100"/>
      <c r="U2517" s="100"/>
      <c r="V2517" s="100"/>
      <c r="W2517" s="100"/>
      <c r="X2517" s="100"/>
      <c r="Y2517" s="100"/>
      <c r="Z2517" s="100"/>
      <c r="AA2517" s="100"/>
    </row>
    <row r="2518" spans="1:27">
      <c r="A2518" s="99"/>
      <c r="B2518" s="100"/>
      <c r="C2518" s="100"/>
      <c r="D2518" s="100"/>
      <c r="E2518" s="100"/>
      <c r="F2518" s="100"/>
      <c r="G2518" s="100"/>
      <c r="H2518" s="100"/>
      <c r="I2518" s="100"/>
      <c r="J2518" s="100"/>
      <c r="K2518" s="100"/>
      <c r="L2518" s="102"/>
      <c r="M2518" s="102"/>
      <c r="N2518" s="102"/>
      <c r="O2518" s="103"/>
      <c r="P2518" s="100"/>
      <c r="Q2518" s="100"/>
      <c r="R2518" s="100"/>
      <c r="S2518" s="100"/>
      <c r="T2518" s="100"/>
      <c r="U2518" s="100"/>
      <c r="V2518" s="100"/>
      <c r="W2518" s="100"/>
      <c r="X2518" s="100"/>
      <c r="Y2518" s="100"/>
      <c r="Z2518" s="100"/>
      <c r="AA2518" s="100"/>
    </row>
    <row r="2519" spans="1:27">
      <c r="A2519" s="99"/>
      <c r="B2519" s="100"/>
      <c r="C2519" s="100"/>
      <c r="D2519" s="100"/>
      <c r="E2519" s="100"/>
      <c r="F2519" s="100"/>
      <c r="G2519" s="100"/>
      <c r="H2519" s="100"/>
      <c r="I2519" s="100"/>
      <c r="J2519" s="100"/>
      <c r="K2519" s="100"/>
      <c r="L2519" s="102"/>
      <c r="M2519" s="102"/>
      <c r="N2519" s="102"/>
      <c r="O2519" s="103"/>
      <c r="P2519" s="100"/>
      <c r="Q2519" s="100"/>
      <c r="R2519" s="100"/>
      <c r="S2519" s="100"/>
      <c r="T2519" s="100"/>
      <c r="U2519" s="100"/>
      <c r="V2519" s="100"/>
      <c r="W2519" s="100"/>
      <c r="X2519" s="100"/>
      <c r="Y2519" s="100"/>
      <c r="Z2519" s="100"/>
      <c r="AA2519" s="100"/>
    </row>
    <row r="2520" spans="1:27">
      <c r="A2520" s="99"/>
      <c r="B2520" s="100"/>
      <c r="C2520" s="100"/>
      <c r="D2520" s="100"/>
      <c r="E2520" s="100"/>
      <c r="F2520" s="100"/>
      <c r="G2520" s="100"/>
      <c r="H2520" s="100"/>
      <c r="I2520" s="100"/>
      <c r="J2520" s="100"/>
      <c r="K2520" s="100"/>
      <c r="L2520" s="102"/>
      <c r="M2520" s="102"/>
      <c r="N2520" s="102"/>
      <c r="O2520" s="103"/>
      <c r="P2520" s="100"/>
      <c r="Q2520" s="100"/>
      <c r="R2520" s="100"/>
      <c r="S2520" s="100"/>
      <c r="T2520" s="100"/>
      <c r="U2520" s="100"/>
      <c r="V2520" s="100"/>
      <c r="W2520" s="100"/>
      <c r="X2520" s="100"/>
      <c r="Y2520" s="100"/>
      <c r="Z2520" s="100"/>
      <c r="AA2520" s="100"/>
    </row>
    <row r="2521" spans="1:27">
      <c r="A2521" s="99"/>
      <c r="B2521" s="100"/>
      <c r="C2521" s="100"/>
      <c r="D2521" s="100"/>
      <c r="E2521" s="100"/>
      <c r="F2521" s="100"/>
      <c r="G2521" s="100"/>
      <c r="H2521" s="100"/>
      <c r="I2521" s="100"/>
      <c r="J2521" s="100"/>
      <c r="K2521" s="100"/>
      <c r="L2521" s="102"/>
      <c r="M2521" s="102"/>
      <c r="N2521" s="102"/>
      <c r="O2521" s="103"/>
      <c r="P2521" s="100"/>
      <c r="Q2521" s="100"/>
      <c r="R2521" s="100"/>
      <c r="S2521" s="100"/>
      <c r="T2521" s="100"/>
      <c r="U2521" s="100"/>
      <c r="V2521" s="100"/>
      <c r="W2521" s="100"/>
      <c r="X2521" s="100"/>
      <c r="Y2521" s="100"/>
      <c r="Z2521" s="100"/>
      <c r="AA2521" s="100"/>
    </row>
    <row r="2522" spans="1:27">
      <c r="A2522" s="99"/>
      <c r="B2522" s="100"/>
      <c r="C2522" s="100"/>
      <c r="D2522" s="100"/>
      <c r="E2522" s="100"/>
      <c r="F2522" s="100"/>
      <c r="G2522" s="100"/>
      <c r="H2522" s="100"/>
      <c r="I2522" s="100"/>
      <c r="J2522" s="100"/>
      <c r="K2522" s="100"/>
      <c r="L2522" s="102"/>
      <c r="M2522" s="102"/>
      <c r="N2522" s="102"/>
      <c r="O2522" s="103"/>
      <c r="P2522" s="100"/>
      <c r="Q2522" s="100"/>
      <c r="R2522" s="100"/>
      <c r="S2522" s="100"/>
      <c r="T2522" s="100"/>
      <c r="U2522" s="100"/>
      <c r="V2522" s="100"/>
      <c r="W2522" s="100"/>
      <c r="X2522" s="100"/>
      <c r="Y2522" s="100"/>
      <c r="Z2522" s="100"/>
      <c r="AA2522" s="100"/>
    </row>
    <row r="2523" spans="1:27">
      <c r="A2523" s="99"/>
      <c r="B2523" s="100"/>
      <c r="C2523" s="100"/>
      <c r="D2523" s="100"/>
      <c r="E2523" s="100"/>
      <c r="F2523" s="100"/>
      <c r="G2523" s="100"/>
      <c r="H2523" s="100"/>
      <c r="I2523" s="100"/>
      <c r="J2523" s="100"/>
      <c r="K2523" s="100"/>
      <c r="L2523" s="102"/>
      <c r="M2523" s="102"/>
      <c r="N2523" s="102"/>
      <c r="O2523" s="103"/>
      <c r="P2523" s="100"/>
      <c r="Q2523" s="100"/>
      <c r="R2523" s="100"/>
      <c r="S2523" s="100"/>
      <c r="T2523" s="100"/>
      <c r="U2523" s="100"/>
      <c r="V2523" s="100"/>
      <c r="W2523" s="100"/>
      <c r="X2523" s="100"/>
      <c r="Y2523" s="100"/>
      <c r="Z2523" s="100"/>
      <c r="AA2523" s="100"/>
    </row>
    <row r="2524" spans="1:27">
      <c r="A2524" s="99"/>
      <c r="B2524" s="100"/>
      <c r="C2524" s="100"/>
      <c r="D2524" s="100"/>
      <c r="E2524" s="100"/>
      <c r="F2524" s="100"/>
      <c r="G2524" s="100"/>
      <c r="H2524" s="100"/>
      <c r="I2524" s="100"/>
      <c r="J2524" s="100"/>
      <c r="K2524" s="100"/>
      <c r="L2524" s="102"/>
      <c r="M2524" s="102"/>
      <c r="N2524" s="102"/>
      <c r="O2524" s="103"/>
      <c r="P2524" s="100"/>
      <c r="Q2524" s="100"/>
      <c r="R2524" s="100"/>
      <c r="S2524" s="100"/>
      <c r="T2524" s="100"/>
      <c r="U2524" s="100"/>
      <c r="V2524" s="100"/>
      <c r="W2524" s="100"/>
      <c r="X2524" s="100"/>
      <c r="Y2524" s="100"/>
      <c r="Z2524" s="100"/>
      <c r="AA2524" s="100"/>
    </row>
    <row r="2525" spans="1:27">
      <c r="A2525" s="99"/>
      <c r="B2525" s="100"/>
      <c r="C2525" s="100"/>
      <c r="D2525" s="100"/>
      <c r="E2525" s="100"/>
      <c r="F2525" s="100"/>
      <c r="G2525" s="100"/>
      <c r="H2525" s="100"/>
      <c r="I2525" s="100"/>
      <c r="J2525" s="100"/>
      <c r="K2525" s="100"/>
      <c r="L2525" s="102"/>
      <c r="M2525" s="102"/>
      <c r="N2525" s="102"/>
      <c r="O2525" s="103"/>
      <c r="P2525" s="100"/>
      <c r="Q2525" s="100"/>
      <c r="R2525" s="100"/>
      <c r="S2525" s="100"/>
      <c r="T2525" s="100"/>
      <c r="U2525" s="100"/>
      <c r="V2525" s="100"/>
      <c r="W2525" s="100"/>
      <c r="X2525" s="100"/>
      <c r="Y2525" s="100"/>
      <c r="Z2525" s="100"/>
      <c r="AA2525" s="100"/>
    </row>
    <row r="2526" spans="1:27">
      <c r="A2526" s="99"/>
      <c r="B2526" s="100"/>
      <c r="C2526" s="100"/>
      <c r="D2526" s="100"/>
      <c r="E2526" s="100"/>
      <c r="F2526" s="100"/>
      <c r="G2526" s="100"/>
      <c r="H2526" s="100"/>
      <c r="I2526" s="100"/>
      <c r="J2526" s="100"/>
      <c r="K2526" s="100"/>
      <c r="L2526" s="102"/>
      <c r="M2526" s="102"/>
      <c r="N2526" s="102"/>
      <c r="O2526" s="103"/>
      <c r="P2526" s="100"/>
      <c r="Q2526" s="100"/>
      <c r="R2526" s="100"/>
      <c r="S2526" s="100"/>
      <c r="T2526" s="100"/>
      <c r="U2526" s="100"/>
      <c r="V2526" s="100"/>
      <c r="W2526" s="100"/>
      <c r="X2526" s="100"/>
      <c r="Y2526" s="100"/>
      <c r="Z2526" s="100"/>
      <c r="AA2526" s="100"/>
    </row>
    <row r="2527" spans="1:27">
      <c r="A2527" s="99"/>
      <c r="B2527" s="100"/>
      <c r="C2527" s="100"/>
      <c r="D2527" s="100"/>
      <c r="E2527" s="100"/>
      <c r="F2527" s="100"/>
      <c r="G2527" s="100"/>
      <c r="H2527" s="100"/>
      <c r="I2527" s="100"/>
      <c r="J2527" s="100"/>
      <c r="K2527" s="100"/>
      <c r="L2527" s="102"/>
      <c r="M2527" s="102"/>
      <c r="N2527" s="102"/>
      <c r="O2527" s="103"/>
      <c r="P2527" s="100"/>
      <c r="Q2527" s="100"/>
      <c r="R2527" s="100"/>
      <c r="S2527" s="100"/>
      <c r="T2527" s="100"/>
      <c r="U2527" s="100"/>
      <c r="V2527" s="100"/>
      <c r="W2527" s="100"/>
      <c r="X2527" s="100"/>
      <c r="Y2527" s="100"/>
      <c r="Z2527" s="100"/>
      <c r="AA2527" s="100"/>
    </row>
    <row r="2528" spans="1:27">
      <c r="A2528" s="99"/>
      <c r="B2528" s="100"/>
      <c r="C2528" s="100"/>
      <c r="D2528" s="100"/>
      <c r="E2528" s="100"/>
      <c r="F2528" s="100"/>
      <c r="G2528" s="100"/>
      <c r="H2528" s="100"/>
      <c r="I2528" s="100"/>
      <c r="J2528" s="100"/>
      <c r="K2528" s="100"/>
      <c r="L2528" s="102"/>
      <c r="M2528" s="102"/>
      <c r="N2528" s="102"/>
      <c r="O2528" s="103"/>
      <c r="P2528" s="100"/>
      <c r="Q2528" s="100"/>
      <c r="R2528" s="100"/>
      <c r="S2528" s="100"/>
      <c r="T2528" s="100"/>
      <c r="U2528" s="100"/>
      <c r="V2528" s="100"/>
      <c r="W2528" s="100"/>
      <c r="X2528" s="100"/>
      <c r="Y2528" s="100"/>
      <c r="Z2528" s="100"/>
      <c r="AA2528" s="100"/>
    </row>
    <row r="2529" spans="1:27">
      <c r="A2529" s="99"/>
      <c r="B2529" s="100"/>
      <c r="C2529" s="100"/>
      <c r="D2529" s="100"/>
      <c r="E2529" s="100"/>
      <c r="F2529" s="100"/>
      <c r="G2529" s="100"/>
      <c r="H2529" s="100"/>
      <c r="I2529" s="100"/>
      <c r="J2529" s="100"/>
      <c r="K2529" s="100"/>
      <c r="L2529" s="102"/>
      <c r="M2529" s="102"/>
      <c r="N2529" s="102"/>
      <c r="O2529" s="103"/>
      <c r="P2529" s="100"/>
      <c r="Q2529" s="100"/>
      <c r="R2529" s="100"/>
      <c r="S2529" s="100"/>
      <c r="T2529" s="100"/>
      <c r="U2529" s="100"/>
      <c r="V2529" s="100"/>
      <c r="W2529" s="100"/>
      <c r="X2529" s="100"/>
      <c r="Y2529" s="100"/>
      <c r="Z2529" s="100"/>
      <c r="AA2529" s="100"/>
    </row>
    <row r="2530" spans="1:27">
      <c r="A2530" s="99"/>
      <c r="B2530" s="100"/>
      <c r="C2530" s="100"/>
      <c r="D2530" s="100"/>
      <c r="E2530" s="100"/>
      <c r="F2530" s="100"/>
      <c r="G2530" s="100"/>
      <c r="H2530" s="100"/>
      <c r="I2530" s="100"/>
      <c r="J2530" s="100"/>
      <c r="K2530" s="100"/>
      <c r="L2530" s="102"/>
      <c r="M2530" s="102"/>
      <c r="N2530" s="102"/>
      <c r="O2530" s="103"/>
      <c r="P2530" s="100"/>
      <c r="Q2530" s="100"/>
      <c r="R2530" s="100"/>
      <c r="S2530" s="100"/>
      <c r="T2530" s="100"/>
      <c r="U2530" s="100"/>
      <c r="V2530" s="100"/>
      <c r="W2530" s="100"/>
      <c r="X2530" s="100"/>
      <c r="Y2530" s="100"/>
      <c r="Z2530" s="100"/>
      <c r="AA2530" s="100"/>
    </row>
    <row r="2531" spans="1:27">
      <c r="A2531" s="99"/>
      <c r="B2531" s="100"/>
      <c r="C2531" s="100"/>
      <c r="D2531" s="100"/>
      <c r="E2531" s="100"/>
      <c r="F2531" s="100"/>
      <c r="G2531" s="100"/>
      <c r="H2531" s="100"/>
      <c r="I2531" s="100"/>
      <c r="J2531" s="100"/>
      <c r="K2531" s="100"/>
      <c r="L2531" s="102"/>
      <c r="M2531" s="102"/>
      <c r="N2531" s="102"/>
      <c r="O2531" s="103"/>
      <c r="P2531" s="100"/>
      <c r="Q2531" s="100"/>
      <c r="R2531" s="100"/>
      <c r="S2531" s="100"/>
      <c r="T2531" s="100"/>
      <c r="U2531" s="100"/>
      <c r="V2531" s="100"/>
      <c r="W2531" s="100"/>
      <c r="X2531" s="100"/>
      <c r="Y2531" s="100"/>
      <c r="Z2531" s="100"/>
      <c r="AA2531" s="100"/>
    </row>
    <row r="2532" spans="1:27">
      <c r="A2532" s="99"/>
      <c r="B2532" s="100"/>
      <c r="C2532" s="100"/>
      <c r="D2532" s="100"/>
      <c r="E2532" s="100"/>
      <c r="F2532" s="100"/>
      <c r="G2532" s="100"/>
      <c r="H2532" s="100"/>
      <c r="I2532" s="100"/>
      <c r="J2532" s="100"/>
      <c r="K2532" s="100"/>
      <c r="L2532" s="102"/>
      <c r="M2532" s="102"/>
      <c r="N2532" s="102"/>
      <c r="O2532" s="103"/>
      <c r="P2532" s="100"/>
      <c r="Q2532" s="100"/>
      <c r="R2532" s="100"/>
      <c r="S2532" s="100"/>
      <c r="T2532" s="100"/>
      <c r="U2532" s="100"/>
      <c r="V2532" s="100"/>
      <c r="W2532" s="100"/>
      <c r="X2532" s="100"/>
      <c r="Y2532" s="100"/>
      <c r="Z2532" s="100"/>
      <c r="AA2532" s="100"/>
    </row>
    <row r="2533" spans="1:27">
      <c r="A2533" s="99"/>
      <c r="B2533" s="100"/>
      <c r="C2533" s="100"/>
      <c r="D2533" s="100"/>
      <c r="E2533" s="100"/>
      <c r="F2533" s="100"/>
      <c r="G2533" s="100"/>
      <c r="H2533" s="100"/>
      <c r="I2533" s="100"/>
      <c r="J2533" s="100"/>
      <c r="K2533" s="100"/>
      <c r="L2533" s="102"/>
      <c r="M2533" s="102"/>
      <c r="N2533" s="102"/>
      <c r="O2533" s="103"/>
      <c r="P2533" s="100"/>
      <c r="Q2533" s="100"/>
      <c r="R2533" s="100"/>
      <c r="S2533" s="100"/>
      <c r="T2533" s="100"/>
      <c r="U2533" s="100"/>
      <c r="V2533" s="100"/>
      <c r="W2533" s="100"/>
      <c r="X2533" s="100"/>
      <c r="Y2533" s="100"/>
      <c r="Z2533" s="100"/>
      <c r="AA2533" s="100"/>
    </row>
    <row r="2534" spans="1:27">
      <c r="A2534" s="99"/>
      <c r="B2534" s="100"/>
      <c r="C2534" s="100"/>
      <c r="D2534" s="100"/>
      <c r="E2534" s="100"/>
      <c r="F2534" s="100"/>
      <c r="G2534" s="100"/>
      <c r="H2534" s="100"/>
      <c r="I2534" s="100"/>
      <c r="J2534" s="100"/>
      <c r="K2534" s="100"/>
      <c r="L2534" s="102"/>
      <c r="M2534" s="102"/>
      <c r="N2534" s="102"/>
      <c r="O2534" s="103"/>
      <c r="P2534" s="100"/>
      <c r="Q2534" s="100"/>
      <c r="R2534" s="100"/>
      <c r="S2534" s="100"/>
      <c r="T2534" s="100"/>
      <c r="U2534" s="100"/>
      <c r="V2534" s="100"/>
      <c r="W2534" s="100"/>
      <c r="X2534" s="100"/>
      <c r="Y2534" s="100"/>
      <c r="Z2534" s="100"/>
      <c r="AA2534" s="100"/>
    </row>
    <row r="2535" spans="1:27">
      <c r="A2535" s="99"/>
      <c r="B2535" s="100"/>
      <c r="C2535" s="100"/>
      <c r="D2535" s="100"/>
      <c r="E2535" s="100"/>
      <c r="F2535" s="100"/>
      <c r="G2535" s="100"/>
      <c r="H2535" s="100"/>
      <c r="I2535" s="100"/>
      <c r="J2535" s="100"/>
      <c r="K2535" s="100"/>
      <c r="L2535" s="102"/>
      <c r="M2535" s="102"/>
      <c r="N2535" s="102"/>
      <c r="O2535" s="103"/>
      <c r="P2535" s="100"/>
      <c r="Q2535" s="100"/>
      <c r="R2535" s="100"/>
      <c r="S2535" s="100"/>
      <c r="T2535" s="100"/>
      <c r="U2535" s="100"/>
      <c r="V2535" s="100"/>
      <c r="W2535" s="100"/>
      <c r="X2535" s="100"/>
      <c r="Y2535" s="100"/>
      <c r="Z2535" s="100"/>
      <c r="AA2535" s="100"/>
    </row>
    <row r="2536" spans="1:27">
      <c r="A2536" s="99"/>
      <c r="B2536" s="100"/>
      <c r="C2536" s="100"/>
      <c r="D2536" s="100"/>
      <c r="E2536" s="100"/>
      <c r="F2536" s="100"/>
      <c r="G2536" s="100"/>
      <c r="H2536" s="100"/>
      <c r="I2536" s="100"/>
      <c r="J2536" s="100"/>
      <c r="K2536" s="100"/>
      <c r="L2536" s="102"/>
      <c r="M2536" s="102"/>
      <c r="N2536" s="102"/>
      <c r="O2536" s="103"/>
      <c r="P2536" s="100"/>
      <c r="Q2536" s="100"/>
      <c r="R2536" s="100"/>
      <c r="S2536" s="100"/>
      <c r="T2536" s="100"/>
      <c r="U2536" s="100"/>
      <c r="V2536" s="100"/>
      <c r="W2536" s="100"/>
      <c r="X2536" s="100"/>
      <c r="Y2536" s="100"/>
      <c r="Z2536" s="100"/>
      <c r="AA2536" s="100"/>
    </row>
    <row r="2537" spans="1:27">
      <c r="A2537" s="99"/>
      <c r="B2537" s="100"/>
      <c r="C2537" s="100"/>
      <c r="D2537" s="100"/>
      <c r="E2537" s="100"/>
      <c r="F2537" s="100"/>
      <c r="G2537" s="100"/>
      <c r="H2537" s="100"/>
      <c r="I2537" s="100"/>
      <c r="J2537" s="100"/>
      <c r="K2537" s="100"/>
      <c r="L2537" s="102"/>
      <c r="M2537" s="102"/>
      <c r="N2537" s="102"/>
      <c r="O2537" s="103"/>
      <c r="P2537" s="100"/>
      <c r="Q2537" s="100"/>
      <c r="R2537" s="100"/>
      <c r="S2537" s="100"/>
      <c r="T2537" s="100"/>
      <c r="U2537" s="100"/>
      <c r="V2537" s="100"/>
      <c r="W2537" s="100"/>
      <c r="X2537" s="100"/>
      <c r="Y2537" s="100"/>
      <c r="Z2537" s="100"/>
      <c r="AA2537" s="100"/>
    </row>
    <row r="2538" spans="1:27">
      <c r="A2538" s="99"/>
      <c r="B2538" s="100"/>
      <c r="C2538" s="100"/>
      <c r="D2538" s="100"/>
      <c r="E2538" s="100"/>
      <c r="F2538" s="100"/>
      <c r="G2538" s="100"/>
      <c r="H2538" s="100"/>
      <c r="I2538" s="100"/>
      <c r="J2538" s="100"/>
      <c r="K2538" s="100"/>
      <c r="L2538" s="102"/>
      <c r="M2538" s="102"/>
      <c r="N2538" s="102"/>
      <c r="O2538" s="103"/>
      <c r="P2538" s="100"/>
      <c r="Q2538" s="100"/>
      <c r="R2538" s="100"/>
      <c r="S2538" s="100"/>
      <c r="T2538" s="100"/>
      <c r="U2538" s="100"/>
      <c r="V2538" s="100"/>
      <c r="W2538" s="100"/>
      <c r="X2538" s="100"/>
      <c r="Y2538" s="100"/>
      <c r="Z2538" s="100"/>
      <c r="AA2538" s="100"/>
    </row>
    <row r="2539" spans="1:27">
      <c r="A2539" s="99"/>
      <c r="B2539" s="100"/>
      <c r="C2539" s="100"/>
      <c r="D2539" s="100"/>
      <c r="E2539" s="100"/>
      <c r="F2539" s="100"/>
      <c r="G2539" s="100"/>
      <c r="H2539" s="100"/>
      <c r="I2539" s="100"/>
      <c r="J2539" s="100"/>
      <c r="K2539" s="100"/>
      <c r="L2539" s="102"/>
      <c r="M2539" s="102"/>
      <c r="N2539" s="102"/>
      <c r="O2539" s="103"/>
      <c r="P2539" s="100"/>
      <c r="Q2539" s="100"/>
      <c r="R2539" s="100"/>
      <c r="S2539" s="100"/>
      <c r="T2539" s="100"/>
      <c r="U2539" s="100"/>
      <c r="V2539" s="100"/>
      <c r="W2539" s="100"/>
      <c r="X2539" s="100"/>
      <c r="Y2539" s="100"/>
      <c r="Z2539" s="100"/>
      <c r="AA2539" s="100"/>
    </row>
    <row r="2540" spans="1:27">
      <c r="A2540" s="99"/>
      <c r="B2540" s="100"/>
      <c r="C2540" s="100"/>
      <c r="D2540" s="100"/>
      <c r="E2540" s="100"/>
      <c r="F2540" s="100"/>
      <c r="G2540" s="100"/>
      <c r="H2540" s="100"/>
      <c r="I2540" s="100"/>
      <c r="J2540" s="100"/>
      <c r="K2540" s="100"/>
      <c r="L2540" s="102"/>
      <c r="M2540" s="102"/>
      <c r="N2540" s="102"/>
      <c r="O2540" s="103"/>
      <c r="P2540" s="100"/>
      <c r="Q2540" s="100"/>
      <c r="R2540" s="100"/>
      <c r="S2540" s="100"/>
      <c r="T2540" s="100"/>
      <c r="U2540" s="100"/>
      <c r="V2540" s="100"/>
      <c r="W2540" s="100"/>
      <c r="X2540" s="100"/>
      <c r="Y2540" s="100"/>
      <c r="Z2540" s="100"/>
      <c r="AA2540" s="100"/>
    </row>
    <row r="2541" spans="1:27">
      <c r="A2541" s="99"/>
      <c r="B2541" s="100"/>
      <c r="C2541" s="100"/>
      <c r="D2541" s="100"/>
      <c r="E2541" s="100"/>
      <c r="F2541" s="100"/>
      <c r="G2541" s="100"/>
      <c r="H2541" s="100"/>
      <c r="I2541" s="100"/>
      <c r="J2541" s="100"/>
      <c r="K2541" s="100"/>
      <c r="L2541" s="102"/>
      <c r="M2541" s="102"/>
      <c r="N2541" s="102"/>
      <c r="O2541" s="103"/>
      <c r="P2541" s="100"/>
      <c r="Q2541" s="100"/>
      <c r="R2541" s="100"/>
      <c r="S2541" s="100"/>
      <c r="T2541" s="100"/>
      <c r="U2541" s="100"/>
      <c r="V2541" s="100"/>
      <c r="W2541" s="100"/>
      <c r="X2541" s="100"/>
      <c r="Y2541" s="100"/>
      <c r="Z2541" s="100"/>
      <c r="AA2541" s="100"/>
    </row>
    <row r="2542" spans="1:27">
      <c r="A2542" s="99"/>
      <c r="B2542" s="100"/>
      <c r="C2542" s="100"/>
      <c r="D2542" s="100"/>
      <c r="E2542" s="100"/>
      <c r="F2542" s="100"/>
      <c r="G2542" s="100"/>
      <c r="H2542" s="100"/>
      <c r="I2542" s="100"/>
      <c r="J2542" s="100"/>
      <c r="K2542" s="100"/>
      <c r="L2542" s="102"/>
      <c r="M2542" s="102"/>
      <c r="N2542" s="102"/>
      <c r="O2542" s="103"/>
      <c r="P2542" s="100"/>
      <c r="Q2542" s="100"/>
      <c r="R2542" s="100"/>
      <c r="S2542" s="100"/>
      <c r="T2542" s="100"/>
      <c r="U2542" s="100"/>
      <c r="V2542" s="100"/>
      <c r="W2542" s="100"/>
      <c r="X2542" s="100"/>
      <c r="Y2542" s="100"/>
      <c r="Z2542" s="100"/>
      <c r="AA2542" s="100"/>
    </row>
    <row r="2543" spans="1:27">
      <c r="A2543" s="99"/>
      <c r="B2543" s="100"/>
      <c r="C2543" s="100"/>
      <c r="D2543" s="100"/>
      <c r="E2543" s="100"/>
      <c r="F2543" s="100"/>
      <c r="G2543" s="100"/>
      <c r="H2543" s="100"/>
      <c r="I2543" s="100"/>
      <c r="J2543" s="100"/>
      <c r="K2543" s="100"/>
      <c r="L2543" s="102"/>
      <c r="M2543" s="102"/>
      <c r="N2543" s="102"/>
      <c r="O2543" s="103"/>
      <c r="P2543" s="100"/>
      <c r="Q2543" s="100"/>
      <c r="R2543" s="100"/>
      <c r="S2543" s="100"/>
      <c r="T2543" s="100"/>
      <c r="U2543" s="100"/>
      <c r="V2543" s="100"/>
      <c r="W2543" s="100"/>
      <c r="X2543" s="100"/>
      <c r="Y2543" s="100"/>
      <c r="Z2543" s="100"/>
      <c r="AA2543" s="100"/>
    </row>
    <row r="2544" spans="1:27">
      <c r="A2544" s="99"/>
      <c r="B2544" s="100"/>
      <c r="C2544" s="100"/>
      <c r="D2544" s="100"/>
      <c r="E2544" s="100"/>
      <c r="F2544" s="100"/>
      <c r="G2544" s="100"/>
      <c r="H2544" s="100"/>
      <c r="I2544" s="100"/>
      <c r="J2544" s="100"/>
      <c r="K2544" s="100"/>
      <c r="L2544" s="102"/>
      <c r="M2544" s="102"/>
      <c r="N2544" s="102"/>
      <c r="O2544" s="103"/>
      <c r="P2544" s="100"/>
      <c r="Q2544" s="100"/>
      <c r="R2544" s="100"/>
      <c r="S2544" s="100"/>
      <c r="T2544" s="100"/>
      <c r="U2544" s="100"/>
      <c r="V2544" s="100"/>
      <c r="W2544" s="100"/>
      <c r="X2544" s="100"/>
      <c r="Y2544" s="100"/>
      <c r="Z2544" s="100"/>
      <c r="AA2544" s="100"/>
    </row>
    <row r="2545" spans="1:27">
      <c r="A2545" s="99"/>
      <c r="B2545" s="100"/>
      <c r="C2545" s="100"/>
      <c r="D2545" s="100"/>
      <c r="E2545" s="100"/>
      <c r="F2545" s="100"/>
      <c r="G2545" s="100"/>
      <c r="H2545" s="100"/>
      <c r="I2545" s="100"/>
      <c r="J2545" s="100"/>
      <c r="K2545" s="100"/>
      <c r="L2545" s="102"/>
      <c r="M2545" s="102"/>
      <c r="N2545" s="102"/>
      <c r="O2545" s="103"/>
      <c r="P2545" s="100"/>
      <c r="Q2545" s="100"/>
      <c r="R2545" s="100"/>
      <c r="S2545" s="100"/>
      <c r="T2545" s="100"/>
      <c r="U2545" s="100"/>
      <c r="V2545" s="100"/>
      <c r="W2545" s="100"/>
      <c r="X2545" s="100"/>
      <c r="Y2545" s="100"/>
      <c r="Z2545" s="100"/>
      <c r="AA2545" s="100"/>
    </row>
    <row r="2546" spans="1:27">
      <c r="A2546" s="99"/>
      <c r="B2546" s="100"/>
      <c r="C2546" s="100"/>
      <c r="D2546" s="100"/>
      <c r="E2546" s="100"/>
      <c r="F2546" s="100"/>
      <c r="G2546" s="100"/>
      <c r="H2546" s="100"/>
      <c r="I2546" s="100"/>
      <c r="J2546" s="100"/>
      <c r="K2546" s="100"/>
      <c r="L2546" s="102"/>
      <c r="M2546" s="102"/>
      <c r="N2546" s="102"/>
      <c r="O2546" s="103"/>
      <c r="P2546" s="100"/>
      <c r="Q2546" s="100"/>
      <c r="R2546" s="100"/>
      <c r="S2546" s="100"/>
      <c r="T2546" s="100"/>
      <c r="U2546" s="100"/>
      <c r="V2546" s="100"/>
      <c r="W2546" s="100"/>
      <c r="X2546" s="100"/>
      <c r="Y2546" s="100"/>
      <c r="Z2546" s="100"/>
      <c r="AA2546" s="100"/>
    </row>
    <row r="2547" spans="1:27">
      <c r="A2547" s="99"/>
      <c r="B2547" s="100"/>
      <c r="C2547" s="100"/>
      <c r="D2547" s="100"/>
      <c r="E2547" s="100"/>
      <c r="F2547" s="100"/>
      <c r="G2547" s="100"/>
      <c r="H2547" s="100"/>
      <c r="I2547" s="100"/>
      <c r="J2547" s="100"/>
      <c r="K2547" s="100"/>
      <c r="L2547" s="102"/>
      <c r="M2547" s="102"/>
      <c r="N2547" s="102"/>
      <c r="O2547" s="103"/>
      <c r="P2547" s="100"/>
      <c r="Q2547" s="100"/>
      <c r="R2547" s="100"/>
      <c r="S2547" s="100"/>
      <c r="T2547" s="100"/>
      <c r="U2547" s="100"/>
      <c r="V2547" s="100"/>
      <c r="W2547" s="100"/>
      <c r="X2547" s="100"/>
      <c r="Y2547" s="100"/>
      <c r="Z2547" s="100"/>
      <c r="AA2547" s="100"/>
    </row>
    <row r="2548" spans="1:27">
      <c r="A2548" s="99"/>
      <c r="B2548" s="100"/>
      <c r="C2548" s="100"/>
      <c r="D2548" s="100"/>
      <c r="E2548" s="100"/>
      <c r="F2548" s="100"/>
      <c r="G2548" s="100"/>
      <c r="H2548" s="100"/>
      <c r="I2548" s="100"/>
      <c r="J2548" s="100"/>
      <c r="K2548" s="100"/>
      <c r="L2548" s="102"/>
      <c r="M2548" s="102"/>
      <c r="N2548" s="102"/>
      <c r="O2548" s="103"/>
      <c r="P2548" s="100"/>
      <c r="Q2548" s="100"/>
      <c r="R2548" s="100"/>
      <c r="S2548" s="100"/>
      <c r="T2548" s="100"/>
      <c r="U2548" s="100"/>
      <c r="V2548" s="100"/>
      <c r="W2548" s="100"/>
      <c r="X2548" s="100"/>
      <c r="Y2548" s="100"/>
      <c r="Z2548" s="100"/>
      <c r="AA2548" s="100"/>
    </row>
    <row r="2549" spans="1:27">
      <c r="A2549" s="99"/>
      <c r="B2549" s="100"/>
      <c r="C2549" s="100"/>
      <c r="D2549" s="100"/>
      <c r="E2549" s="100"/>
      <c r="F2549" s="100"/>
      <c r="G2549" s="100"/>
      <c r="H2549" s="100"/>
      <c r="I2549" s="100"/>
      <c r="J2549" s="100"/>
      <c r="K2549" s="100"/>
      <c r="L2549" s="102"/>
      <c r="M2549" s="102"/>
      <c r="N2549" s="102"/>
      <c r="O2549" s="103"/>
      <c r="P2549" s="100"/>
      <c r="Q2549" s="100"/>
      <c r="R2549" s="100"/>
      <c r="S2549" s="100"/>
      <c r="T2549" s="100"/>
      <c r="U2549" s="100"/>
      <c r="V2549" s="100"/>
      <c r="W2549" s="100"/>
      <c r="X2549" s="100"/>
      <c r="Y2549" s="100"/>
      <c r="Z2549" s="100"/>
      <c r="AA2549" s="100"/>
    </row>
    <row r="2550" spans="1:27">
      <c r="A2550" s="99"/>
      <c r="B2550" s="100"/>
      <c r="C2550" s="100"/>
      <c r="D2550" s="100"/>
      <c r="E2550" s="100"/>
      <c r="F2550" s="100"/>
      <c r="G2550" s="100"/>
      <c r="H2550" s="100"/>
      <c r="I2550" s="100"/>
      <c r="J2550" s="100"/>
      <c r="K2550" s="100"/>
      <c r="L2550" s="102"/>
      <c r="M2550" s="102"/>
      <c r="N2550" s="102"/>
      <c r="O2550" s="103"/>
      <c r="P2550" s="100"/>
      <c r="Q2550" s="100"/>
      <c r="R2550" s="100"/>
      <c r="S2550" s="100"/>
      <c r="T2550" s="100"/>
      <c r="U2550" s="100"/>
      <c r="V2550" s="100"/>
      <c r="W2550" s="100"/>
      <c r="X2550" s="100"/>
      <c r="Y2550" s="100"/>
      <c r="Z2550" s="100"/>
      <c r="AA2550" s="100"/>
    </row>
    <row r="2551" spans="1:27">
      <c r="A2551" s="99"/>
      <c r="B2551" s="100"/>
      <c r="C2551" s="100"/>
      <c r="D2551" s="100"/>
      <c r="E2551" s="100"/>
      <c r="F2551" s="100"/>
      <c r="G2551" s="100"/>
      <c r="H2551" s="100"/>
      <c r="I2551" s="100"/>
      <c r="J2551" s="100"/>
      <c r="K2551" s="100"/>
      <c r="L2551" s="102"/>
      <c r="M2551" s="102"/>
      <c r="N2551" s="102"/>
      <c r="O2551" s="103"/>
      <c r="P2551" s="100"/>
      <c r="Q2551" s="100"/>
      <c r="R2551" s="100"/>
      <c r="S2551" s="100"/>
      <c r="T2551" s="100"/>
      <c r="U2551" s="100"/>
      <c r="V2551" s="100"/>
      <c r="W2551" s="100"/>
      <c r="X2551" s="100"/>
      <c r="Y2551" s="100"/>
      <c r="Z2551" s="100"/>
      <c r="AA2551" s="100"/>
    </row>
    <row r="2552" spans="1:27">
      <c r="A2552" s="99"/>
      <c r="B2552" s="100"/>
      <c r="C2552" s="100"/>
      <c r="D2552" s="100"/>
      <c r="E2552" s="100"/>
      <c r="F2552" s="100"/>
      <c r="G2552" s="100"/>
      <c r="H2552" s="100"/>
      <c r="I2552" s="100"/>
      <c r="J2552" s="100"/>
      <c r="K2552" s="100"/>
      <c r="L2552" s="102"/>
      <c r="M2552" s="102"/>
      <c r="N2552" s="102"/>
      <c r="O2552" s="103"/>
      <c r="P2552" s="100"/>
      <c r="Q2552" s="100"/>
      <c r="R2552" s="100"/>
      <c r="S2552" s="100"/>
      <c r="T2552" s="100"/>
      <c r="U2552" s="100"/>
      <c r="V2552" s="100"/>
      <c r="W2552" s="100"/>
      <c r="X2552" s="100"/>
      <c r="Y2552" s="100"/>
      <c r="Z2552" s="100"/>
      <c r="AA2552" s="100"/>
    </row>
    <row r="2553" spans="1:27">
      <c r="A2553" s="99"/>
      <c r="B2553" s="100"/>
      <c r="C2553" s="100"/>
      <c r="D2553" s="100"/>
      <c r="E2553" s="100"/>
      <c r="F2553" s="100"/>
      <c r="G2553" s="100"/>
      <c r="H2553" s="100"/>
      <c r="I2553" s="100"/>
      <c r="J2553" s="100"/>
      <c r="K2553" s="100"/>
      <c r="L2553" s="102"/>
      <c r="M2553" s="102"/>
      <c r="N2553" s="102"/>
      <c r="O2553" s="103"/>
      <c r="P2553" s="100"/>
      <c r="Q2553" s="100"/>
      <c r="R2553" s="100"/>
      <c r="S2553" s="100"/>
      <c r="T2553" s="100"/>
      <c r="U2553" s="100"/>
      <c r="V2553" s="100"/>
      <c r="W2553" s="100"/>
      <c r="X2553" s="100"/>
      <c r="Y2553" s="100"/>
      <c r="Z2553" s="100"/>
      <c r="AA2553" s="100"/>
    </row>
    <row r="2554" spans="1:27">
      <c r="A2554" s="99"/>
      <c r="B2554" s="100"/>
      <c r="C2554" s="100"/>
      <c r="D2554" s="100"/>
      <c r="E2554" s="100"/>
      <c r="F2554" s="100"/>
      <c r="G2554" s="100"/>
      <c r="H2554" s="100"/>
      <c r="I2554" s="100"/>
      <c r="J2554" s="100"/>
      <c r="K2554" s="100"/>
      <c r="L2554" s="102"/>
      <c r="M2554" s="102"/>
      <c r="N2554" s="102"/>
      <c r="O2554" s="103"/>
      <c r="P2554" s="100"/>
      <c r="Q2554" s="100"/>
      <c r="R2554" s="100"/>
      <c r="S2554" s="100"/>
      <c r="T2554" s="100"/>
      <c r="U2554" s="100"/>
      <c r="V2554" s="100"/>
      <c r="W2554" s="100"/>
      <c r="X2554" s="100"/>
      <c r="Y2554" s="100"/>
      <c r="Z2554" s="100"/>
      <c r="AA2554" s="100"/>
    </row>
    <row r="2555" spans="1:27">
      <c r="A2555" s="99"/>
      <c r="B2555" s="100"/>
      <c r="C2555" s="100"/>
      <c r="D2555" s="100"/>
      <c r="E2555" s="100"/>
      <c r="F2555" s="100"/>
      <c r="G2555" s="100"/>
      <c r="H2555" s="100"/>
      <c r="I2555" s="100"/>
      <c r="J2555" s="100"/>
      <c r="K2555" s="100"/>
      <c r="L2555" s="102"/>
      <c r="M2555" s="102"/>
      <c r="N2555" s="102"/>
      <c r="O2555" s="103"/>
      <c r="P2555" s="100"/>
      <c r="Q2555" s="100"/>
      <c r="R2555" s="100"/>
      <c r="S2555" s="100"/>
      <c r="T2555" s="100"/>
      <c r="U2555" s="100"/>
      <c r="V2555" s="100"/>
      <c r="W2555" s="100"/>
      <c r="X2555" s="100"/>
      <c r="Y2555" s="100"/>
      <c r="Z2555" s="100"/>
      <c r="AA2555" s="100"/>
    </row>
    <row r="2556" spans="1:27">
      <c r="A2556" s="99"/>
      <c r="B2556" s="100"/>
      <c r="C2556" s="100"/>
      <c r="D2556" s="100"/>
      <c r="E2556" s="100"/>
      <c r="F2556" s="100"/>
      <c r="G2556" s="100"/>
      <c r="H2556" s="100"/>
      <c r="I2556" s="100"/>
      <c r="J2556" s="100"/>
      <c r="K2556" s="100"/>
      <c r="L2556" s="102"/>
      <c r="M2556" s="102"/>
      <c r="N2556" s="102"/>
      <c r="O2556" s="103"/>
      <c r="P2556" s="100"/>
      <c r="Q2556" s="100"/>
      <c r="R2556" s="100"/>
      <c r="S2556" s="100"/>
      <c r="T2556" s="100"/>
      <c r="U2556" s="100"/>
      <c r="V2556" s="100"/>
      <c r="W2556" s="100"/>
      <c r="X2556" s="100"/>
      <c r="Y2556" s="100"/>
      <c r="Z2556" s="100"/>
      <c r="AA2556" s="100"/>
    </row>
    <row r="2557" spans="1:27">
      <c r="A2557" s="99"/>
      <c r="B2557" s="100"/>
      <c r="C2557" s="100"/>
      <c r="D2557" s="100"/>
      <c r="E2557" s="100"/>
      <c r="F2557" s="100"/>
      <c r="G2557" s="100"/>
      <c r="H2557" s="100"/>
      <c r="I2557" s="100"/>
      <c r="J2557" s="100"/>
      <c r="K2557" s="100"/>
      <c r="L2557" s="102"/>
      <c r="M2557" s="102"/>
      <c r="N2557" s="102"/>
      <c r="O2557" s="103"/>
      <c r="P2557" s="100"/>
      <c r="Q2557" s="100"/>
      <c r="R2557" s="100"/>
      <c r="S2557" s="100"/>
      <c r="T2557" s="100"/>
      <c r="U2557" s="100"/>
      <c r="V2557" s="100"/>
      <c r="W2557" s="100"/>
      <c r="X2557" s="100"/>
      <c r="Y2557" s="100"/>
      <c r="Z2557" s="100"/>
      <c r="AA2557" s="100"/>
    </row>
    <row r="2558" spans="1:27">
      <c r="A2558" s="99"/>
      <c r="B2558" s="100"/>
      <c r="C2558" s="100"/>
      <c r="D2558" s="100"/>
      <c r="E2558" s="100"/>
      <c r="F2558" s="100"/>
      <c r="G2558" s="100"/>
      <c r="H2558" s="100"/>
      <c r="I2558" s="100"/>
      <c r="J2558" s="100"/>
      <c r="K2558" s="100"/>
      <c r="L2558" s="102"/>
      <c r="M2558" s="102"/>
      <c r="N2558" s="102"/>
      <c r="O2558" s="103"/>
      <c r="P2558" s="100"/>
      <c r="Q2558" s="100"/>
      <c r="R2558" s="100"/>
      <c r="S2558" s="100"/>
      <c r="T2558" s="100"/>
      <c r="U2558" s="100"/>
      <c r="V2558" s="100"/>
      <c r="W2558" s="100"/>
      <c r="X2558" s="100"/>
      <c r="Y2558" s="100"/>
      <c r="Z2558" s="100"/>
      <c r="AA2558" s="100"/>
    </row>
    <row r="2559" spans="1:27">
      <c r="A2559" s="99"/>
      <c r="B2559" s="100"/>
      <c r="C2559" s="100"/>
      <c r="D2559" s="100"/>
      <c r="E2559" s="100"/>
      <c r="F2559" s="100"/>
      <c r="G2559" s="100"/>
      <c r="H2559" s="100"/>
      <c r="I2559" s="100"/>
      <c r="J2559" s="100"/>
      <c r="K2559" s="100"/>
      <c r="L2559" s="102"/>
      <c r="M2559" s="102"/>
      <c r="N2559" s="102"/>
      <c r="O2559" s="103"/>
      <c r="P2559" s="100"/>
      <c r="Q2559" s="100"/>
      <c r="R2559" s="100"/>
      <c r="S2559" s="100"/>
      <c r="T2559" s="100"/>
      <c r="U2559" s="100"/>
      <c r="V2559" s="100"/>
      <c r="W2559" s="100"/>
      <c r="X2559" s="100"/>
      <c r="Y2559" s="100"/>
      <c r="Z2559" s="100"/>
      <c r="AA2559" s="100"/>
    </row>
    <row r="2560" spans="1:27">
      <c r="A2560" s="99"/>
      <c r="B2560" s="100"/>
      <c r="C2560" s="100"/>
      <c r="D2560" s="100"/>
      <c r="E2560" s="100"/>
      <c r="F2560" s="100"/>
      <c r="G2560" s="100"/>
      <c r="H2560" s="100"/>
      <c r="I2560" s="100"/>
      <c r="J2560" s="100"/>
      <c r="K2560" s="100"/>
      <c r="L2560" s="102"/>
      <c r="M2560" s="102"/>
      <c r="N2560" s="102"/>
      <c r="O2560" s="103"/>
      <c r="P2560" s="100"/>
      <c r="Q2560" s="100"/>
      <c r="R2560" s="100"/>
      <c r="S2560" s="100"/>
      <c r="T2560" s="100"/>
      <c r="U2560" s="100"/>
      <c r="V2560" s="100"/>
      <c r="W2560" s="100"/>
      <c r="X2560" s="100"/>
      <c r="Y2560" s="100"/>
      <c r="Z2560" s="100"/>
      <c r="AA2560" s="100"/>
    </row>
    <row r="2561" spans="1:27">
      <c r="A2561" s="99"/>
      <c r="B2561" s="100"/>
      <c r="C2561" s="100"/>
      <c r="D2561" s="100"/>
      <c r="E2561" s="100"/>
      <c r="F2561" s="100"/>
      <c r="G2561" s="100"/>
      <c r="H2561" s="100"/>
      <c r="I2561" s="100"/>
      <c r="J2561" s="100"/>
      <c r="K2561" s="100"/>
      <c r="L2561" s="102"/>
      <c r="M2561" s="102"/>
      <c r="N2561" s="102"/>
      <c r="O2561" s="103"/>
      <c r="P2561" s="100"/>
      <c r="Q2561" s="100"/>
      <c r="R2561" s="100"/>
      <c r="S2561" s="100"/>
      <c r="T2561" s="100"/>
      <c r="U2561" s="100"/>
      <c r="V2561" s="100"/>
      <c r="W2561" s="100"/>
      <c r="X2561" s="100"/>
      <c r="Y2561" s="100"/>
      <c r="Z2561" s="100"/>
      <c r="AA2561" s="100"/>
    </row>
    <row r="2562" spans="1:27">
      <c r="A2562" s="99"/>
      <c r="B2562" s="100"/>
      <c r="C2562" s="100"/>
      <c r="D2562" s="100"/>
      <c r="E2562" s="100"/>
      <c r="F2562" s="100"/>
      <c r="G2562" s="100"/>
      <c r="H2562" s="100"/>
      <c r="I2562" s="100"/>
      <c r="J2562" s="100"/>
      <c r="K2562" s="100"/>
      <c r="L2562" s="102"/>
      <c r="M2562" s="102"/>
      <c r="N2562" s="102"/>
      <c r="O2562" s="103"/>
      <c r="P2562" s="100"/>
      <c r="Q2562" s="100"/>
      <c r="R2562" s="100"/>
      <c r="S2562" s="100"/>
      <c r="T2562" s="100"/>
      <c r="U2562" s="100"/>
      <c r="V2562" s="100"/>
      <c r="W2562" s="100"/>
      <c r="X2562" s="100"/>
      <c r="Y2562" s="100"/>
      <c r="Z2562" s="100"/>
      <c r="AA2562" s="100"/>
    </row>
    <row r="2563" spans="1:27">
      <c r="A2563" s="99"/>
      <c r="B2563" s="100"/>
      <c r="C2563" s="100"/>
      <c r="D2563" s="100"/>
      <c r="E2563" s="100"/>
      <c r="F2563" s="100"/>
      <c r="G2563" s="100"/>
      <c r="H2563" s="100"/>
      <c r="I2563" s="100"/>
      <c r="J2563" s="100"/>
      <c r="K2563" s="100"/>
      <c r="L2563" s="102"/>
      <c r="M2563" s="102"/>
      <c r="N2563" s="102"/>
      <c r="O2563" s="103"/>
      <c r="P2563" s="100"/>
      <c r="Q2563" s="100"/>
      <c r="R2563" s="100"/>
      <c r="S2563" s="100"/>
      <c r="T2563" s="100"/>
      <c r="U2563" s="100"/>
      <c r="V2563" s="100"/>
      <c r="W2563" s="100"/>
      <c r="X2563" s="100"/>
      <c r="Y2563" s="100"/>
      <c r="Z2563" s="100"/>
      <c r="AA2563" s="100"/>
    </row>
    <row r="2564" spans="1:27">
      <c r="A2564" s="99"/>
      <c r="B2564" s="100"/>
      <c r="C2564" s="100"/>
      <c r="D2564" s="100"/>
      <c r="E2564" s="100"/>
      <c r="F2564" s="100"/>
      <c r="G2564" s="100"/>
      <c r="H2564" s="100"/>
      <c r="I2564" s="100"/>
      <c r="J2564" s="100"/>
      <c r="K2564" s="100"/>
      <c r="L2564" s="102"/>
      <c r="M2564" s="102"/>
      <c r="N2564" s="102"/>
      <c r="O2564" s="103"/>
      <c r="P2564" s="100"/>
      <c r="Q2564" s="100"/>
      <c r="R2564" s="100"/>
      <c r="S2564" s="100"/>
      <c r="T2564" s="100"/>
      <c r="U2564" s="100"/>
      <c r="V2564" s="100"/>
      <c r="W2564" s="100"/>
      <c r="X2564" s="100"/>
      <c r="Y2564" s="100"/>
      <c r="Z2564" s="100"/>
      <c r="AA2564" s="100"/>
    </row>
    <row r="2565" spans="1:27">
      <c r="A2565" s="99"/>
      <c r="B2565" s="100"/>
      <c r="C2565" s="100"/>
      <c r="D2565" s="100"/>
      <c r="E2565" s="100"/>
      <c r="F2565" s="100"/>
      <c r="G2565" s="100"/>
      <c r="H2565" s="100"/>
      <c r="I2565" s="100"/>
      <c r="J2565" s="100"/>
      <c r="K2565" s="100"/>
      <c r="L2565" s="102"/>
      <c r="M2565" s="102"/>
      <c r="N2565" s="102"/>
      <c r="O2565" s="103"/>
      <c r="P2565" s="100"/>
      <c r="Q2565" s="100"/>
      <c r="R2565" s="100"/>
      <c r="S2565" s="100"/>
      <c r="T2565" s="100"/>
      <c r="U2565" s="100"/>
      <c r="V2565" s="100"/>
      <c r="W2565" s="100"/>
      <c r="X2565" s="100"/>
      <c r="Y2565" s="100"/>
      <c r="Z2565" s="100"/>
      <c r="AA2565" s="100"/>
    </row>
    <row r="2566" spans="1:27">
      <c r="A2566" s="99"/>
      <c r="B2566" s="100"/>
      <c r="C2566" s="100"/>
      <c r="D2566" s="100"/>
      <c r="E2566" s="100"/>
      <c r="F2566" s="100"/>
      <c r="G2566" s="100"/>
      <c r="H2566" s="100"/>
      <c r="I2566" s="100"/>
      <c r="J2566" s="100"/>
      <c r="K2566" s="100"/>
      <c r="L2566" s="102"/>
      <c r="M2566" s="102"/>
      <c r="N2566" s="102"/>
      <c r="O2566" s="103"/>
      <c r="P2566" s="100"/>
      <c r="Q2566" s="100"/>
      <c r="R2566" s="100"/>
      <c r="S2566" s="100"/>
      <c r="T2566" s="100"/>
      <c r="U2566" s="100"/>
      <c r="V2566" s="100"/>
      <c r="W2566" s="100"/>
      <c r="X2566" s="100"/>
      <c r="Y2566" s="100"/>
      <c r="Z2566" s="100"/>
      <c r="AA2566" s="100"/>
    </row>
    <row r="2567" spans="1:27">
      <c r="A2567" s="99"/>
      <c r="B2567" s="100"/>
      <c r="C2567" s="100"/>
      <c r="D2567" s="100"/>
      <c r="E2567" s="100"/>
      <c r="F2567" s="100"/>
      <c r="G2567" s="100"/>
      <c r="H2567" s="100"/>
      <c r="I2567" s="100"/>
      <c r="J2567" s="100"/>
      <c r="K2567" s="100"/>
      <c r="L2567" s="102"/>
      <c r="M2567" s="102"/>
      <c r="N2567" s="102"/>
      <c r="O2567" s="103"/>
      <c r="P2567" s="100"/>
      <c r="Q2567" s="100"/>
      <c r="R2567" s="100"/>
      <c r="S2567" s="100"/>
      <c r="T2567" s="100"/>
      <c r="U2567" s="100"/>
      <c r="V2567" s="100"/>
      <c r="W2567" s="100"/>
      <c r="X2567" s="100"/>
      <c r="Y2567" s="100"/>
      <c r="Z2567" s="100"/>
      <c r="AA2567" s="100"/>
    </row>
    <row r="2568" spans="1:27">
      <c r="A2568" s="99"/>
      <c r="B2568" s="100"/>
      <c r="C2568" s="100"/>
      <c r="D2568" s="100"/>
      <c r="E2568" s="100"/>
      <c r="F2568" s="100"/>
      <c r="G2568" s="100"/>
      <c r="H2568" s="100"/>
      <c r="I2568" s="100"/>
      <c r="J2568" s="100"/>
      <c r="K2568" s="100"/>
      <c r="L2568" s="102"/>
      <c r="M2568" s="102"/>
      <c r="N2568" s="102"/>
      <c r="O2568" s="103"/>
      <c r="P2568" s="100"/>
      <c r="Q2568" s="100"/>
      <c r="R2568" s="100"/>
      <c r="S2568" s="100"/>
      <c r="T2568" s="100"/>
      <c r="U2568" s="100"/>
      <c r="V2568" s="100"/>
      <c r="W2568" s="100"/>
      <c r="X2568" s="100"/>
      <c r="Y2568" s="100"/>
      <c r="Z2568" s="100"/>
      <c r="AA2568" s="100"/>
    </row>
    <row r="2569" spans="1:27">
      <c r="A2569" s="99"/>
      <c r="B2569" s="100"/>
      <c r="C2569" s="100"/>
      <c r="D2569" s="100"/>
      <c r="E2569" s="100"/>
      <c r="F2569" s="100"/>
      <c r="G2569" s="100"/>
      <c r="H2569" s="100"/>
      <c r="I2569" s="100"/>
      <c r="J2569" s="100"/>
      <c r="K2569" s="100"/>
      <c r="L2569" s="102"/>
      <c r="M2569" s="102"/>
      <c r="N2569" s="102"/>
      <c r="O2569" s="103"/>
      <c r="P2569" s="100"/>
      <c r="Q2569" s="100"/>
      <c r="R2569" s="100"/>
      <c r="S2569" s="100"/>
      <c r="T2569" s="100"/>
      <c r="U2569" s="100"/>
      <c r="V2569" s="100"/>
      <c r="W2569" s="100"/>
      <c r="X2569" s="100"/>
      <c r="Y2569" s="100"/>
      <c r="Z2569" s="100"/>
      <c r="AA2569" s="100"/>
    </row>
    <row r="2570" spans="1:27">
      <c r="A2570" s="99"/>
      <c r="B2570" s="100"/>
      <c r="C2570" s="100"/>
      <c r="D2570" s="100"/>
      <c r="E2570" s="100"/>
      <c r="F2570" s="100"/>
      <c r="G2570" s="100"/>
      <c r="H2570" s="100"/>
      <c r="I2570" s="100"/>
      <c r="J2570" s="100"/>
      <c r="K2570" s="100"/>
      <c r="L2570" s="102"/>
      <c r="M2570" s="102"/>
      <c r="N2570" s="102"/>
      <c r="O2570" s="103"/>
      <c r="P2570" s="100"/>
      <c r="Q2570" s="100"/>
      <c r="R2570" s="100"/>
      <c r="S2570" s="100"/>
      <c r="T2570" s="100"/>
      <c r="U2570" s="100"/>
      <c r="V2570" s="100"/>
      <c r="W2570" s="100"/>
      <c r="X2570" s="100"/>
      <c r="Y2570" s="100"/>
      <c r="Z2570" s="100"/>
      <c r="AA2570" s="100"/>
    </row>
    <row r="2571" spans="1:27">
      <c r="A2571" s="99"/>
      <c r="B2571" s="100"/>
      <c r="C2571" s="100"/>
      <c r="D2571" s="100"/>
      <c r="E2571" s="100"/>
      <c r="F2571" s="100"/>
      <c r="G2571" s="100"/>
      <c r="H2571" s="100"/>
      <c r="I2571" s="100"/>
      <c r="J2571" s="100"/>
      <c r="K2571" s="100"/>
      <c r="L2571" s="102"/>
      <c r="M2571" s="102"/>
      <c r="N2571" s="102"/>
      <c r="O2571" s="103"/>
      <c r="P2571" s="100"/>
      <c r="Q2571" s="100"/>
      <c r="R2571" s="100"/>
      <c r="S2571" s="100"/>
      <c r="T2571" s="100"/>
      <c r="U2571" s="100"/>
      <c r="V2571" s="100"/>
      <c r="W2571" s="100"/>
      <c r="X2571" s="100"/>
      <c r="Y2571" s="100"/>
      <c r="Z2571" s="100"/>
      <c r="AA2571" s="100"/>
    </row>
    <row r="2572" spans="1:27">
      <c r="A2572" s="99"/>
      <c r="B2572" s="100"/>
      <c r="C2572" s="100"/>
      <c r="D2572" s="100"/>
      <c r="E2572" s="100"/>
      <c r="F2572" s="100"/>
      <c r="G2572" s="100"/>
      <c r="H2572" s="100"/>
      <c r="I2572" s="100"/>
      <c r="J2572" s="100"/>
      <c r="K2572" s="100"/>
      <c r="L2572" s="102"/>
      <c r="M2572" s="102"/>
      <c r="N2572" s="102"/>
      <c r="O2572" s="103"/>
      <c r="P2572" s="100"/>
      <c r="Q2572" s="100"/>
      <c r="R2572" s="100"/>
      <c r="S2572" s="100"/>
      <c r="T2572" s="100"/>
      <c r="U2572" s="100"/>
      <c r="V2572" s="100"/>
      <c r="W2572" s="100"/>
      <c r="X2572" s="100"/>
      <c r="Y2572" s="100"/>
      <c r="Z2572" s="100"/>
      <c r="AA2572" s="100"/>
    </row>
    <row r="2573" spans="1:27">
      <c r="A2573" s="99"/>
      <c r="B2573" s="100"/>
      <c r="C2573" s="100"/>
      <c r="D2573" s="100"/>
      <c r="E2573" s="100"/>
      <c r="F2573" s="100"/>
      <c r="G2573" s="100"/>
      <c r="H2573" s="100"/>
      <c r="I2573" s="100"/>
      <c r="J2573" s="100"/>
      <c r="K2573" s="100"/>
      <c r="L2573" s="102"/>
      <c r="M2573" s="102"/>
      <c r="N2573" s="102"/>
      <c r="O2573" s="103"/>
      <c r="P2573" s="100"/>
      <c r="Q2573" s="100"/>
      <c r="R2573" s="100"/>
      <c r="S2573" s="100"/>
      <c r="T2573" s="100"/>
      <c r="U2573" s="100"/>
      <c r="V2573" s="100"/>
      <c r="W2573" s="100"/>
      <c r="X2573" s="100"/>
      <c r="Y2573" s="100"/>
      <c r="Z2573" s="100"/>
      <c r="AA2573" s="100"/>
    </row>
    <row r="2574" spans="1:27">
      <c r="A2574" s="99"/>
      <c r="B2574" s="100"/>
      <c r="C2574" s="100"/>
      <c r="D2574" s="100"/>
      <c r="E2574" s="100"/>
      <c r="F2574" s="100"/>
      <c r="G2574" s="100"/>
      <c r="H2574" s="100"/>
      <c r="I2574" s="100"/>
      <c r="J2574" s="100"/>
      <c r="K2574" s="100"/>
      <c r="L2574" s="102"/>
      <c r="M2574" s="102"/>
      <c r="N2574" s="102"/>
      <c r="O2574" s="103"/>
      <c r="P2574" s="100"/>
      <c r="Q2574" s="100"/>
      <c r="R2574" s="100"/>
      <c r="S2574" s="100"/>
      <c r="T2574" s="100"/>
      <c r="U2574" s="100"/>
      <c r="V2574" s="100"/>
      <c r="W2574" s="100"/>
      <c r="X2574" s="100"/>
      <c r="Y2574" s="100"/>
      <c r="Z2574" s="100"/>
      <c r="AA2574" s="100"/>
    </row>
    <row r="2575" spans="1:27">
      <c r="A2575" s="99"/>
      <c r="B2575" s="100"/>
      <c r="C2575" s="100"/>
      <c r="D2575" s="100"/>
      <c r="E2575" s="100"/>
      <c r="F2575" s="100"/>
      <c r="G2575" s="100"/>
      <c r="H2575" s="100"/>
      <c r="I2575" s="100"/>
      <c r="J2575" s="100"/>
      <c r="K2575" s="100"/>
      <c r="L2575" s="102"/>
      <c r="M2575" s="102"/>
      <c r="N2575" s="102"/>
      <c r="O2575" s="103"/>
      <c r="P2575" s="100"/>
      <c r="Q2575" s="100"/>
      <c r="R2575" s="100"/>
      <c r="S2575" s="100"/>
      <c r="T2575" s="100"/>
      <c r="U2575" s="100"/>
      <c r="V2575" s="100"/>
      <c r="W2575" s="100"/>
      <c r="X2575" s="100"/>
      <c r="Y2575" s="100"/>
      <c r="Z2575" s="100"/>
      <c r="AA2575" s="100"/>
    </row>
    <row r="2576" spans="1:27">
      <c r="A2576" s="99"/>
      <c r="B2576" s="100"/>
      <c r="C2576" s="100"/>
      <c r="D2576" s="100"/>
      <c r="E2576" s="100"/>
      <c r="F2576" s="100"/>
      <c r="G2576" s="100"/>
      <c r="H2576" s="100"/>
      <c r="I2576" s="100"/>
      <c r="J2576" s="100"/>
      <c r="K2576" s="100"/>
      <c r="L2576" s="102"/>
      <c r="M2576" s="102"/>
      <c r="N2576" s="102"/>
      <c r="O2576" s="103"/>
      <c r="P2576" s="100"/>
      <c r="Q2576" s="100"/>
      <c r="R2576" s="100"/>
      <c r="S2576" s="100"/>
      <c r="T2576" s="100"/>
      <c r="U2576" s="100"/>
      <c r="V2576" s="100"/>
      <c r="W2576" s="100"/>
      <c r="X2576" s="100"/>
      <c r="Y2576" s="100"/>
      <c r="Z2576" s="100"/>
      <c r="AA2576" s="100"/>
    </row>
    <row r="2577" spans="1:27">
      <c r="A2577" s="99"/>
      <c r="B2577" s="100"/>
      <c r="C2577" s="100"/>
      <c r="D2577" s="100"/>
      <c r="E2577" s="100"/>
      <c r="F2577" s="100"/>
      <c r="G2577" s="100"/>
      <c r="H2577" s="100"/>
      <c r="I2577" s="100"/>
      <c r="J2577" s="100"/>
      <c r="K2577" s="100"/>
      <c r="L2577" s="102"/>
      <c r="M2577" s="102"/>
      <c r="N2577" s="102"/>
      <c r="O2577" s="103"/>
      <c r="P2577" s="100"/>
      <c r="Q2577" s="100"/>
      <c r="R2577" s="100"/>
      <c r="S2577" s="100"/>
      <c r="T2577" s="100"/>
      <c r="U2577" s="100"/>
      <c r="V2577" s="100"/>
      <c r="W2577" s="100"/>
      <c r="X2577" s="100"/>
      <c r="Y2577" s="100"/>
      <c r="Z2577" s="100"/>
      <c r="AA2577" s="100"/>
    </row>
    <row r="2578" spans="1:27">
      <c r="A2578" s="99"/>
      <c r="B2578" s="100"/>
      <c r="C2578" s="100"/>
      <c r="D2578" s="100"/>
      <c r="E2578" s="100"/>
      <c r="F2578" s="100"/>
      <c r="G2578" s="100"/>
      <c r="H2578" s="100"/>
      <c r="I2578" s="100"/>
      <c r="J2578" s="100"/>
      <c r="K2578" s="100"/>
      <c r="L2578" s="102"/>
      <c r="M2578" s="102"/>
      <c r="N2578" s="102"/>
      <c r="O2578" s="103"/>
      <c r="P2578" s="100"/>
      <c r="Q2578" s="100"/>
      <c r="R2578" s="100"/>
      <c r="S2578" s="100"/>
      <c r="T2578" s="100"/>
      <c r="U2578" s="100"/>
      <c r="V2578" s="100"/>
      <c r="W2578" s="100"/>
      <c r="X2578" s="100"/>
      <c r="Y2578" s="100"/>
      <c r="Z2578" s="100"/>
      <c r="AA2578" s="100"/>
    </row>
    <row r="2579" spans="1:27">
      <c r="A2579" s="99"/>
      <c r="B2579" s="100"/>
      <c r="C2579" s="100"/>
      <c r="D2579" s="100"/>
      <c r="E2579" s="100"/>
      <c r="F2579" s="100"/>
      <c r="G2579" s="100"/>
      <c r="H2579" s="100"/>
      <c r="I2579" s="100"/>
      <c r="J2579" s="100"/>
      <c r="K2579" s="100"/>
      <c r="L2579" s="102"/>
      <c r="M2579" s="102"/>
      <c r="N2579" s="102"/>
      <c r="O2579" s="103"/>
      <c r="P2579" s="100"/>
      <c r="Q2579" s="100"/>
      <c r="R2579" s="100"/>
      <c r="S2579" s="100"/>
      <c r="T2579" s="100"/>
      <c r="U2579" s="100"/>
      <c r="V2579" s="100"/>
      <c r="W2579" s="100"/>
      <c r="X2579" s="100"/>
      <c r="Y2579" s="100"/>
      <c r="Z2579" s="100"/>
      <c r="AA2579" s="100"/>
    </row>
    <row r="2580" spans="1:27">
      <c r="A2580" s="99"/>
      <c r="B2580" s="100"/>
      <c r="C2580" s="100"/>
      <c r="D2580" s="100"/>
      <c r="E2580" s="100"/>
      <c r="F2580" s="100"/>
      <c r="G2580" s="100"/>
      <c r="H2580" s="100"/>
      <c r="I2580" s="100"/>
      <c r="J2580" s="100"/>
      <c r="K2580" s="100"/>
      <c r="L2580" s="102"/>
      <c r="M2580" s="102"/>
      <c r="N2580" s="102"/>
      <c r="O2580" s="103"/>
      <c r="P2580" s="100"/>
      <c r="Q2580" s="100"/>
      <c r="R2580" s="100"/>
      <c r="S2580" s="100"/>
      <c r="T2580" s="100"/>
      <c r="U2580" s="100"/>
      <c r="V2580" s="100"/>
      <c r="W2580" s="100"/>
      <c r="X2580" s="100"/>
      <c r="Y2580" s="100"/>
      <c r="Z2580" s="100"/>
      <c r="AA2580" s="100"/>
    </row>
    <row r="2581" spans="1:27">
      <c r="A2581" s="99"/>
      <c r="B2581" s="100"/>
      <c r="C2581" s="100"/>
      <c r="D2581" s="100"/>
      <c r="E2581" s="100"/>
      <c r="F2581" s="100"/>
      <c r="G2581" s="100"/>
      <c r="H2581" s="100"/>
      <c r="I2581" s="100"/>
      <c r="J2581" s="100"/>
      <c r="K2581" s="100"/>
      <c r="L2581" s="102"/>
      <c r="M2581" s="102"/>
      <c r="N2581" s="102"/>
      <c r="O2581" s="103"/>
      <c r="P2581" s="100"/>
      <c r="Q2581" s="100"/>
      <c r="R2581" s="100"/>
      <c r="S2581" s="100"/>
      <c r="T2581" s="100"/>
      <c r="U2581" s="100"/>
      <c r="V2581" s="100"/>
      <c r="W2581" s="100"/>
      <c r="X2581" s="100"/>
      <c r="Y2581" s="100"/>
      <c r="Z2581" s="100"/>
      <c r="AA2581" s="100"/>
    </row>
    <row r="2582" spans="1:27">
      <c r="A2582" s="99"/>
      <c r="B2582" s="100"/>
      <c r="C2582" s="100"/>
      <c r="D2582" s="100"/>
      <c r="E2582" s="100"/>
      <c r="F2582" s="100"/>
      <c r="G2582" s="100"/>
      <c r="H2582" s="100"/>
      <c r="I2582" s="100"/>
      <c r="J2582" s="100"/>
      <c r="K2582" s="100"/>
      <c r="L2582" s="102"/>
      <c r="M2582" s="102"/>
      <c r="N2582" s="102"/>
      <c r="O2582" s="103"/>
      <c r="P2582" s="100"/>
      <c r="Q2582" s="100"/>
      <c r="R2582" s="100"/>
      <c r="S2582" s="100"/>
      <c r="T2582" s="100"/>
      <c r="U2582" s="100"/>
      <c r="V2582" s="100"/>
      <c r="W2582" s="100"/>
      <c r="X2582" s="100"/>
      <c r="Y2582" s="100"/>
      <c r="Z2582" s="100"/>
      <c r="AA2582" s="100"/>
    </row>
    <row r="2583" spans="1:27">
      <c r="A2583" s="99"/>
      <c r="B2583" s="100"/>
      <c r="C2583" s="100"/>
      <c r="D2583" s="100"/>
      <c r="E2583" s="100"/>
      <c r="F2583" s="100"/>
      <c r="G2583" s="100"/>
      <c r="H2583" s="100"/>
      <c r="I2583" s="100"/>
      <c r="J2583" s="100"/>
      <c r="K2583" s="100"/>
      <c r="L2583" s="102"/>
      <c r="M2583" s="102"/>
      <c r="N2583" s="102"/>
      <c r="O2583" s="103"/>
      <c r="P2583" s="100"/>
      <c r="Q2583" s="100"/>
      <c r="R2583" s="100"/>
      <c r="S2583" s="100"/>
      <c r="T2583" s="100"/>
      <c r="U2583" s="100"/>
      <c r="V2583" s="100"/>
      <c r="W2583" s="100"/>
      <c r="X2583" s="100"/>
      <c r="Y2583" s="100"/>
      <c r="Z2583" s="100"/>
      <c r="AA2583" s="100"/>
    </row>
    <row r="2584" spans="1:27">
      <c r="A2584" s="99"/>
      <c r="B2584" s="100"/>
      <c r="C2584" s="100"/>
      <c r="D2584" s="100"/>
      <c r="E2584" s="100"/>
      <c r="F2584" s="100"/>
      <c r="G2584" s="100"/>
      <c r="H2584" s="100"/>
      <c r="I2584" s="100"/>
      <c r="J2584" s="100"/>
      <c r="K2584" s="100"/>
      <c r="L2584" s="102"/>
      <c r="M2584" s="102"/>
      <c r="N2584" s="102"/>
      <c r="O2584" s="103"/>
      <c r="P2584" s="100"/>
      <c r="Q2584" s="100"/>
      <c r="R2584" s="100"/>
      <c r="S2584" s="100"/>
      <c r="T2584" s="100"/>
      <c r="U2584" s="100"/>
      <c r="V2584" s="100"/>
      <c r="W2584" s="100"/>
      <c r="X2584" s="100"/>
      <c r="Y2584" s="100"/>
      <c r="Z2584" s="100"/>
      <c r="AA2584" s="100"/>
    </row>
    <row r="2585" spans="1:27">
      <c r="A2585" s="99"/>
      <c r="B2585" s="100"/>
      <c r="C2585" s="100"/>
      <c r="D2585" s="100"/>
      <c r="E2585" s="100"/>
      <c r="F2585" s="100"/>
      <c r="G2585" s="100"/>
      <c r="H2585" s="100"/>
      <c r="I2585" s="100"/>
      <c r="J2585" s="100"/>
      <c r="K2585" s="100"/>
      <c r="L2585" s="102"/>
      <c r="M2585" s="102"/>
      <c r="N2585" s="102"/>
      <c r="O2585" s="103"/>
      <c r="P2585" s="100"/>
      <c r="Q2585" s="100"/>
      <c r="R2585" s="100"/>
      <c r="S2585" s="100"/>
      <c r="T2585" s="100"/>
      <c r="U2585" s="100"/>
      <c r="V2585" s="100"/>
      <c r="W2585" s="100"/>
      <c r="X2585" s="100"/>
      <c r="Y2585" s="100"/>
      <c r="Z2585" s="100"/>
      <c r="AA2585" s="100"/>
    </row>
    <row r="2586" spans="1:27">
      <c r="A2586" s="99"/>
      <c r="B2586" s="100"/>
      <c r="C2586" s="100"/>
      <c r="D2586" s="100"/>
      <c r="E2586" s="100"/>
      <c r="F2586" s="100"/>
      <c r="G2586" s="100"/>
      <c r="H2586" s="100"/>
      <c r="I2586" s="100"/>
      <c r="J2586" s="100"/>
      <c r="K2586" s="100"/>
      <c r="L2586" s="102"/>
      <c r="M2586" s="102"/>
      <c r="N2586" s="102"/>
      <c r="O2586" s="103"/>
      <c r="P2586" s="100"/>
      <c r="Q2586" s="100"/>
      <c r="R2586" s="100"/>
      <c r="S2586" s="100"/>
      <c r="T2586" s="100"/>
      <c r="U2586" s="100"/>
      <c r="V2586" s="100"/>
      <c r="W2586" s="100"/>
      <c r="X2586" s="100"/>
      <c r="Y2586" s="100"/>
      <c r="Z2586" s="100"/>
      <c r="AA2586" s="100"/>
    </row>
    <row r="2587" spans="1:27">
      <c r="A2587" s="99"/>
      <c r="B2587" s="100"/>
      <c r="C2587" s="100"/>
      <c r="D2587" s="100"/>
      <c r="E2587" s="100"/>
      <c r="F2587" s="100"/>
      <c r="G2587" s="100"/>
      <c r="H2587" s="100"/>
      <c r="I2587" s="100"/>
      <c r="J2587" s="100"/>
      <c r="K2587" s="100"/>
      <c r="L2587" s="102"/>
      <c r="M2587" s="102"/>
      <c r="N2587" s="102"/>
      <c r="O2587" s="103"/>
      <c r="P2587" s="100"/>
      <c r="Q2587" s="100"/>
      <c r="R2587" s="100"/>
      <c r="S2587" s="100"/>
      <c r="T2587" s="100"/>
      <c r="U2587" s="100"/>
      <c r="V2587" s="100"/>
      <c r="W2587" s="100"/>
      <c r="X2587" s="100"/>
      <c r="Y2587" s="100"/>
      <c r="Z2587" s="100"/>
      <c r="AA2587" s="100"/>
    </row>
    <row r="2588" spans="1:27">
      <c r="A2588" s="99"/>
      <c r="B2588" s="100"/>
      <c r="C2588" s="100"/>
      <c r="D2588" s="100"/>
      <c r="E2588" s="100"/>
      <c r="F2588" s="100"/>
      <c r="G2588" s="100"/>
      <c r="H2588" s="100"/>
      <c r="I2588" s="100"/>
      <c r="J2588" s="100"/>
      <c r="K2588" s="100"/>
      <c r="L2588" s="102"/>
      <c r="M2588" s="102"/>
      <c r="N2588" s="102"/>
      <c r="O2588" s="103"/>
      <c r="P2588" s="100"/>
      <c r="Q2588" s="100"/>
      <c r="R2588" s="100"/>
      <c r="S2588" s="100"/>
      <c r="T2588" s="100"/>
      <c r="U2588" s="100"/>
      <c r="V2588" s="100"/>
      <c r="W2588" s="100"/>
      <c r="X2588" s="100"/>
      <c r="Y2588" s="100"/>
      <c r="Z2588" s="100"/>
      <c r="AA2588" s="100"/>
    </row>
    <row r="2589" spans="1:27">
      <c r="A2589" s="99"/>
      <c r="B2589" s="100"/>
      <c r="C2589" s="100"/>
      <c r="D2589" s="100"/>
      <c r="E2589" s="100"/>
      <c r="F2589" s="100"/>
      <c r="G2589" s="100"/>
      <c r="H2589" s="100"/>
      <c r="I2589" s="100"/>
      <c r="J2589" s="100"/>
      <c r="K2589" s="100"/>
      <c r="L2589" s="102"/>
      <c r="M2589" s="102"/>
      <c r="N2589" s="102"/>
      <c r="O2589" s="103"/>
      <c r="P2589" s="100"/>
      <c r="Q2589" s="100"/>
      <c r="R2589" s="100"/>
      <c r="S2589" s="100"/>
      <c r="T2589" s="100"/>
      <c r="U2589" s="100"/>
      <c r="V2589" s="100"/>
      <c r="W2589" s="100"/>
      <c r="X2589" s="100"/>
      <c r="Y2589" s="100"/>
      <c r="Z2589" s="100"/>
      <c r="AA2589" s="100"/>
    </row>
    <row r="2590" spans="1:27">
      <c r="A2590" s="99"/>
      <c r="B2590" s="100"/>
      <c r="C2590" s="100"/>
      <c r="D2590" s="100"/>
      <c r="E2590" s="100"/>
      <c r="F2590" s="100"/>
      <c r="G2590" s="100"/>
      <c r="H2590" s="100"/>
      <c r="I2590" s="100"/>
      <c r="J2590" s="100"/>
      <c r="K2590" s="100"/>
      <c r="L2590" s="102"/>
      <c r="M2590" s="102"/>
      <c r="N2590" s="102"/>
      <c r="O2590" s="103"/>
      <c r="P2590" s="100"/>
      <c r="Q2590" s="100"/>
      <c r="R2590" s="100"/>
      <c r="S2590" s="100"/>
      <c r="T2590" s="100"/>
      <c r="U2590" s="100"/>
      <c r="V2590" s="100"/>
      <c r="W2590" s="100"/>
      <c r="X2590" s="100"/>
      <c r="Y2590" s="100"/>
      <c r="Z2590" s="100"/>
      <c r="AA2590" s="100"/>
    </row>
    <row r="2591" spans="1:27">
      <c r="A2591" s="99"/>
      <c r="B2591" s="100"/>
      <c r="C2591" s="100"/>
      <c r="D2591" s="100"/>
      <c r="E2591" s="100"/>
      <c r="F2591" s="100"/>
      <c r="G2591" s="100"/>
      <c r="H2591" s="100"/>
      <c r="I2591" s="100"/>
      <c r="J2591" s="100"/>
      <c r="K2591" s="100"/>
      <c r="L2591" s="102"/>
      <c r="M2591" s="102"/>
      <c r="N2591" s="102"/>
      <c r="O2591" s="103"/>
      <c r="P2591" s="100"/>
      <c r="Q2591" s="100"/>
      <c r="R2591" s="100"/>
      <c r="S2591" s="100"/>
      <c r="T2591" s="100"/>
      <c r="U2591" s="100"/>
      <c r="V2591" s="100"/>
      <c r="W2591" s="100"/>
      <c r="X2591" s="100"/>
      <c r="Y2591" s="100"/>
      <c r="Z2591" s="100"/>
      <c r="AA2591" s="100"/>
    </row>
    <row r="2592" spans="1:27">
      <c r="A2592" s="99"/>
      <c r="B2592" s="100"/>
      <c r="C2592" s="100"/>
      <c r="D2592" s="100"/>
      <c r="E2592" s="100"/>
      <c r="F2592" s="100"/>
      <c r="G2592" s="100"/>
      <c r="H2592" s="100"/>
      <c r="I2592" s="100"/>
      <c r="J2592" s="100"/>
      <c r="K2592" s="100"/>
      <c r="L2592" s="102"/>
      <c r="M2592" s="102"/>
      <c r="N2592" s="102"/>
      <c r="O2592" s="103"/>
      <c r="P2592" s="100"/>
      <c r="Q2592" s="100"/>
      <c r="R2592" s="100"/>
      <c r="S2592" s="100"/>
      <c r="T2592" s="100"/>
      <c r="U2592" s="100"/>
      <c r="V2592" s="100"/>
      <c r="W2592" s="100"/>
      <c r="X2592" s="100"/>
      <c r="Y2592" s="100"/>
      <c r="Z2592" s="100"/>
      <c r="AA2592" s="100"/>
    </row>
    <row r="2593" spans="1:27">
      <c r="A2593" s="99"/>
      <c r="B2593" s="100"/>
      <c r="C2593" s="100"/>
      <c r="D2593" s="100"/>
      <c r="E2593" s="100"/>
      <c r="F2593" s="100"/>
      <c r="G2593" s="100"/>
      <c r="H2593" s="100"/>
      <c r="I2593" s="100"/>
      <c r="J2593" s="100"/>
      <c r="K2593" s="100"/>
      <c r="L2593" s="102"/>
      <c r="M2593" s="102"/>
      <c r="N2593" s="102"/>
      <c r="O2593" s="103"/>
      <c r="P2593" s="100"/>
      <c r="Q2593" s="100"/>
      <c r="R2593" s="100"/>
      <c r="S2593" s="100"/>
      <c r="T2593" s="100"/>
      <c r="U2593" s="100"/>
      <c r="V2593" s="100"/>
      <c r="W2593" s="100"/>
      <c r="X2593" s="100"/>
      <c r="Y2593" s="100"/>
      <c r="Z2593" s="100"/>
      <c r="AA2593" s="100"/>
    </row>
    <row r="2594" spans="1:27">
      <c r="A2594" s="99"/>
      <c r="B2594" s="100"/>
      <c r="C2594" s="100"/>
      <c r="D2594" s="100"/>
      <c r="E2594" s="100"/>
      <c r="F2594" s="100"/>
      <c r="G2594" s="100"/>
      <c r="H2594" s="100"/>
      <c r="I2594" s="100"/>
      <c r="J2594" s="100"/>
      <c r="K2594" s="100"/>
      <c r="L2594" s="102"/>
      <c r="M2594" s="102"/>
      <c r="N2594" s="102"/>
      <c r="O2594" s="103"/>
      <c r="P2594" s="100"/>
      <c r="Q2594" s="100"/>
      <c r="R2594" s="100"/>
      <c r="S2594" s="100"/>
      <c r="T2594" s="100"/>
      <c r="U2594" s="100"/>
      <c r="V2594" s="100"/>
      <c r="W2594" s="100"/>
      <c r="X2594" s="100"/>
      <c r="Y2594" s="100"/>
      <c r="Z2594" s="100"/>
      <c r="AA2594" s="100"/>
    </row>
    <row r="2595" spans="1:27">
      <c r="A2595" s="99"/>
      <c r="B2595" s="100"/>
      <c r="C2595" s="100"/>
      <c r="D2595" s="100"/>
      <c r="E2595" s="100"/>
      <c r="F2595" s="100"/>
      <c r="G2595" s="100"/>
      <c r="H2595" s="100"/>
      <c r="I2595" s="100"/>
      <c r="J2595" s="100"/>
      <c r="K2595" s="100"/>
      <c r="L2595" s="102"/>
      <c r="M2595" s="102"/>
      <c r="N2595" s="102"/>
      <c r="O2595" s="103"/>
      <c r="P2595" s="100"/>
      <c r="Q2595" s="100"/>
      <c r="R2595" s="100"/>
      <c r="S2595" s="100"/>
      <c r="T2595" s="100"/>
      <c r="U2595" s="100"/>
      <c r="V2595" s="100"/>
      <c r="W2595" s="100"/>
      <c r="X2595" s="100"/>
      <c r="Y2595" s="100"/>
      <c r="Z2595" s="100"/>
      <c r="AA2595" s="100"/>
    </row>
    <row r="2596" spans="1:27">
      <c r="A2596" s="99"/>
      <c r="B2596" s="100"/>
      <c r="C2596" s="100"/>
      <c r="D2596" s="100"/>
      <c r="E2596" s="100"/>
      <c r="F2596" s="100"/>
      <c r="G2596" s="100"/>
      <c r="H2596" s="100"/>
      <c r="I2596" s="100"/>
      <c r="J2596" s="100"/>
      <c r="K2596" s="100"/>
      <c r="L2596" s="102"/>
      <c r="M2596" s="102"/>
      <c r="N2596" s="102"/>
      <c r="O2596" s="103"/>
      <c r="P2596" s="100"/>
      <c r="Q2596" s="100"/>
      <c r="R2596" s="100"/>
      <c r="S2596" s="100"/>
      <c r="T2596" s="100"/>
      <c r="U2596" s="100"/>
      <c r="V2596" s="100"/>
      <c r="W2596" s="100"/>
      <c r="X2596" s="100"/>
      <c r="Y2596" s="100"/>
      <c r="Z2596" s="100"/>
      <c r="AA2596" s="100"/>
    </row>
    <row r="2597" spans="1:27">
      <c r="A2597" s="99"/>
      <c r="B2597" s="100"/>
      <c r="C2597" s="100"/>
      <c r="D2597" s="100"/>
      <c r="E2597" s="100"/>
      <c r="F2597" s="100"/>
      <c r="G2597" s="100"/>
      <c r="H2597" s="100"/>
      <c r="I2597" s="100"/>
      <c r="J2597" s="100"/>
      <c r="K2597" s="100"/>
      <c r="L2597" s="102"/>
      <c r="M2597" s="102"/>
      <c r="N2597" s="102"/>
      <c r="O2597" s="103"/>
      <c r="P2597" s="100"/>
      <c r="Q2597" s="100"/>
      <c r="R2597" s="100"/>
      <c r="S2597" s="100"/>
      <c r="T2597" s="100"/>
      <c r="U2597" s="100"/>
      <c r="V2597" s="100"/>
      <c r="W2597" s="100"/>
      <c r="X2597" s="100"/>
      <c r="Y2597" s="100"/>
      <c r="Z2597" s="100"/>
      <c r="AA2597" s="100"/>
    </row>
    <row r="2598" spans="1:27">
      <c r="A2598" s="99"/>
      <c r="B2598" s="100"/>
      <c r="C2598" s="100"/>
      <c r="D2598" s="100"/>
      <c r="E2598" s="100"/>
      <c r="F2598" s="100"/>
      <c r="G2598" s="100"/>
      <c r="H2598" s="100"/>
      <c r="I2598" s="100"/>
      <c r="J2598" s="100"/>
      <c r="K2598" s="100"/>
      <c r="L2598" s="102"/>
      <c r="M2598" s="102"/>
      <c r="N2598" s="102"/>
      <c r="O2598" s="103"/>
      <c r="P2598" s="100"/>
      <c r="Q2598" s="100"/>
      <c r="R2598" s="100"/>
      <c r="S2598" s="100"/>
      <c r="T2598" s="100"/>
      <c r="U2598" s="100"/>
      <c r="V2598" s="100"/>
      <c r="W2598" s="100"/>
      <c r="X2598" s="100"/>
      <c r="Y2598" s="100"/>
      <c r="Z2598" s="100"/>
      <c r="AA2598" s="100"/>
    </row>
    <row r="2599" spans="1:27">
      <c r="A2599" s="99"/>
      <c r="B2599" s="100"/>
      <c r="C2599" s="100"/>
      <c r="D2599" s="100"/>
      <c r="E2599" s="100"/>
      <c r="F2599" s="100"/>
      <c r="G2599" s="100"/>
      <c r="H2599" s="100"/>
      <c r="I2599" s="100"/>
      <c r="J2599" s="100"/>
      <c r="K2599" s="100"/>
      <c r="L2599" s="102"/>
      <c r="M2599" s="102"/>
      <c r="N2599" s="102"/>
      <c r="O2599" s="103"/>
      <c r="P2599" s="100"/>
      <c r="Q2599" s="100"/>
      <c r="R2599" s="100"/>
      <c r="S2599" s="100"/>
      <c r="T2599" s="100"/>
      <c r="U2599" s="100"/>
      <c r="V2599" s="100"/>
      <c r="W2599" s="100"/>
      <c r="X2599" s="100"/>
      <c r="Y2599" s="100"/>
      <c r="Z2599" s="100"/>
      <c r="AA2599" s="100"/>
    </row>
    <row r="2600" spans="1:27">
      <c r="A2600" s="99"/>
      <c r="B2600" s="100"/>
      <c r="C2600" s="100"/>
      <c r="D2600" s="100"/>
      <c r="E2600" s="100"/>
      <c r="F2600" s="100"/>
      <c r="G2600" s="100"/>
      <c r="H2600" s="100"/>
      <c r="I2600" s="100"/>
      <c r="J2600" s="100"/>
      <c r="K2600" s="100"/>
      <c r="L2600" s="102"/>
      <c r="M2600" s="102"/>
      <c r="N2600" s="102"/>
      <c r="O2600" s="103"/>
      <c r="P2600" s="100"/>
      <c r="Q2600" s="100"/>
      <c r="R2600" s="100"/>
      <c r="S2600" s="100"/>
      <c r="T2600" s="100"/>
      <c r="U2600" s="100"/>
      <c r="V2600" s="100"/>
      <c r="W2600" s="100"/>
      <c r="X2600" s="100"/>
      <c r="Y2600" s="100"/>
      <c r="Z2600" s="100"/>
      <c r="AA2600" s="100"/>
    </row>
    <row r="2601" spans="1:27">
      <c r="A2601" s="99"/>
      <c r="B2601" s="100"/>
      <c r="C2601" s="100"/>
      <c r="D2601" s="100"/>
      <c r="E2601" s="100"/>
      <c r="F2601" s="100"/>
      <c r="G2601" s="100"/>
      <c r="H2601" s="100"/>
      <c r="I2601" s="100"/>
      <c r="J2601" s="100"/>
      <c r="K2601" s="100"/>
      <c r="L2601" s="102"/>
      <c r="M2601" s="102"/>
      <c r="N2601" s="102"/>
      <c r="O2601" s="103"/>
      <c r="P2601" s="100"/>
      <c r="Q2601" s="100"/>
      <c r="R2601" s="100"/>
      <c r="S2601" s="100"/>
      <c r="T2601" s="100"/>
      <c r="U2601" s="100"/>
      <c r="V2601" s="100"/>
      <c r="W2601" s="100"/>
      <c r="X2601" s="100"/>
      <c r="Y2601" s="100"/>
      <c r="Z2601" s="100"/>
      <c r="AA2601" s="100"/>
    </row>
    <row r="2602" spans="1:27">
      <c r="A2602" s="99"/>
      <c r="B2602" s="100"/>
      <c r="C2602" s="100"/>
      <c r="D2602" s="100"/>
      <c r="E2602" s="100"/>
      <c r="F2602" s="100"/>
      <c r="G2602" s="100"/>
      <c r="H2602" s="100"/>
      <c r="I2602" s="100"/>
      <c r="J2602" s="100"/>
      <c r="K2602" s="100"/>
      <c r="L2602" s="102"/>
      <c r="M2602" s="102"/>
      <c r="N2602" s="102"/>
      <c r="O2602" s="103"/>
      <c r="P2602" s="100"/>
      <c r="Q2602" s="100"/>
      <c r="R2602" s="100"/>
      <c r="S2602" s="100"/>
      <c r="T2602" s="100"/>
      <c r="U2602" s="100"/>
      <c r="V2602" s="100"/>
      <c r="W2602" s="100"/>
      <c r="X2602" s="100"/>
      <c r="Y2602" s="100"/>
      <c r="Z2602" s="100"/>
      <c r="AA2602" s="100"/>
    </row>
    <row r="2603" spans="1:27">
      <c r="A2603" s="99"/>
      <c r="B2603" s="100"/>
      <c r="C2603" s="100"/>
      <c r="D2603" s="100"/>
      <c r="E2603" s="100"/>
      <c r="F2603" s="100"/>
      <c r="G2603" s="100"/>
      <c r="H2603" s="100"/>
      <c r="I2603" s="100"/>
      <c r="J2603" s="100"/>
      <c r="K2603" s="100"/>
      <c r="L2603" s="102"/>
      <c r="M2603" s="102"/>
      <c r="N2603" s="102"/>
      <c r="O2603" s="103"/>
      <c r="P2603" s="100"/>
      <c r="Q2603" s="100"/>
      <c r="R2603" s="100"/>
      <c r="S2603" s="100"/>
      <c r="T2603" s="100"/>
      <c r="U2603" s="100"/>
      <c r="V2603" s="100"/>
      <c r="W2603" s="100"/>
      <c r="X2603" s="100"/>
      <c r="Y2603" s="100"/>
      <c r="Z2603" s="100"/>
      <c r="AA2603" s="100"/>
    </row>
    <row r="2604" spans="1:27">
      <c r="A2604" s="99"/>
      <c r="B2604" s="100"/>
      <c r="C2604" s="100"/>
      <c r="D2604" s="100"/>
      <c r="E2604" s="100"/>
      <c r="F2604" s="100"/>
      <c r="G2604" s="100"/>
      <c r="H2604" s="100"/>
      <c r="I2604" s="100"/>
      <c r="J2604" s="100"/>
      <c r="K2604" s="100"/>
      <c r="L2604" s="102"/>
      <c r="M2604" s="102"/>
      <c r="N2604" s="102"/>
      <c r="O2604" s="103"/>
      <c r="P2604" s="100"/>
      <c r="Q2604" s="100"/>
      <c r="R2604" s="100"/>
      <c r="S2604" s="100"/>
      <c r="T2604" s="100"/>
      <c r="U2604" s="100"/>
      <c r="V2604" s="100"/>
      <c r="W2604" s="100"/>
      <c r="X2604" s="100"/>
      <c r="Y2604" s="100"/>
      <c r="Z2604" s="100"/>
      <c r="AA2604" s="100"/>
    </row>
    <row r="2605" spans="1:27">
      <c r="A2605" s="99"/>
      <c r="B2605" s="100"/>
      <c r="C2605" s="100"/>
      <c r="D2605" s="100"/>
      <c r="E2605" s="100"/>
      <c r="F2605" s="100"/>
      <c r="G2605" s="100"/>
      <c r="H2605" s="100"/>
      <c r="I2605" s="100"/>
      <c r="J2605" s="100"/>
      <c r="K2605" s="100"/>
      <c r="L2605" s="102"/>
      <c r="M2605" s="102"/>
      <c r="N2605" s="102"/>
      <c r="O2605" s="103"/>
      <c r="P2605" s="100"/>
      <c r="Q2605" s="100"/>
      <c r="R2605" s="100"/>
      <c r="S2605" s="100"/>
      <c r="T2605" s="100"/>
      <c r="U2605" s="100"/>
      <c r="V2605" s="100"/>
      <c r="W2605" s="100"/>
      <c r="X2605" s="100"/>
      <c r="Y2605" s="100"/>
      <c r="Z2605" s="100"/>
      <c r="AA2605" s="100"/>
    </row>
    <row r="2606" spans="1:27">
      <c r="A2606" s="99"/>
      <c r="B2606" s="100"/>
      <c r="C2606" s="100"/>
      <c r="D2606" s="100"/>
      <c r="E2606" s="100"/>
      <c r="F2606" s="100"/>
      <c r="G2606" s="100"/>
      <c r="H2606" s="100"/>
      <c r="I2606" s="100"/>
      <c r="J2606" s="100"/>
      <c r="K2606" s="100"/>
      <c r="L2606" s="102"/>
      <c r="M2606" s="102"/>
      <c r="N2606" s="102"/>
      <c r="O2606" s="103"/>
      <c r="P2606" s="100"/>
      <c r="Q2606" s="100"/>
      <c r="R2606" s="100"/>
      <c r="S2606" s="100"/>
      <c r="T2606" s="100"/>
      <c r="U2606" s="100"/>
      <c r="V2606" s="100"/>
      <c r="W2606" s="100"/>
      <c r="X2606" s="100"/>
      <c r="Y2606" s="100"/>
      <c r="Z2606" s="100"/>
      <c r="AA2606" s="100"/>
    </row>
    <row r="2607" spans="1:27">
      <c r="A2607" s="99"/>
      <c r="B2607" s="100"/>
      <c r="C2607" s="100"/>
      <c r="D2607" s="100"/>
      <c r="E2607" s="100"/>
      <c r="F2607" s="100"/>
      <c r="G2607" s="100"/>
      <c r="H2607" s="100"/>
      <c r="I2607" s="100"/>
      <c r="J2607" s="100"/>
      <c r="K2607" s="100"/>
      <c r="L2607" s="102"/>
      <c r="M2607" s="102"/>
      <c r="N2607" s="102"/>
      <c r="O2607" s="103"/>
      <c r="P2607" s="100"/>
      <c r="Q2607" s="100"/>
      <c r="R2607" s="100"/>
      <c r="S2607" s="100"/>
      <c r="T2607" s="100"/>
      <c r="U2607" s="100"/>
      <c r="V2607" s="100"/>
      <c r="W2607" s="100"/>
      <c r="X2607" s="100"/>
      <c r="Y2607" s="100"/>
      <c r="Z2607" s="100"/>
      <c r="AA2607" s="100"/>
    </row>
    <row r="2608" spans="1:27">
      <c r="A2608" s="99"/>
      <c r="B2608" s="100"/>
      <c r="C2608" s="100"/>
      <c r="D2608" s="100"/>
      <c r="E2608" s="100"/>
      <c r="F2608" s="100"/>
      <c r="G2608" s="100"/>
      <c r="H2608" s="100"/>
      <c r="I2608" s="100"/>
      <c r="J2608" s="100"/>
      <c r="K2608" s="100"/>
      <c r="L2608" s="102"/>
      <c r="M2608" s="102"/>
      <c r="N2608" s="102"/>
      <c r="O2608" s="103"/>
      <c r="P2608" s="100"/>
      <c r="Q2608" s="100"/>
      <c r="R2608" s="100"/>
      <c r="S2608" s="100"/>
      <c r="T2608" s="100"/>
      <c r="U2608" s="100"/>
      <c r="V2608" s="100"/>
      <c r="W2608" s="100"/>
      <c r="X2608" s="100"/>
      <c r="Y2608" s="100"/>
      <c r="Z2608" s="100"/>
      <c r="AA2608" s="100"/>
    </row>
    <row r="2609" spans="1:27">
      <c r="A2609" s="99"/>
      <c r="B2609" s="100"/>
      <c r="C2609" s="100"/>
      <c r="D2609" s="100"/>
      <c r="E2609" s="100"/>
      <c r="F2609" s="100"/>
      <c r="G2609" s="100"/>
      <c r="H2609" s="100"/>
      <c r="I2609" s="100"/>
      <c r="J2609" s="100"/>
      <c r="K2609" s="100"/>
      <c r="L2609" s="102"/>
      <c r="M2609" s="102"/>
      <c r="N2609" s="102"/>
      <c r="O2609" s="103"/>
      <c r="P2609" s="100"/>
      <c r="Q2609" s="100"/>
      <c r="R2609" s="100"/>
      <c r="S2609" s="100"/>
      <c r="T2609" s="100"/>
      <c r="U2609" s="100"/>
      <c r="V2609" s="100"/>
      <c r="W2609" s="100"/>
      <c r="X2609" s="100"/>
      <c r="Y2609" s="100"/>
      <c r="Z2609" s="100"/>
      <c r="AA2609" s="100"/>
    </row>
    <row r="2610" spans="1:27">
      <c r="A2610" s="99"/>
      <c r="B2610" s="100"/>
      <c r="C2610" s="100"/>
      <c r="D2610" s="100"/>
      <c r="E2610" s="100"/>
      <c r="F2610" s="100"/>
      <c r="G2610" s="100"/>
      <c r="H2610" s="100"/>
      <c r="I2610" s="100"/>
      <c r="J2610" s="100"/>
      <c r="K2610" s="100"/>
      <c r="L2610" s="102"/>
      <c r="M2610" s="102"/>
      <c r="N2610" s="102"/>
      <c r="O2610" s="103"/>
      <c r="P2610" s="100"/>
      <c r="Q2610" s="100"/>
      <c r="R2610" s="100"/>
      <c r="S2610" s="100"/>
      <c r="T2610" s="100"/>
      <c r="U2610" s="100"/>
      <c r="V2610" s="100"/>
      <c r="W2610" s="100"/>
      <c r="X2610" s="100"/>
      <c r="Y2610" s="100"/>
      <c r="Z2610" s="100"/>
      <c r="AA2610" s="100"/>
    </row>
    <row r="2611" spans="1:27">
      <c r="A2611" s="99"/>
      <c r="B2611" s="100"/>
      <c r="C2611" s="100"/>
      <c r="D2611" s="100"/>
      <c r="E2611" s="100"/>
      <c r="F2611" s="100"/>
      <c r="G2611" s="100"/>
      <c r="H2611" s="100"/>
      <c r="I2611" s="100"/>
      <c r="J2611" s="100"/>
      <c r="K2611" s="100"/>
      <c r="L2611" s="102"/>
      <c r="M2611" s="102"/>
      <c r="N2611" s="102"/>
      <c r="O2611" s="103"/>
      <c r="P2611" s="100"/>
      <c r="Q2611" s="100"/>
      <c r="R2611" s="100"/>
      <c r="S2611" s="100"/>
      <c r="T2611" s="100"/>
      <c r="U2611" s="100"/>
      <c r="V2611" s="100"/>
      <c r="W2611" s="100"/>
      <c r="X2611" s="100"/>
      <c r="Y2611" s="100"/>
      <c r="Z2611" s="100"/>
      <c r="AA2611" s="100"/>
    </row>
    <row r="2612" spans="1:27">
      <c r="A2612" s="99"/>
      <c r="B2612" s="100"/>
      <c r="C2612" s="100"/>
      <c r="D2612" s="100"/>
      <c r="E2612" s="100"/>
      <c r="F2612" s="100"/>
      <c r="G2612" s="100"/>
      <c r="H2612" s="100"/>
      <c r="I2612" s="100"/>
      <c r="J2612" s="100"/>
      <c r="K2612" s="100"/>
      <c r="L2612" s="102"/>
      <c r="M2612" s="102"/>
      <c r="N2612" s="102"/>
      <c r="O2612" s="103"/>
      <c r="P2612" s="100"/>
      <c r="Q2612" s="100"/>
      <c r="R2612" s="100"/>
      <c r="S2612" s="100"/>
      <c r="T2612" s="100"/>
      <c r="U2612" s="100"/>
      <c r="V2612" s="100"/>
      <c r="W2612" s="100"/>
      <c r="X2612" s="100"/>
      <c r="Y2612" s="100"/>
      <c r="Z2612" s="100"/>
      <c r="AA2612" s="100"/>
    </row>
    <row r="2613" spans="1:27">
      <c r="A2613" s="99"/>
      <c r="B2613" s="100"/>
      <c r="C2613" s="100"/>
      <c r="D2613" s="100"/>
      <c r="E2613" s="100"/>
      <c r="F2613" s="100"/>
      <c r="G2613" s="100"/>
      <c r="H2613" s="100"/>
      <c r="I2613" s="100"/>
      <c r="J2613" s="100"/>
      <c r="K2613" s="100"/>
      <c r="L2613" s="102"/>
      <c r="M2613" s="102"/>
      <c r="N2613" s="102"/>
      <c r="O2613" s="103"/>
      <c r="P2613" s="100"/>
      <c r="Q2613" s="100"/>
      <c r="R2613" s="100"/>
      <c r="S2613" s="100"/>
      <c r="T2613" s="100"/>
      <c r="U2613" s="100"/>
      <c r="V2613" s="100"/>
      <c r="W2613" s="100"/>
      <c r="X2613" s="100"/>
      <c r="Y2613" s="100"/>
      <c r="Z2613" s="100"/>
      <c r="AA2613" s="100"/>
    </row>
    <row r="2614" spans="1:27">
      <c r="A2614" s="99"/>
      <c r="B2614" s="100"/>
      <c r="C2614" s="100"/>
      <c r="D2614" s="100"/>
      <c r="E2614" s="100"/>
      <c r="F2614" s="100"/>
      <c r="G2614" s="100"/>
      <c r="H2614" s="100"/>
      <c r="I2614" s="100"/>
      <c r="J2614" s="100"/>
      <c r="K2614" s="100"/>
      <c r="L2614" s="102"/>
      <c r="M2614" s="102"/>
      <c r="N2614" s="102"/>
      <c r="O2614" s="103"/>
      <c r="P2614" s="100"/>
      <c r="Q2614" s="100"/>
      <c r="R2614" s="100"/>
      <c r="S2614" s="100"/>
      <c r="T2614" s="100"/>
      <c r="U2614" s="100"/>
      <c r="V2614" s="100"/>
      <c r="W2614" s="100"/>
      <c r="X2614" s="100"/>
      <c r="Y2614" s="100"/>
      <c r="Z2614" s="100"/>
      <c r="AA2614" s="100"/>
    </row>
    <row r="2615" spans="1:27">
      <c r="A2615" s="99"/>
      <c r="B2615" s="100"/>
      <c r="C2615" s="100"/>
      <c r="D2615" s="100"/>
      <c r="E2615" s="100"/>
      <c r="F2615" s="100"/>
      <c r="G2615" s="100"/>
      <c r="H2615" s="100"/>
      <c r="I2615" s="100"/>
      <c r="J2615" s="100"/>
      <c r="K2615" s="100"/>
      <c r="L2615" s="102"/>
      <c r="M2615" s="102"/>
      <c r="N2615" s="102"/>
      <c r="O2615" s="103"/>
      <c r="P2615" s="100"/>
      <c r="Q2615" s="100"/>
      <c r="R2615" s="100"/>
      <c r="S2615" s="100"/>
      <c r="T2615" s="100"/>
      <c r="U2615" s="100"/>
      <c r="V2615" s="100"/>
      <c r="W2615" s="100"/>
      <c r="X2615" s="100"/>
      <c r="Y2615" s="100"/>
      <c r="Z2615" s="100"/>
      <c r="AA2615" s="100"/>
    </row>
    <row r="2616" spans="1:27">
      <c r="A2616" s="99"/>
      <c r="B2616" s="100"/>
      <c r="C2616" s="100"/>
      <c r="D2616" s="100"/>
      <c r="E2616" s="100"/>
      <c r="F2616" s="100"/>
      <c r="G2616" s="100"/>
      <c r="H2616" s="100"/>
      <c r="I2616" s="100"/>
      <c r="J2616" s="100"/>
      <c r="K2616" s="100"/>
      <c r="L2616" s="102"/>
      <c r="M2616" s="102"/>
      <c r="N2616" s="102"/>
      <c r="O2616" s="103"/>
      <c r="P2616" s="100"/>
      <c r="Q2616" s="100"/>
      <c r="R2616" s="100"/>
      <c r="S2616" s="100"/>
      <c r="T2616" s="100"/>
      <c r="U2616" s="100"/>
      <c r="V2616" s="100"/>
      <c r="W2616" s="100"/>
      <c r="X2616" s="100"/>
      <c r="Y2616" s="100"/>
      <c r="Z2616" s="100"/>
      <c r="AA2616" s="100"/>
    </row>
    <row r="2617" spans="1:27">
      <c r="A2617" s="99"/>
      <c r="B2617" s="100"/>
      <c r="C2617" s="100"/>
      <c r="D2617" s="100"/>
      <c r="E2617" s="100"/>
      <c r="F2617" s="100"/>
      <c r="G2617" s="100"/>
      <c r="H2617" s="100"/>
      <c r="I2617" s="100"/>
      <c r="J2617" s="100"/>
      <c r="K2617" s="100"/>
      <c r="L2617" s="102"/>
      <c r="M2617" s="102"/>
      <c r="N2617" s="102"/>
      <c r="O2617" s="103"/>
      <c r="P2617" s="100"/>
      <c r="Q2617" s="100"/>
      <c r="R2617" s="100"/>
      <c r="S2617" s="100"/>
      <c r="T2617" s="100"/>
      <c r="U2617" s="100"/>
      <c r="V2617" s="100"/>
      <c r="W2617" s="100"/>
      <c r="X2617" s="100"/>
      <c r="Y2617" s="100"/>
      <c r="Z2617" s="100"/>
      <c r="AA2617" s="100"/>
    </row>
    <row r="2618" spans="1:27">
      <c r="A2618" s="99"/>
      <c r="B2618" s="100"/>
      <c r="C2618" s="100"/>
      <c r="D2618" s="100"/>
      <c r="E2618" s="100"/>
      <c r="F2618" s="100"/>
      <c r="G2618" s="100"/>
      <c r="H2618" s="100"/>
      <c r="I2618" s="100"/>
      <c r="J2618" s="100"/>
      <c r="K2618" s="100"/>
      <c r="L2618" s="102"/>
      <c r="M2618" s="102"/>
      <c r="N2618" s="102"/>
      <c r="O2618" s="103"/>
      <c r="P2618" s="100"/>
      <c r="Q2618" s="100"/>
      <c r="R2618" s="100"/>
      <c r="S2618" s="100"/>
      <c r="T2618" s="100"/>
      <c r="U2618" s="100"/>
      <c r="V2618" s="100"/>
      <c r="W2618" s="100"/>
      <c r="X2618" s="100"/>
      <c r="Y2618" s="100"/>
      <c r="Z2618" s="100"/>
      <c r="AA2618" s="100"/>
    </row>
    <row r="2619" spans="1:27">
      <c r="A2619" s="99"/>
      <c r="B2619" s="100"/>
      <c r="C2619" s="100"/>
      <c r="D2619" s="100"/>
      <c r="E2619" s="100"/>
      <c r="F2619" s="100"/>
      <c r="G2619" s="100"/>
      <c r="H2619" s="100"/>
      <c r="I2619" s="100"/>
      <c r="J2619" s="100"/>
      <c r="K2619" s="100"/>
      <c r="L2619" s="102"/>
      <c r="M2619" s="102"/>
      <c r="N2619" s="102"/>
      <c r="O2619" s="103"/>
      <c r="P2619" s="100"/>
      <c r="Q2619" s="100"/>
      <c r="R2619" s="100"/>
      <c r="S2619" s="100"/>
      <c r="T2619" s="100"/>
      <c r="U2619" s="100"/>
      <c r="V2619" s="100"/>
      <c r="W2619" s="100"/>
      <c r="X2619" s="100"/>
      <c r="Y2619" s="100"/>
      <c r="Z2619" s="100"/>
      <c r="AA2619" s="100"/>
    </row>
    <row r="2620" spans="1:27">
      <c r="A2620" s="99"/>
      <c r="B2620" s="100"/>
      <c r="C2620" s="100"/>
      <c r="D2620" s="100"/>
      <c r="E2620" s="100"/>
      <c r="F2620" s="100"/>
      <c r="G2620" s="100"/>
      <c r="H2620" s="100"/>
      <c r="I2620" s="100"/>
      <c r="J2620" s="100"/>
      <c r="K2620" s="100"/>
      <c r="L2620" s="102"/>
      <c r="M2620" s="102"/>
      <c r="N2620" s="102"/>
      <c r="O2620" s="103"/>
      <c r="P2620" s="100"/>
      <c r="Q2620" s="100"/>
      <c r="R2620" s="100"/>
      <c r="S2620" s="100"/>
      <c r="T2620" s="100"/>
      <c r="U2620" s="100"/>
      <c r="V2620" s="100"/>
      <c r="W2620" s="100"/>
      <c r="X2620" s="100"/>
      <c r="Y2620" s="100"/>
      <c r="Z2620" s="100"/>
      <c r="AA2620" s="100"/>
    </row>
    <row r="2621" spans="1:27">
      <c r="A2621" s="99"/>
      <c r="B2621" s="100"/>
      <c r="C2621" s="100"/>
      <c r="D2621" s="100"/>
      <c r="E2621" s="100"/>
      <c r="F2621" s="100"/>
      <c r="G2621" s="100"/>
      <c r="H2621" s="100"/>
      <c r="I2621" s="100"/>
      <c r="J2621" s="100"/>
      <c r="K2621" s="100"/>
      <c r="L2621" s="102"/>
      <c r="M2621" s="102"/>
      <c r="N2621" s="102"/>
      <c r="O2621" s="103"/>
      <c r="P2621" s="100"/>
      <c r="Q2621" s="100"/>
      <c r="R2621" s="100"/>
      <c r="S2621" s="100"/>
      <c r="T2621" s="100"/>
      <c r="U2621" s="100"/>
      <c r="V2621" s="100"/>
      <c r="W2621" s="100"/>
      <c r="X2621" s="100"/>
      <c r="Y2621" s="100"/>
      <c r="Z2621" s="100"/>
      <c r="AA2621" s="100"/>
    </row>
    <row r="2622" spans="1:27">
      <c r="A2622" s="99"/>
      <c r="B2622" s="100"/>
      <c r="C2622" s="100"/>
      <c r="D2622" s="100"/>
      <c r="E2622" s="100"/>
      <c r="F2622" s="100"/>
      <c r="G2622" s="100"/>
      <c r="H2622" s="100"/>
      <c r="I2622" s="100"/>
      <c r="J2622" s="100"/>
      <c r="K2622" s="100"/>
      <c r="L2622" s="102"/>
      <c r="M2622" s="102"/>
      <c r="N2622" s="102"/>
      <c r="O2622" s="103"/>
      <c r="P2622" s="100"/>
      <c r="Q2622" s="100"/>
      <c r="R2622" s="100"/>
      <c r="S2622" s="100"/>
      <c r="T2622" s="100"/>
      <c r="U2622" s="100"/>
      <c r="V2622" s="100"/>
      <c r="W2622" s="100"/>
      <c r="X2622" s="100"/>
      <c r="Y2622" s="100"/>
      <c r="Z2622" s="100"/>
      <c r="AA2622" s="100"/>
    </row>
    <row r="2623" spans="1:27">
      <c r="A2623" s="99"/>
      <c r="B2623" s="100"/>
      <c r="C2623" s="100"/>
      <c r="D2623" s="100"/>
      <c r="E2623" s="100"/>
      <c r="F2623" s="100"/>
      <c r="G2623" s="100"/>
      <c r="H2623" s="100"/>
      <c r="I2623" s="100"/>
      <c r="J2623" s="100"/>
      <c r="K2623" s="100"/>
      <c r="L2623" s="102"/>
      <c r="M2623" s="102"/>
      <c r="N2623" s="102"/>
      <c r="O2623" s="103"/>
      <c r="P2623" s="100"/>
      <c r="Q2623" s="100"/>
      <c r="R2623" s="100"/>
      <c r="S2623" s="100"/>
      <c r="T2623" s="100"/>
      <c r="U2623" s="100"/>
      <c r="V2623" s="100"/>
      <c r="W2623" s="100"/>
      <c r="X2623" s="100"/>
      <c r="Y2623" s="100"/>
      <c r="Z2623" s="100"/>
      <c r="AA2623" s="100"/>
    </row>
    <row r="2624" spans="1:27">
      <c r="A2624" s="99"/>
      <c r="B2624" s="100"/>
      <c r="C2624" s="100"/>
      <c r="D2624" s="100"/>
      <c r="E2624" s="100"/>
      <c r="F2624" s="100"/>
      <c r="G2624" s="100"/>
      <c r="H2624" s="100"/>
      <c r="I2624" s="100"/>
      <c r="J2624" s="100"/>
      <c r="K2624" s="100"/>
      <c r="L2624" s="102"/>
      <c r="M2624" s="102"/>
      <c r="N2624" s="102"/>
      <c r="O2624" s="103"/>
      <c r="P2624" s="100"/>
      <c r="Q2624" s="100"/>
      <c r="R2624" s="100"/>
      <c r="S2624" s="100"/>
      <c r="T2624" s="100"/>
      <c r="U2624" s="100"/>
      <c r="V2624" s="100"/>
      <c r="W2624" s="100"/>
      <c r="X2624" s="100"/>
      <c r="Y2624" s="100"/>
      <c r="Z2624" s="100"/>
      <c r="AA2624" s="100"/>
    </row>
    <row r="2625" spans="1:27">
      <c r="A2625" s="99"/>
      <c r="B2625" s="100"/>
      <c r="C2625" s="100"/>
      <c r="D2625" s="100"/>
      <c r="E2625" s="100"/>
      <c r="F2625" s="100"/>
      <c r="G2625" s="100"/>
      <c r="H2625" s="100"/>
      <c r="I2625" s="100"/>
      <c r="J2625" s="100"/>
      <c r="K2625" s="100"/>
      <c r="L2625" s="102"/>
      <c r="M2625" s="102"/>
      <c r="N2625" s="102"/>
      <c r="O2625" s="103"/>
      <c r="P2625" s="100"/>
      <c r="Q2625" s="100"/>
      <c r="R2625" s="100"/>
      <c r="S2625" s="100"/>
      <c r="T2625" s="100"/>
      <c r="U2625" s="100"/>
      <c r="V2625" s="100"/>
      <c r="W2625" s="100"/>
      <c r="X2625" s="100"/>
      <c r="Y2625" s="100"/>
      <c r="Z2625" s="100"/>
      <c r="AA2625" s="100"/>
    </row>
    <row r="2626" spans="1:27">
      <c r="A2626" s="99"/>
      <c r="B2626" s="100"/>
      <c r="C2626" s="100"/>
      <c r="D2626" s="100"/>
      <c r="E2626" s="100"/>
      <c r="F2626" s="100"/>
      <c r="G2626" s="100"/>
      <c r="H2626" s="100"/>
      <c r="I2626" s="100"/>
      <c r="J2626" s="100"/>
      <c r="K2626" s="100"/>
      <c r="L2626" s="102"/>
      <c r="M2626" s="102"/>
      <c r="N2626" s="102"/>
      <c r="O2626" s="103"/>
      <c r="P2626" s="100"/>
      <c r="Q2626" s="100"/>
      <c r="R2626" s="100"/>
      <c r="S2626" s="100"/>
      <c r="T2626" s="100"/>
      <c r="U2626" s="100"/>
      <c r="V2626" s="100"/>
      <c r="W2626" s="100"/>
      <c r="X2626" s="100"/>
      <c r="Y2626" s="100"/>
      <c r="Z2626" s="100"/>
      <c r="AA2626" s="100"/>
    </row>
    <row r="2627" spans="1:27">
      <c r="A2627" s="99"/>
      <c r="B2627" s="100"/>
      <c r="C2627" s="100"/>
      <c r="D2627" s="100"/>
      <c r="E2627" s="100"/>
      <c r="F2627" s="100"/>
      <c r="G2627" s="100"/>
      <c r="H2627" s="100"/>
      <c r="I2627" s="100"/>
      <c r="J2627" s="100"/>
      <c r="K2627" s="100"/>
      <c r="L2627" s="102"/>
      <c r="M2627" s="102"/>
      <c r="N2627" s="102"/>
      <c r="O2627" s="103"/>
      <c r="P2627" s="100"/>
      <c r="Q2627" s="100"/>
      <c r="R2627" s="100"/>
      <c r="S2627" s="100"/>
      <c r="T2627" s="100"/>
      <c r="U2627" s="100"/>
      <c r="V2627" s="100"/>
      <c r="W2627" s="100"/>
      <c r="X2627" s="100"/>
      <c r="Y2627" s="100"/>
      <c r="Z2627" s="100"/>
      <c r="AA2627" s="100"/>
    </row>
    <row r="2628" spans="1:27">
      <c r="A2628" s="99"/>
      <c r="B2628" s="100"/>
      <c r="C2628" s="100"/>
      <c r="D2628" s="100"/>
      <c r="E2628" s="100"/>
      <c r="F2628" s="100"/>
      <c r="G2628" s="100"/>
      <c r="H2628" s="100"/>
      <c r="I2628" s="100"/>
      <c r="J2628" s="100"/>
      <c r="K2628" s="100"/>
      <c r="L2628" s="102"/>
      <c r="M2628" s="102"/>
      <c r="N2628" s="102"/>
      <c r="O2628" s="103"/>
      <c r="P2628" s="100"/>
      <c r="Q2628" s="100"/>
      <c r="R2628" s="100"/>
      <c r="S2628" s="100"/>
      <c r="T2628" s="100"/>
      <c r="U2628" s="100"/>
      <c r="V2628" s="100"/>
      <c r="W2628" s="100"/>
      <c r="X2628" s="100"/>
      <c r="Y2628" s="100"/>
      <c r="Z2628" s="100"/>
      <c r="AA2628" s="100"/>
    </row>
    <row r="2629" spans="1:27">
      <c r="A2629" s="99"/>
      <c r="B2629" s="100"/>
      <c r="C2629" s="100"/>
      <c r="D2629" s="100"/>
      <c r="E2629" s="100"/>
      <c r="F2629" s="100"/>
      <c r="G2629" s="100"/>
      <c r="H2629" s="100"/>
      <c r="I2629" s="100"/>
      <c r="J2629" s="100"/>
      <c r="K2629" s="100"/>
      <c r="L2629" s="102"/>
      <c r="M2629" s="102"/>
      <c r="N2629" s="102"/>
      <c r="O2629" s="103"/>
      <c r="P2629" s="100"/>
      <c r="Q2629" s="100"/>
      <c r="R2629" s="100"/>
      <c r="S2629" s="100"/>
      <c r="T2629" s="100"/>
      <c r="U2629" s="100"/>
      <c r="V2629" s="100"/>
      <c r="W2629" s="100"/>
      <c r="X2629" s="100"/>
      <c r="Y2629" s="100"/>
      <c r="Z2629" s="100"/>
      <c r="AA2629" s="100"/>
    </row>
    <row r="2630" spans="1:27">
      <c r="A2630" s="99"/>
      <c r="B2630" s="100"/>
      <c r="C2630" s="100"/>
      <c r="D2630" s="100"/>
      <c r="E2630" s="100"/>
      <c r="F2630" s="100"/>
      <c r="G2630" s="100"/>
      <c r="H2630" s="100"/>
      <c r="I2630" s="100"/>
      <c r="J2630" s="100"/>
      <c r="K2630" s="100"/>
      <c r="L2630" s="102"/>
      <c r="M2630" s="102"/>
      <c r="N2630" s="102"/>
      <c r="O2630" s="103"/>
      <c r="P2630" s="100"/>
      <c r="Q2630" s="100"/>
      <c r="R2630" s="100"/>
      <c r="S2630" s="100"/>
      <c r="T2630" s="100"/>
      <c r="U2630" s="100"/>
      <c r="V2630" s="100"/>
      <c r="W2630" s="100"/>
      <c r="X2630" s="100"/>
      <c r="Y2630" s="100"/>
      <c r="Z2630" s="100"/>
      <c r="AA2630" s="100"/>
    </row>
    <row r="2631" spans="1:27">
      <c r="A2631" s="99"/>
      <c r="B2631" s="100"/>
      <c r="C2631" s="100"/>
      <c r="D2631" s="100"/>
      <c r="E2631" s="100"/>
      <c r="F2631" s="100"/>
      <c r="G2631" s="100"/>
      <c r="H2631" s="100"/>
      <c r="I2631" s="100"/>
      <c r="J2631" s="100"/>
      <c r="K2631" s="100"/>
      <c r="L2631" s="102"/>
      <c r="M2631" s="102"/>
      <c r="N2631" s="102"/>
      <c r="O2631" s="103"/>
      <c r="P2631" s="100"/>
      <c r="Q2631" s="100"/>
      <c r="R2631" s="100"/>
      <c r="S2631" s="100"/>
      <c r="T2631" s="100"/>
      <c r="U2631" s="100"/>
      <c r="V2631" s="100"/>
      <c r="W2631" s="100"/>
      <c r="X2631" s="100"/>
      <c r="Y2631" s="100"/>
      <c r="Z2631" s="100"/>
      <c r="AA2631" s="100"/>
    </row>
    <row r="2632" spans="1:27">
      <c r="A2632" s="99"/>
      <c r="B2632" s="100"/>
      <c r="C2632" s="100"/>
      <c r="D2632" s="100"/>
      <c r="E2632" s="100"/>
      <c r="F2632" s="100"/>
      <c r="G2632" s="100"/>
      <c r="H2632" s="100"/>
      <c r="I2632" s="100"/>
      <c r="J2632" s="100"/>
      <c r="K2632" s="100"/>
      <c r="L2632" s="102"/>
      <c r="M2632" s="102"/>
      <c r="N2632" s="102"/>
      <c r="O2632" s="103"/>
      <c r="P2632" s="100"/>
      <c r="Q2632" s="100"/>
      <c r="R2632" s="100"/>
      <c r="S2632" s="100"/>
      <c r="T2632" s="100"/>
      <c r="U2632" s="100"/>
      <c r="V2632" s="100"/>
      <c r="W2632" s="100"/>
      <c r="X2632" s="100"/>
      <c r="Y2632" s="100"/>
      <c r="Z2632" s="100"/>
      <c r="AA2632" s="100"/>
    </row>
    <row r="2633" spans="1:27">
      <c r="A2633" s="99"/>
      <c r="B2633" s="100"/>
      <c r="C2633" s="100"/>
      <c r="D2633" s="100"/>
      <c r="E2633" s="100"/>
      <c r="F2633" s="100"/>
      <c r="G2633" s="100"/>
      <c r="H2633" s="100"/>
      <c r="I2633" s="100"/>
      <c r="J2633" s="100"/>
      <c r="K2633" s="100"/>
      <c r="L2633" s="102"/>
      <c r="M2633" s="102"/>
      <c r="N2633" s="102"/>
      <c r="O2633" s="103"/>
      <c r="P2633" s="100"/>
      <c r="Q2633" s="100"/>
      <c r="R2633" s="100"/>
      <c r="S2633" s="100"/>
      <c r="T2633" s="100"/>
      <c r="U2633" s="100"/>
      <c r="V2633" s="100"/>
      <c r="W2633" s="100"/>
      <c r="X2633" s="100"/>
      <c r="Y2633" s="100"/>
      <c r="Z2633" s="100"/>
      <c r="AA2633" s="100"/>
    </row>
    <row r="2634" spans="1:27">
      <c r="A2634" s="99"/>
      <c r="B2634" s="100"/>
      <c r="C2634" s="100"/>
      <c r="D2634" s="100"/>
      <c r="E2634" s="100"/>
      <c r="F2634" s="100"/>
      <c r="G2634" s="100"/>
      <c r="H2634" s="100"/>
      <c r="I2634" s="100"/>
      <c r="J2634" s="100"/>
      <c r="K2634" s="100"/>
      <c r="L2634" s="102"/>
      <c r="M2634" s="102"/>
      <c r="N2634" s="102"/>
      <c r="O2634" s="103"/>
      <c r="P2634" s="100"/>
      <c r="Q2634" s="100"/>
      <c r="R2634" s="100"/>
      <c r="S2634" s="100"/>
      <c r="T2634" s="100"/>
      <c r="U2634" s="100"/>
      <c r="V2634" s="100"/>
      <c r="W2634" s="100"/>
      <c r="X2634" s="100"/>
      <c r="Y2634" s="100"/>
      <c r="Z2634" s="100"/>
      <c r="AA2634" s="100"/>
    </row>
    <row r="2635" spans="1:27">
      <c r="A2635" s="99"/>
      <c r="B2635" s="100"/>
      <c r="C2635" s="100"/>
      <c r="D2635" s="100"/>
      <c r="E2635" s="100"/>
      <c r="F2635" s="100"/>
      <c r="G2635" s="100"/>
      <c r="H2635" s="100"/>
      <c r="I2635" s="100"/>
      <c r="J2635" s="100"/>
      <c r="K2635" s="100"/>
      <c r="L2635" s="102"/>
      <c r="M2635" s="102"/>
      <c r="N2635" s="102"/>
      <c r="O2635" s="103"/>
      <c r="P2635" s="100"/>
      <c r="Q2635" s="100"/>
      <c r="R2635" s="100"/>
      <c r="S2635" s="100"/>
      <c r="T2635" s="100"/>
      <c r="U2635" s="100"/>
      <c r="V2635" s="100"/>
      <c r="W2635" s="100"/>
      <c r="X2635" s="100"/>
      <c r="Y2635" s="100"/>
      <c r="Z2635" s="100"/>
      <c r="AA2635" s="100"/>
    </row>
    <row r="2636" spans="1:27">
      <c r="A2636" s="99"/>
      <c r="B2636" s="100"/>
      <c r="C2636" s="100"/>
      <c r="D2636" s="100"/>
      <c r="E2636" s="100"/>
      <c r="F2636" s="100"/>
      <c r="G2636" s="100"/>
      <c r="H2636" s="100"/>
      <c r="I2636" s="100"/>
      <c r="J2636" s="100"/>
      <c r="K2636" s="100"/>
      <c r="L2636" s="102"/>
      <c r="M2636" s="102"/>
      <c r="N2636" s="102"/>
      <c r="O2636" s="103"/>
      <c r="P2636" s="100"/>
      <c r="Q2636" s="100"/>
      <c r="R2636" s="100"/>
      <c r="S2636" s="100"/>
      <c r="T2636" s="100"/>
      <c r="U2636" s="100"/>
      <c r="V2636" s="100"/>
      <c r="W2636" s="100"/>
      <c r="X2636" s="100"/>
      <c r="Y2636" s="100"/>
      <c r="Z2636" s="100"/>
      <c r="AA2636" s="100"/>
    </row>
    <row r="2637" spans="1:27">
      <c r="A2637" s="99"/>
      <c r="B2637" s="100"/>
      <c r="C2637" s="100"/>
      <c r="D2637" s="100"/>
      <c r="E2637" s="100"/>
      <c r="F2637" s="100"/>
      <c r="G2637" s="100"/>
      <c r="H2637" s="100"/>
      <c r="I2637" s="100"/>
      <c r="J2637" s="100"/>
      <c r="K2637" s="100"/>
      <c r="L2637" s="102"/>
      <c r="M2637" s="102"/>
      <c r="N2637" s="102"/>
      <c r="O2637" s="103"/>
      <c r="P2637" s="100"/>
      <c r="Q2637" s="100"/>
      <c r="R2637" s="100"/>
      <c r="S2637" s="100"/>
      <c r="T2637" s="100"/>
      <c r="U2637" s="100"/>
      <c r="V2637" s="100"/>
      <c r="W2637" s="100"/>
      <c r="X2637" s="100"/>
      <c r="Y2637" s="100"/>
      <c r="Z2637" s="100"/>
      <c r="AA2637" s="100"/>
    </row>
    <row r="2638" spans="1:27">
      <c r="A2638" s="99"/>
      <c r="B2638" s="100"/>
      <c r="C2638" s="100"/>
      <c r="D2638" s="100"/>
      <c r="E2638" s="100"/>
      <c r="F2638" s="100"/>
      <c r="G2638" s="100"/>
      <c r="H2638" s="100"/>
      <c r="I2638" s="100"/>
      <c r="J2638" s="100"/>
      <c r="K2638" s="100"/>
      <c r="L2638" s="102"/>
      <c r="M2638" s="102"/>
      <c r="N2638" s="102"/>
      <c r="O2638" s="103"/>
      <c r="P2638" s="100"/>
      <c r="Q2638" s="100"/>
      <c r="R2638" s="100"/>
      <c r="S2638" s="100"/>
      <c r="T2638" s="100"/>
      <c r="U2638" s="100"/>
      <c r="V2638" s="100"/>
      <c r="W2638" s="100"/>
      <c r="X2638" s="100"/>
      <c r="Y2638" s="100"/>
      <c r="Z2638" s="100"/>
      <c r="AA2638" s="100"/>
    </row>
    <row r="2639" spans="1:27">
      <c r="A2639" s="99"/>
      <c r="B2639" s="100"/>
      <c r="C2639" s="100"/>
      <c r="D2639" s="100"/>
      <c r="E2639" s="100"/>
      <c r="F2639" s="100"/>
      <c r="G2639" s="100"/>
      <c r="H2639" s="100"/>
      <c r="I2639" s="100"/>
      <c r="J2639" s="100"/>
      <c r="K2639" s="100"/>
      <c r="L2639" s="102"/>
      <c r="M2639" s="102"/>
      <c r="N2639" s="102"/>
      <c r="O2639" s="103"/>
      <c r="P2639" s="100"/>
      <c r="Q2639" s="100"/>
      <c r="R2639" s="100"/>
      <c r="S2639" s="100"/>
      <c r="T2639" s="100"/>
      <c r="U2639" s="100"/>
      <c r="V2639" s="100"/>
      <c r="W2639" s="100"/>
      <c r="X2639" s="100"/>
      <c r="Y2639" s="100"/>
      <c r="Z2639" s="100"/>
      <c r="AA2639" s="100"/>
    </row>
    <row r="2640" spans="1:27">
      <c r="A2640" s="99"/>
      <c r="B2640" s="100"/>
      <c r="C2640" s="100"/>
      <c r="D2640" s="100"/>
      <c r="E2640" s="100"/>
      <c r="F2640" s="100"/>
      <c r="G2640" s="100"/>
      <c r="H2640" s="100"/>
      <c r="I2640" s="100"/>
      <c r="J2640" s="100"/>
      <c r="K2640" s="100"/>
      <c r="L2640" s="102"/>
      <c r="M2640" s="102"/>
      <c r="N2640" s="102"/>
      <c r="O2640" s="103"/>
      <c r="P2640" s="100"/>
      <c r="Q2640" s="100"/>
      <c r="R2640" s="100"/>
      <c r="S2640" s="100"/>
      <c r="T2640" s="100"/>
      <c r="U2640" s="100"/>
      <c r="V2640" s="100"/>
      <c r="W2640" s="100"/>
      <c r="X2640" s="100"/>
      <c r="Y2640" s="100"/>
      <c r="Z2640" s="100"/>
      <c r="AA2640" s="100"/>
    </row>
    <row r="2641" spans="1:27">
      <c r="A2641" s="99"/>
      <c r="B2641" s="100"/>
      <c r="C2641" s="100"/>
      <c r="D2641" s="100"/>
      <c r="E2641" s="100"/>
      <c r="F2641" s="100"/>
      <c r="G2641" s="100"/>
      <c r="H2641" s="100"/>
      <c r="I2641" s="100"/>
      <c r="J2641" s="100"/>
      <c r="K2641" s="100"/>
      <c r="L2641" s="102"/>
      <c r="M2641" s="102"/>
      <c r="N2641" s="102"/>
      <c r="O2641" s="103"/>
      <c r="P2641" s="100"/>
      <c r="Q2641" s="100"/>
      <c r="R2641" s="100"/>
      <c r="S2641" s="100"/>
      <c r="T2641" s="100"/>
      <c r="U2641" s="100"/>
      <c r="V2641" s="100"/>
      <c r="W2641" s="100"/>
      <c r="X2641" s="100"/>
      <c r="Y2641" s="100"/>
      <c r="Z2641" s="100"/>
      <c r="AA2641" s="100"/>
    </row>
    <row r="2642" spans="1:27">
      <c r="A2642" s="99"/>
      <c r="B2642" s="100"/>
      <c r="C2642" s="100"/>
      <c r="D2642" s="100"/>
      <c r="E2642" s="100"/>
      <c r="F2642" s="100"/>
      <c r="G2642" s="100"/>
      <c r="H2642" s="100"/>
      <c r="I2642" s="100"/>
      <c r="J2642" s="100"/>
      <c r="K2642" s="100"/>
      <c r="L2642" s="102"/>
      <c r="M2642" s="102"/>
      <c r="N2642" s="102"/>
      <c r="O2642" s="103"/>
      <c r="P2642" s="100"/>
      <c r="Q2642" s="100"/>
      <c r="R2642" s="100"/>
      <c r="S2642" s="100"/>
      <c r="T2642" s="100"/>
      <c r="U2642" s="100"/>
      <c r="V2642" s="100"/>
      <c r="W2642" s="100"/>
      <c r="X2642" s="100"/>
      <c r="Y2642" s="100"/>
      <c r="Z2642" s="100"/>
      <c r="AA2642" s="100"/>
    </row>
    <row r="2643" spans="1:27">
      <c r="A2643" s="99"/>
      <c r="B2643" s="100"/>
      <c r="C2643" s="100"/>
      <c r="D2643" s="100"/>
      <c r="E2643" s="100"/>
      <c r="F2643" s="100"/>
      <c r="G2643" s="100"/>
      <c r="H2643" s="100"/>
      <c r="I2643" s="100"/>
      <c r="J2643" s="100"/>
      <c r="K2643" s="100"/>
      <c r="L2643" s="102"/>
      <c r="M2643" s="102"/>
      <c r="N2643" s="102"/>
      <c r="O2643" s="103"/>
      <c r="P2643" s="100"/>
      <c r="Q2643" s="100"/>
      <c r="R2643" s="100"/>
      <c r="S2643" s="100"/>
      <c r="T2643" s="100"/>
      <c r="U2643" s="100"/>
      <c r="V2643" s="100"/>
      <c r="W2643" s="100"/>
      <c r="X2643" s="100"/>
      <c r="Y2643" s="100"/>
      <c r="Z2643" s="100"/>
      <c r="AA2643" s="100"/>
    </row>
    <row r="2644" spans="1:27">
      <c r="A2644" s="99"/>
      <c r="B2644" s="100"/>
      <c r="C2644" s="100"/>
      <c r="D2644" s="100"/>
      <c r="E2644" s="100"/>
      <c r="F2644" s="100"/>
      <c r="G2644" s="100"/>
      <c r="H2644" s="100"/>
      <c r="I2644" s="100"/>
      <c r="J2644" s="100"/>
      <c r="K2644" s="100"/>
      <c r="L2644" s="102"/>
      <c r="M2644" s="102"/>
      <c r="N2644" s="102"/>
      <c r="O2644" s="103"/>
      <c r="P2644" s="100"/>
      <c r="Q2644" s="100"/>
      <c r="R2644" s="100"/>
      <c r="S2644" s="100"/>
      <c r="T2644" s="100"/>
      <c r="U2644" s="100"/>
      <c r="V2644" s="100"/>
      <c r="W2644" s="100"/>
      <c r="X2644" s="100"/>
      <c r="Y2644" s="100"/>
      <c r="Z2644" s="100"/>
      <c r="AA2644" s="100"/>
    </row>
    <row r="2645" spans="1:27">
      <c r="A2645" s="99"/>
      <c r="B2645" s="100"/>
      <c r="C2645" s="100"/>
      <c r="D2645" s="100"/>
      <c r="E2645" s="100"/>
      <c r="F2645" s="100"/>
      <c r="G2645" s="100"/>
      <c r="H2645" s="100"/>
      <c r="I2645" s="100"/>
      <c r="J2645" s="100"/>
      <c r="K2645" s="100"/>
      <c r="L2645" s="102"/>
      <c r="M2645" s="102"/>
      <c r="N2645" s="102"/>
      <c r="O2645" s="103"/>
      <c r="P2645" s="100"/>
      <c r="Q2645" s="100"/>
      <c r="R2645" s="100"/>
      <c r="S2645" s="100"/>
      <c r="T2645" s="100"/>
      <c r="U2645" s="100"/>
      <c r="V2645" s="100"/>
      <c r="W2645" s="100"/>
      <c r="X2645" s="100"/>
      <c r="Y2645" s="100"/>
      <c r="Z2645" s="100"/>
      <c r="AA2645" s="100"/>
    </row>
    <row r="2646" spans="1:27">
      <c r="A2646" s="99"/>
      <c r="B2646" s="100"/>
      <c r="C2646" s="100"/>
      <c r="D2646" s="100"/>
      <c r="E2646" s="100"/>
      <c r="F2646" s="100"/>
      <c r="G2646" s="100"/>
      <c r="H2646" s="100"/>
      <c r="I2646" s="100"/>
      <c r="J2646" s="100"/>
      <c r="K2646" s="100"/>
      <c r="L2646" s="102"/>
      <c r="M2646" s="102"/>
      <c r="N2646" s="102"/>
      <c r="O2646" s="103"/>
      <c r="P2646" s="100"/>
      <c r="Q2646" s="100"/>
      <c r="R2646" s="100"/>
      <c r="S2646" s="100"/>
      <c r="T2646" s="100"/>
      <c r="U2646" s="100"/>
      <c r="V2646" s="100"/>
      <c r="W2646" s="100"/>
      <c r="X2646" s="100"/>
      <c r="Y2646" s="100"/>
      <c r="Z2646" s="100"/>
      <c r="AA2646" s="100"/>
    </row>
    <row r="2647" spans="1:27">
      <c r="A2647" s="99"/>
      <c r="B2647" s="100"/>
      <c r="C2647" s="100"/>
      <c r="D2647" s="100"/>
      <c r="E2647" s="100"/>
      <c r="F2647" s="100"/>
      <c r="G2647" s="100"/>
      <c r="H2647" s="100"/>
      <c r="I2647" s="100"/>
      <c r="J2647" s="100"/>
      <c r="K2647" s="100"/>
      <c r="L2647" s="102"/>
      <c r="M2647" s="102"/>
      <c r="N2647" s="102"/>
      <c r="O2647" s="103"/>
      <c r="P2647" s="100"/>
      <c r="Q2647" s="100"/>
      <c r="R2647" s="100"/>
      <c r="S2647" s="100"/>
      <c r="T2647" s="100"/>
      <c r="U2647" s="100"/>
      <c r="V2647" s="100"/>
      <c r="W2647" s="100"/>
      <c r="X2647" s="100"/>
      <c r="Y2647" s="100"/>
      <c r="Z2647" s="100"/>
      <c r="AA2647" s="100"/>
    </row>
    <row r="2648" spans="1:27">
      <c r="A2648" s="99"/>
      <c r="B2648" s="100"/>
      <c r="C2648" s="100"/>
      <c r="D2648" s="100"/>
      <c r="E2648" s="100"/>
      <c r="F2648" s="100"/>
      <c r="G2648" s="100"/>
      <c r="H2648" s="100"/>
      <c r="I2648" s="100"/>
      <c r="J2648" s="100"/>
      <c r="K2648" s="100"/>
      <c r="L2648" s="102"/>
      <c r="M2648" s="102"/>
      <c r="N2648" s="102"/>
      <c r="O2648" s="103"/>
      <c r="P2648" s="100"/>
      <c r="Q2648" s="100"/>
      <c r="R2648" s="100"/>
      <c r="S2648" s="100"/>
      <c r="T2648" s="100"/>
      <c r="U2648" s="100"/>
      <c r="V2648" s="100"/>
      <c r="W2648" s="100"/>
      <c r="X2648" s="100"/>
      <c r="Y2648" s="100"/>
      <c r="Z2648" s="100"/>
      <c r="AA2648" s="100"/>
    </row>
    <row r="2649" spans="1:27">
      <c r="A2649" s="99"/>
      <c r="B2649" s="100"/>
      <c r="C2649" s="100"/>
      <c r="D2649" s="100"/>
      <c r="E2649" s="100"/>
      <c r="F2649" s="100"/>
      <c r="G2649" s="100"/>
      <c r="H2649" s="100"/>
      <c r="I2649" s="100"/>
      <c r="J2649" s="100"/>
      <c r="K2649" s="100"/>
      <c r="L2649" s="102"/>
      <c r="M2649" s="102"/>
      <c r="N2649" s="102"/>
      <c r="O2649" s="103"/>
      <c r="P2649" s="100"/>
      <c r="Q2649" s="100"/>
      <c r="R2649" s="100"/>
      <c r="S2649" s="100"/>
      <c r="T2649" s="100"/>
      <c r="U2649" s="100"/>
      <c r="V2649" s="100"/>
      <c r="W2649" s="100"/>
      <c r="X2649" s="100"/>
      <c r="Y2649" s="100"/>
      <c r="Z2649" s="100"/>
      <c r="AA2649" s="100"/>
    </row>
    <row r="2650" spans="1:27">
      <c r="A2650" s="99"/>
      <c r="B2650" s="100"/>
      <c r="C2650" s="100"/>
      <c r="D2650" s="100"/>
      <c r="E2650" s="100"/>
      <c r="F2650" s="100"/>
      <c r="G2650" s="100"/>
      <c r="H2650" s="100"/>
      <c r="I2650" s="100"/>
      <c r="J2650" s="100"/>
      <c r="K2650" s="100"/>
      <c r="L2650" s="102"/>
      <c r="M2650" s="102"/>
      <c r="N2650" s="102"/>
      <c r="O2650" s="103"/>
      <c r="P2650" s="100"/>
      <c r="Q2650" s="100"/>
      <c r="R2650" s="100"/>
      <c r="S2650" s="100"/>
      <c r="T2650" s="100"/>
      <c r="U2650" s="100"/>
      <c r="V2650" s="100"/>
      <c r="W2650" s="100"/>
      <c r="X2650" s="100"/>
      <c r="Y2650" s="100"/>
      <c r="Z2650" s="100"/>
      <c r="AA2650" s="100"/>
    </row>
    <row r="2651" spans="1:27">
      <c r="A2651" s="99"/>
      <c r="B2651" s="100"/>
      <c r="C2651" s="100"/>
      <c r="D2651" s="100"/>
      <c r="E2651" s="100"/>
      <c r="F2651" s="100"/>
      <c r="G2651" s="100"/>
      <c r="H2651" s="100"/>
      <c r="I2651" s="100"/>
      <c r="J2651" s="100"/>
      <c r="K2651" s="100"/>
      <c r="L2651" s="102"/>
      <c r="M2651" s="102"/>
      <c r="N2651" s="102"/>
      <c r="O2651" s="103"/>
      <c r="P2651" s="100"/>
      <c r="Q2651" s="100"/>
      <c r="R2651" s="100"/>
      <c r="S2651" s="100"/>
      <c r="T2651" s="100"/>
      <c r="U2651" s="100"/>
      <c r="V2651" s="100"/>
      <c r="W2651" s="100"/>
      <c r="X2651" s="100"/>
      <c r="Y2651" s="100"/>
      <c r="Z2651" s="100"/>
      <c r="AA2651" s="100"/>
    </row>
    <row r="2652" spans="1:27">
      <c r="A2652" s="99"/>
      <c r="B2652" s="100"/>
      <c r="C2652" s="100"/>
      <c r="D2652" s="100"/>
      <c r="E2652" s="100"/>
      <c r="F2652" s="100"/>
      <c r="G2652" s="100"/>
      <c r="H2652" s="100"/>
      <c r="I2652" s="100"/>
      <c r="J2652" s="100"/>
      <c r="K2652" s="100"/>
      <c r="L2652" s="102"/>
      <c r="M2652" s="102"/>
      <c r="N2652" s="102"/>
      <c r="O2652" s="103"/>
      <c r="P2652" s="100"/>
      <c r="Q2652" s="100"/>
      <c r="R2652" s="100"/>
      <c r="S2652" s="100"/>
      <c r="T2652" s="100"/>
      <c r="U2652" s="100"/>
      <c r="V2652" s="100"/>
      <c r="W2652" s="100"/>
      <c r="X2652" s="100"/>
      <c r="Y2652" s="100"/>
      <c r="Z2652" s="100"/>
      <c r="AA2652" s="100"/>
    </row>
    <row r="2653" spans="1:27">
      <c r="A2653" s="99"/>
      <c r="B2653" s="100"/>
      <c r="C2653" s="100"/>
      <c r="D2653" s="100"/>
      <c r="E2653" s="100"/>
      <c r="F2653" s="100"/>
      <c r="G2653" s="100"/>
      <c r="H2653" s="100"/>
      <c r="I2653" s="100"/>
      <c r="J2653" s="100"/>
      <c r="K2653" s="100"/>
      <c r="L2653" s="102"/>
      <c r="M2653" s="102"/>
      <c r="N2653" s="102"/>
      <c r="O2653" s="103"/>
      <c r="P2653" s="100"/>
      <c r="Q2653" s="100"/>
      <c r="R2653" s="100"/>
      <c r="S2653" s="100"/>
      <c r="T2653" s="100"/>
      <c r="U2653" s="100"/>
      <c r="V2653" s="100"/>
      <c r="W2653" s="100"/>
      <c r="X2653" s="100"/>
      <c r="Y2653" s="100"/>
      <c r="Z2653" s="100"/>
      <c r="AA2653" s="100"/>
    </row>
    <row r="2654" spans="1:27">
      <c r="A2654" s="99"/>
      <c r="B2654" s="100"/>
      <c r="C2654" s="100"/>
      <c r="D2654" s="100"/>
      <c r="E2654" s="100"/>
      <c r="F2654" s="100"/>
      <c r="G2654" s="100"/>
      <c r="H2654" s="100"/>
      <c r="I2654" s="100"/>
      <c r="J2654" s="100"/>
      <c r="K2654" s="100"/>
      <c r="L2654" s="102"/>
      <c r="M2654" s="102"/>
      <c r="N2654" s="102"/>
      <c r="O2654" s="103"/>
      <c r="P2654" s="100"/>
      <c r="Q2654" s="100"/>
      <c r="R2654" s="100"/>
      <c r="S2654" s="100"/>
      <c r="T2654" s="100"/>
      <c r="U2654" s="100"/>
      <c r="V2654" s="100"/>
      <c r="W2654" s="100"/>
      <c r="X2654" s="100"/>
      <c r="Y2654" s="100"/>
      <c r="Z2654" s="100"/>
      <c r="AA2654" s="100"/>
    </row>
    <row r="2655" spans="1:27">
      <c r="A2655" s="99"/>
      <c r="B2655" s="100"/>
      <c r="C2655" s="100"/>
      <c r="D2655" s="100"/>
      <c r="E2655" s="100"/>
      <c r="F2655" s="100"/>
      <c r="G2655" s="100"/>
      <c r="H2655" s="100"/>
      <c r="I2655" s="100"/>
      <c r="J2655" s="100"/>
      <c r="K2655" s="100"/>
      <c r="L2655" s="102"/>
      <c r="M2655" s="102"/>
      <c r="N2655" s="102"/>
      <c r="O2655" s="103"/>
      <c r="P2655" s="100"/>
      <c r="Q2655" s="100"/>
      <c r="R2655" s="100"/>
      <c r="S2655" s="100"/>
      <c r="T2655" s="100"/>
      <c r="U2655" s="100"/>
      <c r="V2655" s="100"/>
      <c r="W2655" s="100"/>
      <c r="X2655" s="100"/>
      <c r="Y2655" s="100"/>
      <c r="Z2655" s="100"/>
      <c r="AA2655" s="100"/>
    </row>
    <row r="2656" spans="1:27">
      <c r="A2656" s="99"/>
      <c r="B2656" s="100"/>
      <c r="C2656" s="100"/>
      <c r="D2656" s="100"/>
      <c r="E2656" s="100"/>
      <c r="F2656" s="100"/>
      <c r="G2656" s="100"/>
      <c r="H2656" s="100"/>
      <c r="I2656" s="100"/>
      <c r="J2656" s="100"/>
      <c r="K2656" s="100"/>
      <c r="L2656" s="102"/>
      <c r="M2656" s="102"/>
      <c r="N2656" s="102"/>
      <c r="O2656" s="103"/>
      <c r="P2656" s="100"/>
      <c r="Q2656" s="100"/>
      <c r="R2656" s="100"/>
      <c r="S2656" s="100"/>
      <c r="T2656" s="100"/>
      <c r="U2656" s="100"/>
      <c r="V2656" s="100"/>
      <c r="W2656" s="100"/>
      <c r="X2656" s="100"/>
      <c r="Y2656" s="100"/>
      <c r="Z2656" s="100"/>
      <c r="AA2656" s="100"/>
    </row>
    <row r="2657" spans="1:27">
      <c r="A2657" s="99"/>
      <c r="B2657" s="100"/>
      <c r="C2657" s="100"/>
      <c r="D2657" s="100"/>
      <c r="E2657" s="100"/>
      <c r="F2657" s="100"/>
      <c r="G2657" s="100"/>
      <c r="H2657" s="100"/>
      <c r="I2657" s="100"/>
      <c r="J2657" s="100"/>
      <c r="K2657" s="100"/>
      <c r="L2657" s="102"/>
      <c r="M2657" s="102"/>
      <c r="N2657" s="102"/>
      <c r="O2657" s="103"/>
      <c r="P2657" s="100"/>
      <c r="Q2657" s="100"/>
      <c r="R2657" s="100"/>
      <c r="S2657" s="100"/>
      <c r="T2657" s="100"/>
      <c r="U2657" s="100"/>
      <c r="V2657" s="100"/>
      <c r="W2657" s="100"/>
      <c r="X2657" s="100"/>
      <c r="Y2657" s="100"/>
      <c r="Z2657" s="100"/>
      <c r="AA2657" s="100"/>
    </row>
    <row r="2658" spans="1:27">
      <c r="A2658" s="99"/>
      <c r="B2658" s="100"/>
      <c r="C2658" s="100"/>
      <c r="D2658" s="100"/>
      <c r="E2658" s="100"/>
      <c r="F2658" s="100"/>
      <c r="G2658" s="100"/>
      <c r="H2658" s="100"/>
      <c r="I2658" s="100"/>
      <c r="J2658" s="100"/>
      <c r="K2658" s="100"/>
      <c r="L2658" s="102"/>
      <c r="M2658" s="102"/>
      <c r="N2658" s="102"/>
      <c r="O2658" s="103"/>
      <c r="P2658" s="100"/>
      <c r="Q2658" s="100"/>
      <c r="R2658" s="100"/>
      <c r="S2658" s="100"/>
      <c r="T2658" s="100"/>
      <c r="U2658" s="100"/>
      <c r="V2658" s="100"/>
      <c r="W2658" s="100"/>
      <c r="X2658" s="100"/>
      <c r="Y2658" s="100"/>
      <c r="Z2658" s="100"/>
      <c r="AA2658" s="100"/>
    </row>
    <row r="2659" spans="1:27">
      <c r="A2659" s="99"/>
      <c r="B2659" s="100"/>
      <c r="C2659" s="100"/>
      <c r="D2659" s="100"/>
      <c r="E2659" s="100"/>
      <c r="F2659" s="100"/>
      <c r="G2659" s="100"/>
      <c r="H2659" s="100"/>
      <c r="I2659" s="100"/>
      <c r="J2659" s="100"/>
      <c r="K2659" s="100"/>
      <c r="L2659" s="102"/>
      <c r="M2659" s="102"/>
      <c r="N2659" s="102"/>
      <c r="O2659" s="103"/>
      <c r="P2659" s="100"/>
      <c r="Q2659" s="100"/>
      <c r="R2659" s="100"/>
      <c r="S2659" s="100"/>
      <c r="T2659" s="100"/>
      <c r="U2659" s="100"/>
      <c r="V2659" s="100"/>
      <c r="W2659" s="100"/>
      <c r="X2659" s="100"/>
      <c r="Y2659" s="100"/>
      <c r="Z2659" s="100"/>
      <c r="AA2659" s="100"/>
    </row>
    <row r="2660" spans="1:27">
      <c r="A2660" s="99"/>
      <c r="B2660" s="100"/>
      <c r="C2660" s="100"/>
      <c r="D2660" s="100"/>
      <c r="E2660" s="100"/>
      <c r="F2660" s="100"/>
      <c r="G2660" s="100"/>
      <c r="H2660" s="100"/>
      <c r="I2660" s="100"/>
      <c r="J2660" s="100"/>
      <c r="K2660" s="100"/>
      <c r="L2660" s="102"/>
      <c r="M2660" s="102"/>
      <c r="N2660" s="102"/>
      <c r="O2660" s="103"/>
      <c r="P2660" s="100"/>
      <c r="Q2660" s="100"/>
      <c r="R2660" s="100"/>
      <c r="S2660" s="100"/>
      <c r="T2660" s="100"/>
      <c r="U2660" s="100"/>
      <c r="V2660" s="100"/>
      <c r="W2660" s="100"/>
      <c r="X2660" s="100"/>
      <c r="Y2660" s="100"/>
      <c r="Z2660" s="100"/>
      <c r="AA2660" s="100"/>
    </row>
    <row r="2661" spans="1:27">
      <c r="A2661" s="99"/>
      <c r="B2661" s="100"/>
      <c r="C2661" s="100"/>
      <c r="D2661" s="100"/>
      <c r="E2661" s="100"/>
      <c r="F2661" s="100"/>
      <c r="G2661" s="100"/>
      <c r="H2661" s="100"/>
      <c r="I2661" s="100"/>
      <c r="J2661" s="100"/>
      <c r="K2661" s="100"/>
      <c r="L2661" s="102"/>
      <c r="M2661" s="102"/>
      <c r="N2661" s="102"/>
      <c r="O2661" s="103"/>
      <c r="P2661" s="100"/>
      <c r="Q2661" s="100"/>
      <c r="R2661" s="100"/>
      <c r="S2661" s="100"/>
      <c r="T2661" s="100"/>
      <c r="U2661" s="100"/>
      <c r="V2661" s="100"/>
      <c r="W2661" s="100"/>
      <c r="X2661" s="100"/>
      <c r="Y2661" s="100"/>
      <c r="Z2661" s="100"/>
      <c r="AA2661" s="100"/>
    </row>
    <row r="2662" spans="1:27">
      <c r="A2662" s="99"/>
      <c r="B2662" s="100"/>
      <c r="C2662" s="100"/>
      <c r="D2662" s="100"/>
      <c r="E2662" s="100"/>
      <c r="F2662" s="100"/>
      <c r="G2662" s="100"/>
      <c r="H2662" s="100"/>
      <c r="I2662" s="100"/>
      <c r="J2662" s="100"/>
      <c r="K2662" s="100"/>
      <c r="L2662" s="102"/>
      <c r="M2662" s="102"/>
      <c r="N2662" s="102"/>
      <c r="O2662" s="103"/>
      <c r="P2662" s="100"/>
      <c r="Q2662" s="100"/>
      <c r="R2662" s="100"/>
      <c r="S2662" s="100"/>
      <c r="T2662" s="100"/>
      <c r="U2662" s="100"/>
      <c r="V2662" s="100"/>
      <c r="W2662" s="100"/>
      <c r="X2662" s="100"/>
      <c r="Y2662" s="100"/>
      <c r="Z2662" s="100"/>
      <c r="AA2662" s="100"/>
    </row>
    <row r="2663" spans="1:27">
      <c r="A2663" s="99"/>
      <c r="B2663" s="100"/>
      <c r="C2663" s="100"/>
      <c r="D2663" s="100"/>
      <c r="E2663" s="100"/>
      <c r="F2663" s="100"/>
      <c r="G2663" s="100"/>
      <c r="H2663" s="100"/>
      <c r="I2663" s="100"/>
      <c r="J2663" s="100"/>
      <c r="K2663" s="100"/>
      <c r="L2663" s="102"/>
      <c r="M2663" s="102"/>
      <c r="N2663" s="102"/>
      <c r="O2663" s="103"/>
      <c r="P2663" s="100"/>
      <c r="Q2663" s="100"/>
      <c r="R2663" s="100"/>
      <c r="S2663" s="100"/>
      <c r="T2663" s="100"/>
      <c r="U2663" s="100"/>
      <c r="V2663" s="100"/>
      <c r="W2663" s="100"/>
      <c r="X2663" s="100"/>
      <c r="Y2663" s="100"/>
      <c r="Z2663" s="100"/>
      <c r="AA2663" s="100"/>
    </row>
    <row r="2664" spans="1:27">
      <c r="A2664" s="99"/>
      <c r="B2664" s="100"/>
      <c r="C2664" s="100"/>
      <c r="D2664" s="100"/>
      <c r="E2664" s="100"/>
      <c r="F2664" s="100"/>
      <c r="G2664" s="100"/>
      <c r="H2664" s="100"/>
      <c r="I2664" s="100"/>
      <c r="J2664" s="100"/>
      <c r="K2664" s="100"/>
      <c r="L2664" s="102"/>
      <c r="M2664" s="102"/>
      <c r="N2664" s="102"/>
      <c r="O2664" s="103"/>
      <c r="P2664" s="100"/>
      <c r="Q2664" s="100"/>
      <c r="R2664" s="100"/>
      <c r="S2664" s="100"/>
      <c r="T2664" s="100"/>
      <c r="U2664" s="100"/>
      <c r="V2664" s="100"/>
      <c r="W2664" s="100"/>
      <c r="X2664" s="100"/>
      <c r="Y2664" s="100"/>
      <c r="Z2664" s="100"/>
      <c r="AA2664" s="100"/>
    </row>
    <row r="2665" spans="1:27">
      <c r="A2665" s="99"/>
      <c r="B2665" s="100"/>
      <c r="C2665" s="100"/>
      <c r="D2665" s="100"/>
      <c r="E2665" s="100"/>
      <c r="F2665" s="100"/>
      <c r="G2665" s="100"/>
      <c r="H2665" s="100"/>
      <c r="I2665" s="100"/>
      <c r="J2665" s="100"/>
      <c r="K2665" s="100"/>
      <c r="L2665" s="102"/>
      <c r="M2665" s="102"/>
      <c r="N2665" s="102"/>
      <c r="O2665" s="103"/>
      <c r="P2665" s="100"/>
      <c r="Q2665" s="100"/>
      <c r="R2665" s="100"/>
      <c r="S2665" s="100"/>
      <c r="T2665" s="100"/>
      <c r="U2665" s="100"/>
      <c r="V2665" s="100"/>
      <c r="W2665" s="100"/>
      <c r="X2665" s="100"/>
      <c r="Y2665" s="100"/>
      <c r="Z2665" s="100"/>
      <c r="AA2665" s="100"/>
    </row>
    <row r="2666" spans="1:27">
      <c r="A2666" s="99"/>
      <c r="B2666" s="100"/>
      <c r="C2666" s="100"/>
      <c r="D2666" s="100"/>
      <c r="E2666" s="100"/>
      <c r="F2666" s="100"/>
      <c r="G2666" s="100"/>
      <c r="H2666" s="100"/>
      <c r="I2666" s="100"/>
      <c r="J2666" s="100"/>
      <c r="K2666" s="100"/>
      <c r="L2666" s="102"/>
      <c r="M2666" s="102"/>
      <c r="N2666" s="102"/>
      <c r="O2666" s="103"/>
      <c r="P2666" s="100"/>
      <c r="Q2666" s="100"/>
      <c r="R2666" s="100"/>
      <c r="S2666" s="100"/>
      <c r="T2666" s="100"/>
      <c r="U2666" s="100"/>
      <c r="V2666" s="100"/>
      <c r="W2666" s="100"/>
      <c r="X2666" s="100"/>
      <c r="Y2666" s="100"/>
      <c r="Z2666" s="100"/>
      <c r="AA2666" s="100"/>
    </row>
    <row r="2667" spans="1:27">
      <c r="A2667" s="99"/>
      <c r="B2667" s="100"/>
      <c r="C2667" s="100"/>
      <c r="D2667" s="100"/>
      <c r="E2667" s="100"/>
      <c r="F2667" s="100"/>
      <c r="G2667" s="100"/>
      <c r="H2667" s="100"/>
      <c r="I2667" s="100"/>
      <c r="J2667" s="100"/>
      <c r="K2667" s="100"/>
      <c r="L2667" s="102"/>
      <c r="M2667" s="102"/>
      <c r="N2667" s="102"/>
      <c r="O2667" s="103"/>
      <c r="P2667" s="100"/>
      <c r="Q2667" s="100"/>
      <c r="R2667" s="100"/>
      <c r="S2667" s="100"/>
      <c r="T2667" s="100"/>
      <c r="U2667" s="100"/>
      <c r="V2667" s="100"/>
      <c r="W2667" s="100"/>
      <c r="X2667" s="100"/>
      <c r="Y2667" s="100"/>
      <c r="Z2667" s="100"/>
      <c r="AA2667" s="100"/>
    </row>
    <row r="2668" spans="1:27">
      <c r="A2668" s="99"/>
      <c r="B2668" s="100"/>
      <c r="C2668" s="100"/>
      <c r="D2668" s="100"/>
      <c r="E2668" s="100"/>
      <c r="F2668" s="100"/>
      <c r="G2668" s="100"/>
      <c r="H2668" s="100"/>
      <c r="I2668" s="100"/>
      <c r="J2668" s="100"/>
      <c r="K2668" s="100"/>
      <c r="L2668" s="102"/>
      <c r="M2668" s="102"/>
      <c r="N2668" s="102"/>
      <c r="O2668" s="103"/>
      <c r="P2668" s="100"/>
      <c r="Q2668" s="100"/>
      <c r="R2668" s="100"/>
      <c r="S2668" s="100"/>
      <c r="T2668" s="100"/>
      <c r="U2668" s="100"/>
      <c r="V2668" s="100"/>
      <c r="W2668" s="100"/>
      <c r="X2668" s="100"/>
      <c r="Y2668" s="100"/>
      <c r="Z2668" s="100"/>
      <c r="AA2668" s="100"/>
    </row>
    <row r="2669" spans="1:27">
      <c r="A2669" s="99"/>
      <c r="B2669" s="100"/>
      <c r="C2669" s="100"/>
      <c r="D2669" s="100"/>
      <c r="E2669" s="100"/>
      <c r="F2669" s="100"/>
      <c r="G2669" s="100"/>
      <c r="H2669" s="100"/>
      <c r="I2669" s="100"/>
      <c r="J2669" s="100"/>
      <c r="K2669" s="100"/>
      <c r="L2669" s="102"/>
      <c r="M2669" s="102"/>
      <c r="N2669" s="102"/>
      <c r="O2669" s="103"/>
      <c r="P2669" s="100"/>
      <c r="Q2669" s="100"/>
      <c r="R2669" s="100"/>
      <c r="S2669" s="100"/>
      <c r="T2669" s="100"/>
      <c r="U2669" s="100"/>
      <c r="V2669" s="100"/>
      <c r="W2669" s="100"/>
      <c r="X2669" s="100"/>
      <c r="Y2669" s="100"/>
      <c r="Z2669" s="100"/>
      <c r="AA2669" s="100"/>
    </row>
    <row r="2670" spans="1:27">
      <c r="A2670" s="99"/>
      <c r="B2670" s="100"/>
      <c r="C2670" s="100"/>
      <c r="D2670" s="100"/>
      <c r="E2670" s="100"/>
      <c r="F2670" s="100"/>
      <c r="G2670" s="100"/>
      <c r="H2670" s="100"/>
      <c r="I2670" s="100"/>
      <c r="J2670" s="100"/>
      <c r="K2670" s="100"/>
      <c r="L2670" s="102"/>
      <c r="M2670" s="102"/>
      <c r="N2670" s="102"/>
      <c r="O2670" s="103"/>
      <c r="P2670" s="100"/>
      <c r="Q2670" s="100"/>
      <c r="R2670" s="100"/>
      <c r="S2670" s="100"/>
      <c r="T2670" s="100"/>
      <c r="U2670" s="100"/>
      <c r="V2670" s="100"/>
      <c r="W2670" s="100"/>
      <c r="X2670" s="100"/>
      <c r="Y2670" s="100"/>
      <c r="Z2670" s="100"/>
      <c r="AA2670" s="100"/>
    </row>
    <row r="2671" spans="1:27">
      <c r="A2671" s="99"/>
      <c r="B2671" s="100"/>
      <c r="C2671" s="100"/>
      <c r="D2671" s="100"/>
      <c r="E2671" s="100"/>
      <c r="F2671" s="100"/>
      <c r="G2671" s="100"/>
      <c r="H2671" s="100"/>
      <c r="I2671" s="100"/>
      <c r="J2671" s="100"/>
      <c r="K2671" s="100"/>
      <c r="L2671" s="102"/>
      <c r="M2671" s="102"/>
      <c r="N2671" s="102"/>
      <c r="O2671" s="103"/>
      <c r="P2671" s="100"/>
      <c r="Q2671" s="100"/>
      <c r="R2671" s="100"/>
      <c r="S2671" s="100"/>
      <c r="T2671" s="100"/>
      <c r="U2671" s="100"/>
      <c r="V2671" s="100"/>
      <c r="W2671" s="100"/>
      <c r="X2671" s="100"/>
      <c r="Y2671" s="100"/>
      <c r="Z2671" s="100"/>
      <c r="AA2671" s="100"/>
    </row>
    <row r="2672" spans="1:27">
      <c r="A2672" s="99"/>
      <c r="B2672" s="100"/>
      <c r="C2672" s="100"/>
      <c r="D2672" s="100"/>
      <c r="E2672" s="100"/>
      <c r="F2672" s="100"/>
      <c r="G2672" s="100"/>
      <c r="H2672" s="100"/>
      <c r="I2672" s="100"/>
      <c r="J2672" s="100"/>
      <c r="K2672" s="100"/>
      <c r="L2672" s="102"/>
      <c r="M2672" s="102"/>
      <c r="N2672" s="102"/>
      <c r="O2672" s="103"/>
      <c r="P2672" s="100"/>
      <c r="Q2672" s="100"/>
      <c r="R2672" s="100"/>
      <c r="S2672" s="100"/>
      <c r="T2672" s="100"/>
      <c r="U2672" s="100"/>
      <c r="V2672" s="100"/>
      <c r="W2672" s="100"/>
      <c r="X2672" s="100"/>
      <c r="Y2672" s="100"/>
      <c r="Z2672" s="100"/>
      <c r="AA2672" s="100"/>
    </row>
    <row r="2673" spans="1:27">
      <c r="A2673" s="99"/>
      <c r="B2673" s="100"/>
      <c r="C2673" s="100"/>
      <c r="D2673" s="100"/>
      <c r="E2673" s="100"/>
      <c r="F2673" s="100"/>
      <c r="G2673" s="100"/>
      <c r="H2673" s="100"/>
      <c r="I2673" s="100"/>
      <c r="J2673" s="100"/>
      <c r="K2673" s="100"/>
      <c r="L2673" s="102"/>
      <c r="M2673" s="102"/>
      <c r="N2673" s="102"/>
      <c r="O2673" s="103"/>
      <c r="P2673" s="100"/>
      <c r="Q2673" s="100"/>
      <c r="R2673" s="100"/>
      <c r="S2673" s="100"/>
      <c r="T2673" s="100"/>
      <c r="U2673" s="100"/>
      <c r="V2673" s="100"/>
      <c r="W2673" s="100"/>
      <c r="X2673" s="100"/>
      <c r="Y2673" s="100"/>
      <c r="Z2673" s="100"/>
      <c r="AA2673" s="100"/>
    </row>
    <row r="2674" spans="1:27">
      <c r="A2674" s="99"/>
      <c r="B2674" s="100"/>
      <c r="C2674" s="100"/>
      <c r="D2674" s="100"/>
      <c r="E2674" s="100"/>
      <c r="F2674" s="100"/>
      <c r="G2674" s="100"/>
      <c r="H2674" s="100"/>
      <c r="I2674" s="100"/>
      <c r="J2674" s="100"/>
      <c r="K2674" s="100"/>
      <c r="L2674" s="102"/>
      <c r="M2674" s="102"/>
      <c r="N2674" s="102"/>
      <c r="O2674" s="103"/>
      <c r="P2674" s="100"/>
      <c r="Q2674" s="100"/>
      <c r="R2674" s="100"/>
      <c r="S2674" s="100"/>
      <c r="T2674" s="100"/>
      <c r="U2674" s="100"/>
      <c r="V2674" s="100"/>
      <c r="W2674" s="100"/>
      <c r="X2674" s="100"/>
      <c r="Y2674" s="100"/>
      <c r="Z2674" s="100"/>
      <c r="AA2674" s="100"/>
    </row>
    <row r="2675" spans="1:27">
      <c r="A2675" s="99"/>
      <c r="B2675" s="100"/>
      <c r="C2675" s="100"/>
      <c r="D2675" s="100"/>
      <c r="E2675" s="100"/>
      <c r="F2675" s="100"/>
      <c r="G2675" s="100"/>
      <c r="H2675" s="100"/>
      <c r="I2675" s="100"/>
      <c r="J2675" s="100"/>
      <c r="K2675" s="100"/>
      <c r="L2675" s="102"/>
      <c r="M2675" s="102"/>
      <c r="N2675" s="102"/>
      <c r="O2675" s="103"/>
      <c r="P2675" s="100"/>
      <c r="Q2675" s="100"/>
      <c r="R2675" s="100"/>
      <c r="S2675" s="100"/>
      <c r="T2675" s="100"/>
      <c r="U2675" s="100"/>
      <c r="V2675" s="100"/>
      <c r="W2675" s="100"/>
      <c r="X2675" s="100"/>
      <c r="Y2675" s="100"/>
      <c r="Z2675" s="100"/>
      <c r="AA2675" s="100"/>
    </row>
    <row r="2676" spans="1:27">
      <c r="A2676" s="99"/>
      <c r="B2676" s="100"/>
      <c r="C2676" s="100"/>
      <c r="D2676" s="100"/>
      <c r="E2676" s="100"/>
      <c r="F2676" s="100"/>
      <c r="G2676" s="100"/>
      <c r="H2676" s="100"/>
      <c r="I2676" s="100"/>
      <c r="J2676" s="100"/>
      <c r="K2676" s="100"/>
      <c r="L2676" s="102"/>
      <c r="M2676" s="102"/>
      <c r="N2676" s="102"/>
      <c r="O2676" s="103"/>
      <c r="P2676" s="100"/>
      <c r="Q2676" s="100"/>
      <c r="R2676" s="100"/>
      <c r="S2676" s="100"/>
      <c r="T2676" s="100"/>
      <c r="U2676" s="100"/>
      <c r="V2676" s="100"/>
      <c r="W2676" s="100"/>
      <c r="X2676" s="100"/>
      <c r="Y2676" s="100"/>
      <c r="Z2676" s="100"/>
      <c r="AA2676" s="100"/>
    </row>
    <row r="2677" spans="1:27">
      <c r="A2677" s="99"/>
      <c r="B2677" s="100"/>
      <c r="C2677" s="100"/>
      <c r="D2677" s="100"/>
      <c r="E2677" s="100"/>
      <c r="F2677" s="100"/>
      <c r="G2677" s="100"/>
      <c r="H2677" s="100"/>
      <c r="I2677" s="100"/>
      <c r="J2677" s="100"/>
      <c r="K2677" s="100"/>
      <c r="L2677" s="102"/>
      <c r="M2677" s="102"/>
      <c r="N2677" s="102"/>
      <c r="O2677" s="103"/>
      <c r="P2677" s="100"/>
      <c r="Q2677" s="100"/>
      <c r="R2677" s="100"/>
      <c r="S2677" s="100"/>
      <c r="T2677" s="100"/>
      <c r="U2677" s="100"/>
      <c r="V2677" s="100"/>
      <c r="W2677" s="100"/>
      <c r="X2677" s="100"/>
      <c r="Y2677" s="100"/>
      <c r="Z2677" s="100"/>
      <c r="AA2677" s="100"/>
    </row>
    <row r="2678" spans="1:27">
      <c r="A2678" s="99"/>
      <c r="B2678" s="100"/>
      <c r="C2678" s="100"/>
      <c r="D2678" s="100"/>
      <c r="E2678" s="100"/>
      <c r="F2678" s="100"/>
      <c r="G2678" s="100"/>
      <c r="H2678" s="100"/>
      <c r="I2678" s="100"/>
      <c r="J2678" s="100"/>
      <c r="K2678" s="100"/>
      <c r="L2678" s="102"/>
      <c r="M2678" s="102"/>
      <c r="N2678" s="102"/>
      <c r="O2678" s="103"/>
      <c r="P2678" s="100"/>
      <c r="Q2678" s="100"/>
      <c r="R2678" s="100"/>
      <c r="S2678" s="100"/>
      <c r="T2678" s="100"/>
      <c r="U2678" s="100"/>
      <c r="V2678" s="100"/>
      <c r="W2678" s="100"/>
      <c r="X2678" s="100"/>
      <c r="Y2678" s="100"/>
      <c r="Z2678" s="100"/>
      <c r="AA2678" s="100"/>
    </row>
    <row r="2679" spans="1:27">
      <c r="A2679" s="99"/>
      <c r="B2679" s="100"/>
      <c r="C2679" s="100"/>
      <c r="D2679" s="100"/>
      <c r="E2679" s="100"/>
      <c r="F2679" s="100"/>
      <c r="G2679" s="100"/>
      <c r="H2679" s="100"/>
      <c r="I2679" s="100"/>
      <c r="J2679" s="100"/>
      <c r="K2679" s="100"/>
      <c r="L2679" s="102"/>
      <c r="M2679" s="102"/>
      <c r="N2679" s="102"/>
      <c r="O2679" s="103"/>
      <c r="P2679" s="100"/>
      <c r="Q2679" s="100"/>
      <c r="R2679" s="100"/>
      <c r="S2679" s="100"/>
      <c r="T2679" s="100"/>
      <c r="U2679" s="100"/>
      <c r="V2679" s="100"/>
      <c r="W2679" s="100"/>
      <c r="X2679" s="100"/>
      <c r="Y2679" s="100"/>
      <c r="Z2679" s="100"/>
      <c r="AA2679" s="100"/>
    </row>
    <row r="2680" spans="1:27">
      <c r="A2680" s="99"/>
      <c r="B2680" s="100"/>
      <c r="C2680" s="100"/>
      <c r="D2680" s="100"/>
      <c r="E2680" s="100"/>
      <c r="F2680" s="100"/>
      <c r="G2680" s="100"/>
      <c r="H2680" s="100"/>
      <c r="I2680" s="100"/>
      <c r="J2680" s="100"/>
      <c r="K2680" s="100"/>
      <c r="L2680" s="102"/>
      <c r="M2680" s="102"/>
      <c r="N2680" s="102"/>
      <c r="O2680" s="103"/>
      <c r="P2680" s="100"/>
      <c r="Q2680" s="100"/>
      <c r="R2680" s="100"/>
      <c r="S2680" s="100"/>
      <c r="T2680" s="100"/>
      <c r="U2680" s="100"/>
      <c r="V2680" s="100"/>
      <c r="W2680" s="100"/>
      <c r="X2680" s="100"/>
      <c r="Y2680" s="100"/>
      <c r="Z2680" s="100"/>
      <c r="AA2680" s="100"/>
    </row>
    <row r="2681" spans="1:27">
      <c r="A2681" s="99"/>
      <c r="B2681" s="100"/>
      <c r="C2681" s="100"/>
      <c r="D2681" s="100"/>
      <c r="E2681" s="100"/>
      <c r="F2681" s="100"/>
      <c r="G2681" s="100"/>
      <c r="H2681" s="100"/>
      <c r="I2681" s="100"/>
      <c r="J2681" s="100"/>
      <c r="K2681" s="100"/>
      <c r="L2681" s="102"/>
      <c r="M2681" s="102"/>
      <c r="N2681" s="102"/>
      <c r="O2681" s="103"/>
      <c r="P2681" s="100"/>
      <c r="Q2681" s="100"/>
      <c r="R2681" s="100"/>
      <c r="S2681" s="100"/>
      <c r="T2681" s="100"/>
      <c r="U2681" s="100"/>
      <c r="V2681" s="100"/>
      <c r="W2681" s="100"/>
      <c r="X2681" s="100"/>
      <c r="Y2681" s="100"/>
      <c r="Z2681" s="100"/>
      <c r="AA2681" s="100"/>
    </row>
    <row r="2682" spans="1:27">
      <c r="A2682" s="99"/>
      <c r="B2682" s="100"/>
      <c r="C2682" s="100"/>
      <c r="D2682" s="100"/>
      <c r="E2682" s="100"/>
      <c r="F2682" s="100"/>
      <c r="G2682" s="100"/>
      <c r="H2682" s="100"/>
      <c r="I2682" s="100"/>
      <c r="J2682" s="100"/>
      <c r="K2682" s="100"/>
      <c r="L2682" s="102"/>
      <c r="M2682" s="102"/>
      <c r="N2682" s="102"/>
      <c r="O2682" s="103"/>
      <c r="P2682" s="100"/>
      <c r="Q2682" s="100"/>
      <c r="R2682" s="100"/>
      <c r="S2682" s="100"/>
      <c r="T2682" s="100"/>
      <c r="U2682" s="100"/>
      <c r="V2682" s="100"/>
      <c r="W2682" s="100"/>
      <c r="X2682" s="100"/>
      <c r="Y2682" s="100"/>
      <c r="Z2682" s="100"/>
      <c r="AA2682" s="100"/>
    </row>
    <row r="2683" spans="1:27">
      <c r="A2683" s="99"/>
      <c r="B2683" s="100"/>
      <c r="C2683" s="100"/>
      <c r="D2683" s="100"/>
      <c r="E2683" s="100"/>
      <c r="F2683" s="100"/>
      <c r="G2683" s="100"/>
      <c r="H2683" s="100"/>
      <c r="I2683" s="100"/>
      <c r="J2683" s="100"/>
      <c r="K2683" s="100"/>
      <c r="L2683" s="102"/>
      <c r="M2683" s="102"/>
      <c r="N2683" s="102"/>
      <c r="O2683" s="103"/>
      <c r="P2683" s="100"/>
      <c r="Q2683" s="100"/>
      <c r="R2683" s="100"/>
      <c r="S2683" s="100"/>
      <c r="T2683" s="100"/>
      <c r="U2683" s="100"/>
      <c r="V2683" s="100"/>
      <c r="W2683" s="100"/>
      <c r="X2683" s="100"/>
      <c r="Y2683" s="100"/>
      <c r="Z2683" s="100"/>
      <c r="AA2683" s="100"/>
    </row>
    <row r="2684" spans="1:27">
      <c r="A2684" s="99"/>
      <c r="B2684" s="100"/>
      <c r="C2684" s="100"/>
      <c r="D2684" s="100"/>
      <c r="E2684" s="100"/>
      <c r="F2684" s="100"/>
      <c r="G2684" s="100"/>
      <c r="H2684" s="100"/>
      <c r="I2684" s="100"/>
      <c r="J2684" s="100"/>
      <c r="K2684" s="100"/>
      <c r="L2684" s="102"/>
      <c r="M2684" s="102"/>
      <c r="N2684" s="102"/>
      <c r="O2684" s="103"/>
      <c r="P2684" s="100"/>
      <c r="Q2684" s="100"/>
      <c r="R2684" s="100"/>
      <c r="S2684" s="100"/>
      <c r="T2684" s="100"/>
      <c r="U2684" s="100"/>
      <c r="V2684" s="100"/>
      <c r="W2684" s="100"/>
      <c r="X2684" s="100"/>
      <c r="Y2684" s="100"/>
      <c r="Z2684" s="100"/>
      <c r="AA2684" s="100"/>
    </row>
    <row r="2685" spans="1:27">
      <c r="A2685" s="99"/>
      <c r="B2685" s="100"/>
      <c r="C2685" s="100"/>
      <c r="D2685" s="100"/>
      <c r="E2685" s="100"/>
      <c r="F2685" s="100"/>
      <c r="G2685" s="100"/>
      <c r="H2685" s="100"/>
      <c r="I2685" s="100"/>
      <c r="J2685" s="100"/>
      <c r="K2685" s="100"/>
      <c r="L2685" s="102"/>
      <c r="M2685" s="102"/>
      <c r="N2685" s="102"/>
      <c r="O2685" s="103"/>
      <c r="P2685" s="100"/>
      <c r="Q2685" s="100"/>
      <c r="R2685" s="100"/>
      <c r="S2685" s="100"/>
      <c r="T2685" s="100"/>
      <c r="U2685" s="100"/>
      <c r="V2685" s="100"/>
      <c r="W2685" s="100"/>
      <c r="X2685" s="100"/>
      <c r="Y2685" s="100"/>
      <c r="Z2685" s="100"/>
      <c r="AA2685" s="100"/>
    </row>
    <row r="2686" spans="1:27">
      <c r="A2686" s="99"/>
      <c r="B2686" s="100"/>
      <c r="C2686" s="100"/>
      <c r="D2686" s="100"/>
      <c r="E2686" s="100"/>
      <c r="F2686" s="100"/>
      <c r="G2686" s="100"/>
      <c r="H2686" s="100"/>
      <c r="I2686" s="100"/>
      <c r="J2686" s="100"/>
      <c r="K2686" s="100"/>
      <c r="L2686" s="102"/>
      <c r="M2686" s="102"/>
      <c r="N2686" s="102"/>
      <c r="O2686" s="103"/>
      <c r="P2686" s="100"/>
      <c r="Q2686" s="100"/>
      <c r="R2686" s="100"/>
      <c r="S2686" s="100"/>
      <c r="T2686" s="100"/>
      <c r="U2686" s="100"/>
      <c r="V2686" s="100"/>
      <c r="W2686" s="100"/>
      <c r="X2686" s="100"/>
      <c r="Y2686" s="100"/>
      <c r="Z2686" s="100"/>
      <c r="AA2686" s="100"/>
    </row>
    <row r="2687" spans="1:27">
      <c r="A2687" s="99"/>
      <c r="B2687" s="100"/>
      <c r="C2687" s="100"/>
      <c r="D2687" s="100"/>
      <c r="E2687" s="100"/>
      <c r="F2687" s="100"/>
      <c r="G2687" s="100"/>
      <c r="H2687" s="100"/>
      <c r="I2687" s="100"/>
      <c r="J2687" s="100"/>
      <c r="K2687" s="100"/>
      <c r="L2687" s="102"/>
      <c r="M2687" s="102"/>
      <c r="N2687" s="102"/>
      <c r="O2687" s="103"/>
      <c r="P2687" s="100"/>
      <c r="Q2687" s="100"/>
      <c r="R2687" s="100"/>
      <c r="S2687" s="100"/>
      <c r="T2687" s="100"/>
      <c r="U2687" s="100"/>
      <c r="V2687" s="100"/>
      <c r="W2687" s="100"/>
      <c r="X2687" s="100"/>
      <c r="Y2687" s="100"/>
      <c r="Z2687" s="100"/>
      <c r="AA2687" s="100"/>
    </row>
    <row r="2688" spans="1:27">
      <c r="A2688" s="99"/>
      <c r="B2688" s="100"/>
      <c r="C2688" s="100"/>
      <c r="D2688" s="100"/>
      <c r="E2688" s="100"/>
      <c r="F2688" s="100"/>
      <c r="G2688" s="100"/>
      <c r="H2688" s="100"/>
      <c r="I2688" s="100"/>
      <c r="J2688" s="100"/>
      <c r="K2688" s="100"/>
      <c r="L2688" s="102"/>
      <c r="M2688" s="102"/>
      <c r="N2688" s="102"/>
      <c r="O2688" s="103"/>
      <c r="P2688" s="100"/>
      <c r="Q2688" s="100"/>
      <c r="R2688" s="100"/>
      <c r="S2688" s="100"/>
      <c r="T2688" s="100"/>
      <c r="U2688" s="100"/>
      <c r="V2688" s="100"/>
      <c r="W2688" s="100"/>
      <c r="X2688" s="100"/>
      <c r="Y2688" s="100"/>
      <c r="Z2688" s="100"/>
      <c r="AA2688" s="100"/>
    </row>
    <row r="2689" spans="1:27">
      <c r="A2689" s="99"/>
      <c r="B2689" s="100"/>
      <c r="C2689" s="100"/>
      <c r="D2689" s="100"/>
      <c r="E2689" s="100"/>
      <c r="F2689" s="100"/>
      <c r="G2689" s="100"/>
      <c r="H2689" s="100"/>
      <c r="I2689" s="100"/>
      <c r="J2689" s="100"/>
      <c r="K2689" s="100"/>
      <c r="L2689" s="102"/>
      <c r="M2689" s="102"/>
      <c r="N2689" s="102"/>
      <c r="O2689" s="103"/>
      <c r="P2689" s="100"/>
      <c r="Q2689" s="100"/>
      <c r="R2689" s="100"/>
      <c r="S2689" s="100"/>
      <c r="T2689" s="100"/>
      <c r="U2689" s="100"/>
      <c r="V2689" s="100"/>
      <c r="W2689" s="100"/>
      <c r="X2689" s="100"/>
      <c r="Y2689" s="100"/>
      <c r="Z2689" s="100"/>
      <c r="AA2689" s="100"/>
    </row>
    <row r="2690" spans="1:27">
      <c r="A2690" s="99"/>
      <c r="B2690" s="100"/>
      <c r="C2690" s="100"/>
      <c r="D2690" s="100"/>
      <c r="E2690" s="100"/>
      <c r="F2690" s="100"/>
      <c r="G2690" s="100"/>
      <c r="H2690" s="100"/>
      <c r="I2690" s="100"/>
      <c r="J2690" s="100"/>
      <c r="K2690" s="100"/>
      <c r="L2690" s="102"/>
      <c r="M2690" s="102"/>
      <c r="N2690" s="102"/>
      <c r="O2690" s="103"/>
      <c r="P2690" s="100"/>
      <c r="Q2690" s="100"/>
      <c r="R2690" s="100"/>
      <c r="S2690" s="100"/>
      <c r="T2690" s="100"/>
      <c r="U2690" s="100"/>
      <c r="V2690" s="100"/>
      <c r="W2690" s="100"/>
      <c r="X2690" s="100"/>
      <c r="Y2690" s="100"/>
      <c r="Z2690" s="100"/>
      <c r="AA2690" s="100"/>
    </row>
    <row r="2691" spans="1:27">
      <c r="A2691" s="99"/>
      <c r="B2691" s="100"/>
      <c r="C2691" s="100"/>
      <c r="D2691" s="100"/>
      <c r="E2691" s="100"/>
      <c r="F2691" s="100"/>
      <c r="G2691" s="100"/>
      <c r="H2691" s="100"/>
      <c r="I2691" s="100"/>
      <c r="J2691" s="100"/>
      <c r="K2691" s="100"/>
      <c r="L2691" s="102"/>
      <c r="M2691" s="102"/>
      <c r="N2691" s="102"/>
      <c r="O2691" s="103"/>
      <c r="P2691" s="100"/>
      <c r="Q2691" s="100"/>
      <c r="R2691" s="100"/>
      <c r="S2691" s="100"/>
      <c r="T2691" s="100"/>
      <c r="U2691" s="100"/>
      <c r="V2691" s="100"/>
      <c r="W2691" s="100"/>
      <c r="X2691" s="100"/>
      <c r="Y2691" s="100"/>
      <c r="Z2691" s="100"/>
      <c r="AA2691" s="100"/>
    </row>
    <row r="2692" spans="1:27">
      <c r="A2692" s="99"/>
      <c r="B2692" s="100"/>
      <c r="C2692" s="100"/>
      <c r="D2692" s="100"/>
      <c r="E2692" s="100"/>
      <c r="F2692" s="100"/>
      <c r="G2692" s="100"/>
      <c r="H2692" s="100"/>
      <c r="I2692" s="100"/>
      <c r="J2692" s="100"/>
      <c r="K2692" s="100"/>
      <c r="L2692" s="102"/>
      <c r="M2692" s="102"/>
      <c r="N2692" s="102"/>
      <c r="O2692" s="103"/>
      <c r="P2692" s="100"/>
      <c r="Q2692" s="100"/>
      <c r="R2692" s="100"/>
      <c r="S2692" s="100"/>
      <c r="T2692" s="100"/>
      <c r="U2692" s="100"/>
      <c r="V2692" s="100"/>
      <c r="W2692" s="100"/>
      <c r="X2692" s="100"/>
      <c r="Y2692" s="100"/>
      <c r="Z2692" s="100"/>
      <c r="AA2692" s="100"/>
    </row>
    <row r="2693" spans="1:27">
      <c r="A2693" s="99"/>
      <c r="B2693" s="100"/>
      <c r="C2693" s="100"/>
      <c r="D2693" s="100"/>
      <c r="E2693" s="100"/>
      <c r="F2693" s="100"/>
      <c r="G2693" s="100"/>
      <c r="H2693" s="100"/>
      <c r="I2693" s="100"/>
      <c r="J2693" s="100"/>
      <c r="K2693" s="100"/>
      <c r="L2693" s="102"/>
      <c r="M2693" s="102"/>
      <c r="N2693" s="102"/>
      <c r="O2693" s="103"/>
      <c r="P2693" s="100"/>
      <c r="Q2693" s="100"/>
      <c r="R2693" s="100"/>
      <c r="S2693" s="100"/>
      <c r="T2693" s="100"/>
      <c r="U2693" s="100"/>
      <c r="V2693" s="100"/>
      <c r="W2693" s="100"/>
      <c r="X2693" s="100"/>
      <c r="Y2693" s="100"/>
      <c r="Z2693" s="100"/>
      <c r="AA2693" s="100"/>
    </row>
    <row r="2694" spans="1:27">
      <c r="A2694" s="99"/>
      <c r="B2694" s="100"/>
      <c r="C2694" s="100"/>
      <c r="D2694" s="100"/>
      <c r="E2694" s="100"/>
      <c r="F2694" s="100"/>
      <c r="G2694" s="100"/>
      <c r="H2694" s="100"/>
      <c r="I2694" s="100"/>
      <c r="J2694" s="100"/>
      <c r="K2694" s="100"/>
      <c r="L2694" s="102"/>
      <c r="M2694" s="102"/>
      <c r="N2694" s="102"/>
      <c r="O2694" s="103"/>
      <c r="P2694" s="100"/>
      <c r="Q2694" s="100"/>
      <c r="R2694" s="100"/>
      <c r="S2694" s="100"/>
      <c r="T2694" s="100"/>
      <c r="U2694" s="100"/>
      <c r="V2694" s="100"/>
      <c r="W2694" s="100"/>
      <c r="X2694" s="100"/>
      <c r="Y2694" s="100"/>
      <c r="Z2694" s="100"/>
      <c r="AA2694" s="100"/>
    </row>
    <row r="2695" spans="1:27">
      <c r="A2695" s="99"/>
      <c r="B2695" s="100"/>
      <c r="C2695" s="100"/>
      <c r="D2695" s="100"/>
      <c r="E2695" s="100"/>
      <c r="F2695" s="100"/>
      <c r="G2695" s="100"/>
      <c r="H2695" s="100"/>
      <c r="I2695" s="100"/>
      <c r="J2695" s="100"/>
      <c r="K2695" s="100"/>
      <c r="L2695" s="102"/>
      <c r="M2695" s="102"/>
      <c r="N2695" s="102"/>
      <c r="O2695" s="103"/>
      <c r="P2695" s="100"/>
      <c r="Q2695" s="100"/>
      <c r="R2695" s="100"/>
      <c r="S2695" s="100"/>
      <c r="T2695" s="100"/>
      <c r="U2695" s="100"/>
      <c r="V2695" s="100"/>
      <c r="W2695" s="100"/>
      <c r="X2695" s="100"/>
      <c r="Y2695" s="100"/>
      <c r="Z2695" s="100"/>
      <c r="AA2695" s="100"/>
    </row>
    <row r="2696" spans="1:27">
      <c r="A2696" s="99"/>
      <c r="B2696" s="100"/>
      <c r="C2696" s="100"/>
      <c r="D2696" s="100"/>
      <c r="E2696" s="100"/>
      <c r="F2696" s="100"/>
      <c r="G2696" s="100"/>
      <c r="H2696" s="100"/>
      <c r="I2696" s="100"/>
      <c r="J2696" s="100"/>
      <c r="K2696" s="100"/>
      <c r="L2696" s="102"/>
      <c r="M2696" s="102"/>
      <c r="N2696" s="102"/>
      <c r="O2696" s="103"/>
      <c r="P2696" s="100"/>
      <c r="Q2696" s="100"/>
      <c r="R2696" s="100"/>
      <c r="S2696" s="100"/>
      <c r="T2696" s="100"/>
      <c r="U2696" s="100"/>
      <c r="V2696" s="100"/>
      <c r="W2696" s="100"/>
      <c r="X2696" s="100"/>
      <c r="Y2696" s="100"/>
      <c r="Z2696" s="100"/>
      <c r="AA2696" s="100"/>
    </row>
    <row r="2697" spans="1:27">
      <c r="A2697" s="99"/>
      <c r="B2697" s="100"/>
      <c r="C2697" s="100"/>
      <c r="D2697" s="100"/>
      <c r="E2697" s="100"/>
      <c r="F2697" s="100"/>
      <c r="G2697" s="100"/>
      <c r="H2697" s="100"/>
      <c r="I2697" s="100"/>
      <c r="J2697" s="100"/>
      <c r="K2697" s="100"/>
      <c r="L2697" s="102"/>
      <c r="M2697" s="102"/>
      <c r="N2697" s="102"/>
      <c r="O2697" s="103"/>
      <c r="P2697" s="100"/>
      <c r="Q2697" s="100"/>
      <c r="R2697" s="100"/>
      <c r="S2697" s="100"/>
      <c r="T2697" s="100"/>
      <c r="U2697" s="100"/>
      <c r="V2697" s="100"/>
      <c r="W2697" s="100"/>
      <c r="X2697" s="100"/>
      <c r="Y2697" s="100"/>
      <c r="Z2697" s="100"/>
      <c r="AA2697" s="100"/>
    </row>
    <row r="2698" spans="1:27">
      <c r="A2698" s="99"/>
      <c r="B2698" s="100"/>
      <c r="C2698" s="100"/>
      <c r="D2698" s="100"/>
      <c r="E2698" s="100"/>
      <c r="F2698" s="100"/>
      <c r="G2698" s="100"/>
      <c r="H2698" s="100"/>
      <c r="I2698" s="100"/>
      <c r="J2698" s="100"/>
      <c r="K2698" s="100"/>
      <c r="L2698" s="102"/>
      <c r="M2698" s="102"/>
      <c r="N2698" s="102"/>
      <c r="O2698" s="103"/>
      <c r="P2698" s="100"/>
      <c r="Q2698" s="100"/>
      <c r="R2698" s="100"/>
      <c r="S2698" s="100"/>
      <c r="T2698" s="100"/>
      <c r="U2698" s="100"/>
      <c r="V2698" s="100"/>
      <c r="W2698" s="100"/>
      <c r="X2698" s="100"/>
      <c r="Y2698" s="100"/>
      <c r="Z2698" s="100"/>
      <c r="AA2698" s="100"/>
    </row>
    <row r="2699" spans="1:27">
      <c r="A2699" s="99"/>
      <c r="B2699" s="100"/>
      <c r="C2699" s="100"/>
      <c r="D2699" s="100"/>
      <c r="E2699" s="100"/>
      <c r="F2699" s="100"/>
      <c r="G2699" s="100"/>
      <c r="H2699" s="100"/>
      <c r="I2699" s="100"/>
      <c r="J2699" s="100"/>
      <c r="K2699" s="100"/>
      <c r="L2699" s="102"/>
      <c r="M2699" s="102"/>
      <c r="N2699" s="102"/>
      <c r="O2699" s="103"/>
      <c r="P2699" s="100"/>
      <c r="Q2699" s="100"/>
      <c r="R2699" s="100"/>
      <c r="S2699" s="100"/>
      <c r="T2699" s="100"/>
      <c r="U2699" s="100"/>
      <c r="V2699" s="100"/>
      <c r="W2699" s="100"/>
      <c r="X2699" s="100"/>
      <c r="Y2699" s="100"/>
      <c r="Z2699" s="100"/>
      <c r="AA2699" s="100"/>
    </row>
    <row r="2700" spans="1:27">
      <c r="A2700" s="99"/>
      <c r="B2700" s="100"/>
      <c r="C2700" s="100"/>
      <c r="D2700" s="100"/>
      <c r="E2700" s="100"/>
      <c r="F2700" s="100"/>
      <c r="G2700" s="100"/>
      <c r="H2700" s="100"/>
      <c r="I2700" s="100"/>
      <c r="J2700" s="100"/>
      <c r="K2700" s="100"/>
      <c r="L2700" s="102"/>
      <c r="M2700" s="102"/>
      <c r="N2700" s="102"/>
      <c r="O2700" s="103"/>
      <c r="P2700" s="100"/>
      <c r="Q2700" s="100"/>
      <c r="R2700" s="100"/>
      <c r="S2700" s="100"/>
      <c r="T2700" s="100"/>
      <c r="U2700" s="100"/>
      <c r="V2700" s="100"/>
      <c r="W2700" s="100"/>
      <c r="X2700" s="100"/>
      <c r="Y2700" s="100"/>
      <c r="Z2700" s="100"/>
      <c r="AA2700" s="100"/>
    </row>
    <row r="2701" spans="1:27">
      <c r="A2701" s="99"/>
      <c r="B2701" s="100"/>
      <c r="C2701" s="100"/>
      <c r="D2701" s="100"/>
      <c r="E2701" s="100"/>
      <c r="F2701" s="100"/>
      <c r="G2701" s="100"/>
      <c r="H2701" s="100"/>
      <c r="I2701" s="100"/>
      <c r="J2701" s="100"/>
      <c r="K2701" s="100"/>
      <c r="L2701" s="102"/>
      <c r="M2701" s="102"/>
      <c r="N2701" s="102"/>
      <c r="O2701" s="103"/>
      <c r="P2701" s="100"/>
      <c r="Q2701" s="100"/>
      <c r="R2701" s="100"/>
      <c r="S2701" s="100"/>
      <c r="T2701" s="100"/>
      <c r="U2701" s="100"/>
      <c r="V2701" s="100"/>
      <c r="W2701" s="100"/>
      <c r="X2701" s="100"/>
      <c r="Y2701" s="100"/>
      <c r="Z2701" s="100"/>
      <c r="AA2701" s="100"/>
    </row>
    <row r="2702" spans="1:27">
      <c r="A2702" s="99"/>
      <c r="B2702" s="100"/>
      <c r="C2702" s="100"/>
      <c r="D2702" s="100"/>
      <c r="E2702" s="100"/>
      <c r="F2702" s="100"/>
      <c r="G2702" s="100"/>
      <c r="H2702" s="100"/>
      <c r="I2702" s="100"/>
      <c r="J2702" s="100"/>
      <c r="K2702" s="100"/>
      <c r="L2702" s="102"/>
      <c r="M2702" s="102"/>
      <c r="N2702" s="102"/>
      <c r="O2702" s="103"/>
      <c r="P2702" s="100"/>
      <c r="Q2702" s="100"/>
      <c r="R2702" s="100"/>
      <c r="S2702" s="100"/>
      <c r="T2702" s="100"/>
      <c r="U2702" s="100"/>
      <c r="V2702" s="100"/>
      <c r="W2702" s="100"/>
      <c r="X2702" s="100"/>
      <c r="Y2702" s="100"/>
      <c r="Z2702" s="100"/>
      <c r="AA2702" s="100"/>
    </row>
    <row r="2703" spans="1:27">
      <c r="A2703" s="99"/>
      <c r="B2703" s="100"/>
      <c r="C2703" s="100"/>
      <c r="D2703" s="100"/>
      <c r="E2703" s="100"/>
      <c r="F2703" s="100"/>
      <c r="G2703" s="100"/>
      <c r="H2703" s="100"/>
      <c r="I2703" s="100"/>
      <c r="J2703" s="100"/>
      <c r="K2703" s="100"/>
      <c r="L2703" s="102"/>
      <c r="M2703" s="102"/>
      <c r="N2703" s="102"/>
      <c r="O2703" s="103"/>
      <c r="P2703" s="100"/>
      <c r="Q2703" s="100"/>
      <c r="R2703" s="100"/>
      <c r="S2703" s="100"/>
      <c r="T2703" s="100"/>
      <c r="U2703" s="100"/>
      <c r="V2703" s="100"/>
      <c r="W2703" s="100"/>
      <c r="X2703" s="100"/>
      <c r="Y2703" s="100"/>
      <c r="Z2703" s="100"/>
      <c r="AA2703" s="100"/>
    </row>
    <row r="2704" spans="1:27">
      <c r="A2704" s="99"/>
      <c r="B2704" s="100"/>
      <c r="C2704" s="100"/>
      <c r="D2704" s="100"/>
      <c r="E2704" s="100"/>
      <c r="F2704" s="100"/>
      <c r="G2704" s="100"/>
      <c r="H2704" s="100"/>
      <c r="I2704" s="100"/>
      <c r="J2704" s="100"/>
      <c r="K2704" s="100"/>
      <c r="L2704" s="102"/>
      <c r="M2704" s="102"/>
      <c r="N2704" s="102"/>
      <c r="O2704" s="103"/>
      <c r="P2704" s="100"/>
      <c r="Q2704" s="100"/>
      <c r="R2704" s="100"/>
      <c r="S2704" s="100"/>
      <c r="T2704" s="100"/>
      <c r="U2704" s="100"/>
      <c r="V2704" s="100"/>
      <c r="W2704" s="100"/>
      <c r="X2704" s="100"/>
      <c r="Y2704" s="100"/>
      <c r="Z2704" s="100"/>
      <c r="AA2704" s="100"/>
    </row>
    <row r="2705" spans="1:27">
      <c r="A2705" s="99"/>
      <c r="B2705" s="100"/>
      <c r="C2705" s="100"/>
      <c r="D2705" s="100"/>
      <c r="E2705" s="100"/>
      <c r="F2705" s="100"/>
      <c r="G2705" s="100"/>
      <c r="H2705" s="100"/>
      <c r="I2705" s="100"/>
      <c r="J2705" s="100"/>
      <c r="K2705" s="100"/>
      <c r="L2705" s="102"/>
      <c r="M2705" s="102"/>
      <c r="N2705" s="102"/>
      <c r="O2705" s="103"/>
      <c r="P2705" s="100"/>
      <c r="Q2705" s="100"/>
      <c r="R2705" s="100"/>
      <c r="S2705" s="100"/>
      <c r="T2705" s="100"/>
      <c r="U2705" s="100"/>
      <c r="V2705" s="100"/>
      <c r="W2705" s="100"/>
      <c r="X2705" s="100"/>
      <c r="Y2705" s="100"/>
      <c r="Z2705" s="100"/>
      <c r="AA2705" s="100"/>
    </row>
    <row r="2706" spans="1:27">
      <c r="A2706" s="99"/>
      <c r="B2706" s="100"/>
      <c r="C2706" s="100"/>
      <c r="D2706" s="100"/>
      <c r="E2706" s="100"/>
      <c r="F2706" s="100"/>
      <c r="G2706" s="100"/>
      <c r="H2706" s="100"/>
      <c r="I2706" s="100"/>
      <c r="J2706" s="100"/>
      <c r="K2706" s="100"/>
      <c r="L2706" s="102"/>
      <c r="M2706" s="102"/>
      <c r="N2706" s="102"/>
      <c r="O2706" s="103"/>
      <c r="P2706" s="100"/>
      <c r="Q2706" s="100"/>
      <c r="R2706" s="100"/>
      <c r="S2706" s="100"/>
      <c r="T2706" s="100"/>
      <c r="U2706" s="100"/>
      <c r="V2706" s="100"/>
      <c r="W2706" s="100"/>
      <c r="X2706" s="100"/>
      <c r="Y2706" s="100"/>
      <c r="Z2706" s="100"/>
      <c r="AA2706" s="100"/>
    </row>
    <row r="2707" spans="1:27">
      <c r="A2707" s="99"/>
      <c r="B2707" s="100"/>
      <c r="C2707" s="100"/>
      <c r="D2707" s="100"/>
      <c r="E2707" s="100"/>
      <c r="F2707" s="100"/>
      <c r="G2707" s="100"/>
      <c r="H2707" s="100"/>
      <c r="I2707" s="100"/>
      <c r="J2707" s="100"/>
      <c r="K2707" s="100"/>
      <c r="L2707" s="102"/>
      <c r="M2707" s="102"/>
      <c r="N2707" s="102"/>
      <c r="O2707" s="103"/>
      <c r="P2707" s="100"/>
      <c r="Q2707" s="100"/>
      <c r="R2707" s="100"/>
      <c r="S2707" s="100"/>
      <c r="T2707" s="100"/>
      <c r="U2707" s="100"/>
      <c r="V2707" s="100"/>
      <c r="W2707" s="100"/>
      <c r="X2707" s="100"/>
      <c r="Y2707" s="100"/>
      <c r="Z2707" s="100"/>
      <c r="AA2707" s="100"/>
    </row>
    <row r="2708" spans="1:27">
      <c r="A2708" s="99"/>
      <c r="B2708" s="100"/>
      <c r="C2708" s="100"/>
      <c r="D2708" s="100"/>
      <c r="E2708" s="100"/>
      <c r="F2708" s="100"/>
      <c r="G2708" s="100"/>
      <c r="H2708" s="100"/>
      <c r="I2708" s="100"/>
      <c r="J2708" s="100"/>
      <c r="K2708" s="100"/>
      <c r="L2708" s="102"/>
      <c r="M2708" s="102"/>
      <c r="N2708" s="102"/>
      <c r="O2708" s="103"/>
      <c r="P2708" s="100"/>
      <c r="Q2708" s="100"/>
      <c r="R2708" s="100"/>
      <c r="S2708" s="100"/>
      <c r="T2708" s="100"/>
      <c r="U2708" s="100"/>
      <c r="V2708" s="100"/>
      <c r="W2708" s="100"/>
      <c r="X2708" s="100"/>
      <c r="Y2708" s="100"/>
      <c r="Z2708" s="100"/>
      <c r="AA2708" s="100"/>
    </row>
    <row r="2709" spans="1:27">
      <c r="A2709" s="99"/>
      <c r="B2709" s="100"/>
      <c r="C2709" s="100"/>
      <c r="D2709" s="100"/>
      <c r="E2709" s="100"/>
      <c r="F2709" s="100"/>
      <c r="G2709" s="100"/>
      <c r="H2709" s="100"/>
      <c r="I2709" s="100"/>
      <c r="J2709" s="100"/>
      <c r="K2709" s="100"/>
      <c r="L2709" s="102"/>
      <c r="M2709" s="102"/>
      <c r="N2709" s="102"/>
      <c r="O2709" s="103"/>
      <c r="P2709" s="100"/>
      <c r="Q2709" s="100"/>
      <c r="R2709" s="100"/>
      <c r="S2709" s="100"/>
      <c r="T2709" s="100"/>
      <c r="U2709" s="100"/>
      <c r="V2709" s="100"/>
      <c r="W2709" s="100"/>
      <c r="X2709" s="100"/>
      <c r="Y2709" s="100"/>
      <c r="Z2709" s="100"/>
      <c r="AA2709" s="100"/>
    </row>
    <row r="2710" spans="1:27">
      <c r="A2710" s="99"/>
      <c r="B2710" s="100"/>
      <c r="C2710" s="100"/>
      <c r="D2710" s="100"/>
      <c r="E2710" s="100"/>
      <c r="F2710" s="100"/>
      <c r="G2710" s="100"/>
      <c r="H2710" s="100"/>
      <c r="I2710" s="100"/>
      <c r="J2710" s="100"/>
      <c r="K2710" s="100"/>
      <c r="L2710" s="102"/>
      <c r="M2710" s="102"/>
      <c r="N2710" s="102"/>
      <c r="O2710" s="103"/>
      <c r="P2710" s="100"/>
      <c r="Q2710" s="100"/>
      <c r="R2710" s="100"/>
      <c r="S2710" s="100"/>
      <c r="T2710" s="100"/>
      <c r="U2710" s="100"/>
      <c r="V2710" s="100"/>
      <c r="W2710" s="100"/>
      <c r="X2710" s="100"/>
      <c r="Y2710" s="100"/>
      <c r="Z2710" s="100"/>
      <c r="AA2710" s="100"/>
    </row>
    <row r="2711" spans="1:27">
      <c r="A2711" s="99"/>
      <c r="B2711" s="100"/>
      <c r="C2711" s="100"/>
      <c r="D2711" s="100"/>
      <c r="E2711" s="100"/>
      <c r="F2711" s="100"/>
      <c r="G2711" s="100"/>
      <c r="H2711" s="100"/>
      <c r="I2711" s="100"/>
      <c r="J2711" s="100"/>
      <c r="K2711" s="100"/>
      <c r="L2711" s="102"/>
      <c r="M2711" s="102"/>
      <c r="N2711" s="102"/>
      <c r="O2711" s="103"/>
      <c r="P2711" s="100"/>
      <c r="Q2711" s="100"/>
      <c r="R2711" s="100"/>
      <c r="S2711" s="100"/>
      <c r="T2711" s="100"/>
      <c r="U2711" s="100"/>
      <c r="V2711" s="100"/>
      <c r="W2711" s="100"/>
      <c r="X2711" s="100"/>
      <c r="Y2711" s="100"/>
      <c r="Z2711" s="100"/>
      <c r="AA2711" s="100"/>
    </row>
    <row r="2712" spans="1:27">
      <c r="A2712" s="99"/>
      <c r="B2712" s="100"/>
      <c r="C2712" s="100"/>
      <c r="D2712" s="100"/>
      <c r="E2712" s="100"/>
      <c r="F2712" s="100"/>
      <c r="G2712" s="100"/>
      <c r="H2712" s="100"/>
      <c r="I2712" s="100"/>
      <c r="J2712" s="100"/>
      <c r="K2712" s="100"/>
      <c r="L2712" s="102"/>
      <c r="M2712" s="102"/>
      <c r="N2712" s="102"/>
      <c r="O2712" s="103"/>
      <c r="P2712" s="100"/>
      <c r="Q2712" s="100"/>
      <c r="R2712" s="100"/>
      <c r="S2712" s="100"/>
      <c r="T2712" s="100"/>
      <c r="U2712" s="100"/>
      <c r="V2712" s="100"/>
      <c r="W2712" s="100"/>
      <c r="X2712" s="100"/>
      <c r="Y2712" s="100"/>
      <c r="Z2712" s="100"/>
      <c r="AA2712" s="100"/>
    </row>
    <row r="2713" spans="1:27">
      <c r="A2713" s="99"/>
      <c r="B2713" s="100"/>
      <c r="C2713" s="100"/>
      <c r="D2713" s="100"/>
      <c r="E2713" s="100"/>
      <c r="F2713" s="100"/>
      <c r="G2713" s="100"/>
      <c r="H2713" s="100"/>
      <c r="I2713" s="100"/>
      <c r="J2713" s="100"/>
      <c r="K2713" s="100"/>
      <c r="L2713" s="102"/>
      <c r="M2713" s="102"/>
      <c r="N2713" s="102"/>
      <c r="O2713" s="103"/>
      <c r="P2713" s="100"/>
      <c r="Q2713" s="100"/>
      <c r="R2713" s="100"/>
      <c r="S2713" s="100"/>
      <c r="T2713" s="100"/>
      <c r="U2713" s="100"/>
      <c r="V2713" s="100"/>
      <c r="W2713" s="100"/>
      <c r="X2713" s="100"/>
      <c r="Y2713" s="100"/>
      <c r="Z2713" s="100"/>
      <c r="AA2713" s="100"/>
    </row>
    <row r="2714" spans="1:27">
      <c r="A2714" s="99"/>
      <c r="B2714" s="100"/>
      <c r="C2714" s="100"/>
      <c r="D2714" s="100"/>
      <c r="E2714" s="100"/>
      <c r="F2714" s="100"/>
      <c r="G2714" s="100"/>
      <c r="H2714" s="100"/>
      <c r="I2714" s="100"/>
      <c r="J2714" s="100"/>
      <c r="K2714" s="100"/>
      <c r="L2714" s="102"/>
      <c r="M2714" s="102"/>
      <c r="N2714" s="102"/>
      <c r="O2714" s="103"/>
      <c r="P2714" s="100"/>
      <c r="Q2714" s="100"/>
      <c r="R2714" s="100"/>
      <c r="S2714" s="100"/>
      <c r="T2714" s="100"/>
      <c r="U2714" s="100"/>
      <c r="V2714" s="100"/>
      <c r="W2714" s="100"/>
      <c r="X2714" s="100"/>
      <c r="Y2714" s="100"/>
      <c r="Z2714" s="100"/>
      <c r="AA2714" s="100"/>
    </row>
    <row r="2715" spans="1:27">
      <c r="A2715" s="99"/>
      <c r="B2715" s="100"/>
      <c r="C2715" s="100"/>
      <c r="D2715" s="100"/>
      <c r="E2715" s="100"/>
      <c r="F2715" s="100"/>
      <c r="G2715" s="100"/>
      <c r="H2715" s="100"/>
      <c r="I2715" s="100"/>
      <c r="J2715" s="100"/>
      <c r="K2715" s="100"/>
      <c r="L2715" s="102"/>
      <c r="M2715" s="102"/>
      <c r="N2715" s="102"/>
      <c r="O2715" s="103"/>
      <c r="P2715" s="100"/>
      <c r="Q2715" s="100"/>
      <c r="R2715" s="100"/>
      <c r="S2715" s="100"/>
      <c r="T2715" s="100"/>
      <c r="U2715" s="100"/>
      <c r="V2715" s="100"/>
      <c r="W2715" s="100"/>
      <c r="X2715" s="100"/>
      <c r="Y2715" s="100"/>
      <c r="Z2715" s="100"/>
      <c r="AA2715" s="100"/>
    </row>
    <row r="2716" spans="1:27">
      <c r="A2716" s="99"/>
      <c r="B2716" s="100"/>
      <c r="C2716" s="100"/>
      <c r="D2716" s="100"/>
      <c r="E2716" s="100"/>
      <c r="F2716" s="100"/>
      <c r="G2716" s="100"/>
      <c r="H2716" s="100"/>
      <c r="I2716" s="100"/>
      <c r="J2716" s="100"/>
      <c r="K2716" s="100"/>
      <c r="L2716" s="102"/>
      <c r="M2716" s="102"/>
      <c r="N2716" s="102"/>
      <c r="O2716" s="103"/>
      <c r="P2716" s="100"/>
      <c r="Q2716" s="100"/>
      <c r="R2716" s="100"/>
      <c r="S2716" s="100"/>
      <c r="T2716" s="100"/>
      <c r="U2716" s="100"/>
      <c r="V2716" s="100"/>
      <c r="W2716" s="100"/>
      <c r="X2716" s="100"/>
      <c r="Y2716" s="100"/>
      <c r="Z2716" s="100"/>
      <c r="AA2716" s="100"/>
    </row>
    <row r="2717" spans="1:27">
      <c r="A2717" s="99"/>
      <c r="B2717" s="100"/>
      <c r="C2717" s="100"/>
      <c r="D2717" s="100"/>
      <c r="E2717" s="100"/>
      <c r="F2717" s="100"/>
      <c r="G2717" s="100"/>
      <c r="H2717" s="100"/>
      <c r="I2717" s="100"/>
      <c r="J2717" s="100"/>
      <c r="K2717" s="100"/>
      <c r="L2717" s="102"/>
      <c r="M2717" s="102"/>
      <c r="N2717" s="102"/>
      <c r="O2717" s="103"/>
      <c r="P2717" s="100"/>
      <c r="Q2717" s="100"/>
      <c r="R2717" s="100"/>
      <c r="S2717" s="100"/>
      <c r="T2717" s="100"/>
      <c r="U2717" s="100"/>
      <c r="V2717" s="100"/>
      <c r="W2717" s="100"/>
      <c r="X2717" s="100"/>
      <c r="Y2717" s="100"/>
      <c r="Z2717" s="100"/>
      <c r="AA2717" s="100"/>
    </row>
    <row r="2718" spans="1:27">
      <c r="A2718" s="99"/>
      <c r="B2718" s="100"/>
      <c r="C2718" s="100"/>
      <c r="D2718" s="100"/>
      <c r="E2718" s="100"/>
      <c r="F2718" s="100"/>
      <c r="G2718" s="100"/>
      <c r="H2718" s="100"/>
      <c r="I2718" s="100"/>
      <c r="J2718" s="100"/>
      <c r="K2718" s="100"/>
      <c r="L2718" s="102"/>
      <c r="M2718" s="102"/>
      <c r="N2718" s="102"/>
      <c r="O2718" s="103"/>
      <c r="P2718" s="100"/>
      <c r="Q2718" s="100"/>
      <c r="R2718" s="100"/>
      <c r="S2718" s="100"/>
      <c r="T2718" s="100"/>
      <c r="U2718" s="100"/>
      <c r="V2718" s="100"/>
      <c r="W2718" s="100"/>
      <c r="X2718" s="100"/>
      <c r="Y2718" s="100"/>
      <c r="Z2718" s="100"/>
      <c r="AA2718" s="100"/>
    </row>
    <row r="2719" spans="1:27">
      <c r="A2719" s="99"/>
      <c r="B2719" s="100"/>
      <c r="C2719" s="100"/>
      <c r="D2719" s="100"/>
      <c r="E2719" s="100"/>
      <c r="F2719" s="100"/>
      <c r="G2719" s="100"/>
      <c r="H2719" s="100"/>
      <c r="I2719" s="100"/>
      <c r="J2719" s="100"/>
      <c r="K2719" s="100"/>
      <c r="L2719" s="102"/>
      <c r="M2719" s="102"/>
      <c r="N2719" s="102"/>
      <c r="O2719" s="103"/>
      <c r="P2719" s="100"/>
      <c r="Q2719" s="100"/>
      <c r="R2719" s="100"/>
      <c r="S2719" s="100"/>
      <c r="T2719" s="100"/>
      <c r="U2719" s="100"/>
      <c r="V2719" s="100"/>
      <c r="W2719" s="100"/>
      <c r="X2719" s="100"/>
      <c r="Y2719" s="100"/>
      <c r="Z2719" s="100"/>
      <c r="AA2719" s="100"/>
    </row>
    <row r="2720" spans="1:27">
      <c r="A2720" s="99"/>
      <c r="B2720" s="100"/>
      <c r="C2720" s="100"/>
      <c r="D2720" s="100"/>
      <c r="E2720" s="100"/>
      <c r="F2720" s="100"/>
      <c r="G2720" s="100"/>
      <c r="H2720" s="100"/>
      <c r="I2720" s="100"/>
      <c r="J2720" s="100"/>
      <c r="K2720" s="100"/>
      <c r="L2720" s="102"/>
      <c r="M2720" s="102"/>
      <c r="N2720" s="102"/>
      <c r="O2720" s="103"/>
      <c r="P2720" s="100"/>
      <c r="Q2720" s="100"/>
      <c r="R2720" s="100"/>
      <c r="S2720" s="100"/>
      <c r="T2720" s="100"/>
      <c r="U2720" s="100"/>
      <c r="V2720" s="100"/>
      <c r="W2720" s="100"/>
      <c r="X2720" s="100"/>
      <c r="Y2720" s="100"/>
      <c r="Z2720" s="100"/>
      <c r="AA2720" s="100"/>
    </row>
    <row r="2721" spans="1:27">
      <c r="A2721" s="99"/>
      <c r="B2721" s="100"/>
      <c r="C2721" s="100"/>
      <c r="D2721" s="100"/>
      <c r="E2721" s="100"/>
      <c r="F2721" s="100"/>
      <c r="G2721" s="100"/>
      <c r="H2721" s="100"/>
      <c r="I2721" s="100"/>
      <c r="J2721" s="100"/>
      <c r="K2721" s="100"/>
      <c r="L2721" s="102"/>
      <c r="M2721" s="102"/>
      <c r="N2721" s="102"/>
      <c r="O2721" s="103"/>
      <c r="P2721" s="100"/>
      <c r="Q2721" s="100"/>
      <c r="R2721" s="100"/>
      <c r="S2721" s="100"/>
      <c r="T2721" s="100"/>
      <c r="U2721" s="100"/>
      <c r="V2721" s="100"/>
      <c r="W2721" s="100"/>
      <c r="X2721" s="100"/>
      <c r="Y2721" s="100"/>
      <c r="Z2721" s="100"/>
      <c r="AA2721" s="100"/>
    </row>
    <row r="2722" spans="1:27">
      <c r="A2722" s="99"/>
      <c r="B2722" s="100"/>
      <c r="C2722" s="100"/>
      <c r="D2722" s="100"/>
      <c r="E2722" s="100"/>
      <c r="F2722" s="100"/>
      <c r="G2722" s="100"/>
      <c r="H2722" s="100"/>
      <c r="I2722" s="100"/>
      <c r="J2722" s="100"/>
      <c r="K2722" s="100"/>
      <c r="L2722" s="102"/>
      <c r="M2722" s="102"/>
      <c r="N2722" s="102"/>
      <c r="O2722" s="103"/>
      <c r="P2722" s="100"/>
      <c r="Q2722" s="100"/>
      <c r="R2722" s="100"/>
      <c r="S2722" s="100"/>
      <c r="T2722" s="100"/>
      <c r="U2722" s="100"/>
      <c r="V2722" s="100"/>
      <c r="W2722" s="100"/>
      <c r="X2722" s="100"/>
      <c r="Y2722" s="100"/>
      <c r="Z2722" s="100"/>
      <c r="AA2722" s="100"/>
    </row>
    <row r="2723" spans="1:27">
      <c r="A2723" s="99"/>
      <c r="B2723" s="100"/>
      <c r="C2723" s="100"/>
      <c r="D2723" s="100"/>
      <c r="E2723" s="100"/>
      <c r="F2723" s="100"/>
      <c r="G2723" s="100"/>
      <c r="H2723" s="100"/>
      <c r="I2723" s="100"/>
      <c r="J2723" s="100"/>
      <c r="K2723" s="100"/>
      <c r="L2723" s="102"/>
      <c r="M2723" s="102"/>
      <c r="N2723" s="102"/>
      <c r="O2723" s="103"/>
      <c r="P2723" s="100"/>
      <c r="Q2723" s="100"/>
      <c r="R2723" s="100"/>
      <c r="S2723" s="100"/>
      <c r="T2723" s="100"/>
      <c r="U2723" s="100"/>
      <c r="V2723" s="100"/>
      <c r="W2723" s="100"/>
      <c r="X2723" s="100"/>
      <c r="Y2723" s="100"/>
      <c r="Z2723" s="100"/>
      <c r="AA2723" s="100"/>
    </row>
    <row r="2724" spans="1:27">
      <c r="A2724" s="99"/>
      <c r="B2724" s="100"/>
      <c r="C2724" s="100"/>
      <c r="D2724" s="100"/>
      <c r="E2724" s="100"/>
      <c r="F2724" s="100"/>
      <c r="G2724" s="100"/>
      <c r="H2724" s="100"/>
      <c r="I2724" s="100"/>
      <c r="J2724" s="100"/>
      <c r="K2724" s="100"/>
      <c r="L2724" s="102"/>
      <c r="M2724" s="102"/>
      <c r="N2724" s="102"/>
      <c r="O2724" s="103"/>
      <c r="P2724" s="100"/>
      <c r="Q2724" s="100"/>
      <c r="R2724" s="100"/>
      <c r="S2724" s="100"/>
      <c r="T2724" s="100"/>
      <c r="U2724" s="100"/>
      <c r="V2724" s="100"/>
      <c r="W2724" s="100"/>
      <c r="X2724" s="100"/>
      <c r="Y2724" s="100"/>
      <c r="Z2724" s="100"/>
      <c r="AA2724" s="100"/>
    </row>
    <row r="2725" spans="1:27">
      <c r="A2725" s="99"/>
      <c r="B2725" s="100"/>
      <c r="C2725" s="100"/>
      <c r="D2725" s="100"/>
      <c r="E2725" s="100"/>
      <c r="F2725" s="100"/>
      <c r="G2725" s="100"/>
      <c r="H2725" s="100"/>
      <c r="I2725" s="100"/>
      <c r="J2725" s="100"/>
      <c r="K2725" s="100"/>
      <c r="L2725" s="102"/>
      <c r="M2725" s="102"/>
      <c r="N2725" s="102"/>
      <c r="O2725" s="103"/>
      <c r="P2725" s="100"/>
      <c r="Q2725" s="100"/>
      <c r="R2725" s="100"/>
      <c r="S2725" s="100"/>
      <c r="T2725" s="100"/>
      <c r="U2725" s="100"/>
      <c r="V2725" s="100"/>
      <c r="W2725" s="100"/>
      <c r="X2725" s="100"/>
      <c r="Y2725" s="100"/>
      <c r="Z2725" s="100"/>
      <c r="AA2725" s="100"/>
    </row>
    <row r="2726" spans="1:27">
      <c r="A2726" s="99"/>
      <c r="B2726" s="100"/>
      <c r="C2726" s="100"/>
      <c r="D2726" s="100"/>
      <c r="E2726" s="100"/>
      <c r="F2726" s="100"/>
      <c r="G2726" s="100"/>
      <c r="H2726" s="100"/>
      <c r="I2726" s="100"/>
      <c r="J2726" s="100"/>
      <c r="K2726" s="100"/>
      <c r="L2726" s="102"/>
      <c r="M2726" s="102"/>
      <c r="N2726" s="102"/>
      <c r="O2726" s="103"/>
      <c r="P2726" s="100"/>
      <c r="Q2726" s="100"/>
      <c r="R2726" s="100"/>
      <c r="S2726" s="100"/>
      <c r="T2726" s="100"/>
      <c r="U2726" s="100"/>
      <c r="V2726" s="100"/>
      <c r="W2726" s="100"/>
      <c r="X2726" s="100"/>
      <c r="Y2726" s="100"/>
      <c r="Z2726" s="100"/>
      <c r="AA2726" s="100"/>
    </row>
    <row r="2727" spans="1:27">
      <c r="A2727" s="99"/>
      <c r="B2727" s="100"/>
      <c r="C2727" s="100"/>
      <c r="D2727" s="100"/>
      <c r="E2727" s="100"/>
      <c r="F2727" s="100"/>
      <c r="G2727" s="100"/>
      <c r="H2727" s="100"/>
      <c r="I2727" s="100"/>
      <c r="J2727" s="100"/>
      <c r="K2727" s="100"/>
      <c r="L2727" s="102"/>
      <c r="M2727" s="102"/>
      <c r="N2727" s="102"/>
      <c r="O2727" s="103"/>
      <c r="P2727" s="100"/>
      <c r="Q2727" s="100"/>
      <c r="R2727" s="100"/>
      <c r="S2727" s="100"/>
      <c r="T2727" s="100"/>
      <c r="U2727" s="100"/>
      <c r="V2727" s="100"/>
      <c r="W2727" s="100"/>
      <c r="X2727" s="100"/>
      <c r="Y2727" s="100"/>
      <c r="Z2727" s="100"/>
      <c r="AA2727" s="100"/>
    </row>
    <row r="2728" spans="1:27">
      <c r="A2728" s="99"/>
      <c r="B2728" s="100"/>
      <c r="C2728" s="100"/>
      <c r="D2728" s="100"/>
      <c r="E2728" s="100"/>
      <c r="F2728" s="100"/>
      <c r="G2728" s="100"/>
      <c r="H2728" s="100"/>
      <c r="I2728" s="100"/>
      <c r="J2728" s="100"/>
      <c r="K2728" s="100"/>
      <c r="L2728" s="102"/>
      <c r="M2728" s="102"/>
      <c r="N2728" s="102"/>
      <c r="O2728" s="103"/>
      <c r="P2728" s="100"/>
      <c r="Q2728" s="100"/>
      <c r="R2728" s="100"/>
      <c r="S2728" s="100"/>
      <c r="T2728" s="100"/>
      <c r="U2728" s="100"/>
      <c r="V2728" s="100"/>
      <c r="W2728" s="100"/>
      <c r="X2728" s="100"/>
      <c r="Y2728" s="100"/>
      <c r="Z2728" s="100"/>
      <c r="AA2728" s="100"/>
    </row>
    <row r="2729" spans="1:27">
      <c r="A2729" s="99"/>
      <c r="B2729" s="100"/>
      <c r="C2729" s="100"/>
      <c r="D2729" s="100"/>
      <c r="E2729" s="100"/>
      <c r="F2729" s="100"/>
      <c r="G2729" s="100"/>
      <c r="H2729" s="100"/>
      <c r="I2729" s="100"/>
      <c r="J2729" s="100"/>
      <c r="K2729" s="100"/>
      <c r="L2729" s="102"/>
      <c r="M2729" s="102"/>
      <c r="N2729" s="102"/>
      <c r="O2729" s="103"/>
      <c r="P2729" s="100"/>
      <c r="Q2729" s="100"/>
      <c r="R2729" s="100"/>
      <c r="S2729" s="100"/>
      <c r="T2729" s="100"/>
      <c r="U2729" s="100"/>
      <c r="V2729" s="100"/>
      <c r="W2729" s="100"/>
      <c r="X2729" s="100"/>
      <c r="Y2729" s="100"/>
      <c r="Z2729" s="100"/>
      <c r="AA2729" s="100"/>
    </row>
    <row r="2730" spans="1:27">
      <c r="A2730" s="99"/>
      <c r="B2730" s="100"/>
      <c r="C2730" s="100"/>
      <c r="D2730" s="100"/>
      <c r="E2730" s="100"/>
      <c r="F2730" s="100"/>
      <c r="G2730" s="100"/>
      <c r="H2730" s="100"/>
      <c r="I2730" s="100"/>
      <c r="J2730" s="100"/>
      <c r="K2730" s="100"/>
      <c r="L2730" s="102"/>
      <c r="M2730" s="102"/>
      <c r="N2730" s="102"/>
      <c r="O2730" s="103"/>
      <c r="P2730" s="100"/>
      <c r="Q2730" s="100"/>
      <c r="R2730" s="100"/>
      <c r="S2730" s="100"/>
      <c r="T2730" s="100"/>
      <c r="U2730" s="100"/>
      <c r="V2730" s="100"/>
      <c r="W2730" s="100"/>
      <c r="X2730" s="100"/>
      <c r="Y2730" s="100"/>
      <c r="Z2730" s="100"/>
      <c r="AA2730" s="100"/>
    </row>
    <row r="2731" spans="1:27">
      <c r="A2731" s="99"/>
      <c r="B2731" s="100"/>
      <c r="C2731" s="100"/>
      <c r="D2731" s="100"/>
      <c r="E2731" s="100"/>
      <c r="F2731" s="100"/>
      <c r="G2731" s="100"/>
      <c r="H2731" s="100"/>
      <c r="I2731" s="100"/>
      <c r="J2731" s="100"/>
      <c r="K2731" s="100"/>
      <c r="L2731" s="102"/>
      <c r="M2731" s="102"/>
      <c r="N2731" s="102"/>
      <c r="O2731" s="103"/>
      <c r="P2731" s="100"/>
      <c r="Q2731" s="100"/>
      <c r="R2731" s="100"/>
      <c r="S2731" s="100"/>
      <c r="T2731" s="100"/>
      <c r="U2731" s="100"/>
      <c r="V2731" s="100"/>
      <c r="W2731" s="100"/>
      <c r="X2731" s="100"/>
      <c r="Y2731" s="100"/>
      <c r="Z2731" s="100"/>
      <c r="AA2731" s="100"/>
    </row>
    <row r="2732" spans="1:27">
      <c r="A2732" s="99"/>
      <c r="B2732" s="100"/>
      <c r="C2732" s="100"/>
      <c r="D2732" s="100"/>
      <c r="E2732" s="100"/>
      <c r="F2732" s="100"/>
      <c r="G2732" s="100"/>
      <c r="H2732" s="100"/>
      <c r="I2732" s="100"/>
      <c r="J2732" s="100"/>
      <c r="K2732" s="100"/>
      <c r="L2732" s="102"/>
      <c r="M2732" s="102"/>
      <c r="N2732" s="102"/>
      <c r="O2732" s="103"/>
      <c r="P2732" s="100"/>
      <c r="Q2732" s="100"/>
      <c r="R2732" s="100"/>
      <c r="S2732" s="100"/>
      <c r="T2732" s="100"/>
      <c r="U2732" s="100"/>
      <c r="V2732" s="100"/>
      <c r="W2732" s="100"/>
      <c r="X2732" s="100"/>
      <c r="Y2732" s="100"/>
      <c r="Z2732" s="100"/>
      <c r="AA2732" s="100"/>
    </row>
    <row r="2733" spans="1:27">
      <c r="A2733" s="99"/>
      <c r="B2733" s="100"/>
      <c r="C2733" s="100"/>
      <c r="D2733" s="100"/>
      <c r="E2733" s="100"/>
      <c r="F2733" s="100"/>
      <c r="G2733" s="100"/>
      <c r="H2733" s="100"/>
      <c r="I2733" s="100"/>
      <c r="J2733" s="100"/>
      <c r="K2733" s="100"/>
      <c r="L2733" s="102"/>
      <c r="M2733" s="102"/>
      <c r="N2733" s="102"/>
      <c r="O2733" s="103"/>
      <c r="P2733" s="100"/>
      <c r="Q2733" s="100"/>
      <c r="R2733" s="100"/>
      <c r="S2733" s="100"/>
      <c r="T2733" s="100"/>
      <c r="U2733" s="100"/>
      <c r="V2733" s="100"/>
      <c r="W2733" s="100"/>
      <c r="X2733" s="100"/>
      <c r="Y2733" s="100"/>
      <c r="Z2733" s="100"/>
      <c r="AA2733" s="100"/>
    </row>
    <row r="2734" spans="1:27">
      <c r="A2734" s="99"/>
      <c r="B2734" s="100"/>
      <c r="C2734" s="100"/>
      <c r="D2734" s="100"/>
      <c r="E2734" s="100"/>
      <c r="F2734" s="100"/>
      <c r="G2734" s="100"/>
      <c r="H2734" s="100"/>
      <c r="I2734" s="100"/>
      <c r="J2734" s="100"/>
      <c r="K2734" s="100"/>
      <c r="L2734" s="102"/>
      <c r="M2734" s="102"/>
      <c r="N2734" s="102"/>
      <c r="O2734" s="103"/>
      <c r="P2734" s="100"/>
      <c r="Q2734" s="100"/>
      <c r="R2734" s="100"/>
      <c r="S2734" s="100"/>
      <c r="T2734" s="100"/>
      <c r="U2734" s="100"/>
      <c r="V2734" s="100"/>
      <c r="W2734" s="100"/>
      <c r="X2734" s="100"/>
      <c r="Y2734" s="100"/>
      <c r="Z2734" s="100"/>
      <c r="AA2734" s="100"/>
    </row>
    <row r="2735" spans="1:27">
      <c r="A2735" s="99"/>
      <c r="B2735" s="100"/>
      <c r="C2735" s="100"/>
      <c r="D2735" s="100"/>
      <c r="E2735" s="100"/>
      <c r="F2735" s="100"/>
      <c r="G2735" s="100"/>
      <c r="H2735" s="100"/>
      <c r="I2735" s="100"/>
      <c r="J2735" s="100"/>
      <c r="K2735" s="100"/>
      <c r="L2735" s="102"/>
      <c r="M2735" s="102"/>
      <c r="N2735" s="102"/>
      <c r="O2735" s="103"/>
      <c r="P2735" s="100"/>
      <c r="Q2735" s="100"/>
      <c r="R2735" s="100"/>
      <c r="S2735" s="100"/>
      <c r="T2735" s="100"/>
      <c r="U2735" s="100"/>
      <c r="V2735" s="100"/>
      <c r="W2735" s="100"/>
      <c r="X2735" s="100"/>
      <c r="Y2735" s="100"/>
      <c r="Z2735" s="100"/>
      <c r="AA2735" s="100"/>
    </row>
    <row r="2736" spans="1:27">
      <c r="A2736" s="99"/>
      <c r="B2736" s="100"/>
      <c r="C2736" s="100"/>
      <c r="D2736" s="100"/>
      <c r="E2736" s="100"/>
      <c r="F2736" s="100"/>
      <c r="G2736" s="100"/>
      <c r="H2736" s="100"/>
      <c r="I2736" s="100"/>
      <c r="J2736" s="100"/>
      <c r="K2736" s="100"/>
      <c r="L2736" s="102"/>
      <c r="M2736" s="102"/>
      <c r="N2736" s="102"/>
      <c r="O2736" s="103"/>
      <c r="P2736" s="100"/>
      <c r="Q2736" s="100"/>
      <c r="R2736" s="100"/>
      <c r="S2736" s="100"/>
      <c r="T2736" s="100"/>
      <c r="U2736" s="100"/>
      <c r="V2736" s="100"/>
      <c r="W2736" s="100"/>
      <c r="X2736" s="100"/>
      <c r="Y2736" s="100"/>
      <c r="Z2736" s="100"/>
      <c r="AA2736" s="100"/>
    </row>
    <row r="2737" spans="1:27">
      <c r="A2737" s="99"/>
      <c r="B2737" s="100"/>
      <c r="C2737" s="100"/>
      <c r="D2737" s="100"/>
      <c r="E2737" s="100"/>
      <c r="F2737" s="100"/>
      <c r="G2737" s="100"/>
      <c r="H2737" s="100"/>
      <c r="I2737" s="100"/>
      <c r="J2737" s="100"/>
      <c r="K2737" s="100"/>
      <c r="L2737" s="102"/>
      <c r="M2737" s="102"/>
      <c r="N2737" s="102"/>
      <c r="O2737" s="103"/>
      <c r="P2737" s="100"/>
      <c r="Q2737" s="100"/>
      <c r="R2737" s="100"/>
      <c r="S2737" s="100"/>
      <c r="T2737" s="100"/>
      <c r="U2737" s="100"/>
      <c r="V2737" s="100"/>
      <c r="W2737" s="100"/>
      <c r="X2737" s="100"/>
      <c r="Y2737" s="100"/>
      <c r="Z2737" s="100"/>
      <c r="AA2737" s="100"/>
    </row>
    <row r="2738" spans="1:27">
      <c r="A2738" s="99"/>
      <c r="B2738" s="100"/>
      <c r="C2738" s="100"/>
      <c r="D2738" s="100"/>
      <c r="E2738" s="100"/>
      <c r="F2738" s="100"/>
      <c r="G2738" s="100"/>
      <c r="H2738" s="100"/>
      <c r="I2738" s="100"/>
      <c r="J2738" s="100"/>
      <c r="K2738" s="100"/>
      <c r="L2738" s="102"/>
      <c r="M2738" s="102"/>
      <c r="N2738" s="102"/>
      <c r="O2738" s="103"/>
      <c r="P2738" s="100"/>
      <c r="Q2738" s="100"/>
      <c r="R2738" s="100"/>
      <c r="S2738" s="100"/>
      <c r="T2738" s="100"/>
      <c r="U2738" s="100"/>
      <c r="V2738" s="100"/>
      <c r="W2738" s="100"/>
      <c r="X2738" s="100"/>
      <c r="Y2738" s="100"/>
      <c r="Z2738" s="100"/>
      <c r="AA2738" s="100"/>
    </row>
    <row r="2739" spans="1:27">
      <c r="A2739" s="99"/>
      <c r="B2739" s="100"/>
      <c r="C2739" s="100"/>
      <c r="D2739" s="100"/>
      <c r="E2739" s="100"/>
      <c r="F2739" s="100"/>
      <c r="G2739" s="100"/>
      <c r="H2739" s="100"/>
      <c r="I2739" s="100"/>
      <c r="J2739" s="100"/>
      <c r="K2739" s="100"/>
      <c r="L2739" s="102"/>
      <c r="M2739" s="102"/>
      <c r="N2739" s="102"/>
      <c r="O2739" s="103"/>
      <c r="P2739" s="100"/>
      <c r="Q2739" s="100"/>
      <c r="R2739" s="100"/>
      <c r="S2739" s="100"/>
      <c r="T2739" s="100"/>
      <c r="U2739" s="100"/>
      <c r="V2739" s="100"/>
      <c r="W2739" s="100"/>
      <c r="X2739" s="100"/>
      <c r="Y2739" s="100"/>
      <c r="Z2739" s="100"/>
      <c r="AA2739" s="100"/>
    </row>
    <row r="2740" spans="1:27">
      <c r="A2740" s="99"/>
      <c r="B2740" s="100"/>
      <c r="C2740" s="100"/>
      <c r="D2740" s="100"/>
      <c r="E2740" s="100"/>
      <c r="F2740" s="100"/>
      <c r="G2740" s="100"/>
      <c r="H2740" s="100"/>
      <c r="I2740" s="100"/>
      <c r="J2740" s="100"/>
      <c r="K2740" s="100"/>
      <c r="L2740" s="102"/>
      <c r="M2740" s="102"/>
      <c r="N2740" s="102"/>
      <c r="O2740" s="103"/>
      <c r="P2740" s="100"/>
      <c r="Q2740" s="100"/>
      <c r="R2740" s="100"/>
      <c r="S2740" s="100"/>
      <c r="T2740" s="100"/>
      <c r="U2740" s="100"/>
      <c r="V2740" s="100"/>
      <c r="W2740" s="100"/>
      <c r="X2740" s="100"/>
      <c r="Y2740" s="100"/>
      <c r="Z2740" s="100"/>
      <c r="AA2740" s="100"/>
    </row>
    <row r="2741" spans="1:27">
      <c r="A2741" s="99"/>
      <c r="B2741" s="100"/>
      <c r="C2741" s="100"/>
      <c r="D2741" s="100"/>
      <c r="E2741" s="100"/>
      <c r="F2741" s="100"/>
      <c r="G2741" s="100"/>
      <c r="H2741" s="100"/>
      <c r="I2741" s="100"/>
      <c r="J2741" s="100"/>
      <c r="K2741" s="100"/>
      <c r="L2741" s="102"/>
      <c r="M2741" s="102"/>
      <c r="N2741" s="102"/>
      <c r="O2741" s="103"/>
      <c r="P2741" s="100"/>
      <c r="Q2741" s="100"/>
      <c r="R2741" s="100"/>
      <c r="S2741" s="100"/>
      <c r="T2741" s="100"/>
      <c r="U2741" s="100"/>
      <c r="V2741" s="100"/>
      <c r="W2741" s="100"/>
      <c r="X2741" s="100"/>
      <c r="Y2741" s="100"/>
      <c r="Z2741" s="100"/>
      <c r="AA2741" s="100"/>
    </row>
    <row r="2742" spans="1:27">
      <c r="A2742" s="99"/>
      <c r="B2742" s="100"/>
      <c r="C2742" s="100"/>
      <c r="D2742" s="100"/>
      <c r="E2742" s="100"/>
      <c r="F2742" s="100"/>
      <c r="G2742" s="100"/>
      <c r="H2742" s="100"/>
      <c r="I2742" s="100"/>
      <c r="J2742" s="100"/>
      <c r="K2742" s="100"/>
      <c r="L2742" s="102"/>
      <c r="M2742" s="102"/>
      <c r="N2742" s="102"/>
      <c r="O2742" s="103"/>
      <c r="P2742" s="100"/>
      <c r="Q2742" s="100"/>
      <c r="R2742" s="100"/>
      <c r="S2742" s="100"/>
      <c r="T2742" s="100"/>
      <c r="U2742" s="100"/>
      <c r="V2742" s="100"/>
      <c r="W2742" s="100"/>
      <c r="X2742" s="100"/>
      <c r="Y2742" s="100"/>
      <c r="Z2742" s="100"/>
      <c r="AA2742" s="100"/>
    </row>
    <row r="2743" spans="1:27">
      <c r="A2743" s="99"/>
      <c r="B2743" s="100"/>
      <c r="C2743" s="100"/>
      <c r="D2743" s="100"/>
      <c r="E2743" s="100"/>
      <c r="F2743" s="100"/>
      <c r="G2743" s="100"/>
      <c r="H2743" s="100"/>
      <c r="I2743" s="100"/>
      <c r="J2743" s="100"/>
      <c r="K2743" s="100"/>
      <c r="L2743" s="102"/>
      <c r="M2743" s="102"/>
      <c r="N2743" s="102"/>
      <c r="O2743" s="103"/>
      <c r="P2743" s="100"/>
      <c r="Q2743" s="100"/>
      <c r="R2743" s="100"/>
      <c r="S2743" s="100"/>
      <c r="T2743" s="100"/>
      <c r="U2743" s="100"/>
      <c r="V2743" s="100"/>
      <c r="W2743" s="100"/>
      <c r="X2743" s="100"/>
      <c r="Y2743" s="100"/>
      <c r="Z2743" s="100"/>
      <c r="AA2743" s="100"/>
    </row>
    <row r="2744" spans="1:27">
      <c r="A2744" s="99"/>
      <c r="B2744" s="100"/>
      <c r="C2744" s="100"/>
      <c r="D2744" s="100"/>
      <c r="E2744" s="100"/>
      <c r="F2744" s="100"/>
      <c r="G2744" s="100"/>
      <c r="H2744" s="100"/>
      <c r="I2744" s="100"/>
      <c r="J2744" s="100"/>
      <c r="K2744" s="100"/>
      <c r="L2744" s="102"/>
      <c r="M2744" s="102"/>
      <c r="N2744" s="102"/>
      <c r="O2744" s="103"/>
      <c r="P2744" s="100"/>
      <c r="Q2744" s="100"/>
      <c r="R2744" s="100"/>
      <c r="S2744" s="100"/>
      <c r="T2744" s="100"/>
      <c r="U2744" s="100"/>
      <c r="V2744" s="100"/>
      <c r="W2744" s="100"/>
      <c r="X2744" s="100"/>
      <c r="Y2744" s="100"/>
      <c r="Z2744" s="100"/>
      <c r="AA2744" s="100"/>
    </row>
    <row r="2745" spans="1:27">
      <c r="A2745" s="99"/>
      <c r="B2745" s="100"/>
      <c r="C2745" s="100"/>
      <c r="D2745" s="100"/>
      <c r="E2745" s="100"/>
      <c r="F2745" s="100"/>
      <c r="G2745" s="100"/>
      <c r="H2745" s="100"/>
      <c r="I2745" s="100"/>
      <c r="J2745" s="100"/>
      <c r="K2745" s="100"/>
      <c r="L2745" s="102"/>
      <c r="M2745" s="102"/>
      <c r="N2745" s="102"/>
      <c r="O2745" s="103"/>
      <c r="P2745" s="100"/>
      <c r="Q2745" s="100"/>
      <c r="R2745" s="100"/>
      <c r="S2745" s="100"/>
      <c r="T2745" s="100"/>
      <c r="U2745" s="100"/>
      <c r="V2745" s="100"/>
      <c r="W2745" s="100"/>
      <c r="X2745" s="100"/>
      <c r="Y2745" s="100"/>
      <c r="Z2745" s="100"/>
      <c r="AA2745" s="100"/>
    </row>
    <row r="2746" spans="1:27">
      <c r="A2746" s="99"/>
      <c r="B2746" s="100"/>
      <c r="C2746" s="100"/>
      <c r="D2746" s="100"/>
      <c r="E2746" s="100"/>
      <c r="F2746" s="100"/>
      <c r="G2746" s="100"/>
      <c r="H2746" s="100"/>
      <c r="I2746" s="100"/>
      <c r="J2746" s="100"/>
      <c r="K2746" s="100"/>
      <c r="L2746" s="102"/>
      <c r="M2746" s="102"/>
      <c r="N2746" s="102"/>
      <c r="O2746" s="103"/>
      <c r="P2746" s="100"/>
      <c r="Q2746" s="100"/>
      <c r="R2746" s="100"/>
      <c r="S2746" s="100"/>
      <c r="T2746" s="100"/>
      <c r="U2746" s="100"/>
      <c r="V2746" s="100"/>
      <c r="W2746" s="100"/>
      <c r="X2746" s="100"/>
      <c r="Y2746" s="100"/>
      <c r="Z2746" s="100"/>
      <c r="AA2746" s="100"/>
    </row>
    <row r="2747" spans="1:27">
      <c r="A2747" s="99"/>
      <c r="B2747" s="100"/>
      <c r="C2747" s="100"/>
      <c r="D2747" s="100"/>
      <c r="E2747" s="100"/>
      <c r="F2747" s="100"/>
      <c r="G2747" s="100"/>
      <c r="H2747" s="100"/>
      <c r="I2747" s="100"/>
      <c r="J2747" s="100"/>
      <c r="K2747" s="100"/>
      <c r="L2747" s="102"/>
      <c r="M2747" s="102"/>
      <c r="N2747" s="102"/>
      <c r="O2747" s="103"/>
      <c r="P2747" s="100"/>
      <c r="Q2747" s="100"/>
      <c r="R2747" s="100"/>
      <c r="S2747" s="100"/>
      <c r="T2747" s="100"/>
      <c r="U2747" s="100"/>
      <c r="V2747" s="100"/>
      <c r="W2747" s="100"/>
      <c r="X2747" s="100"/>
      <c r="Y2747" s="100"/>
      <c r="Z2747" s="100"/>
      <c r="AA2747" s="100"/>
    </row>
    <row r="2748" spans="1:27">
      <c r="A2748" s="99"/>
      <c r="B2748" s="100"/>
      <c r="C2748" s="100"/>
      <c r="D2748" s="100"/>
      <c r="E2748" s="100"/>
      <c r="F2748" s="100"/>
      <c r="G2748" s="100"/>
      <c r="H2748" s="100"/>
      <c r="I2748" s="100"/>
      <c r="J2748" s="100"/>
      <c r="K2748" s="100"/>
      <c r="L2748" s="102"/>
      <c r="M2748" s="102"/>
      <c r="N2748" s="102"/>
      <c r="O2748" s="103"/>
      <c r="P2748" s="100"/>
      <c r="Q2748" s="100"/>
      <c r="R2748" s="100"/>
      <c r="S2748" s="100"/>
      <c r="T2748" s="100"/>
      <c r="U2748" s="100"/>
      <c r="V2748" s="100"/>
      <c r="W2748" s="100"/>
      <c r="X2748" s="100"/>
      <c r="Y2748" s="100"/>
      <c r="Z2748" s="100"/>
      <c r="AA2748" s="100"/>
    </row>
    <row r="2749" spans="1:27">
      <c r="A2749" s="99"/>
      <c r="B2749" s="100"/>
      <c r="C2749" s="100"/>
      <c r="D2749" s="100"/>
      <c r="E2749" s="100"/>
      <c r="F2749" s="100"/>
      <c r="G2749" s="100"/>
      <c r="H2749" s="100"/>
      <c r="I2749" s="100"/>
      <c r="J2749" s="100"/>
      <c r="K2749" s="100"/>
      <c r="L2749" s="102"/>
      <c r="M2749" s="102"/>
      <c r="N2749" s="102"/>
      <c r="O2749" s="103"/>
      <c r="P2749" s="100"/>
      <c r="Q2749" s="100"/>
      <c r="R2749" s="100"/>
      <c r="S2749" s="100"/>
      <c r="T2749" s="100"/>
      <c r="U2749" s="100"/>
      <c r="V2749" s="100"/>
      <c r="W2749" s="100"/>
      <c r="X2749" s="100"/>
      <c r="Y2749" s="100"/>
      <c r="Z2749" s="100"/>
      <c r="AA2749" s="100"/>
    </row>
    <row r="2750" spans="1:27">
      <c r="A2750" s="99"/>
      <c r="B2750" s="100"/>
      <c r="C2750" s="100"/>
      <c r="D2750" s="100"/>
      <c r="E2750" s="100"/>
      <c r="F2750" s="100"/>
      <c r="G2750" s="100"/>
      <c r="H2750" s="100"/>
      <c r="I2750" s="100"/>
      <c r="J2750" s="100"/>
      <c r="K2750" s="100"/>
      <c r="L2750" s="102"/>
      <c r="M2750" s="102"/>
      <c r="N2750" s="102"/>
      <c r="O2750" s="103"/>
      <c r="P2750" s="100"/>
      <c r="Q2750" s="100"/>
      <c r="R2750" s="100"/>
      <c r="S2750" s="100"/>
      <c r="T2750" s="100"/>
      <c r="U2750" s="100"/>
      <c r="V2750" s="100"/>
      <c r="W2750" s="100"/>
      <c r="X2750" s="100"/>
      <c r="Y2750" s="100"/>
      <c r="Z2750" s="100"/>
      <c r="AA2750" s="100"/>
    </row>
    <row r="2751" spans="1:27">
      <c r="A2751" s="99"/>
      <c r="B2751" s="100"/>
      <c r="C2751" s="100"/>
      <c r="D2751" s="100"/>
      <c r="E2751" s="100"/>
      <c r="F2751" s="100"/>
      <c r="G2751" s="100"/>
      <c r="H2751" s="100"/>
      <c r="I2751" s="100"/>
      <c r="J2751" s="100"/>
      <c r="K2751" s="100"/>
      <c r="L2751" s="102"/>
      <c r="M2751" s="102"/>
      <c r="N2751" s="102"/>
      <c r="O2751" s="103"/>
      <c r="P2751" s="100"/>
      <c r="Q2751" s="100"/>
      <c r="R2751" s="100"/>
      <c r="S2751" s="100"/>
      <c r="T2751" s="100"/>
      <c r="U2751" s="100"/>
      <c r="V2751" s="100"/>
      <c r="W2751" s="100"/>
      <c r="X2751" s="100"/>
      <c r="Y2751" s="100"/>
      <c r="Z2751" s="100"/>
      <c r="AA2751" s="100"/>
    </row>
    <row r="2752" spans="1:27">
      <c r="A2752" s="99"/>
      <c r="B2752" s="100"/>
      <c r="C2752" s="100"/>
      <c r="D2752" s="100"/>
      <c r="E2752" s="100"/>
      <c r="F2752" s="100"/>
      <c r="G2752" s="100"/>
      <c r="H2752" s="100"/>
      <c r="I2752" s="100"/>
      <c r="J2752" s="100"/>
      <c r="K2752" s="100"/>
      <c r="L2752" s="102"/>
      <c r="M2752" s="102"/>
      <c r="N2752" s="102"/>
      <c r="O2752" s="103"/>
      <c r="P2752" s="100"/>
      <c r="Q2752" s="100"/>
      <c r="R2752" s="100"/>
      <c r="S2752" s="100"/>
      <c r="T2752" s="100"/>
      <c r="U2752" s="100"/>
      <c r="V2752" s="100"/>
      <c r="W2752" s="100"/>
      <c r="X2752" s="100"/>
      <c r="Y2752" s="100"/>
      <c r="Z2752" s="100"/>
      <c r="AA2752" s="100"/>
    </row>
    <row r="2753" spans="1:27">
      <c r="A2753" s="99"/>
      <c r="B2753" s="100"/>
      <c r="C2753" s="100"/>
      <c r="D2753" s="100"/>
      <c r="E2753" s="100"/>
      <c r="F2753" s="100"/>
      <c r="G2753" s="100"/>
      <c r="H2753" s="100"/>
      <c r="I2753" s="100"/>
      <c r="J2753" s="100"/>
      <c r="K2753" s="100"/>
      <c r="L2753" s="102"/>
      <c r="M2753" s="102"/>
      <c r="N2753" s="102"/>
      <c r="O2753" s="103"/>
      <c r="P2753" s="100"/>
      <c r="Q2753" s="100"/>
      <c r="R2753" s="100"/>
      <c r="S2753" s="100"/>
      <c r="T2753" s="100"/>
      <c r="U2753" s="100"/>
      <c r="V2753" s="100"/>
      <c r="W2753" s="100"/>
      <c r="X2753" s="100"/>
      <c r="Y2753" s="100"/>
      <c r="Z2753" s="100"/>
      <c r="AA2753" s="100"/>
    </row>
    <row r="2754" spans="1:27">
      <c r="A2754" s="99"/>
      <c r="B2754" s="100"/>
      <c r="C2754" s="100"/>
      <c r="D2754" s="100"/>
      <c r="E2754" s="100"/>
      <c r="F2754" s="100"/>
      <c r="G2754" s="100"/>
      <c r="H2754" s="100"/>
      <c r="I2754" s="100"/>
      <c r="J2754" s="100"/>
      <c r="K2754" s="100"/>
      <c r="L2754" s="102"/>
      <c r="M2754" s="102"/>
      <c r="N2754" s="102"/>
      <c r="O2754" s="103"/>
      <c r="P2754" s="100"/>
      <c r="Q2754" s="100"/>
      <c r="R2754" s="100"/>
      <c r="S2754" s="100"/>
      <c r="T2754" s="100"/>
      <c r="U2754" s="100"/>
      <c r="V2754" s="100"/>
      <c r="W2754" s="100"/>
      <c r="X2754" s="100"/>
      <c r="Y2754" s="100"/>
      <c r="Z2754" s="100"/>
      <c r="AA2754" s="100"/>
    </row>
    <row r="2755" spans="1:27">
      <c r="A2755" s="99"/>
      <c r="B2755" s="100"/>
      <c r="C2755" s="100"/>
      <c r="D2755" s="100"/>
      <c r="E2755" s="100"/>
      <c r="F2755" s="100"/>
      <c r="G2755" s="100"/>
      <c r="H2755" s="100"/>
      <c r="I2755" s="100"/>
      <c r="J2755" s="100"/>
      <c r="K2755" s="100"/>
      <c r="L2755" s="102"/>
      <c r="M2755" s="102"/>
      <c r="N2755" s="102"/>
      <c r="O2755" s="103"/>
      <c r="P2755" s="100"/>
      <c r="Q2755" s="100"/>
      <c r="R2755" s="100"/>
      <c r="S2755" s="100"/>
      <c r="T2755" s="100"/>
      <c r="U2755" s="100"/>
      <c r="V2755" s="100"/>
      <c r="W2755" s="100"/>
      <c r="X2755" s="100"/>
      <c r="Y2755" s="100"/>
      <c r="Z2755" s="100"/>
      <c r="AA2755" s="100"/>
    </row>
    <row r="2756" spans="1:27">
      <c r="A2756" s="99"/>
      <c r="B2756" s="100"/>
      <c r="C2756" s="100"/>
      <c r="D2756" s="100"/>
      <c r="E2756" s="100"/>
      <c r="F2756" s="100"/>
      <c r="G2756" s="100"/>
      <c r="H2756" s="100"/>
      <c r="I2756" s="100"/>
      <c r="J2756" s="100"/>
      <c r="K2756" s="100"/>
      <c r="L2756" s="102"/>
      <c r="M2756" s="102"/>
      <c r="N2756" s="102"/>
      <c r="O2756" s="103"/>
      <c r="P2756" s="100"/>
      <c r="Q2756" s="100"/>
      <c r="R2756" s="100"/>
      <c r="S2756" s="100"/>
      <c r="T2756" s="100"/>
      <c r="U2756" s="100"/>
      <c r="V2756" s="100"/>
      <c r="W2756" s="100"/>
      <c r="X2756" s="100"/>
      <c r="Y2756" s="100"/>
      <c r="Z2756" s="100"/>
      <c r="AA2756" s="100"/>
    </row>
    <row r="2757" spans="1:27">
      <c r="A2757" s="99"/>
      <c r="B2757" s="100"/>
      <c r="C2757" s="100"/>
      <c r="D2757" s="100"/>
      <c r="E2757" s="100"/>
      <c r="F2757" s="100"/>
      <c r="G2757" s="100"/>
      <c r="H2757" s="100"/>
      <c r="I2757" s="100"/>
      <c r="J2757" s="100"/>
      <c r="K2757" s="100"/>
      <c r="L2757" s="102"/>
      <c r="M2757" s="102"/>
      <c r="N2757" s="102"/>
      <c r="O2757" s="103"/>
      <c r="P2757" s="100"/>
      <c r="Q2757" s="100"/>
      <c r="R2757" s="100"/>
      <c r="S2757" s="100"/>
      <c r="T2757" s="100"/>
      <c r="U2757" s="100"/>
      <c r="V2757" s="100"/>
      <c r="W2757" s="100"/>
      <c r="X2757" s="100"/>
      <c r="Y2757" s="100"/>
      <c r="Z2757" s="100"/>
      <c r="AA2757" s="100"/>
    </row>
    <row r="2758" spans="1:27">
      <c r="A2758" s="99"/>
      <c r="B2758" s="100"/>
      <c r="C2758" s="100"/>
      <c r="D2758" s="100"/>
      <c r="E2758" s="100"/>
      <c r="F2758" s="100"/>
      <c r="G2758" s="100"/>
      <c r="H2758" s="100"/>
      <c r="I2758" s="100"/>
      <c r="J2758" s="100"/>
      <c r="K2758" s="100"/>
      <c r="L2758" s="102"/>
      <c r="M2758" s="102"/>
      <c r="N2758" s="102"/>
      <c r="O2758" s="103"/>
      <c r="P2758" s="100"/>
      <c r="Q2758" s="100"/>
      <c r="R2758" s="100"/>
      <c r="S2758" s="100"/>
      <c r="T2758" s="100"/>
      <c r="U2758" s="100"/>
      <c r="V2758" s="100"/>
      <c r="W2758" s="100"/>
      <c r="X2758" s="100"/>
      <c r="Y2758" s="100"/>
      <c r="Z2758" s="100"/>
      <c r="AA2758" s="100"/>
    </row>
    <row r="2759" spans="1:27">
      <c r="A2759" s="99"/>
      <c r="B2759" s="100"/>
      <c r="C2759" s="100"/>
      <c r="D2759" s="100"/>
      <c r="E2759" s="100"/>
      <c r="F2759" s="100"/>
      <c r="G2759" s="100"/>
      <c r="H2759" s="100"/>
      <c r="I2759" s="100"/>
      <c r="J2759" s="100"/>
      <c r="K2759" s="100"/>
      <c r="L2759" s="102"/>
      <c r="M2759" s="102"/>
      <c r="N2759" s="102"/>
      <c r="O2759" s="103"/>
      <c r="P2759" s="100"/>
      <c r="Q2759" s="100"/>
      <c r="R2759" s="100"/>
      <c r="S2759" s="100"/>
      <c r="T2759" s="100"/>
      <c r="U2759" s="100"/>
      <c r="V2759" s="100"/>
      <c r="W2759" s="100"/>
      <c r="X2759" s="100"/>
      <c r="Y2759" s="100"/>
      <c r="Z2759" s="100"/>
      <c r="AA2759" s="100"/>
    </row>
    <row r="2760" spans="1:27">
      <c r="A2760" s="99"/>
      <c r="B2760" s="100"/>
      <c r="C2760" s="100"/>
      <c r="D2760" s="100"/>
      <c r="E2760" s="100"/>
      <c r="F2760" s="100"/>
      <c r="G2760" s="100"/>
      <c r="H2760" s="100"/>
      <c r="I2760" s="100"/>
      <c r="J2760" s="100"/>
      <c r="K2760" s="100"/>
      <c r="L2760" s="102"/>
      <c r="M2760" s="102"/>
      <c r="N2760" s="102"/>
      <c r="O2760" s="103"/>
      <c r="P2760" s="100"/>
      <c r="Q2760" s="100"/>
      <c r="R2760" s="100"/>
      <c r="S2760" s="100"/>
      <c r="T2760" s="100"/>
      <c r="U2760" s="100"/>
      <c r="V2760" s="100"/>
      <c r="W2760" s="100"/>
      <c r="X2760" s="100"/>
      <c r="Y2760" s="100"/>
      <c r="Z2760" s="100"/>
      <c r="AA2760" s="100"/>
    </row>
    <row r="2761" spans="1:27">
      <c r="A2761" s="99"/>
      <c r="B2761" s="100"/>
      <c r="C2761" s="100"/>
      <c r="D2761" s="100"/>
      <c r="E2761" s="100"/>
      <c r="F2761" s="100"/>
      <c r="G2761" s="100"/>
      <c r="H2761" s="100"/>
      <c r="I2761" s="100"/>
      <c r="J2761" s="100"/>
      <c r="K2761" s="100"/>
      <c r="L2761" s="102"/>
      <c r="M2761" s="102"/>
      <c r="N2761" s="102"/>
      <c r="O2761" s="103"/>
      <c r="P2761" s="100"/>
      <c r="Q2761" s="100"/>
      <c r="R2761" s="100"/>
      <c r="S2761" s="100"/>
      <c r="T2761" s="100"/>
      <c r="U2761" s="100"/>
      <c r="V2761" s="100"/>
      <c r="W2761" s="100"/>
      <c r="X2761" s="100"/>
      <c r="Y2761" s="100"/>
      <c r="Z2761" s="100"/>
      <c r="AA2761" s="100"/>
    </row>
    <row r="2762" spans="1:27">
      <c r="A2762" s="99"/>
      <c r="B2762" s="100"/>
      <c r="C2762" s="100"/>
      <c r="D2762" s="100"/>
      <c r="E2762" s="100"/>
      <c r="F2762" s="100"/>
      <c r="G2762" s="100"/>
      <c r="H2762" s="100"/>
      <c r="I2762" s="100"/>
      <c r="J2762" s="100"/>
      <c r="K2762" s="100"/>
      <c r="L2762" s="102"/>
      <c r="M2762" s="102"/>
      <c r="N2762" s="102"/>
      <c r="O2762" s="103"/>
      <c r="P2762" s="100"/>
      <c r="Q2762" s="100"/>
      <c r="R2762" s="100"/>
      <c r="S2762" s="100"/>
      <c r="T2762" s="100"/>
      <c r="U2762" s="100"/>
      <c r="V2762" s="100"/>
      <c r="W2762" s="100"/>
      <c r="X2762" s="100"/>
      <c r="Y2762" s="100"/>
      <c r="Z2762" s="100"/>
      <c r="AA2762" s="100"/>
    </row>
    <row r="2763" spans="1:27">
      <c r="A2763" s="99"/>
      <c r="B2763" s="100"/>
      <c r="C2763" s="100"/>
      <c r="D2763" s="100"/>
      <c r="E2763" s="100"/>
      <c r="F2763" s="100"/>
      <c r="G2763" s="100"/>
      <c r="H2763" s="100"/>
      <c r="I2763" s="100"/>
      <c r="J2763" s="100"/>
      <c r="K2763" s="100"/>
      <c r="L2763" s="102"/>
      <c r="M2763" s="102"/>
      <c r="N2763" s="102"/>
      <c r="O2763" s="103"/>
      <c r="P2763" s="100"/>
      <c r="Q2763" s="100"/>
      <c r="R2763" s="100"/>
      <c r="S2763" s="100"/>
      <c r="T2763" s="100"/>
      <c r="U2763" s="100"/>
      <c r="V2763" s="100"/>
      <c r="W2763" s="100"/>
      <c r="X2763" s="100"/>
      <c r="Y2763" s="100"/>
      <c r="Z2763" s="100"/>
      <c r="AA2763" s="100"/>
    </row>
    <row r="2764" spans="1:27">
      <c r="A2764" s="99"/>
      <c r="B2764" s="100"/>
      <c r="C2764" s="100"/>
      <c r="D2764" s="100"/>
      <c r="E2764" s="100"/>
      <c r="F2764" s="100"/>
      <c r="G2764" s="100"/>
      <c r="H2764" s="100"/>
      <c r="I2764" s="100"/>
      <c r="J2764" s="100"/>
      <c r="K2764" s="100"/>
      <c r="L2764" s="102"/>
      <c r="M2764" s="102"/>
      <c r="N2764" s="102"/>
      <c r="O2764" s="103"/>
      <c r="P2764" s="100"/>
      <c r="Q2764" s="100"/>
      <c r="R2764" s="100"/>
      <c r="S2764" s="100"/>
      <c r="T2764" s="100"/>
      <c r="U2764" s="100"/>
      <c r="V2764" s="100"/>
      <c r="W2764" s="100"/>
      <c r="X2764" s="100"/>
      <c r="Y2764" s="100"/>
      <c r="Z2764" s="100"/>
      <c r="AA2764" s="100"/>
    </row>
    <row r="2765" spans="1:27">
      <c r="A2765" s="99"/>
      <c r="B2765" s="100"/>
      <c r="C2765" s="100"/>
      <c r="D2765" s="100"/>
      <c r="E2765" s="100"/>
      <c r="F2765" s="100"/>
      <c r="G2765" s="100"/>
      <c r="H2765" s="100"/>
      <c r="I2765" s="100"/>
      <c r="J2765" s="100"/>
      <c r="K2765" s="100"/>
      <c r="L2765" s="102"/>
      <c r="M2765" s="102"/>
      <c r="N2765" s="102"/>
      <c r="O2765" s="103"/>
      <c r="P2765" s="100"/>
      <c r="Q2765" s="100"/>
      <c r="R2765" s="100"/>
      <c r="S2765" s="100"/>
      <c r="T2765" s="100"/>
      <c r="U2765" s="100"/>
      <c r="V2765" s="100"/>
      <c r="W2765" s="100"/>
      <c r="X2765" s="100"/>
      <c r="Y2765" s="100"/>
      <c r="Z2765" s="100"/>
      <c r="AA2765" s="100"/>
    </row>
    <row r="2766" spans="1:27">
      <c r="A2766" s="99"/>
      <c r="B2766" s="100"/>
      <c r="C2766" s="100"/>
      <c r="D2766" s="100"/>
      <c r="E2766" s="100"/>
      <c r="F2766" s="100"/>
      <c r="G2766" s="100"/>
      <c r="H2766" s="100"/>
      <c r="I2766" s="100"/>
      <c r="J2766" s="100"/>
      <c r="K2766" s="100"/>
      <c r="L2766" s="102"/>
      <c r="M2766" s="102"/>
      <c r="N2766" s="102"/>
      <c r="O2766" s="103"/>
      <c r="P2766" s="100"/>
      <c r="Q2766" s="100"/>
      <c r="R2766" s="100"/>
      <c r="S2766" s="100"/>
      <c r="T2766" s="100"/>
      <c r="U2766" s="100"/>
      <c r="V2766" s="100"/>
      <c r="W2766" s="100"/>
      <c r="X2766" s="100"/>
      <c r="Y2766" s="100"/>
      <c r="Z2766" s="100"/>
      <c r="AA2766" s="100"/>
    </row>
    <row r="2767" spans="1:27">
      <c r="A2767" s="99"/>
      <c r="B2767" s="100"/>
      <c r="C2767" s="100"/>
      <c r="D2767" s="100"/>
      <c r="E2767" s="100"/>
      <c r="F2767" s="100"/>
      <c r="G2767" s="100"/>
      <c r="H2767" s="100"/>
      <c r="I2767" s="100"/>
      <c r="J2767" s="100"/>
      <c r="K2767" s="100"/>
      <c r="L2767" s="102"/>
      <c r="M2767" s="102"/>
      <c r="N2767" s="102"/>
      <c r="O2767" s="103"/>
      <c r="P2767" s="100"/>
      <c r="Q2767" s="100"/>
      <c r="R2767" s="100"/>
      <c r="S2767" s="100"/>
      <c r="T2767" s="100"/>
      <c r="U2767" s="100"/>
      <c r="V2767" s="100"/>
      <c r="W2767" s="100"/>
      <c r="X2767" s="100"/>
      <c r="Y2767" s="100"/>
      <c r="Z2767" s="100"/>
      <c r="AA2767" s="100"/>
    </row>
    <row r="2768" spans="1:27">
      <c r="A2768" s="99"/>
      <c r="B2768" s="100"/>
      <c r="C2768" s="100"/>
      <c r="D2768" s="100"/>
      <c r="E2768" s="100"/>
      <c r="F2768" s="100"/>
      <c r="G2768" s="100"/>
      <c r="H2768" s="100"/>
      <c r="I2768" s="100"/>
      <c r="J2768" s="100"/>
      <c r="K2768" s="100"/>
      <c r="L2768" s="102"/>
      <c r="M2768" s="102"/>
      <c r="N2768" s="102"/>
      <c r="O2768" s="103"/>
      <c r="P2768" s="100"/>
      <c r="Q2768" s="100"/>
      <c r="R2768" s="100"/>
      <c r="S2768" s="100"/>
      <c r="T2768" s="100"/>
      <c r="U2768" s="100"/>
      <c r="V2768" s="100"/>
      <c r="W2768" s="100"/>
      <c r="X2768" s="100"/>
      <c r="Y2768" s="100"/>
      <c r="Z2768" s="100"/>
      <c r="AA2768" s="100"/>
    </row>
    <row r="2769" spans="1:27">
      <c r="A2769" s="99"/>
      <c r="B2769" s="100"/>
      <c r="C2769" s="100"/>
      <c r="D2769" s="100"/>
      <c r="E2769" s="100"/>
      <c r="F2769" s="100"/>
      <c r="G2769" s="100"/>
      <c r="H2769" s="100"/>
      <c r="I2769" s="100"/>
      <c r="J2769" s="100"/>
      <c r="K2769" s="100"/>
      <c r="L2769" s="102"/>
      <c r="M2769" s="102"/>
      <c r="N2769" s="102"/>
      <c r="O2769" s="103"/>
      <c r="P2769" s="100"/>
      <c r="Q2769" s="100"/>
      <c r="R2769" s="100"/>
      <c r="S2769" s="100"/>
      <c r="T2769" s="100"/>
      <c r="U2769" s="100"/>
      <c r="V2769" s="100"/>
      <c r="W2769" s="100"/>
      <c r="X2769" s="100"/>
      <c r="Y2769" s="100"/>
      <c r="Z2769" s="100"/>
      <c r="AA2769" s="100"/>
    </row>
    <row r="2770" spans="1:27">
      <c r="A2770" s="99"/>
      <c r="B2770" s="100"/>
      <c r="C2770" s="100"/>
      <c r="D2770" s="100"/>
      <c r="E2770" s="100"/>
      <c r="F2770" s="100"/>
      <c r="G2770" s="100"/>
      <c r="H2770" s="100"/>
      <c r="I2770" s="100"/>
      <c r="J2770" s="100"/>
      <c r="K2770" s="100"/>
      <c r="L2770" s="102"/>
      <c r="M2770" s="102"/>
      <c r="N2770" s="102"/>
      <c r="O2770" s="103"/>
      <c r="P2770" s="100"/>
      <c r="Q2770" s="100"/>
      <c r="R2770" s="100"/>
      <c r="S2770" s="100"/>
      <c r="T2770" s="100"/>
      <c r="U2770" s="100"/>
      <c r="V2770" s="100"/>
      <c r="W2770" s="100"/>
      <c r="X2770" s="100"/>
      <c r="Y2770" s="100"/>
      <c r="Z2770" s="100"/>
      <c r="AA2770" s="100"/>
    </row>
    <row r="2771" spans="1:27">
      <c r="A2771" s="99"/>
      <c r="B2771" s="100"/>
      <c r="C2771" s="100"/>
      <c r="D2771" s="100"/>
      <c r="E2771" s="100"/>
      <c r="F2771" s="100"/>
      <c r="G2771" s="100"/>
      <c r="H2771" s="100"/>
      <c r="I2771" s="100"/>
      <c r="J2771" s="100"/>
      <c r="K2771" s="100"/>
      <c r="L2771" s="102"/>
      <c r="M2771" s="102"/>
      <c r="N2771" s="102"/>
      <c r="O2771" s="103"/>
      <c r="P2771" s="100"/>
      <c r="Q2771" s="100"/>
      <c r="R2771" s="100"/>
      <c r="S2771" s="100"/>
      <c r="T2771" s="100"/>
      <c r="U2771" s="100"/>
      <c r="V2771" s="100"/>
      <c r="W2771" s="100"/>
      <c r="X2771" s="100"/>
      <c r="Y2771" s="100"/>
      <c r="Z2771" s="100"/>
      <c r="AA2771" s="100"/>
    </row>
    <row r="2772" spans="1:27">
      <c r="A2772" s="99"/>
      <c r="B2772" s="100"/>
      <c r="C2772" s="100"/>
      <c r="D2772" s="100"/>
      <c r="E2772" s="100"/>
      <c r="F2772" s="100"/>
      <c r="G2772" s="100"/>
      <c r="H2772" s="100"/>
      <c r="I2772" s="100"/>
      <c r="J2772" s="100"/>
      <c r="K2772" s="100"/>
      <c r="L2772" s="102"/>
      <c r="M2772" s="102"/>
      <c r="N2772" s="102"/>
      <c r="O2772" s="103"/>
      <c r="P2772" s="100"/>
      <c r="Q2772" s="100"/>
      <c r="R2772" s="100"/>
      <c r="S2772" s="100"/>
      <c r="T2772" s="100"/>
      <c r="U2772" s="100"/>
      <c r="V2772" s="100"/>
      <c r="W2772" s="100"/>
      <c r="X2772" s="100"/>
      <c r="Y2772" s="100"/>
      <c r="Z2772" s="100"/>
      <c r="AA2772" s="100"/>
    </row>
    <row r="2773" spans="1:27">
      <c r="A2773" s="99"/>
      <c r="B2773" s="100"/>
      <c r="C2773" s="100"/>
      <c r="D2773" s="100"/>
      <c r="E2773" s="100"/>
      <c r="F2773" s="100"/>
      <c r="G2773" s="100"/>
      <c r="H2773" s="100"/>
      <c r="I2773" s="100"/>
      <c r="J2773" s="100"/>
      <c r="K2773" s="100"/>
      <c r="L2773" s="102"/>
      <c r="M2773" s="102"/>
      <c r="N2773" s="102"/>
      <c r="O2773" s="103"/>
      <c r="P2773" s="100"/>
      <c r="Q2773" s="100"/>
      <c r="R2773" s="100"/>
      <c r="S2773" s="100"/>
      <c r="T2773" s="100"/>
      <c r="U2773" s="100"/>
      <c r="V2773" s="100"/>
      <c r="W2773" s="100"/>
      <c r="X2773" s="100"/>
      <c r="Y2773" s="100"/>
      <c r="Z2773" s="100"/>
      <c r="AA2773" s="100"/>
    </row>
    <row r="2774" spans="1:27">
      <c r="A2774" s="99"/>
      <c r="B2774" s="100"/>
      <c r="C2774" s="100"/>
      <c r="D2774" s="100"/>
      <c r="E2774" s="100"/>
      <c r="F2774" s="100"/>
      <c r="G2774" s="100"/>
      <c r="H2774" s="100"/>
      <c r="I2774" s="100"/>
      <c r="J2774" s="100"/>
      <c r="K2774" s="100"/>
      <c r="L2774" s="102"/>
      <c r="M2774" s="102"/>
      <c r="N2774" s="102"/>
      <c r="O2774" s="103"/>
      <c r="P2774" s="100"/>
      <c r="Q2774" s="100"/>
      <c r="R2774" s="100"/>
      <c r="S2774" s="100"/>
      <c r="T2774" s="100"/>
      <c r="U2774" s="100"/>
      <c r="V2774" s="100"/>
      <c r="W2774" s="100"/>
      <c r="X2774" s="100"/>
      <c r="Y2774" s="100"/>
      <c r="Z2774" s="100"/>
      <c r="AA2774" s="100"/>
    </row>
    <row r="2775" spans="1:27">
      <c r="A2775" s="99"/>
      <c r="B2775" s="100"/>
      <c r="C2775" s="100"/>
      <c r="D2775" s="100"/>
      <c r="E2775" s="100"/>
      <c r="F2775" s="100"/>
      <c r="G2775" s="100"/>
      <c r="H2775" s="100"/>
      <c r="I2775" s="100"/>
      <c r="J2775" s="100"/>
      <c r="K2775" s="100"/>
      <c r="L2775" s="102"/>
      <c r="M2775" s="102"/>
      <c r="N2775" s="102"/>
      <c r="O2775" s="103"/>
      <c r="P2775" s="100"/>
      <c r="Q2775" s="100"/>
      <c r="R2775" s="100"/>
      <c r="S2775" s="100"/>
      <c r="T2775" s="100"/>
      <c r="U2775" s="100"/>
      <c r="V2775" s="100"/>
      <c r="W2775" s="100"/>
      <c r="X2775" s="100"/>
      <c r="Y2775" s="100"/>
      <c r="Z2775" s="100"/>
      <c r="AA2775" s="100"/>
    </row>
    <row r="2776" spans="1:27">
      <c r="A2776" s="99"/>
      <c r="B2776" s="100"/>
      <c r="C2776" s="100"/>
      <c r="D2776" s="100"/>
      <c r="E2776" s="100"/>
      <c r="F2776" s="100"/>
      <c r="G2776" s="100"/>
      <c r="H2776" s="100"/>
      <c r="I2776" s="100"/>
      <c r="J2776" s="100"/>
      <c r="K2776" s="100"/>
      <c r="L2776" s="102"/>
      <c r="M2776" s="102"/>
      <c r="N2776" s="102"/>
      <c r="O2776" s="103"/>
      <c r="P2776" s="100"/>
      <c r="Q2776" s="100"/>
      <c r="R2776" s="100"/>
      <c r="S2776" s="100"/>
      <c r="T2776" s="100"/>
      <c r="U2776" s="100"/>
      <c r="V2776" s="100"/>
      <c r="W2776" s="100"/>
      <c r="X2776" s="100"/>
      <c r="Y2776" s="100"/>
      <c r="Z2776" s="100"/>
      <c r="AA2776" s="100"/>
    </row>
    <row r="2777" spans="1:27">
      <c r="A2777" s="99"/>
      <c r="B2777" s="100"/>
      <c r="C2777" s="100"/>
      <c r="D2777" s="100"/>
      <c r="E2777" s="100"/>
      <c r="F2777" s="100"/>
      <c r="G2777" s="100"/>
      <c r="H2777" s="100"/>
      <c r="I2777" s="100"/>
      <c r="J2777" s="100"/>
      <c r="K2777" s="100"/>
      <c r="L2777" s="102"/>
      <c r="M2777" s="102"/>
      <c r="N2777" s="102"/>
      <c r="O2777" s="103"/>
      <c r="P2777" s="100"/>
      <c r="Q2777" s="100"/>
      <c r="R2777" s="100"/>
      <c r="S2777" s="100"/>
      <c r="T2777" s="100"/>
      <c r="U2777" s="100"/>
      <c r="V2777" s="100"/>
      <c r="W2777" s="100"/>
      <c r="X2777" s="100"/>
      <c r="Y2777" s="100"/>
      <c r="Z2777" s="100"/>
      <c r="AA2777" s="100"/>
    </row>
    <row r="2778" spans="1:27">
      <c r="A2778" s="99"/>
      <c r="B2778" s="100"/>
      <c r="C2778" s="100"/>
      <c r="D2778" s="100"/>
      <c r="E2778" s="100"/>
      <c r="F2778" s="100"/>
      <c r="G2778" s="100"/>
      <c r="H2778" s="100"/>
      <c r="I2778" s="100"/>
      <c r="J2778" s="100"/>
      <c r="K2778" s="100"/>
      <c r="L2778" s="102"/>
      <c r="M2778" s="102"/>
      <c r="N2778" s="102"/>
      <c r="O2778" s="103"/>
      <c r="P2778" s="100"/>
      <c r="Q2778" s="100"/>
      <c r="R2778" s="100"/>
      <c r="S2778" s="100"/>
      <c r="T2778" s="100"/>
      <c r="U2778" s="100"/>
      <c r="V2778" s="100"/>
      <c r="W2778" s="100"/>
      <c r="X2778" s="100"/>
      <c r="Y2778" s="100"/>
      <c r="Z2778" s="100"/>
      <c r="AA2778" s="100"/>
    </row>
    <row r="2779" spans="1:27">
      <c r="A2779" s="99"/>
      <c r="B2779" s="100"/>
      <c r="C2779" s="100"/>
      <c r="D2779" s="100"/>
      <c r="E2779" s="100"/>
      <c r="F2779" s="100"/>
      <c r="G2779" s="100"/>
      <c r="H2779" s="100"/>
      <c r="I2779" s="100"/>
      <c r="J2779" s="100"/>
      <c r="K2779" s="100"/>
      <c r="L2779" s="102"/>
      <c r="M2779" s="102"/>
      <c r="N2779" s="102"/>
      <c r="O2779" s="103"/>
      <c r="P2779" s="100"/>
      <c r="Q2779" s="100"/>
      <c r="R2779" s="100"/>
      <c r="S2779" s="100"/>
      <c r="T2779" s="100"/>
      <c r="U2779" s="100"/>
      <c r="V2779" s="100"/>
      <c r="W2779" s="100"/>
      <c r="X2779" s="100"/>
      <c r="Y2779" s="100"/>
      <c r="Z2779" s="100"/>
      <c r="AA2779" s="100"/>
    </row>
    <row r="2780" spans="1:27">
      <c r="A2780" s="99"/>
      <c r="B2780" s="100"/>
      <c r="C2780" s="100"/>
      <c r="D2780" s="100"/>
      <c r="E2780" s="100"/>
      <c r="F2780" s="100"/>
      <c r="G2780" s="100"/>
      <c r="H2780" s="100"/>
      <c r="I2780" s="100"/>
      <c r="J2780" s="100"/>
      <c r="K2780" s="100"/>
      <c r="L2780" s="102"/>
      <c r="M2780" s="102"/>
      <c r="N2780" s="102"/>
      <c r="O2780" s="103"/>
      <c r="P2780" s="100"/>
      <c r="Q2780" s="100"/>
      <c r="R2780" s="100"/>
      <c r="S2780" s="100"/>
      <c r="T2780" s="100"/>
      <c r="U2780" s="100"/>
      <c r="V2780" s="100"/>
      <c r="W2780" s="100"/>
      <c r="X2780" s="100"/>
      <c r="Y2780" s="100"/>
      <c r="Z2780" s="100"/>
      <c r="AA2780" s="100"/>
    </row>
    <row r="2781" spans="1:27">
      <c r="A2781" s="99"/>
      <c r="B2781" s="100"/>
      <c r="C2781" s="100"/>
      <c r="D2781" s="100"/>
      <c r="E2781" s="100"/>
      <c r="F2781" s="100"/>
      <c r="G2781" s="100"/>
      <c r="H2781" s="100"/>
      <c r="I2781" s="100"/>
      <c r="J2781" s="100"/>
      <c r="K2781" s="100"/>
      <c r="L2781" s="102"/>
      <c r="M2781" s="102"/>
      <c r="N2781" s="102"/>
      <c r="O2781" s="103"/>
      <c r="P2781" s="100"/>
      <c r="Q2781" s="100"/>
      <c r="R2781" s="100"/>
      <c r="S2781" s="100"/>
      <c r="T2781" s="100"/>
      <c r="U2781" s="100"/>
      <c r="V2781" s="100"/>
      <c r="W2781" s="100"/>
      <c r="X2781" s="100"/>
      <c r="Y2781" s="100"/>
      <c r="Z2781" s="100"/>
      <c r="AA2781" s="100"/>
    </row>
    <row r="2782" spans="1:27">
      <c r="A2782" s="99"/>
      <c r="B2782" s="100"/>
      <c r="C2782" s="100"/>
      <c r="D2782" s="100"/>
      <c r="E2782" s="100"/>
      <c r="F2782" s="100"/>
      <c r="G2782" s="100"/>
      <c r="H2782" s="100"/>
      <c r="I2782" s="100"/>
      <c r="J2782" s="100"/>
      <c r="K2782" s="100"/>
      <c r="L2782" s="102"/>
      <c r="M2782" s="102"/>
      <c r="N2782" s="102"/>
      <c r="O2782" s="103"/>
      <c r="P2782" s="100"/>
      <c r="Q2782" s="100"/>
      <c r="R2782" s="100"/>
      <c r="S2782" s="100"/>
      <c r="T2782" s="100"/>
      <c r="U2782" s="100"/>
      <c r="V2782" s="100"/>
      <c r="W2782" s="100"/>
      <c r="X2782" s="100"/>
      <c r="Y2782" s="100"/>
      <c r="Z2782" s="100"/>
      <c r="AA2782" s="100"/>
    </row>
    <row r="2783" spans="1:27">
      <c r="A2783" s="99"/>
      <c r="B2783" s="100"/>
      <c r="C2783" s="100"/>
      <c r="D2783" s="100"/>
      <c r="E2783" s="100"/>
      <c r="F2783" s="100"/>
      <c r="G2783" s="100"/>
      <c r="H2783" s="100"/>
      <c r="I2783" s="100"/>
      <c r="J2783" s="100"/>
      <c r="K2783" s="100"/>
      <c r="L2783" s="102"/>
      <c r="M2783" s="102"/>
      <c r="N2783" s="102"/>
      <c r="O2783" s="103"/>
      <c r="P2783" s="100"/>
      <c r="Q2783" s="100"/>
      <c r="R2783" s="100"/>
      <c r="S2783" s="100"/>
      <c r="T2783" s="100"/>
      <c r="U2783" s="100"/>
      <c r="V2783" s="100"/>
      <c r="W2783" s="100"/>
      <c r="X2783" s="100"/>
      <c r="Y2783" s="100"/>
      <c r="Z2783" s="100"/>
      <c r="AA2783" s="100"/>
    </row>
    <row r="2784" spans="1:27">
      <c r="A2784" s="99"/>
      <c r="B2784" s="100"/>
      <c r="C2784" s="100"/>
      <c r="D2784" s="100"/>
      <c r="E2784" s="100"/>
      <c r="F2784" s="100"/>
      <c r="G2784" s="100"/>
      <c r="H2784" s="100"/>
      <c r="I2784" s="100"/>
      <c r="J2784" s="100"/>
      <c r="K2784" s="100"/>
      <c r="L2784" s="102"/>
      <c r="M2784" s="102"/>
      <c r="N2784" s="102"/>
      <c r="O2784" s="103"/>
      <c r="P2784" s="100"/>
      <c r="Q2784" s="100"/>
      <c r="R2784" s="100"/>
      <c r="S2784" s="100"/>
      <c r="T2784" s="100"/>
      <c r="U2784" s="100"/>
      <c r="V2784" s="100"/>
      <c r="W2784" s="100"/>
      <c r="X2784" s="100"/>
      <c r="Y2784" s="100"/>
      <c r="Z2784" s="100"/>
      <c r="AA2784" s="100"/>
    </row>
    <row r="2785" spans="1:27">
      <c r="A2785" s="99"/>
      <c r="B2785" s="100"/>
      <c r="C2785" s="100"/>
      <c r="D2785" s="100"/>
      <c r="E2785" s="100"/>
      <c r="F2785" s="100"/>
      <c r="G2785" s="100"/>
      <c r="H2785" s="100"/>
      <c r="I2785" s="100"/>
      <c r="J2785" s="100"/>
      <c r="K2785" s="100"/>
      <c r="L2785" s="102"/>
      <c r="M2785" s="102"/>
      <c r="N2785" s="102"/>
      <c r="O2785" s="103"/>
      <c r="P2785" s="100"/>
      <c r="Q2785" s="100"/>
      <c r="R2785" s="100"/>
      <c r="S2785" s="100"/>
      <c r="T2785" s="100"/>
      <c r="U2785" s="100"/>
      <c r="V2785" s="100"/>
      <c r="W2785" s="100"/>
      <c r="X2785" s="100"/>
      <c r="Y2785" s="100"/>
      <c r="Z2785" s="100"/>
      <c r="AA2785" s="100"/>
    </row>
    <row r="2786" spans="1:27">
      <c r="A2786" s="99"/>
      <c r="B2786" s="100"/>
      <c r="C2786" s="100"/>
      <c r="D2786" s="100"/>
      <c r="E2786" s="100"/>
      <c r="F2786" s="100"/>
      <c r="G2786" s="100"/>
      <c r="H2786" s="100"/>
      <c r="I2786" s="100"/>
      <c r="J2786" s="100"/>
      <c r="K2786" s="100"/>
      <c r="L2786" s="102"/>
      <c r="M2786" s="102"/>
      <c r="N2786" s="102"/>
      <c r="O2786" s="103"/>
      <c r="P2786" s="100"/>
      <c r="Q2786" s="100"/>
      <c r="R2786" s="100"/>
      <c r="S2786" s="100"/>
      <c r="T2786" s="100"/>
      <c r="U2786" s="100"/>
      <c r="V2786" s="100"/>
      <c r="W2786" s="100"/>
      <c r="X2786" s="100"/>
      <c r="Y2786" s="100"/>
      <c r="Z2786" s="100"/>
      <c r="AA2786" s="100"/>
    </row>
    <row r="2787" spans="1:27">
      <c r="A2787" s="99"/>
      <c r="B2787" s="100"/>
      <c r="C2787" s="100"/>
      <c r="D2787" s="100"/>
      <c r="E2787" s="100"/>
      <c r="F2787" s="100"/>
      <c r="G2787" s="100"/>
      <c r="H2787" s="100"/>
      <c r="I2787" s="100"/>
      <c r="J2787" s="100"/>
      <c r="K2787" s="100"/>
      <c r="L2787" s="102"/>
      <c r="M2787" s="102"/>
      <c r="N2787" s="102"/>
      <c r="O2787" s="103"/>
      <c r="P2787" s="100"/>
      <c r="Q2787" s="100"/>
      <c r="R2787" s="100"/>
      <c r="S2787" s="100"/>
      <c r="T2787" s="100"/>
      <c r="U2787" s="100"/>
      <c r="V2787" s="100"/>
      <c r="W2787" s="100"/>
      <c r="X2787" s="100"/>
      <c r="Y2787" s="100"/>
      <c r="Z2787" s="100"/>
      <c r="AA2787" s="100"/>
    </row>
    <row r="2788" spans="1:27">
      <c r="A2788" s="99"/>
      <c r="B2788" s="100"/>
      <c r="C2788" s="100"/>
      <c r="D2788" s="100"/>
      <c r="E2788" s="100"/>
      <c r="F2788" s="100"/>
      <c r="G2788" s="100"/>
      <c r="H2788" s="100"/>
      <c r="I2788" s="100"/>
      <c r="J2788" s="100"/>
      <c r="K2788" s="100"/>
      <c r="L2788" s="102"/>
      <c r="M2788" s="102"/>
      <c r="N2788" s="102"/>
      <c r="O2788" s="103"/>
      <c r="P2788" s="100"/>
      <c r="Q2788" s="100"/>
      <c r="R2788" s="100"/>
      <c r="S2788" s="100"/>
      <c r="T2788" s="100"/>
      <c r="U2788" s="100"/>
      <c r="V2788" s="100"/>
      <c r="W2788" s="100"/>
      <c r="X2788" s="100"/>
      <c r="Y2788" s="100"/>
      <c r="Z2788" s="100"/>
      <c r="AA2788" s="100"/>
    </row>
    <row r="2789" spans="1:27">
      <c r="A2789" s="99"/>
      <c r="B2789" s="100"/>
      <c r="C2789" s="100"/>
      <c r="D2789" s="100"/>
      <c r="E2789" s="100"/>
      <c r="F2789" s="100"/>
      <c r="G2789" s="100"/>
      <c r="H2789" s="100"/>
      <c r="I2789" s="100"/>
      <c r="J2789" s="100"/>
      <c r="K2789" s="100"/>
      <c r="L2789" s="102"/>
      <c r="M2789" s="102"/>
      <c r="N2789" s="102"/>
      <c r="O2789" s="103"/>
      <c r="P2789" s="100"/>
      <c r="Q2789" s="100"/>
      <c r="R2789" s="100"/>
      <c r="S2789" s="100"/>
      <c r="T2789" s="100"/>
      <c r="U2789" s="100"/>
      <c r="V2789" s="100"/>
      <c r="W2789" s="100"/>
      <c r="X2789" s="100"/>
      <c r="Y2789" s="100"/>
      <c r="Z2789" s="100"/>
      <c r="AA2789" s="100"/>
    </row>
    <row r="2790" spans="1:27">
      <c r="A2790" s="99"/>
      <c r="B2790" s="100"/>
      <c r="C2790" s="100"/>
      <c r="D2790" s="100"/>
      <c r="E2790" s="100"/>
      <c r="F2790" s="100"/>
      <c r="G2790" s="100"/>
      <c r="H2790" s="100"/>
      <c r="I2790" s="100"/>
      <c r="J2790" s="100"/>
      <c r="K2790" s="100"/>
      <c r="L2790" s="102"/>
      <c r="M2790" s="102"/>
      <c r="N2790" s="102"/>
      <c r="O2790" s="103"/>
      <c r="P2790" s="100"/>
      <c r="Q2790" s="100"/>
      <c r="R2790" s="100"/>
      <c r="S2790" s="100"/>
      <c r="T2790" s="100"/>
      <c r="U2790" s="100"/>
      <c r="V2790" s="100"/>
      <c r="W2790" s="100"/>
      <c r="X2790" s="100"/>
      <c r="Y2790" s="100"/>
      <c r="Z2790" s="100"/>
      <c r="AA2790" s="100"/>
    </row>
    <row r="2791" spans="1:27">
      <c r="A2791" s="99"/>
      <c r="B2791" s="100"/>
      <c r="C2791" s="100"/>
      <c r="D2791" s="100"/>
      <c r="E2791" s="100"/>
      <c r="F2791" s="100"/>
      <c r="G2791" s="100"/>
      <c r="H2791" s="100"/>
      <c r="I2791" s="100"/>
      <c r="J2791" s="100"/>
      <c r="K2791" s="100"/>
      <c r="L2791" s="102"/>
      <c r="M2791" s="102"/>
      <c r="N2791" s="102"/>
      <c r="O2791" s="103"/>
      <c r="P2791" s="100"/>
      <c r="Q2791" s="100"/>
      <c r="R2791" s="100"/>
      <c r="S2791" s="100"/>
      <c r="T2791" s="100"/>
      <c r="U2791" s="100"/>
      <c r="V2791" s="100"/>
      <c r="W2791" s="100"/>
      <c r="X2791" s="100"/>
      <c r="Y2791" s="100"/>
      <c r="Z2791" s="100"/>
      <c r="AA2791" s="100"/>
    </row>
    <row r="2792" spans="1:27">
      <c r="A2792" s="99"/>
      <c r="B2792" s="100"/>
      <c r="C2792" s="100"/>
      <c r="D2792" s="100"/>
      <c r="E2792" s="100"/>
      <c r="F2792" s="100"/>
      <c r="G2792" s="100"/>
      <c r="H2792" s="100"/>
      <c r="I2792" s="100"/>
      <c r="J2792" s="100"/>
      <c r="K2792" s="100"/>
      <c r="L2792" s="102"/>
      <c r="M2792" s="102"/>
      <c r="N2792" s="102"/>
      <c r="O2792" s="103"/>
      <c r="P2792" s="100"/>
      <c r="Q2792" s="100"/>
      <c r="R2792" s="100"/>
      <c r="S2792" s="100"/>
      <c r="T2792" s="100"/>
      <c r="U2792" s="100"/>
      <c r="V2792" s="100"/>
      <c r="W2792" s="100"/>
      <c r="X2792" s="100"/>
      <c r="Y2792" s="100"/>
      <c r="Z2792" s="100"/>
      <c r="AA2792" s="100"/>
    </row>
    <row r="2793" spans="1:27">
      <c r="A2793" s="99"/>
      <c r="B2793" s="100"/>
      <c r="C2793" s="100"/>
      <c r="D2793" s="100"/>
      <c r="E2793" s="100"/>
      <c r="F2793" s="100"/>
      <c r="G2793" s="100"/>
      <c r="H2793" s="100"/>
      <c r="I2793" s="100"/>
      <c r="J2793" s="100"/>
      <c r="K2793" s="100"/>
      <c r="L2793" s="102"/>
      <c r="M2793" s="102"/>
      <c r="N2793" s="102"/>
      <c r="O2793" s="103"/>
      <c r="P2793" s="100"/>
      <c r="Q2793" s="100"/>
      <c r="R2793" s="100"/>
      <c r="S2793" s="100"/>
      <c r="T2793" s="100"/>
      <c r="U2793" s="100"/>
      <c r="V2793" s="100"/>
      <c r="W2793" s="100"/>
      <c r="X2793" s="100"/>
      <c r="Y2793" s="100"/>
      <c r="Z2793" s="100"/>
      <c r="AA2793" s="100"/>
    </row>
    <row r="2794" spans="1:27">
      <c r="A2794" s="99"/>
      <c r="B2794" s="100"/>
      <c r="C2794" s="100"/>
      <c r="D2794" s="100"/>
      <c r="E2794" s="100"/>
      <c r="F2794" s="100"/>
      <c r="G2794" s="100"/>
      <c r="H2794" s="100"/>
      <c r="I2794" s="100"/>
      <c r="J2794" s="100"/>
      <c r="K2794" s="100"/>
      <c r="L2794" s="102"/>
      <c r="M2794" s="102"/>
      <c r="N2794" s="102"/>
      <c r="O2794" s="103"/>
      <c r="P2794" s="100"/>
      <c r="Q2794" s="100"/>
      <c r="R2794" s="100"/>
      <c r="S2794" s="100"/>
      <c r="T2794" s="100"/>
      <c r="U2794" s="100"/>
      <c r="V2794" s="100"/>
      <c r="W2794" s="100"/>
      <c r="X2794" s="100"/>
      <c r="Y2794" s="100"/>
      <c r="Z2794" s="100"/>
      <c r="AA2794" s="100"/>
    </row>
    <row r="2795" spans="1:27">
      <c r="A2795" s="99"/>
      <c r="B2795" s="100"/>
      <c r="C2795" s="100"/>
      <c r="D2795" s="100"/>
      <c r="E2795" s="100"/>
      <c r="F2795" s="100"/>
      <c r="G2795" s="100"/>
      <c r="H2795" s="100"/>
      <c r="I2795" s="100"/>
      <c r="J2795" s="100"/>
      <c r="K2795" s="100"/>
      <c r="L2795" s="102"/>
      <c r="M2795" s="102"/>
      <c r="N2795" s="102"/>
      <c r="O2795" s="103"/>
      <c r="P2795" s="100"/>
      <c r="Q2795" s="100"/>
      <c r="R2795" s="100"/>
      <c r="S2795" s="100"/>
      <c r="T2795" s="100"/>
      <c r="U2795" s="100"/>
      <c r="V2795" s="100"/>
      <c r="W2795" s="100"/>
      <c r="X2795" s="100"/>
      <c r="Y2795" s="100"/>
      <c r="Z2795" s="100"/>
      <c r="AA2795" s="100"/>
    </row>
    <row r="2796" spans="1:27">
      <c r="A2796" s="99"/>
      <c r="B2796" s="100"/>
      <c r="C2796" s="100"/>
      <c r="D2796" s="100"/>
      <c r="E2796" s="100"/>
      <c r="F2796" s="100"/>
      <c r="G2796" s="100"/>
      <c r="H2796" s="100"/>
      <c r="I2796" s="100"/>
      <c r="J2796" s="100"/>
      <c r="K2796" s="100"/>
      <c r="L2796" s="102"/>
      <c r="M2796" s="102"/>
      <c r="N2796" s="102"/>
      <c r="O2796" s="103"/>
      <c r="P2796" s="100"/>
      <c r="Q2796" s="100"/>
      <c r="R2796" s="100"/>
      <c r="S2796" s="100"/>
      <c r="T2796" s="100"/>
      <c r="U2796" s="100"/>
      <c r="V2796" s="100"/>
      <c r="W2796" s="100"/>
      <c r="X2796" s="100"/>
      <c r="Y2796" s="100"/>
      <c r="Z2796" s="100"/>
      <c r="AA2796" s="100"/>
    </row>
    <row r="2797" spans="1:27">
      <c r="A2797" s="99"/>
      <c r="B2797" s="100"/>
      <c r="C2797" s="100"/>
      <c r="D2797" s="100"/>
      <c r="E2797" s="100"/>
      <c r="F2797" s="100"/>
      <c r="G2797" s="100"/>
      <c r="H2797" s="100"/>
      <c r="I2797" s="100"/>
      <c r="J2797" s="100"/>
      <c r="K2797" s="100"/>
      <c r="L2797" s="102"/>
      <c r="M2797" s="102"/>
      <c r="N2797" s="102"/>
      <c r="O2797" s="103"/>
      <c r="P2797" s="100"/>
      <c r="Q2797" s="100"/>
      <c r="R2797" s="100"/>
      <c r="S2797" s="100"/>
      <c r="T2797" s="100"/>
      <c r="U2797" s="100"/>
      <c r="V2797" s="100"/>
      <c r="W2797" s="100"/>
      <c r="X2797" s="100"/>
      <c r="Y2797" s="100"/>
      <c r="Z2797" s="100"/>
      <c r="AA2797" s="100"/>
    </row>
    <row r="2798" spans="1:27">
      <c r="A2798" s="99"/>
      <c r="B2798" s="100"/>
      <c r="C2798" s="100"/>
      <c r="D2798" s="100"/>
      <c r="E2798" s="100"/>
      <c r="F2798" s="100"/>
      <c r="G2798" s="100"/>
      <c r="H2798" s="100"/>
      <c r="I2798" s="100"/>
      <c r="J2798" s="100"/>
      <c r="K2798" s="100"/>
      <c r="L2798" s="102"/>
      <c r="M2798" s="102"/>
      <c r="N2798" s="102"/>
      <c r="O2798" s="103"/>
      <c r="P2798" s="100"/>
      <c r="Q2798" s="100"/>
      <c r="R2798" s="100"/>
      <c r="S2798" s="100"/>
      <c r="T2798" s="100"/>
      <c r="U2798" s="100"/>
      <c r="V2798" s="100"/>
      <c r="W2798" s="100"/>
      <c r="X2798" s="100"/>
      <c r="Y2798" s="100"/>
      <c r="Z2798" s="100"/>
      <c r="AA2798" s="100"/>
    </row>
    <row r="2799" spans="1:27">
      <c r="A2799" s="99"/>
      <c r="B2799" s="100"/>
      <c r="C2799" s="100"/>
      <c r="D2799" s="100"/>
      <c r="E2799" s="100"/>
      <c r="F2799" s="100"/>
      <c r="G2799" s="100"/>
      <c r="H2799" s="100"/>
      <c r="I2799" s="100"/>
      <c r="J2799" s="100"/>
      <c r="K2799" s="100"/>
      <c r="L2799" s="102"/>
      <c r="M2799" s="102"/>
      <c r="N2799" s="102"/>
      <c r="O2799" s="103"/>
      <c r="P2799" s="100"/>
      <c r="Q2799" s="100"/>
      <c r="R2799" s="100"/>
      <c r="S2799" s="100"/>
      <c r="T2799" s="100"/>
      <c r="U2799" s="100"/>
      <c r="V2799" s="100"/>
      <c r="W2799" s="100"/>
      <c r="X2799" s="100"/>
      <c r="Y2799" s="100"/>
      <c r="Z2799" s="100"/>
      <c r="AA2799" s="100"/>
    </row>
    <row r="2800" spans="1:27">
      <c r="A2800" s="99"/>
      <c r="B2800" s="100"/>
      <c r="C2800" s="100"/>
      <c r="D2800" s="100"/>
      <c r="E2800" s="100"/>
      <c r="F2800" s="100"/>
      <c r="G2800" s="100"/>
      <c r="H2800" s="100"/>
      <c r="I2800" s="100"/>
      <c r="J2800" s="100"/>
      <c r="K2800" s="100"/>
      <c r="L2800" s="102"/>
      <c r="M2800" s="102"/>
      <c r="N2800" s="102"/>
      <c r="O2800" s="103"/>
      <c r="P2800" s="100"/>
      <c r="Q2800" s="100"/>
      <c r="R2800" s="100"/>
      <c r="S2800" s="100"/>
      <c r="T2800" s="100"/>
      <c r="U2800" s="100"/>
      <c r="V2800" s="100"/>
      <c r="W2800" s="100"/>
      <c r="X2800" s="100"/>
      <c r="Y2800" s="100"/>
      <c r="Z2800" s="100"/>
      <c r="AA2800" s="100"/>
    </row>
    <row r="2801" spans="1:27">
      <c r="A2801" s="99"/>
      <c r="B2801" s="100"/>
      <c r="C2801" s="100"/>
      <c r="D2801" s="100"/>
      <c r="E2801" s="100"/>
      <c r="F2801" s="100"/>
      <c r="G2801" s="100"/>
      <c r="H2801" s="100"/>
      <c r="I2801" s="100"/>
      <c r="J2801" s="100"/>
      <c r="K2801" s="100"/>
      <c r="L2801" s="102"/>
      <c r="M2801" s="102"/>
      <c r="N2801" s="102"/>
      <c r="O2801" s="103"/>
      <c r="P2801" s="100"/>
      <c r="Q2801" s="100"/>
      <c r="R2801" s="100"/>
      <c r="S2801" s="100"/>
      <c r="T2801" s="100"/>
      <c r="U2801" s="100"/>
      <c r="V2801" s="100"/>
      <c r="W2801" s="100"/>
      <c r="X2801" s="100"/>
      <c r="Y2801" s="100"/>
      <c r="Z2801" s="100"/>
      <c r="AA2801" s="100"/>
    </row>
    <row r="2802" spans="1:27">
      <c r="A2802" s="99"/>
      <c r="B2802" s="100"/>
      <c r="C2802" s="100"/>
      <c r="D2802" s="100"/>
      <c r="E2802" s="100"/>
      <c r="F2802" s="100"/>
      <c r="G2802" s="100"/>
      <c r="H2802" s="100"/>
      <c r="I2802" s="100"/>
      <c r="J2802" s="100"/>
      <c r="K2802" s="100"/>
      <c r="L2802" s="102"/>
      <c r="M2802" s="102"/>
      <c r="N2802" s="102"/>
      <c r="O2802" s="103"/>
      <c r="P2802" s="100"/>
      <c r="Q2802" s="100"/>
      <c r="R2802" s="100"/>
      <c r="S2802" s="100"/>
      <c r="T2802" s="100"/>
      <c r="U2802" s="100"/>
      <c r="V2802" s="100"/>
      <c r="W2802" s="100"/>
      <c r="X2802" s="100"/>
      <c r="Y2802" s="100"/>
      <c r="Z2802" s="100"/>
      <c r="AA2802" s="100"/>
    </row>
    <row r="2803" spans="1:27">
      <c r="A2803" s="99"/>
      <c r="B2803" s="100"/>
      <c r="C2803" s="100"/>
      <c r="D2803" s="100"/>
      <c r="E2803" s="100"/>
      <c r="F2803" s="100"/>
      <c r="G2803" s="100"/>
      <c r="H2803" s="100"/>
      <c r="I2803" s="100"/>
      <c r="J2803" s="100"/>
      <c r="K2803" s="100"/>
      <c r="L2803" s="102"/>
      <c r="M2803" s="102"/>
      <c r="N2803" s="102"/>
      <c r="O2803" s="103"/>
      <c r="P2803" s="100"/>
      <c r="Q2803" s="100"/>
      <c r="R2803" s="100"/>
      <c r="S2803" s="100"/>
      <c r="T2803" s="100"/>
      <c r="U2803" s="100"/>
      <c r="V2803" s="100"/>
      <c r="W2803" s="100"/>
      <c r="X2803" s="100"/>
      <c r="Y2803" s="100"/>
      <c r="Z2803" s="100"/>
      <c r="AA2803" s="100"/>
    </row>
    <row r="2804" spans="1:27">
      <c r="A2804" s="99"/>
      <c r="B2804" s="100"/>
      <c r="C2804" s="100"/>
      <c r="D2804" s="100"/>
      <c r="E2804" s="100"/>
      <c r="F2804" s="100"/>
      <c r="G2804" s="100"/>
      <c r="H2804" s="100"/>
      <c r="I2804" s="100"/>
      <c r="J2804" s="100"/>
      <c r="K2804" s="100"/>
      <c r="L2804" s="102"/>
      <c r="M2804" s="102"/>
      <c r="N2804" s="102"/>
      <c r="O2804" s="103"/>
      <c r="P2804" s="100"/>
      <c r="Q2804" s="100"/>
      <c r="R2804" s="100"/>
      <c r="S2804" s="100"/>
      <c r="T2804" s="100"/>
      <c r="U2804" s="100"/>
      <c r="V2804" s="100"/>
      <c r="W2804" s="100"/>
      <c r="X2804" s="100"/>
      <c r="Y2804" s="100"/>
      <c r="Z2804" s="100"/>
      <c r="AA2804" s="100"/>
    </row>
    <row r="2805" spans="1:27">
      <c r="A2805" s="99"/>
      <c r="B2805" s="100"/>
      <c r="C2805" s="100"/>
      <c r="D2805" s="100"/>
      <c r="E2805" s="100"/>
      <c r="F2805" s="100"/>
      <c r="G2805" s="100"/>
      <c r="H2805" s="100"/>
      <c r="I2805" s="100"/>
      <c r="J2805" s="100"/>
      <c r="K2805" s="100"/>
      <c r="L2805" s="102"/>
      <c r="M2805" s="102"/>
      <c r="N2805" s="102"/>
      <c r="O2805" s="103"/>
      <c r="P2805" s="100"/>
      <c r="Q2805" s="100"/>
      <c r="R2805" s="100"/>
      <c r="S2805" s="100"/>
      <c r="T2805" s="100"/>
      <c r="U2805" s="100"/>
      <c r="V2805" s="100"/>
      <c r="W2805" s="100"/>
      <c r="X2805" s="100"/>
      <c r="Y2805" s="100"/>
      <c r="Z2805" s="100"/>
      <c r="AA2805" s="100"/>
    </row>
    <row r="2806" spans="1:27">
      <c r="A2806" s="99"/>
      <c r="B2806" s="100"/>
      <c r="C2806" s="100"/>
      <c r="D2806" s="100"/>
      <c r="E2806" s="100"/>
      <c r="F2806" s="100"/>
      <c r="G2806" s="100"/>
      <c r="H2806" s="100"/>
      <c r="I2806" s="100"/>
      <c r="J2806" s="100"/>
      <c r="K2806" s="100"/>
      <c r="L2806" s="102"/>
      <c r="M2806" s="102"/>
      <c r="N2806" s="102"/>
      <c r="O2806" s="103"/>
      <c r="P2806" s="100"/>
      <c r="Q2806" s="100"/>
      <c r="R2806" s="100"/>
      <c r="S2806" s="100"/>
      <c r="T2806" s="100"/>
      <c r="U2806" s="100"/>
      <c r="V2806" s="100"/>
      <c r="W2806" s="100"/>
      <c r="X2806" s="100"/>
      <c r="Y2806" s="100"/>
      <c r="Z2806" s="100"/>
      <c r="AA2806" s="100"/>
    </row>
    <row r="2807" spans="1:27">
      <c r="A2807" s="99"/>
      <c r="B2807" s="100"/>
      <c r="C2807" s="100"/>
      <c r="D2807" s="100"/>
      <c r="E2807" s="100"/>
      <c r="F2807" s="100"/>
      <c r="G2807" s="100"/>
      <c r="H2807" s="100"/>
      <c r="I2807" s="100"/>
      <c r="J2807" s="100"/>
      <c r="K2807" s="100"/>
      <c r="L2807" s="102"/>
      <c r="M2807" s="102"/>
      <c r="N2807" s="102"/>
      <c r="O2807" s="103"/>
      <c r="P2807" s="100"/>
      <c r="Q2807" s="100"/>
      <c r="R2807" s="100"/>
      <c r="S2807" s="100"/>
      <c r="T2807" s="100"/>
      <c r="U2807" s="100"/>
      <c r="V2807" s="100"/>
      <c r="W2807" s="100"/>
      <c r="X2807" s="100"/>
      <c r="Y2807" s="100"/>
      <c r="Z2807" s="100"/>
      <c r="AA2807" s="100"/>
    </row>
    <row r="2808" spans="1:27">
      <c r="A2808" s="99"/>
      <c r="B2808" s="100"/>
      <c r="C2808" s="100"/>
      <c r="D2808" s="100"/>
      <c r="E2808" s="100"/>
      <c r="F2808" s="100"/>
      <c r="G2808" s="100"/>
      <c r="H2808" s="100"/>
      <c r="I2808" s="100"/>
      <c r="J2808" s="100"/>
      <c r="K2808" s="100"/>
      <c r="L2808" s="102"/>
      <c r="M2808" s="102"/>
      <c r="N2808" s="102"/>
      <c r="O2808" s="103"/>
      <c r="P2808" s="100"/>
      <c r="Q2808" s="100"/>
      <c r="R2808" s="100"/>
      <c r="S2808" s="100"/>
      <c r="T2808" s="100"/>
      <c r="U2808" s="100"/>
      <c r="V2808" s="100"/>
      <c r="W2808" s="100"/>
      <c r="X2808" s="100"/>
      <c r="Y2808" s="100"/>
      <c r="Z2808" s="100"/>
      <c r="AA2808" s="100"/>
    </row>
    <row r="2809" spans="1:27">
      <c r="A2809" s="99"/>
      <c r="B2809" s="100"/>
      <c r="C2809" s="100"/>
      <c r="D2809" s="100"/>
      <c r="E2809" s="100"/>
      <c r="F2809" s="100"/>
      <c r="G2809" s="100"/>
      <c r="H2809" s="100"/>
      <c r="I2809" s="100"/>
      <c r="J2809" s="100"/>
      <c r="K2809" s="100"/>
      <c r="L2809" s="102"/>
      <c r="M2809" s="102"/>
      <c r="N2809" s="102"/>
      <c r="O2809" s="103"/>
      <c r="P2809" s="100"/>
      <c r="Q2809" s="100"/>
      <c r="R2809" s="100"/>
      <c r="S2809" s="100"/>
      <c r="T2809" s="100"/>
      <c r="U2809" s="100"/>
      <c r="V2809" s="100"/>
      <c r="W2809" s="100"/>
      <c r="X2809" s="100"/>
      <c r="Y2809" s="100"/>
      <c r="Z2809" s="100"/>
      <c r="AA2809" s="100"/>
    </row>
    <row r="2810" spans="1:27">
      <c r="A2810" s="99"/>
      <c r="B2810" s="100"/>
      <c r="C2810" s="100"/>
      <c r="D2810" s="100"/>
      <c r="E2810" s="100"/>
      <c r="F2810" s="100"/>
      <c r="G2810" s="100"/>
      <c r="H2810" s="100"/>
      <c r="I2810" s="100"/>
      <c r="J2810" s="100"/>
      <c r="K2810" s="100"/>
      <c r="L2810" s="102"/>
      <c r="M2810" s="102"/>
      <c r="N2810" s="102"/>
      <c r="O2810" s="103"/>
      <c r="P2810" s="100"/>
      <c r="Q2810" s="100"/>
      <c r="R2810" s="100"/>
      <c r="S2810" s="100"/>
      <c r="T2810" s="100"/>
      <c r="U2810" s="100"/>
      <c r="V2810" s="100"/>
      <c r="W2810" s="100"/>
      <c r="X2810" s="100"/>
      <c r="Y2810" s="100"/>
      <c r="Z2810" s="100"/>
      <c r="AA2810" s="100"/>
    </row>
    <row r="2811" spans="1:27">
      <c r="A2811" s="99"/>
      <c r="B2811" s="100"/>
      <c r="C2811" s="100"/>
      <c r="D2811" s="100"/>
      <c r="E2811" s="100"/>
      <c r="F2811" s="100"/>
      <c r="G2811" s="100"/>
      <c r="H2811" s="100"/>
      <c r="I2811" s="100"/>
      <c r="J2811" s="100"/>
      <c r="K2811" s="100"/>
      <c r="L2811" s="102"/>
      <c r="M2811" s="102"/>
      <c r="N2811" s="102"/>
      <c r="O2811" s="103"/>
      <c r="P2811" s="100"/>
      <c r="Q2811" s="100"/>
      <c r="R2811" s="100"/>
      <c r="S2811" s="100"/>
      <c r="T2811" s="100"/>
      <c r="U2811" s="100"/>
      <c r="V2811" s="100"/>
      <c r="W2811" s="100"/>
      <c r="X2811" s="100"/>
      <c r="Y2811" s="100"/>
      <c r="Z2811" s="100"/>
      <c r="AA2811" s="100"/>
    </row>
    <row r="2812" spans="1:27">
      <c r="A2812" s="99"/>
      <c r="B2812" s="100"/>
      <c r="C2812" s="100"/>
      <c r="D2812" s="100"/>
      <c r="E2812" s="100"/>
      <c r="F2812" s="100"/>
      <c r="G2812" s="100"/>
      <c r="H2812" s="100"/>
      <c r="I2812" s="100"/>
      <c r="J2812" s="100"/>
      <c r="K2812" s="100"/>
      <c r="L2812" s="102"/>
      <c r="M2812" s="102"/>
      <c r="N2812" s="102"/>
      <c r="O2812" s="103"/>
      <c r="P2812" s="100"/>
      <c r="Q2812" s="100"/>
      <c r="R2812" s="100"/>
      <c r="S2812" s="100"/>
      <c r="T2812" s="100"/>
      <c r="U2812" s="100"/>
      <c r="V2812" s="100"/>
      <c r="W2812" s="100"/>
      <c r="X2812" s="100"/>
      <c r="Y2812" s="100"/>
      <c r="Z2812" s="100"/>
      <c r="AA2812" s="100"/>
    </row>
    <row r="2813" spans="1:27">
      <c r="A2813" s="99"/>
      <c r="B2813" s="100"/>
      <c r="C2813" s="100"/>
      <c r="D2813" s="100"/>
      <c r="E2813" s="100"/>
      <c r="F2813" s="100"/>
      <c r="G2813" s="100"/>
      <c r="H2813" s="100"/>
      <c r="I2813" s="100"/>
      <c r="J2813" s="100"/>
      <c r="K2813" s="100"/>
      <c r="L2813" s="102"/>
      <c r="M2813" s="102"/>
      <c r="N2813" s="102"/>
      <c r="O2813" s="103"/>
      <c r="P2813" s="100"/>
      <c r="Q2813" s="100"/>
      <c r="R2813" s="100"/>
      <c r="S2813" s="100"/>
      <c r="T2813" s="100"/>
      <c r="U2813" s="100"/>
      <c r="V2813" s="100"/>
      <c r="W2813" s="100"/>
      <c r="X2813" s="100"/>
      <c r="Y2813" s="100"/>
      <c r="Z2813" s="100"/>
      <c r="AA2813" s="100"/>
    </row>
    <row r="2814" spans="1:27">
      <c r="A2814" s="99"/>
      <c r="B2814" s="100"/>
      <c r="C2814" s="100"/>
      <c r="D2814" s="100"/>
      <c r="E2814" s="100"/>
      <c r="F2814" s="100"/>
      <c r="G2814" s="100"/>
      <c r="H2814" s="100"/>
      <c r="I2814" s="100"/>
      <c r="J2814" s="100"/>
      <c r="K2814" s="100"/>
      <c r="L2814" s="102"/>
      <c r="M2814" s="102"/>
      <c r="N2814" s="102"/>
      <c r="O2814" s="103"/>
      <c r="P2814" s="100"/>
      <c r="Q2814" s="100"/>
      <c r="R2814" s="100"/>
      <c r="S2814" s="100"/>
      <c r="T2814" s="100"/>
      <c r="U2814" s="100"/>
      <c r="V2814" s="100"/>
      <c r="W2814" s="100"/>
      <c r="X2814" s="100"/>
      <c r="Y2814" s="100"/>
      <c r="Z2814" s="100"/>
      <c r="AA2814" s="100"/>
    </row>
    <row r="2815" spans="1:27">
      <c r="A2815" s="99"/>
      <c r="B2815" s="100"/>
      <c r="C2815" s="100"/>
      <c r="D2815" s="100"/>
      <c r="E2815" s="100"/>
      <c r="F2815" s="100"/>
      <c r="G2815" s="100"/>
      <c r="H2815" s="100"/>
      <c r="I2815" s="100"/>
      <c r="J2815" s="100"/>
      <c r="K2815" s="100"/>
      <c r="L2815" s="102"/>
      <c r="M2815" s="102"/>
      <c r="N2815" s="102"/>
      <c r="O2815" s="103"/>
      <c r="P2815" s="100"/>
      <c r="Q2815" s="100"/>
      <c r="R2815" s="100"/>
      <c r="S2815" s="100"/>
      <c r="T2815" s="100"/>
      <c r="U2815" s="100"/>
      <c r="V2815" s="100"/>
      <c r="W2815" s="100"/>
      <c r="X2815" s="100"/>
      <c r="Y2815" s="100"/>
      <c r="Z2815" s="100"/>
      <c r="AA2815" s="100"/>
    </row>
    <row r="2816" spans="1:27">
      <c r="A2816" s="99"/>
      <c r="B2816" s="100"/>
      <c r="C2816" s="100"/>
      <c r="D2816" s="100"/>
      <c r="E2816" s="100"/>
      <c r="F2816" s="100"/>
      <c r="G2816" s="100"/>
      <c r="H2816" s="100"/>
      <c r="I2816" s="100"/>
      <c r="J2816" s="100"/>
      <c r="K2816" s="100"/>
      <c r="L2816" s="102"/>
      <c r="M2816" s="102"/>
      <c r="N2816" s="102"/>
      <c r="O2816" s="103"/>
      <c r="P2816" s="100"/>
      <c r="Q2816" s="100"/>
      <c r="R2816" s="100"/>
      <c r="S2816" s="100"/>
      <c r="T2816" s="100"/>
      <c r="U2816" s="100"/>
      <c r="V2816" s="100"/>
      <c r="W2816" s="100"/>
      <c r="X2816" s="100"/>
      <c r="Y2816" s="100"/>
      <c r="Z2816" s="100"/>
      <c r="AA2816" s="100"/>
    </row>
    <row r="2817" spans="1:27">
      <c r="A2817" s="99"/>
      <c r="B2817" s="100"/>
      <c r="C2817" s="100"/>
      <c r="D2817" s="100"/>
      <c r="E2817" s="100"/>
      <c r="F2817" s="100"/>
      <c r="G2817" s="100"/>
      <c r="H2817" s="100"/>
      <c r="I2817" s="100"/>
      <c r="J2817" s="100"/>
      <c r="K2817" s="100"/>
      <c r="L2817" s="102"/>
      <c r="M2817" s="102"/>
      <c r="N2817" s="102"/>
      <c r="O2817" s="103"/>
      <c r="P2817" s="100"/>
      <c r="Q2817" s="100"/>
      <c r="R2817" s="100"/>
      <c r="S2817" s="100"/>
      <c r="T2817" s="100"/>
      <c r="U2817" s="100"/>
      <c r="V2817" s="100"/>
      <c r="W2817" s="100"/>
      <c r="X2817" s="100"/>
      <c r="Y2817" s="100"/>
      <c r="Z2817" s="100"/>
      <c r="AA2817" s="100"/>
    </row>
    <row r="2818" spans="1:27">
      <c r="A2818" s="99"/>
      <c r="B2818" s="100"/>
      <c r="C2818" s="100"/>
      <c r="D2818" s="100"/>
      <c r="E2818" s="100"/>
      <c r="F2818" s="100"/>
      <c r="G2818" s="100"/>
      <c r="H2818" s="100"/>
      <c r="I2818" s="100"/>
      <c r="J2818" s="100"/>
      <c r="K2818" s="100"/>
      <c r="L2818" s="102"/>
      <c r="M2818" s="102"/>
      <c r="N2818" s="102"/>
      <c r="O2818" s="103"/>
      <c r="P2818" s="100"/>
      <c r="Q2818" s="100"/>
      <c r="R2818" s="100"/>
      <c r="S2818" s="100"/>
      <c r="T2818" s="100"/>
      <c r="U2818" s="100"/>
      <c r="V2818" s="100"/>
      <c r="W2818" s="100"/>
      <c r="X2818" s="100"/>
      <c r="Y2818" s="100"/>
      <c r="Z2818" s="100"/>
      <c r="AA2818" s="100"/>
    </row>
    <row r="2819" spans="1:27">
      <c r="A2819" s="99"/>
      <c r="B2819" s="100"/>
      <c r="C2819" s="100"/>
      <c r="D2819" s="100"/>
      <c r="E2819" s="100"/>
      <c r="F2819" s="100"/>
      <c r="G2819" s="100"/>
      <c r="H2819" s="100"/>
      <c r="I2819" s="100"/>
      <c r="J2819" s="100"/>
      <c r="K2819" s="100"/>
      <c r="L2819" s="102"/>
      <c r="M2819" s="102"/>
      <c r="N2819" s="102"/>
      <c r="O2819" s="103"/>
      <c r="P2819" s="100"/>
      <c r="Q2819" s="100"/>
      <c r="R2819" s="100"/>
      <c r="S2819" s="100"/>
      <c r="T2819" s="100"/>
      <c r="U2819" s="100"/>
      <c r="V2819" s="100"/>
      <c r="W2819" s="100"/>
      <c r="X2819" s="100"/>
      <c r="Y2819" s="100"/>
      <c r="Z2819" s="100"/>
      <c r="AA2819" s="100"/>
    </row>
    <row r="2820" spans="1:27">
      <c r="A2820" s="99"/>
      <c r="B2820" s="100"/>
      <c r="C2820" s="100"/>
      <c r="D2820" s="100"/>
      <c r="E2820" s="100"/>
      <c r="F2820" s="100"/>
      <c r="G2820" s="100"/>
      <c r="H2820" s="100"/>
      <c r="I2820" s="100"/>
      <c r="J2820" s="100"/>
      <c r="K2820" s="100"/>
      <c r="L2820" s="102"/>
      <c r="M2820" s="102"/>
      <c r="N2820" s="102"/>
      <c r="O2820" s="103"/>
      <c r="P2820" s="100"/>
      <c r="Q2820" s="100"/>
      <c r="R2820" s="100"/>
      <c r="S2820" s="100"/>
      <c r="T2820" s="100"/>
      <c r="U2820" s="100"/>
      <c r="V2820" s="100"/>
      <c r="W2820" s="100"/>
      <c r="X2820" s="100"/>
      <c r="Y2820" s="100"/>
      <c r="Z2820" s="100"/>
      <c r="AA2820" s="100"/>
    </row>
    <row r="2821" spans="1:27">
      <c r="A2821" s="99"/>
      <c r="B2821" s="100"/>
      <c r="C2821" s="100"/>
      <c r="D2821" s="100"/>
      <c r="E2821" s="100"/>
      <c r="F2821" s="100"/>
      <c r="G2821" s="100"/>
      <c r="H2821" s="100"/>
      <c r="I2821" s="100"/>
      <c r="J2821" s="100"/>
      <c r="K2821" s="100"/>
      <c r="L2821" s="102"/>
      <c r="M2821" s="102"/>
      <c r="N2821" s="102"/>
      <c r="O2821" s="103"/>
      <c r="P2821" s="100"/>
      <c r="Q2821" s="100"/>
      <c r="R2821" s="100"/>
      <c r="S2821" s="100"/>
      <c r="T2821" s="100"/>
      <c r="U2821" s="100"/>
      <c r="V2821" s="100"/>
      <c r="W2821" s="100"/>
      <c r="X2821" s="100"/>
      <c r="Y2821" s="100"/>
      <c r="Z2821" s="100"/>
      <c r="AA2821" s="100"/>
    </row>
    <row r="2822" spans="1:27">
      <c r="A2822" s="99"/>
      <c r="B2822" s="100"/>
      <c r="C2822" s="100"/>
      <c r="D2822" s="100"/>
      <c r="E2822" s="100"/>
      <c r="F2822" s="100"/>
      <c r="G2822" s="100"/>
      <c r="H2822" s="100"/>
      <c r="I2822" s="100"/>
      <c r="J2822" s="100"/>
      <c r="K2822" s="100"/>
      <c r="L2822" s="102"/>
      <c r="M2822" s="102"/>
      <c r="N2822" s="102"/>
      <c r="O2822" s="103"/>
      <c r="P2822" s="100"/>
      <c r="Q2822" s="100"/>
      <c r="R2822" s="100"/>
      <c r="S2822" s="100"/>
      <c r="T2822" s="100"/>
      <c r="U2822" s="100"/>
      <c r="V2822" s="100"/>
      <c r="W2822" s="100"/>
      <c r="X2822" s="100"/>
      <c r="Y2822" s="100"/>
      <c r="Z2822" s="100"/>
      <c r="AA2822" s="100"/>
    </row>
    <row r="2823" spans="1:27">
      <c r="A2823" s="99"/>
      <c r="B2823" s="100"/>
      <c r="C2823" s="100"/>
      <c r="D2823" s="100"/>
      <c r="E2823" s="100"/>
      <c r="F2823" s="100"/>
      <c r="G2823" s="100"/>
      <c r="H2823" s="100"/>
      <c r="I2823" s="100"/>
      <c r="J2823" s="100"/>
      <c r="K2823" s="100"/>
      <c r="L2823" s="102"/>
      <c r="M2823" s="102"/>
      <c r="N2823" s="102"/>
      <c r="O2823" s="103"/>
      <c r="P2823" s="100"/>
      <c r="Q2823" s="100"/>
      <c r="R2823" s="100"/>
      <c r="S2823" s="100"/>
      <c r="T2823" s="100"/>
      <c r="U2823" s="100"/>
      <c r="V2823" s="100"/>
      <c r="W2823" s="100"/>
      <c r="X2823" s="100"/>
      <c r="Y2823" s="100"/>
      <c r="Z2823" s="100"/>
      <c r="AA2823" s="100"/>
    </row>
    <row r="2824" spans="1:27">
      <c r="A2824" s="99"/>
      <c r="B2824" s="100"/>
      <c r="C2824" s="100"/>
      <c r="D2824" s="100"/>
      <c r="E2824" s="100"/>
      <c r="F2824" s="100"/>
      <c r="G2824" s="100"/>
      <c r="H2824" s="100"/>
      <c r="I2824" s="100"/>
      <c r="J2824" s="100"/>
      <c r="K2824" s="100"/>
      <c r="L2824" s="102"/>
      <c r="M2824" s="102"/>
      <c r="N2824" s="102"/>
      <c r="O2824" s="103"/>
      <c r="P2824" s="100"/>
      <c r="Q2824" s="100"/>
      <c r="R2824" s="100"/>
      <c r="S2824" s="100"/>
      <c r="T2824" s="100"/>
      <c r="U2824" s="100"/>
      <c r="V2824" s="100"/>
      <c r="W2824" s="100"/>
      <c r="X2824" s="100"/>
      <c r="Y2824" s="100"/>
      <c r="Z2824" s="100"/>
      <c r="AA2824" s="100"/>
    </row>
    <row r="2825" spans="1:27">
      <c r="A2825" s="99"/>
      <c r="B2825" s="100"/>
      <c r="C2825" s="100"/>
      <c r="D2825" s="100"/>
      <c r="E2825" s="100"/>
      <c r="F2825" s="100"/>
      <c r="G2825" s="100"/>
      <c r="H2825" s="100"/>
      <c r="I2825" s="100"/>
      <c r="J2825" s="100"/>
      <c r="K2825" s="100"/>
      <c r="L2825" s="102"/>
      <c r="M2825" s="102"/>
      <c r="N2825" s="102"/>
      <c r="O2825" s="103"/>
      <c r="P2825" s="100"/>
      <c r="Q2825" s="100"/>
      <c r="R2825" s="100"/>
      <c r="S2825" s="100"/>
      <c r="T2825" s="100"/>
      <c r="U2825" s="100"/>
      <c r="V2825" s="100"/>
      <c r="W2825" s="100"/>
      <c r="X2825" s="100"/>
      <c r="Y2825" s="100"/>
      <c r="Z2825" s="100"/>
      <c r="AA2825" s="100"/>
    </row>
    <row r="2826" spans="1:27">
      <c r="A2826" s="99"/>
      <c r="B2826" s="100"/>
      <c r="C2826" s="100"/>
      <c r="D2826" s="100"/>
      <c r="E2826" s="100"/>
      <c r="F2826" s="100"/>
      <c r="G2826" s="100"/>
      <c r="H2826" s="100"/>
      <c r="I2826" s="100"/>
      <c r="J2826" s="100"/>
      <c r="K2826" s="100"/>
      <c r="L2826" s="102"/>
      <c r="M2826" s="102"/>
      <c r="N2826" s="102"/>
      <c r="O2826" s="103"/>
      <c r="P2826" s="100"/>
      <c r="Q2826" s="100"/>
      <c r="R2826" s="100"/>
      <c r="S2826" s="100"/>
      <c r="T2826" s="100"/>
      <c r="U2826" s="100"/>
      <c r="V2826" s="100"/>
      <c r="W2826" s="100"/>
      <c r="X2826" s="100"/>
      <c r="Y2826" s="100"/>
      <c r="Z2826" s="100"/>
      <c r="AA2826" s="100"/>
    </row>
    <row r="2827" spans="1:27">
      <c r="A2827" s="99"/>
      <c r="B2827" s="100"/>
      <c r="C2827" s="100"/>
      <c r="D2827" s="100"/>
      <c r="E2827" s="100"/>
      <c r="F2827" s="100"/>
      <c r="G2827" s="100"/>
      <c r="H2827" s="100"/>
      <c r="I2827" s="100"/>
      <c r="J2827" s="100"/>
      <c r="K2827" s="100"/>
      <c r="L2827" s="102"/>
      <c r="M2827" s="102"/>
      <c r="N2827" s="102"/>
      <c r="O2827" s="103"/>
      <c r="P2827" s="100"/>
      <c r="Q2827" s="100"/>
      <c r="R2827" s="100"/>
      <c r="S2827" s="100"/>
      <c r="T2827" s="100"/>
      <c r="U2827" s="100"/>
      <c r="V2827" s="100"/>
      <c r="W2827" s="100"/>
      <c r="X2827" s="100"/>
      <c r="Y2827" s="100"/>
      <c r="Z2827" s="100"/>
      <c r="AA2827" s="100"/>
    </row>
    <row r="2828" spans="1:27">
      <c r="A2828" s="99"/>
      <c r="B2828" s="100"/>
      <c r="C2828" s="100"/>
      <c r="D2828" s="100"/>
      <c r="E2828" s="100"/>
      <c r="F2828" s="100"/>
      <c r="G2828" s="100"/>
      <c r="H2828" s="100"/>
      <c r="I2828" s="100"/>
      <c r="J2828" s="100"/>
      <c r="K2828" s="100"/>
      <c r="L2828" s="102"/>
      <c r="M2828" s="102"/>
      <c r="N2828" s="102"/>
      <c r="O2828" s="103"/>
      <c r="P2828" s="100"/>
      <c r="Q2828" s="100"/>
      <c r="R2828" s="100"/>
      <c r="S2828" s="100"/>
      <c r="T2828" s="100"/>
      <c r="U2828" s="100"/>
      <c r="V2828" s="100"/>
      <c r="W2828" s="100"/>
      <c r="X2828" s="100"/>
      <c r="Y2828" s="100"/>
      <c r="Z2828" s="100"/>
      <c r="AA2828" s="100"/>
    </row>
    <row r="2829" spans="1:27">
      <c r="A2829" s="99"/>
      <c r="B2829" s="100"/>
      <c r="C2829" s="100"/>
      <c r="D2829" s="100"/>
      <c r="E2829" s="100"/>
      <c r="F2829" s="100"/>
      <c r="G2829" s="100"/>
      <c r="H2829" s="100"/>
      <c r="I2829" s="100"/>
      <c r="J2829" s="100"/>
      <c r="K2829" s="100"/>
      <c r="L2829" s="102"/>
      <c r="M2829" s="102"/>
      <c r="N2829" s="102"/>
      <c r="O2829" s="103"/>
      <c r="P2829" s="100"/>
      <c r="Q2829" s="100"/>
      <c r="R2829" s="100"/>
      <c r="S2829" s="100"/>
      <c r="T2829" s="100"/>
      <c r="U2829" s="100"/>
      <c r="V2829" s="100"/>
      <c r="W2829" s="100"/>
      <c r="X2829" s="100"/>
      <c r="Y2829" s="100"/>
      <c r="Z2829" s="100"/>
      <c r="AA2829" s="100"/>
    </row>
    <row r="2830" spans="1:27">
      <c r="A2830" s="99"/>
      <c r="B2830" s="100"/>
      <c r="C2830" s="100"/>
      <c r="D2830" s="100"/>
      <c r="E2830" s="100"/>
      <c r="F2830" s="100"/>
      <c r="G2830" s="100"/>
      <c r="H2830" s="100"/>
      <c r="I2830" s="100"/>
      <c r="J2830" s="100"/>
      <c r="K2830" s="100"/>
      <c r="L2830" s="102"/>
      <c r="M2830" s="102"/>
      <c r="N2830" s="102"/>
      <c r="O2830" s="103"/>
      <c r="P2830" s="100"/>
      <c r="Q2830" s="100"/>
      <c r="R2830" s="100"/>
      <c r="S2830" s="100"/>
      <c r="T2830" s="100"/>
      <c r="U2830" s="100"/>
      <c r="V2830" s="100"/>
      <c r="W2830" s="100"/>
      <c r="X2830" s="100"/>
      <c r="Y2830" s="100"/>
      <c r="Z2830" s="100"/>
      <c r="AA2830" s="100"/>
    </row>
    <row r="2831" spans="1:27">
      <c r="A2831" s="99"/>
      <c r="B2831" s="100"/>
      <c r="C2831" s="100"/>
      <c r="D2831" s="100"/>
      <c r="E2831" s="100"/>
      <c r="F2831" s="100"/>
      <c r="G2831" s="100"/>
      <c r="H2831" s="100"/>
      <c r="I2831" s="100"/>
      <c r="J2831" s="100"/>
      <c r="K2831" s="100"/>
      <c r="L2831" s="102"/>
      <c r="M2831" s="102"/>
      <c r="N2831" s="102"/>
      <c r="O2831" s="103"/>
      <c r="P2831" s="100"/>
      <c r="Q2831" s="100"/>
      <c r="R2831" s="100"/>
      <c r="S2831" s="100"/>
      <c r="T2831" s="100"/>
      <c r="U2831" s="100"/>
      <c r="V2831" s="100"/>
      <c r="W2831" s="100"/>
      <c r="X2831" s="100"/>
      <c r="Y2831" s="100"/>
      <c r="Z2831" s="100"/>
      <c r="AA2831" s="100"/>
    </row>
    <row r="2832" spans="1:27">
      <c r="A2832" s="99"/>
      <c r="B2832" s="100"/>
      <c r="C2832" s="100"/>
      <c r="D2832" s="100"/>
      <c r="E2832" s="100"/>
      <c r="F2832" s="100"/>
      <c r="G2832" s="100"/>
      <c r="H2832" s="100"/>
      <c r="I2832" s="100"/>
      <c r="J2832" s="100"/>
      <c r="K2832" s="100"/>
      <c r="L2832" s="102"/>
      <c r="M2832" s="102"/>
      <c r="N2832" s="102"/>
      <c r="O2832" s="103"/>
      <c r="P2832" s="100"/>
      <c r="Q2832" s="100"/>
      <c r="R2832" s="100"/>
      <c r="S2832" s="100"/>
      <c r="T2832" s="100"/>
      <c r="U2832" s="100"/>
      <c r="V2832" s="100"/>
      <c r="W2832" s="100"/>
      <c r="X2832" s="100"/>
      <c r="Y2832" s="100"/>
      <c r="Z2832" s="100"/>
      <c r="AA2832" s="100"/>
    </row>
    <row r="2833" spans="1:27">
      <c r="A2833" s="99"/>
      <c r="B2833" s="100"/>
      <c r="C2833" s="100"/>
      <c r="D2833" s="100"/>
      <c r="E2833" s="100"/>
      <c r="F2833" s="100"/>
      <c r="G2833" s="100"/>
      <c r="H2833" s="100"/>
      <c r="I2833" s="100"/>
      <c r="J2833" s="100"/>
      <c r="K2833" s="100"/>
      <c r="L2833" s="102"/>
      <c r="M2833" s="102"/>
      <c r="N2833" s="102"/>
      <c r="O2833" s="103"/>
      <c r="P2833" s="100"/>
      <c r="Q2833" s="100"/>
      <c r="R2833" s="100"/>
      <c r="S2833" s="100"/>
      <c r="T2833" s="100"/>
      <c r="U2833" s="100"/>
      <c r="V2833" s="100"/>
      <c r="W2833" s="100"/>
      <c r="X2833" s="100"/>
      <c r="Y2833" s="100"/>
      <c r="Z2833" s="100"/>
      <c r="AA2833" s="100"/>
    </row>
    <row r="2834" spans="1:27">
      <c r="A2834" s="99"/>
      <c r="B2834" s="100"/>
      <c r="C2834" s="100"/>
      <c r="D2834" s="100"/>
      <c r="E2834" s="100"/>
      <c r="F2834" s="100"/>
      <c r="G2834" s="100"/>
      <c r="H2834" s="100"/>
      <c r="I2834" s="100"/>
      <c r="J2834" s="100"/>
      <c r="K2834" s="100"/>
      <c r="L2834" s="102"/>
      <c r="M2834" s="102"/>
      <c r="N2834" s="102"/>
      <c r="O2834" s="103"/>
      <c r="P2834" s="100"/>
      <c r="Q2834" s="100"/>
      <c r="R2834" s="100"/>
      <c r="S2834" s="100"/>
      <c r="T2834" s="100"/>
      <c r="U2834" s="100"/>
      <c r="V2834" s="100"/>
      <c r="W2834" s="100"/>
      <c r="X2834" s="100"/>
      <c r="Y2834" s="100"/>
      <c r="Z2834" s="100"/>
      <c r="AA2834" s="100"/>
    </row>
    <row r="2835" spans="1:27">
      <c r="A2835" s="99"/>
      <c r="B2835" s="100"/>
      <c r="C2835" s="100"/>
      <c r="D2835" s="100"/>
      <c r="E2835" s="100"/>
      <c r="F2835" s="100"/>
      <c r="G2835" s="100"/>
      <c r="H2835" s="100"/>
      <c r="I2835" s="100"/>
      <c r="J2835" s="100"/>
      <c r="K2835" s="100"/>
      <c r="L2835" s="102"/>
      <c r="M2835" s="102"/>
      <c r="N2835" s="102"/>
      <c r="O2835" s="103"/>
      <c r="P2835" s="100"/>
      <c r="Q2835" s="100"/>
      <c r="R2835" s="100"/>
      <c r="S2835" s="100"/>
      <c r="T2835" s="100"/>
      <c r="U2835" s="100"/>
      <c r="V2835" s="100"/>
      <c r="W2835" s="100"/>
      <c r="X2835" s="100"/>
      <c r="Y2835" s="100"/>
      <c r="Z2835" s="100"/>
      <c r="AA2835" s="100"/>
    </row>
    <row r="2836" spans="1:27">
      <c r="A2836" s="99"/>
      <c r="B2836" s="100"/>
      <c r="C2836" s="100"/>
      <c r="D2836" s="100"/>
      <c r="E2836" s="100"/>
      <c r="F2836" s="100"/>
      <c r="G2836" s="100"/>
      <c r="H2836" s="100"/>
      <c r="I2836" s="100"/>
      <c r="J2836" s="100"/>
      <c r="K2836" s="100"/>
      <c r="L2836" s="102"/>
      <c r="M2836" s="102"/>
      <c r="N2836" s="102"/>
      <c r="O2836" s="103"/>
      <c r="P2836" s="100"/>
      <c r="Q2836" s="100"/>
      <c r="R2836" s="100"/>
      <c r="S2836" s="100"/>
      <c r="T2836" s="100"/>
      <c r="U2836" s="100"/>
      <c r="V2836" s="100"/>
      <c r="W2836" s="100"/>
      <c r="X2836" s="100"/>
      <c r="Y2836" s="100"/>
      <c r="Z2836" s="100"/>
      <c r="AA2836" s="100"/>
    </row>
    <row r="2837" spans="1:27">
      <c r="A2837" s="99"/>
      <c r="B2837" s="100"/>
      <c r="C2837" s="100"/>
      <c r="D2837" s="100"/>
      <c r="E2837" s="100"/>
      <c r="F2837" s="100"/>
      <c r="G2837" s="100"/>
      <c r="H2837" s="100"/>
      <c r="I2837" s="100"/>
      <c r="J2837" s="100"/>
      <c r="K2837" s="100"/>
      <c r="L2837" s="102"/>
      <c r="M2837" s="102"/>
      <c r="N2837" s="102"/>
      <c r="O2837" s="103"/>
      <c r="P2837" s="100"/>
      <c r="Q2837" s="100"/>
      <c r="R2837" s="100"/>
      <c r="S2837" s="100"/>
      <c r="T2837" s="100"/>
      <c r="U2837" s="100"/>
      <c r="V2837" s="100"/>
      <c r="W2837" s="100"/>
      <c r="X2837" s="100"/>
      <c r="Y2837" s="100"/>
      <c r="Z2837" s="100"/>
      <c r="AA2837" s="100"/>
    </row>
    <row r="2838" spans="1:27">
      <c r="A2838" s="99"/>
      <c r="B2838" s="100"/>
      <c r="C2838" s="100"/>
      <c r="D2838" s="100"/>
      <c r="E2838" s="100"/>
      <c r="F2838" s="100"/>
      <c r="G2838" s="100"/>
      <c r="H2838" s="100"/>
      <c r="I2838" s="100"/>
      <c r="J2838" s="100"/>
      <c r="K2838" s="100"/>
      <c r="L2838" s="102"/>
      <c r="M2838" s="102"/>
      <c r="N2838" s="102"/>
      <c r="O2838" s="103"/>
      <c r="P2838" s="100"/>
      <c r="Q2838" s="100"/>
      <c r="R2838" s="100"/>
      <c r="S2838" s="100"/>
      <c r="T2838" s="100"/>
      <c r="U2838" s="100"/>
      <c r="V2838" s="100"/>
      <c r="W2838" s="100"/>
      <c r="X2838" s="100"/>
      <c r="Y2838" s="100"/>
      <c r="Z2838" s="100"/>
      <c r="AA2838" s="100"/>
    </row>
    <row r="2839" spans="1:27">
      <c r="A2839" s="99"/>
      <c r="B2839" s="100"/>
      <c r="C2839" s="100"/>
      <c r="D2839" s="100"/>
      <c r="E2839" s="100"/>
      <c r="F2839" s="100"/>
      <c r="G2839" s="100"/>
      <c r="H2839" s="100"/>
      <c r="I2839" s="100"/>
      <c r="J2839" s="100"/>
      <c r="K2839" s="100"/>
      <c r="L2839" s="102"/>
      <c r="M2839" s="102"/>
      <c r="N2839" s="102"/>
      <c r="O2839" s="103"/>
      <c r="P2839" s="100"/>
      <c r="Q2839" s="100"/>
      <c r="R2839" s="100"/>
      <c r="S2839" s="100"/>
      <c r="T2839" s="100"/>
      <c r="U2839" s="100"/>
      <c r="V2839" s="100"/>
      <c r="W2839" s="100"/>
      <c r="X2839" s="100"/>
      <c r="Y2839" s="100"/>
      <c r="Z2839" s="100"/>
      <c r="AA2839" s="100"/>
    </row>
    <row r="2840" spans="1:27">
      <c r="A2840" s="99"/>
      <c r="B2840" s="100"/>
      <c r="C2840" s="100"/>
      <c r="D2840" s="100"/>
      <c r="E2840" s="100"/>
      <c r="F2840" s="100"/>
      <c r="G2840" s="100"/>
      <c r="H2840" s="100"/>
      <c r="I2840" s="100"/>
      <c r="J2840" s="100"/>
      <c r="K2840" s="100"/>
      <c r="L2840" s="102"/>
      <c r="M2840" s="102"/>
      <c r="N2840" s="102"/>
      <c r="O2840" s="103"/>
      <c r="P2840" s="100"/>
      <c r="Q2840" s="100"/>
      <c r="R2840" s="100"/>
      <c r="S2840" s="100"/>
      <c r="T2840" s="100"/>
      <c r="U2840" s="100"/>
      <c r="V2840" s="100"/>
      <c r="W2840" s="100"/>
      <c r="X2840" s="100"/>
      <c r="Y2840" s="100"/>
      <c r="Z2840" s="100"/>
      <c r="AA2840" s="100"/>
    </row>
    <row r="2841" spans="1:27">
      <c r="A2841" s="99"/>
      <c r="B2841" s="100"/>
      <c r="C2841" s="100"/>
      <c r="D2841" s="100"/>
      <c r="E2841" s="100"/>
      <c r="F2841" s="100"/>
      <c r="G2841" s="100"/>
      <c r="H2841" s="100"/>
      <c r="I2841" s="100"/>
      <c r="J2841" s="100"/>
      <c r="K2841" s="100"/>
      <c r="L2841" s="102"/>
      <c r="M2841" s="102"/>
      <c r="N2841" s="102"/>
      <c r="O2841" s="103"/>
      <c r="P2841" s="100"/>
      <c r="Q2841" s="100"/>
      <c r="R2841" s="100"/>
      <c r="S2841" s="100"/>
      <c r="T2841" s="100"/>
      <c r="U2841" s="100"/>
      <c r="V2841" s="100"/>
      <c r="W2841" s="100"/>
      <c r="X2841" s="100"/>
      <c r="Y2841" s="100"/>
      <c r="Z2841" s="100"/>
      <c r="AA2841" s="100"/>
    </row>
    <row r="2842" spans="1:27">
      <c r="A2842" s="99"/>
      <c r="B2842" s="100"/>
      <c r="C2842" s="100"/>
      <c r="D2842" s="100"/>
      <c r="E2842" s="100"/>
      <c r="F2842" s="100"/>
      <c r="G2842" s="100"/>
      <c r="H2842" s="100"/>
      <c r="I2842" s="100"/>
      <c r="J2842" s="100"/>
      <c r="K2842" s="100"/>
      <c r="L2842" s="102"/>
      <c r="M2842" s="102"/>
      <c r="N2842" s="102"/>
      <c r="O2842" s="103"/>
      <c r="P2842" s="100"/>
      <c r="Q2842" s="100"/>
      <c r="R2842" s="100"/>
      <c r="S2842" s="100"/>
      <c r="T2842" s="100"/>
      <c r="U2842" s="100"/>
      <c r="V2842" s="100"/>
      <c r="W2842" s="100"/>
      <c r="X2842" s="100"/>
      <c r="Y2842" s="100"/>
      <c r="Z2842" s="100"/>
      <c r="AA2842" s="100"/>
    </row>
    <row r="2843" spans="1:27">
      <c r="A2843" s="99"/>
      <c r="B2843" s="100"/>
      <c r="C2843" s="100"/>
      <c r="D2843" s="100"/>
      <c r="E2843" s="100"/>
      <c r="F2843" s="100"/>
      <c r="G2843" s="100"/>
      <c r="H2843" s="100"/>
      <c r="I2843" s="100"/>
      <c r="J2843" s="100"/>
      <c r="K2843" s="100"/>
      <c r="L2843" s="102"/>
      <c r="M2843" s="102"/>
      <c r="N2843" s="102"/>
      <c r="O2843" s="103"/>
      <c r="P2843" s="100"/>
      <c r="Q2843" s="100"/>
      <c r="R2843" s="100"/>
      <c r="S2843" s="100"/>
      <c r="T2843" s="100"/>
      <c r="U2843" s="100"/>
      <c r="V2843" s="100"/>
      <c r="W2843" s="100"/>
      <c r="X2843" s="100"/>
      <c r="Y2843" s="100"/>
      <c r="Z2843" s="100"/>
      <c r="AA2843" s="100"/>
    </row>
    <row r="2844" spans="1:27">
      <c r="A2844" s="99"/>
      <c r="B2844" s="100"/>
      <c r="C2844" s="100"/>
      <c r="D2844" s="100"/>
      <c r="E2844" s="100"/>
      <c r="F2844" s="100"/>
      <c r="G2844" s="100"/>
      <c r="H2844" s="100"/>
      <c r="I2844" s="100"/>
      <c r="J2844" s="100"/>
      <c r="K2844" s="100"/>
      <c r="L2844" s="102"/>
      <c r="M2844" s="102"/>
      <c r="N2844" s="102"/>
      <c r="O2844" s="103"/>
      <c r="P2844" s="100"/>
      <c r="Q2844" s="100"/>
      <c r="R2844" s="100"/>
      <c r="S2844" s="100"/>
      <c r="T2844" s="100"/>
      <c r="U2844" s="100"/>
      <c r="V2844" s="100"/>
      <c r="W2844" s="100"/>
      <c r="X2844" s="100"/>
      <c r="Y2844" s="100"/>
      <c r="Z2844" s="100"/>
      <c r="AA2844" s="100"/>
    </row>
    <row r="2845" spans="1:27">
      <c r="A2845" s="99"/>
      <c r="B2845" s="100"/>
      <c r="C2845" s="100"/>
      <c r="D2845" s="100"/>
      <c r="E2845" s="100"/>
      <c r="F2845" s="100"/>
      <c r="G2845" s="100"/>
      <c r="H2845" s="100"/>
      <c r="I2845" s="100"/>
      <c r="J2845" s="100"/>
      <c r="K2845" s="100"/>
      <c r="L2845" s="102"/>
      <c r="M2845" s="102"/>
      <c r="N2845" s="102"/>
      <c r="O2845" s="103"/>
      <c r="P2845" s="100"/>
      <c r="Q2845" s="100"/>
      <c r="R2845" s="100"/>
      <c r="S2845" s="100"/>
      <c r="T2845" s="100"/>
      <c r="U2845" s="100"/>
      <c r="V2845" s="100"/>
      <c r="W2845" s="100"/>
      <c r="X2845" s="100"/>
      <c r="Y2845" s="100"/>
      <c r="Z2845" s="100"/>
      <c r="AA2845" s="100"/>
    </row>
    <row r="2846" spans="1:27">
      <c r="A2846" s="99"/>
      <c r="B2846" s="100"/>
      <c r="C2846" s="100"/>
      <c r="D2846" s="100"/>
      <c r="E2846" s="100"/>
      <c r="F2846" s="100"/>
      <c r="G2846" s="100"/>
      <c r="H2846" s="100"/>
      <c r="I2846" s="100"/>
      <c r="J2846" s="100"/>
      <c r="K2846" s="100"/>
      <c r="L2846" s="102"/>
      <c r="M2846" s="102"/>
      <c r="N2846" s="102"/>
      <c r="O2846" s="103"/>
      <c r="P2846" s="100"/>
      <c r="Q2846" s="100"/>
      <c r="R2846" s="100"/>
      <c r="S2846" s="100"/>
      <c r="T2846" s="100"/>
      <c r="U2846" s="100"/>
      <c r="V2846" s="100"/>
      <c r="W2846" s="100"/>
      <c r="X2846" s="100"/>
      <c r="Y2846" s="100"/>
      <c r="Z2846" s="100"/>
      <c r="AA2846" s="100"/>
    </row>
    <row r="2847" spans="1:27">
      <c r="A2847" s="99"/>
      <c r="B2847" s="100"/>
      <c r="C2847" s="100"/>
      <c r="D2847" s="100"/>
      <c r="E2847" s="100"/>
      <c r="F2847" s="100"/>
      <c r="G2847" s="100"/>
      <c r="H2847" s="100"/>
      <c r="I2847" s="100"/>
      <c r="J2847" s="100"/>
      <c r="K2847" s="100"/>
      <c r="L2847" s="102"/>
      <c r="M2847" s="102"/>
      <c r="N2847" s="102"/>
      <c r="O2847" s="103"/>
      <c r="P2847" s="100"/>
      <c r="Q2847" s="100"/>
      <c r="R2847" s="100"/>
      <c r="S2847" s="100"/>
      <c r="T2847" s="100"/>
      <c r="U2847" s="100"/>
      <c r="V2847" s="100"/>
      <c r="W2847" s="100"/>
      <c r="X2847" s="100"/>
      <c r="Y2847" s="100"/>
      <c r="Z2847" s="100"/>
      <c r="AA2847" s="100"/>
    </row>
    <row r="2848" spans="1:27">
      <c r="A2848" s="99"/>
      <c r="B2848" s="100"/>
      <c r="C2848" s="100"/>
      <c r="D2848" s="100"/>
      <c r="E2848" s="100"/>
      <c r="F2848" s="100"/>
      <c r="G2848" s="100"/>
      <c r="H2848" s="100"/>
      <c r="I2848" s="100"/>
      <c r="J2848" s="100"/>
      <c r="K2848" s="100"/>
      <c r="L2848" s="102"/>
      <c r="M2848" s="102"/>
      <c r="N2848" s="102"/>
      <c r="O2848" s="103"/>
      <c r="P2848" s="100"/>
      <c r="Q2848" s="100"/>
      <c r="R2848" s="100"/>
      <c r="S2848" s="100"/>
      <c r="T2848" s="100"/>
      <c r="U2848" s="100"/>
      <c r="V2848" s="100"/>
      <c r="W2848" s="100"/>
      <c r="X2848" s="100"/>
      <c r="Y2848" s="100"/>
      <c r="Z2848" s="100"/>
      <c r="AA2848" s="100"/>
    </row>
    <row r="2849" spans="1:27">
      <c r="A2849" s="99"/>
      <c r="B2849" s="100"/>
      <c r="C2849" s="100"/>
      <c r="D2849" s="100"/>
      <c r="E2849" s="100"/>
      <c r="F2849" s="100"/>
      <c r="G2849" s="100"/>
      <c r="H2849" s="100"/>
      <c r="I2849" s="100"/>
      <c r="J2849" s="100"/>
      <c r="K2849" s="100"/>
      <c r="L2849" s="102"/>
      <c r="M2849" s="102"/>
      <c r="N2849" s="102"/>
      <c r="O2849" s="103"/>
      <c r="P2849" s="100"/>
      <c r="Q2849" s="100"/>
      <c r="R2849" s="100"/>
      <c r="S2849" s="100"/>
      <c r="T2849" s="100"/>
      <c r="U2849" s="100"/>
      <c r="V2849" s="100"/>
      <c r="W2849" s="100"/>
      <c r="X2849" s="100"/>
      <c r="Y2849" s="100"/>
      <c r="Z2849" s="100"/>
      <c r="AA2849" s="100"/>
    </row>
    <row r="2850" spans="1:27">
      <c r="A2850" s="99"/>
      <c r="B2850" s="100"/>
      <c r="C2850" s="100"/>
      <c r="D2850" s="100"/>
      <c r="E2850" s="100"/>
      <c r="F2850" s="100"/>
      <c r="G2850" s="100"/>
      <c r="H2850" s="100"/>
      <c r="I2850" s="100"/>
      <c r="J2850" s="100"/>
      <c r="K2850" s="100"/>
      <c r="L2850" s="102"/>
      <c r="M2850" s="102"/>
      <c r="N2850" s="102"/>
      <c r="O2850" s="103"/>
      <c r="P2850" s="100"/>
      <c r="Q2850" s="100"/>
      <c r="R2850" s="100"/>
      <c r="S2850" s="100"/>
      <c r="T2850" s="100"/>
      <c r="U2850" s="100"/>
      <c r="V2850" s="100"/>
      <c r="W2850" s="100"/>
      <c r="X2850" s="100"/>
      <c r="Y2850" s="100"/>
      <c r="Z2850" s="100"/>
      <c r="AA2850" s="100"/>
    </row>
    <row r="2851" spans="1:27">
      <c r="A2851" s="99"/>
      <c r="B2851" s="100"/>
      <c r="C2851" s="100"/>
      <c r="D2851" s="100"/>
      <c r="E2851" s="100"/>
      <c r="F2851" s="100"/>
      <c r="G2851" s="100"/>
      <c r="H2851" s="100"/>
      <c r="I2851" s="100"/>
      <c r="J2851" s="100"/>
      <c r="K2851" s="100"/>
      <c r="L2851" s="102"/>
      <c r="M2851" s="102"/>
      <c r="N2851" s="102"/>
      <c r="O2851" s="103"/>
      <c r="P2851" s="100"/>
      <c r="Q2851" s="100"/>
      <c r="R2851" s="100"/>
      <c r="S2851" s="100"/>
      <c r="T2851" s="100"/>
      <c r="U2851" s="100"/>
      <c r="V2851" s="100"/>
      <c r="W2851" s="100"/>
      <c r="X2851" s="100"/>
      <c r="Y2851" s="100"/>
      <c r="Z2851" s="100"/>
      <c r="AA2851" s="100"/>
    </row>
    <row r="2852" spans="1:27">
      <c r="A2852" s="99"/>
      <c r="B2852" s="100"/>
      <c r="C2852" s="100"/>
      <c r="D2852" s="100"/>
      <c r="E2852" s="100"/>
      <c r="F2852" s="100"/>
      <c r="G2852" s="100"/>
      <c r="H2852" s="100"/>
      <c r="I2852" s="100"/>
      <c r="J2852" s="100"/>
      <c r="K2852" s="100"/>
      <c r="L2852" s="102"/>
      <c r="M2852" s="102"/>
      <c r="N2852" s="102"/>
      <c r="O2852" s="103"/>
      <c r="P2852" s="100"/>
      <c r="Q2852" s="100"/>
      <c r="R2852" s="100"/>
      <c r="S2852" s="100"/>
      <c r="T2852" s="100"/>
      <c r="U2852" s="100"/>
      <c r="V2852" s="100"/>
      <c r="W2852" s="100"/>
      <c r="X2852" s="100"/>
      <c r="Y2852" s="100"/>
      <c r="Z2852" s="100"/>
      <c r="AA2852" s="100"/>
    </row>
    <row r="2853" spans="1:27">
      <c r="A2853" s="99"/>
      <c r="B2853" s="100"/>
      <c r="C2853" s="100"/>
      <c r="D2853" s="100"/>
      <c r="E2853" s="100"/>
      <c r="F2853" s="100"/>
      <c r="G2853" s="100"/>
      <c r="H2853" s="100"/>
      <c r="I2853" s="100"/>
      <c r="J2853" s="100"/>
      <c r="K2853" s="100"/>
      <c r="L2853" s="102"/>
      <c r="M2853" s="102"/>
      <c r="N2853" s="102"/>
      <c r="O2853" s="103"/>
      <c r="P2853" s="100"/>
      <c r="Q2853" s="100"/>
      <c r="R2853" s="100"/>
      <c r="S2853" s="100"/>
      <c r="T2853" s="100"/>
      <c r="U2853" s="100"/>
      <c r="V2853" s="100"/>
      <c r="W2853" s="100"/>
      <c r="X2853" s="100"/>
      <c r="Y2853" s="100"/>
      <c r="Z2853" s="100"/>
      <c r="AA2853" s="100"/>
    </row>
    <row r="2854" spans="1:27">
      <c r="A2854" s="99"/>
      <c r="B2854" s="100"/>
      <c r="C2854" s="100"/>
      <c r="D2854" s="100"/>
      <c r="E2854" s="100"/>
      <c r="F2854" s="100"/>
      <c r="G2854" s="100"/>
      <c r="H2854" s="100"/>
      <c r="I2854" s="100"/>
      <c r="J2854" s="100"/>
      <c r="K2854" s="100"/>
      <c r="L2854" s="102"/>
      <c r="M2854" s="102"/>
      <c r="N2854" s="102"/>
      <c r="O2854" s="103"/>
      <c r="P2854" s="100"/>
      <c r="Q2854" s="100"/>
      <c r="R2854" s="100"/>
      <c r="S2854" s="100"/>
      <c r="T2854" s="100"/>
      <c r="U2854" s="100"/>
      <c r="V2854" s="100"/>
      <c r="W2854" s="100"/>
      <c r="X2854" s="100"/>
      <c r="Y2854" s="100"/>
      <c r="Z2854" s="100"/>
      <c r="AA2854" s="100"/>
    </row>
    <row r="2855" spans="1:27">
      <c r="A2855" s="99"/>
      <c r="B2855" s="100"/>
      <c r="C2855" s="100"/>
      <c r="D2855" s="100"/>
      <c r="E2855" s="100"/>
      <c r="F2855" s="100"/>
      <c r="G2855" s="100"/>
      <c r="H2855" s="100"/>
      <c r="I2855" s="100"/>
      <c r="J2855" s="100"/>
      <c r="K2855" s="100"/>
      <c r="L2855" s="102"/>
      <c r="M2855" s="102"/>
      <c r="N2855" s="102"/>
      <c r="O2855" s="103"/>
      <c r="P2855" s="100"/>
      <c r="Q2855" s="100"/>
      <c r="R2855" s="100"/>
      <c r="S2855" s="100"/>
      <c r="T2855" s="100"/>
      <c r="U2855" s="100"/>
      <c r="V2855" s="100"/>
      <c r="W2855" s="100"/>
      <c r="X2855" s="100"/>
      <c r="Y2855" s="100"/>
      <c r="Z2855" s="100"/>
      <c r="AA2855" s="100"/>
    </row>
    <row r="2856" spans="1:27">
      <c r="A2856" s="99"/>
      <c r="B2856" s="100"/>
      <c r="C2856" s="100"/>
      <c r="D2856" s="100"/>
      <c r="E2856" s="100"/>
      <c r="F2856" s="100"/>
      <c r="G2856" s="100"/>
      <c r="H2856" s="100"/>
      <c r="I2856" s="100"/>
      <c r="J2856" s="100"/>
      <c r="K2856" s="100"/>
      <c r="L2856" s="102"/>
      <c r="M2856" s="102"/>
      <c r="N2856" s="102"/>
      <c r="O2856" s="103"/>
      <c r="P2856" s="100"/>
      <c r="Q2856" s="100"/>
      <c r="R2856" s="100"/>
      <c r="S2856" s="100"/>
      <c r="T2856" s="100"/>
      <c r="U2856" s="100"/>
      <c r="V2856" s="100"/>
      <c r="W2856" s="100"/>
      <c r="X2856" s="100"/>
      <c r="Y2856" s="100"/>
      <c r="Z2856" s="100"/>
      <c r="AA2856" s="100"/>
    </row>
    <row r="2857" spans="1:27">
      <c r="A2857" s="99"/>
      <c r="B2857" s="100"/>
      <c r="C2857" s="100"/>
      <c r="D2857" s="100"/>
      <c r="E2857" s="100"/>
      <c r="F2857" s="100"/>
      <c r="G2857" s="100"/>
      <c r="H2857" s="100"/>
      <c r="I2857" s="100"/>
      <c r="J2857" s="100"/>
      <c r="K2857" s="100"/>
      <c r="L2857" s="102"/>
      <c r="M2857" s="102"/>
      <c r="N2857" s="102"/>
      <c r="O2857" s="103"/>
      <c r="P2857" s="100"/>
      <c r="Q2857" s="100"/>
      <c r="R2857" s="100"/>
      <c r="S2857" s="100"/>
      <c r="T2857" s="100"/>
      <c r="U2857" s="100"/>
      <c r="V2857" s="100"/>
      <c r="W2857" s="100"/>
      <c r="X2857" s="100"/>
      <c r="Y2857" s="100"/>
      <c r="Z2857" s="100"/>
      <c r="AA2857" s="100"/>
    </row>
    <row r="2858" spans="1:27">
      <c r="A2858" s="99"/>
      <c r="B2858" s="100"/>
      <c r="C2858" s="100"/>
      <c r="D2858" s="100"/>
      <c r="E2858" s="100"/>
      <c r="F2858" s="100"/>
      <c r="G2858" s="100"/>
      <c r="H2858" s="100"/>
      <c r="I2858" s="100"/>
      <c r="J2858" s="100"/>
      <c r="K2858" s="100"/>
      <c r="L2858" s="102"/>
      <c r="M2858" s="102"/>
      <c r="N2858" s="102"/>
      <c r="O2858" s="103"/>
      <c r="P2858" s="100"/>
      <c r="Q2858" s="100"/>
      <c r="R2858" s="100"/>
      <c r="S2858" s="100"/>
      <c r="T2858" s="100"/>
      <c r="U2858" s="100"/>
      <c r="V2858" s="100"/>
      <c r="W2858" s="100"/>
      <c r="X2858" s="100"/>
      <c r="Y2858" s="100"/>
      <c r="Z2858" s="100"/>
      <c r="AA2858" s="100"/>
    </row>
    <row r="2859" spans="1:27">
      <c r="A2859" s="99"/>
      <c r="B2859" s="100"/>
      <c r="C2859" s="100"/>
      <c r="D2859" s="100"/>
      <c r="E2859" s="100"/>
      <c r="F2859" s="100"/>
      <c r="G2859" s="100"/>
      <c r="H2859" s="100"/>
      <c r="I2859" s="100"/>
      <c r="J2859" s="100"/>
      <c r="K2859" s="100"/>
      <c r="L2859" s="102"/>
      <c r="M2859" s="102"/>
      <c r="N2859" s="102"/>
      <c r="O2859" s="103"/>
      <c r="P2859" s="100"/>
      <c r="Q2859" s="100"/>
      <c r="R2859" s="100"/>
      <c r="S2859" s="100"/>
      <c r="T2859" s="100"/>
      <c r="U2859" s="100"/>
      <c r="V2859" s="100"/>
      <c r="W2859" s="100"/>
      <c r="X2859" s="100"/>
      <c r="Y2859" s="100"/>
      <c r="Z2859" s="100"/>
      <c r="AA2859" s="100"/>
    </row>
    <row r="2860" spans="1:27">
      <c r="A2860" s="99"/>
      <c r="B2860" s="100"/>
      <c r="C2860" s="100"/>
      <c r="D2860" s="100"/>
      <c r="E2860" s="100"/>
      <c r="F2860" s="100"/>
      <c r="G2860" s="100"/>
      <c r="H2860" s="100"/>
      <c r="I2860" s="100"/>
      <c r="J2860" s="100"/>
      <c r="K2860" s="100"/>
      <c r="L2860" s="102"/>
      <c r="M2860" s="102"/>
      <c r="N2860" s="102"/>
      <c r="O2860" s="103"/>
      <c r="P2860" s="100"/>
      <c r="Q2860" s="100"/>
      <c r="R2860" s="100"/>
      <c r="S2860" s="100"/>
      <c r="T2860" s="100"/>
      <c r="U2860" s="100"/>
      <c r="V2860" s="100"/>
      <c r="W2860" s="100"/>
      <c r="X2860" s="100"/>
      <c r="Y2860" s="100"/>
      <c r="Z2860" s="100"/>
      <c r="AA2860" s="100"/>
    </row>
    <row r="2861" spans="1:27">
      <c r="A2861" s="99"/>
      <c r="B2861" s="100"/>
      <c r="C2861" s="100"/>
      <c r="D2861" s="100"/>
      <c r="E2861" s="100"/>
      <c r="F2861" s="100"/>
      <c r="G2861" s="100"/>
      <c r="H2861" s="100"/>
      <c r="I2861" s="100"/>
      <c r="J2861" s="100"/>
      <c r="K2861" s="100"/>
      <c r="L2861" s="102"/>
      <c r="M2861" s="102"/>
      <c r="N2861" s="102"/>
      <c r="O2861" s="103"/>
      <c r="P2861" s="100"/>
      <c r="Q2861" s="100"/>
      <c r="R2861" s="100"/>
      <c r="S2861" s="100"/>
      <c r="T2861" s="100"/>
      <c r="U2861" s="100"/>
      <c r="V2861" s="100"/>
      <c r="W2861" s="100"/>
      <c r="X2861" s="100"/>
      <c r="Y2861" s="100"/>
      <c r="Z2861" s="100"/>
      <c r="AA2861" s="100"/>
    </row>
    <row r="2862" spans="1:27">
      <c r="A2862" s="99"/>
      <c r="B2862" s="100"/>
      <c r="C2862" s="100"/>
      <c r="D2862" s="100"/>
      <c r="E2862" s="100"/>
      <c r="F2862" s="100"/>
      <c r="G2862" s="100"/>
      <c r="H2862" s="100"/>
      <c r="I2862" s="100"/>
      <c r="J2862" s="100"/>
      <c r="K2862" s="100"/>
      <c r="L2862" s="102"/>
      <c r="M2862" s="102"/>
      <c r="N2862" s="102"/>
      <c r="O2862" s="103"/>
      <c r="P2862" s="100"/>
      <c r="Q2862" s="100"/>
      <c r="R2862" s="100"/>
      <c r="S2862" s="100"/>
      <c r="T2862" s="100"/>
      <c r="U2862" s="100"/>
      <c r="V2862" s="100"/>
      <c r="W2862" s="100"/>
      <c r="X2862" s="100"/>
      <c r="Y2862" s="100"/>
      <c r="Z2862" s="100"/>
      <c r="AA2862" s="100"/>
    </row>
    <row r="2863" spans="1:27">
      <c r="A2863" s="99"/>
      <c r="B2863" s="100"/>
      <c r="C2863" s="100"/>
      <c r="D2863" s="100"/>
      <c r="E2863" s="100"/>
      <c r="F2863" s="100"/>
      <c r="G2863" s="100"/>
      <c r="H2863" s="100"/>
      <c r="I2863" s="100"/>
      <c r="J2863" s="100"/>
      <c r="K2863" s="100"/>
      <c r="L2863" s="102"/>
      <c r="M2863" s="102"/>
      <c r="N2863" s="102"/>
      <c r="O2863" s="103"/>
      <c r="P2863" s="100"/>
      <c r="Q2863" s="100"/>
      <c r="R2863" s="100"/>
      <c r="S2863" s="100"/>
      <c r="T2863" s="100"/>
      <c r="U2863" s="100"/>
      <c r="V2863" s="100"/>
      <c r="W2863" s="100"/>
      <c r="X2863" s="100"/>
      <c r="Y2863" s="100"/>
      <c r="Z2863" s="100"/>
      <c r="AA2863" s="100"/>
    </row>
    <row r="2864" spans="1:27">
      <c r="A2864" s="99"/>
      <c r="B2864" s="100"/>
      <c r="C2864" s="100"/>
      <c r="D2864" s="100"/>
      <c r="E2864" s="100"/>
      <c r="F2864" s="100"/>
      <c r="G2864" s="100"/>
      <c r="H2864" s="100"/>
      <c r="I2864" s="100"/>
      <c r="J2864" s="100"/>
      <c r="K2864" s="100"/>
      <c r="L2864" s="102"/>
      <c r="M2864" s="102"/>
      <c r="N2864" s="102"/>
      <c r="O2864" s="103"/>
      <c r="P2864" s="100"/>
      <c r="Q2864" s="100"/>
      <c r="R2864" s="100"/>
      <c r="S2864" s="100"/>
      <c r="T2864" s="100"/>
      <c r="U2864" s="100"/>
      <c r="V2864" s="100"/>
      <c r="W2864" s="100"/>
      <c r="X2864" s="100"/>
      <c r="Y2864" s="100"/>
      <c r="Z2864" s="100"/>
      <c r="AA2864" s="100"/>
    </row>
    <row r="2865" spans="1:27">
      <c r="A2865" s="99"/>
      <c r="B2865" s="100"/>
      <c r="C2865" s="100"/>
      <c r="D2865" s="100"/>
      <c r="E2865" s="100"/>
      <c r="F2865" s="100"/>
      <c r="G2865" s="100"/>
      <c r="H2865" s="100"/>
      <c r="I2865" s="100"/>
      <c r="J2865" s="100"/>
      <c r="K2865" s="100"/>
      <c r="L2865" s="102"/>
      <c r="M2865" s="102"/>
      <c r="N2865" s="102"/>
      <c r="O2865" s="103"/>
      <c r="P2865" s="100"/>
      <c r="Q2865" s="100"/>
      <c r="R2865" s="100"/>
      <c r="S2865" s="100"/>
      <c r="T2865" s="100"/>
      <c r="U2865" s="100"/>
      <c r="V2865" s="100"/>
      <c r="W2865" s="100"/>
      <c r="X2865" s="100"/>
      <c r="Y2865" s="100"/>
      <c r="Z2865" s="100"/>
      <c r="AA2865" s="100"/>
    </row>
    <row r="2866" spans="1:27">
      <c r="A2866" s="99"/>
      <c r="B2866" s="100"/>
      <c r="C2866" s="100"/>
      <c r="D2866" s="100"/>
      <c r="E2866" s="100"/>
      <c r="F2866" s="100"/>
      <c r="G2866" s="100"/>
      <c r="H2866" s="100"/>
      <c r="I2866" s="100"/>
      <c r="J2866" s="100"/>
      <c r="K2866" s="100"/>
      <c r="L2866" s="102"/>
      <c r="M2866" s="102"/>
      <c r="N2866" s="102"/>
      <c r="O2866" s="103"/>
      <c r="P2866" s="100"/>
      <c r="Q2866" s="100"/>
      <c r="R2866" s="100"/>
      <c r="S2866" s="100"/>
      <c r="T2866" s="100"/>
      <c r="U2866" s="100"/>
      <c r="V2866" s="100"/>
      <c r="W2866" s="100"/>
      <c r="X2866" s="100"/>
      <c r="Y2866" s="100"/>
      <c r="Z2866" s="100"/>
      <c r="AA2866" s="100"/>
    </row>
    <row r="2867" spans="1:27">
      <c r="A2867" s="99"/>
      <c r="B2867" s="100"/>
      <c r="C2867" s="100"/>
      <c r="D2867" s="100"/>
      <c r="E2867" s="100"/>
      <c r="F2867" s="100"/>
      <c r="G2867" s="100"/>
      <c r="H2867" s="100"/>
      <c r="I2867" s="100"/>
      <c r="J2867" s="100"/>
      <c r="K2867" s="100"/>
      <c r="L2867" s="102"/>
      <c r="M2867" s="102"/>
      <c r="N2867" s="102"/>
      <c r="O2867" s="103"/>
      <c r="P2867" s="100"/>
      <c r="Q2867" s="100"/>
      <c r="R2867" s="100"/>
      <c r="S2867" s="100"/>
      <c r="T2867" s="100"/>
      <c r="U2867" s="100"/>
      <c r="V2867" s="100"/>
      <c r="W2867" s="100"/>
      <c r="X2867" s="100"/>
      <c r="Y2867" s="100"/>
      <c r="Z2867" s="100"/>
      <c r="AA2867" s="100"/>
    </row>
    <row r="2868" spans="1:27">
      <c r="A2868" s="99"/>
      <c r="B2868" s="100"/>
      <c r="C2868" s="100"/>
      <c r="D2868" s="100"/>
      <c r="E2868" s="100"/>
      <c r="F2868" s="100"/>
      <c r="G2868" s="100"/>
      <c r="H2868" s="100"/>
      <c r="I2868" s="100"/>
      <c r="J2868" s="100"/>
      <c r="K2868" s="100"/>
      <c r="L2868" s="102"/>
      <c r="M2868" s="102"/>
      <c r="N2868" s="102"/>
      <c r="O2868" s="103"/>
      <c r="P2868" s="100"/>
      <c r="Q2868" s="100"/>
      <c r="R2868" s="100"/>
      <c r="S2868" s="100"/>
      <c r="T2868" s="100"/>
      <c r="U2868" s="100"/>
      <c r="V2868" s="100"/>
      <c r="W2868" s="100"/>
      <c r="X2868" s="100"/>
      <c r="Y2868" s="100"/>
      <c r="Z2868" s="100"/>
      <c r="AA2868" s="100"/>
    </row>
    <row r="2869" spans="1:27">
      <c r="A2869" s="99"/>
      <c r="B2869" s="100"/>
      <c r="C2869" s="100"/>
      <c r="D2869" s="100"/>
      <c r="E2869" s="100"/>
      <c r="F2869" s="100"/>
      <c r="G2869" s="100"/>
      <c r="H2869" s="100"/>
      <c r="I2869" s="100"/>
      <c r="J2869" s="100"/>
      <c r="K2869" s="100"/>
      <c r="L2869" s="102"/>
      <c r="M2869" s="102"/>
      <c r="N2869" s="102"/>
      <c r="O2869" s="103"/>
      <c r="P2869" s="100"/>
      <c r="Q2869" s="100"/>
      <c r="R2869" s="100"/>
      <c r="S2869" s="100"/>
      <c r="T2869" s="100"/>
      <c r="U2869" s="100"/>
      <c r="V2869" s="100"/>
      <c r="W2869" s="100"/>
      <c r="X2869" s="100"/>
      <c r="Y2869" s="100"/>
      <c r="Z2869" s="100"/>
      <c r="AA2869" s="100"/>
    </row>
    <row r="2870" spans="1:27">
      <c r="A2870" s="99"/>
      <c r="B2870" s="100"/>
      <c r="C2870" s="100"/>
      <c r="D2870" s="100"/>
      <c r="E2870" s="100"/>
      <c r="F2870" s="100"/>
      <c r="G2870" s="100"/>
      <c r="H2870" s="100"/>
      <c r="I2870" s="100"/>
      <c r="J2870" s="100"/>
      <c r="K2870" s="100"/>
      <c r="L2870" s="102"/>
      <c r="M2870" s="102"/>
      <c r="N2870" s="102"/>
      <c r="O2870" s="103"/>
      <c r="P2870" s="100"/>
      <c r="Q2870" s="100"/>
      <c r="R2870" s="100"/>
      <c r="S2870" s="100"/>
      <c r="T2870" s="100"/>
      <c r="U2870" s="100"/>
      <c r="V2870" s="100"/>
      <c r="W2870" s="100"/>
      <c r="X2870" s="100"/>
      <c r="Y2870" s="100"/>
      <c r="Z2870" s="100"/>
      <c r="AA2870" s="100"/>
    </row>
    <row r="2871" spans="1:27">
      <c r="A2871" s="99"/>
      <c r="B2871" s="100"/>
      <c r="C2871" s="100"/>
      <c r="D2871" s="100"/>
      <c r="E2871" s="100"/>
      <c r="F2871" s="100"/>
      <c r="G2871" s="100"/>
      <c r="H2871" s="100"/>
      <c r="I2871" s="100"/>
      <c r="J2871" s="100"/>
      <c r="K2871" s="100"/>
      <c r="L2871" s="102"/>
      <c r="M2871" s="102"/>
      <c r="N2871" s="102"/>
      <c r="O2871" s="103"/>
      <c r="P2871" s="100"/>
      <c r="Q2871" s="100"/>
      <c r="R2871" s="100"/>
      <c r="S2871" s="100"/>
      <c r="T2871" s="100"/>
      <c r="U2871" s="100"/>
      <c r="V2871" s="100"/>
      <c r="W2871" s="100"/>
      <c r="X2871" s="100"/>
      <c r="Y2871" s="100"/>
      <c r="Z2871" s="100"/>
      <c r="AA2871" s="100"/>
    </row>
    <row r="2872" spans="1:27">
      <c r="A2872" s="99"/>
      <c r="B2872" s="100"/>
      <c r="C2872" s="100"/>
      <c r="D2872" s="100"/>
      <c r="E2872" s="100"/>
      <c r="F2872" s="100"/>
      <c r="G2872" s="100"/>
      <c r="H2872" s="100"/>
      <c r="I2872" s="100"/>
      <c r="J2872" s="100"/>
      <c r="K2872" s="100"/>
      <c r="L2872" s="102"/>
      <c r="M2872" s="102"/>
      <c r="N2872" s="102"/>
      <c r="O2872" s="103"/>
      <c r="P2872" s="100"/>
      <c r="Q2872" s="100"/>
      <c r="R2872" s="100"/>
      <c r="S2872" s="100"/>
      <c r="T2872" s="100"/>
      <c r="U2872" s="100"/>
      <c r="V2872" s="100"/>
      <c r="W2872" s="100"/>
      <c r="X2872" s="100"/>
      <c r="Y2872" s="100"/>
      <c r="Z2872" s="100"/>
      <c r="AA2872" s="100"/>
    </row>
    <row r="2873" spans="1:27">
      <c r="A2873" s="99"/>
      <c r="B2873" s="100"/>
      <c r="C2873" s="100"/>
      <c r="D2873" s="100"/>
      <c r="E2873" s="100"/>
      <c r="F2873" s="100"/>
      <c r="G2873" s="100"/>
      <c r="H2873" s="100"/>
      <c r="I2873" s="100"/>
      <c r="J2873" s="100"/>
      <c r="K2873" s="100"/>
      <c r="L2873" s="102"/>
      <c r="M2873" s="102"/>
      <c r="N2873" s="102"/>
      <c r="O2873" s="103"/>
      <c r="P2873" s="100"/>
      <c r="Q2873" s="100"/>
      <c r="R2873" s="100"/>
      <c r="S2873" s="100"/>
      <c r="T2873" s="100"/>
      <c r="U2873" s="100"/>
      <c r="V2873" s="100"/>
      <c r="W2873" s="100"/>
      <c r="X2873" s="100"/>
      <c r="Y2873" s="100"/>
      <c r="Z2873" s="100"/>
      <c r="AA2873" s="100"/>
    </row>
    <row r="2874" spans="1:27">
      <c r="A2874" s="99"/>
      <c r="B2874" s="100"/>
      <c r="C2874" s="100"/>
      <c r="D2874" s="100"/>
      <c r="E2874" s="100"/>
      <c r="F2874" s="100"/>
      <c r="G2874" s="100"/>
      <c r="H2874" s="100"/>
      <c r="I2874" s="100"/>
      <c r="J2874" s="100"/>
      <c r="K2874" s="100"/>
      <c r="L2874" s="102"/>
      <c r="M2874" s="102"/>
      <c r="N2874" s="102"/>
      <c r="O2874" s="103"/>
      <c r="P2874" s="100"/>
      <c r="Q2874" s="100"/>
      <c r="R2874" s="100"/>
      <c r="S2874" s="100"/>
      <c r="T2874" s="100"/>
      <c r="U2874" s="100"/>
      <c r="V2874" s="100"/>
      <c r="W2874" s="100"/>
      <c r="X2874" s="100"/>
      <c r="Y2874" s="100"/>
      <c r="Z2874" s="100"/>
      <c r="AA2874" s="100"/>
    </row>
    <row r="2875" spans="1:27">
      <c r="A2875" s="99"/>
      <c r="B2875" s="100"/>
      <c r="C2875" s="100"/>
      <c r="D2875" s="100"/>
      <c r="E2875" s="100"/>
      <c r="F2875" s="100"/>
      <c r="G2875" s="100"/>
      <c r="H2875" s="100"/>
      <c r="I2875" s="100"/>
      <c r="J2875" s="100"/>
      <c r="K2875" s="100"/>
      <c r="L2875" s="102"/>
      <c r="M2875" s="102"/>
      <c r="N2875" s="102"/>
      <c r="O2875" s="103"/>
      <c r="P2875" s="100"/>
      <c r="Q2875" s="100"/>
      <c r="R2875" s="100"/>
      <c r="S2875" s="100"/>
      <c r="T2875" s="100"/>
      <c r="U2875" s="100"/>
      <c r="V2875" s="100"/>
      <c r="W2875" s="100"/>
      <c r="X2875" s="100"/>
      <c r="Y2875" s="100"/>
      <c r="Z2875" s="100"/>
      <c r="AA2875" s="100"/>
    </row>
    <row r="2876" spans="1:27">
      <c r="A2876" s="99"/>
      <c r="B2876" s="100"/>
      <c r="C2876" s="100"/>
      <c r="D2876" s="100"/>
      <c r="E2876" s="100"/>
      <c r="F2876" s="100"/>
      <c r="G2876" s="100"/>
      <c r="H2876" s="100"/>
      <c r="I2876" s="100"/>
      <c r="J2876" s="100"/>
      <c r="K2876" s="100"/>
      <c r="L2876" s="102"/>
      <c r="M2876" s="102"/>
      <c r="N2876" s="102"/>
      <c r="O2876" s="103"/>
      <c r="P2876" s="100"/>
      <c r="Q2876" s="100"/>
      <c r="R2876" s="100"/>
      <c r="S2876" s="100"/>
      <c r="T2876" s="100"/>
      <c r="U2876" s="100"/>
      <c r="V2876" s="100"/>
      <c r="W2876" s="100"/>
      <c r="X2876" s="100"/>
      <c r="Y2876" s="100"/>
      <c r="Z2876" s="100"/>
      <c r="AA2876" s="100"/>
    </row>
    <row r="2877" spans="1:27">
      <c r="A2877" s="99"/>
      <c r="B2877" s="100"/>
      <c r="C2877" s="100"/>
      <c r="D2877" s="100"/>
      <c r="E2877" s="100"/>
      <c r="F2877" s="100"/>
      <c r="G2877" s="100"/>
      <c r="H2877" s="100"/>
      <c r="I2877" s="100"/>
      <c r="J2877" s="100"/>
      <c r="K2877" s="100"/>
      <c r="L2877" s="102"/>
      <c r="M2877" s="102"/>
      <c r="N2877" s="102"/>
      <c r="O2877" s="103"/>
      <c r="P2877" s="100"/>
      <c r="Q2877" s="100"/>
      <c r="R2877" s="100"/>
      <c r="S2877" s="100"/>
      <c r="T2877" s="100"/>
      <c r="U2877" s="100"/>
      <c r="V2877" s="100"/>
      <c r="W2877" s="100"/>
      <c r="X2877" s="100"/>
      <c r="Y2877" s="100"/>
      <c r="Z2877" s="100"/>
      <c r="AA2877" s="100"/>
    </row>
    <row r="2878" spans="1:27">
      <c r="A2878" s="99"/>
      <c r="B2878" s="100"/>
      <c r="C2878" s="100"/>
      <c r="D2878" s="100"/>
      <c r="E2878" s="100"/>
      <c r="F2878" s="100"/>
      <c r="G2878" s="100"/>
      <c r="H2878" s="100"/>
      <c r="I2878" s="100"/>
      <c r="J2878" s="100"/>
      <c r="K2878" s="100"/>
      <c r="L2878" s="102"/>
      <c r="M2878" s="102"/>
      <c r="N2878" s="102"/>
      <c r="O2878" s="103"/>
      <c r="P2878" s="100"/>
      <c r="Q2878" s="100"/>
      <c r="R2878" s="100"/>
      <c r="S2878" s="100"/>
      <c r="T2878" s="100"/>
      <c r="U2878" s="100"/>
      <c r="V2878" s="100"/>
      <c r="W2878" s="100"/>
      <c r="X2878" s="100"/>
      <c r="Y2878" s="100"/>
      <c r="Z2878" s="100"/>
      <c r="AA2878" s="100"/>
    </row>
    <row r="2879" spans="1:27">
      <c r="A2879" s="99"/>
      <c r="B2879" s="100"/>
      <c r="C2879" s="100"/>
      <c r="D2879" s="100"/>
      <c r="E2879" s="100"/>
      <c r="F2879" s="100"/>
      <c r="G2879" s="100"/>
      <c r="H2879" s="100"/>
      <c r="I2879" s="100"/>
      <c r="J2879" s="100"/>
      <c r="K2879" s="100"/>
      <c r="L2879" s="102"/>
      <c r="M2879" s="102"/>
      <c r="N2879" s="102"/>
      <c r="O2879" s="103"/>
      <c r="P2879" s="100"/>
      <c r="Q2879" s="100"/>
      <c r="R2879" s="100"/>
      <c r="S2879" s="100"/>
      <c r="T2879" s="100"/>
      <c r="U2879" s="100"/>
      <c r="V2879" s="100"/>
      <c r="W2879" s="100"/>
      <c r="X2879" s="100"/>
      <c r="Y2879" s="100"/>
      <c r="Z2879" s="100"/>
      <c r="AA2879" s="100"/>
    </row>
    <row r="2880" spans="1:27">
      <c r="A2880" s="99"/>
      <c r="B2880" s="100"/>
      <c r="C2880" s="100"/>
      <c r="D2880" s="100"/>
      <c r="E2880" s="100"/>
      <c r="F2880" s="100"/>
      <c r="G2880" s="100"/>
      <c r="H2880" s="100"/>
      <c r="I2880" s="100"/>
      <c r="J2880" s="100"/>
      <c r="K2880" s="100"/>
      <c r="L2880" s="102"/>
      <c r="M2880" s="102"/>
      <c r="N2880" s="102"/>
      <c r="O2880" s="103"/>
      <c r="P2880" s="100"/>
      <c r="Q2880" s="100"/>
      <c r="R2880" s="100"/>
      <c r="S2880" s="100"/>
      <c r="T2880" s="100"/>
      <c r="U2880" s="100"/>
      <c r="V2880" s="100"/>
      <c r="W2880" s="100"/>
      <c r="X2880" s="100"/>
      <c r="Y2880" s="100"/>
      <c r="Z2880" s="100"/>
      <c r="AA2880" s="100"/>
    </row>
    <row r="2881" spans="1:27">
      <c r="A2881" s="99"/>
      <c r="B2881" s="100"/>
      <c r="C2881" s="100"/>
      <c r="D2881" s="100"/>
      <c r="E2881" s="100"/>
      <c r="F2881" s="100"/>
      <c r="G2881" s="100"/>
      <c r="H2881" s="100"/>
      <c r="I2881" s="100"/>
      <c r="J2881" s="100"/>
      <c r="K2881" s="100"/>
      <c r="L2881" s="102"/>
      <c r="M2881" s="102"/>
      <c r="N2881" s="102"/>
      <c r="O2881" s="103"/>
      <c r="P2881" s="100"/>
      <c r="Q2881" s="100"/>
      <c r="R2881" s="100"/>
      <c r="S2881" s="100"/>
      <c r="T2881" s="100"/>
      <c r="U2881" s="100"/>
      <c r="V2881" s="100"/>
      <c r="W2881" s="100"/>
      <c r="X2881" s="100"/>
      <c r="Y2881" s="100"/>
      <c r="Z2881" s="100"/>
      <c r="AA2881" s="100"/>
    </row>
    <row r="2882" spans="1:27">
      <c r="A2882" s="99"/>
      <c r="B2882" s="100"/>
      <c r="C2882" s="100"/>
      <c r="D2882" s="100"/>
      <c r="E2882" s="100"/>
      <c r="F2882" s="100"/>
      <c r="G2882" s="100"/>
      <c r="H2882" s="100"/>
      <c r="I2882" s="100"/>
      <c r="J2882" s="100"/>
      <c r="K2882" s="100"/>
      <c r="L2882" s="102"/>
      <c r="M2882" s="102"/>
      <c r="N2882" s="102"/>
      <c r="O2882" s="103"/>
      <c r="P2882" s="100"/>
      <c r="Q2882" s="100"/>
      <c r="R2882" s="100"/>
      <c r="S2882" s="100"/>
      <c r="T2882" s="100"/>
      <c r="U2882" s="100"/>
      <c r="V2882" s="100"/>
      <c r="W2882" s="100"/>
      <c r="X2882" s="100"/>
      <c r="Y2882" s="100"/>
      <c r="Z2882" s="100"/>
      <c r="AA2882" s="100"/>
    </row>
    <row r="2883" spans="1:27">
      <c r="A2883" s="99"/>
      <c r="B2883" s="100"/>
      <c r="C2883" s="100"/>
      <c r="D2883" s="100"/>
      <c r="E2883" s="100"/>
      <c r="F2883" s="100"/>
      <c r="G2883" s="100"/>
      <c r="H2883" s="100"/>
      <c r="I2883" s="100"/>
      <c r="J2883" s="100"/>
      <c r="K2883" s="100"/>
      <c r="L2883" s="102"/>
      <c r="M2883" s="102"/>
      <c r="N2883" s="102"/>
      <c r="O2883" s="103"/>
      <c r="P2883" s="100"/>
      <c r="Q2883" s="100"/>
      <c r="R2883" s="100"/>
      <c r="S2883" s="100"/>
      <c r="T2883" s="100"/>
      <c r="U2883" s="100"/>
      <c r="V2883" s="100"/>
      <c r="W2883" s="100"/>
      <c r="X2883" s="100"/>
      <c r="Y2883" s="100"/>
      <c r="Z2883" s="100"/>
      <c r="AA2883" s="100"/>
    </row>
    <row r="2884" spans="1:27">
      <c r="A2884" s="99"/>
      <c r="B2884" s="100"/>
      <c r="C2884" s="100"/>
      <c r="D2884" s="100"/>
      <c r="E2884" s="100"/>
      <c r="F2884" s="100"/>
      <c r="G2884" s="100"/>
      <c r="H2884" s="100"/>
      <c r="I2884" s="100"/>
      <c r="J2884" s="100"/>
      <c r="K2884" s="100"/>
      <c r="L2884" s="102"/>
      <c r="M2884" s="102"/>
      <c r="N2884" s="102"/>
      <c r="O2884" s="103"/>
      <c r="P2884" s="100"/>
      <c r="Q2884" s="100"/>
      <c r="R2884" s="100"/>
      <c r="S2884" s="100"/>
      <c r="T2884" s="100"/>
      <c r="U2884" s="100"/>
      <c r="V2884" s="100"/>
      <c r="W2884" s="100"/>
      <c r="X2884" s="100"/>
      <c r="Y2884" s="100"/>
      <c r="Z2884" s="100"/>
      <c r="AA2884" s="100"/>
    </row>
    <row r="2885" spans="1:27">
      <c r="A2885" s="99"/>
      <c r="B2885" s="100"/>
      <c r="C2885" s="100"/>
      <c r="D2885" s="100"/>
      <c r="E2885" s="100"/>
      <c r="F2885" s="100"/>
      <c r="G2885" s="100"/>
      <c r="H2885" s="100"/>
      <c r="I2885" s="100"/>
      <c r="J2885" s="100"/>
      <c r="K2885" s="100"/>
      <c r="L2885" s="102"/>
      <c r="M2885" s="102"/>
      <c r="N2885" s="102"/>
      <c r="O2885" s="103"/>
      <c r="P2885" s="100"/>
      <c r="Q2885" s="100"/>
      <c r="R2885" s="100"/>
      <c r="S2885" s="100"/>
      <c r="T2885" s="100"/>
      <c r="U2885" s="100"/>
      <c r="V2885" s="100"/>
      <c r="W2885" s="100"/>
      <c r="X2885" s="100"/>
      <c r="Y2885" s="100"/>
      <c r="Z2885" s="100"/>
      <c r="AA2885" s="100"/>
    </row>
    <row r="2886" spans="1:27">
      <c r="A2886" s="99"/>
      <c r="B2886" s="100"/>
      <c r="C2886" s="100"/>
      <c r="D2886" s="100"/>
      <c r="E2886" s="100"/>
      <c r="F2886" s="100"/>
      <c r="G2886" s="100"/>
      <c r="H2886" s="100"/>
      <c r="I2886" s="100"/>
      <c r="J2886" s="100"/>
      <c r="K2886" s="100"/>
      <c r="L2886" s="102"/>
      <c r="M2886" s="102"/>
      <c r="N2886" s="102"/>
      <c r="O2886" s="103"/>
      <c r="P2886" s="100"/>
      <c r="Q2886" s="100"/>
      <c r="R2886" s="100"/>
      <c r="S2886" s="100"/>
      <c r="T2886" s="100"/>
      <c r="U2886" s="100"/>
      <c r="V2886" s="100"/>
      <c r="W2886" s="100"/>
      <c r="X2886" s="100"/>
      <c r="Y2886" s="100"/>
      <c r="Z2886" s="100"/>
      <c r="AA2886" s="100"/>
    </row>
    <row r="2887" spans="1:27">
      <c r="A2887" s="99"/>
      <c r="B2887" s="100"/>
      <c r="C2887" s="100"/>
      <c r="D2887" s="100"/>
      <c r="E2887" s="100"/>
      <c r="F2887" s="100"/>
      <c r="G2887" s="100"/>
      <c r="H2887" s="100"/>
      <c r="I2887" s="100"/>
      <c r="J2887" s="100"/>
      <c r="K2887" s="100"/>
      <c r="L2887" s="102"/>
      <c r="M2887" s="102"/>
      <c r="N2887" s="102"/>
      <c r="O2887" s="103"/>
      <c r="P2887" s="100"/>
      <c r="Q2887" s="100"/>
      <c r="R2887" s="100"/>
      <c r="S2887" s="100"/>
      <c r="T2887" s="100"/>
      <c r="U2887" s="100"/>
      <c r="V2887" s="100"/>
      <c r="W2887" s="100"/>
      <c r="X2887" s="100"/>
      <c r="Y2887" s="100"/>
      <c r="Z2887" s="100"/>
      <c r="AA2887" s="100"/>
    </row>
    <row r="2888" spans="1:27">
      <c r="A2888" s="99"/>
      <c r="B2888" s="100"/>
      <c r="C2888" s="100"/>
      <c r="D2888" s="100"/>
      <c r="E2888" s="100"/>
      <c r="F2888" s="100"/>
      <c r="G2888" s="100"/>
      <c r="H2888" s="100"/>
      <c r="I2888" s="100"/>
      <c r="J2888" s="100"/>
      <c r="K2888" s="100"/>
      <c r="L2888" s="102"/>
      <c r="M2888" s="102"/>
      <c r="N2888" s="102"/>
      <c r="O2888" s="103"/>
      <c r="P2888" s="100"/>
      <c r="Q2888" s="100"/>
      <c r="R2888" s="100"/>
      <c r="S2888" s="100"/>
      <c r="T2888" s="100"/>
      <c r="U2888" s="100"/>
      <c r="V2888" s="100"/>
      <c r="W2888" s="100"/>
      <c r="X2888" s="100"/>
      <c r="Y2888" s="100"/>
      <c r="Z2888" s="100"/>
      <c r="AA2888" s="100"/>
    </row>
    <row r="2889" spans="1:27">
      <c r="A2889" s="99"/>
      <c r="B2889" s="100"/>
      <c r="C2889" s="100"/>
      <c r="D2889" s="100"/>
      <c r="E2889" s="100"/>
      <c r="F2889" s="100"/>
      <c r="G2889" s="100"/>
      <c r="H2889" s="100"/>
      <c r="I2889" s="100"/>
      <c r="J2889" s="100"/>
      <c r="K2889" s="100"/>
      <c r="L2889" s="102"/>
      <c r="M2889" s="102"/>
      <c r="N2889" s="102"/>
      <c r="O2889" s="103"/>
      <c r="P2889" s="100"/>
      <c r="Q2889" s="100"/>
      <c r="R2889" s="100"/>
      <c r="S2889" s="100"/>
      <c r="T2889" s="100"/>
      <c r="U2889" s="100"/>
      <c r="V2889" s="100"/>
      <c r="W2889" s="100"/>
      <c r="X2889" s="100"/>
      <c r="Y2889" s="100"/>
      <c r="Z2889" s="100"/>
      <c r="AA2889" s="100"/>
    </row>
    <row r="2890" spans="1:27">
      <c r="A2890" s="99"/>
      <c r="B2890" s="100"/>
      <c r="C2890" s="100"/>
      <c r="D2890" s="100"/>
      <c r="E2890" s="100"/>
      <c r="F2890" s="100"/>
      <c r="G2890" s="100"/>
      <c r="H2890" s="100"/>
      <c r="I2890" s="100"/>
      <c r="J2890" s="100"/>
      <c r="K2890" s="100"/>
      <c r="L2890" s="102"/>
      <c r="M2890" s="102"/>
      <c r="N2890" s="102"/>
      <c r="O2890" s="103"/>
      <c r="P2890" s="100"/>
      <c r="Q2890" s="100"/>
      <c r="R2890" s="100"/>
      <c r="S2890" s="100"/>
      <c r="T2890" s="100"/>
      <c r="U2890" s="100"/>
      <c r="V2890" s="100"/>
      <c r="W2890" s="100"/>
      <c r="X2890" s="100"/>
      <c r="Y2890" s="100"/>
      <c r="Z2890" s="100"/>
      <c r="AA2890" s="100"/>
    </row>
    <row r="2891" spans="1:27">
      <c r="A2891" s="99"/>
      <c r="B2891" s="100"/>
      <c r="C2891" s="100"/>
      <c r="D2891" s="100"/>
      <c r="E2891" s="100"/>
      <c r="F2891" s="100"/>
      <c r="G2891" s="100"/>
      <c r="H2891" s="100"/>
      <c r="I2891" s="100"/>
      <c r="J2891" s="100"/>
      <c r="K2891" s="100"/>
      <c r="L2891" s="102"/>
      <c r="M2891" s="102"/>
      <c r="N2891" s="102"/>
      <c r="O2891" s="103"/>
      <c r="P2891" s="100"/>
      <c r="Q2891" s="100"/>
      <c r="R2891" s="100"/>
      <c r="S2891" s="100"/>
      <c r="T2891" s="100"/>
      <c r="U2891" s="100"/>
      <c r="V2891" s="100"/>
      <c r="W2891" s="100"/>
      <c r="X2891" s="100"/>
      <c r="Y2891" s="100"/>
      <c r="Z2891" s="100"/>
      <c r="AA2891" s="100"/>
    </row>
    <row r="2892" spans="1:27">
      <c r="A2892" s="99"/>
      <c r="B2892" s="100"/>
      <c r="C2892" s="100"/>
      <c r="D2892" s="100"/>
      <c r="E2892" s="100"/>
      <c r="F2892" s="100"/>
      <c r="G2892" s="100"/>
      <c r="H2892" s="100"/>
      <c r="I2892" s="100"/>
      <c r="J2892" s="100"/>
      <c r="K2892" s="100"/>
      <c r="L2892" s="102"/>
      <c r="M2892" s="102"/>
      <c r="N2892" s="102"/>
      <c r="O2892" s="103"/>
      <c r="P2892" s="100"/>
      <c r="Q2892" s="100"/>
      <c r="R2892" s="100"/>
      <c r="S2892" s="100"/>
      <c r="T2892" s="100"/>
      <c r="U2892" s="100"/>
      <c r="V2892" s="100"/>
      <c r="W2892" s="100"/>
      <c r="X2892" s="100"/>
      <c r="Y2892" s="100"/>
      <c r="Z2892" s="100"/>
      <c r="AA2892" s="100"/>
    </row>
    <row r="2893" spans="1:27">
      <c r="A2893" s="99"/>
      <c r="B2893" s="100"/>
      <c r="C2893" s="100"/>
      <c r="D2893" s="100"/>
      <c r="E2893" s="100"/>
      <c r="F2893" s="100"/>
      <c r="G2893" s="100"/>
      <c r="H2893" s="100"/>
      <c r="I2893" s="100"/>
      <c r="J2893" s="100"/>
      <c r="K2893" s="100"/>
      <c r="L2893" s="102"/>
      <c r="M2893" s="102"/>
      <c r="N2893" s="102"/>
      <c r="O2893" s="103"/>
      <c r="P2893" s="100"/>
      <c r="Q2893" s="100"/>
      <c r="R2893" s="100"/>
      <c r="S2893" s="100"/>
      <c r="T2893" s="100"/>
      <c r="U2893" s="100"/>
      <c r="V2893" s="100"/>
      <c r="W2893" s="100"/>
      <c r="X2893" s="100"/>
      <c r="Y2893" s="100"/>
      <c r="Z2893" s="100"/>
      <c r="AA2893" s="100"/>
    </row>
    <row r="2894" spans="1:27">
      <c r="A2894" s="99"/>
      <c r="B2894" s="100"/>
      <c r="C2894" s="100"/>
      <c r="D2894" s="100"/>
      <c r="E2894" s="100"/>
      <c r="F2894" s="100"/>
      <c r="G2894" s="100"/>
      <c r="H2894" s="100"/>
      <c r="I2894" s="100"/>
      <c r="J2894" s="100"/>
      <c r="K2894" s="100"/>
      <c r="L2894" s="102"/>
      <c r="M2894" s="102"/>
      <c r="N2894" s="102"/>
      <c r="O2894" s="103"/>
      <c r="P2894" s="100"/>
      <c r="Q2894" s="100"/>
      <c r="R2894" s="100"/>
      <c r="S2894" s="100"/>
      <c r="T2894" s="100"/>
      <c r="U2894" s="100"/>
      <c r="V2894" s="100"/>
      <c r="W2894" s="100"/>
      <c r="X2894" s="100"/>
      <c r="Y2894" s="100"/>
      <c r="Z2894" s="100"/>
      <c r="AA2894" s="100"/>
    </row>
    <row r="2895" spans="1:27">
      <c r="A2895" s="99"/>
      <c r="B2895" s="100"/>
      <c r="C2895" s="100"/>
      <c r="D2895" s="100"/>
      <c r="E2895" s="100"/>
      <c r="F2895" s="100"/>
      <c r="G2895" s="100"/>
      <c r="H2895" s="100"/>
      <c r="I2895" s="100"/>
      <c r="J2895" s="100"/>
      <c r="K2895" s="100"/>
      <c r="L2895" s="102"/>
      <c r="M2895" s="102"/>
      <c r="N2895" s="102"/>
      <c r="O2895" s="103"/>
      <c r="P2895" s="100"/>
      <c r="Q2895" s="100"/>
      <c r="R2895" s="100"/>
      <c r="S2895" s="100"/>
      <c r="T2895" s="100"/>
      <c r="U2895" s="100"/>
      <c r="V2895" s="100"/>
      <c r="W2895" s="100"/>
      <c r="X2895" s="100"/>
      <c r="Y2895" s="100"/>
      <c r="Z2895" s="100"/>
      <c r="AA2895" s="100"/>
    </row>
    <row r="2896" spans="1:27">
      <c r="A2896" s="99"/>
      <c r="B2896" s="100"/>
      <c r="C2896" s="100"/>
      <c r="D2896" s="100"/>
      <c r="E2896" s="100"/>
      <c r="F2896" s="100"/>
      <c r="G2896" s="100"/>
      <c r="H2896" s="100"/>
      <c r="I2896" s="100"/>
      <c r="J2896" s="100"/>
      <c r="K2896" s="100"/>
      <c r="L2896" s="102"/>
      <c r="M2896" s="102"/>
      <c r="N2896" s="102"/>
      <c r="O2896" s="103"/>
      <c r="P2896" s="100"/>
      <c r="Q2896" s="100"/>
      <c r="R2896" s="100"/>
      <c r="S2896" s="100"/>
      <c r="T2896" s="100"/>
      <c r="U2896" s="100"/>
      <c r="V2896" s="100"/>
      <c r="W2896" s="100"/>
      <c r="X2896" s="100"/>
      <c r="Y2896" s="100"/>
      <c r="Z2896" s="100"/>
      <c r="AA2896" s="100"/>
    </row>
    <row r="2897" spans="1:27">
      <c r="A2897" s="99"/>
      <c r="B2897" s="100"/>
      <c r="C2897" s="100"/>
      <c r="D2897" s="100"/>
      <c r="E2897" s="100"/>
      <c r="F2897" s="100"/>
      <c r="G2897" s="100"/>
      <c r="H2897" s="100"/>
      <c r="I2897" s="100"/>
      <c r="J2897" s="100"/>
      <c r="K2897" s="100"/>
      <c r="L2897" s="102"/>
      <c r="M2897" s="102"/>
      <c r="N2897" s="102"/>
      <c r="O2897" s="103"/>
      <c r="P2897" s="100"/>
      <c r="Q2897" s="100"/>
      <c r="R2897" s="100"/>
      <c r="S2897" s="100"/>
      <c r="T2897" s="100"/>
      <c r="U2897" s="100"/>
      <c r="V2897" s="100"/>
      <c r="W2897" s="100"/>
      <c r="X2897" s="100"/>
      <c r="Y2897" s="100"/>
      <c r="Z2897" s="100"/>
      <c r="AA2897" s="100"/>
    </row>
    <row r="2898" spans="1:27">
      <c r="A2898" s="99"/>
      <c r="B2898" s="100"/>
      <c r="C2898" s="100"/>
      <c r="D2898" s="100"/>
      <c r="E2898" s="100"/>
      <c r="F2898" s="100"/>
      <c r="G2898" s="100"/>
      <c r="H2898" s="100"/>
      <c r="I2898" s="100"/>
      <c r="J2898" s="100"/>
      <c r="K2898" s="100"/>
      <c r="L2898" s="102"/>
      <c r="M2898" s="102"/>
      <c r="N2898" s="102"/>
      <c r="O2898" s="103"/>
      <c r="P2898" s="100"/>
      <c r="Q2898" s="100"/>
      <c r="R2898" s="100"/>
      <c r="S2898" s="100"/>
      <c r="T2898" s="100"/>
      <c r="U2898" s="100"/>
      <c r="V2898" s="100"/>
      <c r="W2898" s="100"/>
      <c r="X2898" s="100"/>
      <c r="Y2898" s="100"/>
      <c r="Z2898" s="100"/>
      <c r="AA2898" s="100"/>
    </row>
    <row r="2899" spans="1:27">
      <c r="A2899" s="99"/>
      <c r="B2899" s="100"/>
      <c r="C2899" s="100"/>
      <c r="D2899" s="100"/>
      <c r="E2899" s="100"/>
      <c r="F2899" s="100"/>
      <c r="G2899" s="100"/>
      <c r="H2899" s="100"/>
      <c r="I2899" s="100"/>
      <c r="J2899" s="100"/>
      <c r="K2899" s="100"/>
      <c r="L2899" s="102"/>
      <c r="M2899" s="102"/>
      <c r="N2899" s="102"/>
      <c r="O2899" s="103"/>
      <c r="P2899" s="100"/>
      <c r="Q2899" s="100"/>
      <c r="R2899" s="100"/>
      <c r="S2899" s="100"/>
      <c r="T2899" s="100"/>
      <c r="U2899" s="100"/>
      <c r="V2899" s="100"/>
      <c r="W2899" s="100"/>
      <c r="X2899" s="100"/>
      <c r="Y2899" s="100"/>
      <c r="Z2899" s="100"/>
      <c r="AA2899" s="100"/>
    </row>
    <row r="2900" spans="1:27">
      <c r="A2900" s="99"/>
      <c r="B2900" s="100"/>
      <c r="C2900" s="100"/>
      <c r="D2900" s="100"/>
      <c r="E2900" s="100"/>
      <c r="F2900" s="100"/>
      <c r="G2900" s="100"/>
      <c r="H2900" s="100"/>
      <c r="I2900" s="100"/>
      <c r="J2900" s="100"/>
      <c r="K2900" s="100"/>
      <c r="L2900" s="102"/>
      <c r="M2900" s="102"/>
      <c r="N2900" s="102"/>
      <c r="O2900" s="103"/>
      <c r="P2900" s="100"/>
      <c r="Q2900" s="100"/>
      <c r="R2900" s="100"/>
      <c r="S2900" s="100"/>
      <c r="T2900" s="100"/>
      <c r="U2900" s="100"/>
      <c r="V2900" s="100"/>
      <c r="W2900" s="100"/>
      <c r="X2900" s="100"/>
      <c r="Y2900" s="100"/>
      <c r="Z2900" s="100"/>
      <c r="AA2900" s="100"/>
    </row>
    <row r="2901" spans="1:27">
      <c r="A2901" s="99"/>
      <c r="B2901" s="100"/>
      <c r="C2901" s="100"/>
      <c r="D2901" s="100"/>
      <c r="E2901" s="100"/>
      <c r="F2901" s="100"/>
      <c r="G2901" s="100"/>
      <c r="H2901" s="100"/>
      <c r="I2901" s="100"/>
      <c r="J2901" s="100"/>
      <c r="K2901" s="100"/>
      <c r="L2901" s="102"/>
      <c r="M2901" s="102"/>
      <c r="N2901" s="102"/>
      <c r="O2901" s="103"/>
      <c r="P2901" s="100"/>
      <c r="Q2901" s="100"/>
      <c r="R2901" s="100"/>
      <c r="S2901" s="100"/>
      <c r="T2901" s="100"/>
      <c r="U2901" s="100"/>
      <c r="V2901" s="100"/>
      <c r="W2901" s="100"/>
      <c r="X2901" s="100"/>
      <c r="Y2901" s="100"/>
      <c r="Z2901" s="100"/>
      <c r="AA2901" s="100"/>
    </row>
    <row r="2902" spans="1:27">
      <c r="A2902" s="99"/>
      <c r="B2902" s="100"/>
      <c r="C2902" s="100"/>
      <c r="D2902" s="100"/>
      <c r="E2902" s="100"/>
      <c r="F2902" s="100"/>
      <c r="G2902" s="100"/>
      <c r="H2902" s="100"/>
      <c r="I2902" s="100"/>
      <c r="J2902" s="100"/>
      <c r="K2902" s="100"/>
      <c r="L2902" s="102"/>
      <c r="M2902" s="102"/>
      <c r="N2902" s="102"/>
      <c r="O2902" s="103"/>
      <c r="P2902" s="100"/>
      <c r="Q2902" s="100"/>
      <c r="R2902" s="100"/>
      <c r="S2902" s="100"/>
      <c r="T2902" s="100"/>
      <c r="U2902" s="100"/>
      <c r="V2902" s="100"/>
      <c r="W2902" s="100"/>
      <c r="X2902" s="100"/>
      <c r="Y2902" s="100"/>
      <c r="Z2902" s="100"/>
      <c r="AA2902" s="100"/>
    </row>
    <row r="2903" spans="1:27">
      <c r="A2903" s="99"/>
      <c r="B2903" s="100"/>
      <c r="C2903" s="100"/>
      <c r="D2903" s="100"/>
      <c r="E2903" s="100"/>
      <c r="F2903" s="100"/>
      <c r="G2903" s="100"/>
      <c r="H2903" s="100"/>
      <c r="I2903" s="100"/>
      <c r="J2903" s="100"/>
      <c r="K2903" s="100"/>
      <c r="L2903" s="102"/>
      <c r="M2903" s="102"/>
      <c r="N2903" s="102"/>
      <c r="O2903" s="103"/>
      <c r="P2903" s="100"/>
      <c r="Q2903" s="100"/>
      <c r="R2903" s="100"/>
      <c r="S2903" s="100"/>
      <c r="T2903" s="100"/>
      <c r="U2903" s="100"/>
      <c r="V2903" s="100"/>
      <c r="W2903" s="100"/>
      <c r="X2903" s="100"/>
      <c r="Y2903" s="100"/>
      <c r="Z2903" s="100"/>
      <c r="AA2903" s="100"/>
    </row>
    <row r="2904" spans="1:27">
      <c r="A2904" s="99"/>
      <c r="B2904" s="100"/>
      <c r="C2904" s="100"/>
      <c r="D2904" s="100"/>
      <c r="E2904" s="100"/>
      <c r="F2904" s="100"/>
      <c r="G2904" s="100"/>
      <c r="H2904" s="100"/>
      <c r="I2904" s="100"/>
      <c r="J2904" s="100"/>
      <c r="K2904" s="100"/>
      <c r="L2904" s="102"/>
      <c r="M2904" s="102"/>
      <c r="N2904" s="102"/>
      <c r="O2904" s="103"/>
      <c r="P2904" s="100"/>
      <c r="Q2904" s="100"/>
      <c r="R2904" s="100"/>
      <c r="S2904" s="100"/>
      <c r="T2904" s="100"/>
      <c r="U2904" s="100"/>
      <c r="V2904" s="100"/>
      <c r="W2904" s="100"/>
      <c r="X2904" s="100"/>
      <c r="Y2904" s="100"/>
      <c r="Z2904" s="100"/>
      <c r="AA2904" s="100"/>
    </row>
    <row r="2905" spans="1:27">
      <c r="A2905" s="99"/>
      <c r="B2905" s="100"/>
      <c r="C2905" s="100"/>
      <c r="D2905" s="100"/>
      <c r="E2905" s="100"/>
      <c r="F2905" s="100"/>
      <c r="G2905" s="100"/>
      <c r="H2905" s="100"/>
      <c r="I2905" s="100"/>
      <c r="J2905" s="100"/>
      <c r="K2905" s="100"/>
      <c r="L2905" s="102"/>
      <c r="M2905" s="102"/>
      <c r="N2905" s="102"/>
      <c r="O2905" s="103"/>
      <c r="P2905" s="100"/>
      <c r="Q2905" s="100"/>
      <c r="R2905" s="100"/>
      <c r="S2905" s="100"/>
      <c r="T2905" s="100"/>
      <c r="U2905" s="100"/>
      <c r="V2905" s="100"/>
      <c r="W2905" s="100"/>
      <c r="X2905" s="100"/>
      <c r="Y2905" s="100"/>
      <c r="Z2905" s="100"/>
      <c r="AA2905" s="100"/>
    </row>
    <row r="2906" spans="1:27">
      <c r="A2906" s="99"/>
      <c r="B2906" s="100"/>
      <c r="C2906" s="100"/>
      <c r="D2906" s="100"/>
      <c r="E2906" s="100"/>
      <c r="F2906" s="100"/>
      <c r="G2906" s="100"/>
      <c r="H2906" s="100"/>
      <c r="I2906" s="100"/>
      <c r="J2906" s="100"/>
      <c r="K2906" s="100"/>
      <c r="L2906" s="102"/>
      <c r="M2906" s="102"/>
      <c r="N2906" s="102"/>
      <c r="O2906" s="103"/>
      <c r="P2906" s="100"/>
      <c r="Q2906" s="100"/>
      <c r="R2906" s="100"/>
      <c r="S2906" s="100"/>
      <c r="T2906" s="100"/>
      <c r="U2906" s="100"/>
      <c r="V2906" s="100"/>
      <c r="W2906" s="100"/>
      <c r="X2906" s="100"/>
      <c r="Y2906" s="100"/>
      <c r="Z2906" s="100"/>
      <c r="AA2906" s="100"/>
    </row>
    <row r="2907" spans="1:27">
      <c r="A2907" s="99"/>
      <c r="B2907" s="100"/>
      <c r="C2907" s="100"/>
      <c r="D2907" s="100"/>
      <c r="E2907" s="100"/>
      <c r="F2907" s="100"/>
      <c r="G2907" s="100"/>
      <c r="H2907" s="100"/>
      <c r="I2907" s="100"/>
      <c r="J2907" s="100"/>
      <c r="K2907" s="100"/>
      <c r="L2907" s="102"/>
      <c r="M2907" s="102"/>
      <c r="N2907" s="102"/>
      <c r="O2907" s="103"/>
      <c r="P2907" s="100"/>
      <c r="Q2907" s="100"/>
      <c r="R2907" s="100"/>
      <c r="S2907" s="100"/>
      <c r="T2907" s="100"/>
      <c r="U2907" s="100"/>
      <c r="V2907" s="100"/>
      <c r="W2907" s="100"/>
      <c r="X2907" s="100"/>
      <c r="Y2907" s="100"/>
      <c r="Z2907" s="100"/>
      <c r="AA2907" s="100"/>
    </row>
    <row r="2908" spans="1:27">
      <c r="A2908" s="99"/>
      <c r="B2908" s="100"/>
      <c r="C2908" s="100"/>
      <c r="D2908" s="100"/>
      <c r="E2908" s="100"/>
      <c r="F2908" s="100"/>
      <c r="G2908" s="100"/>
      <c r="H2908" s="100"/>
      <c r="I2908" s="100"/>
      <c r="J2908" s="100"/>
      <c r="K2908" s="100"/>
      <c r="L2908" s="102"/>
      <c r="M2908" s="102"/>
      <c r="N2908" s="102"/>
      <c r="O2908" s="103"/>
      <c r="P2908" s="100"/>
      <c r="Q2908" s="100"/>
      <c r="R2908" s="100"/>
      <c r="S2908" s="100"/>
      <c r="T2908" s="100"/>
      <c r="U2908" s="100"/>
      <c r="V2908" s="100"/>
      <c r="W2908" s="100"/>
      <c r="X2908" s="100"/>
      <c r="Y2908" s="100"/>
      <c r="Z2908" s="100"/>
      <c r="AA2908" s="100"/>
    </row>
    <row r="2909" spans="1:27">
      <c r="A2909" s="99"/>
      <c r="B2909" s="100"/>
      <c r="C2909" s="100"/>
      <c r="D2909" s="100"/>
      <c r="E2909" s="100"/>
      <c r="F2909" s="100"/>
      <c r="G2909" s="100"/>
      <c r="H2909" s="100"/>
      <c r="I2909" s="100"/>
      <c r="J2909" s="100"/>
      <c r="K2909" s="100"/>
      <c r="L2909" s="102"/>
      <c r="M2909" s="102"/>
      <c r="N2909" s="102"/>
      <c r="O2909" s="103"/>
      <c r="P2909" s="100"/>
      <c r="Q2909" s="100"/>
      <c r="R2909" s="100"/>
      <c r="S2909" s="100"/>
      <c r="T2909" s="100"/>
      <c r="U2909" s="100"/>
      <c r="V2909" s="100"/>
      <c r="W2909" s="100"/>
      <c r="X2909" s="100"/>
      <c r="Y2909" s="100"/>
      <c r="Z2909" s="100"/>
      <c r="AA2909" s="100"/>
    </row>
    <row r="2910" spans="1:27">
      <c r="A2910" s="99"/>
      <c r="B2910" s="100"/>
      <c r="C2910" s="100"/>
      <c r="D2910" s="100"/>
      <c r="E2910" s="100"/>
      <c r="F2910" s="100"/>
      <c r="G2910" s="100"/>
      <c r="H2910" s="100"/>
      <c r="I2910" s="100"/>
      <c r="J2910" s="100"/>
      <c r="K2910" s="100"/>
      <c r="L2910" s="102"/>
      <c r="M2910" s="102"/>
      <c r="N2910" s="102"/>
      <c r="O2910" s="103"/>
      <c r="P2910" s="100"/>
      <c r="Q2910" s="100"/>
      <c r="R2910" s="100"/>
      <c r="S2910" s="100"/>
      <c r="T2910" s="100"/>
      <c r="U2910" s="100"/>
      <c r="V2910" s="100"/>
      <c r="W2910" s="100"/>
      <c r="X2910" s="100"/>
      <c r="Y2910" s="100"/>
      <c r="Z2910" s="100"/>
      <c r="AA2910" s="100"/>
    </row>
    <row r="2911" spans="1:27">
      <c r="A2911" s="99"/>
      <c r="B2911" s="100"/>
      <c r="C2911" s="100"/>
      <c r="D2911" s="100"/>
      <c r="E2911" s="100"/>
      <c r="F2911" s="100"/>
      <c r="G2911" s="100"/>
      <c r="H2911" s="100"/>
      <c r="I2911" s="100"/>
      <c r="J2911" s="100"/>
      <c r="K2911" s="100"/>
      <c r="L2911" s="102"/>
      <c r="M2911" s="102"/>
      <c r="N2911" s="102"/>
      <c r="O2911" s="103"/>
      <c r="P2911" s="100"/>
      <c r="Q2911" s="100"/>
      <c r="R2911" s="100"/>
      <c r="S2911" s="100"/>
      <c r="T2911" s="100"/>
      <c r="U2911" s="100"/>
      <c r="V2911" s="100"/>
      <c r="W2911" s="100"/>
      <c r="X2911" s="100"/>
      <c r="Y2911" s="100"/>
      <c r="Z2911" s="100"/>
      <c r="AA2911" s="100"/>
    </row>
    <row r="2912" spans="1:27">
      <c r="A2912" s="99"/>
      <c r="B2912" s="100"/>
      <c r="C2912" s="100"/>
      <c r="D2912" s="100"/>
      <c r="E2912" s="100"/>
      <c r="F2912" s="100"/>
      <c r="G2912" s="100"/>
      <c r="H2912" s="100"/>
      <c r="I2912" s="100"/>
      <c r="J2912" s="100"/>
      <c r="K2912" s="100"/>
      <c r="L2912" s="102"/>
      <c r="M2912" s="102"/>
      <c r="N2912" s="102"/>
      <c r="O2912" s="103"/>
      <c r="P2912" s="100"/>
      <c r="Q2912" s="100"/>
      <c r="R2912" s="100"/>
      <c r="S2912" s="100"/>
      <c r="T2912" s="100"/>
      <c r="U2912" s="100"/>
      <c r="V2912" s="100"/>
      <c r="W2912" s="100"/>
      <c r="X2912" s="100"/>
      <c r="Y2912" s="100"/>
      <c r="Z2912" s="100"/>
      <c r="AA2912" s="100"/>
    </row>
    <row r="2913" spans="1:27">
      <c r="A2913" s="99"/>
      <c r="B2913" s="100"/>
      <c r="C2913" s="100"/>
      <c r="D2913" s="100"/>
      <c r="E2913" s="100"/>
      <c r="F2913" s="100"/>
      <c r="G2913" s="100"/>
      <c r="H2913" s="100"/>
      <c r="I2913" s="100"/>
      <c r="J2913" s="100"/>
      <c r="K2913" s="100"/>
      <c r="L2913" s="102"/>
      <c r="M2913" s="102"/>
      <c r="N2913" s="102"/>
      <c r="O2913" s="103"/>
      <c r="P2913" s="100"/>
      <c r="Q2913" s="100"/>
      <c r="R2913" s="100"/>
      <c r="S2913" s="100"/>
      <c r="T2913" s="100"/>
      <c r="U2913" s="100"/>
      <c r="V2913" s="100"/>
      <c r="W2913" s="100"/>
      <c r="X2913" s="100"/>
      <c r="Y2913" s="100"/>
      <c r="Z2913" s="100"/>
      <c r="AA2913" s="100"/>
    </row>
    <row r="2914" spans="1:27">
      <c r="A2914" s="99"/>
      <c r="B2914" s="100"/>
      <c r="C2914" s="100"/>
      <c r="D2914" s="100"/>
      <c r="E2914" s="100"/>
      <c r="F2914" s="100"/>
      <c r="G2914" s="100"/>
      <c r="H2914" s="100"/>
      <c r="I2914" s="100"/>
      <c r="J2914" s="100"/>
      <c r="K2914" s="100"/>
      <c r="L2914" s="102"/>
      <c r="M2914" s="102"/>
      <c r="N2914" s="102"/>
      <c r="O2914" s="103"/>
      <c r="P2914" s="100"/>
      <c r="Q2914" s="100"/>
      <c r="R2914" s="100"/>
      <c r="S2914" s="100"/>
      <c r="T2914" s="100"/>
      <c r="U2914" s="100"/>
      <c r="V2914" s="100"/>
      <c r="W2914" s="100"/>
      <c r="X2914" s="100"/>
      <c r="Y2914" s="100"/>
      <c r="Z2914" s="100"/>
      <c r="AA2914" s="100"/>
    </row>
    <row r="2915" spans="1:27">
      <c r="A2915" s="99"/>
      <c r="B2915" s="100"/>
      <c r="C2915" s="100"/>
      <c r="D2915" s="100"/>
      <c r="E2915" s="100"/>
      <c r="F2915" s="100"/>
      <c r="G2915" s="100"/>
      <c r="H2915" s="100"/>
      <c r="I2915" s="100"/>
      <c r="J2915" s="100"/>
      <c r="K2915" s="100"/>
      <c r="L2915" s="102"/>
      <c r="M2915" s="102"/>
      <c r="N2915" s="102"/>
      <c r="O2915" s="103"/>
      <c r="P2915" s="100"/>
      <c r="Q2915" s="100"/>
      <c r="R2915" s="100"/>
      <c r="S2915" s="100"/>
      <c r="T2915" s="100"/>
      <c r="U2915" s="100"/>
      <c r="V2915" s="100"/>
      <c r="W2915" s="100"/>
      <c r="X2915" s="100"/>
      <c r="Y2915" s="100"/>
      <c r="Z2915" s="100"/>
      <c r="AA2915" s="100"/>
    </row>
    <row r="2916" spans="1:27">
      <c r="A2916" s="99"/>
      <c r="B2916" s="100"/>
      <c r="C2916" s="100"/>
      <c r="D2916" s="100"/>
      <c r="E2916" s="100"/>
      <c r="F2916" s="100"/>
      <c r="G2916" s="100"/>
      <c r="H2916" s="100"/>
      <c r="I2916" s="100"/>
      <c r="J2916" s="100"/>
      <c r="K2916" s="100"/>
      <c r="L2916" s="102"/>
      <c r="M2916" s="102"/>
      <c r="N2916" s="102"/>
      <c r="O2916" s="103"/>
      <c r="P2916" s="100"/>
      <c r="Q2916" s="100"/>
      <c r="R2916" s="100"/>
      <c r="S2916" s="100"/>
      <c r="T2916" s="100"/>
      <c r="U2916" s="100"/>
      <c r="V2916" s="100"/>
      <c r="W2916" s="100"/>
      <c r="X2916" s="100"/>
      <c r="Y2916" s="100"/>
      <c r="Z2916" s="100"/>
      <c r="AA2916" s="100"/>
    </row>
    <row r="2917" spans="1:27">
      <c r="A2917" s="99"/>
      <c r="B2917" s="100"/>
      <c r="C2917" s="100"/>
      <c r="D2917" s="100"/>
      <c r="E2917" s="100"/>
      <c r="F2917" s="100"/>
      <c r="G2917" s="100"/>
      <c r="H2917" s="100"/>
      <c r="I2917" s="100"/>
      <c r="J2917" s="100"/>
      <c r="K2917" s="100"/>
      <c r="L2917" s="102"/>
      <c r="M2917" s="102"/>
      <c r="N2917" s="102"/>
      <c r="O2917" s="103"/>
      <c r="P2917" s="100"/>
      <c r="Q2917" s="100"/>
      <c r="R2917" s="100"/>
      <c r="S2917" s="100"/>
      <c r="T2917" s="100"/>
      <c r="U2917" s="100"/>
      <c r="V2917" s="100"/>
      <c r="W2917" s="100"/>
      <c r="X2917" s="100"/>
      <c r="Y2917" s="100"/>
      <c r="Z2917" s="100"/>
      <c r="AA2917" s="100"/>
    </row>
    <row r="2918" spans="1:27">
      <c r="A2918" s="99"/>
      <c r="B2918" s="100"/>
      <c r="C2918" s="100"/>
      <c r="D2918" s="100"/>
      <c r="E2918" s="100"/>
      <c r="F2918" s="100"/>
      <c r="G2918" s="100"/>
      <c r="H2918" s="100"/>
      <c r="I2918" s="100"/>
      <c r="J2918" s="100"/>
      <c r="K2918" s="100"/>
      <c r="L2918" s="102"/>
      <c r="M2918" s="102"/>
      <c r="N2918" s="102"/>
      <c r="O2918" s="103"/>
      <c r="P2918" s="100"/>
      <c r="Q2918" s="100"/>
      <c r="R2918" s="100"/>
      <c r="S2918" s="100"/>
      <c r="T2918" s="100"/>
      <c r="U2918" s="100"/>
      <c r="V2918" s="100"/>
      <c r="W2918" s="100"/>
      <c r="X2918" s="100"/>
      <c r="Y2918" s="100"/>
      <c r="Z2918" s="100"/>
      <c r="AA2918" s="100"/>
    </row>
    <row r="2919" spans="1:27">
      <c r="A2919" s="99"/>
      <c r="B2919" s="100"/>
      <c r="C2919" s="100"/>
      <c r="D2919" s="100"/>
      <c r="E2919" s="100"/>
      <c r="F2919" s="100"/>
      <c r="G2919" s="100"/>
      <c r="H2919" s="100"/>
      <c r="I2919" s="100"/>
      <c r="J2919" s="100"/>
      <c r="K2919" s="100"/>
      <c r="L2919" s="102"/>
      <c r="M2919" s="102"/>
      <c r="N2919" s="102"/>
      <c r="O2919" s="103"/>
      <c r="P2919" s="100"/>
      <c r="Q2919" s="100"/>
      <c r="R2919" s="100"/>
      <c r="S2919" s="100"/>
      <c r="T2919" s="100"/>
      <c r="U2919" s="100"/>
      <c r="V2919" s="100"/>
      <c r="W2919" s="100"/>
      <c r="X2919" s="100"/>
      <c r="Y2919" s="100"/>
      <c r="Z2919" s="100"/>
      <c r="AA2919" s="100"/>
    </row>
    <row r="2920" spans="1:27">
      <c r="A2920" s="99"/>
      <c r="B2920" s="100"/>
      <c r="C2920" s="100"/>
      <c r="D2920" s="100"/>
      <c r="E2920" s="100"/>
      <c r="F2920" s="100"/>
      <c r="G2920" s="100"/>
      <c r="H2920" s="100"/>
      <c r="I2920" s="100"/>
      <c r="J2920" s="100"/>
      <c r="K2920" s="100"/>
      <c r="L2920" s="102"/>
      <c r="M2920" s="102"/>
      <c r="N2920" s="102"/>
      <c r="O2920" s="103"/>
      <c r="P2920" s="100"/>
      <c r="Q2920" s="100"/>
      <c r="R2920" s="100"/>
      <c r="S2920" s="100"/>
      <c r="T2920" s="100"/>
      <c r="U2920" s="100"/>
      <c r="V2920" s="100"/>
      <c r="W2920" s="100"/>
      <c r="X2920" s="100"/>
      <c r="Y2920" s="100"/>
      <c r="Z2920" s="100"/>
      <c r="AA2920" s="100"/>
    </row>
    <row r="2921" spans="1:27">
      <c r="A2921" s="99"/>
      <c r="B2921" s="100"/>
      <c r="C2921" s="100"/>
      <c r="D2921" s="100"/>
      <c r="E2921" s="100"/>
      <c r="F2921" s="100"/>
      <c r="G2921" s="100"/>
      <c r="H2921" s="100"/>
      <c r="I2921" s="100"/>
      <c r="J2921" s="100"/>
      <c r="K2921" s="100"/>
      <c r="L2921" s="102"/>
      <c r="M2921" s="102"/>
      <c r="N2921" s="102"/>
      <c r="O2921" s="103"/>
      <c r="P2921" s="100"/>
      <c r="Q2921" s="100"/>
      <c r="R2921" s="100"/>
      <c r="S2921" s="100"/>
      <c r="T2921" s="100"/>
      <c r="U2921" s="100"/>
      <c r="V2921" s="100"/>
      <c r="W2921" s="100"/>
      <c r="X2921" s="100"/>
      <c r="Y2921" s="100"/>
      <c r="Z2921" s="100"/>
      <c r="AA2921" s="100"/>
    </row>
    <row r="2922" spans="1:27">
      <c r="A2922" s="99"/>
      <c r="B2922" s="100"/>
      <c r="C2922" s="100"/>
      <c r="D2922" s="100"/>
      <c r="E2922" s="100"/>
      <c r="F2922" s="100"/>
      <c r="G2922" s="100"/>
      <c r="H2922" s="100"/>
      <c r="I2922" s="100"/>
      <c r="J2922" s="100"/>
      <c r="K2922" s="100"/>
      <c r="L2922" s="102"/>
      <c r="M2922" s="102"/>
      <c r="N2922" s="102"/>
      <c r="O2922" s="103"/>
      <c r="P2922" s="100"/>
      <c r="Q2922" s="100"/>
      <c r="R2922" s="100"/>
      <c r="S2922" s="100"/>
      <c r="T2922" s="100"/>
      <c r="U2922" s="100"/>
      <c r="V2922" s="100"/>
      <c r="W2922" s="100"/>
      <c r="X2922" s="100"/>
      <c r="Y2922" s="100"/>
      <c r="Z2922" s="100"/>
      <c r="AA2922" s="100"/>
    </row>
    <row r="2923" spans="1:27">
      <c r="A2923" s="99"/>
      <c r="B2923" s="100"/>
      <c r="C2923" s="100"/>
      <c r="D2923" s="100"/>
      <c r="E2923" s="100"/>
      <c r="F2923" s="100"/>
      <c r="G2923" s="100"/>
      <c r="H2923" s="100"/>
      <c r="I2923" s="100"/>
      <c r="J2923" s="100"/>
      <c r="K2923" s="100"/>
      <c r="L2923" s="102"/>
      <c r="M2923" s="102"/>
      <c r="N2923" s="102"/>
      <c r="O2923" s="103"/>
      <c r="P2923" s="100"/>
      <c r="Q2923" s="100"/>
      <c r="R2923" s="100"/>
      <c r="S2923" s="100"/>
      <c r="T2923" s="100"/>
      <c r="U2923" s="100"/>
      <c r="V2923" s="100"/>
      <c r="W2923" s="100"/>
      <c r="X2923" s="100"/>
      <c r="Y2923" s="100"/>
      <c r="Z2923" s="100"/>
      <c r="AA2923" s="100"/>
    </row>
    <row r="2924" spans="1:27">
      <c r="A2924" s="99"/>
      <c r="B2924" s="100"/>
      <c r="C2924" s="100"/>
      <c r="D2924" s="100"/>
      <c r="E2924" s="100"/>
      <c r="F2924" s="100"/>
      <c r="G2924" s="100"/>
      <c r="H2924" s="100"/>
      <c r="I2924" s="100"/>
      <c r="J2924" s="100"/>
      <c r="K2924" s="100"/>
      <c r="L2924" s="102"/>
      <c r="M2924" s="102"/>
      <c r="N2924" s="102"/>
      <c r="O2924" s="103"/>
      <c r="P2924" s="100"/>
      <c r="Q2924" s="100"/>
      <c r="R2924" s="100"/>
      <c r="S2924" s="100"/>
      <c r="T2924" s="100"/>
      <c r="U2924" s="100"/>
      <c r="V2924" s="100"/>
      <c r="W2924" s="100"/>
      <c r="X2924" s="100"/>
      <c r="Y2924" s="100"/>
      <c r="Z2924" s="100"/>
      <c r="AA2924" s="100"/>
    </row>
    <row r="2925" spans="1:27">
      <c r="A2925" s="99"/>
      <c r="B2925" s="100"/>
      <c r="C2925" s="100"/>
      <c r="D2925" s="100"/>
      <c r="E2925" s="100"/>
      <c r="F2925" s="100"/>
      <c r="G2925" s="100"/>
      <c r="H2925" s="100"/>
      <c r="I2925" s="100"/>
      <c r="J2925" s="100"/>
      <c r="K2925" s="100"/>
      <c r="L2925" s="102"/>
      <c r="M2925" s="102"/>
      <c r="N2925" s="102"/>
      <c r="O2925" s="103"/>
      <c r="P2925" s="100"/>
      <c r="Q2925" s="100"/>
      <c r="R2925" s="100"/>
      <c r="S2925" s="100"/>
      <c r="T2925" s="100"/>
      <c r="U2925" s="100"/>
      <c r="V2925" s="100"/>
      <c r="W2925" s="100"/>
      <c r="X2925" s="100"/>
      <c r="Y2925" s="100"/>
      <c r="Z2925" s="100"/>
      <c r="AA2925" s="100"/>
    </row>
    <row r="2926" spans="1:27">
      <c r="A2926" s="99"/>
      <c r="B2926" s="100"/>
      <c r="C2926" s="100"/>
      <c r="D2926" s="100"/>
      <c r="E2926" s="100"/>
      <c r="F2926" s="100"/>
      <c r="G2926" s="100"/>
      <c r="H2926" s="100"/>
      <c r="I2926" s="100"/>
      <c r="J2926" s="100"/>
      <c r="K2926" s="100"/>
      <c r="L2926" s="102"/>
      <c r="M2926" s="102"/>
      <c r="N2926" s="102"/>
      <c r="O2926" s="103"/>
      <c r="P2926" s="100"/>
      <c r="Q2926" s="100"/>
      <c r="R2926" s="100"/>
      <c r="S2926" s="100"/>
      <c r="T2926" s="100"/>
      <c r="U2926" s="100"/>
      <c r="V2926" s="100"/>
      <c r="W2926" s="100"/>
      <c r="X2926" s="100"/>
      <c r="Y2926" s="100"/>
      <c r="Z2926" s="100"/>
      <c r="AA2926" s="100"/>
    </row>
    <row r="2927" spans="1:27">
      <c r="A2927" s="99"/>
      <c r="B2927" s="100"/>
      <c r="C2927" s="100"/>
      <c r="D2927" s="100"/>
      <c r="E2927" s="100"/>
      <c r="F2927" s="100"/>
      <c r="G2927" s="100"/>
      <c r="H2927" s="100"/>
      <c r="I2927" s="100"/>
      <c r="J2927" s="100"/>
      <c r="K2927" s="100"/>
      <c r="L2927" s="102"/>
      <c r="M2927" s="102"/>
      <c r="N2927" s="102"/>
      <c r="O2927" s="103"/>
      <c r="P2927" s="100"/>
      <c r="Q2927" s="100"/>
      <c r="R2927" s="100"/>
      <c r="S2927" s="100"/>
      <c r="T2927" s="100"/>
      <c r="U2927" s="100"/>
      <c r="V2927" s="100"/>
      <c r="W2927" s="100"/>
      <c r="X2927" s="100"/>
      <c r="Y2927" s="100"/>
      <c r="Z2927" s="100"/>
      <c r="AA2927" s="100"/>
    </row>
    <row r="2928" spans="1:27">
      <c r="A2928" s="99"/>
      <c r="B2928" s="100"/>
      <c r="C2928" s="100"/>
      <c r="D2928" s="100"/>
      <c r="E2928" s="100"/>
      <c r="F2928" s="100"/>
      <c r="G2928" s="100"/>
      <c r="H2928" s="100"/>
      <c r="I2928" s="100"/>
      <c r="J2928" s="100"/>
      <c r="K2928" s="100"/>
      <c r="L2928" s="102"/>
      <c r="M2928" s="102"/>
      <c r="N2928" s="102"/>
      <c r="O2928" s="103"/>
      <c r="P2928" s="100"/>
      <c r="Q2928" s="100"/>
      <c r="R2928" s="100"/>
      <c r="S2928" s="100"/>
      <c r="T2928" s="100"/>
      <c r="U2928" s="100"/>
      <c r="V2928" s="100"/>
      <c r="W2928" s="100"/>
      <c r="X2928" s="100"/>
      <c r="Y2928" s="100"/>
      <c r="Z2928" s="100"/>
      <c r="AA2928" s="100"/>
    </row>
    <row r="2929" spans="1:27">
      <c r="A2929" s="99"/>
      <c r="B2929" s="100"/>
      <c r="C2929" s="100"/>
      <c r="D2929" s="100"/>
      <c r="E2929" s="100"/>
      <c r="F2929" s="100"/>
      <c r="G2929" s="100"/>
      <c r="H2929" s="100"/>
      <c r="I2929" s="100"/>
      <c r="J2929" s="100"/>
      <c r="K2929" s="100"/>
      <c r="L2929" s="102"/>
      <c r="M2929" s="102"/>
      <c r="N2929" s="102"/>
      <c r="O2929" s="103"/>
      <c r="P2929" s="100"/>
      <c r="Q2929" s="100"/>
      <c r="R2929" s="100"/>
      <c r="S2929" s="100"/>
      <c r="T2929" s="100"/>
      <c r="U2929" s="100"/>
      <c r="V2929" s="100"/>
      <c r="W2929" s="100"/>
      <c r="X2929" s="100"/>
      <c r="Y2929" s="100"/>
      <c r="Z2929" s="100"/>
      <c r="AA2929" s="100"/>
    </row>
    <row r="2930" spans="1:27">
      <c r="A2930" s="99"/>
      <c r="B2930" s="100"/>
      <c r="C2930" s="100"/>
      <c r="D2930" s="100"/>
      <c r="E2930" s="100"/>
      <c r="F2930" s="100"/>
      <c r="G2930" s="100"/>
      <c r="H2930" s="100"/>
      <c r="I2930" s="100"/>
      <c r="J2930" s="100"/>
      <c r="K2930" s="100"/>
      <c r="L2930" s="102"/>
      <c r="M2930" s="102"/>
      <c r="N2930" s="102"/>
      <c r="O2930" s="103"/>
      <c r="P2930" s="100"/>
      <c r="Q2930" s="100"/>
      <c r="R2930" s="100"/>
      <c r="S2930" s="100"/>
      <c r="T2930" s="100"/>
      <c r="U2930" s="100"/>
      <c r="V2930" s="100"/>
      <c r="W2930" s="100"/>
      <c r="X2930" s="100"/>
      <c r="Y2930" s="100"/>
      <c r="Z2930" s="100"/>
      <c r="AA2930" s="100"/>
    </row>
    <row r="2931" spans="1:27">
      <c r="A2931" s="99"/>
      <c r="B2931" s="100"/>
      <c r="C2931" s="100"/>
      <c r="D2931" s="100"/>
      <c r="E2931" s="100"/>
      <c r="F2931" s="100"/>
      <c r="G2931" s="100"/>
      <c r="H2931" s="100"/>
      <c r="I2931" s="100"/>
      <c r="J2931" s="100"/>
      <c r="K2931" s="100"/>
      <c r="L2931" s="102"/>
      <c r="M2931" s="102"/>
      <c r="N2931" s="102"/>
      <c r="O2931" s="103"/>
      <c r="P2931" s="100"/>
      <c r="Q2931" s="100"/>
      <c r="R2931" s="100"/>
      <c r="S2931" s="100"/>
      <c r="T2931" s="100"/>
      <c r="U2931" s="100"/>
      <c r="V2931" s="100"/>
      <c r="W2931" s="100"/>
      <c r="X2931" s="100"/>
      <c r="Y2931" s="100"/>
      <c r="Z2931" s="100"/>
      <c r="AA2931" s="100"/>
    </row>
    <row r="2932" spans="1:27">
      <c r="A2932" s="99"/>
      <c r="B2932" s="100"/>
      <c r="C2932" s="100"/>
      <c r="D2932" s="100"/>
      <c r="E2932" s="100"/>
      <c r="F2932" s="100"/>
      <c r="G2932" s="100"/>
      <c r="H2932" s="100"/>
      <c r="I2932" s="100"/>
      <c r="J2932" s="100"/>
      <c r="K2932" s="100"/>
      <c r="L2932" s="102"/>
      <c r="M2932" s="102"/>
      <c r="N2932" s="102"/>
      <c r="O2932" s="103"/>
      <c r="P2932" s="100"/>
      <c r="Q2932" s="100"/>
      <c r="R2932" s="100"/>
      <c r="S2932" s="100"/>
      <c r="T2932" s="100"/>
      <c r="U2932" s="100"/>
      <c r="V2932" s="100"/>
      <c r="W2932" s="100"/>
      <c r="X2932" s="100"/>
      <c r="Y2932" s="100"/>
      <c r="Z2932" s="100"/>
      <c r="AA2932" s="100"/>
    </row>
    <row r="2933" spans="1:27">
      <c r="A2933" s="99"/>
      <c r="B2933" s="100"/>
      <c r="C2933" s="100"/>
      <c r="D2933" s="100"/>
      <c r="E2933" s="100"/>
      <c r="F2933" s="100"/>
      <c r="G2933" s="100"/>
      <c r="H2933" s="100"/>
      <c r="I2933" s="100"/>
      <c r="J2933" s="100"/>
      <c r="K2933" s="100"/>
      <c r="L2933" s="102"/>
      <c r="M2933" s="102"/>
      <c r="N2933" s="102"/>
      <c r="O2933" s="103"/>
      <c r="P2933" s="100"/>
      <c r="Q2933" s="100"/>
      <c r="R2933" s="100"/>
      <c r="S2933" s="100"/>
      <c r="T2933" s="100"/>
      <c r="U2933" s="100"/>
      <c r="V2933" s="100"/>
      <c r="W2933" s="100"/>
      <c r="X2933" s="100"/>
      <c r="Y2933" s="100"/>
      <c r="Z2933" s="100"/>
      <c r="AA2933" s="100"/>
    </row>
    <row r="2934" spans="1:27">
      <c r="A2934" s="99"/>
      <c r="B2934" s="100"/>
      <c r="C2934" s="100"/>
      <c r="D2934" s="100"/>
      <c r="E2934" s="100"/>
      <c r="F2934" s="100"/>
      <c r="G2934" s="100"/>
      <c r="H2934" s="100"/>
      <c r="I2934" s="100"/>
      <c r="J2934" s="100"/>
      <c r="K2934" s="100"/>
      <c r="L2934" s="102"/>
      <c r="M2934" s="102"/>
      <c r="N2934" s="102"/>
      <c r="O2934" s="103"/>
      <c r="P2934" s="100"/>
      <c r="Q2934" s="100"/>
      <c r="R2934" s="100"/>
      <c r="S2934" s="100"/>
      <c r="T2934" s="100"/>
      <c r="U2934" s="100"/>
      <c r="V2934" s="100"/>
      <c r="W2934" s="100"/>
      <c r="X2934" s="100"/>
      <c r="Y2934" s="100"/>
      <c r="Z2934" s="100"/>
      <c r="AA2934" s="100"/>
    </row>
    <row r="2935" spans="1:27">
      <c r="A2935" s="99"/>
      <c r="B2935" s="100"/>
      <c r="C2935" s="100"/>
      <c r="D2935" s="100"/>
      <c r="E2935" s="100"/>
      <c r="F2935" s="100"/>
      <c r="G2935" s="100"/>
      <c r="H2935" s="100"/>
      <c r="I2935" s="100"/>
      <c r="J2935" s="100"/>
      <c r="K2935" s="100"/>
      <c r="L2935" s="102"/>
      <c r="M2935" s="102"/>
      <c r="N2935" s="102"/>
      <c r="O2935" s="103"/>
      <c r="P2935" s="100"/>
      <c r="Q2935" s="100"/>
      <c r="R2935" s="100"/>
      <c r="S2935" s="100"/>
      <c r="T2935" s="100"/>
      <c r="U2935" s="100"/>
      <c r="V2935" s="100"/>
      <c r="W2935" s="100"/>
      <c r="X2935" s="100"/>
      <c r="Y2935" s="100"/>
      <c r="Z2935" s="100"/>
      <c r="AA2935" s="100"/>
    </row>
    <row r="2936" spans="1:27">
      <c r="A2936" s="99"/>
      <c r="B2936" s="100"/>
      <c r="C2936" s="100"/>
      <c r="D2936" s="100"/>
      <c r="E2936" s="100"/>
      <c r="F2936" s="100"/>
      <c r="G2936" s="100"/>
      <c r="H2936" s="100"/>
      <c r="I2936" s="100"/>
      <c r="J2936" s="100"/>
      <c r="K2936" s="100"/>
      <c r="L2936" s="102"/>
      <c r="M2936" s="102"/>
      <c r="N2936" s="102"/>
      <c r="O2936" s="103"/>
      <c r="P2936" s="100"/>
      <c r="Q2936" s="100"/>
      <c r="R2936" s="100"/>
      <c r="S2936" s="100"/>
      <c r="T2936" s="100"/>
      <c r="U2936" s="100"/>
      <c r="V2936" s="100"/>
      <c r="W2936" s="100"/>
      <c r="X2936" s="100"/>
      <c r="Y2936" s="100"/>
      <c r="Z2936" s="100"/>
      <c r="AA2936" s="100"/>
    </row>
    <row r="2937" spans="1:27">
      <c r="A2937" s="99"/>
      <c r="B2937" s="100"/>
      <c r="C2937" s="100"/>
      <c r="D2937" s="100"/>
      <c r="E2937" s="100"/>
      <c r="F2937" s="100"/>
      <c r="G2937" s="100"/>
      <c r="H2937" s="100"/>
      <c r="I2937" s="100"/>
      <c r="J2937" s="100"/>
      <c r="K2937" s="100"/>
      <c r="L2937" s="102"/>
      <c r="M2937" s="102"/>
      <c r="N2937" s="102"/>
      <c r="O2937" s="103"/>
      <c r="P2937" s="100"/>
      <c r="Q2937" s="100"/>
      <c r="R2937" s="100"/>
      <c r="S2937" s="100"/>
      <c r="T2937" s="100"/>
      <c r="U2937" s="100"/>
      <c r="V2937" s="100"/>
      <c r="W2937" s="100"/>
      <c r="X2937" s="100"/>
      <c r="Y2937" s="100"/>
      <c r="Z2937" s="100"/>
      <c r="AA2937" s="100"/>
    </row>
    <row r="2938" spans="1:27">
      <c r="A2938" s="99"/>
      <c r="B2938" s="100"/>
      <c r="C2938" s="100"/>
      <c r="D2938" s="100"/>
      <c r="E2938" s="100"/>
      <c r="F2938" s="100"/>
      <c r="G2938" s="100"/>
      <c r="H2938" s="100"/>
      <c r="I2938" s="100"/>
      <c r="J2938" s="100"/>
      <c r="K2938" s="100"/>
      <c r="L2938" s="102"/>
      <c r="M2938" s="102"/>
      <c r="N2938" s="102"/>
      <c r="O2938" s="103"/>
      <c r="P2938" s="100"/>
      <c r="Q2938" s="100"/>
      <c r="R2938" s="100"/>
      <c r="S2938" s="100"/>
      <c r="T2938" s="100"/>
      <c r="U2938" s="100"/>
      <c r="V2938" s="100"/>
      <c r="W2938" s="100"/>
      <c r="X2938" s="100"/>
      <c r="Y2938" s="100"/>
      <c r="Z2938" s="100"/>
      <c r="AA2938" s="100"/>
    </row>
    <row r="2939" spans="1:27">
      <c r="A2939" s="99"/>
      <c r="B2939" s="100"/>
      <c r="C2939" s="100"/>
      <c r="D2939" s="100"/>
      <c r="E2939" s="100"/>
      <c r="F2939" s="100"/>
      <c r="G2939" s="100"/>
      <c r="H2939" s="100"/>
      <c r="I2939" s="100"/>
      <c r="J2939" s="100"/>
      <c r="K2939" s="100"/>
      <c r="L2939" s="102"/>
      <c r="M2939" s="102"/>
      <c r="N2939" s="102"/>
      <c r="O2939" s="103"/>
      <c r="P2939" s="100"/>
      <c r="Q2939" s="100"/>
      <c r="R2939" s="100"/>
      <c r="S2939" s="100"/>
      <c r="T2939" s="100"/>
      <c r="U2939" s="100"/>
      <c r="V2939" s="100"/>
      <c r="W2939" s="100"/>
      <c r="X2939" s="100"/>
      <c r="Y2939" s="100"/>
      <c r="Z2939" s="100"/>
      <c r="AA2939" s="100"/>
    </row>
    <row r="2940" spans="1:27">
      <c r="A2940" s="99"/>
      <c r="B2940" s="100"/>
      <c r="C2940" s="100"/>
      <c r="D2940" s="100"/>
      <c r="E2940" s="100"/>
      <c r="F2940" s="100"/>
      <c r="G2940" s="100"/>
      <c r="H2940" s="100"/>
      <c r="I2940" s="100"/>
      <c r="J2940" s="100"/>
      <c r="K2940" s="100"/>
      <c r="L2940" s="102"/>
      <c r="M2940" s="102"/>
      <c r="N2940" s="102"/>
      <c r="O2940" s="103"/>
      <c r="P2940" s="100"/>
      <c r="Q2940" s="100"/>
      <c r="R2940" s="100"/>
      <c r="S2940" s="100"/>
      <c r="T2940" s="100"/>
      <c r="U2940" s="100"/>
      <c r="V2940" s="100"/>
      <c r="W2940" s="100"/>
      <c r="X2940" s="100"/>
      <c r="Y2940" s="100"/>
      <c r="Z2940" s="100"/>
      <c r="AA2940" s="100"/>
    </row>
    <row r="2941" spans="1:27">
      <c r="A2941" s="99"/>
      <c r="B2941" s="100"/>
      <c r="C2941" s="100"/>
      <c r="D2941" s="100"/>
      <c r="E2941" s="100"/>
      <c r="F2941" s="100"/>
      <c r="G2941" s="100"/>
      <c r="H2941" s="100"/>
      <c r="I2941" s="100"/>
      <c r="J2941" s="100"/>
      <c r="K2941" s="100"/>
      <c r="L2941" s="102"/>
      <c r="M2941" s="102"/>
      <c r="N2941" s="102"/>
      <c r="O2941" s="103"/>
      <c r="P2941" s="100"/>
      <c r="Q2941" s="100"/>
      <c r="R2941" s="100"/>
      <c r="S2941" s="100"/>
      <c r="T2941" s="100"/>
      <c r="U2941" s="100"/>
      <c r="V2941" s="100"/>
      <c r="W2941" s="100"/>
      <c r="X2941" s="100"/>
      <c r="Y2941" s="100"/>
      <c r="Z2941" s="100"/>
      <c r="AA2941" s="100"/>
    </row>
    <row r="2942" spans="1:27">
      <c r="A2942" s="99"/>
      <c r="B2942" s="100"/>
      <c r="C2942" s="100"/>
      <c r="D2942" s="100"/>
      <c r="E2942" s="100"/>
      <c r="F2942" s="100"/>
      <c r="G2942" s="100"/>
      <c r="H2942" s="100"/>
      <c r="I2942" s="100"/>
      <c r="J2942" s="100"/>
      <c r="K2942" s="100"/>
      <c r="L2942" s="102"/>
      <c r="M2942" s="102"/>
      <c r="N2942" s="102"/>
      <c r="O2942" s="103"/>
      <c r="P2942" s="100"/>
      <c r="Q2942" s="100"/>
      <c r="R2942" s="100"/>
      <c r="S2942" s="100"/>
      <c r="T2942" s="100"/>
      <c r="U2942" s="100"/>
      <c r="V2942" s="100"/>
      <c r="W2942" s="100"/>
      <c r="X2942" s="100"/>
      <c r="Y2942" s="100"/>
      <c r="Z2942" s="100"/>
      <c r="AA2942" s="100"/>
    </row>
    <row r="2943" spans="1:27">
      <c r="A2943" s="99"/>
      <c r="B2943" s="100"/>
      <c r="C2943" s="100"/>
      <c r="D2943" s="100"/>
      <c r="E2943" s="100"/>
      <c r="F2943" s="100"/>
      <c r="G2943" s="100"/>
      <c r="H2943" s="100"/>
      <c r="I2943" s="100"/>
      <c r="J2943" s="100"/>
      <c r="K2943" s="100"/>
      <c r="L2943" s="102"/>
      <c r="M2943" s="102"/>
      <c r="N2943" s="102"/>
      <c r="O2943" s="103"/>
      <c r="P2943" s="100"/>
      <c r="Q2943" s="100"/>
      <c r="R2943" s="100"/>
      <c r="S2943" s="100"/>
      <c r="T2943" s="100"/>
      <c r="U2943" s="100"/>
      <c r="V2943" s="100"/>
      <c r="W2943" s="100"/>
      <c r="X2943" s="100"/>
      <c r="Y2943" s="100"/>
      <c r="Z2943" s="100"/>
      <c r="AA2943" s="100"/>
    </row>
    <row r="2944" spans="1:27">
      <c r="A2944" s="99"/>
      <c r="B2944" s="100"/>
      <c r="C2944" s="100"/>
      <c r="D2944" s="100"/>
      <c r="E2944" s="100"/>
      <c r="F2944" s="100"/>
      <c r="G2944" s="100"/>
      <c r="H2944" s="100"/>
      <c r="I2944" s="100"/>
      <c r="J2944" s="100"/>
      <c r="K2944" s="100"/>
      <c r="L2944" s="102"/>
      <c r="M2944" s="102"/>
      <c r="N2944" s="102"/>
      <c r="O2944" s="103"/>
      <c r="P2944" s="100"/>
      <c r="Q2944" s="100"/>
      <c r="R2944" s="100"/>
      <c r="S2944" s="100"/>
      <c r="T2944" s="100"/>
      <c r="U2944" s="100"/>
      <c r="V2944" s="100"/>
      <c r="W2944" s="100"/>
      <c r="X2944" s="100"/>
      <c r="Y2944" s="100"/>
      <c r="Z2944" s="100"/>
      <c r="AA2944" s="100"/>
    </row>
    <row r="2945" spans="1:27">
      <c r="A2945" s="99"/>
      <c r="B2945" s="100"/>
      <c r="C2945" s="100"/>
      <c r="D2945" s="100"/>
      <c r="E2945" s="100"/>
      <c r="F2945" s="100"/>
      <c r="G2945" s="100"/>
      <c r="H2945" s="100"/>
      <c r="I2945" s="100"/>
      <c r="J2945" s="100"/>
      <c r="K2945" s="100"/>
      <c r="L2945" s="102"/>
      <c r="M2945" s="102"/>
      <c r="N2945" s="102"/>
      <c r="O2945" s="103"/>
      <c r="P2945" s="100"/>
      <c r="Q2945" s="100"/>
      <c r="R2945" s="100"/>
      <c r="S2945" s="100"/>
      <c r="T2945" s="100"/>
      <c r="U2945" s="100"/>
      <c r="V2945" s="100"/>
      <c r="W2945" s="100"/>
      <c r="X2945" s="100"/>
      <c r="Y2945" s="100"/>
      <c r="Z2945" s="100"/>
      <c r="AA2945" s="100"/>
    </row>
    <row r="2946" spans="1:27">
      <c r="A2946" s="99"/>
      <c r="B2946" s="100"/>
      <c r="C2946" s="100"/>
      <c r="D2946" s="100"/>
      <c r="E2946" s="100"/>
      <c r="F2946" s="100"/>
      <c r="G2946" s="100"/>
      <c r="H2946" s="100"/>
      <c r="I2946" s="100"/>
      <c r="J2946" s="100"/>
      <c r="K2946" s="100"/>
      <c r="L2946" s="102"/>
      <c r="M2946" s="102"/>
      <c r="N2946" s="102"/>
      <c r="O2946" s="103"/>
      <c r="P2946" s="100"/>
      <c r="Q2946" s="100"/>
      <c r="R2946" s="100"/>
      <c r="S2946" s="100"/>
      <c r="T2946" s="100"/>
      <c r="U2946" s="100"/>
      <c r="V2946" s="100"/>
      <c r="W2946" s="100"/>
      <c r="X2946" s="100"/>
      <c r="Y2946" s="100"/>
      <c r="Z2946" s="100"/>
      <c r="AA2946" s="100"/>
    </row>
    <row r="2947" spans="1:27">
      <c r="A2947" s="99"/>
      <c r="B2947" s="100"/>
      <c r="C2947" s="100"/>
      <c r="D2947" s="100"/>
      <c r="E2947" s="100"/>
      <c r="F2947" s="100"/>
      <c r="G2947" s="100"/>
      <c r="H2947" s="100"/>
      <c r="I2947" s="100"/>
      <c r="J2947" s="100"/>
      <c r="K2947" s="100"/>
      <c r="L2947" s="102"/>
      <c r="M2947" s="102"/>
      <c r="N2947" s="102"/>
      <c r="O2947" s="103"/>
      <c r="P2947" s="100"/>
      <c r="Q2947" s="100"/>
      <c r="R2947" s="100"/>
      <c r="S2947" s="100"/>
      <c r="T2947" s="100"/>
      <c r="U2947" s="100"/>
      <c r="V2947" s="100"/>
      <c r="W2947" s="100"/>
      <c r="X2947" s="100"/>
      <c r="Y2947" s="100"/>
      <c r="Z2947" s="100"/>
      <c r="AA2947" s="100"/>
    </row>
    <row r="2948" spans="1:27">
      <c r="A2948" s="99"/>
      <c r="B2948" s="100"/>
      <c r="C2948" s="100"/>
      <c r="D2948" s="100"/>
      <c r="E2948" s="100"/>
      <c r="F2948" s="100"/>
      <c r="G2948" s="100"/>
      <c r="H2948" s="100"/>
      <c r="I2948" s="100"/>
      <c r="J2948" s="100"/>
      <c r="K2948" s="100"/>
      <c r="L2948" s="102"/>
      <c r="M2948" s="102"/>
      <c r="N2948" s="102"/>
      <c r="O2948" s="103"/>
      <c r="P2948" s="100"/>
      <c r="Q2948" s="100"/>
      <c r="R2948" s="100"/>
      <c r="S2948" s="100"/>
      <c r="T2948" s="100"/>
      <c r="U2948" s="100"/>
      <c r="V2948" s="100"/>
      <c r="W2948" s="100"/>
      <c r="X2948" s="100"/>
      <c r="Y2948" s="100"/>
      <c r="Z2948" s="100"/>
      <c r="AA2948" s="100"/>
    </row>
    <row r="2949" spans="1:27">
      <c r="A2949" s="99"/>
      <c r="B2949" s="100"/>
      <c r="C2949" s="100"/>
      <c r="D2949" s="100"/>
      <c r="E2949" s="100"/>
      <c r="F2949" s="100"/>
      <c r="G2949" s="100"/>
      <c r="H2949" s="100"/>
      <c r="I2949" s="100"/>
      <c r="J2949" s="100"/>
      <c r="K2949" s="100"/>
      <c r="L2949" s="102"/>
      <c r="M2949" s="102"/>
      <c r="N2949" s="102"/>
      <c r="O2949" s="103"/>
      <c r="P2949" s="100"/>
      <c r="Q2949" s="100"/>
      <c r="R2949" s="100"/>
      <c r="S2949" s="100"/>
      <c r="T2949" s="100"/>
      <c r="U2949" s="100"/>
      <c r="V2949" s="100"/>
      <c r="W2949" s="100"/>
      <c r="X2949" s="100"/>
      <c r="Y2949" s="100"/>
      <c r="Z2949" s="100"/>
      <c r="AA2949" s="100"/>
    </row>
    <row r="2950" spans="1:27">
      <c r="A2950" s="99"/>
      <c r="B2950" s="100"/>
      <c r="C2950" s="100"/>
      <c r="D2950" s="100"/>
      <c r="E2950" s="100"/>
      <c r="F2950" s="100"/>
      <c r="G2950" s="100"/>
      <c r="H2950" s="100"/>
      <c r="I2950" s="100"/>
      <c r="J2950" s="100"/>
      <c r="K2950" s="100"/>
      <c r="L2950" s="102"/>
      <c r="M2950" s="102"/>
      <c r="N2950" s="102"/>
      <c r="O2950" s="103"/>
      <c r="P2950" s="100"/>
      <c r="Q2950" s="100"/>
      <c r="R2950" s="100"/>
      <c r="S2950" s="100"/>
      <c r="T2950" s="100"/>
      <c r="U2950" s="100"/>
      <c r="V2950" s="100"/>
      <c r="W2950" s="100"/>
      <c r="X2950" s="100"/>
      <c r="Y2950" s="100"/>
      <c r="Z2950" s="100"/>
      <c r="AA2950" s="100"/>
    </row>
    <row r="2951" spans="1:27">
      <c r="A2951" s="99"/>
      <c r="B2951" s="100"/>
      <c r="C2951" s="100"/>
      <c r="D2951" s="100"/>
      <c r="E2951" s="100"/>
      <c r="F2951" s="100"/>
      <c r="G2951" s="100"/>
      <c r="H2951" s="100"/>
      <c r="I2951" s="100"/>
      <c r="J2951" s="100"/>
      <c r="K2951" s="100"/>
      <c r="L2951" s="102"/>
      <c r="M2951" s="102"/>
      <c r="N2951" s="102"/>
      <c r="O2951" s="103"/>
      <c r="P2951" s="100"/>
      <c r="Q2951" s="100"/>
      <c r="R2951" s="100"/>
      <c r="S2951" s="100"/>
      <c r="T2951" s="100"/>
      <c r="U2951" s="100"/>
      <c r="V2951" s="100"/>
      <c r="W2951" s="100"/>
      <c r="X2951" s="100"/>
      <c r="Y2951" s="100"/>
      <c r="Z2951" s="100"/>
      <c r="AA2951" s="100"/>
    </row>
    <row r="2952" spans="1:27">
      <c r="A2952" s="99"/>
      <c r="B2952" s="100"/>
      <c r="C2952" s="100"/>
      <c r="D2952" s="100"/>
      <c r="E2952" s="100"/>
      <c r="F2952" s="100"/>
      <c r="G2952" s="100"/>
      <c r="H2952" s="100"/>
      <c r="I2952" s="100"/>
      <c r="J2952" s="100"/>
      <c r="K2952" s="100"/>
      <c r="L2952" s="102"/>
      <c r="M2952" s="102"/>
      <c r="N2952" s="102"/>
      <c r="O2952" s="103"/>
      <c r="P2952" s="100"/>
      <c r="Q2952" s="100"/>
      <c r="R2952" s="100"/>
      <c r="S2952" s="100"/>
      <c r="T2952" s="100"/>
      <c r="U2952" s="100"/>
      <c r="V2952" s="100"/>
      <c r="W2952" s="100"/>
      <c r="X2952" s="100"/>
      <c r="Y2952" s="100"/>
      <c r="Z2952" s="100"/>
      <c r="AA2952" s="100"/>
    </row>
    <row r="2953" spans="1:27">
      <c r="A2953" s="99"/>
      <c r="B2953" s="100"/>
      <c r="C2953" s="100"/>
      <c r="D2953" s="100"/>
      <c r="E2953" s="100"/>
      <c r="F2953" s="100"/>
      <c r="G2953" s="100"/>
      <c r="H2953" s="100"/>
      <c r="I2953" s="100"/>
      <c r="J2953" s="100"/>
      <c r="K2953" s="100"/>
      <c r="L2953" s="102"/>
      <c r="M2953" s="102"/>
      <c r="N2953" s="102"/>
      <c r="O2953" s="103"/>
      <c r="P2953" s="100"/>
      <c r="Q2953" s="100"/>
      <c r="R2953" s="100"/>
      <c r="S2953" s="100"/>
      <c r="T2953" s="100"/>
      <c r="U2953" s="100"/>
      <c r="V2953" s="100"/>
      <c r="W2953" s="100"/>
      <c r="X2953" s="100"/>
      <c r="Y2953" s="100"/>
      <c r="Z2953" s="100"/>
      <c r="AA2953" s="100"/>
    </row>
    <row r="2954" spans="1:27">
      <c r="A2954" s="99"/>
      <c r="B2954" s="100"/>
      <c r="C2954" s="100"/>
      <c r="D2954" s="100"/>
      <c r="E2954" s="100"/>
      <c r="F2954" s="100"/>
      <c r="G2954" s="100"/>
      <c r="H2954" s="100"/>
      <c r="I2954" s="100"/>
      <c r="J2954" s="100"/>
      <c r="K2954" s="100"/>
      <c r="L2954" s="102"/>
      <c r="M2954" s="102"/>
      <c r="N2954" s="102"/>
      <c r="O2954" s="103"/>
      <c r="P2954" s="100"/>
      <c r="Q2954" s="100"/>
      <c r="R2954" s="100"/>
      <c r="S2954" s="100"/>
      <c r="T2954" s="100"/>
      <c r="U2954" s="100"/>
      <c r="V2954" s="100"/>
      <c r="W2954" s="100"/>
      <c r="X2954" s="100"/>
      <c r="Y2954" s="100"/>
      <c r="Z2954" s="100"/>
      <c r="AA2954" s="100"/>
    </row>
    <row r="2955" spans="1:27">
      <c r="A2955" s="99"/>
      <c r="B2955" s="100"/>
      <c r="C2955" s="100"/>
      <c r="D2955" s="100"/>
      <c r="E2955" s="100"/>
      <c r="F2955" s="100"/>
      <c r="G2955" s="100"/>
      <c r="H2955" s="100"/>
      <c r="I2955" s="100"/>
      <c r="J2955" s="100"/>
      <c r="K2955" s="100"/>
      <c r="L2955" s="102"/>
      <c r="M2955" s="102"/>
      <c r="N2955" s="102"/>
      <c r="O2955" s="103"/>
      <c r="P2955" s="100"/>
      <c r="Q2955" s="100"/>
      <c r="R2955" s="100"/>
      <c r="S2955" s="100"/>
      <c r="T2955" s="100"/>
      <c r="U2955" s="100"/>
      <c r="V2955" s="100"/>
      <c r="W2955" s="100"/>
      <c r="X2955" s="100"/>
      <c r="Y2955" s="100"/>
      <c r="Z2955" s="100"/>
      <c r="AA2955" s="100"/>
    </row>
    <row r="2956" spans="1:27">
      <c r="A2956" s="99"/>
      <c r="B2956" s="100"/>
      <c r="C2956" s="100"/>
      <c r="D2956" s="100"/>
      <c r="E2956" s="100"/>
      <c r="F2956" s="100"/>
      <c r="G2956" s="100"/>
      <c r="H2956" s="100"/>
      <c r="I2956" s="100"/>
      <c r="J2956" s="100"/>
      <c r="K2956" s="100"/>
      <c r="L2956" s="102"/>
      <c r="M2956" s="102"/>
      <c r="N2956" s="102"/>
      <c r="O2956" s="103"/>
      <c r="P2956" s="100"/>
      <c r="Q2956" s="100"/>
      <c r="R2956" s="100"/>
      <c r="S2956" s="100"/>
      <c r="T2956" s="100"/>
      <c r="U2956" s="100"/>
      <c r="V2956" s="100"/>
      <c r="W2956" s="100"/>
      <c r="X2956" s="100"/>
      <c r="Y2956" s="100"/>
      <c r="Z2956" s="100"/>
      <c r="AA2956" s="100"/>
    </row>
    <row r="2957" spans="1:27">
      <c r="A2957" s="99"/>
      <c r="B2957" s="100"/>
      <c r="C2957" s="100"/>
      <c r="D2957" s="100"/>
      <c r="E2957" s="100"/>
      <c r="F2957" s="100"/>
      <c r="G2957" s="100"/>
      <c r="H2957" s="100"/>
      <c r="I2957" s="100"/>
      <c r="J2957" s="100"/>
      <c r="K2957" s="100"/>
      <c r="L2957" s="102"/>
      <c r="M2957" s="102"/>
      <c r="N2957" s="102"/>
      <c r="O2957" s="103"/>
      <c r="P2957" s="100"/>
      <c r="Q2957" s="100"/>
      <c r="R2957" s="100"/>
      <c r="S2957" s="100"/>
      <c r="T2957" s="100"/>
      <c r="U2957" s="100"/>
      <c r="V2957" s="100"/>
      <c r="W2957" s="100"/>
      <c r="X2957" s="100"/>
      <c r="Y2957" s="100"/>
      <c r="Z2957" s="100"/>
      <c r="AA2957" s="100"/>
    </row>
    <row r="2958" spans="1:27">
      <c r="A2958" s="99"/>
      <c r="B2958" s="100"/>
      <c r="C2958" s="100"/>
      <c r="D2958" s="100"/>
      <c r="E2958" s="100"/>
      <c r="F2958" s="100"/>
      <c r="G2958" s="100"/>
      <c r="H2958" s="100"/>
      <c r="I2958" s="100"/>
      <c r="J2958" s="100"/>
      <c r="K2958" s="100"/>
      <c r="L2958" s="102"/>
      <c r="M2958" s="102"/>
      <c r="N2958" s="102"/>
      <c r="O2958" s="103"/>
      <c r="P2958" s="100"/>
      <c r="Q2958" s="100"/>
      <c r="R2958" s="100"/>
      <c r="S2958" s="100"/>
      <c r="T2958" s="100"/>
      <c r="U2958" s="100"/>
      <c r="V2958" s="100"/>
      <c r="W2958" s="100"/>
      <c r="X2958" s="100"/>
      <c r="Y2958" s="100"/>
      <c r="Z2958" s="100"/>
      <c r="AA2958" s="100"/>
    </row>
    <row r="2959" spans="1:27">
      <c r="A2959" s="99"/>
      <c r="B2959" s="100"/>
      <c r="C2959" s="100"/>
      <c r="D2959" s="100"/>
      <c r="E2959" s="100"/>
      <c r="F2959" s="100"/>
      <c r="G2959" s="100"/>
      <c r="H2959" s="100"/>
      <c r="I2959" s="100"/>
      <c r="J2959" s="100"/>
      <c r="K2959" s="100"/>
      <c r="L2959" s="102"/>
      <c r="M2959" s="102"/>
      <c r="N2959" s="102"/>
      <c r="O2959" s="103"/>
      <c r="P2959" s="100"/>
      <c r="Q2959" s="100"/>
      <c r="R2959" s="100"/>
      <c r="S2959" s="100"/>
      <c r="T2959" s="100"/>
      <c r="U2959" s="100"/>
      <c r="V2959" s="100"/>
      <c r="W2959" s="100"/>
      <c r="X2959" s="100"/>
      <c r="Y2959" s="100"/>
      <c r="Z2959" s="100"/>
      <c r="AA2959" s="100"/>
    </row>
    <row r="2960" spans="1:27">
      <c r="A2960" s="99"/>
      <c r="B2960" s="100"/>
      <c r="C2960" s="100"/>
      <c r="D2960" s="100"/>
      <c r="E2960" s="100"/>
      <c r="F2960" s="100"/>
      <c r="G2960" s="100"/>
      <c r="H2960" s="100"/>
      <c r="I2960" s="100"/>
      <c r="J2960" s="100"/>
      <c r="K2960" s="100"/>
      <c r="L2960" s="102"/>
      <c r="M2960" s="102"/>
      <c r="N2960" s="102"/>
      <c r="O2960" s="103"/>
      <c r="P2960" s="100"/>
      <c r="Q2960" s="100"/>
      <c r="R2960" s="100"/>
      <c r="S2960" s="100"/>
      <c r="T2960" s="100"/>
      <c r="U2960" s="100"/>
      <c r="V2960" s="100"/>
      <c r="W2960" s="100"/>
      <c r="X2960" s="100"/>
      <c r="Y2960" s="100"/>
      <c r="Z2960" s="100"/>
      <c r="AA2960" s="100"/>
    </row>
    <row r="2961" spans="1:27">
      <c r="A2961" s="99"/>
      <c r="B2961" s="100"/>
      <c r="C2961" s="100"/>
      <c r="D2961" s="100"/>
      <c r="E2961" s="100"/>
      <c r="F2961" s="100"/>
      <c r="G2961" s="100"/>
      <c r="H2961" s="100"/>
      <c r="I2961" s="100"/>
      <c r="J2961" s="100"/>
      <c r="K2961" s="100"/>
      <c r="L2961" s="102"/>
      <c r="M2961" s="102"/>
      <c r="N2961" s="102"/>
      <c r="O2961" s="103"/>
      <c r="P2961" s="100"/>
      <c r="Q2961" s="100"/>
      <c r="R2961" s="100"/>
      <c r="S2961" s="100"/>
      <c r="T2961" s="100"/>
      <c r="U2961" s="100"/>
      <c r="V2961" s="100"/>
      <c r="W2961" s="100"/>
      <c r="X2961" s="100"/>
      <c r="Y2961" s="100"/>
      <c r="Z2961" s="100"/>
      <c r="AA2961" s="100"/>
    </row>
    <row r="2962" spans="1:27">
      <c r="A2962" s="99"/>
      <c r="B2962" s="100"/>
      <c r="C2962" s="100"/>
      <c r="D2962" s="100"/>
      <c r="E2962" s="100"/>
      <c r="F2962" s="100"/>
      <c r="G2962" s="100"/>
      <c r="H2962" s="100"/>
      <c r="I2962" s="100"/>
      <c r="J2962" s="100"/>
      <c r="K2962" s="100"/>
      <c r="L2962" s="102"/>
      <c r="M2962" s="102"/>
      <c r="N2962" s="102"/>
      <c r="O2962" s="103"/>
      <c r="P2962" s="100"/>
      <c r="Q2962" s="100"/>
      <c r="R2962" s="100"/>
      <c r="S2962" s="100"/>
      <c r="T2962" s="100"/>
      <c r="U2962" s="100"/>
      <c r="V2962" s="100"/>
      <c r="W2962" s="100"/>
      <c r="X2962" s="100"/>
      <c r="Y2962" s="100"/>
      <c r="Z2962" s="100"/>
      <c r="AA2962" s="100"/>
    </row>
    <row r="2963" spans="1:27">
      <c r="A2963" s="99"/>
      <c r="B2963" s="100"/>
      <c r="C2963" s="100"/>
      <c r="D2963" s="100"/>
      <c r="E2963" s="100"/>
      <c r="F2963" s="100"/>
      <c r="G2963" s="100"/>
      <c r="H2963" s="100"/>
      <c r="I2963" s="100"/>
      <c r="J2963" s="100"/>
      <c r="K2963" s="100"/>
      <c r="L2963" s="102"/>
      <c r="M2963" s="102"/>
      <c r="N2963" s="102"/>
      <c r="O2963" s="103"/>
      <c r="P2963" s="100"/>
      <c r="Q2963" s="100"/>
      <c r="R2963" s="100"/>
      <c r="S2963" s="100"/>
      <c r="T2963" s="100"/>
      <c r="U2963" s="100"/>
      <c r="V2963" s="100"/>
      <c r="W2963" s="100"/>
      <c r="X2963" s="100"/>
      <c r="Y2963" s="100"/>
      <c r="Z2963" s="100"/>
      <c r="AA2963" s="100"/>
    </row>
    <row r="2964" spans="1:27">
      <c r="A2964" s="99"/>
      <c r="B2964" s="100"/>
      <c r="C2964" s="100"/>
      <c r="D2964" s="100"/>
      <c r="E2964" s="100"/>
      <c r="F2964" s="100"/>
      <c r="G2964" s="100"/>
      <c r="H2964" s="100"/>
      <c r="I2964" s="100"/>
      <c r="J2964" s="100"/>
      <c r="K2964" s="100"/>
      <c r="L2964" s="102"/>
      <c r="M2964" s="102"/>
      <c r="N2964" s="102"/>
      <c r="O2964" s="103"/>
      <c r="P2964" s="100"/>
      <c r="Q2964" s="100"/>
      <c r="R2964" s="100"/>
      <c r="S2964" s="100"/>
      <c r="T2964" s="100"/>
      <c r="U2964" s="100"/>
      <c r="V2964" s="100"/>
      <c r="W2964" s="100"/>
      <c r="X2964" s="100"/>
      <c r="Y2964" s="100"/>
      <c r="Z2964" s="100"/>
      <c r="AA2964" s="100"/>
    </row>
    <row r="2965" spans="1:27">
      <c r="A2965" s="99"/>
      <c r="B2965" s="100"/>
      <c r="C2965" s="100"/>
      <c r="D2965" s="100"/>
      <c r="E2965" s="100"/>
      <c r="F2965" s="100"/>
      <c r="G2965" s="100"/>
      <c r="H2965" s="100"/>
      <c r="I2965" s="100"/>
      <c r="J2965" s="100"/>
      <c r="K2965" s="100"/>
      <c r="L2965" s="102"/>
      <c r="M2965" s="102"/>
      <c r="N2965" s="102"/>
      <c r="O2965" s="103"/>
      <c r="P2965" s="100"/>
      <c r="Q2965" s="100"/>
      <c r="R2965" s="100"/>
      <c r="S2965" s="100"/>
      <c r="T2965" s="100"/>
      <c r="U2965" s="100"/>
      <c r="V2965" s="100"/>
      <c r="W2965" s="100"/>
      <c r="X2965" s="100"/>
      <c r="Y2965" s="100"/>
      <c r="Z2965" s="100"/>
      <c r="AA2965" s="100"/>
    </row>
    <row r="2966" spans="1:27">
      <c r="A2966" s="99"/>
      <c r="B2966" s="100"/>
      <c r="C2966" s="100"/>
      <c r="D2966" s="100"/>
      <c r="E2966" s="100"/>
      <c r="F2966" s="100"/>
      <c r="G2966" s="100"/>
      <c r="H2966" s="100"/>
      <c r="I2966" s="100"/>
      <c r="J2966" s="100"/>
      <c r="K2966" s="100"/>
      <c r="L2966" s="102"/>
      <c r="M2966" s="102"/>
      <c r="N2966" s="102"/>
      <c r="O2966" s="103"/>
      <c r="P2966" s="100"/>
      <c r="Q2966" s="100"/>
      <c r="R2966" s="100"/>
      <c r="S2966" s="100"/>
      <c r="T2966" s="100"/>
      <c r="U2966" s="100"/>
      <c r="V2966" s="100"/>
      <c r="W2966" s="100"/>
      <c r="X2966" s="100"/>
      <c r="Y2966" s="100"/>
      <c r="Z2966" s="100"/>
      <c r="AA2966" s="100"/>
    </row>
    <row r="2967" spans="1:27">
      <c r="A2967" s="99"/>
      <c r="B2967" s="100"/>
      <c r="C2967" s="100"/>
      <c r="D2967" s="100"/>
      <c r="E2967" s="100"/>
      <c r="F2967" s="100"/>
      <c r="G2967" s="100"/>
      <c r="H2967" s="100"/>
      <c r="I2967" s="100"/>
      <c r="J2967" s="100"/>
      <c r="K2967" s="100"/>
      <c r="L2967" s="102"/>
      <c r="M2967" s="102"/>
      <c r="N2967" s="102"/>
      <c r="O2967" s="103"/>
      <c r="P2967" s="100"/>
      <c r="Q2967" s="100"/>
      <c r="R2967" s="100"/>
      <c r="S2967" s="100"/>
      <c r="T2967" s="100"/>
      <c r="U2967" s="100"/>
      <c r="V2967" s="100"/>
      <c r="W2967" s="100"/>
      <c r="X2967" s="100"/>
      <c r="Y2967" s="100"/>
      <c r="Z2967" s="100"/>
      <c r="AA2967" s="100"/>
    </row>
    <row r="2968" spans="1:27">
      <c r="A2968" s="99"/>
      <c r="B2968" s="100"/>
      <c r="C2968" s="100"/>
      <c r="D2968" s="100"/>
      <c r="E2968" s="100"/>
      <c r="F2968" s="100"/>
      <c r="G2968" s="100"/>
      <c r="H2968" s="100"/>
      <c r="I2968" s="100"/>
      <c r="J2968" s="100"/>
      <c r="K2968" s="100"/>
      <c r="L2968" s="102"/>
      <c r="M2968" s="102"/>
      <c r="N2968" s="102"/>
      <c r="O2968" s="103"/>
      <c r="P2968" s="100"/>
      <c r="Q2968" s="100"/>
      <c r="R2968" s="100"/>
      <c r="S2968" s="100"/>
      <c r="T2968" s="100"/>
      <c r="U2968" s="100"/>
      <c r="V2968" s="100"/>
      <c r="W2968" s="100"/>
      <c r="X2968" s="100"/>
      <c r="Y2968" s="100"/>
      <c r="Z2968" s="100"/>
      <c r="AA2968" s="100"/>
    </row>
    <row r="2969" spans="1:27">
      <c r="A2969" s="99"/>
      <c r="B2969" s="100"/>
      <c r="C2969" s="100"/>
      <c r="D2969" s="100"/>
      <c r="E2969" s="100"/>
      <c r="F2969" s="100"/>
      <c r="G2969" s="100"/>
      <c r="H2969" s="100"/>
      <c r="I2969" s="100"/>
      <c r="J2969" s="100"/>
      <c r="K2969" s="100"/>
      <c r="L2969" s="102"/>
      <c r="M2969" s="102"/>
      <c r="N2969" s="102"/>
      <c r="O2969" s="103"/>
      <c r="P2969" s="100"/>
      <c r="Q2969" s="100"/>
      <c r="R2969" s="100"/>
      <c r="S2969" s="100"/>
      <c r="T2969" s="100"/>
      <c r="U2969" s="100"/>
      <c r="V2969" s="100"/>
      <c r="W2969" s="100"/>
      <c r="X2969" s="100"/>
      <c r="Y2969" s="100"/>
      <c r="Z2969" s="100"/>
      <c r="AA2969" s="100"/>
    </row>
    <row r="2970" spans="1:27">
      <c r="A2970" s="99"/>
      <c r="B2970" s="100"/>
      <c r="C2970" s="100"/>
      <c r="D2970" s="100"/>
      <c r="E2970" s="100"/>
      <c r="F2970" s="100"/>
      <c r="G2970" s="100"/>
      <c r="H2970" s="100"/>
      <c r="I2970" s="100"/>
      <c r="J2970" s="100"/>
      <c r="K2970" s="100"/>
      <c r="L2970" s="102"/>
      <c r="M2970" s="102"/>
      <c r="N2970" s="102"/>
      <c r="O2970" s="103"/>
      <c r="P2970" s="100"/>
      <c r="Q2970" s="100"/>
      <c r="R2970" s="100"/>
      <c r="S2970" s="100"/>
      <c r="T2970" s="100"/>
      <c r="U2970" s="100"/>
      <c r="V2970" s="100"/>
      <c r="W2970" s="100"/>
      <c r="X2970" s="100"/>
      <c r="Y2970" s="100"/>
      <c r="Z2970" s="100"/>
      <c r="AA2970" s="100"/>
    </row>
    <row r="2971" spans="1:27">
      <c r="A2971" s="99"/>
      <c r="B2971" s="100"/>
      <c r="C2971" s="100"/>
      <c r="D2971" s="100"/>
      <c r="E2971" s="100"/>
      <c r="F2971" s="100"/>
      <c r="G2971" s="100"/>
      <c r="H2971" s="100"/>
      <c r="I2971" s="100"/>
      <c r="J2971" s="100"/>
      <c r="K2971" s="100"/>
      <c r="L2971" s="102"/>
      <c r="M2971" s="102"/>
      <c r="N2971" s="102"/>
      <c r="O2971" s="103"/>
      <c r="P2971" s="100"/>
      <c r="Q2971" s="100"/>
      <c r="R2971" s="100"/>
      <c r="S2971" s="100"/>
      <c r="T2971" s="100"/>
      <c r="U2971" s="100"/>
      <c r="V2971" s="100"/>
      <c r="W2971" s="100"/>
      <c r="X2971" s="100"/>
      <c r="Y2971" s="100"/>
      <c r="Z2971" s="100"/>
      <c r="AA2971" s="100"/>
    </row>
    <row r="2972" spans="1:27">
      <c r="A2972" s="99"/>
      <c r="B2972" s="100"/>
      <c r="C2972" s="100"/>
      <c r="D2972" s="100"/>
      <c r="E2972" s="100"/>
      <c r="F2972" s="100"/>
      <c r="G2972" s="100"/>
      <c r="H2972" s="100"/>
      <c r="I2972" s="100"/>
      <c r="J2972" s="100"/>
      <c r="K2972" s="100"/>
      <c r="L2972" s="102"/>
      <c r="M2972" s="102"/>
      <c r="N2972" s="102"/>
      <c r="O2972" s="103"/>
      <c r="P2972" s="100"/>
      <c r="Q2972" s="100"/>
      <c r="R2972" s="100"/>
      <c r="S2972" s="100"/>
      <c r="T2972" s="100"/>
      <c r="U2972" s="100"/>
      <c r="V2972" s="100"/>
      <c r="W2972" s="100"/>
      <c r="X2972" s="100"/>
      <c r="Y2972" s="100"/>
      <c r="Z2972" s="100"/>
      <c r="AA2972" s="100"/>
    </row>
    <row r="2973" spans="1:27">
      <c r="A2973" s="99"/>
      <c r="B2973" s="100"/>
      <c r="C2973" s="100"/>
      <c r="D2973" s="100"/>
      <c r="E2973" s="100"/>
      <c r="F2973" s="100"/>
      <c r="G2973" s="100"/>
      <c r="H2973" s="100"/>
      <c r="I2973" s="100"/>
      <c r="J2973" s="100"/>
      <c r="K2973" s="100"/>
      <c r="L2973" s="102"/>
      <c r="M2973" s="102"/>
      <c r="N2973" s="102"/>
      <c r="O2973" s="103"/>
      <c r="P2973" s="100"/>
      <c r="Q2973" s="100"/>
      <c r="R2973" s="100"/>
      <c r="S2973" s="100"/>
      <c r="T2973" s="100"/>
      <c r="U2973" s="100"/>
      <c r="V2973" s="100"/>
      <c r="W2973" s="100"/>
      <c r="X2973" s="100"/>
      <c r="Y2973" s="100"/>
      <c r="Z2973" s="100"/>
      <c r="AA2973" s="100"/>
    </row>
    <row r="2974" spans="1:27">
      <c r="A2974" s="99"/>
      <c r="B2974" s="100"/>
      <c r="C2974" s="100"/>
      <c r="D2974" s="100"/>
      <c r="E2974" s="100"/>
      <c r="F2974" s="100"/>
      <c r="G2974" s="100"/>
      <c r="H2974" s="100"/>
      <c r="I2974" s="100"/>
      <c r="J2974" s="100"/>
      <c r="K2974" s="100"/>
      <c r="L2974" s="102"/>
      <c r="M2974" s="102"/>
      <c r="N2974" s="102"/>
      <c r="O2974" s="103"/>
      <c r="P2974" s="100"/>
      <c r="Q2974" s="100"/>
      <c r="R2974" s="100"/>
      <c r="S2974" s="100"/>
      <c r="T2974" s="100"/>
      <c r="U2974" s="100"/>
      <c r="V2974" s="100"/>
      <c r="W2974" s="100"/>
      <c r="X2974" s="100"/>
      <c r="Y2974" s="100"/>
      <c r="Z2974" s="100"/>
      <c r="AA2974" s="100"/>
    </row>
    <row r="2975" spans="1:27">
      <c r="A2975" s="99"/>
      <c r="B2975" s="100"/>
      <c r="C2975" s="100"/>
      <c r="D2975" s="100"/>
      <c r="E2975" s="100"/>
      <c r="F2975" s="100"/>
      <c r="G2975" s="100"/>
      <c r="H2975" s="100"/>
      <c r="I2975" s="100"/>
      <c r="J2975" s="100"/>
      <c r="K2975" s="100"/>
      <c r="L2975" s="102"/>
      <c r="M2975" s="102"/>
      <c r="N2975" s="102"/>
      <c r="O2975" s="103"/>
      <c r="P2975" s="100"/>
      <c r="Q2975" s="100"/>
      <c r="R2975" s="100"/>
      <c r="S2975" s="100"/>
      <c r="T2975" s="100"/>
      <c r="U2975" s="100"/>
      <c r="V2975" s="100"/>
      <c r="W2975" s="100"/>
      <c r="X2975" s="100"/>
      <c r="Y2975" s="100"/>
      <c r="Z2975" s="100"/>
      <c r="AA2975" s="100"/>
    </row>
    <row r="2976" spans="1:27">
      <c r="A2976" s="99"/>
      <c r="B2976" s="100"/>
      <c r="C2976" s="100"/>
      <c r="D2976" s="100"/>
      <c r="E2976" s="100"/>
      <c r="F2976" s="100"/>
      <c r="G2976" s="100"/>
      <c r="H2976" s="100"/>
      <c r="I2976" s="100"/>
      <c r="J2976" s="100"/>
      <c r="K2976" s="100"/>
      <c r="L2976" s="102"/>
      <c r="M2976" s="102"/>
      <c r="N2976" s="102"/>
      <c r="O2976" s="103"/>
      <c r="P2976" s="100"/>
      <c r="Q2976" s="100"/>
      <c r="R2976" s="100"/>
      <c r="S2976" s="100"/>
      <c r="T2976" s="100"/>
      <c r="U2976" s="100"/>
      <c r="V2976" s="100"/>
      <c r="W2976" s="100"/>
      <c r="X2976" s="100"/>
      <c r="Y2976" s="100"/>
      <c r="Z2976" s="100"/>
      <c r="AA2976" s="100"/>
    </row>
    <row r="2977" spans="1:27">
      <c r="A2977" s="99"/>
      <c r="B2977" s="100"/>
      <c r="C2977" s="100"/>
      <c r="D2977" s="100"/>
      <c r="E2977" s="100"/>
      <c r="F2977" s="100"/>
      <c r="G2977" s="100"/>
      <c r="H2977" s="100"/>
      <c r="I2977" s="100"/>
      <c r="J2977" s="100"/>
      <c r="K2977" s="100"/>
      <c r="L2977" s="102"/>
      <c r="M2977" s="102"/>
      <c r="N2977" s="102"/>
      <c r="O2977" s="103"/>
      <c r="P2977" s="100"/>
      <c r="Q2977" s="100"/>
      <c r="R2977" s="100"/>
      <c r="S2977" s="100"/>
      <c r="T2977" s="100"/>
      <c r="U2977" s="100"/>
      <c r="V2977" s="100"/>
      <c r="W2977" s="100"/>
      <c r="X2977" s="100"/>
      <c r="Y2977" s="100"/>
      <c r="Z2977" s="100"/>
      <c r="AA2977" s="100"/>
    </row>
    <row r="2978" spans="1:27">
      <c r="A2978" s="99"/>
      <c r="B2978" s="100"/>
      <c r="C2978" s="100"/>
      <c r="D2978" s="100"/>
      <c r="E2978" s="100"/>
      <c r="F2978" s="100"/>
      <c r="G2978" s="100"/>
      <c r="H2978" s="100"/>
      <c r="I2978" s="100"/>
      <c r="J2978" s="100"/>
      <c r="K2978" s="100"/>
      <c r="L2978" s="102"/>
      <c r="M2978" s="102"/>
      <c r="N2978" s="102"/>
      <c r="O2978" s="103"/>
      <c r="P2978" s="100"/>
      <c r="Q2978" s="100"/>
      <c r="R2978" s="100"/>
      <c r="S2978" s="100"/>
      <c r="T2978" s="100"/>
      <c r="U2978" s="100"/>
      <c r="V2978" s="100"/>
      <c r="W2978" s="100"/>
      <c r="X2978" s="100"/>
      <c r="Y2978" s="100"/>
      <c r="Z2978" s="100"/>
      <c r="AA2978" s="100"/>
    </row>
    <row r="2979" spans="1:27">
      <c r="A2979" s="99"/>
      <c r="B2979" s="100"/>
      <c r="C2979" s="100"/>
      <c r="D2979" s="100"/>
      <c r="E2979" s="100"/>
      <c r="F2979" s="100"/>
      <c r="G2979" s="100"/>
      <c r="H2979" s="100"/>
      <c r="I2979" s="100"/>
      <c r="J2979" s="100"/>
      <c r="K2979" s="100"/>
      <c r="L2979" s="102"/>
      <c r="M2979" s="102"/>
      <c r="N2979" s="102"/>
      <c r="O2979" s="103"/>
      <c r="P2979" s="100"/>
      <c r="Q2979" s="100"/>
      <c r="R2979" s="100"/>
      <c r="S2979" s="100"/>
      <c r="T2979" s="100"/>
      <c r="U2979" s="100"/>
      <c r="V2979" s="100"/>
      <c r="W2979" s="100"/>
      <c r="X2979" s="100"/>
      <c r="Y2979" s="100"/>
      <c r="Z2979" s="100"/>
      <c r="AA2979" s="100"/>
    </row>
    <row r="2980" spans="1:27">
      <c r="A2980" s="99"/>
      <c r="B2980" s="100"/>
      <c r="C2980" s="100"/>
      <c r="D2980" s="100"/>
      <c r="E2980" s="100"/>
      <c r="F2980" s="100"/>
      <c r="G2980" s="100"/>
      <c r="H2980" s="100"/>
      <c r="I2980" s="100"/>
      <c r="J2980" s="100"/>
      <c r="K2980" s="100"/>
      <c r="L2980" s="102"/>
      <c r="M2980" s="102"/>
      <c r="N2980" s="102"/>
      <c r="O2980" s="103"/>
      <c r="P2980" s="100"/>
      <c r="Q2980" s="100"/>
      <c r="R2980" s="100"/>
      <c r="S2980" s="100"/>
      <c r="T2980" s="100"/>
      <c r="U2980" s="100"/>
      <c r="V2980" s="100"/>
      <c r="W2980" s="100"/>
      <c r="X2980" s="100"/>
      <c r="Y2980" s="100"/>
      <c r="Z2980" s="100"/>
      <c r="AA2980" s="100"/>
    </row>
    <row r="2981" spans="1:27">
      <c r="A2981" s="99"/>
      <c r="B2981" s="100"/>
      <c r="C2981" s="100"/>
      <c r="D2981" s="100"/>
      <c r="E2981" s="100"/>
      <c r="F2981" s="100"/>
      <c r="G2981" s="100"/>
      <c r="H2981" s="100"/>
      <c r="I2981" s="100"/>
      <c r="J2981" s="100"/>
      <c r="K2981" s="100"/>
      <c r="L2981" s="102"/>
      <c r="M2981" s="102"/>
      <c r="N2981" s="102"/>
      <c r="O2981" s="103"/>
      <c r="P2981" s="100"/>
      <c r="Q2981" s="100"/>
      <c r="R2981" s="100"/>
      <c r="S2981" s="100"/>
      <c r="T2981" s="100"/>
      <c r="U2981" s="100"/>
      <c r="V2981" s="100"/>
      <c r="W2981" s="100"/>
      <c r="X2981" s="100"/>
      <c r="Y2981" s="100"/>
      <c r="Z2981" s="100"/>
      <c r="AA2981" s="100"/>
    </row>
    <row r="2982" spans="1:27">
      <c r="A2982" s="99"/>
      <c r="B2982" s="100"/>
      <c r="C2982" s="100"/>
      <c r="D2982" s="100"/>
      <c r="E2982" s="100"/>
      <c r="F2982" s="100"/>
      <c r="G2982" s="100"/>
      <c r="H2982" s="100"/>
      <c r="I2982" s="100"/>
      <c r="J2982" s="100"/>
      <c r="K2982" s="100"/>
      <c r="L2982" s="102"/>
      <c r="M2982" s="102"/>
      <c r="N2982" s="102"/>
      <c r="O2982" s="103"/>
      <c r="P2982" s="100"/>
      <c r="Q2982" s="100"/>
      <c r="R2982" s="100"/>
      <c r="S2982" s="100"/>
      <c r="T2982" s="100"/>
      <c r="U2982" s="100"/>
      <c r="V2982" s="100"/>
      <c r="W2982" s="100"/>
      <c r="X2982" s="100"/>
      <c r="Y2982" s="100"/>
      <c r="Z2982" s="100"/>
      <c r="AA2982" s="100"/>
    </row>
    <row r="2983" spans="1:27">
      <c r="A2983" s="99"/>
      <c r="B2983" s="100"/>
      <c r="C2983" s="100"/>
      <c r="D2983" s="100"/>
      <c r="E2983" s="100"/>
      <c r="F2983" s="100"/>
      <c r="G2983" s="100"/>
      <c r="H2983" s="100"/>
      <c r="I2983" s="100"/>
      <c r="J2983" s="100"/>
      <c r="K2983" s="100"/>
      <c r="L2983" s="102"/>
      <c r="M2983" s="102"/>
      <c r="N2983" s="102"/>
      <c r="O2983" s="103"/>
      <c r="P2983" s="100"/>
      <c r="Q2983" s="100"/>
      <c r="R2983" s="100"/>
      <c r="S2983" s="100"/>
      <c r="T2983" s="100"/>
      <c r="U2983" s="100"/>
      <c r="V2983" s="100"/>
      <c r="W2983" s="100"/>
      <c r="X2983" s="100"/>
      <c r="Y2983" s="100"/>
      <c r="Z2983" s="100"/>
      <c r="AA2983" s="100"/>
    </row>
    <row r="2984" spans="1:27">
      <c r="A2984" s="99"/>
      <c r="B2984" s="100"/>
      <c r="C2984" s="100"/>
      <c r="D2984" s="100"/>
      <c r="E2984" s="100"/>
      <c r="F2984" s="100"/>
      <c r="G2984" s="100"/>
      <c r="H2984" s="100"/>
      <c r="I2984" s="100"/>
      <c r="J2984" s="100"/>
      <c r="K2984" s="100"/>
      <c r="L2984" s="102"/>
      <c r="M2984" s="102"/>
      <c r="N2984" s="102"/>
      <c r="O2984" s="103"/>
      <c r="P2984" s="100"/>
      <c r="Q2984" s="100"/>
      <c r="R2984" s="100"/>
      <c r="S2984" s="100"/>
      <c r="T2984" s="100"/>
      <c r="U2984" s="100"/>
      <c r="V2984" s="100"/>
      <c r="W2984" s="100"/>
      <c r="X2984" s="100"/>
      <c r="Y2984" s="100"/>
      <c r="Z2984" s="100"/>
      <c r="AA2984" s="100"/>
    </row>
    <row r="2985" spans="1:27">
      <c r="A2985" s="99"/>
      <c r="B2985" s="100"/>
      <c r="C2985" s="100"/>
      <c r="D2985" s="100"/>
      <c r="E2985" s="100"/>
      <c r="F2985" s="100"/>
      <c r="G2985" s="100"/>
      <c r="H2985" s="100"/>
      <c r="I2985" s="100"/>
      <c r="J2985" s="100"/>
      <c r="K2985" s="100"/>
      <c r="L2985" s="102"/>
      <c r="M2985" s="102"/>
      <c r="N2985" s="102"/>
      <c r="O2985" s="103"/>
      <c r="P2985" s="100"/>
      <c r="Q2985" s="100"/>
      <c r="R2985" s="100"/>
      <c r="S2985" s="100"/>
      <c r="T2985" s="100"/>
      <c r="U2985" s="100"/>
      <c r="V2985" s="100"/>
      <c r="W2985" s="100"/>
      <c r="X2985" s="100"/>
      <c r="Y2985" s="100"/>
      <c r="Z2985" s="100"/>
      <c r="AA2985" s="100"/>
    </row>
    <row r="2986" spans="1:27">
      <c r="A2986" s="99"/>
      <c r="B2986" s="100"/>
      <c r="C2986" s="100"/>
      <c r="D2986" s="100"/>
      <c r="E2986" s="100"/>
      <c r="F2986" s="100"/>
      <c r="G2986" s="100"/>
      <c r="H2986" s="100"/>
      <c r="I2986" s="100"/>
      <c r="J2986" s="100"/>
      <c r="K2986" s="100"/>
      <c r="L2986" s="102"/>
      <c r="M2986" s="102"/>
      <c r="N2986" s="102"/>
      <c r="O2986" s="103"/>
      <c r="P2986" s="100"/>
      <c r="Q2986" s="100"/>
      <c r="R2986" s="100"/>
      <c r="S2986" s="100"/>
      <c r="T2986" s="100"/>
      <c r="U2986" s="100"/>
      <c r="V2986" s="100"/>
      <c r="W2986" s="100"/>
      <c r="X2986" s="100"/>
      <c r="Y2986" s="100"/>
      <c r="Z2986" s="100"/>
      <c r="AA2986" s="100"/>
    </row>
    <row r="2987" spans="1:27">
      <c r="A2987" s="99"/>
      <c r="B2987" s="100"/>
      <c r="C2987" s="100"/>
      <c r="D2987" s="100"/>
      <c r="E2987" s="100"/>
      <c r="F2987" s="100"/>
      <c r="G2987" s="100"/>
      <c r="H2987" s="100"/>
      <c r="I2987" s="100"/>
      <c r="J2987" s="100"/>
      <c r="K2987" s="100"/>
      <c r="L2987" s="102"/>
      <c r="M2987" s="102"/>
      <c r="N2987" s="102"/>
      <c r="O2987" s="103"/>
      <c r="P2987" s="100"/>
      <c r="Q2987" s="100"/>
      <c r="R2987" s="100"/>
      <c r="S2987" s="100"/>
      <c r="T2987" s="100"/>
      <c r="U2987" s="100"/>
      <c r="V2987" s="100"/>
      <c r="W2987" s="100"/>
      <c r="X2987" s="100"/>
      <c r="Y2987" s="100"/>
      <c r="Z2987" s="100"/>
      <c r="AA2987" s="100"/>
    </row>
    <row r="2988" spans="1:27">
      <c r="A2988" s="99"/>
      <c r="B2988" s="100"/>
      <c r="C2988" s="100"/>
      <c r="D2988" s="100"/>
      <c r="E2988" s="100"/>
      <c r="F2988" s="100"/>
      <c r="G2988" s="100"/>
      <c r="H2988" s="100"/>
      <c r="I2988" s="100"/>
      <c r="J2988" s="100"/>
      <c r="K2988" s="100"/>
      <c r="L2988" s="102"/>
      <c r="M2988" s="102"/>
      <c r="N2988" s="102"/>
      <c r="O2988" s="103"/>
      <c r="P2988" s="100"/>
      <c r="Q2988" s="100"/>
      <c r="R2988" s="100"/>
      <c r="S2988" s="100"/>
      <c r="T2988" s="100"/>
      <c r="U2988" s="100"/>
      <c r="V2988" s="100"/>
      <c r="W2988" s="100"/>
      <c r="X2988" s="100"/>
      <c r="Y2988" s="100"/>
      <c r="Z2988" s="100"/>
      <c r="AA2988" s="100"/>
    </row>
    <row r="2989" spans="1:27">
      <c r="A2989" s="99"/>
      <c r="B2989" s="100"/>
      <c r="C2989" s="100"/>
      <c r="D2989" s="100"/>
      <c r="E2989" s="100"/>
      <c r="F2989" s="100"/>
      <c r="G2989" s="100"/>
      <c r="H2989" s="100"/>
      <c r="I2989" s="100"/>
      <c r="J2989" s="100"/>
      <c r="K2989" s="100"/>
      <c r="L2989" s="102"/>
      <c r="M2989" s="102"/>
      <c r="N2989" s="102"/>
      <c r="O2989" s="103"/>
      <c r="P2989" s="100"/>
      <c r="Q2989" s="100"/>
      <c r="R2989" s="100"/>
      <c r="S2989" s="100"/>
      <c r="T2989" s="100"/>
      <c r="U2989" s="100"/>
      <c r="V2989" s="100"/>
      <c r="W2989" s="100"/>
      <c r="X2989" s="100"/>
      <c r="Y2989" s="100"/>
      <c r="Z2989" s="100"/>
      <c r="AA2989" s="100"/>
    </row>
    <row r="2990" spans="1:27">
      <c r="A2990" s="99"/>
      <c r="B2990" s="100"/>
      <c r="C2990" s="100"/>
      <c r="D2990" s="100"/>
      <c r="E2990" s="100"/>
      <c r="F2990" s="100"/>
      <c r="G2990" s="100"/>
      <c r="H2990" s="100"/>
      <c r="I2990" s="100"/>
      <c r="J2990" s="100"/>
      <c r="K2990" s="100"/>
      <c r="L2990" s="102"/>
      <c r="M2990" s="102"/>
      <c r="N2990" s="102"/>
      <c r="O2990" s="103"/>
      <c r="P2990" s="100"/>
      <c r="Q2990" s="100"/>
      <c r="R2990" s="100"/>
      <c r="S2990" s="100"/>
      <c r="T2990" s="100"/>
      <c r="U2990" s="100"/>
      <c r="V2990" s="100"/>
      <c r="W2990" s="100"/>
      <c r="X2990" s="100"/>
      <c r="Y2990" s="100"/>
      <c r="Z2990" s="100"/>
      <c r="AA2990" s="100"/>
    </row>
    <row r="2991" spans="1:27">
      <c r="A2991" s="99"/>
      <c r="B2991" s="100"/>
      <c r="C2991" s="100"/>
      <c r="D2991" s="100"/>
      <c r="E2991" s="100"/>
      <c r="F2991" s="100"/>
      <c r="G2991" s="100"/>
      <c r="H2991" s="100"/>
      <c r="I2991" s="100"/>
      <c r="J2991" s="100"/>
      <c r="K2991" s="100"/>
      <c r="L2991" s="102"/>
      <c r="M2991" s="102"/>
      <c r="N2991" s="102"/>
      <c r="O2991" s="103"/>
      <c r="P2991" s="100"/>
      <c r="Q2991" s="100"/>
      <c r="R2991" s="100"/>
      <c r="S2991" s="100"/>
      <c r="T2991" s="100"/>
      <c r="U2991" s="100"/>
      <c r="V2991" s="100"/>
      <c r="W2991" s="100"/>
      <c r="X2991" s="100"/>
      <c r="Y2991" s="100"/>
      <c r="Z2991" s="100"/>
      <c r="AA2991" s="100"/>
    </row>
    <row r="2992" spans="1:27">
      <c r="A2992" s="99"/>
      <c r="B2992" s="100"/>
      <c r="C2992" s="100"/>
      <c r="D2992" s="100"/>
      <c r="E2992" s="100"/>
      <c r="F2992" s="100"/>
      <c r="G2992" s="100"/>
      <c r="H2992" s="100"/>
      <c r="I2992" s="100"/>
      <c r="J2992" s="100"/>
      <c r="K2992" s="100"/>
      <c r="L2992" s="102"/>
      <c r="M2992" s="102"/>
      <c r="N2992" s="102"/>
      <c r="O2992" s="103"/>
      <c r="P2992" s="100"/>
      <c r="Q2992" s="100"/>
      <c r="R2992" s="100"/>
      <c r="S2992" s="100"/>
      <c r="T2992" s="100"/>
      <c r="U2992" s="100"/>
      <c r="V2992" s="100"/>
      <c r="W2992" s="100"/>
      <c r="X2992" s="100"/>
      <c r="Y2992" s="100"/>
      <c r="Z2992" s="100"/>
      <c r="AA2992" s="100"/>
    </row>
    <row r="2993" spans="1:27">
      <c r="A2993" s="99"/>
      <c r="B2993" s="100"/>
      <c r="C2993" s="100"/>
      <c r="D2993" s="100"/>
      <c r="E2993" s="100"/>
      <c r="F2993" s="100"/>
      <c r="G2993" s="100"/>
      <c r="H2993" s="100"/>
      <c r="I2993" s="100"/>
      <c r="J2993" s="100"/>
      <c r="K2993" s="100"/>
      <c r="L2993" s="102"/>
      <c r="M2993" s="102"/>
      <c r="N2993" s="102"/>
      <c r="O2993" s="103"/>
      <c r="P2993" s="100"/>
      <c r="Q2993" s="100"/>
      <c r="R2993" s="100"/>
      <c r="S2993" s="100"/>
      <c r="T2993" s="100"/>
      <c r="U2993" s="100"/>
      <c r="V2993" s="100"/>
      <c r="W2993" s="100"/>
      <c r="X2993" s="100"/>
      <c r="Y2993" s="100"/>
      <c r="Z2993" s="100"/>
      <c r="AA2993" s="100"/>
    </row>
    <row r="2994" spans="1:27">
      <c r="A2994" s="99"/>
      <c r="B2994" s="100"/>
      <c r="C2994" s="100"/>
      <c r="D2994" s="100"/>
      <c r="E2994" s="100"/>
      <c r="F2994" s="100"/>
      <c r="G2994" s="100"/>
      <c r="H2994" s="100"/>
      <c r="I2994" s="100"/>
      <c r="J2994" s="100"/>
      <c r="K2994" s="100"/>
      <c r="L2994" s="102"/>
      <c r="M2994" s="102"/>
      <c r="N2994" s="102"/>
      <c r="O2994" s="103"/>
      <c r="P2994" s="100"/>
      <c r="Q2994" s="100"/>
      <c r="R2994" s="100"/>
      <c r="S2994" s="100"/>
      <c r="T2994" s="100"/>
      <c r="U2994" s="100"/>
      <c r="V2994" s="100"/>
      <c r="W2994" s="100"/>
      <c r="X2994" s="100"/>
      <c r="Y2994" s="100"/>
      <c r="Z2994" s="100"/>
      <c r="AA2994" s="100"/>
    </row>
    <row r="2995" spans="1:27">
      <c r="A2995" s="99"/>
      <c r="B2995" s="100"/>
      <c r="C2995" s="100"/>
      <c r="D2995" s="100"/>
      <c r="E2995" s="100"/>
      <c r="F2995" s="100"/>
      <c r="G2995" s="100"/>
      <c r="H2995" s="100"/>
      <c r="I2995" s="100"/>
      <c r="J2995" s="100"/>
      <c r="K2995" s="100"/>
      <c r="L2995" s="102"/>
      <c r="M2995" s="102"/>
      <c r="N2995" s="102"/>
      <c r="O2995" s="103"/>
      <c r="P2995" s="100"/>
      <c r="Q2995" s="100"/>
      <c r="R2995" s="100"/>
      <c r="S2995" s="100"/>
      <c r="T2995" s="100"/>
      <c r="U2995" s="100"/>
      <c r="V2995" s="100"/>
      <c r="W2995" s="100"/>
      <c r="X2995" s="100"/>
      <c r="Y2995" s="100"/>
      <c r="Z2995" s="100"/>
      <c r="AA2995" s="100"/>
    </row>
    <row r="2996" spans="1:27">
      <c r="A2996" s="99"/>
      <c r="B2996" s="100"/>
      <c r="C2996" s="100"/>
      <c r="D2996" s="100"/>
      <c r="E2996" s="100"/>
      <c r="F2996" s="100"/>
      <c r="G2996" s="100"/>
      <c r="H2996" s="100"/>
      <c r="I2996" s="100"/>
      <c r="J2996" s="100"/>
      <c r="K2996" s="100"/>
      <c r="L2996" s="102"/>
      <c r="M2996" s="102"/>
      <c r="N2996" s="102"/>
      <c r="O2996" s="103"/>
      <c r="P2996" s="100"/>
      <c r="Q2996" s="100"/>
      <c r="R2996" s="100"/>
      <c r="S2996" s="100"/>
      <c r="T2996" s="100"/>
      <c r="U2996" s="100"/>
      <c r="V2996" s="100"/>
      <c r="W2996" s="100"/>
      <c r="X2996" s="100"/>
      <c r="Y2996" s="100"/>
      <c r="Z2996" s="100"/>
      <c r="AA2996" s="100"/>
    </row>
    <row r="2997" spans="1:27">
      <c r="A2997" s="99"/>
      <c r="B2997" s="100"/>
      <c r="C2997" s="100"/>
      <c r="D2997" s="100"/>
      <c r="E2997" s="100"/>
      <c r="F2997" s="100"/>
      <c r="G2997" s="100"/>
      <c r="H2997" s="100"/>
      <c r="I2997" s="100"/>
      <c r="J2997" s="100"/>
      <c r="K2997" s="100"/>
      <c r="L2997" s="102"/>
      <c r="M2997" s="102"/>
      <c r="N2997" s="102"/>
      <c r="O2997" s="103"/>
      <c r="P2997" s="100"/>
      <c r="Q2997" s="100"/>
      <c r="R2997" s="100"/>
      <c r="S2997" s="100"/>
      <c r="T2997" s="100"/>
      <c r="U2997" s="100"/>
      <c r="V2997" s="100"/>
      <c r="W2997" s="100"/>
      <c r="X2997" s="100"/>
      <c r="Y2997" s="100"/>
      <c r="Z2997" s="100"/>
      <c r="AA2997" s="100"/>
    </row>
    <row r="2998" spans="1:27">
      <c r="A2998" s="99"/>
      <c r="B2998" s="100"/>
      <c r="C2998" s="100"/>
      <c r="D2998" s="100"/>
      <c r="E2998" s="100"/>
      <c r="F2998" s="100"/>
      <c r="G2998" s="100"/>
      <c r="H2998" s="100"/>
      <c r="I2998" s="100"/>
      <c r="J2998" s="100"/>
      <c r="K2998" s="100"/>
      <c r="L2998" s="102"/>
      <c r="M2998" s="102"/>
      <c r="N2998" s="102"/>
      <c r="O2998" s="103"/>
      <c r="P2998" s="100"/>
      <c r="Q2998" s="100"/>
      <c r="R2998" s="100"/>
      <c r="S2998" s="100"/>
      <c r="T2998" s="100"/>
      <c r="U2998" s="100"/>
      <c r="V2998" s="100"/>
      <c r="W2998" s="100"/>
      <c r="X2998" s="100"/>
      <c r="Y2998" s="100"/>
      <c r="Z2998" s="100"/>
      <c r="AA2998" s="100"/>
    </row>
    <row r="2999" spans="1:27">
      <c r="A2999" s="99"/>
      <c r="B2999" s="100"/>
      <c r="C2999" s="100"/>
      <c r="D2999" s="100"/>
      <c r="E2999" s="100"/>
      <c r="F2999" s="100"/>
      <c r="G2999" s="100"/>
      <c r="H2999" s="100"/>
      <c r="I2999" s="100"/>
      <c r="J2999" s="100"/>
      <c r="K2999" s="100"/>
      <c r="L2999" s="102"/>
      <c r="M2999" s="102"/>
      <c r="N2999" s="102"/>
      <c r="O2999" s="103"/>
      <c r="P2999" s="100"/>
      <c r="Q2999" s="100"/>
      <c r="R2999" s="100"/>
      <c r="S2999" s="100"/>
      <c r="T2999" s="100"/>
      <c r="U2999" s="100"/>
      <c r="V2999" s="100"/>
      <c r="W2999" s="100"/>
      <c r="X2999" s="100"/>
      <c r="Y2999" s="100"/>
      <c r="Z2999" s="100"/>
      <c r="AA2999" s="100"/>
    </row>
    <row r="3000" spans="1:27">
      <c r="A3000" s="99"/>
      <c r="B3000" s="100"/>
      <c r="C3000" s="100"/>
      <c r="D3000" s="100"/>
      <c r="E3000" s="100"/>
      <c r="F3000" s="100"/>
      <c r="G3000" s="100"/>
      <c r="H3000" s="100"/>
      <c r="I3000" s="100"/>
      <c r="J3000" s="100"/>
      <c r="K3000" s="100"/>
      <c r="L3000" s="102"/>
      <c r="M3000" s="102"/>
      <c r="N3000" s="102"/>
      <c r="O3000" s="103"/>
      <c r="P3000" s="100"/>
      <c r="Q3000" s="100"/>
      <c r="R3000" s="100"/>
      <c r="S3000" s="100"/>
      <c r="T3000" s="100"/>
      <c r="U3000" s="100"/>
      <c r="V3000" s="100"/>
      <c r="W3000" s="100"/>
      <c r="X3000" s="100"/>
      <c r="Y3000" s="100"/>
      <c r="Z3000" s="100"/>
      <c r="AA3000" s="100"/>
    </row>
    <row r="3001" spans="1:27">
      <c r="A3001" s="99"/>
      <c r="B3001" s="100"/>
      <c r="C3001" s="100"/>
      <c r="D3001" s="100"/>
      <c r="E3001" s="100"/>
      <c r="F3001" s="100"/>
      <c r="G3001" s="100"/>
      <c r="H3001" s="100"/>
      <c r="I3001" s="100"/>
      <c r="J3001" s="100"/>
      <c r="K3001" s="100"/>
      <c r="L3001" s="102"/>
      <c r="M3001" s="102"/>
      <c r="N3001" s="102"/>
      <c r="O3001" s="103"/>
      <c r="P3001" s="100"/>
      <c r="Q3001" s="100"/>
      <c r="R3001" s="100"/>
      <c r="S3001" s="100"/>
      <c r="T3001" s="100"/>
      <c r="U3001" s="100"/>
      <c r="V3001" s="100"/>
      <c r="W3001" s="100"/>
      <c r="X3001" s="100"/>
      <c r="Y3001" s="100"/>
      <c r="Z3001" s="100"/>
      <c r="AA3001" s="100"/>
    </row>
    <row r="3002" spans="1:27">
      <c r="A3002" s="99"/>
      <c r="B3002" s="100"/>
      <c r="C3002" s="100"/>
      <c r="D3002" s="100"/>
      <c r="E3002" s="100"/>
      <c r="F3002" s="100"/>
      <c r="G3002" s="100"/>
      <c r="H3002" s="100"/>
      <c r="I3002" s="100"/>
      <c r="J3002" s="100"/>
      <c r="K3002" s="100"/>
      <c r="L3002" s="102"/>
      <c r="M3002" s="102"/>
      <c r="N3002" s="102"/>
      <c r="O3002" s="103"/>
      <c r="P3002" s="100"/>
      <c r="Q3002" s="100"/>
      <c r="R3002" s="100"/>
      <c r="S3002" s="100"/>
      <c r="T3002" s="100"/>
      <c r="U3002" s="100"/>
      <c r="V3002" s="100"/>
      <c r="W3002" s="100"/>
      <c r="X3002" s="100"/>
      <c r="Y3002" s="100"/>
      <c r="Z3002" s="100"/>
      <c r="AA3002" s="100"/>
    </row>
    <row r="3003" spans="1:27">
      <c r="A3003" s="99"/>
      <c r="B3003" s="100"/>
      <c r="C3003" s="100"/>
      <c r="D3003" s="100"/>
      <c r="E3003" s="100"/>
      <c r="F3003" s="100"/>
      <c r="G3003" s="100"/>
      <c r="H3003" s="100"/>
      <c r="I3003" s="100"/>
      <c r="J3003" s="100"/>
      <c r="K3003" s="100"/>
      <c r="L3003" s="102"/>
      <c r="M3003" s="102"/>
      <c r="N3003" s="102"/>
      <c r="O3003" s="103"/>
      <c r="P3003" s="100"/>
      <c r="Q3003" s="100"/>
      <c r="R3003" s="100"/>
      <c r="S3003" s="100"/>
      <c r="T3003" s="100"/>
      <c r="U3003" s="100"/>
      <c r="V3003" s="100"/>
      <c r="W3003" s="100"/>
      <c r="X3003" s="100"/>
      <c r="Y3003" s="100"/>
      <c r="Z3003" s="100"/>
      <c r="AA3003" s="100"/>
    </row>
    <row r="3004" spans="1:27">
      <c r="A3004" s="99"/>
      <c r="B3004" s="100"/>
      <c r="C3004" s="100"/>
      <c r="D3004" s="100"/>
      <c r="E3004" s="100"/>
      <c r="F3004" s="100"/>
      <c r="G3004" s="100"/>
      <c r="H3004" s="100"/>
      <c r="I3004" s="100"/>
      <c r="J3004" s="100"/>
      <c r="K3004" s="100"/>
      <c r="L3004" s="102"/>
      <c r="M3004" s="102"/>
      <c r="N3004" s="102"/>
      <c r="O3004" s="103"/>
      <c r="P3004" s="100"/>
      <c r="Q3004" s="100"/>
      <c r="R3004" s="100"/>
      <c r="S3004" s="100"/>
      <c r="T3004" s="100"/>
      <c r="U3004" s="100"/>
      <c r="V3004" s="100"/>
      <c r="W3004" s="100"/>
      <c r="X3004" s="100"/>
      <c r="Y3004" s="100"/>
      <c r="Z3004" s="100"/>
      <c r="AA3004" s="100"/>
    </row>
    <row r="3005" spans="1:27">
      <c r="A3005" s="99"/>
      <c r="B3005" s="100"/>
      <c r="C3005" s="100"/>
      <c r="D3005" s="100"/>
      <c r="E3005" s="100"/>
      <c r="F3005" s="100"/>
      <c r="G3005" s="100"/>
      <c r="H3005" s="100"/>
      <c r="I3005" s="100"/>
      <c r="J3005" s="100"/>
      <c r="K3005" s="100"/>
      <c r="L3005" s="102"/>
      <c r="M3005" s="102"/>
      <c r="N3005" s="102"/>
      <c r="O3005" s="103"/>
      <c r="P3005" s="100"/>
      <c r="Q3005" s="100"/>
      <c r="R3005" s="100"/>
      <c r="S3005" s="100"/>
      <c r="T3005" s="100"/>
      <c r="U3005" s="100"/>
      <c r="V3005" s="100"/>
      <c r="W3005" s="100"/>
      <c r="X3005" s="100"/>
      <c r="Y3005" s="100"/>
      <c r="Z3005" s="100"/>
      <c r="AA3005" s="100"/>
    </row>
    <row r="3006" spans="1:27">
      <c r="A3006" s="99"/>
      <c r="B3006" s="100"/>
      <c r="C3006" s="100"/>
      <c r="D3006" s="100"/>
      <c r="E3006" s="100"/>
      <c r="F3006" s="100"/>
      <c r="G3006" s="100"/>
      <c r="H3006" s="100"/>
      <c r="I3006" s="100"/>
      <c r="J3006" s="100"/>
      <c r="K3006" s="100"/>
      <c r="L3006" s="102"/>
      <c r="M3006" s="102"/>
      <c r="N3006" s="102"/>
      <c r="O3006" s="103"/>
      <c r="P3006" s="100"/>
      <c r="Q3006" s="100"/>
      <c r="R3006" s="100"/>
      <c r="S3006" s="100"/>
      <c r="T3006" s="100"/>
      <c r="U3006" s="100"/>
      <c r="V3006" s="100"/>
      <c r="W3006" s="100"/>
      <c r="X3006" s="100"/>
      <c r="Y3006" s="100"/>
      <c r="Z3006" s="100"/>
      <c r="AA3006" s="100"/>
    </row>
    <row r="3007" spans="1:27">
      <c r="A3007" s="99"/>
      <c r="B3007" s="100"/>
      <c r="C3007" s="100"/>
      <c r="D3007" s="100"/>
      <c r="E3007" s="100"/>
      <c r="F3007" s="100"/>
      <c r="G3007" s="100"/>
      <c r="H3007" s="100"/>
      <c r="I3007" s="100"/>
      <c r="J3007" s="100"/>
      <c r="K3007" s="100"/>
      <c r="L3007" s="102"/>
      <c r="M3007" s="102"/>
      <c r="N3007" s="102"/>
      <c r="O3007" s="103"/>
      <c r="P3007" s="100"/>
      <c r="Q3007" s="100"/>
      <c r="R3007" s="100"/>
      <c r="S3007" s="100"/>
      <c r="T3007" s="100"/>
      <c r="U3007" s="100"/>
      <c r="V3007" s="100"/>
      <c r="W3007" s="100"/>
      <c r="X3007" s="100"/>
      <c r="Y3007" s="100"/>
      <c r="Z3007" s="100"/>
      <c r="AA3007" s="100"/>
    </row>
    <row r="3008" spans="1:27">
      <c r="A3008" s="99"/>
      <c r="B3008" s="100"/>
      <c r="C3008" s="100"/>
      <c r="D3008" s="100"/>
      <c r="E3008" s="100"/>
      <c r="F3008" s="100"/>
      <c r="G3008" s="100"/>
      <c r="H3008" s="100"/>
      <c r="I3008" s="100"/>
      <c r="J3008" s="100"/>
      <c r="K3008" s="100"/>
      <c r="L3008" s="102"/>
      <c r="M3008" s="102"/>
      <c r="N3008" s="102"/>
      <c r="O3008" s="103"/>
      <c r="P3008" s="100"/>
      <c r="Q3008" s="100"/>
      <c r="R3008" s="100"/>
      <c r="S3008" s="100"/>
      <c r="T3008" s="100"/>
      <c r="U3008" s="100"/>
      <c r="V3008" s="100"/>
      <c r="W3008" s="100"/>
      <c r="X3008" s="100"/>
      <c r="Y3008" s="100"/>
      <c r="Z3008" s="100"/>
      <c r="AA3008" s="100"/>
    </row>
    <row r="3009" spans="1:27">
      <c r="A3009" s="99"/>
      <c r="B3009" s="100"/>
      <c r="C3009" s="100"/>
      <c r="D3009" s="100"/>
      <c r="E3009" s="100"/>
      <c r="F3009" s="100"/>
      <c r="G3009" s="100"/>
      <c r="H3009" s="100"/>
      <c r="I3009" s="100"/>
      <c r="J3009" s="100"/>
      <c r="K3009" s="100"/>
      <c r="L3009" s="102"/>
      <c r="M3009" s="102"/>
      <c r="N3009" s="102"/>
      <c r="O3009" s="103"/>
      <c r="P3009" s="100"/>
      <c r="Q3009" s="100"/>
      <c r="R3009" s="100"/>
      <c r="S3009" s="100"/>
      <c r="T3009" s="100"/>
      <c r="U3009" s="100"/>
      <c r="V3009" s="100"/>
      <c r="W3009" s="100"/>
      <c r="X3009" s="100"/>
      <c r="Y3009" s="100"/>
      <c r="Z3009" s="100"/>
      <c r="AA3009" s="100"/>
    </row>
    <row r="3010" spans="1:27">
      <c r="A3010" s="99"/>
      <c r="B3010" s="100"/>
      <c r="C3010" s="100"/>
      <c r="D3010" s="100"/>
      <c r="E3010" s="100"/>
      <c r="F3010" s="100"/>
      <c r="G3010" s="100"/>
      <c r="H3010" s="100"/>
      <c r="I3010" s="100"/>
      <c r="J3010" s="100"/>
      <c r="K3010" s="100"/>
      <c r="L3010" s="102"/>
      <c r="M3010" s="102"/>
      <c r="N3010" s="102"/>
      <c r="O3010" s="103"/>
      <c r="P3010" s="100"/>
      <c r="Q3010" s="100"/>
      <c r="R3010" s="100"/>
      <c r="S3010" s="100"/>
      <c r="T3010" s="100"/>
      <c r="U3010" s="100"/>
      <c r="V3010" s="100"/>
      <c r="W3010" s="100"/>
      <c r="X3010" s="100"/>
      <c r="Y3010" s="100"/>
      <c r="Z3010" s="100"/>
      <c r="AA3010" s="100"/>
    </row>
    <row r="3011" spans="1:27">
      <c r="A3011" s="99"/>
      <c r="B3011" s="100"/>
      <c r="C3011" s="100"/>
      <c r="D3011" s="100"/>
      <c r="E3011" s="100"/>
      <c r="F3011" s="100"/>
      <c r="G3011" s="100"/>
      <c r="H3011" s="100"/>
      <c r="I3011" s="100"/>
      <c r="J3011" s="100"/>
      <c r="K3011" s="100"/>
      <c r="L3011" s="102"/>
      <c r="M3011" s="102"/>
      <c r="N3011" s="102"/>
      <c r="O3011" s="103"/>
      <c r="P3011" s="100"/>
      <c r="Q3011" s="100"/>
      <c r="R3011" s="100"/>
      <c r="S3011" s="100"/>
      <c r="T3011" s="100"/>
      <c r="U3011" s="100"/>
      <c r="V3011" s="100"/>
      <c r="W3011" s="100"/>
      <c r="X3011" s="100"/>
      <c r="Y3011" s="100"/>
      <c r="Z3011" s="100"/>
      <c r="AA3011" s="100"/>
    </row>
    <row r="3012" spans="1:27">
      <c r="A3012" s="99"/>
      <c r="B3012" s="100"/>
      <c r="C3012" s="100"/>
      <c r="D3012" s="100"/>
      <c r="E3012" s="100"/>
      <c r="F3012" s="100"/>
      <c r="G3012" s="100"/>
      <c r="H3012" s="100"/>
      <c r="I3012" s="100"/>
      <c r="J3012" s="100"/>
      <c r="K3012" s="100"/>
      <c r="L3012" s="102"/>
      <c r="M3012" s="102"/>
      <c r="N3012" s="102"/>
      <c r="O3012" s="103"/>
      <c r="P3012" s="100"/>
      <c r="Q3012" s="100"/>
      <c r="R3012" s="100"/>
      <c r="S3012" s="100"/>
      <c r="T3012" s="100"/>
      <c r="U3012" s="100"/>
      <c r="V3012" s="100"/>
      <c r="W3012" s="100"/>
      <c r="X3012" s="100"/>
      <c r="Y3012" s="100"/>
      <c r="Z3012" s="100"/>
      <c r="AA3012" s="100"/>
    </row>
    <row r="3013" spans="1:27">
      <c r="A3013" s="99"/>
      <c r="B3013" s="100"/>
      <c r="C3013" s="100"/>
      <c r="D3013" s="100"/>
      <c r="E3013" s="100"/>
      <c r="F3013" s="100"/>
      <c r="G3013" s="100"/>
      <c r="H3013" s="100"/>
      <c r="I3013" s="100"/>
      <c r="J3013" s="100"/>
      <c r="K3013" s="100"/>
      <c r="L3013" s="102"/>
      <c r="M3013" s="102"/>
      <c r="N3013" s="102"/>
      <c r="O3013" s="103"/>
      <c r="P3013" s="100"/>
      <c r="Q3013" s="100"/>
      <c r="R3013" s="100"/>
      <c r="S3013" s="100"/>
      <c r="T3013" s="100"/>
      <c r="U3013" s="100"/>
      <c r="V3013" s="100"/>
      <c r="W3013" s="100"/>
      <c r="X3013" s="100"/>
      <c r="Y3013" s="100"/>
      <c r="Z3013" s="100"/>
      <c r="AA3013" s="100"/>
    </row>
    <row r="3014" spans="1:27">
      <c r="A3014" s="99"/>
      <c r="B3014" s="100"/>
      <c r="C3014" s="100"/>
      <c r="D3014" s="100"/>
      <c r="E3014" s="100"/>
      <c r="F3014" s="100"/>
      <c r="G3014" s="100"/>
      <c r="H3014" s="100"/>
      <c r="I3014" s="100"/>
      <c r="J3014" s="100"/>
      <c r="K3014" s="100"/>
      <c r="L3014" s="102"/>
      <c r="M3014" s="102"/>
      <c r="N3014" s="102"/>
      <c r="O3014" s="103"/>
      <c r="P3014" s="100"/>
      <c r="Q3014" s="100"/>
      <c r="R3014" s="100"/>
      <c r="S3014" s="100"/>
      <c r="T3014" s="100"/>
      <c r="U3014" s="100"/>
      <c r="V3014" s="100"/>
      <c r="W3014" s="100"/>
      <c r="X3014" s="100"/>
      <c r="Y3014" s="100"/>
      <c r="Z3014" s="100"/>
      <c r="AA3014" s="100"/>
    </row>
    <row r="3015" spans="1:27">
      <c r="A3015" s="99"/>
      <c r="B3015" s="100"/>
      <c r="C3015" s="100"/>
      <c r="D3015" s="100"/>
      <c r="E3015" s="100"/>
      <c r="F3015" s="100"/>
      <c r="G3015" s="100"/>
      <c r="H3015" s="100"/>
      <c r="I3015" s="100"/>
      <c r="J3015" s="100"/>
      <c r="K3015" s="100"/>
      <c r="L3015" s="102"/>
      <c r="M3015" s="102"/>
      <c r="N3015" s="102"/>
      <c r="O3015" s="103"/>
      <c r="P3015" s="100"/>
      <c r="Q3015" s="100"/>
      <c r="R3015" s="100"/>
      <c r="S3015" s="100"/>
      <c r="T3015" s="100"/>
      <c r="U3015" s="100"/>
      <c r="V3015" s="100"/>
      <c r="W3015" s="100"/>
      <c r="X3015" s="100"/>
      <c r="Y3015" s="100"/>
      <c r="Z3015" s="100"/>
      <c r="AA3015" s="100"/>
    </row>
    <row r="3016" spans="1:27">
      <c r="A3016" s="99"/>
      <c r="B3016" s="100"/>
      <c r="C3016" s="100"/>
      <c r="D3016" s="100"/>
      <c r="E3016" s="100"/>
      <c r="F3016" s="100"/>
      <c r="G3016" s="100"/>
      <c r="H3016" s="100"/>
      <c r="I3016" s="100"/>
      <c r="J3016" s="100"/>
      <c r="K3016" s="100"/>
      <c r="L3016" s="102"/>
      <c r="M3016" s="102"/>
      <c r="N3016" s="102"/>
      <c r="O3016" s="103"/>
      <c r="P3016" s="100"/>
      <c r="Q3016" s="100"/>
      <c r="R3016" s="100"/>
      <c r="S3016" s="100"/>
      <c r="T3016" s="100"/>
      <c r="U3016" s="100"/>
      <c r="V3016" s="100"/>
      <c r="W3016" s="100"/>
      <c r="X3016" s="100"/>
      <c r="Y3016" s="100"/>
      <c r="Z3016" s="100"/>
      <c r="AA3016" s="100"/>
    </row>
    <row r="3017" spans="1:27">
      <c r="A3017" s="99"/>
      <c r="B3017" s="100"/>
      <c r="C3017" s="100"/>
      <c r="D3017" s="100"/>
      <c r="E3017" s="100"/>
      <c r="F3017" s="100"/>
      <c r="G3017" s="100"/>
      <c r="H3017" s="100"/>
      <c r="I3017" s="100"/>
      <c r="J3017" s="100"/>
      <c r="K3017" s="100"/>
      <c r="L3017" s="102"/>
      <c r="M3017" s="102"/>
      <c r="N3017" s="102"/>
      <c r="O3017" s="103"/>
      <c r="P3017" s="100"/>
      <c r="Q3017" s="100"/>
      <c r="R3017" s="100"/>
      <c r="S3017" s="100"/>
      <c r="T3017" s="100"/>
      <c r="U3017" s="100"/>
      <c r="V3017" s="100"/>
      <c r="W3017" s="100"/>
      <c r="X3017" s="100"/>
      <c r="Y3017" s="100"/>
      <c r="Z3017" s="100"/>
      <c r="AA3017" s="100"/>
    </row>
    <row r="3018" spans="1:27">
      <c r="A3018" s="99"/>
      <c r="B3018" s="100"/>
      <c r="C3018" s="100"/>
      <c r="D3018" s="100"/>
      <c r="E3018" s="100"/>
      <c r="F3018" s="100"/>
      <c r="G3018" s="100"/>
      <c r="H3018" s="100"/>
      <c r="I3018" s="100"/>
      <c r="J3018" s="100"/>
      <c r="K3018" s="100"/>
      <c r="L3018" s="102"/>
      <c r="M3018" s="102"/>
      <c r="N3018" s="102"/>
      <c r="O3018" s="103"/>
      <c r="P3018" s="100"/>
      <c r="Q3018" s="100"/>
      <c r="R3018" s="100"/>
      <c r="S3018" s="100"/>
      <c r="T3018" s="100"/>
      <c r="U3018" s="100"/>
      <c r="V3018" s="100"/>
      <c r="W3018" s="100"/>
      <c r="X3018" s="100"/>
      <c r="Y3018" s="100"/>
      <c r="Z3018" s="100"/>
      <c r="AA3018" s="100"/>
    </row>
    <row r="3019" spans="1:27">
      <c r="A3019" s="99"/>
      <c r="B3019" s="100"/>
      <c r="C3019" s="100"/>
      <c r="D3019" s="100"/>
      <c r="E3019" s="100"/>
      <c r="F3019" s="100"/>
      <c r="G3019" s="100"/>
      <c r="H3019" s="100"/>
      <c r="I3019" s="100"/>
      <c r="J3019" s="100"/>
      <c r="K3019" s="100"/>
      <c r="L3019" s="102"/>
      <c r="M3019" s="102"/>
      <c r="N3019" s="102"/>
      <c r="O3019" s="103"/>
      <c r="P3019" s="100"/>
      <c r="Q3019" s="100"/>
      <c r="R3019" s="100"/>
      <c r="S3019" s="100"/>
      <c r="T3019" s="100"/>
      <c r="U3019" s="100"/>
      <c r="V3019" s="100"/>
      <c r="W3019" s="100"/>
      <c r="X3019" s="100"/>
      <c r="Y3019" s="100"/>
      <c r="Z3019" s="100"/>
      <c r="AA3019" s="100"/>
    </row>
    <row r="3020" spans="1:27">
      <c r="A3020" s="99"/>
      <c r="B3020" s="100"/>
      <c r="C3020" s="100"/>
      <c r="D3020" s="100"/>
      <c r="E3020" s="100"/>
      <c r="F3020" s="100"/>
      <c r="G3020" s="100"/>
      <c r="H3020" s="100"/>
      <c r="I3020" s="100"/>
      <c r="J3020" s="100"/>
      <c r="K3020" s="100"/>
      <c r="L3020" s="102"/>
      <c r="M3020" s="102"/>
      <c r="N3020" s="102"/>
      <c r="O3020" s="103"/>
      <c r="P3020" s="100"/>
      <c r="Q3020" s="100"/>
      <c r="R3020" s="100"/>
      <c r="S3020" s="100"/>
      <c r="T3020" s="100"/>
      <c r="U3020" s="100"/>
      <c r="V3020" s="100"/>
      <c r="W3020" s="100"/>
      <c r="X3020" s="100"/>
      <c r="Y3020" s="100"/>
      <c r="Z3020" s="100"/>
      <c r="AA3020" s="100"/>
    </row>
    <row r="3021" spans="1:27">
      <c r="A3021" s="99"/>
      <c r="B3021" s="100"/>
      <c r="C3021" s="100"/>
      <c r="D3021" s="100"/>
      <c r="E3021" s="100"/>
      <c r="F3021" s="100"/>
      <c r="G3021" s="100"/>
      <c r="H3021" s="100"/>
      <c r="I3021" s="100"/>
      <c r="J3021" s="100"/>
      <c r="K3021" s="100"/>
      <c r="L3021" s="102"/>
      <c r="M3021" s="102"/>
      <c r="N3021" s="102"/>
      <c r="O3021" s="103"/>
      <c r="P3021" s="100"/>
      <c r="Q3021" s="100"/>
      <c r="R3021" s="100"/>
      <c r="S3021" s="100"/>
      <c r="T3021" s="100"/>
      <c r="U3021" s="100"/>
      <c r="V3021" s="100"/>
      <c r="W3021" s="100"/>
      <c r="X3021" s="100"/>
      <c r="Y3021" s="100"/>
      <c r="Z3021" s="100"/>
      <c r="AA3021" s="100"/>
    </row>
    <row r="3022" spans="1:27">
      <c r="A3022" s="99"/>
      <c r="B3022" s="100"/>
      <c r="C3022" s="100"/>
      <c r="D3022" s="100"/>
      <c r="E3022" s="100"/>
      <c r="F3022" s="100"/>
      <c r="G3022" s="100"/>
      <c r="H3022" s="100"/>
      <c r="I3022" s="100"/>
      <c r="J3022" s="100"/>
      <c r="K3022" s="100"/>
      <c r="L3022" s="102"/>
      <c r="M3022" s="102"/>
      <c r="N3022" s="102"/>
      <c r="O3022" s="103"/>
      <c r="P3022" s="100"/>
      <c r="Q3022" s="100"/>
      <c r="R3022" s="100"/>
      <c r="S3022" s="100"/>
      <c r="T3022" s="100"/>
      <c r="U3022" s="100"/>
      <c r="V3022" s="100"/>
      <c r="W3022" s="100"/>
      <c r="X3022" s="100"/>
      <c r="Y3022" s="100"/>
      <c r="Z3022" s="100"/>
      <c r="AA3022" s="100"/>
    </row>
    <row r="3023" spans="1:27">
      <c r="A3023" s="99"/>
      <c r="B3023" s="100"/>
      <c r="C3023" s="100"/>
      <c r="D3023" s="100"/>
      <c r="E3023" s="100"/>
      <c r="F3023" s="100"/>
      <c r="G3023" s="100"/>
      <c r="H3023" s="100"/>
      <c r="I3023" s="100"/>
      <c r="J3023" s="100"/>
      <c r="K3023" s="100"/>
      <c r="L3023" s="102"/>
      <c r="M3023" s="102"/>
      <c r="N3023" s="102"/>
      <c r="O3023" s="103"/>
      <c r="P3023" s="100"/>
      <c r="Q3023" s="100"/>
      <c r="R3023" s="100"/>
      <c r="S3023" s="100"/>
      <c r="T3023" s="100"/>
      <c r="U3023" s="100"/>
      <c r="V3023" s="100"/>
      <c r="W3023" s="100"/>
      <c r="X3023" s="100"/>
      <c r="Y3023" s="100"/>
      <c r="Z3023" s="100"/>
      <c r="AA3023" s="100"/>
    </row>
    <row r="3024" spans="1:27">
      <c r="A3024" s="99"/>
      <c r="B3024" s="100"/>
      <c r="C3024" s="100"/>
      <c r="D3024" s="100"/>
      <c r="E3024" s="100"/>
      <c r="F3024" s="100"/>
      <c r="G3024" s="100"/>
      <c r="H3024" s="100"/>
      <c r="I3024" s="100"/>
      <c r="J3024" s="100"/>
      <c r="K3024" s="100"/>
      <c r="L3024" s="102"/>
      <c r="M3024" s="102"/>
      <c r="N3024" s="102"/>
      <c r="O3024" s="103"/>
      <c r="P3024" s="100"/>
      <c r="Q3024" s="100"/>
      <c r="R3024" s="100"/>
      <c r="S3024" s="100"/>
      <c r="T3024" s="100"/>
      <c r="U3024" s="100"/>
      <c r="V3024" s="100"/>
      <c r="W3024" s="100"/>
      <c r="X3024" s="100"/>
      <c r="Y3024" s="100"/>
      <c r="Z3024" s="100"/>
      <c r="AA3024" s="100"/>
    </row>
    <row r="3025" spans="1:27">
      <c r="A3025" s="99"/>
      <c r="B3025" s="100"/>
      <c r="C3025" s="100"/>
      <c r="D3025" s="100"/>
      <c r="E3025" s="100"/>
      <c r="F3025" s="100"/>
      <c r="G3025" s="100"/>
      <c r="H3025" s="100"/>
      <c r="I3025" s="100"/>
      <c r="J3025" s="100"/>
      <c r="K3025" s="100"/>
      <c r="L3025" s="102"/>
      <c r="M3025" s="102"/>
      <c r="N3025" s="102"/>
      <c r="O3025" s="103"/>
      <c r="P3025" s="100"/>
      <c r="Q3025" s="100"/>
      <c r="R3025" s="100"/>
      <c r="S3025" s="100"/>
      <c r="T3025" s="100"/>
      <c r="U3025" s="100"/>
      <c r="V3025" s="100"/>
      <c r="W3025" s="100"/>
      <c r="X3025" s="100"/>
      <c r="Y3025" s="100"/>
      <c r="Z3025" s="100"/>
      <c r="AA3025" s="100"/>
    </row>
    <row r="3026" spans="1:27">
      <c r="A3026" s="99"/>
      <c r="B3026" s="100"/>
      <c r="C3026" s="100"/>
      <c r="D3026" s="100"/>
      <c r="E3026" s="100"/>
      <c r="F3026" s="100"/>
      <c r="G3026" s="100"/>
      <c r="H3026" s="100"/>
      <c r="I3026" s="100"/>
      <c r="J3026" s="100"/>
      <c r="K3026" s="100"/>
      <c r="L3026" s="102"/>
      <c r="M3026" s="102"/>
      <c r="N3026" s="102"/>
      <c r="O3026" s="103"/>
      <c r="P3026" s="100"/>
      <c r="Q3026" s="100"/>
      <c r="R3026" s="100"/>
      <c r="S3026" s="100"/>
      <c r="T3026" s="100"/>
      <c r="U3026" s="100"/>
      <c r="V3026" s="100"/>
      <c r="W3026" s="100"/>
      <c r="X3026" s="100"/>
      <c r="Y3026" s="100"/>
      <c r="Z3026" s="100"/>
      <c r="AA3026" s="100"/>
    </row>
    <row r="3027" spans="1:27">
      <c r="A3027" s="99"/>
      <c r="B3027" s="100"/>
      <c r="C3027" s="100"/>
      <c r="D3027" s="100"/>
      <c r="E3027" s="100"/>
      <c r="F3027" s="100"/>
      <c r="G3027" s="100"/>
      <c r="H3027" s="100"/>
      <c r="I3027" s="100"/>
      <c r="J3027" s="100"/>
      <c r="K3027" s="100"/>
      <c r="L3027" s="102"/>
      <c r="M3027" s="102"/>
      <c r="N3027" s="102"/>
      <c r="O3027" s="103"/>
      <c r="P3027" s="100"/>
      <c r="Q3027" s="100"/>
      <c r="R3027" s="100"/>
      <c r="S3027" s="100"/>
      <c r="T3027" s="100"/>
      <c r="U3027" s="100"/>
      <c r="V3027" s="100"/>
      <c r="W3027" s="100"/>
      <c r="X3027" s="100"/>
      <c r="Y3027" s="100"/>
      <c r="Z3027" s="100"/>
      <c r="AA3027" s="100"/>
    </row>
    <row r="3028" spans="1:27">
      <c r="A3028" s="99"/>
      <c r="B3028" s="100"/>
      <c r="C3028" s="100"/>
      <c r="D3028" s="100"/>
      <c r="E3028" s="100"/>
      <c r="F3028" s="100"/>
      <c r="G3028" s="100"/>
      <c r="H3028" s="100"/>
      <c r="I3028" s="100"/>
      <c r="J3028" s="100"/>
      <c r="K3028" s="100"/>
      <c r="L3028" s="102"/>
      <c r="M3028" s="102"/>
      <c r="N3028" s="102"/>
      <c r="O3028" s="103"/>
      <c r="P3028" s="100"/>
      <c r="Q3028" s="100"/>
      <c r="R3028" s="100"/>
      <c r="S3028" s="100"/>
      <c r="T3028" s="100"/>
      <c r="U3028" s="100"/>
      <c r="V3028" s="100"/>
      <c r="W3028" s="100"/>
      <c r="X3028" s="100"/>
      <c r="Y3028" s="100"/>
      <c r="Z3028" s="100"/>
      <c r="AA3028" s="100"/>
    </row>
    <row r="3029" spans="1:27">
      <c r="A3029" s="99"/>
      <c r="B3029" s="100"/>
      <c r="C3029" s="100"/>
      <c r="D3029" s="100"/>
      <c r="E3029" s="100"/>
      <c r="F3029" s="100"/>
      <c r="G3029" s="100"/>
      <c r="H3029" s="100"/>
      <c r="I3029" s="100"/>
      <c r="J3029" s="100"/>
      <c r="K3029" s="100"/>
      <c r="L3029" s="102"/>
      <c r="M3029" s="102"/>
      <c r="N3029" s="102"/>
      <c r="O3029" s="103"/>
      <c r="P3029" s="100"/>
      <c r="Q3029" s="100"/>
      <c r="R3029" s="100"/>
      <c r="S3029" s="100"/>
      <c r="T3029" s="100"/>
      <c r="U3029" s="100"/>
      <c r="V3029" s="100"/>
      <c r="W3029" s="100"/>
      <c r="X3029" s="100"/>
      <c r="Y3029" s="100"/>
      <c r="Z3029" s="100"/>
      <c r="AA3029" s="100"/>
    </row>
    <row r="3030" spans="1:27">
      <c r="A3030" s="99"/>
      <c r="B3030" s="100"/>
      <c r="C3030" s="100"/>
      <c r="D3030" s="100"/>
      <c r="E3030" s="100"/>
      <c r="F3030" s="100"/>
      <c r="G3030" s="100"/>
      <c r="H3030" s="100"/>
      <c r="I3030" s="100"/>
      <c r="J3030" s="100"/>
      <c r="K3030" s="100"/>
      <c r="L3030" s="102"/>
      <c r="M3030" s="102"/>
      <c r="N3030" s="102"/>
      <c r="O3030" s="103"/>
      <c r="P3030" s="100"/>
      <c r="Q3030" s="100"/>
      <c r="R3030" s="100"/>
      <c r="S3030" s="100"/>
      <c r="T3030" s="100"/>
      <c r="U3030" s="100"/>
      <c r="V3030" s="100"/>
      <c r="W3030" s="100"/>
      <c r="X3030" s="100"/>
      <c r="Y3030" s="100"/>
      <c r="Z3030" s="100"/>
      <c r="AA3030" s="100"/>
    </row>
    <row r="3031" spans="1:27">
      <c r="A3031" s="99"/>
      <c r="B3031" s="100"/>
      <c r="C3031" s="100"/>
      <c r="D3031" s="100"/>
      <c r="E3031" s="100"/>
      <c r="F3031" s="100"/>
      <c r="G3031" s="100"/>
      <c r="H3031" s="100"/>
      <c r="I3031" s="100"/>
      <c r="J3031" s="100"/>
      <c r="K3031" s="100"/>
      <c r="L3031" s="102"/>
      <c r="M3031" s="102"/>
      <c r="N3031" s="102"/>
      <c r="O3031" s="103"/>
      <c r="P3031" s="100"/>
      <c r="Q3031" s="100"/>
      <c r="R3031" s="100"/>
      <c r="S3031" s="100"/>
      <c r="T3031" s="100"/>
      <c r="U3031" s="100"/>
      <c r="V3031" s="100"/>
      <c r="W3031" s="100"/>
      <c r="X3031" s="100"/>
      <c r="Y3031" s="100"/>
      <c r="Z3031" s="100"/>
      <c r="AA3031" s="100"/>
    </row>
    <row r="3032" spans="1:27">
      <c r="A3032" s="99"/>
      <c r="B3032" s="100"/>
      <c r="C3032" s="100"/>
      <c r="D3032" s="100"/>
      <c r="E3032" s="100"/>
      <c r="F3032" s="100"/>
      <c r="G3032" s="100"/>
      <c r="H3032" s="100"/>
      <c r="I3032" s="100"/>
      <c r="J3032" s="100"/>
      <c r="K3032" s="100"/>
      <c r="L3032" s="102"/>
      <c r="M3032" s="102"/>
      <c r="N3032" s="102"/>
      <c r="O3032" s="103"/>
      <c r="P3032" s="100"/>
      <c r="Q3032" s="100"/>
      <c r="R3032" s="100"/>
      <c r="S3032" s="100"/>
      <c r="T3032" s="100"/>
      <c r="U3032" s="100"/>
      <c r="V3032" s="100"/>
      <c r="W3032" s="100"/>
      <c r="X3032" s="100"/>
      <c r="Y3032" s="100"/>
      <c r="Z3032" s="100"/>
      <c r="AA3032" s="100"/>
    </row>
    <row r="3033" spans="1:27">
      <c r="A3033" s="99"/>
      <c r="B3033" s="100"/>
      <c r="C3033" s="100"/>
      <c r="D3033" s="100"/>
      <c r="E3033" s="100"/>
      <c r="F3033" s="100"/>
      <c r="G3033" s="100"/>
      <c r="H3033" s="100"/>
      <c r="I3033" s="100"/>
      <c r="J3033" s="100"/>
      <c r="K3033" s="100"/>
      <c r="L3033" s="102"/>
      <c r="M3033" s="102"/>
      <c r="N3033" s="102"/>
      <c r="O3033" s="103"/>
      <c r="P3033" s="100"/>
      <c r="Q3033" s="100"/>
      <c r="R3033" s="100"/>
      <c r="S3033" s="100"/>
      <c r="T3033" s="100"/>
      <c r="U3033" s="100"/>
      <c r="V3033" s="100"/>
      <c r="W3033" s="100"/>
      <c r="X3033" s="100"/>
      <c r="Y3033" s="100"/>
      <c r="Z3033" s="100"/>
      <c r="AA3033" s="100"/>
    </row>
    <row r="3034" spans="1:27">
      <c r="A3034" s="99"/>
      <c r="B3034" s="100"/>
      <c r="C3034" s="100"/>
      <c r="D3034" s="100"/>
      <c r="E3034" s="100"/>
      <c r="F3034" s="100"/>
      <c r="G3034" s="100"/>
      <c r="H3034" s="100"/>
      <c r="I3034" s="100"/>
      <c r="J3034" s="100"/>
      <c r="K3034" s="100"/>
      <c r="L3034" s="102"/>
      <c r="M3034" s="102"/>
      <c r="N3034" s="102"/>
      <c r="O3034" s="103"/>
      <c r="P3034" s="100"/>
      <c r="Q3034" s="100"/>
      <c r="R3034" s="100"/>
      <c r="S3034" s="100"/>
      <c r="T3034" s="100"/>
      <c r="U3034" s="100"/>
      <c r="V3034" s="100"/>
      <c r="W3034" s="100"/>
      <c r="X3034" s="100"/>
      <c r="Y3034" s="100"/>
      <c r="Z3034" s="100"/>
      <c r="AA3034" s="100"/>
    </row>
    <row r="3035" spans="1:27">
      <c r="A3035" s="99"/>
      <c r="B3035" s="100"/>
      <c r="C3035" s="100"/>
      <c r="D3035" s="100"/>
      <c r="E3035" s="100"/>
      <c r="F3035" s="100"/>
      <c r="G3035" s="100"/>
      <c r="H3035" s="100"/>
      <c r="I3035" s="100"/>
      <c r="J3035" s="100"/>
      <c r="K3035" s="100"/>
      <c r="L3035" s="102"/>
      <c r="M3035" s="102"/>
      <c r="N3035" s="102"/>
      <c r="O3035" s="103"/>
      <c r="P3035" s="100"/>
      <c r="Q3035" s="100"/>
      <c r="R3035" s="100"/>
      <c r="S3035" s="100"/>
      <c r="T3035" s="100"/>
      <c r="U3035" s="100"/>
      <c r="V3035" s="100"/>
      <c r="W3035" s="100"/>
      <c r="X3035" s="100"/>
      <c r="Y3035" s="100"/>
      <c r="Z3035" s="100"/>
      <c r="AA3035" s="100"/>
    </row>
    <row r="3036" spans="1:27">
      <c r="A3036" s="99"/>
      <c r="B3036" s="100"/>
      <c r="C3036" s="100"/>
      <c r="D3036" s="100"/>
      <c r="E3036" s="100"/>
      <c r="F3036" s="100"/>
      <c r="G3036" s="100"/>
      <c r="H3036" s="100"/>
      <c r="I3036" s="100"/>
      <c r="J3036" s="100"/>
      <c r="K3036" s="100"/>
      <c r="L3036" s="102"/>
      <c r="M3036" s="102"/>
      <c r="N3036" s="102"/>
      <c r="O3036" s="103"/>
      <c r="P3036" s="100"/>
      <c r="Q3036" s="100"/>
      <c r="R3036" s="100"/>
      <c r="S3036" s="100"/>
      <c r="T3036" s="100"/>
      <c r="U3036" s="100"/>
      <c r="V3036" s="100"/>
      <c r="W3036" s="100"/>
      <c r="X3036" s="100"/>
      <c r="Y3036" s="100"/>
      <c r="Z3036" s="100"/>
      <c r="AA3036" s="100"/>
    </row>
    <row r="3037" spans="1:27">
      <c r="A3037" s="99"/>
      <c r="B3037" s="100"/>
      <c r="C3037" s="100"/>
      <c r="D3037" s="100"/>
      <c r="E3037" s="100"/>
      <c r="F3037" s="100"/>
      <c r="G3037" s="100"/>
      <c r="H3037" s="100"/>
      <c r="I3037" s="100"/>
      <c r="J3037" s="100"/>
      <c r="K3037" s="100"/>
      <c r="L3037" s="102"/>
      <c r="M3037" s="102"/>
      <c r="N3037" s="102"/>
      <c r="O3037" s="103"/>
      <c r="P3037" s="100"/>
      <c r="Q3037" s="100"/>
      <c r="R3037" s="100"/>
      <c r="S3037" s="100"/>
      <c r="T3037" s="100"/>
      <c r="U3037" s="100"/>
      <c r="V3037" s="100"/>
      <c r="W3037" s="100"/>
      <c r="X3037" s="100"/>
      <c r="Y3037" s="100"/>
      <c r="Z3037" s="100"/>
      <c r="AA3037" s="100"/>
    </row>
    <row r="3038" spans="1:27">
      <c r="A3038" s="99"/>
      <c r="B3038" s="100"/>
      <c r="C3038" s="100"/>
      <c r="D3038" s="100"/>
      <c r="E3038" s="100"/>
      <c r="F3038" s="100"/>
      <c r="G3038" s="100"/>
      <c r="H3038" s="100"/>
      <c r="I3038" s="100"/>
      <c r="J3038" s="100"/>
      <c r="K3038" s="100"/>
      <c r="L3038" s="102"/>
      <c r="M3038" s="102"/>
      <c r="N3038" s="102"/>
      <c r="O3038" s="103"/>
      <c r="P3038" s="100"/>
      <c r="Q3038" s="100"/>
      <c r="R3038" s="100"/>
      <c r="S3038" s="100"/>
      <c r="T3038" s="100"/>
      <c r="U3038" s="100"/>
      <c r="V3038" s="100"/>
      <c r="W3038" s="100"/>
      <c r="X3038" s="100"/>
      <c r="Y3038" s="100"/>
      <c r="Z3038" s="100"/>
      <c r="AA3038" s="100"/>
    </row>
    <row r="3039" spans="1:27">
      <c r="A3039" s="99"/>
      <c r="B3039" s="100"/>
      <c r="C3039" s="100"/>
      <c r="D3039" s="100"/>
      <c r="E3039" s="100"/>
      <c r="F3039" s="100"/>
      <c r="G3039" s="100"/>
      <c r="H3039" s="100"/>
      <c r="I3039" s="100"/>
      <c r="J3039" s="100"/>
      <c r="K3039" s="100"/>
      <c r="L3039" s="102"/>
      <c r="M3039" s="102"/>
      <c r="N3039" s="102"/>
      <c r="O3039" s="103"/>
      <c r="P3039" s="100"/>
      <c r="Q3039" s="100"/>
      <c r="R3039" s="100"/>
      <c r="S3039" s="100"/>
      <c r="T3039" s="100"/>
      <c r="U3039" s="100"/>
      <c r="V3039" s="100"/>
      <c r="W3039" s="100"/>
      <c r="X3039" s="100"/>
      <c r="Y3039" s="100"/>
      <c r="Z3039" s="100"/>
      <c r="AA3039" s="100"/>
    </row>
    <row r="3040" spans="1:27">
      <c r="A3040" s="99"/>
      <c r="B3040" s="100"/>
      <c r="C3040" s="100"/>
      <c r="D3040" s="100"/>
      <c r="E3040" s="100"/>
      <c r="F3040" s="100"/>
      <c r="G3040" s="100"/>
      <c r="H3040" s="100"/>
      <c r="I3040" s="100"/>
      <c r="J3040" s="100"/>
      <c r="K3040" s="100"/>
      <c r="L3040" s="102"/>
      <c r="M3040" s="102"/>
      <c r="N3040" s="102"/>
      <c r="O3040" s="103"/>
      <c r="P3040" s="100"/>
      <c r="Q3040" s="100"/>
      <c r="R3040" s="100"/>
      <c r="S3040" s="100"/>
      <c r="T3040" s="100"/>
      <c r="U3040" s="100"/>
      <c r="V3040" s="100"/>
      <c r="W3040" s="100"/>
      <c r="X3040" s="100"/>
      <c r="Y3040" s="100"/>
      <c r="Z3040" s="100"/>
      <c r="AA3040" s="100"/>
    </row>
    <row r="3041" spans="1:27">
      <c r="A3041" s="99"/>
      <c r="B3041" s="100"/>
      <c r="C3041" s="100"/>
      <c r="D3041" s="100"/>
      <c r="E3041" s="100"/>
      <c r="F3041" s="100"/>
      <c r="G3041" s="100"/>
      <c r="H3041" s="100"/>
      <c r="I3041" s="100"/>
      <c r="J3041" s="100"/>
      <c r="K3041" s="100"/>
      <c r="L3041" s="102"/>
      <c r="M3041" s="102"/>
      <c r="N3041" s="102"/>
      <c r="O3041" s="103"/>
      <c r="P3041" s="100"/>
      <c r="Q3041" s="100"/>
      <c r="R3041" s="100"/>
      <c r="S3041" s="100"/>
      <c r="T3041" s="100"/>
      <c r="U3041" s="100"/>
      <c r="V3041" s="100"/>
      <c r="W3041" s="100"/>
      <c r="X3041" s="100"/>
      <c r="Y3041" s="100"/>
      <c r="Z3041" s="100"/>
      <c r="AA3041" s="100"/>
    </row>
    <row r="3042" spans="1:27">
      <c r="A3042" s="99"/>
      <c r="B3042" s="100"/>
      <c r="C3042" s="100"/>
      <c r="D3042" s="100"/>
      <c r="E3042" s="100"/>
      <c r="F3042" s="100"/>
      <c r="G3042" s="100"/>
      <c r="H3042" s="100"/>
      <c r="I3042" s="100"/>
      <c r="J3042" s="100"/>
      <c r="K3042" s="100"/>
      <c r="L3042" s="102"/>
      <c r="M3042" s="102"/>
      <c r="N3042" s="102"/>
      <c r="O3042" s="103"/>
      <c r="P3042" s="100"/>
      <c r="Q3042" s="100"/>
      <c r="R3042" s="100"/>
      <c r="S3042" s="100"/>
      <c r="T3042" s="100"/>
      <c r="U3042" s="100"/>
      <c r="V3042" s="100"/>
      <c r="W3042" s="100"/>
      <c r="X3042" s="100"/>
      <c r="Y3042" s="100"/>
      <c r="Z3042" s="100"/>
      <c r="AA3042" s="100"/>
    </row>
    <row r="3043" spans="1:27">
      <c r="A3043" s="99"/>
      <c r="B3043" s="100"/>
      <c r="C3043" s="100"/>
      <c r="D3043" s="100"/>
      <c r="E3043" s="100"/>
      <c r="F3043" s="100"/>
      <c r="G3043" s="100"/>
      <c r="H3043" s="100"/>
      <c r="I3043" s="100"/>
      <c r="J3043" s="100"/>
      <c r="K3043" s="100"/>
      <c r="L3043" s="102"/>
      <c r="M3043" s="102"/>
      <c r="N3043" s="102"/>
      <c r="O3043" s="103"/>
      <c r="P3043" s="100"/>
      <c r="Q3043" s="100"/>
      <c r="R3043" s="100"/>
      <c r="S3043" s="100"/>
      <c r="T3043" s="100"/>
      <c r="U3043" s="100"/>
      <c r="V3043" s="100"/>
      <c r="W3043" s="100"/>
      <c r="X3043" s="100"/>
      <c r="Y3043" s="100"/>
      <c r="Z3043" s="100"/>
      <c r="AA3043" s="100"/>
    </row>
    <row r="3044" spans="1:27">
      <c r="A3044" s="99"/>
      <c r="B3044" s="100"/>
      <c r="C3044" s="100"/>
      <c r="D3044" s="100"/>
      <c r="E3044" s="100"/>
      <c r="F3044" s="100"/>
      <c r="G3044" s="100"/>
      <c r="H3044" s="100"/>
      <c r="I3044" s="100"/>
      <c r="J3044" s="100"/>
      <c r="K3044" s="100"/>
      <c r="L3044" s="102"/>
      <c r="M3044" s="102"/>
      <c r="N3044" s="102"/>
      <c r="O3044" s="103"/>
      <c r="P3044" s="100"/>
      <c r="Q3044" s="100"/>
      <c r="R3044" s="100"/>
      <c r="S3044" s="100"/>
      <c r="T3044" s="100"/>
      <c r="U3044" s="100"/>
      <c r="V3044" s="100"/>
      <c r="W3044" s="100"/>
      <c r="X3044" s="100"/>
      <c r="Y3044" s="100"/>
      <c r="Z3044" s="100"/>
      <c r="AA3044" s="100"/>
    </row>
    <row r="3045" spans="1:27">
      <c r="A3045" s="99"/>
      <c r="B3045" s="100"/>
      <c r="C3045" s="100"/>
      <c r="D3045" s="100"/>
      <c r="E3045" s="100"/>
      <c r="F3045" s="100"/>
      <c r="G3045" s="100"/>
      <c r="H3045" s="100"/>
      <c r="I3045" s="100"/>
      <c r="J3045" s="100"/>
      <c r="K3045" s="100"/>
      <c r="L3045" s="102"/>
      <c r="M3045" s="102"/>
      <c r="N3045" s="102"/>
      <c r="O3045" s="103"/>
      <c r="P3045" s="100"/>
      <c r="Q3045" s="100"/>
      <c r="R3045" s="100"/>
      <c r="S3045" s="100"/>
      <c r="T3045" s="100"/>
      <c r="U3045" s="100"/>
      <c r="V3045" s="100"/>
      <c r="W3045" s="100"/>
      <c r="X3045" s="100"/>
      <c r="Y3045" s="100"/>
      <c r="Z3045" s="100"/>
      <c r="AA3045" s="100"/>
    </row>
    <row r="3046" spans="1:27">
      <c r="A3046" s="99"/>
      <c r="B3046" s="100"/>
      <c r="C3046" s="100"/>
      <c r="D3046" s="100"/>
      <c r="E3046" s="100"/>
      <c r="F3046" s="100"/>
      <c r="G3046" s="100"/>
      <c r="H3046" s="100"/>
      <c r="I3046" s="100"/>
      <c r="J3046" s="100"/>
      <c r="K3046" s="100"/>
      <c r="L3046" s="102"/>
      <c r="M3046" s="102"/>
      <c r="N3046" s="102"/>
      <c r="O3046" s="103"/>
      <c r="P3046" s="100"/>
      <c r="Q3046" s="100"/>
      <c r="R3046" s="100"/>
      <c r="S3046" s="100"/>
      <c r="T3046" s="100"/>
      <c r="U3046" s="100"/>
      <c r="V3046" s="100"/>
      <c r="W3046" s="100"/>
      <c r="X3046" s="100"/>
      <c r="Y3046" s="100"/>
      <c r="Z3046" s="100"/>
      <c r="AA3046" s="100"/>
    </row>
    <row r="3047" spans="1:27">
      <c r="A3047" s="99"/>
      <c r="B3047" s="100"/>
      <c r="C3047" s="100"/>
      <c r="D3047" s="100"/>
      <c r="E3047" s="100"/>
      <c r="F3047" s="100"/>
      <c r="G3047" s="100"/>
      <c r="H3047" s="100"/>
      <c r="I3047" s="100"/>
      <c r="J3047" s="100"/>
      <c r="K3047" s="100"/>
      <c r="L3047" s="102"/>
      <c r="M3047" s="102"/>
      <c r="N3047" s="102"/>
      <c r="O3047" s="103"/>
      <c r="P3047" s="100"/>
      <c r="Q3047" s="100"/>
      <c r="R3047" s="100"/>
      <c r="S3047" s="100"/>
      <c r="T3047" s="100"/>
      <c r="U3047" s="100"/>
      <c r="V3047" s="100"/>
      <c r="W3047" s="100"/>
      <c r="X3047" s="100"/>
      <c r="Y3047" s="100"/>
      <c r="Z3047" s="100"/>
      <c r="AA3047" s="100"/>
    </row>
    <row r="3048" spans="1:27">
      <c r="A3048" s="99"/>
      <c r="B3048" s="100"/>
      <c r="C3048" s="100"/>
      <c r="D3048" s="100"/>
      <c r="E3048" s="100"/>
      <c r="F3048" s="100"/>
      <c r="G3048" s="100"/>
      <c r="H3048" s="100"/>
      <c r="I3048" s="100"/>
      <c r="J3048" s="100"/>
      <c r="K3048" s="100"/>
      <c r="L3048" s="102"/>
      <c r="M3048" s="102"/>
      <c r="N3048" s="102"/>
      <c r="O3048" s="103"/>
      <c r="P3048" s="100"/>
      <c r="Q3048" s="100"/>
      <c r="R3048" s="100"/>
      <c r="S3048" s="100"/>
      <c r="T3048" s="100"/>
      <c r="U3048" s="100"/>
      <c r="V3048" s="100"/>
      <c r="W3048" s="100"/>
      <c r="X3048" s="100"/>
      <c r="Y3048" s="100"/>
      <c r="Z3048" s="100"/>
      <c r="AA3048" s="100"/>
    </row>
    <row r="3049" spans="1:27">
      <c r="A3049" s="99"/>
      <c r="B3049" s="100"/>
      <c r="C3049" s="100"/>
      <c r="D3049" s="100"/>
      <c r="E3049" s="100"/>
      <c r="F3049" s="100"/>
      <c r="G3049" s="100"/>
      <c r="H3049" s="100"/>
      <c r="I3049" s="100"/>
      <c r="J3049" s="100"/>
      <c r="K3049" s="100"/>
      <c r="L3049" s="102"/>
      <c r="M3049" s="102"/>
      <c r="N3049" s="102"/>
      <c r="O3049" s="103"/>
      <c r="P3049" s="100"/>
      <c r="Q3049" s="100"/>
      <c r="R3049" s="100"/>
      <c r="S3049" s="100"/>
      <c r="T3049" s="100"/>
      <c r="U3049" s="100"/>
      <c r="V3049" s="100"/>
      <c r="W3049" s="100"/>
      <c r="X3049" s="100"/>
      <c r="Y3049" s="100"/>
      <c r="Z3049" s="100"/>
      <c r="AA3049" s="100"/>
    </row>
    <row r="3050" spans="1:27">
      <c r="A3050" s="99"/>
      <c r="B3050" s="100"/>
      <c r="C3050" s="100"/>
      <c r="D3050" s="100"/>
      <c r="E3050" s="100"/>
      <c r="F3050" s="100"/>
      <c r="G3050" s="100"/>
      <c r="H3050" s="100"/>
      <c r="I3050" s="100"/>
      <c r="J3050" s="100"/>
      <c r="K3050" s="100"/>
      <c r="L3050" s="102"/>
      <c r="M3050" s="102"/>
      <c r="N3050" s="102"/>
      <c r="O3050" s="103"/>
      <c r="P3050" s="100"/>
      <c r="Q3050" s="100"/>
      <c r="R3050" s="100"/>
      <c r="S3050" s="100"/>
      <c r="T3050" s="100"/>
      <c r="U3050" s="100"/>
      <c r="V3050" s="100"/>
      <c r="W3050" s="100"/>
      <c r="X3050" s="100"/>
      <c r="Y3050" s="100"/>
      <c r="Z3050" s="100"/>
      <c r="AA3050" s="100"/>
    </row>
    <row r="3051" spans="1:27">
      <c r="A3051" s="99"/>
      <c r="B3051" s="100"/>
      <c r="C3051" s="100"/>
      <c r="D3051" s="100"/>
      <c r="E3051" s="100"/>
      <c r="F3051" s="100"/>
      <c r="G3051" s="100"/>
      <c r="H3051" s="100"/>
      <c r="I3051" s="100"/>
      <c r="J3051" s="100"/>
      <c r="K3051" s="100"/>
      <c r="L3051" s="102"/>
      <c r="M3051" s="102"/>
      <c r="N3051" s="102"/>
      <c r="O3051" s="103"/>
      <c r="P3051" s="100"/>
      <c r="Q3051" s="100"/>
      <c r="R3051" s="100"/>
      <c r="S3051" s="100"/>
      <c r="T3051" s="100"/>
      <c r="U3051" s="100"/>
      <c r="V3051" s="100"/>
      <c r="W3051" s="100"/>
      <c r="X3051" s="100"/>
      <c r="Y3051" s="100"/>
      <c r="Z3051" s="100"/>
      <c r="AA3051" s="100"/>
    </row>
    <row r="3052" spans="1:27">
      <c r="A3052" s="99"/>
      <c r="B3052" s="100"/>
      <c r="C3052" s="100"/>
      <c r="D3052" s="100"/>
      <c r="E3052" s="100"/>
      <c r="F3052" s="100"/>
      <c r="G3052" s="100"/>
      <c r="H3052" s="100"/>
      <c r="I3052" s="100"/>
      <c r="J3052" s="100"/>
      <c r="K3052" s="100"/>
      <c r="L3052" s="102"/>
      <c r="M3052" s="102"/>
      <c r="N3052" s="102"/>
      <c r="O3052" s="103"/>
      <c r="P3052" s="100"/>
      <c r="Q3052" s="100"/>
      <c r="R3052" s="100"/>
      <c r="S3052" s="100"/>
      <c r="T3052" s="100"/>
      <c r="U3052" s="100"/>
      <c r="V3052" s="100"/>
      <c r="W3052" s="100"/>
      <c r="X3052" s="100"/>
      <c r="Y3052" s="100"/>
      <c r="Z3052" s="100"/>
      <c r="AA3052" s="100"/>
    </row>
    <row r="3053" spans="1:27">
      <c r="A3053" s="99"/>
      <c r="B3053" s="100"/>
      <c r="C3053" s="100"/>
      <c r="D3053" s="100"/>
      <c r="E3053" s="100"/>
      <c r="F3053" s="100"/>
      <c r="G3053" s="100"/>
      <c r="H3053" s="100"/>
      <c r="I3053" s="100"/>
      <c r="J3053" s="100"/>
      <c r="K3053" s="100"/>
      <c r="L3053" s="102"/>
      <c r="M3053" s="102"/>
      <c r="N3053" s="102"/>
      <c r="O3053" s="103"/>
      <c r="P3053" s="100"/>
      <c r="Q3053" s="100"/>
      <c r="R3053" s="100"/>
      <c r="S3053" s="100"/>
      <c r="T3053" s="100"/>
      <c r="U3053" s="100"/>
      <c r="V3053" s="100"/>
      <c r="W3053" s="100"/>
      <c r="X3053" s="100"/>
      <c r="Y3053" s="100"/>
      <c r="Z3053" s="100"/>
      <c r="AA3053" s="100"/>
    </row>
    <row r="3054" spans="1:27">
      <c r="A3054" s="99"/>
      <c r="B3054" s="100"/>
      <c r="C3054" s="100"/>
      <c r="D3054" s="100"/>
      <c r="E3054" s="100"/>
      <c r="F3054" s="100"/>
      <c r="G3054" s="100"/>
      <c r="H3054" s="100"/>
      <c r="I3054" s="100"/>
      <c r="J3054" s="100"/>
      <c r="K3054" s="100"/>
      <c r="L3054" s="102"/>
      <c r="M3054" s="102"/>
      <c r="N3054" s="102"/>
      <c r="O3054" s="103"/>
      <c r="P3054" s="100"/>
      <c r="Q3054" s="100"/>
      <c r="R3054" s="100"/>
      <c r="S3054" s="100"/>
      <c r="T3054" s="100"/>
      <c r="U3054" s="100"/>
      <c r="V3054" s="100"/>
      <c r="W3054" s="100"/>
      <c r="X3054" s="100"/>
      <c r="Y3054" s="100"/>
      <c r="Z3054" s="100"/>
      <c r="AA3054" s="100"/>
    </row>
    <row r="3055" spans="1:27">
      <c r="A3055" s="99"/>
      <c r="B3055" s="100"/>
      <c r="C3055" s="100"/>
      <c r="D3055" s="100"/>
      <c r="E3055" s="100"/>
      <c r="F3055" s="100"/>
      <c r="G3055" s="100"/>
      <c r="H3055" s="100"/>
      <c r="I3055" s="100"/>
      <c r="J3055" s="100"/>
      <c r="K3055" s="100"/>
      <c r="L3055" s="102"/>
      <c r="M3055" s="102"/>
      <c r="N3055" s="102"/>
      <c r="O3055" s="103"/>
      <c r="P3055" s="100"/>
      <c r="Q3055" s="100"/>
      <c r="R3055" s="100"/>
      <c r="S3055" s="100"/>
      <c r="T3055" s="100"/>
      <c r="U3055" s="100"/>
      <c r="V3055" s="100"/>
      <c r="W3055" s="100"/>
      <c r="X3055" s="100"/>
      <c r="Y3055" s="100"/>
      <c r="Z3055" s="100"/>
      <c r="AA3055" s="100"/>
    </row>
    <row r="3056" spans="1:27">
      <c r="A3056" s="99"/>
      <c r="B3056" s="100"/>
      <c r="C3056" s="100"/>
      <c r="D3056" s="100"/>
      <c r="E3056" s="100"/>
      <c r="F3056" s="100"/>
      <c r="G3056" s="100"/>
      <c r="H3056" s="100"/>
      <c r="I3056" s="100"/>
      <c r="J3056" s="100"/>
      <c r="K3056" s="100"/>
      <c r="L3056" s="102"/>
      <c r="M3056" s="102"/>
      <c r="N3056" s="102"/>
      <c r="O3056" s="103"/>
      <c r="P3056" s="100"/>
      <c r="Q3056" s="100"/>
      <c r="R3056" s="100"/>
      <c r="S3056" s="100"/>
      <c r="T3056" s="100"/>
      <c r="U3056" s="100"/>
      <c r="V3056" s="100"/>
      <c r="W3056" s="100"/>
      <c r="X3056" s="100"/>
      <c r="Y3056" s="100"/>
      <c r="Z3056" s="100"/>
      <c r="AA3056" s="100"/>
    </row>
    <row r="3057" spans="1:27">
      <c r="A3057" s="99"/>
      <c r="B3057" s="100"/>
      <c r="C3057" s="100"/>
      <c r="D3057" s="100"/>
      <c r="E3057" s="100"/>
      <c r="F3057" s="100"/>
      <c r="G3057" s="100"/>
      <c r="H3057" s="100"/>
      <c r="I3057" s="100"/>
      <c r="J3057" s="100"/>
      <c r="K3057" s="100"/>
      <c r="L3057" s="102"/>
      <c r="M3057" s="102"/>
      <c r="N3057" s="102"/>
      <c r="O3057" s="103"/>
      <c r="P3057" s="100"/>
      <c r="Q3057" s="100"/>
      <c r="R3057" s="100"/>
      <c r="S3057" s="100"/>
      <c r="T3057" s="100"/>
      <c r="U3057" s="100"/>
      <c r="V3057" s="100"/>
      <c r="W3057" s="100"/>
      <c r="X3057" s="100"/>
      <c r="Y3057" s="100"/>
      <c r="Z3057" s="100"/>
      <c r="AA3057" s="100"/>
    </row>
    <row r="3058" spans="1:27">
      <c r="A3058" s="99"/>
      <c r="B3058" s="100"/>
      <c r="C3058" s="100"/>
      <c r="D3058" s="100"/>
      <c r="E3058" s="100"/>
      <c r="F3058" s="100"/>
      <c r="G3058" s="100"/>
      <c r="H3058" s="100"/>
      <c r="I3058" s="100"/>
      <c r="J3058" s="100"/>
      <c r="K3058" s="100"/>
      <c r="L3058" s="102"/>
      <c r="M3058" s="102"/>
      <c r="N3058" s="102"/>
      <c r="O3058" s="103"/>
      <c r="P3058" s="100"/>
      <c r="Q3058" s="100"/>
      <c r="R3058" s="100"/>
      <c r="S3058" s="100"/>
      <c r="T3058" s="100"/>
      <c r="U3058" s="100"/>
      <c r="V3058" s="100"/>
      <c r="W3058" s="100"/>
      <c r="X3058" s="100"/>
      <c r="Y3058" s="100"/>
      <c r="Z3058" s="100"/>
      <c r="AA3058" s="100"/>
    </row>
    <row r="3059" spans="1:27">
      <c r="A3059" s="99"/>
      <c r="B3059" s="100"/>
      <c r="C3059" s="100"/>
      <c r="D3059" s="100"/>
      <c r="E3059" s="100"/>
      <c r="F3059" s="100"/>
      <c r="G3059" s="100"/>
      <c r="H3059" s="100"/>
      <c r="I3059" s="100"/>
      <c r="J3059" s="100"/>
      <c r="K3059" s="100"/>
      <c r="L3059" s="102"/>
      <c r="M3059" s="102"/>
      <c r="N3059" s="102"/>
      <c r="O3059" s="103"/>
      <c r="P3059" s="100"/>
      <c r="Q3059" s="100"/>
      <c r="R3059" s="100"/>
      <c r="S3059" s="100"/>
      <c r="T3059" s="100"/>
      <c r="U3059" s="100"/>
      <c r="V3059" s="100"/>
      <c r="W3059" s="100"/>
      <c r="X3059" s="100"/>
      <c r="Y3059" s="100"/>
      <c r="Z3059" s="100"/>
      <c r="AA3059" s="100"/>
    </row>
    <row r="3060" spans="1:27">
      <c r="A3060" s="99"/>
      <c r="B3060" s="100"/>
      <c r="C3060" s="100"/>
      <c r="D3060" s="100"/>
      <c r="E3060" s="100"/>
      <c r="F3060" s="100"/>
      <c r="G3060" s="100"/>
      <c r="H3060" s="100"/>
      <c r="I3060" s="100"/>
      <c r="J3060" s="100"/>
      <c r="K3060" s="100"/>
      <c r="L3060" s="102"/>
      <c r="M3060" s="102"/>
      <c r="N3060" s="102"/>
      <c r="O3060" s="103"/>
      <c r="P3060" s="100"/>
      <c r="Q3060" s="100"/>
      <c r="R3060" s="100"/>
      <c r="S3060" s="100"/>
      <c r="T3060" s="100"/>
      <c r="U3060" s="100"/>
      <c r="V3060" s="100"/>
      <c r="W3060" s="100"/>
      <c r="X3060" s="100"/>
      <c r="Y3060" s="100"/>
      <c r="Z3060" s="100"/>
      <c r="AA3060" s="100"/>
    </row>
    <row r="3061" spans="1:27">
      <c r="A3061" s="99"/>
      <c r="B3061" s="100"/>
      <c r="C3061" s="100"/>
      <c r="D3061" s="100"/>
      <c r="E3061" s="100"/>
      <c r="F3061" s="100"/>
      <c r="G3061" s="100"/>
      <c r="H3061" s="100"/>
      <c r="I3061" s="100"/>
      <c r="J3061" s="100"/>
      <c r="K3061" s="100"/>
      <c r="L3061" s="102"/>
      <c r="M3061" s="102"/>
      <c r="N3061" s="102"/>
      <c r="O3061" s="103"/>
      <c r="P3061" s="100"/>
      <c r="Q3061" s="100"/>
      <c r="R3061" s="100"/>
      <c r="S3061" s="100"/>
      <c r="T3061" s="100"/>
      <c r="U3061" s="100"/>
      <c r="V3061" s="100"/>
      <c r="W3061" s="100"/>
      <c r="X3061" s="100"/>
      <c r="Y3061" s="100"/>
      <c r="Z3061" s="100"/>
      <c r="AA3061" s="100"/>
    </row>
    <row r="3062" spans="1:27">
      <c r="A3062" s="99"/>
      <c r="B3062" s="100"/>
      <c r="C3062" s="100"/>
      <c r="D3062" s="100"/>
      <c r="E3062" s="100"/>
      <c r="F3062" s="100"/>
      <c r="G3062" s="100"/>
      <c r="H3062" s="100"/>
      <c r="I3062" s="100"/>
      <c r="J3062" s="100"/>
      <c r="K3062" s="100"/>
      <c r="L3062" s="102"/>
      <c r="M3062" s="102"/>
      <c r="N3062" s="102"/>
      <c r="O3062" s="103"/>
      <c r="P3062" s="100"/>
      <c r="Q3062" s="100"/>
      <c r="R3062" s="100"/>
      <c r="S3062" s="100"/>
      <c r="T3062" s="100"/>
      <c r="U3062" s="100"/>
      <c r="V3062" s="100"/>
      <c r="W3062" s="100"/>
      <c r="X3062" s="100"/>
      <c r="Y3062" s="100"/>
      <c r="Z3062" s="100"/>
      <c r="AA3062" s="100"/>
    </row>
    <row r="3063" spans="1:27">
      <c r="A3063" s="99"/>
      <c r="B3063" s="100"/>
      <c r="C3063" s="100"/>
      <c r="D3063" s="100"/>
      <c r="E3063" s="100"/>
      <c r="F3063" s="100"/>
      <c r="G3063" s="100"/>
      <c r="H3063" s="100"/>
      <c r="I3063" s="100"/>
      <c r="J3063" s="100"/>
      <c r="K3063" s="100"/>
      <c r="L3063" s="102"/>
      <c r="M3063" s="102"/>
      <c r="N3063" s="102"/>
      <c r="O3063" s="103"/>
      <c r="P3063" s="100"/>
      <c r="Q3063" s="100"/>
      <c r="R3063" s="100"/>
      <c r="S3063" s="100"/>
      <c r="T3063" s="100"/>
      <c r="U3063" s="100"/>
      <c r="V3063" s="100"/>
      <c r="W3063" s="100"/>
      <c r="X3063" s="100"/>
      <c r="Y3063" s="100"/>
      <c r="Z3063" s="100"/>
      <c r="AA3063" s="100"/>
    </row>
    <row r="3064" spans="1:27">
      <c r="A3064" s="99"/>
      <c r="B3064" s="100"/>
      <c r="C3064" s="100"/>
      <c r="D3064" s="100"/>
      <c r="E3064" s="100"/>
      <c r="F3064" s="100"/>
      <c r="G3064" s="100"/>
      <c r="H3064" s="100"/>
      <c r="I3064" s="100"/>
      <c r="J3064" s="100"/>
      <c r="K3064" s="100"/>
      <c r="L3064" s="102"/>
      <c r="M3064" s="102"/>
      <c r="N3064" s="102"/>
      <c r="O3064" s="103"/>
      <c r="P3064" s="100"/>
      <c r="Q3064" s="100"/>
      <c r="R3064" s="100"/>
      <c r="S3064" s="100"/>
      <c r="T3064" s="100"/>
      <c r="U3064" s="100"/>
      <c r="V3064" s="100"/>
      <c r="W3064" s="100"/>
      <c r="X3064" s="100"/>
      <c r="Y3064" s="100"/>
      <c r="Z3064" s="100"/>
      <c r="AA3064" s="100"/>
    </row>
    <row r="3065" spans="1:27">
      <c r="A3065" s="99"/>
      <c r="B3065" s="100"/>
      <c r="C3065" s="100"/>
      <c r="D3065" s="100"/>
      <c r="E3065" s="100"/>
      <c r="F3065" s="100"/>
      <c r="G3065" s="100"/>
      <c r="H3065" s="100"/>
      <c r="I3065" s="100"/>
      <c r="J3065" s="100"/>
      <c r="K3065" s="100"/>
      <c r="L3065" s="102"/>
      <c r="M3065" s="102"/>
      <c r="N3065" s="102"/>
      <c r="O3065" s="103"/>
      <c r="P3065" s="100"/>
      <c r="Q3065" s="100"/>
      <c r="R3065" s="100"/>
      <c r="S3065" s="100"/>
      <c r="T3065" s="100"/>
      <c r="U3065" s="100"/>
      <c r="V3065" s="100"/>
      <c r="W3065" s="100"/>
      <c r="X3065" s="100"/>
      <c r="Y3065" s="100"/>
      <c r="Z3065" s="100"/>
      <c r="AA3065" s="100"/>
    </row>
    <row r="3066" spans="1:27">
      <c r="A3066" s="99"/>
      <c r="B3066" s="100"/>
      <c r="C3066" s="100"/>
      <c r="D3066" s="100"/>
      <c r="E3066" s="100"/>
      <c r="F3066" s="100"/>
      <c r="G3066" s="100"/>
      <c r="H3066" s="100"/>
      <c r="I3066" s="100"/>
      <c r="J3066" s="100"/>
      <c r="K3066" s="100"/>
      <c r="L3066" s="102"/>
      <c r="M3066" s="102"/>
      <c r="N3066" s="102"/>
      <c r="O3066" s="103"/>
      <c r="P3066" s="100"/>
      <c r="Q3066" s="100"/>
      <c r="R3066" s="100"/>
      <c r="S3066" s="100"/>
      <c r="T3066" s="100"/>
      <c r="U3066" s="100"/>
      <c r="V3066" s="100"/>
      <c r="W3066" s="100"/>
      <c r="X3066" s="100"/>
      <c r="Y3066" s="100"/>
      <c r="Z3066" s="100"/>
      <c r="AA3066" s="100"/>
    </row>
    <row r="3067" spans="1:27">
      <c r="A3067" s="99"/>
      <c r="B3067" s="100"/>
      <c r="C3067" s="100"/>
      <c r="D3067" s="100"/>
      <c r="E3067" s="100"/>
      <c r="F3067" s="100"/>
      <c r="G3067" s="100"/>
      <c r="H3067" s="100"/>
      <c r="I3067" s="100"/>
      <c r="J3067" s="100"/>
      <c r="K3067" s="100"/>
      <c r="L3067" s="102"/>
      <c r="M3067" s="102"/>
      <c r="N3067" s="102"/>
      <c r="O3067" s="103"/>
      <c r="P3067" s="100"/>
      <c r="Q3067" s="100"/>
      <c r="R3067" s="100"/>
      <c r="S3067" s="100"/>
      <c r="T3067" s="100"/>
      <c r="U3067" s="100"/>
      <c r="V3067" s="100"/>
      <c r="W3067" s="100"/>
      <c r="X3067" s="100"/>
      <c r="Y3067" s="100"/>
      <c r="Z3067" s="100"/>
      <c r="AA3067" s="100"/>
    </row>
    <row r="3068" spans="1:27">
      <c r="A3068" s="99"/>
      <c r="B3068" s="100"/>
      <c r="C3068" s="100"/>
      <c r="D3068" s="100"/>
      <c r="E3068" s="100"/>
      <c r="F3068" s="100"/>
      <c r="G3068" s="100"/>
      <c r="H3068" s="100"/>
      <c r="I3068" s="100"/>
      <c r="J3068" s="100"/>
      <c r="K3068" s="100"/>
      <c r="L3068" s="102"/>
      <c r="M3068" s="102"/>
      <c r="N3068" s="102"/>
      <c r="O3068" s="103"/>
      <c r="P3068" s="100"/>
      <c r="Q3068" s="100"/>
      <c r="R3068" s="100"/>
      <c r="S3068" s="100"/>
      <c r="T3068" s="100"/>
      <c r="U3068" s="100"/>
      <c r="V3068" s="100"/>
      <c r="W3068" s="100"/>
      <c r="X3068" s="100"/>
      <c r="Y3068" s="100"/>
      <c r="Z3068" s="100"/>
      <c r="AA3068" s="100"/>
    </row>
    <row r="3069" spans="1:27">
      <c r="A3069" s="99"/>
      <c r="B3069" s="100"/>
      <c r="C3069" s="100"/>
      <c r="D3069" s="100"/>
      <c r="E3069" s="100"/>
      <c r="F3069" s="100"/>
      <c r="G3069" s="100"/>
      <c r="H3069" s="100"/>
      <c r="I3069" s="100"/>
      <c r="J3069" s="100"/>
      <c r="K3069" s="100"/>
      <c r="L3069" s="102"/>
      <c r="M3069" s="102"/>
      <c r="N3069" s="102"/>
      <c r="O3069" s="103"/>
      <c r="P3069" s="100"/>
      <c r="Q3069" s="100"/>
      <c r="R3069" s="100"/>
      <c r="S3069" s="100"/>
      <c r="T3069" s="100"/>
      <c r="U3069" s="100"/>
      <c r="V3069" s="100"/>
      <c r="W3069" s="100"/>
      <c r="X3069" s="100"/>
      <c r="Y3069" s="100"/>
      <c r="Z3069" s="100"/>
      <c r="AA3069" s="100"/>
    </row>
    <row r="3070" spans="1:27">
      <c r="A3070" s="99"/>
      <c r="B3070" s="100"/>
      <c r="C3070" s="100"/>
      <c r="D3070" s="100"/>
      <c r="E3070" s="100"/>
      <c r="F3070" s="100"/>
      <c r="G3070" s="100"/>
      <c r="H3070" s="100"/>
      <c r="I3070" s="100"/>
      <c r="J3070" s="100"/>
      <c r="K3070" s="100"/>
      <c r="L3070" s="102"/>
      <c r="M3070" s="102"/>
      <c r="N3070" s="102"/>
      <c r="O3070" s="103"/>
      <c r="P3070" s="100"/>
      <c r="Q3070" s="100"/>
      <c r="R3070" s="100"/>
      <c r="S3070" s="100"/>
      <c r="T3070" s="100"/>
      <c r="U3070" s="100"/>
      <c r="V3070" s="100"/>
      <c r="W3070" s="100"/>
      <c r="X3070" s="100"/>
      <c r="Y3070" s="100"/>
      <c r="Z3070" s="100"/>
      <c r="AA3070" s="100"/>
    </row>
    <row r="3071" spans="1:27">
      <c r="A3071" s="99"/>
      <c r="B3071" s="100"/>
      <c r="C3071" s="100"/>
      <c r="D3071" s="100"/>
      <c r="E3071" s="100"/>
      <c r="F3071" s="100"/>
      <c r="G3071" s="100"/>
      <c r="H3071" s="100"/>
      <c r="I3071" s="100"/>
      <c r="J3071" s="100"/>
      <c r="K3071" s="100"/>
      <c r="L3071" s="102"/>
      <c r="M3071" s="102"/>
      <c r="N3071" s="102"/>
      <c r="O3071" s="103"/>
      <c r="P3071" s="100"/>
      <c r="Q3071" s="100"/>
      <c r="R3071" s="100"/>
      <c r="S3071" s="100"/>
      <c r="T3071" s="100"/>
      <c r="U3071" s="100"/>
      <c r="V3071" s="100"/>
      <c r="W3071" s="100"/>
      <c r="X3071" s="100"/>
      <c r="Y3071" s="100"/>
      <c r="Z3071" s="100"/>
      <c r="AA3071" s="100"/>
    </row>
    <row r="3072" spans="1:27">
      <c r="A3072" s="99"/>
      <c r="B3072" s="100"/>
      <c r="C3072" s="100"/>
      <c r="D3072" s="100"/>
      <c r="E3072" s="100"/>
      <c r="F3072" s="100"/>
      <c r="G3072" s="100"/>
      <c r="H3072" s="100"/>
      <c r="I3072" s="100"/>
      <c r="J3072" s="100"/>
      <c r="K3072" s="100"/>
      <c r="L3072" s="102"/>
      <c r="M3072" s="102"/>
      <c r="N3072" s="102"/>
      <c r="O3072" s="103"/>
      <c r="P3072" s="100"/>
      <c r="Q3072" s="100"/>
      <c r="R3072" s="100"/>
      <c r="S3072" s="100"/>
      <c r="T3072" s="100"/>
      <c r="U3072" s="100"/>
      <c r="V3072" s="100"/>
      <c r="W3072" s="100"/>
      <c r="X3072" s="100"/>
      <c r="Y3072" s="100"/>
      <c r="Z3072" s="100"/>
      <c r="AA3072" s="100"/>
    </row>
    <row r="3073" spans="1:27">
      <c r="A3073" s="99"/>
      <c r="B3073" s="100"/>
      <c r="C3073" s="100"/>
      <c r="D3073" s="100"/>
      <c r="E3073" s="100"/>
      <c r="F3073" s="100"/>
      <c r="G3073" s="100"/>
      <c r="H3073" s="100"/>
      <c r="I3073" s="100"/>
      <c r="J3073" s="100"/>
      <c r="K3073" s="100"/>
      <c r="L3073" s="102"/>
      <c r="M3073" s="102"/>
      <c r="N3073" s="102"/>
      <c r="O3073" s="103"/>
      <c r="P3073" s="100"/>
      <c r="Q3073" s="100"/>
      <c r="R3073" s="100"/>
      <c r="S3073" s="100"/>
      <c r="T3073" s="100"/>
      <c r="U3073" s="100"/>
      <c r="V3073" s="100"/>
      <c r="W3073" s="100"/>
      <c r="X3073" s="100"/>
      <c r="Y3073" s="100"/>
      <c r="Z3073" s="100"/>
      <c r="AA3073" s="100"/>
    </row>
    <row r="3074" spans="1:27">
      <c r="A3074" s="99"/>
      <c r="B3074" s="100"/>
      <c r="C3074" s="100"/>
      <c r="D3074" s="100"/>
      <c r="E3074" s="100"/>
      <c r="F3074" s="100"/>
      <c r="G3074" s="100"/>
      <c r="H3074" s="100"/>
      <c r="I3074" s="100"/>
      <c r="J3074" s="100"/>
      <c r="K3074" s="100"/>
      <c r="L3074" s="102"/>
      <c r="M3074" s="102"/>
      <c r="N3074" s="102"/>
      <c r="O3074" s="103"/>
      <c r="P3074" s="100"/>
      <c r="Q3074" s="100"/>
      <c r="R3074" s="100"/>
      <c r="S3074" s="100"/>
      <c r="T3074" s="100"/>
      <c r="U3074" s="100"/>
      <c r="V3074" s="100"/>
      <c r="W3074" s="100"/>
      <c r="X3074" s="100"/>
      <c r="Y3074" s="100"/>
      <c r="Z3074" s="100"/>
      <c r="AA3074" s="100"/>
    </row>
    <row r="3075" spans="1:27">
      <c r="A3075" s="99"/>
      <c r="B3075" s="100"/>
      <c r="C3075" s="100"/>
      <c r="D3075" s="100"/>
      <c r="E3075" s="100"/>
      <c r="F3075" s="100"/>
      <c r="G3075" s="100"/>
      <c r="H3075" s="100"/>
      <c r="I3075" s="100"/>
      <c r="J3075" s="100"/>
      <c r="K3075" s="100"/>
      <c r="L3075" s="102"/>
      <c r="M3075" s="102"/>
      <c r="N3075" s="102"/>
      <c r="O3075" s="103"/>
      <c r="P3075" s="100"/>
      <c r="Q3075" s="100"/>
      <c r="R3075" s="100"/>
      <c r="S3075" s="100"/>
      <c r="T3075" s="100"/>
      <c r="U3075" s="100"/>
      <c r="V3075" s="100"/>
      <c r="W3075" s="100"/>
      <c r="X3075" s="100"/>
      <c r="Y3075" s="100"/>
      <c r="Z3075" s="100"/>
      <c r="AA3075" s="100"/>
    </row>
    <row r="3076" spans="1:27">
      <c r="A3076" s="99"/>
      <c r="B3076" s="100"/>
      <c r="C3076" s="100"/>
      <c r="D3076" s="100"/>
      <c r="E3076" s="100"/>
      <c r="F3076" s="100"/>
      <c r="G3076" s="100"/>
      <c r="H3076" s="100"/>
      <c r="I3076" s="100"/>
      <c r="J3076" s="100"/>
      <c r="K3076" s="100"/>
      <c r="L3076" s="102"/>
      <c r="M3076" s="102"/>
      <c r="N3076" s="102"/>
      <c r="O3076" s="103"/>
      <c r="P3076" s="100"/>
      <c r="Q3076" s="100"/>
      <c r="R3076" s="100"/>
      <c r="S3076" s="100"/>
      <c r="T3076" s="100"/>
      <c r="U3076" s="100"/>
      <c r="V3076" s="100"/>
      <c r="W3076" s="100"/>
      <c r="X3076" s="100"/>
      <c r="Y3076" s="100"/>
      <c r="Z3076" s="100"/>
      <c r="AA3076" s="100"/>
    </row>
    <row r="3077" spans="1:27">
      <c r="A3077" s="99"/>
      <c r="B3077" s="100"/>
      <c r="C3077" s="100"/>
      <c r="D3077" s="100"/>
      <c r="E3077" s="100"/>
      <c r="F3077" s="100"/>
      <c r="G3077" s="100"/>
      <c r="H3077" s="100"/>
      <c r="I3077" s="100"/>
      <c r="J3077" s="100"/>
      <c r="K3077" s="100"/>
      <c r="L3077" s="102"/>
      <c r="M3077" s="102"/>
      <c r="N3077" s="102"/>
      <c r="O3077" s="103"/>
      <c r="P3077" s="100"/>
      <c r="Q3077" s="100"/>
      <c r="R3077" s="100"/>
      <c r="S3077" s="100"/>
      <c r="T3077" s="100"/>
      <c r="U3077" s="100"/>
      <c r="V3077" s="100"/>
      <c r="W3077" s="100"/>
      <c r="X3077" s="100"/>
      <c r="Y3077" s="100"/>
      <c r="Z3077" s="100"/>
      <c r="AA3077" s="100"/>
    </row>
    <row r="3078" spans="1:27">
      <c r="A3078" s="99"/>
      <c r="B3078" s="100"/>
      <c r="C3078" s="100"/>
      <c r="D3078" s="100"/>
      <c r="E3078" s="100"/>
      <c r="F3078" s="100"/>
      <c r="G3078" s="100"/>
      <c r="H3078" s="100"/>
      <c r="I3078" s="100"/>
      <c r="J3078" s="100"/>
      <c r="K3078" s="100"/>
      <c r="L3078" s="102"/>
      <c r="M3078" s="102"/>
      <c r="N3078" s="102"/>
      <c r="O3078" s="103"/>
      <c r="P3078" s="100"/>
      <c r="Q3078" s="100"/>
      <c r="R3078" s="100"/>
      <c r="S3078" s="100"/>
      <c r="T3078" s="100"/>
      <c r="U3078" s="100"/>
      <c r="V3078" s="100"/>
      <c r="W3078" s="100"/>
      <c r="X3078" s="100"/>
      <c r="Y3078" s="100"/>
      <c r="Z3078" s="100"/>
      <c r="AA3078" s="100"/>
    </row>
    <row r="3079" spans="1:27">
      <c r="A3079" s="99"/>
      <c r="B3079" s="100"/>
      <c r="C3079" s="100"/>
      <c r="D3079" s="100"/>
      <c r="E3079" s="100"/>
      <c r="F3079" s="100"/>
      <c r="G3079" s="100"/>
      <c r="H3079" s="100"/>
      <c r="I3079" s="100"/>
      <c r="J3079" s="100"/>
      <c r="K3079" s="100"/>
      <c r="L3079" s="102"/>
      <c r="M3079" s="102"/>
      <c r="N3079" s="102"/>
      <c r="O3079" s="103"/>
      <c r="P3079" s="100"/>
      <c r="Q3079" s="100"/>
      <c r="R3079" s="100"/>
      <c r="S3079" s="100"/>
      <c r="T3079" s="100"/>
      <c r="U3079" s="100"/>
      <c r="V3079" s="100"/>
      <c r="W3079" s="100"/>
      <c r="X3079" s="100"/>
      <c r="Y3079" s="100"/>
      <c r="Z3079" s="100"/>
      <c r="AA3079" s="100"/>
    </row>
    <row r="3080" spans="1:27">
      <c r="A3080" s="99"/>
      <c r="B3080" s="100"/>
      <c r="C3080" s="100"/>
      <c r="D3080" s="100"/>
      <c r="E3080" s="100"/>
      <c r="F3080" s="100"/>
      <c r="G3080" s="100"/>
      <c r="H3080" s="100"/>
      <c r="I3080" s="100"/>
      <c r="J3080" s="100"/>
      <c r="K3080" s="100"/>
      <c r="L3080" s="102"/>
      <c r="M3080" s="102"/>
      <c r="N3080" s="102"/>
      <c r="O3080" s="103"/>
      <c r="P3080" s="100"/>
      <c r="Q3080" s="100"/>
      <c r="R3080" s="100"/>
      <c r="S3080" s="100"/>
      <c r="T3080" s="100"/>
      <c r="U3080" s="100"/>
      <c r="V3080" s="100"/>
      <c r="W3080" s="100"/>
      <c r="X3080" s="100"/>
      <c r="Y3080" s="100"/>
      <c r="Z3080" s="100"/>
      <c r="AA3080" s="100"/>
    </row>
    <row r="3081" spans="1:27">
      <c r="A3081" s="99"/>
      <c r="B3081" s="100"/>
      <c r="C3081" s="100"/>
      <c r="D3081" s="100"/>
      <c r="E3081" s="100"/>
      <c r="F3081" s="100"/>
      <c r="G3081" s="100"/>
      <c r="H3081" s="100"/>
      <c r="I3081" s="100"/>
      <c r="J3081" s="100"/>
      <c r="K3081" s="100"/>
      <c r="L3081" s="102"/>
      <c r="M3081" s="102"/>
      <c r="N3081" s="102"/>
      <c r="O3081" s="103"/>
      <c r="P3081" s="100"/>
      <c r="Q3081" s="100"/>
      <c r="R3081" s="100"/>
      <c r="S3081" s="100"/>
      <c r="T3081" s="100"/>
      <c r="U3081" s="100"/>
      <c r="V3081" s="100"/>
      <c r="W3081" s="100"/>
      <c r="X3081" s="100"/>
      <c r="Y3081" s="100"/>
      <c r="Z3081" s="100"/>
      <c r="AA3081" s="100"/>
    </row>
    <row r="3082" spans="1:27">
      <c r="A3082" s="99"/>
      <c r="B3082" s="100"/>
      <c r="C3082" s="100"/>
      <c r="D3082" s="100"/>
      <c r="E3082" s="100"/>
      <c r="F3082" s="100"/>
      <c r="G3082" s="100"/>
      <c r="H3082" s="100"/>
      <c r="I3082" s="100"/>
      <c r="J3082" s="100"/>
      <c r="K3082" s="100"/>
      <c r="L3082" s="102"/>
      <c r="M3082" s="102"/>
      <c r="N3082" s="102"/>
      <c r="O3082" s="103"/>
      <c r="P3082" s="100"/>
      <c r="Q3082" s="100"/>
      <c r="R3082" s="100"/>
      <c r="S3082" s="100"/>
      <c r="T3082" s="100"/>
      <c r="U3082" s="100"/>
      <c r="V3082" s="100"/>
      <c r="W3082" s="100"/>
      <c r="X3082" s="100"/>
      <c r="Y3082" s="100"/>
      <c r="Z3082" s="100"/>
      <c r="AA3082" s="100"/>
    </row>
    <row r="3083" spans="1:27">
      <c r="A3083" s="99"/>
      <c r="B3083" s="100"/>
      <c r="C3083" s="100"/>
      <c r="D3083" s="100"/>
      <c r="E3083" s="100"/>
      <c r="F3083" s="100"/>
      <c r="G3083" s="100"/>
      <c r="H3083" s="100"/>
      <c r="I3083" s="100"/>
      <c r="J3083" s="100"/>
      <c r="K3083" s="100"/>
      <c r="L3083" s="102"/>
      <c r="M3083" s="102"/>
      <c r="N3083" s="102"/>
      <c r="O3083" s="103"/>
      <c r="P3083" s="100"/>
      <c r="Q3083" s="100"/>
      <c r="R3083" s="100"/>
      <c r="S3083" s="100"/>
      <c r="T3083" s="100"/>
      <c r="U3083" s="100"/>
      <c r="V3083" s="100"/>
      <c r="W3083" s="100"/>
      <c r="X3083" s="100"/>
      <c r="Y3083" s="100"/>
      <c r="Z3083" s="100"/>
      <c r="AA3083" s="100"/>
    </row>
    <row r="3084" spans="1:27">
      <c r="A3084" s="99"/>
      <c r="B3084" s="100"/>
      <c r="C3084" s="100"/>
      <c r="D3084" s="100"/>
      <c r="E3084" s="100"/>
      <c r="F3084" s="100"/>
      <c r="G3084" s="100"/>
      <c r="H3084" s="100"/>
      <c r="I3084" s="100"/>
      <c r="J3084" s="100"/>
      <c r="K3084" s="100"/>
      <c r="L3084" s="102"/>
      <c r="M3084" s="102"/>
      <c r="N3084" s="102"/>
      <c r="O3084" s="103"/>
      <c r="P3084" s="100"/>
      <c r="Q3084" s="100"/>
      <c r="R3084" s="100"/>
      <c r="S3084" s="100"/>
      <c r="T3084" s="100"/>
      <c r="U3084" s="100"/>
      <c r="V3084" s="100"/>
      <c r="W3084" s="100"/>
      <c r="X3084" s="100"/>
      <c r="Y3084" s="100"/>
      <c r="Z3084" s="100"/>
      <c r="AA3084" s="100"/>
    </row>
    <row r="3085" spans="1:27">
      <c r="A3085" s="99"/>
      <c r="B3085" s="100"/>
      <c r="C3085" s="100"/>
      <c r="D3085" s="100"/>
      <c r="E3085" s="100"/>
      <c r="F3085" s="100"/>
      <c r="G3085" s="100"/>
      <c r="H3085" s="100"/>
      <c r="I3085" s="100"/>
      <c r="J3085" s="100"/>
      <c r="K3085" s="100"/>
      <c r="L3085" s="102"/>
      <c r="M3085" s="102"/>
      <c r="N3085" s="102"/>
      <c r="O3085" s="103"/>
      <c r="P3085" s="100"/>
      <c r="Q3085" s="100"/>
      <c r="R3085" s="100"/>
      <c r="S3085" s="100"/>
      <c r="T3085" s="100"/>
      <c r="U3085" s="100"/>
      <c r="V3085" s="100"/>
      <c r="W3085" s="100"/>
      <c r="X3085" s="100"/>
      <c r="Y3085" s="100"/>
      <c r="Z3085" s="100"/>
      <c r="AA3085" s="100"/>
    </row>
    <row r="3086" spans="1:27">
      <c r="A3086" s="99"/>
      <c r="B3086" s="100"/>
      <c r="C3086" s="100"/>
      <c r="D3086" s="100"/>
      <c r="E3086" s="100"/>
      <c r="F3086" s="100"/>
      <c r="G3086" s="100"/>
      <c r="H3086" s="100"/>
      <c r="I3086" s="100"/>
      <c r="J3086" s="100"/>
      <c r="K3086" s="100"/>
      <c r="L3086" s="102"/>
      <c r="M3086" s="102"/>
      <c r="N3086" s="102"/>
      <c r="O3086" s="103"/>
      <c r="P3086" s="100"/>
      <c r="Q3086" s="100"/>
      <c r="R3086" s="100"/>
      <c r="S3086" s="100"/>
      <c r="T3086" s="100"/>
      <c r="U3086" s="100"/>
      <c r="V3086" s="100"/>
      <c r="W3086" s="100"/>
      <c r="X3086" s="100"/>
      <c r="Y3086" s="100"/>
      <c r="Z3086" s="100"/>
      <c r="AA3086" s="100"/>
    </row>
    <row r="3087" spans="1:27">
      <c r="A3087" s="99"/>
      <c r="B3087" s="100"/>
      <c r="C3087" s="100"/>
      <c r="D3087" s="100"/>
      <c r="E3087" s="100"/>
      <c r="F3087" s="100"/>
      <c r="G3087" s="100"/>
      <c r="H3087" s="100"/>
      <c r="I3087" s="100"/>
      <c r="J3087" s="100"/>
      <c r="K3087" s="100"/>
      <c r="L3087" s="102"/>
      <c r="M3087" s="102"/>
      <c r="N3087" s="102"/>
      <c r="O3087" s="103"/>
      <c r="P3087" s="100"/>
      <c r="Q3087" s="100"/>
      <c r="R3087" s="100"/>
      <c r="S3087" s="100"/>
      <c r="T3087" s="100"/>
      <c r="U3087" s="100"/>
      <c r="V3087" s="100"/>
      <c r="W3087" s="100"/>
      <c r="X3087" s="100"/>
      <c r="Y3087" s="100"/>
      <c r="Z3087" s="100"/>
      <c r="AA3087" s="100"/>
    </row>
    <row r="3088" spans="1:27">
      <c r="A3088" s="99"/>
      <c r="B3088" s="100"/>
      <c r="C3088" s="100"/>
      <c r="D3088" s="100"/>
      <c r="E3088" s="100"/>
      <c r="F3088" s="100"/>
      <c r="G3088" s="100"/>
      <c r="H3088" s="100"/>
      <c r="I3088" s="100"/>
      <c r="J3088" s="100"/>
      <c r="K3088" s="100"/>
      <c r="L3088" s="102"/>
      <c r="M3088" s="102"/>
      <c r="N3088" s="102"/>
      <c r="O3088" s="103"/>
      <c r="P3088" s="100"/>
      <c r="Q3088" s="100"/>
      <c r="R3088" s="100"/>
      <c r="S3088" s="100"/>
      <c r="T3088" s="100"/>
      <c r="U3088" s="100"/>
      <c r="V3088" s="100"/>
      <c r="W3088" s="100"/>
      <c r="X3088" s="100"/>
      <c r="Y3088" s="100"/>
      <c r="Z3088" s="100"/>
      <c r="AA3088" s="100"/>
    </row>
    <row r="3089" spans="1:27">
      <c r="A3089" s="99"/>
      <c r="B3089" s="100"/>
      <c r="C3089" s="100"/>
      <c r="D3089" s="100"/>
      <c r="E3089" s="100"/>
      <c r="F3089" s="100"/>
      <c r="G3089" s="100"/>
      <c r="H3089" s="100"/>
      <c r="I3089" s="100"/>
      <c r="J3089" s="100"/>
      <c r="K3089" s="100"/>
      <c r="L3089" s="102"/>
      <c r="M3089" s="102"/>
      <c r="N3089" s="102"/>
      <c r="O3089" s="103"/>
      <c r="P3089" s="100"/>
      <c r="Q3089" s="100"/>
      <c r="R3089" s="100"/>
      <c r="S3089" s="100"/>
      <c r="T3089" s="100"/>
      <c r="U3089" s="100"/>
      <c r="V3089" s="100"/>
      <c r="W3089" s="100"/>
      <c r="X3089" s="100"/>
      <c r="Y3089" s="100"/>
      <c r="Z3089" s="100"/>
      <c r="AA3089" s="100"/>
    </row>
    <row r="3090" spans="1:27">
      <c r="A3090" s="99"/>
      <c r="B3090" s="100"/>
      <c r="C3090" s="100"/>
      <c r="D3090" s="100"/>
      <c r="E3090" s="100"/>
      <c r="F3090" s="100"/>
      <c r="G3090" s="100"/>
      <c r="H3090" s="100"/>
      <c r="I3090" s="100"/>
      <c r="J3090" s="100"/>
      <c r="K3090" s="100"/>
      <c r="L3090" s="102"/>
      <c r="M3090" s="102"/>
      <c r="N3090" s="102"/>
      <c r="O3090" s="103"/>
      <c r="P3090" s="100"/>
      <c r="Q3090" s="100"/>
      <c r="R3090" s="100"/>
      <c r="S3090" s="100"/>
      <c r="T3090" s="100"/>
      <c r="U3090" s="100"/>
      <c r="V3090" s="100"/>
      <c r="W3090" s="100"/>
      <c r="X3090" s="100"/>
      <c r="Y3090" s="100"/>
      <c r="Z3090" s="100"/>
      <c r="AA3090" s="100"/>
    </row>
    <row r="3091" spans="1:27">
      <c r="A3091" s="99"/>
      <c r="B3091" s="100"/>
      <c r="C3091" s="100"/>
      <c r="D3091" s="100"/>
      <c r="E3091" s="100"/>
      <c r="F3091" s="100"/>
      <c r="G3091" s="100"/>
      <c r="H3091" s="100"/>
      <c r="I3091" s="100"/>
      <c r="J3091" s="100"/>
      <c r="K3091" s="100"/>
      <c r="L3091" s="102"/>
      <c r="M3091" s="102"/>
      <c r="N3091" s="102"/>
      <c r="O3091" s="103"/>
      <c r="P3091" s="100"/>
      <c r="Q3091" s="100"/>
      <c r="R3091" s="100"/>
      <c r="S3091" s="100"/>
      <c r="T3091" s="100"/>
      <c r="U3091" s="100"/>
      <c r="V3091" s="100"/>
      <c r="W3091" s="100"/>
      <c r="X3091" s="100"/>
      <c r="Y3091" s="100"/>
      <c r="Z3091" s="100"/>
      <c r="AA3091" s="100"/>
    </row>
    <row r="3092" spans="1:27">
      <c r="A3092" s="99"/>
      <c r="B3092" s="100"/>
      <c r="C3092" s="100"/>
      <c r="D3092" s="100"/>
      <c r="E3092" s="100"/>
      <c r="F3092" s="100"/>
      <c r="G3092" s="100"/>
      <c r="H3092" s="100"/>
      <c r="I3092" s="100"/>
      <c r="J3092" s="100"/>
      <c r="K3092" s="100"/>
      <c r="L3092" s="102"/>
      <c r="M3092" s="102"/>
      <c r="N3092" s="102"/>
      <c r="O3092" s="103"/>
      <c r="P3092" s="100"/>
      <c r="Q3092" s="100"/>
      <c r="R3092" s="100"/>
      <c r="S3092" s="100"/>
      <c r="T3092" s="100"/>
      <c r="U3092" s="100"/>
      <c r="V3092" s="100"/>
      <c r="W3092" s="100"/>
      <c r="X3092" s="100"/>
      <c r="Y3092" s="100"/>
      <c r="Z3092" s="100"/>
      <c r="AA3092" s="100"/>
    </row>
    <row r="3093" spans="1:27">
      <c r="A3093" s="99"/>
      <c r="B3093" s="100"/>
      <c r="C3093" s="100"/>
      <c r="D3093" s="100"/>
      <c r="E3093" s="100"/>
      <c r="F3093" s="100"/>
      <c r="G3093" s="100"/>
      <c r="H3093" s="100"/>
      <c r="I3093" s="100"/>
      <c r="J3093" s="100"/>
      <c r="K3093" s="100"/>
      <c r="L3093" s="102"/>
      <c r="M3093" s="102"/>
      <c r="N3093" s="102"/>
      <c r="O3093" s="103"/>
      <c r="P3093" s="100"/>
      <c r="Q3093" s="100"/>
      <c r="R3093" s="100"/>
      <c r="S3093" s="100"/>
      <c r="T3093" s="100"/>
      <c r="U3093" s="100"/>
      <c r="V3093" s="100"/>
      <c r="W3093" s="100"/>
      <c r="X3093" s="100"/>
      <c r="Y3093" s="100"/>
      <c r="Z3093" s="100"/>
      <c r="AA3093" s="100"/>
    </row>
    <row r="3094" spans="1:27">
      <c r="A3094" s="99"/>
      <c r="B3094" s="100"/>
      <c r="C3094" s="100"/>
      <c r="D3094" s="100"/>
      <c r="E3094" s="100"/>
      <c r="F3094" s="100"/>
      <c r="G3094" s="100"/>
      <c r="H3094" s="100"/>
      <c r="I3094" s="100"/>
      <c r="J3094" s="100"/>
      <c r="K3094" s="100"/>
      <c r="L3094" s="102"/>
      <c r="M3094" s="102"/>
      <c r="N3094" s="102"/>
      <c r="O3094" s="103"/>
      <c r="P3094" s="100"/>
      <c r="Q3094" s="100"/>
      <c r="R3094" s="100"/>
      <c r="S3094" s="100"/>
      <c r="T3094" s="100"/>
      <c r="U3094" s="100"/>
      <c r="V3094" s="100"/>
      <c r="W3094" s="100"/>
      <c r="X3094" s="100"/>
      <c r="Y3094" s="100"/>
      <c r="Z3094" s="100"/>
      <c r="AA3094" s="100"/>
    </row>
    <row r="3095" spans="1:27">
      <c r="A3095" s="99"/>
      <c r="B3095" s="100"/>
      <c r="C3095" s="100"/>
      <c r="D3095" s="100"/>
      <c r="E3095" s="100"/>
      <c r="F3095" s="100"/>
      <c r="G3095" s="100"/>
      <c r="H3095" s="100"/>
      <c r="I3095" s="100"/>
      <c r="J3095" s="100"/>
      <c r="K3095" s="100"/>
      <c r="L3095" s="102"/>
      <c r="M3095" s="102"/>
      <c r="N3095" s="102"/>
      <c r="O3095" s="103"/>
      <c r="P3095" s="100"/>
      <c r="Q3095" s="100"/>
      <c r="R3095" s="100"/>
      <c r="S3095" s="100"/>
      <c r="T3095" s="100"/>
      <c r="U3095" s="100"/>
      <c r="V3095" s="100"/>
      <c r="W3095" s="100"/>
      <c r="X3095" s="100"/>
      <c r="Y3095" s="100"/>
      <c r="Z3095" s="100"/>
      <c r="AA3095" s="100"/>
    </row>
    <row r="3096" spans="1:27">
      <c r="A3096" s="99"/>
      <c r="B3096" s="100"/>
      <c r="C3096" s="100"/>
      <c r="D3096" s="100"/>
      <c r="E3096" s="100"/>
      <c r="F3096" s="100"/>
      <c r="G3096" s="100"/>
      <c r="H3096" s="100"/>
      <c r="I3096" s="100"/>
      <c r="J3096" s="100"/>
      <c r="K3096" s="100"/>
      <c r="L3096" s="102"/>
      <c r="M3096" s="102"/>
      <c r="N3096" s="102"/>
      <c r="O3096" s="103"/>
      <c r="P3096" s="100"/>
      <c r="Q3096" s="100"/>
      <c r="R3096" s="100"/>
      <c r="S3096" s="100"/>
      <c r="T3096" s="100"/>
      <c r="U3096" s="100"/>
      <c r="V3096" s="100"/>
      <c r="W3096" s="100"/>
      <c r="X3096" s="100"/>
      <c r="Y3096" s="100"/>
      <c r="Z3096" s="100"/>
      <c r="AA3096" s="100"/>
    </row>
    <row r="3097" spans="1:27">
      <c r="A3097" s="99"/>
      <c r="B3097" s="100"/>
      <c r="C3097" s="100"/>
      <c r="D3097" s="100"/>
      <c r="E3097" s="100"/>
      <c r="F3097" s="100"/>
      <c r="G3097" s="100"/>
      <c r="H3097" s="100"/>
      <c r="I3097" s="100"/>
      <c r="J3097" s="100"/>
      <c r="K3097" s="100"/>
      <c r="L3097" s="102"/>
      <c r="M3097" s="102"/>
      <c r="N3097" s="102"/>
      <c r="O3097" s="103"/>
      <c r="P3097" s="100"/>
      <c r="Q3097" s="100"/>
      <c r="R3097" s="100"/>
      <c r="S3097" s="100"/>
      <c r="T3097" s="100"/>
      <c r="U3097" s="100"/>
      <c r="V3097" s="100"/>
      <c r="W3097" s="100"/>
      <c r="X3097" s="100"/>
      <c r="Y3097" s="100"/>
      <c r="Z3097" s="100"/>
      <c r="AA3097" s="100"/>
    </row>
    <row r="3098" spans="1:27">
      <c r="A3098" s="99"/>
      <c r="B3098" s="100"/>
      <c r="C3098" s="100"/>
      <c r="D3098" s="100"/>
      <c r="E3098" s="100"/>
      <c r="F3098" s="100"/>
      <c r="G3098" s="100"/>
      <c r="H3098" s="100"/>
      <c r="I3098" s="100"/>
      <c r="J3098" s="100"/>
      <c r="K3098" s="100"/>
      <c r="L3098" s="102"/>
      <c r="M3098" s="102"/>
      <c r="N3098" s="102"/>
      <c r="O3098" s="103"/>
      <c r="P3098" s="100"/>
      <c r="Q3098" s="100"/>
      <c r="R3098" s="100"/>
      <c r="S3098" s="100"/>
      <c r="T3098" s="100"/>
      <c r="U3098" s="100"/>
      <c r="V3098" s="100"/>
      <c r="W3098" s="100"/>
      <c r="X3098" s="100"/>
      <c r="Y3098" s="100"/>
      <c r="Z3098" s="100"/>
      <c r="AA3098" s="100"/>
    </row>
    <row r="3099" spans="1:27">
      <c r="A3099" s="99"/>
      <c r="B3099" s="100"/>
      <c r="C3099" s="100"/>
      <c r="D3099" s="100"/>
      <c r="E3099" s="100"/>
      <c r="F3099" s="100"/>
      <c r="G3099" s="100"/>
      <c r="H3099" s="100"/>
      <c r="I3099" s="100"/>
      <c r="J3099" s="100"/>
      <c r="K3099" s="100"/>
      <c r="L3099" s="102"/>
      <c r="M3099" s="102"/>
      <c r="N3099" s="102"/>
      <c r="O3099" s="103"/>
      <c r="P3099" s="100"/>
      <c r="Q3099" s="100"/>
      <c r="R3099" s="100"/>
      <c r="S3099" s="100"/>
      <c r="T3099" s="100"/>
      <c r="U3099" s="100"/>
      <c r="V3099" s="100"/>
      <c r="W3099" s="100"/>
      <c r="X3099" s="100"/>
      <c r="Y3099" s="100"/>
      <c r="Z3099" s="100"/>
      <c r="AA3099" s="100"/>
    </row>
    <row r="3100" spans="1:27">
      <c r="A3100" s="99"/>
      <c r="B3100" s="100"/>
      <c r="C3100" s="100"/>
      <c r="D3100" s="100"/>
      <c r="E3100" s="100"/>
      <c r="F3100" s="100"/>
      <c r="G3100" s="100"/>
      <c r="H3100" s="100"/>
      <c r="I3100" s="100"/>
      <c r="J3100" s="100"/>
      <c r="K3100" s="100"/>
      <c r="L3100" s="102"/>
      <c r="M3100" s="102"/>
      <c r="N3100" s="102"/>
      <c r="O3100" s="103"/>
      <c r="P3100" s="100"/>
      <c r="Q3100" s="100"/>
      <c r="R3100" s="100"/>
      <c r="S3100" s="100"/>
      <c r="T3100" s="100"/>
      <c r="U3100" s="100"/>
      <c r="V3100" s="100"/>
      <c r="W3100" s="100"/>
      <c r="X3100" s="100"/>
      <c r="Y3100" s="100"/>
      <c r="Z3100" s="100"/>
      <c r="AA3100" s="100"/>
    </row>
    <row r="3101" spans="1:27">
      <c r="A3101" s="99"/>
      <c r="B3101" s="100"/>
      <c r="C3101" s="100"/>
      <c r="D3101" s="100"/>
      <c r="E3101" s="100"/>
      <c r="F3101" s="100"/>
      <c r="G3101" s="100"/>
      <c r="H3101" s="100"/>
      <c r="I3101" s="100"/>
      <c r="J3101" s="100"/>
      <c r="K3101" s="100"/>
      <c r="L3101" s="102"/>
      <c r="M3101" s="102"/>
      <c r="N3101" s="102"/>
      <c r="O3101" s="103"/>
      <c r="P3101" s="100"/>
      <c r="Q3101" s="100"/>
      <c r="R3101" s="100"/>
      <c r="S3101" s="100"/>
      <c r="T3101" s="100"/>
      <c r="U3101" s="100"/>
      <c r="V3101" s="100"/>
      <c r="W3101" s="100"/>
      <c r="X3101" s="100"/>
      <c r="Y3101" s="100"/>
      <c r="Z3101" s="100"/>
      <c r="AA3101" s="100"/>
    </row>
    <row r="3102" spans="1:27">
      <c r="A3102" s="99"/>
      <c r="B3102" s="100"/>
      <c r="C3102" s="100"/>
      <c r="D3102" s="100"/>
      <c r="E3102" s="100"/>
      <c r="F3102" s="100"/>
      <c r="G3102" s="100"/>
      <c r="H3102" s="100"/>
      <c r="I3102" s="100"/>
      <c r="J3102" s="100"/>
      <c r="K3102" s="100"/>
      <c r="L3102" s="102"/>
      <c r="M3102" s="102"/>
      <c r="N3102" s="102"/>
      <c r="O3102" s="103"/>
      <c r="P3102" s="100"/>
      <c r="Q3102" s="100"/>
      <c r="R3102" s="100"/>
      <c r="S3102" s="100"/>
      <c r="T3102" s="100"/>
      <c r="U3102" s="100"/>
      <c r="V3102" s="100"/>
      <c r="W3102" s="100"/>
      <c r="X3102" s="100"/>
      <c r="Y3102" s="100"/>
      <c r="Z3102" s="100"/>
      <c r="AA3102" s="100"/>
    </row>
    <row r="3103" spans="1:27">
      <c r="A3103" s="99"/>
      <c r="B3103" s="100"/>
      <c r="C3103" s="100"/>
      <c r="D3103" s="100"/>
      <c r="E3103" s="100"/>
      <c r="F3103" s="100"/>
      <c r="G3103" s="100"/>
      <c r="H3103" s="100"/>
      <c r="I3103" s="100"/>
      <c r="J3103" s="100"/>
      <c r="K3103" s="100"/>
      <c r="L3103" s="102"/>
      <c r="M3103" s="102"/>
      <c r="N3103" s="102"/>
      <c r="O3103" s="103"/>
      <c r="P3103" s="100"/>
      <c r="Q3103" s="100"/>
      <c r="R3103" s="100"/>
      <c r="S3103" s="100"/>
      <c r="T3103" s="100"/>
      <c r="U3103" s="100"/>
      <c r="V3103" s="100"/>
      <c r="W3103" s="100"/>
      <c r="X3103" s="100"/>
      <c r="Y3103" s="100"/>
      <c r="Z3103" s="100"/>
      <c r="AA3103" s="100"/>
    </row>
    <row r="3104" spans="1:27">
      <c r="A3104" s="99"/>
      <c r="B3104" s="100"/>
      <c r="C3104" s="100"/>
      <c r="D3104" s="100"/>
      <c r="E3104" s="100"/>
      <c r="F3104" s="100"/>
      <c r="G3104" s="100"/>
      <c r="H3104" s="100"/>
      <c r="I3104" s="100"/>
      <c r="J3104" s="100"/>
      <c r="K3104" s="100"/>
      <c r="L3104" s="102"/>
      <c r="M3104" s="102"/>
      <c r="N3104" s="102"/>
      <c r="O3104" s="103"/>
      <c r="P3104" s="100"/>
      <c r="Q3104" s="100"/>
      <c r="R3104" s="100"/>
      <c r="S3104" s="100"/>
      <c r="T3104" s="100"/>
      <c r="U3104" s="100"/>
      <c r="V3104" s="100"/>
      <c r="W3104" s="100"/>
      <c r="X3104" s="100"/>
      <c r="Y3104" s="100"/>
      <c r="Z3104" s="100"/>
      <c r="AA3104" s="100"/>
    </row>
    <row r="3105" spans="1:27">
      <c r="A3105" s="99"/>
      <c r="B3105" s="100"/>
      <c r="C3105" s="100"/>
      <c r="D3105" s="100"/>
      <c r="E3105" s="100"/>
      <c r="F3105" s="100"/>
      <c r="G3105" s="100"/>
      <c r="H3105" s="100"/>
      <c r="I3105" s="100"/>
      <c r="J3105" s="100"/>
      <c r="K3105" s="100"/>
      <c r="L3105" s="102"/>
      <c r="M3105" s="102"/>
      <c r="N3105" s="102"/>
      <c r="O3105" s="103"/>
      <c r="P3105" s="100"/>
      <c r="Q3105" s="100"/>
      <c r="R3105" s="100"/>
      <c r="S3105" s="100"/>
      <c r="T3105" s="100"/>
      <c r="U3105" s="100"/>
      <c r="V3105" s="100"/>
      <c r="W3105" s="100"/>
      <c r="X3105" s="100"/>
      <c r="Y3105" s="100"/>
      <c r="Z3105" s="100"/>
      <c r="AA3105" s="100"/>
    </row>
    <row r="3106" spans="1:27">
      <c r="A3106" s="99"/>
      <c r="B3106" s="100"/>
      <c r="C3106" s="100"/>
      <c r="D3106" s="100"/>
      <c r="E3106" s="100"/>
      <c r="F3106" s="100"/>
      <c r="G3106" s="100"/>
      <c r="H3106" s="100"/>
      <c r="I3106" s="100"/>
      <c r="J3106" s="100"/>
      <c r="K3106" s="100"/>
      <c r="L3106" s="102"/>
      <c r="M3106" s="102"/>
      <c r="N3106" s="102"/>
      <c r="O3106" s="103"/>
      <c r="P3106" s="100"/>
      <c r="Q3106" s="100"/>
      <c r="R3106" s="100"/>
      <c r="S3106" s="100"/>
      <c r="T3106" s="100"/>
      <c r="U3106" s="100"/>
      <c r="V3106" s="100"/>
      <c r="W3106" s="100"/>
      <c r="X3106" s="100"/>
      <c r="Y3106" s="100"/>
      <c r="Z3106" s="100"/>
      <c r="AA3106" s="100"/>
    </row>
    <row r="3107" spans="1:27">
      <c r="A3107" s="99"/>
      <c r="B3107" s="100"/>
      <c r="C3107" s="100"/>
      <c r="D3107" s="100"/>
      <c r="E3107" s="100"/>
      <c r="F3107" s="100"/>
      <c r="G3107" s="100"/>
      <c r="H3107" s="100"/>
      <c r="I3107" s="100"/>
      <c r="J3107" s="100"/>
      <c r="K3107" s="100"/>
      <c r="L3107" s="102"/>
      <c r="M3107" s="102"/>
      <c r="N3107" s="102"/>
      <c r="O3107" s="103"/>
      <c r="P3107" s="100"/>
      <c r="Q3107" s="100"/>
      <c r="R3107" s="100"/>
      <c r="S3107" s="100"/>
      <c r="T3107" s="100"/>
      <c r="U3107" s="100"/>
      <c r="V3107" s="100"/>
      <c r="W3107" s="100"/>
      <c r="X3107" s="100"/>
      <c r="Y3107" s="100"/>
      <c r="Z3107" s="100"/>
      <c r="AA3107" s="100"/>
    </row>
    <row r="3108" spans="1:27">
      <c r="A3108" s="99"/>
      <c r="B3108" s="100"/>
      <c r="C3108" s="100"/>
      <c r="D3108" s="100"/>
      <c r="E3108" s="100"/>
      <c r="F3108" s="100"/>
      <c r="G3108" s="100"/>
      <c r="H3108" s="100"/>
      <c r="I3108" s="100"/>
      <c r="J3108" s="100"/>
      <c r="K3108" s="100"/>
      <c r="L3108" s="102"/>
      <c r="M3108" s="102"/>
      <c r="N3108" s="102"/>
      <c r="O3108" s="103"/>
      <c r="P3108" s="100"/>
      <c r="Q3108" s="100"/>
      <c r="R3108" s="100"/>
      <c r="S3108" s="100"/>
      <c r="T3108" s="100"/>
      <c r="U3108" s="100"/>
      <c r="V3108" s="100"/>
      <c r="W3108" s="100"/>
      <c r="X3108" s="100"/>
      <c r="Y3108" s="100"/>
      <c r="Z3108" s="100"/>
      <c r="AA3108" s="100"/>
    </row>
    <row r="3109" spans="1:27">
      <c r="A3109" s="99"/>
      <c r="B3109" s="100"/>
      <c r="C3109" s="100"/>
      <c r="D3109" s="100"/>
      <c r="E3109" s="100"/>
      <c r="F3109" s="100"/>
      <c r="G3109" s="100"/>
      <c r="H3109" s="100"/>
      <c r="I3109" s="100"/>
      <c r="J3109" s="100"/>
      <c r="K3109" s="100"/>
      <c r="L3109" s="102"/>
      <c r="M3109" s="102"/>
      <c r="N3109" s="102"/>
      <c r="O3109" s="103"/>
      <c r="P3109" s="100"/>
      <c r="Q3109" s="100"/>
      <c r="R3109" s="100"/>
      <c r="S3109" s="100"/>
      <c r="T3109" s="100"/>
      <c r="U3109" s="100"/>
      <c r="V3109" s="100"/>
      <c r="W3109" s="100"/>
      <c r="X3109" s="100"/>
      <c r="Y3109" s="100"/>
      <c r="Z3109" s="100"/>
      <c r="AA3109" s="100"/>
    </row>
    <row r="3110" spans="1:27">
      <c r="A3110" s="99"/>
      <c r="B3110" s="100"/>
      <c r="C3110" s="100"/>
      <c r="D3110" s="100"/>
      <c r="E3110" s="100"/>
      <c r="F3110" s="100"/>
      <c r="G3110" s="100"/>
      <c r="H3110" s="100"/>
      <c r="I3110" s="100"/>
      <c r="J3110" s="100"/>
      <c r="K3110" s="100"/>
      <c r="L3110" s="102"/>
      <c r="M3110" s="102"/>
      <c r="N3110" s="102"/>
      <c r="O3110" s="103"/>
      <c r="P3110" s="100"/>
      <c r="Q3110" s="100"/>
      <c r="R3110" s="100"/>
      <c r="S3110" s="100"/>
      <c r="T3110" s="100"/>
      <c r="U3110" s="100"/>
      <c r="V3110" s="100"/>
      <c r="W3110" s="100"/>
      <c r="X3110" s="100"/>
      <c r="Y3110" s="100"/>
      <c r="Z3110" s="100"/>
      <c r="AA3110" s="100"/>
    </row>
    <row r="3111" spans="1:27">
      <c r="A3111" s="99"/>
      <c r="B3111" s="100"/>
      <c r="C3111" s="100"/>
      <c r="D3111" s="100"/>
      <c r="E3111" s="100"/>
      <c r="F3111" s="100"/>
      <c r="G3111" s="100"/>
      <c r="H3111" s="100"/>
      <c r="I3111" s="100"/>
      <c r="J3111" s="100"/>
      <c r="K3111" s="100"/>
      <c r="L3111" s="102"/>
      <c r="M3111" s="102"/>
      <c r="N3111" s="102"/>
      <c r="O3111" s="103"/>
      <c r="P3111" s="100"/>
      <c r="Q3111" s="100"/>
      <c r="R3111" s="100"/>
      <c r="S3111" s="100"/>
      <c r="T3111" s="100"/>
      <c r="U3111" s="100"/>
      <c r="V3111" s="100"/>
      <c r="W3111" s="100"/>
      <c r="X3111" s="100"/>
      <c r="Y3111" s="100"/>
      <c r="Z3111" s="100"/>
      <c r="AA3111" s="100"/>
    </row>
    <row r="3112" spans="1:27">
      <c r="A3112" s="99"/>
      <c r="B3112" s="100"/>
      <c r="C3112" s="100"/>
      <c r="D3112" s="100"/>
      <c r="E3112" s="100"/>
      <c r="F3112" s="100"/>
      <c r="G3112" s="100"/>
      <c r="H3112" s="100"/>
      <c r="I3112" s="100"/>
      <c r="J3112" s="100"/>
      <c r="K3112" s="100"/>
      <c r="L3112" s="102"/>
      <c r="M3112" s="102"/>
      <c r="N3112" s="102"/>
      <c r="O3112" s="103"/>
      <c r="P3112" s="100"/>
      <c r="Q3112" s="100"/>
      <c r="R3112" s="100"/>
      <c r="S3112" s="100"/>
      <c r="T3112" s="100"/>
      <c r="U3112" s="100"/>
      <c r="V3112" s="100"/>
      <c r="W3112" s="100"/>
      <c r="X3112" s="100"/>
      <c r="Y3112" s="100"/>
      <c r="Z3112" s="100"/>
      <c r="AA3112" s="100"/>
    </row>
    <row r="3113" spans="1:27">
      <c r="A3113" s="99"/>
      <c r="B3113" s="100"/>
      <c r="C3113" s="100"/>
      <c r="D3113" s="100"/>
      <c r="E3113" s="100"/>
      <c r="F3113" s="100"/>
      <c r="G3113" s="100"/>
      <c r="H3113" s="100"/>
      <c r="I3113" s="100"/>
      <c r="J3113" s="100"/>
      <c r="K3113" s="100"/>
      <c r="L3113" s="102"/>
      <c r="M3113" s="102"/>
      <c r="N3113" s="102"/>
      <c r="O3113" s="103"/>
      <c r="P3113" s="100"/>
      <c r="Q3113" s="100"/>
      <c r="R3113" s="100"/>
      <c r="S3113" s="100"/>
      <c r="T3113" s="100"/>
      <c r="U3113" s="100"/>
      <c r="V3113" s="100"/>
      <c r="W3113" s="100"/>
      <c r="X3113" s="100"/>
      <c r="Y3113" s="100"/>
      <c r="Z3113" s="100"/>
      <c r="AA3113" s="100"/>
    </row>
    <row r="3114" spans="1:27">
      <c r="A3114" s="99"/>
      <c r="B3114" s="100"/>
      <c r="C3114" s="100"/>
      <c r="D3114" s="100"/>
      <c r="E3114" s="100"/>
      <c r="F3114" s="100"/>
      <c r="G3114" s="100"/>
      <c r="H3114" s="100"/>
      <c r="I3114" s="100"/>
      <c r="J3114" s="100"/>
      <c r="K3114" s="100"/>
      <c r="L3114" s="102"/>
      <c r="M3114" s="102"/>
      <c r="N3114" s="102"/>
      <c r="O3114" s="103"/>
      <c r="P3114" s="100"/>
      <c r="Q3114" s="100"/>
      <c r="R3114" s="100"/>
      <c r="S3114" s="100"/>
      <c r="T3114" s="100"/>
      <c r="U3114" s="100"/>
      <c r="V3114" s="100"/>
      <c r="W3114" s="100"/>
      <c r="X3114" s="100"/>
      <c r="Y3114" s="100"/>
      <c r="Z3114" s="100"/>
      <c r="AA3114" s="100"/>
    </row>
    <row r="3115" spans="1:27">
      <c r="A3115" s="99"/>
      <c r="B3115" s="100"/>
      <c r="C3115" s="100"/>
      <c r="D3115" s="100"/>
      <c r="E3115" s="100"/>
      <c r="F3115" s="100"/>
      <c r="G3115" s="100"/>
      <c r="H3115" s="100"/>
      <c r="I3115" s="100"/>
      <c r="J3115" s="100"/>
      <c r="K3115" s="100"/>
      <c r="L3115" s="102"/>
      <c r="M3115" s="102"/>
      <c r="N3115" s="102"/>
      <c r="O3115" s="103"/>
      <c r="P3115" s="100"/>
      <c r="Q3115" s="100"/>
      <c r="R3115" s="100"/>
      <c r="S3115" s="100"/>
      <c r="T3115" s="100"/>
      <c r="U3115" s="100"/>
      <c r="V3115" s="100"/>
      <c r="W3115" s="100"/>
      <c r="X3115" s="100"/>
      <c r="Y3115" s="100"/>
      <c r="Z3115" s="100"/>
      <c r="AA3115" s="100"/>
    </row>
    <row r="3116" spans="1:27">
      <c r="A3116" s="99"/>
      <c r="B3116" s="100"/>
      <c r="C3116" s="100"/>
      <c r="D3116" s="100"/>
      <c r="E3116" s="100"/>
      <c r="F3116" s="100"/>
      <c r="G3116" s="100"/>
      <c r="H3116" s="100"/>
      <c r="I3116" s="100"/>
      <c r="J3116" s="100"/>
      <c r="K3116" s="100"/>
      <c r="L3116" s="102"/>
      <c r="M3116" s="102"/>
      <c r="N3116" s="102"/>
      <c r="O3116" s="103"/>
      <c r="P3116" s="100"/>
      <c r="Q3116" s="100"/>
      <c r="R3116" s="100"/>
      <c r="S3116" s="100"/>
      <c r="T3116" s="100"/>
      <c r="U3116" s="100"/>
      <c r="V3116" s="100"/>
      <c r="W3116" s="100"/>
      <c r="X3116" s="100"/>
      <c r="Y3116" s="100"/>
      <c r="Z3116" s="100"/>
      <c r="AA3116" s="100"/>
    </row>
    <row r="3117" spans="1:27">
      <c r="A3117" s="99"/>
      <c r="B3117" s="100"/>
      <c r="C3117" s="100"/>
      <c r="D3117" s="100"/>
      <c r="E3117" s="100"/>
      <c r="F3117" s="100"/>
      <c r="G3117" s="100"/>
      <c r="H3117" s="100"/>
      <c r="I3117" s="100"/>
      <c r="J3117" s="100"/>
      <c r="K3117" s="100"/>
      <c r="L3117" s="102"/>
      <c r="M3117" s="102"/>
      <c r="N3117" s="102"/>
      <c r="O3117" s="103"/>
      <c r="P3117" s="100"/>
      <c r="Q3117" s="100"/>
      <c r="R3117" s="100"/>
      <c r="S3117" s="100"/>
      <c r="T3117" s="100"/>
      <c r="U3117" s="100"/>
      <c r="V3117" s="100"/>
      <c r="W3117" s="100"/>
      <c r="X3117" s="100"/>
      <c r="Y3117" s="100"/>
      <c r="Z3117" s="100"/>
      <c r="AA3117" s="100"/>
    </row>
    <row r="3118" spans="1:27">
      <c r="A3118" s="99"/>
      <c r="B3118" s="100"/>
      <c r="C3118" s="100"/>
      <c r="D3118" s="100"/>
      <c r="E3118" s="100"/>
      <c r="F3118" s="100"/>
      <c r="G3118" s="100"/>
      <c r="H3118" s="100"/>
      <c r="I3118" s="100"/>
      <c r="J3118" s="100"/>
      <c r="K3118" s="100"/>
      <c r="L3118" s="102"/>
      <c r="M3118" s="102"/>
      <c r="N3118" s="102"/>
      <c r="O3118" s="103"/>
      <c r="P3118" s="100"/>
      <c r="Q3118" s="100"/>
      <c r="R3118" s="100"/>
      <c r="S3118" s="100"/>
      <c r="T3118" s="100"/>
      <c r="U3118" s="100"/>
      <c r="V3118" s="100"/>
      <c r="W3118" s="100"/>
      <c r="X3118" s="100"/>
      <c r="Y3118" s="100"/>
      <c r="Z3118" s="100"/>
      <c r="AA3118" s="100"/>
    </row>
    <row r="3119" spans="1:27">
      <c r="A3119" s="99"/>
      <c r="B3119" s="100"/>
      <c r="C3119" s="100"/>
      <c r="D3119" s="100"/>
      <c r="E3119" s="100"/>
      <c r="F3119" s="100"/>
      <c r="G3119" s="100"/>
      <c r="H3119" s="100"/>
      <c r="I3119" s="100"/>
      <c r="J3119" s="100"/>
      <c r="K3119" s="100"/>
      <c r="L3119" s="102"/>
      <c r="M3119" s="102"/>
      <c r="N3119" s="102"/>
      <c r="O3119" s="103"/>
      <c r="P3119" s="100"/>
      <c r="Q3119" s="100"/>
      <c r="R3119" s="100"/>
      <c r="S3119" s="100"/>
      <c r="T3119" s="100"/>
      <c r="U3119" s="100"/>
      <c r="V3119" s="100"/>
      <c r="W3119" s="100"/>
      <c r="X3119" s="100"/>
      <c r="Y3119" s="100"/>
      <c r="Z3119" s="100"/>
      <c r="AA3119" s="100"/>
    </row>
    <row r="3120" spans="1:27">
      <c r="A3120" s="99"/>
      <c r="B3120" s="100"/>
      <c r="C3120" s="100"/>
      <c r="D3120" s="100"/>
      <c r="E3120" s="100"/>
      <c r="F3120" s="100"/>
      <c r="G3120" s="100"/>
      <c r="H3120" s="100"/>
      <c r="I3120" s="100"/>
      <c r="J3120" s="100"/>
      <c r="K3120" s="100"/>
      <c r="L3120" s="102"/>
      <c r="M3120" s="102"/>
      <c r="N3120" s="102"/>
      <c r="O3120" s="103"/>
      <c r="P3120" s="100"/>
      <c r="Q3120" s="100"/>
      <c r="R3120" s="100"/>
      <c r="S3120" s="100"/>
      <c r="T3120" s="100"/>
      <c r="U3120" s="100"/>
      <c r="V3120" s="100"/>
      <c r="W3120" s="100"/>
      <c r="X3120" s="100"/>
      <c r="Y3120" s="100"/>
      <c r="Z3120" s="100"/>
      <c r="AA3120" s="100"/>
    </row>
    <row r="3121" spans="1:27">
      <c r="A3121" s="99"/>
      <c r="B3121" s="100"/>
      <c r="C3121" s="100"/>
      <c r="D3121" s="100"/>
      <c r="E3121" s="100"/>
      <c r="F3121" s="100"/>
      <c r="G3121" s="100"/>
      <c r="H3121" s="100"/>
      <c r="I3121" s="100"/>
      <c r="J3121" s="100"/>
      <c r="K3121" s="100"/>
      <c r="L3121" s="102"/>
      <c r="M3121" s="102"/>
      <c r="N3121" s="102"/>
      <c r="O3121" s="103"/>
      <c r="P3121" s="100"/>
      <c r="Q3121" s="100"/>
      <c r="R3121" s="100"/>
      <c r="S3121" s="100"/>
      <c r="T3121" s="100"/>
      <c r="U3121" s="100"/>
      <c r="V3121" s="100"/>
      <c r="W3121" s="100"/>
      <c r="X3121" s="100"/>
      <c r="Y3121" s="100"/>
      <c r="Z3121" s="100"/>
      <c r="AA3121" s="100"/>
    </row>
    <row r="3122" spans="1:27">
      <c r="A3122" s="99"/>
      <c r="B3122" s="100"/>
      <c r="C3122" s="100"/>
      <c r="D3122" s="100"/>
      <c r="E3122" s="100"/>
      <c r="F3122" s="100"/>
      <c r="G3122" s="100"/>
      <c r="H3122" s="100"/>
      <c r="I3122" s="100"/>
      <c r="J3122" s="100"/>
      <c r="K3122" s="100"/>
      <c r="L3122" s="102"/>
      <c r="M3122" s="102"/>
      <c r="N3122" s="102"/>
      <c r="O3122" s="103"/>
      <c r="P3122" s="100"/>
      <c r="Q3122" s="100"/>
      <c r="R3122" s="100"/>
      <c r="S3122" s="100"/>
      <c r="T3122" s="100"/>
      <c r="U3122" s="100"/>
      <c r="V3122" s="100"/>
      <c r="W3122" s="100"/>
      <c r="X3122" s="100"/>
      <c r="Y3122" s="100"/>
      <c r="Z3122" s="100"/>
      <c r="AA3122" s="100"/>
    </row>
    <row r="3123" spans="1:27">
      <c r="A3123" s="99"/>
      <c r="B3123" s="100"/>
      <c r="C3123" s="100"/>
      <c r="D3123" s="100"/>
      <c r="E3123" s="100"/>
      <c r="F3123" s="100"/>
      <c r="G3123" s="100"/>
      <c r="H3123" s="100"/>
      <c r="I3123" s="100"/>
      <c r="J3123" s="100"/>
      <c r="K3123" s="100"/>
      <c r="L3123" s="102"/>
      <c r="M3123" s="102"/>
      <c r="N3123" s="102"/>
      <c r="O3123" s="103"/>
      <c r="P3123" s="100"/>
      <c r="Q3123" s="100"/>
      <c r="R3123" s="100"/>
      <c r="S3123" s="100"/>
      <c r="T3123" s="100"/>
      <c r="U3123" s="100"/>
      <c r="V3123" s="100"/>
      <c r="W3123" s="100"/>
      <c r="X3123" s="100"/>
      <c r="Y3123" s="100"/>
      <c r="Z3123" s="100"/>
      <c r="AA3123" s="100"/>
    </row>
    <row r="3124" spans="1:27">
      <c r="A3124" s="99"/>
      <c r="B3124" s="100"/>
      <c r="C3124" s="100"/>
      <c r="D3124" s="100"/>
      <c r="E3124" s="100"/>
      <c r="F3124" s="100"/>
      <c r="G3124" s="100"/>
      <c r="H3124" s="100"/>
      <c r="I3124" s="100"/>
      <c r="J3124" s="100"/>
      <c r="K3124" s="100"/>
      <c r="L3124" s="102"/>
      <c r="M3124" s="102"/>
      <c r="N3124" s="102"/>
      <c r="O3124" s="103"/>
      <c r="P3124" s="100"/>
      <c r="Q3124" s="100"/>
      <c r="R3124" s="100"/>
      <c r="S3124" s="100"/>
      <c r="T3124" s="100"/>
      <c r="U3124" s="100"/>
      <c r="V3124" s="100"/>
      <c r="W3124" s="100"/>
      <c r="X3124" s="100"/>
      <c r="Y3124" s="100"/>
      <c r="Z3124" s="100"/>
      <c r="AA3124" s="100"/>
    </row>
    <row r="3125" spans="1:27">
      <c r="A3125" s="99"/>
      <c r="B3125" s="100"/>
      <c r="C3125" s="100"/>
      <c r="D3125" s="100"/>
      <c r="E3125" s="100"/>
      <c r="F3125" s="100"/>
      <c r="G3125" s="100"/>
      <c r="H3125" s="100"/>
      <c r="I3125" s="100"/>
      <c r="J3125" s="100"/>
      <c r="K3125" s="100"/>
      <c r="L3125" s="102"/>
      <c r="M3125" s="102"/>
      <c r="N3125" s="102"/>
      <c r="O3125" s="103"/>
      <c r="P3125" s="100"/>
      <c r="Q3125" s="100"/>
      <c r="R3125" s="100"/>
      <c r="S3125" s="100"/>
      <c r="T3125" s="100"/>
      <c r="U3125" s="100"/>
      <c r="V3125" s="100"/>
      <c r="W3125" s="100"/>
      <c r="X3125" s="100"/>
      <c r="Y3125" s="100"/>
      <c r="Z3125" s="100"/>
      <c r="AA3125" s="100"/>
    </row>
    <row r="3126" spans="1:27">
      <c r="A3126" s="99"/>
      <c r="B3126" s="100"/>
      <c r="C3126" s="100"/>
      <c r="D3126" s="100"/>
      <c r="E3126" s="100"/>
      <c r="F3126" s="100"/>
      <c r="G3126" s="100"/>
      <c r="H3126" s="100"/>
      <c r="I3126" s="100"/>
      <c r="J3126" s="100"/>
      <c r="K3126" s="100"/>
      <c r="L3126" s="102"/>
      <c r="M3126" s="102"/>
      <c r="N3126" s="102"/>
      <c r="O3126" s="103"/>
      <c r="P3126" s="100"/>
      <c r="Q3126" s="100"/>
      <c r="R3126" s="100"/>
      <c r="S3126" s="100"/>
      <c r="T3126" s="100"/>
      <c r="U3126" s="100"/>
      <c r="V3126" s="100"/>
      <c r="W3126" s="100"/>
      <c r="X3126" s="100"/>
      <c r="Y3126" s="100"/>
      <c r="Z3126" s="100"/>
      <c r="AA3126" s="100"/>
    </row>
    <row r="3127" spans="1:27">
      <c r="A3127" s="99"/>
      <c r="B3127" s="100"/>
      <c r="C3127" s="100"/>
      <c r="D3127" s="100"/>
      <c r="E3127" s="100"/>
      <c r="F3127" s="100"/>
      <c r="G3127" s="100"/>
      <c r="H3127" s="100"/>
      <c r="I3127" s="100"/>
      <c r="J3127" s="100"/>
      <c r="K3127" s="100"/>
      <c r="L3127" s="102"/>
      <c r="M3127" s="102"/>
      <c r="N3127" s="102"/>
      <c r="O3127" s="103"/>
      <c r="P3127" s="100"/>
      <c r="Q3127" s="100"/>
      <c r="R3127" s="100"/>
      <c r="S3127" s="100"/>
      <c r="T3127" s="100"/>
      <c r="U3127" s="100"/>
      <c r="V3127" s="100"/>
      <c r="W3127" s="100"/>
      <c r="X3127" s="100"/>
      <c r="Y3127" s="100"/>
      <c r="Z3127" s="100"/>
      <c r="AA3127" s="100"/>
    </row>
    <row r="3128" spans="1:27">
      <c r="A3128" s="99"/>
      <c r="B3128" s="100"/>
      <c r="C3128" s="100"/>
      <c r="D3128" s="100"/>
      <c r="E3128" s="100"/>
      <c r="F3128" s="100"/>
      <c r="G3128" s="100"/>
      <c r="H3128" s="100"/>
      <c r="I3128" s="100"/>
      <c r="J3128" s="100"/>
      <c r="K3128" s="100"/>
      <c r="L3128" s="102"/>
      <c r="M3128" s="102"/>
      <c r="N3128" s="102"/>
      <c r="O3128" s="103"/>
      <c r="P3128" s="100"/>
      <c r="Q3128" s="100"/>
      <c r="R3128" s="100"/>
      <c r="S3128" s="100"/>
      <c r="T3128" s="100"/>
      <c r="U3128" s="100"/>
      <c r="V3128" s="100"/>
      <c r="W3128" s="100"/>
      <c r="X3128" s="100"/>
      <c r="Y3128" s="100"/>
      <c r="Z3128" s="100"/>
      <c r="AA3128" s="100"/>
    </row>
    <row r="3129" spans="1:27">
      <c r="A3129" s="99"/>
      <c r="B3129" s="100"/>
      <c r="C3129" s="100"/>
      <c r="D3129" s="100"/>
      <c r="E3129" s="100"/>
      <c r="F3129" s="100"/>
      <c r="G3129" s="100"/>
      <c r="H3129" s="100"/>
      <c r="I3129" s="100"/>
      <c r="J3129" s="100"/>
      <c r="K3129" s="100"/>
      <c r="L3129" s="102"/>
      <c r="M3129" s="102"/>
      <c r="N3129" s="102"/>
      <c r="O3129" s="103"/>
      <c r="P3129" s="100"/>
      <c r="Q3129" s="100"/>
      <c r="R3129" s="100"/>
      <c r="S3129" s="100"/>
      <c r="T3129" s="100"/>
      <c r="U3129" s="100"/>
      <c r="V3129" s="100"/>
      <c r="W3129" s="100"/>
      <c r="X3129" s="100"/>
      <c r="Y3129" s="100"/>
      <c r="Z3129" s="100"/>
      <c r="AA3129" s="100"/>
    </row>
    <row r="3130" spans="1:27">
      <c r="A3130" s="99"/>
      <c r="B3130" s="100"/>
      <c r="C3130" s="100"/>
      <c r="D3130" s="100"/>
      <c r="E3130" s="100"/>
      <c r="F3130" s="100"/>
      <c r="G3130" s="100"/>
      <c r="H3130" s="100"/>
      <c r="I3130" s="100"/>
      <c r="J3130" s="100"/>
      <c r="K3130" s="100"/>
      <c r="L3130" s="102"/>
      <c r="M3130" s="102"/>
      <c r="N3130" s="102"/>
      <c r="O3130" s="103"/>
      <c r="P3130" s="100"/>
      <c r="Q3130" s="100"/>
      <c r="R3130" s="100"/>
      <c r="S3130" s="100"/>
      <c r="T3130" s="100"/>
      <c r="U3130" s="100"/>
      <c r="V3130" s="100"/>
      <c r="W3130" s="100"/>
      <c r="X3130" s="100"/>
      <c r="Y3130" s="100"/>
      <c r="Z3130" s="100"/>
      <c r="AA3130" s="100"/>
    </row>
    <row r="3131" spans="1:27">
      <c r="A3131" s="99"/>
      <c r="B3131" s="100"/>
      <c r="C3131" s="100"/>
      <c r="D3131" s="100"/>
      <c r="E3131" s="100"/>
      <c r="F3131" s="100"/>
      <c r="G3131" s="100"/>
      <c r="H3131" s="100"/>
      <c r="I3131" s="100"/>
      <c r="J3131" s="100"/>
      <c r="K3131" s="100"/>
      <c r="L3131" s="102"/>
      <c r="M3131" s="102"/>
      <c r="N3131" s="102"/>
      <c r="O3131" s="103"/>
      <c r="P3131" s="100"/>
      <c r="Q3131" s="100"/>
      <c r="R3131" s="100"/>
      <c r="S3131" s="100"/>
      <c r="T3131" s="100"/>
      <c r="U3131" s="100"/>
      <c r="V3131" s="100"/>
      <c r="W3131" s="100"/>
      <c r="X3131" s="100"/>
      <c r="Y3131" s="100"/>
      <c r="Z3131" s="100"/>
      <c r="AA3131" s="100"/>
    </row>
    <row r="3132" spans="1:27">
      <c r="A3132" s="99"/>
      <c r="B3132" s="100"/>
      <c r="C3132" s="100"/>
      <c r="D3132" s="100"/>
      <c r="E3132" s="100"/>
      <c r="F3132" s="100"/>
      <c r="G3132" s="100"/>
      <c r="H3132" s="100"/>
      <c r="I3132" s="100"/>
      <c r="J3132" s="100"/>
      <c r="K3132" s="100"/>
      <c r="L3132" s="102"/>
      <c r="M3132" s="102"/>
      <c r="N3132" s="102"/>
      <c r="O3132" s="103"/>
      <c r="P3132" s="100"/>
      <c r="Q3132" s="100"/>
      <c r="R3132" s="100"/>
      <c r="S3132" s="100"/>
      <c r="T3132" s="100"/>
      <c r="U3132" s="100"/>
      <c r="V3132" s="100"/>
      <c r="W3132" s="100"/>
      <c r="X3132" s="100"/>
      <c r="Y3132" s="100"/>
      <c r="Z3132" s="100"/>
      <c r="AA3132" s="100"/>
    </row>
    <row r="3133" spans="1:27">
      <c r="A3133" s="99"/>
      <c r="B3133" s="100"/>
      <c r="C3133" s="100"/>
      <c r="D3133" s="100"/>
      <c r="E3133" s="100"/>
      <c r="F3133" s="100"/>
      <c r="G3133" s="100"/>
      <c r="H3133" s="100"/>
      <c r="I3133" s="100"/>
      <c r="J3133" s="100"/>
      <c r="K3133" s="100"/>
      <c r="L3133" s="102"/>
      <c r="M3133" s="102"/>
      <c r="N3133" s="102"/>
      <c r="O3133" s="103"/>
      <c r="P3133" s="100"/>
      <c r="Q3133" s="100"/>
      <c r="R3133" s="100"/>
      <c r="S3133" s="100"/>
      <c r="T3133" s="100"/>
      <c r="U3133" s="100"/>
      <c r="V3133" s="100"/>
      <c r="W3133" s="100"/>
      <c r="X3133" s="100"/>
      <c r="Y3133" s="100"/>
      <c r="Z3133" s="100"/>
      <c r="AA3133" s="100"/>
    </row>
    <row r="3134" spans="1:27">
      <c r="A3134" s="99"/>
      <c r="B3134" s="100"/>
      <c r="C3134" s="100"/>
      <c r="D3134" s="100"/>
      <c r="E3134" s="100"/>
      <c r="F3134" s="100"/>
      <c r="G3134" s="100"/>
      <c r="H3134" s="100"/>
      <c r="I3134" s="100"/>
      <c r="J3134" s="100"/>
      <c r="K3134" s="100"/>
      <c r="L3134" s="102"/>
      <c r="M3134" s="102"/>
      <c r="N3134" s="102"/>
      <c r="O3134" s="103"/>
      <c r="P3134" s="100"/>
      <c r="Q3134" s="100"/>
      <c r="R3134" s="100"/>
      <c r="S3134" s="100"/>
      <c r="T3134" s="100"/>
      <c r="U3134" s="100"/>
      <c r="V3134" s="100"/>
      <c r="W3134" s="100"/>
      <c r="X3134" s="100"/>
      <c r="Y3134" s="100"/>
      <c r="Z3134" s="100"/>
      <c r="AA3134" s="100"/>
    </row>
    <row r="3135" spans="1:27">
      <c r="A3135" s="99"/>
      <c r="B3135" s="100"/>
      <c r="C3135" s="100"/>
      <c r="D3135" s="100"/>
      <c r="E3135" s="100"/>
      <c r="F3135" s="100"/>
      <c r="G3135" s="100"/>
      <c r="H3135" s="100"/>
      <c r="I3135" s="100"/>
      <c r="J3135" s="100"/>
      <c r="K3135" s="100"/>
      <c r="L3135" s="102"/>
      <c r="M3135" s="102"/>
      <c r="N3135" s="102"/>
      <c r="O3135" s="103"/>
      <c r="P3135" s="100"/>
      <c r="Q3135" s="100"/>
      <c r="R3135" s="100"/>
      <c r="S3135" s="100"/>
      <c r="T3135" s="100"/>
      <c r="U3135" s="100"/>
      <c r="V3135" s="100"/>
      <c r="W3135" s="100"/>
      <c r="X3135" s="100"/>
      <c r="Y3135" s="100"/>
      <c r="Z3135" s="100"/>
      <c r="AA3135" s="100"/>
    </row>
    <row r="3136" spans="1:27">
      <c r="A3136" s="99"/>
      <c r="B3136" s="100"/>
      <c r="C3136" s="100"/>
      <c r="D3136" s="100"/>
      <c r="E3136" s="100"/>
      <c r="F3136" s="100"/>
      <c r="G3136" s="100"/>
      <c r="H3136" s="100"/>
      <c r="I3136" s="100"/>
      <c r="J3136" s="100"/>
      <c r="K3136" s="100"/>
      <c r="L3136" s="102"/>
      <c r="M3136" s="102"/>
      <c r="N3136" s="102"/>
      <c r="O3136" s="103"/>
      <c r="P3136" s="100"/>
      <c r="Q3136" s="100"/>
      <c r="R3136" s="100"/>
      <c r="S3136" s="100"/>
      <c r="T3136" s="100"/>
      <c r="U3136" s="100"/>
      <c r="V3136" s="100"/>
      <c r="W3136" s="100"/>
      <c r="X3136" s="100"/>
      <c r="Y3136" s="100"/>
      <c r="Z3136" s="100"/>
      <c r="AA3136" s="100"/>
    </row>
    <row r="3137" spans="1:27">
      <c r="A3137" s="99"/>
      <c r="B3137" s="100"/>
      <c r="C3137" s="100"/>
      <c r="D3137" s="100"/>
      <c r="E3137" s="100"/>
      <c r="F3137" s="100"/>
      <c r="G3137" s="100"/>
      <c r="H3137" s="100"/>
      <c r="I3137" s="100"/>
      <c r="J3137" s="100"/>
      <c r="K3137" s="100"/>
      <c r="L3137" s="102"/>
      <c r="M3137" s="102"/>
      <c r="N3137" s="102"/>
      <c r="O3137" s="103"/>
      <c r="P3137" s="100"/>
      <c r="Q3137" s="100"/>
      <c r="R3137" s="100"/>
      <c r="S3137" s="100"/>
      <c r="T3137" s="100"/>
      <c r="U3137" s="100"/>
      <c r="V3137" s="100"/>
      <c r="W3137" s="100"/>
      <c r="X3137" s="100"/>
      <c r="Y3137" s="100"/>
      <c r="Z3137" s="100"/>
      <c r="AA3137" s="100"/>
    </row>
    <row r="3138" spans="1:27">
      <c r="A3138" s="99"/>
      <c r="B3138" s="100"/>
      <c r="C3138" s="100"/>
      <c r="D3138" s="100"/>
      <c r="E3138" s="100"/>
      <c r="F3138" s="100"/>
      <c r="G3138" s="100"/>
      <c r="H3138" s="100"/>
      <c r="I3138" s="100"/>
      <c r="J3138" s="100"/>
      <c r="K3138" s="100"/>
      <c r="L3138" s="102"/>
      <c r="M3138" s="102"/>
      <c r="N3138" s="102"/>
      <c r="O3138" s="103"/>
      <c r="P3138" s="100"/>
      <c r="Q3138" s="100"/>
      <c r="R3138" s="100"/>
      <c r="S3138" s="100"/>
      <c r="T3138" s="100"/>
      <c r="U3138" s="100"/>
      <c r="V3138" s="100"/>
      <c r="W3138" s="100"/>
      <c r="X3138" s="100"/>
      <c r="Y3138" s="100"/>
      <c r="Z3138" s="100"/>
      <c r="AA3138" s="100"/>
    </row>
    <row r="3139" spans="1:27">
      <c r="A3139" s="99"/>
      <c r="B3139" s="100"/>
      <c r="C3139" s="100"/>
      <c r="D3139" s="100"/>
      <c r="E3139" s="100"/>
      <c r="F3139" s="100"/>
      <c r="G3139" s="100"/>
      <c r="H3139" s="100"/>
      <c r="I3139" s="100"/>
      <c r="J3139" s="100"/>
      <c r="K3139" s="100"/>
      <c r="L3139" s="102"/>
      <c r="M3139" s="102"/>
      <c r="N3139" s="102"/>
      <c r="O3139" s="103"/>
      <c r="P3139" s="100"/>
      <c r="Q3139" s="100"/>
      <c r="R3139" s="100"/>
      <c r="S3139" s="100"/>
      <c r="T3139" s="100"/>
      <c r="U3139" s="100"/>
      <c r="V3139" s="100"/>
      <c r="W3139" s="100"/>
      <c r="X3139" s="100"/>
      <c r="Y3139" s="100"/>
      <c r="Z3139" s="100"/>
      <c r="AA3139" s="100"/>
    </row>
    <row r="3140" spans="1:27">
      <c r="A3140" s="99"/>
      <c r="B3140" s="100"/>
      <c r="C3140" s="100"/>
      <c r="D3140" s="100"/>
      <c r="E3140" s="100"/>
      <c r="F3140" s="100"/>
      <c r="G3140" s="100"/>
      <c r="H3140" s="100"/>
      <c r="I3140" s="100"/>
      <c r="J3140" s="100"/>
      <c r="K3140" s="100"/>
      <c r="L3140" s="102"/>
      <c r="M3140" s="102"/>
      <c r="N3140" s="102"/>
      <c r="O3140" s="103"/>
      <c r="P3140" s="100"/>
      <c r="Q3140" s="100"/>
      <c r="R3140" s="100"/>
      <c r="S3140" s="100"/>
      <c r="T3140" s="100"/>
      <c r="U3140" s="100"/>
      <c r="V3140" s="100"/>
      <c r="W3140" s="100"/>
      <c r="X3140" s="100"/>
      <c r="Y3140" s="100"/>
      <c r="Z3140" s="100"/>
      <c r="AA3140" s="100"/>
    </row>
    <row r="3141" spans="1:27">
      <c r="A3141" s="99"/>
      <c r="B3141" s="100"/>
      <c r="C3141" s="100"/>
      <c r="D3141" s="100"/>
      <c r="E3141" s="100"/>
      <c r="F3141" s="100"/>
      <c r="G3141" s="100"/>
      <c r="H3141" s="100"/>
      <c r="I3141" s="100"/>
      <c r="J3141" s="100"/>
      <c r="K3141" s="100"/>
      <c r="L3141" s="102"/>
      <c r="M3141" s="102"/>
      <c r="N3141" s="102"/>
      <c r="O3141" s="103"/>
      <c r="P3141" s="100"/>
      <c r="Q3141" s="100"/>
      <c r="R3141" s="100"/>
      <c r="S3141" s="100"/>
      <c r="T3141" s="100"/>
      <c r="U3141" s="100"/>
      <c r="V3141" s="100"/>
      <c r="W3141" s="100"/>
      <c r="X3141" s="100"/>
      <c r="Y3141" s="100"/>
      <c r="Z3141" s="100"/>
      <c r="AA3141" s="100"/>
    </row>
    <row r="3142" spans="1:27">
      <c r="A3142" s="99"/>
      <c r="B3142" s="100"/>
      <c r="C3142" s="100"/>
      <c r="D3142" s="100"/>
      <c r="E3142" s="100"/>
      <c r="F3142" s="100"/>
      <c r="G3142" s="100"/>
      <c r="H3142" s="100"/>
      <c r="I3142" s="100"/>
      <c r="J3142" s="100"/>
      <c r="K3142" s="100"/>
      <c r="L3142" s="102"/>
      <c r="M3142" s="102"/>
      <c r="N3142" s="102"/>
      <c r="O3142" s="103"/>
      <c r="P3142" s="100"/>
      <c r="Q3142" s="100"/>
      <c r="R3142" s="100"/>
      <c r="S3142" s="100"/>
      <c r="T3142" s="100"/>
      <c r="U3142" s="100"/>
      <c r="V3142" s="100"/>
      <c r="W3142" s="100"/>
      <c r="X3142" s="100"/>
      <c r="Y3142" s="100"/>
      <c r="Z3142" s="100"/>
      <c r="AA3142" s="100"/>
    </row>
    <row r="3143" spans="1:27">
      <c r="A3143" s="99"/>
      <c r="B3143" s="100"/>
      <c r="C3143" s="100"/>
      <c r="D3143" s="100"/>
      <c r="E3143" s="100"/>
      <c r="F3143" s="100"/>
      <c r="G3143" s="100"/>
      <c r="H3143" s="100"/>
      <c r="I3143" s="100"/>
      <c r="J3143" s="100"/>
      <c r="K3143" s="100"/>
      <c r="L3143" s="102"/>
      <c r="M3143" s="102"/>
      <c r="N3143" s="102"/>
      <c r="O3143" s="103"/>
      <c r="P3143" s="100"/>
      <c r="Q3143" s="100"/>
      <c r="R3143" s="100"/>
      <c r="S3143" s="100"/>
      <c r="T3143" s="100"/>
      <c r="U3143" s="100"/>
      <c r="V3143" s="100"/>
      <c r="W3143" s="100"/>
      <c r="X3143" s="100"/>
      <c r="Y3143" s="100"/>
      <c r="Z3143" s="100"/>
      <c r="AA3143" s="100"/>
    </row>
    <row r="3144" spans="1:27">
      <c r="A3144" s="99"/>
      <c r="B3144" s="100"/>
      <c r="C3144" s="100"/>
      <c r="D3144" s="100"/>
      <c r="E3144" s="100"/>
      <c r="F3144" s="100"/>
      <c r="G3144" s="100"/>
      <c r="H3144" s="100"/>
      <c r="I3144" s="100"/>
      <c r="J3144" s="100"/>
      <c r="K3144" s="100"/>
      <c r="L3144" s="102"/>
      <c r="M3144" s="102"/>
      <c r="N3144" s="102"/>
      <c r="O3144" s="103"/>
      <c r="P3144" s="100"/>
      <c r="Q3144" s="100"/>
      <c r="R3144" s="100"/>
      <c r="S3144" s="100"/>
      <c r="T3144" s="100"/>
      <c r="U3144" s="100"/>
      <c r="V3144" s="100"/>
      <c r="W3144" s="100"/>
      <c r="X3144" s="100"/>
      <c r="Y3144" s="100"/>
      <c r="Z3144" s="100"/>
      <c r="AA3144" s="100"/>
    </row>
    <row r="3145" spans="1:27">
      <c r="A3145" s="99"/>
      <c r="B3145" s="100"/>
      <c r="C3145" s="100"/>
      <c r="D3145" s="100"/>
      <c r="E3145" s="100"/>
      <c r="F3145" s="100"/>
      <c r="G3145" s="100"/>
      <c r="H3145" s="100"/>
      <c r="I3145" s="100"/>
      <c r="J3145" s="100"/>
      <c r="K3145" s="100"/>
      <c r="L3145" s="102"/>
      <c r="M3145" s="102"/>
      <c r="N3145" s="102"/>
      <c r="O3145" s="103"/>
      <c r="P3145" s="100"/>
      <c r="Q3145" s="100"/>
      <c r="R3145" s="100"/>
      <c r="S3145" s="100"/>
      <c r="T3145" s="100"/>
      <c r="U3145" s="100"/>
      <c r="V3145" s="100"/>
      <c r="W3145" s="100"/>
      <c r="X3145" s="100"/>
      <c r="Y3145" s="100"/>
      <c r="Z3145" s="100"/>
      <c r="AA3145" s="100"/>
    </row>
    <row r="3146" spans="1:27">
      <c r="A3146" s="99"/>
      <c r="B3146" s="100"/>
      <c r="C3146" s="100"/>
      <c r="D3146" s="100"/>
      <c r="E3146" s="100"/>
      <c r="F3146" s="100"/>
      <c r="G3146" s="100"/>
      <c r="H3146" s="100"/>
      <c r="I3146" s="100"/>
      <c r="J3146" s="100"/>
      <c r="K3146" s="100"/>
      <c r="L3146" s="102"/>
      <c r="M3146" s="102"/>
      <c r="N3146" s="102"/>
      <c r="O3146" s="103"/>
      <c r="P3146" s="100"/>
      <c r="Q3146" s="100"/>
      <c r="R3146" s="100"/>
      <c r="S3146" s="100"/>
      <c r="T3146" s="100"/>
      <c r="U3146" s="100"/>
      <c r="V3146" s="100"/>
      <c r="W3146" s="100"/>
      <c r="X3146" s="100"/>
      <c r="Y3146" s="100"/>
      <c r="Z3146" s="100"/>
      <c r="AA3146" s="100"/>
    </row>
    <row r="3147" spans="1:27">
      <c r="A3147" s="99"/>
      <c r="B3147" s="100"/>
      <c r="C3147" s="100"/>
      <c r="D3147" s="100"/>
      <c r="E3147" s="100"/>
      <c r="F3147" s="100"/>
      <c r="G3147" s="100"/>
      <c r="H3147" s="100"/>
      <c r="I3147" s="100"/>
      <c r="J3147" s="100"/>
      <c r="K3147" s="100"/>
      <c r="L3147" s="102"/>
      <c r="M3147" s="102"/>
      <c r="N3147" s="102"/>
      <c r="O3147" s="103"/>
      <c r="P3147" s="100"/>
      <c r="Q3147" s="100"/>
      <c r="R3147" s="100"/>
      <c r="S3147" s="100"/>
      <c r="T3147" s="100"/>
      <c r="U3147" s="100"/>
      <c r="V3147" s="100"/>
      <c r="W3147" s="100"/>
      <c r="X3147" s="100"/>
      <c r="Y3147" s="100"/>
      <c r="Z3147" s="100"/>
      <c r="AA3147" s="100"/>
    </row>
    <row r="3148" spans="1:27">
      <c r="A3148" s="99"/>
      <c r="B3148" s="100"/>
      <c r="C3148" s="100"/>
      <c r="D3148" s="100"/>
      <c r="E3148" s="100"/>
      <c r="F3148" s="100"/>
      <c r="G3148" s="100"/>
      <c r="H3148" s="100"/>
      <c r="I3148" s="100"/>
      <c r="J3148" s="100"/>
      <c r="K3148" s="100"/>
      <c r="L3148" s="102"/>
      <c r="M3148" s="102"/>
      <c r="N3148" s="102"/>
      <c r="O3148" s="103"/>
      <c r="P3148" s="100"/>
      <c r="Q3148" s="100"/>
      <c r="R3148" s="100"/>
      <c r="S3148" s="100"/>
      <c r="T3148" s="100"/>
      <c r="U3148" s="100"/>
      <c r="V3148" s="100"/>
      <c r="W3148" s="100"/>
      <c r="X3148" s="100"/>
      <c r="Y3148" s="100"/>
      <c r="Z3148" s="100"/>
      <c r="AA3148" s="100"/>
    </row>
    <row r="3149" spans="1:27">
      <c r="A3149" s="99"/>
      <c r="B3149" s="100"/>
      <c r="C3149" s="100"/>
      <c r="D3149" s="100"/>
      <c r="E3149" s="100"/>
      <c r="F3149" s="100"/>
      <c r="G3149" s="100"/>
      <c r="H3149" s="100"/>
      <c r="I3149" s="100"/>
      <c r="J3149" s="100"/>
      <c r="K3149" s="100"/>
      <c r="L3149" s="102"/>
      <c r="M3149" s="102"/>
      <c r="N3149" s="102"/>
      <c r="O3149" s="103"/>
      <c r="P3149" s="100"/>
      <c r="Q3149" s="100"/>
      <c r="R3149" s="100"/>
      <c r="S3149" s="100"/>
      <c r="T3149" s="100"/>
      <c r="U3149" s="100"/>
      <c r="V3149" s="100"/>
      <c r="W3149" s="100"/>
      <c r="X3149" s="100"/>
      <c r="Y3149" s="100"/>
      <c r="Z3149" s="100"/>
      <c r="AA3149" s="100"/>
    </row>
    <row r="3150" spans="1:27">
      <c r="A3150" s="99"/>
      <c r="B3150" s="100"/>
      <c r="C3150" s="100"/>
      <c r="D3150" s="100"/>
      <c r="E3150" s="100"/>
      <c r="F3150" s="100"/>
      <c r="G3150" s="100"/>
      <c r="H3150" s="100"/>
      <c r="I3150" s="100"/>
      <c r="J3150" s="100"/>
      <c r="K3150" s="100"/>
      <c r="L3150" s="102"/>
      <c r="M3150" s="102"/>
      <c r="N3150" s="102"/>
      <c r="O3150" s="103"/>
      <c r="P3150" s="100"/>
      <c r="Q3150" s="100"/>
      <c r="R3150" s="100"/>
      <c r="S3150" s="100"/>
      <c r="T3150" s="100"/>
      <c r="U3150" s="100"/>
      <c r="V3150" s="100"/>
      <c r="W3150" s="100"/>
      <c r="X3150" s="100"/>
      <c r="Y3150" s="100"/>
      <c r="Z3150" s="100"/>
      <c r="AA3150" s="100"/>
    </row>
    <row r="3151" spans="1:27">
      <c r="A3151" s="99"/>
      <c r="B3151" s="100"/>
      <c r="C3151" s="100"/>
      <c r="D3151" s="100"/>
      <c r="E3151" s="100"/>
      <c r="F3151" s="100"/>
      <c r="G3151" s="100"/>
      <c r="H3151" s="100"/>
      <c r="I3151" s="100"/>
      <c r="J3151" s="100"/>
      <c r="K3151" s="100"/>
      <c r="L3151" s="102"/>
      <c r="M3151" s="102"/>
      <c r="N3151" s="102"/>
      <c r="O3151" s="103"/>
      <c r="P3151" s="100"/>
      <c r="Q3151" s="100"/>
      <c r="R3151" s="100"/>
      <c r="S3151" s="100"/>
      <c r="T3151" s="100"/>
      <c r="U3151" s="100"/>
      <c r="V3151" s="100"/>
      <c r="W3151" s="100"/>
      <c r="X3151" s="100"/>
      <c r="Y3151" s="100"/>
      <c r="Z3151" s="100"/>
      <c r="AA3151" s="100"/>
    </row>
    <row r="3152" spans="1:27">
      <c r="A3152" s="99"/>
      <c r="B3152" s="100"/>
      <c r="C3152" s="100"/>
      <c r="D3152" s="100"/>
      <c r="E3152" s="100"/>
      <c r="F3152" s="100"/>
      <c r="G3152" s="100"/>
      <c r="H3152" s="100"/>
      <c r="I3152" s="100"/>
      <c r="J3152" s="100"/>
      <c r="K3152" s="100"/>
      <c r="L3152" s="102"/>
      <c r="M3152" s="102"/>
      <c r="N3152" s="102"/>
      <c r="O3152" s="103"/>
      <c r="P3152" s="100"/>
      <c r="Q3152" s="100"/>
      <c r="R3152" s="100"/>
      <c r="S3152" s="100"/>
      <c r="T3152" s="100"/>
      <c r="U3152" s="100"/>
      <c r="V3152" s="100"/>
      <c r="W3152" s="100"/>
      <c r="X3152" s="100"/>
      <c r="Y3152" s="100"/>
      <c r="Z3152" s="100"/>
      <c r="AA3152" s="100"/>
    </row>
    <row r="3153" spans="1:27">
      <c r="A3153" s="99"/>
      <c r="B3153" s="100"/>
      <c r="C3153" s="100"/>
      <c r="D3153" s="100"/>
      <c r="E3153" s="100"/>
      <c r="F3153" s="100"/>
      <c r="G3153" s="100"/>
      <c r="H3153" s="100"/>
      <c r="I3153" s="100"/>
      <c r="J3153" s="100"/>
      <c r="K3153" s="100"/>
      <c r="L3153" s="102"/>
      <c r="M3153" s="102"/>
      <c r="N3153" s="102"/>
      <c r="O3153" s="103"/>
      <c r="P3153" s="100"/>
      <c r="Q3153" s="100"/>
      <c r="R3153" s="100"/>
      <c r="S3153" s="100"/>
      <c r="T3153" s="100"/>
      <c r="U3153" s="100"/>
      <c r="V3153" s="100"/>
      <c r="W3153" s="100"/>
      <c r="X3153" s="100"/>
      <c r="Y3153" s="100"/>
      <c r="Z3153" s="100"/>
      <c r="AA3153" s="100"/>
    </row>
    <row r="3154" spans="1:27">
      <c r="A3154" s="99"/>
      <c r="B3154" s="100"/>
      <c r="C3154" s="100"/>
      <c r="D3154" s="100"/>
      <c r="E3154" s="100"/>
      <c r="F3154" s="100"/>
      <c r="G3154" s="100"/>
      <c r="H3154" s="100"/>
      <c r="I3154" s="100"/>
      <c r="J3154" s="100"/>
      <c r="K3154" s="100"/>
      <c r="L3154" s="102"/>
      <c r="M3154" s="102"/>
      <c r="N3154" s="102"/>
      <c r="O3154" s="103"/>
      <c r="P3154" s="100"/>
      <c r="Q3154" s="100"/>
      <c r="R3154" s="100"/>
      <c r="S3154" s="100"/>
      <c r="T3154" s="100"/>
      <c r="U3154" s="100"/>
      <c r="V3154" s="100"/>
      <c r="W3154" s="100"/>
      <c r="X3154" s="100"/>
      <c r="Y3154" s="100"/>
      <c r="Z3154" s="100"/>
      <c r="AA3154" s="100"/>
    </row>
    <row r="3155" spans="1:27">
      <c r="A3155" s="99"/>
      <c r="B3155" s="100"/>
      <c r="C3155" s="100"/>
      <c r="D3155" s="100"/>
      <c r="E3155" s="100"/>
      <c r="F3155" s="100"/>
      <c r="G3155" s="100"/>
      <c r="H3155" s="100"/>
      <c r="I3155" s="100"/>
      <c r="J3155" s="100"/>
      <c r="K3155" s="100"/>
      <c r="L3155" s="102"/>
      <c r="M3155" s="102"/>
      <c r="N3155" s="102"/>
      <c r="O3155" s="103"/>
      <c r="P3155" s="100"/>
      <c r="Q3155" s="100"/>
      <c r="R3155" s="100"/>
      <c r="S3155" s="100"/>
      <c r="T3155" s="100"/>
      <c r="U3155" s="100"/>
      <c r="V3155" s="100"/>
      <c r="W3155" s="100"/>
      <c r="X3155" s="100"/>
      <c r="Y3155" s="100"/>
      <c r="Z3155" s="100"/>
      <c r="AA3155" s="100"/>
    </row>
    <row r="3156" spans="1:27">
      <c r="A3156" s="99"/>
      <c r="B3156" s="100"/>
      <c r="C3156" s="100"/>
      <c r="D3156" s="100"/>
      <c r="E3156" s="100"/>
      <c r="F3156" s="100"/>
      <c r="G3156" s="100"/>
      <c r="H3156" s="100"/>
      <c r="I3156" s="100"/>
      <c r="J3156" s="100"/>
      <c r="K3156" s="100"/>
      <c r="L3156" s="102"/>
      <c r="M3156" s="102"/>
      <c r="N3156" s="102"/>
      <c r="O3156" s="103"/>
      <c r="P3156" s="100"/>
      <c r="Q3156" s="100"/>
      <c r="R3156" s="100"/>
      <c r="S3156" s="100"/>
      <c r="T3156" s="100"/>
      <c r="U3156" s="100"/>
      <c r="V3156" s="100"/>
      <c r="W3156" s="100"/>
      <c r="X3156" s="100"/>
      <c r="Y3156" s="100"/>
      <c r="Z3156" s="100"/>
      <c r="AA3156" s="100"/>
    </row>
    <row r="3157" spans="1:27">
      <c r="A3157" s="99"/>
      <c r="B3157" s="100"/>
      <c r="C3157" s="100"/>
      <c r="D3157" s="100"/>
      <c r="E3157" s="100"/>
      <c r="F3157" s="100"/>
      <c r="G3157" s="100"/>
      <c r="H3157" s="100"/>
      <c r="I3157" s="100"/>
      <c r="J3157" s="100"/>
      <c r="K3157" s="100"/>
      <c r="L3157" s="102"/>
      <c r="M3157" s="102"/>
      <c r="N3157" s="102"/>
      <c r="O3157" s="103"/>
      <c r="P3157" s="100"/>
      <c r="Q3157" s="100"/>
      <c r="R3157" s="100"/>
      <c r="S3157" s="100"/>
      <c r="T3157" s="100"/>
      <c r="U3157" s="100"/>
      <c r="V3157" s="100"/>
      <c r="W3157" s="100"/>
      <c r="X3157" s="100"/>
      <c r="Y3157" s="100"/>
      <c r="Z3157" s="100"/>
      <c r="AA3157" s="100"/>
    </row>
    <row r="3158" spans="1:27">
      <c r="A3158" s="99"/>
      <c r="B3158" s="100"/>
      <c r="C3158" s="100"/>
      <c r="D3158" s="100"/>
      <c r="E3158" s="100"/>
      <c r="F3158" s="100"/>
      <c r="G3158" s="100"/>
      <c r="H3158" s="100"/>
      <c r="I3158" s="100"/>
      <c r="J3158" s="100"/>
      <c r="K3158" s="100"/>
      <c r="L3158" s="102"/>
      <c r="M3158" s="102"/>
      <c r="N3158" s="102"/>
      <c r="O3158" s="103"/>
      <c r="P3158" s="100"/>
      <c r="Q3158" s="100"/>
      <c r="R3158" s="100"/>
      <c r="S3158" s="100"/>
      <c r="T3158" s="100"/>
      <c r="U3158" s="100"/>
      <c r="V3158" s="100"/>
      <c r="W3158" s="100"/>
      <c r="X3158" s="100"/>
      <c r="Y3158" s="100"/>
      <c r="Z3158" s="100"/>
      <c r="AA3158" s="100"/>
    </row>
    <row r="3159" spans="1:27">
      <c r="A3159" s="99"/>
      <c r="B3159" s="100"/>
      <c r="C3159" s="100"/>
      <c r="D3159" s="100"/>
      <c r="E3159" s="100"/>
      <c r="F3159" s="100"/>
      <c r="G3159" s="100"/>
      <c r="H3159" s="100"/>
      <c r="I3159" s="100"/>
      <c r="J3159" s="100"/>
      <c r="K3159" s="100"/>
      <c r="L3159" s="102"/>
      <c r="M3159" s="102"/>
      <c r="N3159" s="102"/>
      <c r="O3159" s="103"/>
      <c r="P3159" s="100"/>
      <c r="Q3159" s="100"/>
      <c r="R3159" s="100"/>
      <c r="S3159" s="100"/>
      <c r="T3159" s="100"/>
      <c r="U3159" s="100"/>
      <c r="V3159" s="100"/>
      <c r="W3159" s="100"/>
      <c r="X3159" s="100"/>
      <c r="Y3159" s="100"/>
      <c r="Z3159" s="100"/>
      <c r="AA3159" s="100"/>
    </row>
    <row r="3160" spans="1:27">
      <c r="A3160" s="99"/>
      <c r="B3160" s="100"/>
      <c r="C3160" s="100"/>
      <c r="D3160" s="100"/>
      <c r="E3160" s="100"/>
      <c r="F3160" s="100"/>
      <c r="G3160" s="100"/>
      <c r="H3160" s="100"/>
      <c r="I3160" s="100"/>
      <c r="J3160" s="100"/>
      <c r="K3160" s="100"/>
      <c r="L3160" s="102"/>
      <c r="M3160" s="102"/>
      <c r="N3160" s="102"/>
      <c r="O3160" s="103"/>
      <c r="P3160" s="100"/>
      <c r="Q3160" s="100"/>
      <c r="R3160" s="100"/>
      <c r="S3160" s="100"/>
      <c r="T3160" s="100"/>
      <c r="U3160" s="100"/>
      <c r="V3160" s="100"/>
      <c r="W3160" s="100"/>
      <c r="X3160" s="100"/>
      <c r="Y3160" s="100"/>
      <c r="Z3160" s="100"/>
      <c r="AA3160" s="100"/>
    </row>
    <row r="3161" spans="1:27">
      <c r="A3161" s="99"/>
      <c r="B3161" s="100"/>
      <c r="C3161" s="100"/>
      <c r="D3161" s="100"/>
      <c r="E3161" s="100"/>
      <c r="F3161" s="100"/>
      <c r="G3161" s="100"/>
      <c r="H3161" s="100"/>
      <c r="I3161" s="100"/>
      <c r="J3161" s="100"/>
      <c r="K3161" s="100"/>
      <c r="L3161" s="102"/>
      <c r="M3161" s="102"/>
      <c r="N3161" s="102"/>
      <c r="O3161" s="103"/>
      <c r="P3161" s="100"/>
      <c r="Q3161" s="100"/>
      <c r="R3161" s="100"/>
      <c r="S3161" s="100"/>
      <c r="T3161" s="100"/>
      <c r="U3161" s="100"/>
      <c r="V3161" s="100"/>
      <c r="W3161" s="100"/>
      <c r="X3161" s="100"/>
      <c r="Y3161" s="100"/>
      <c r="Z3161" s="100"/>
      <c r="AA3161" s="100"/>
    </row>
    <row r="3162" spans="1:27">
      <c r="A3162" s="99"/>
      <c r="B3162" s="100"/>
      <c r="C3162" s="100"/>
      <c r="D3162" s="100"/>
      <c r="E3162" s="100"/>
      <c r="F3162" s="100"/>
      <c r="G3162" s="100"/>
      <c r="H3162" s="100"/>
      <c r="I3162" s="100"/>
      <c r="J3162" s="100"/>
      <c r="K3162" s="100"/>
      <c r="L3162" s="102"/>
      <c r="M3162" s="102"/>
      <c r="N3162" s="102"/>
      <c r="O3162" s="103"/>
      <c r="P3162" s="100"/>
      <c r="Q3162" s="100"/>
      <c r="R3162" s="100"/>
      <c r="S3162" s="100"/>
      <c r="T3162" s="100"/>
      <c r="U3162" s="100"/>
      <c r="V3162" s="100"/>
      <c r="W3162" s="100"/>
      <c r="X3162" s="100"/>
      <c r="Y3162" s="100"/>
      <c r="Z3162" s="100"/>
      <c r="AA3162" s="100"/>
    </row>
    <row r="3163" spans="1:27">
      <c r="A3163" s="99"/>
      <c r="B3163" s="100"/>
      <c r="C3163" s="100"/>
      <c r="D3163" s="100"/>
      <c r="E3163" s="100"/>
      <c r="F3163" s="100"/>
      <c r="G3163" s="100"/>
      <c r="H3163" s="100"/>
      <c r="I3163" s="100"/>
      <c r="J3163" s="100"/>
      <c r="K3163" s="100"/>
      <c r="L3163" s="102"/>
      <c r="M3163" s="102"/>
      <c r="N3163" s="102"/>
      <c r="O3163" s="103"/>
      <c r="P3163" s="100"/>
      <c r="Q3163" s="100"/>
      <c r="R3163" s="100"/>
      <c r="S3163" s="100"/>
      <c r="T3163" s="100"/>
      <c r="U3163" s="100"/>
      <c r="V3163" s="100"/>
      <c r="W3163" s="100"/>
      <c r="X3163" s="100"/>
      <c r="Y3163" s="100"/>
      <c r="Z3163" s="100"/>
      <c r="AA3163" s="100"/>
    </row>
    <row r="3164" spans="1:27">
      <c r="A3164" s="99"/>
      <c r="B3164" s="100"/>
      <c r="C3164" s="100"/>
      <c r="D3164" s="100"/>
      <c r="E3164" s="100"/>
      <c r="F3164" s="100"/>
      <c r="G3164" s="100"/>
      <c r="H3164" s="100"/>
      <c r="I3164" s="100"/>
      <c r="J3164" s="100"/>
      <c r="K3164" s="100"/>
      <c r="L3164" s="102"/>
      <c r="M3164" s="102"/>
      <c r="N3164" s="102"/>
      <c r="O3164" s="103"/>
      <c r="P3164" s="100"/>
      <c r="Q3164" s="100"/>
      <c r="R3164" s="100"/>
      <c r="S3164" s="100"/>
      <c r="T3164" s="100"/>
      <c r="U3164" s="100"/>
      <c r="V3164" s="100"/>
      <c r="W3164" s="100"/>
      <c r="X3164" s="100"/>
      <c r="Y3164" s="100"/>
      <c r="Z3164" s="100"/>
      <c r="AA3164" s="100"/>
    </row>
    <row r="3165" spans="1:27">
      <c r="A3165" s="99"/>
      <c r="B3165" s="100"/>
      <c r="C3165" s="100"/>
      <c r="D3165" s="100"/>
      <c r="E3165" s="100"/>
      <c r="F3165" s="100"/>
      <c r="G3165" s="100"/>
      <c r="H3165" s="100"/>
      <c r="I3165" s="100"/>
      <c r="J3165" s="100"/>
      <c r="K3165" s="100"/>
      <c r="L3165" s="102"/>
      <c r="M3165" s="102"/>
      <c r="N3165" s="102"/>
      <c r="O3165" s="103"/>
      <c r="P3165" s="100"/>
      <c r="Q3165" s="100"/>
      <c r="R3165" s="100"/>
      <c r="S3165" s="100"/>
      <c r="T3165" s="100"/>
      <c r="U3165" s="100"/>
      <c r="V3165" s="100"/>
      <c r="W3165" s="100"/>
      <c r="X3165" s="100"/>
      <c r="Y3165" s="100"/>
      <c r="Z3165" s="100"/>
      <c r="AA3165" s="100"/>
    </row>
    <row r="3166" spans="1:27">
      <c r="A3166" s="99"/>
      <c r="B3166" s="100"/>
      <c r="C3166" s="100"/>
      <c r="D3166" s="100"/>
      <c r="E3166" s="100"/>
      <c r="F3166" s="100"/>
      <c r="G3166" s="100"/>
      <c r="H3166" s="100"/>
      <c r="I3166" s="100"/>
      <c r="J3166" s="100"/>
      <c r="K3166" s="100"/>
      <c r="L3166" s="102"/>
      <c r="M3166" s="102"/>
      <c r="N3166" s="102"/>
      <c r="O3166" s="103"/>
      <c r="P3166" s="100"/>
      <c r="Q3166" s="100"/>
      <c r="R3166" s="100"/>
      <c r="S3166" s="100"/>
      <c r="T3166" s="100"/>
      <c r="U3166" s="100"/>
      <c r="V3166" s="100"/>
      <c r="W3166" s="100"/>
      <c r="X3166" s="100"/>
      <c r="Y3166" s="100"/>
      <c r="Z3166" s="100"/>
      <c r="AA3166" s="100"/>
    </row>
    <row r="3167" spans="1:27">
      <c r="A3167" s="99"/>
      <c r="B3167" s="100"/>
      <c r="C3167" s="100"/>
      <c r="D3167" s="100"/>
      <c r="E3167" s="100"/>
      <c r="F3167" s="100"/>
      <c r="G3167" s="100"/>
      <c r="H3167" s="100"/>
      <c r="I3167" s="100"/>
      <c r="J3167" s="100"/>
      <c r="K3167" s="100"/>
      <c r="L3167" s="102"/>
      <c r="M3167" s="102"/>
      <c r="N3167" s="102"/>
      <c r="O3167" s="103"/>
      <c r="P3167" s="100"/>
      <c r="Q3167" s="100"/>
      <c r="R3167" s="100"/>
      <c r="S3167" s="100"/>
      <c r="T3167" s="100"/>
      <c r="U3167" s="100"/>
      <c r="V3167" s="100"/>
      <c r="W3167" s="100"/>
      <c r="X3167" s="100"/>
      <c r="Y3167" s="100"/>
      <c r="Z3167" s="100"/>
      <c r="AA3167" s="100"/>
    </row>
    <row r="3168" spans="1:27">
      <c r="A3168" s="99"/>
      <c r="B3168" s="100"/>
      <c r="C3168" s="100"/>
      <c r="D3168" s="100"/>
      <c r="E3168" s="100"/>
      <c r="F3168" s="100"/>
      <c r="G3168" s="100"/>
      <c r="H3168" s="100"/>
      <c r="I3168" s="100"/>
      <c r="J3168" s="100"/>
      <c r="K3168" s="100"/>
      <c r="L3168" s="102"/>
      <c r="M3168" s="102"/>
      <c r="N3168" s="102"/>
      <c r="O3168" s="103"/>
      <c r="P3168" s="100"/>
      <c r="Q3168" s="100"/>
      <c r="R3168" s="100"/>
      <c r="S3168" s="100"/>
      <c r="T3168" s="100"/>
      <c r="U3168" s="100"/>
      <c r="V3168" s="100"/>
      <c r="W3168" s="100"/>
      <c r="X3168" s="100"/>
      <c r="Y3168" s="100"/>
      <c r="Z3168" s="100"/>
      <c r="AA3168" s="100"/>
    </row>
    <row r="3169" spans="1:27">
      <c r="A3169" s="99"/>
      <c r="B3169" s="100"/>
      <c r="C3169" s="100"/>
      <c r="D3169" s="100"/>
      <c r="E3169" s="100"/>
      <c r="F3169" s="100"/>
      <c r="G3169" s="100"/>
      <c r="H3169" s="100"/>
      <c r="I3169" s="100"/>
      <c r="J3169" s="100"/>
      <c r="K3169" s="100"/>
      <c r="L3169" s="102"/>
      <c r="M3169" s="102"/>
      <c r="N3169" s="102"/>
      <c r="O3169" s="103"/>
      <c r="P3169" s="100"/>
      <c r="Q3169" s="100"/>
      <c r="R3169" s="100"/>
      <c r="S3169" s="100"/>
      <c r="T3169" s="100"/>
      <c r="U3169" s="100"/>
      <c r="V3169" s="100"/>
      <c r="W3169" s="100"/>
      <c r="X3169" s="100"/>
      <c r="Y3169" s="100"/>
      <c r="Z3169" s="100"/>
      <c r="AA3169" s="100"/>
    </row>
    <row r="3170" spans="1:27">
      <c r="A3170" s="99"/>
      <c r="B3170" s="100"/>
      <c r="C3170" s="100"/>
      <c r="D3170" s="100"/>
      <c r="E3170" s="100"/>
      <c r="F3170" s="100"/>
      <c r="G3170" s="100"/>
      <c r="H3170" s="100"/>
      <c r="I3170" s="100"/>
      <c r="J3170" s="100"/>
      <c r="K3170" s="100"/>
      <c r="L3170" s="102"/>
      <c r="M3170" s="102"/>
      <c r="N3170" s="102"/>
      <c r="O3170" s="103"/>
      <c r="P3170" s="100"/>
      <c r="Q3170" s="100"/>
      <c r="R3170" s="100"/>
      <c r="S3170" s="100"/>
      <c r="T3170" s="100"/>
      <c r="U3170" s="100"/>
      <c r="V3170" s="100"/>
      <c r="W3170" s="100"/>
      <c r="X3170" s="100"/>
      <c r="Y3170" s="100"/>
      <c r="Z3170" s="100"/>
      <c r="AA3170" s="100"/>
    </row>
    <row r="3171" spans="1:27">
      <c r="A3171" s="99"/>
      <c r="B3171" s="100"/>
      <c r="C3171" s="100"/>
      <c r="D3171" s="100"/>
      <c r="E3171" s="100"/>
      <c r="F3171" s="100"/>
      <c r="G3171" s="100"/>
      <c r="H3171" s="100"/>
      <c r="I3171" s="100"/>
      <c r="J3171" s="100"/>
      <c r="K3171" s="100"/>
      <c r="L3171" s="102"/>
      <c r="M3171" s="102"/>
      <c r="N3171" s="102"/>
      <c r="O3171" s="103"/>
      <c r="P3171" s="100"/>
      <c r="Q3171" s="100"/>
      <c r="R3171" s="100"/>
      <c r="S3171" s="100"/>
      <c r="T3171" s="100"/>
      <c r="U3171" s="100"/>
      <c r="V3171" s="100"/>
      <c r="W3171" s="100"/>
      <c r="X3171" s="100"/>
      <c r="Y3171" s="100"/>
      <c r="Z3171" s="100"/>
      <c r="AA3171" s="100"/>
    </row>
    <row r="3172" spans="1:27">
      <c r="A3172" s="99"/>
      <c r="B3172" s="100"/>
      <c r="C3172" s="100"/>
      <c r="D3172" s="100"/>
      <c r="E3172" s="100"/>
      <c r="F3172" s="100"/>
      <c r="G3172" s="100"/>
      <c r="H3172" s="100"/>
      <c r="I3172" s="100"/>
      <c r="J3172" s="100"/>
      <c r="K3172" s="100"/>
      <c r="L3172" s="102"/>
      <c r="M3172" s="102"/>
      <c r="N3172" s="102"/>
      <c r="O3172" s="103"/>
      <c r="P3172" s="100"/>
      <c r="Q3172" s="100"/>
      <c r="R3172" s="100"/>
      <c r="S3172" s="100"/>
      <c r="T3172" s="100"/>
      <c r="U3172" s="100"/>
      <c r="V3172" s="100"/>
      <c r="W3172" s="100"/>
      <c r="X3172" s="100"/>
      <c r="Y3172" s="100"/>
      <c r="Z3172" s="100"/>
      <c r="AA3172" s="100"/>
    </row>
    <row r="3173" spans="1:27">
      <c r="A3173" s="99"/>
      <c r="B3173" s="100"/>
      <c r="C3173" s="100"/>
      <c r="D3173" s="100"/>
      <c r="E3173" s="100"/>
      <c r="F3173" s="100"/>
      <c r="G3173" s="100"/>
      <c r="H3173" s="100"/>
      <c r="I3173" s="100"/>
      <c r="J3173" s="100"/>
      <c r="K3173" s="100"/>
      <c r="L3173" s="102"/>
      <c r="M3173" s="102"/>
      <c r="N3173" s="102"/>
      <c r="O3173" s="103"/>
      <c r="P3173" s="100"/>
      <c r="Q3173" s="100"/>
      <c r="R3173" s="100"/>
      <c r="S3173" s="100"/>
      <c r="T3173" s="100"/>
      <c r="U3173" s="100"/>
      <c r="V3173" s="100"/>
      <c r="W3173" s="100"/>
      <c r="X3173" s="100"/>
      <c r="Y3173" s="100"/>
      <c r="Z3173" s="100"/>
      <c r="AA3173" s="100"/>
    </row>
    <row r="3174" spans="1:27">
      <c r="A3174" s="99"/>
      <c r="B3174" s="100"/>
      <c r="C3174" s="100"/>
      <c r="D3174" s="100"/>
      <c r="E3174" s="100"/>
      <c r="F3174" s="100"/>
      <c r="G3174" s="100"/>
      <c r="H3174" s="100"/>
      <c r="I3174" s="100"/>
      <c r="J3174" s="100"/>
      <c r="K3174" s="100"/>
      <c r="L3174" s="102"/>
      <c r="M3174" s="102"/>
      <c r="N3174" s="102"/>
      <c r="O3174" s="103"/>
      <c r="P3174" s="100"/>
      <c r="Q3174" s="100"/>
      <c r="R3174" s="100"/>
      <c r="S3174" s="100"/>
      <c r="T3174" s="100"/>
      <c r="U3174" s="100"/>
      <c r="V3174" s="100"/>
      <c r="W3174" s="100"/>
      <c r="X3174" s="100"/>
      <c r="Y3174" s="100"/>
      <c r="Z3174" s="100"/>
      <c r="AA3174" s="100"/>
    </row>
    <row r="3175" spans="1:27">
      <c r="A3175" s="99"/>
      <c r="B3175" s="100"/>
      <c r="C3175" s="100"/>
      <c r="D3175" s="100"/>
      <c r="E3175" s="100"/>
      <c r="F3175" s="100"/>
      <c r="G3175" s="100"/>
      <c r="H3175" s="100"/>
      <c r="I3175" s="100"/>
      <c r="J3175" s="100"/>
      <c r="K3175" s="100"/>
      <c r="L3175" s="102"/>
      <c r="M3175" s="102"/>
      <c r="N3175" s="102"/>
      <c r="O3175" s="103"/>
      <c r="P3175" s="100"/>
      <c r="Q3175" s="100"/>
      <c r="R3175" s="100"/>
      <c r="S3175" s="100"/>
      <c r="T3175" s="100"/>
      <c r="U3175" s="100"/>
      <c r="V3175" s="100"/>
      <c r="W3175" s="100"/>
      <c r="X3175" s="100"/>
      <c r="Y3175" s="100"/>
      <c r="Z3175" s="100"/>
      <c r="AA3175" s="100"/>
    </row>
    <row r="3176" spans="1:27">
      <c r="A3176" s="99"/>
      <c r="B3176" s="100"/>
      <c r="C3176" s="100"/>
      <c r="D3176" s="100"/>
      <c r="E3176" s="100"/>
      <c r="F3176" s="100"/>
      <c r="G3176" s="100"/>
      <c r="H3176" s="100"/>
      <c r="I3176" s="100"/>
      <c r="J3176" s="100"/>
      <c r="K3176" s="100"/>
      <c r="L3176" s="102"/>
      <c r="M3176" s="102"/>
      <c r="N3176" s="102"/>
      <c r="O3176" s="103"/>
      <c r="P3176" s="100"/>
      <c r="Q3176" s="100"/>
      <c r="R3176" s="100"/>
      <c r="S3176" s="100"/>
      <c r="T3176" s="100"/>
      <c r="U3176" s="100"/>
      <c r="V3176" s="100"/>
      <c r="W3176" s="100"/>
      <c r="X3176" s="100"/>
      <c r="Y3176" s="100"/>
      <c r="Z3176" s="100"/>
      <c r="AA3176" s="100"/>
    </row>
    <row r="3177" spans="1:27">
      <c r="A3177" s="99"/>
      <c r="B3177" s="100"/>
      <c r="C3177" s="100"/>
      <c r="D3177" s="100"/>
      <c r="E3177" s="100"/>
      <c r="F3177" s="100"/>
      <c r="G3177" s="100"/>
      <c r="H3177" s="100"/>
      <c r="I3177" s="100"/>
      <c r="J3177" s="100"/>
      <c r="K3177" s="100"/>
      <c r="L3177" s="102"/>
      <c r="M3177" s="102"/>
      <c r="N3177" s="102"/>
      <c r="O3177" s="103"/>
      <c r="P3177" s="100"/>
      <c r="Q3177" s="100"/>
      <c r="R3177" s="100"/>
      <c r="S3177" s="100"/>
      <c r="T3177" s="100"/>
      <c r="U3177" s="100"/>
      <c r="V3177" s="100"/>
      <c r="W3177" s="100"/>
      <c r="X3177" s="100"/>
      <c r="Y3177" s="100"/>
      <c r="Z3177" s="100"/>
      <c r="AA3177" s="100"/>
    </row>
    <row r="3178" spans="1:27">
      <c r="A3178" s="99"/>
      <c r="B3178" s="100"/>
      <c r="C3178" s="100"/>
      <c r="D3178" s="100"/>
      <c r="E3178" s="100"/>
      <c r="F3178" s="100"/>
      <c r="G3178" s="100"/>
      <c r="H3178" s="100"/>
      <c r="I3178" s="100"/>
      <c r="J3178" s="100"/>
      <c r="K3178" s="100"/>
      <c r="L3178" s="102"/>
      <c r="M3178" s="102"/>
      <c r="N3178" s="102"/>
      <c r="O3178" s="103"/>
      <c r="P3178" s="100"/>
      <c r="Q3178" s="100"/>
      <c r="R3178" s="100"/>
      <c r="S3178" s="100"/>
      <c r="T3178" s="100"/>
      <c r="U3178" s="100"/>
      <c r="V3178" s="100"/>
      <c r="W3178" s="100"/>
      <c r="X3178" s="100"/>
      <c r="Y3178" s="100"/>
      <c r="Z3178" s="100"/>
      <c r="AA3178" s="100"/>
    </row>
    <row r="3179" spans="1:27">
      <c r="A3179" s="99"/>
      <c r="B3179" s="100"/>
      <c r="C3179" s="100"/>
      <c r="D3179" s="100"/>
      <c r="E3179" s="100"/>
      <c r="F3179" s="100"/>
      <c r="G3179" s="100"/>
      <c r="H3179" s="100"/>
      <c r="I3179" s="100"/>
      <c r="J3179" s="100"/>
      <c r="K3179" s="100"/>
      <c r="L3179" s="102"/>
      <c r="M3179" s="102"/>
      <c r="N3179" s="102"/>
      <c r="O3179" s="103"/>
      <c r="P3179" s="100"/>
      <c r="Q3179" s="100"/>
      <c r="R3179" s="100"/>
      <c r="S3179" s="100"/>
      <c r="T3179" s="100"/>
      <c r="U3179" s="100"/>
      <c r="V3179" s="100"/>
      <c r="W3179" s="100"/>
      <c r="X3179" s="100"/>
      <c r="Y3179" s="100"/>
      <c r="Z3179" s="100"/>
      <c r="AA3179" s="100"/>
    </row>
    <row r="3180" spans="1:27">
      <c r="A3180" s="99"/>
      <c r="B3180" s="100"/>
      <c r="C3180" s="100"/>
      <c r="D3180" s="100"/>
      <c r="E3180" s="100"/>
      <c r="F3180" s="100"/>
      <c r="G3180" s="100"/>
      <c r="H3180" s="100"/>
      <c r="I3180" s="100"/>
      <c r="J3180" s="100"/>
      <c r="K3180" s="100"/>
      <c r="L3180" s="102"/>
      <c r="M3180" s="102"/>
      <c r="N3180" s="102"/>
      <c r="O3180" s="103"/>
      <c r="P3180" s="100"/>
      <c r="Q3180" s="100"/>
      <c r="R3180" s="100"/>
      <c r="S3180" s="100"/>
      <c r="T3180" s="100"/>
      <c r="U3180" s="100"/>
      <c r="V3180" s="100"/>
      <c r="W3180" s="100"/>
      <c r="X3180" s="100"/>
      <c r="Y3180" s="100"/>
      <c r="Z3180" s="100"/>
      <c r="AA3180" s="100"/>
    </row>
    <row r="3181" spans="1:27">
      <c r="A3181" s="99"/>
      <c r="B3181" s="100"/>
      <c r="C3181" s="100"/>
      <c r="D3181" s="100"/>
      <c r="E3181" s="100"/>
      <c r="F3181" s="100"/>
      <c r="G3181" s="100"/>
      <c r="H3181" s="100"/>
      <c r="I3181" s="100"/>
      <c r="J3181" s="100"/>
      <c r="K3181" s="100"/>
      <c r="L3181" s="102"/>
      <c r="M3181" s="102"/>
      <c r="N3181" s="102"/>
      <c r="O3181" s="103"/>
      <c r="P3181" s="100"/>
      <c r="Q3181" s="100"/>
      <c r="R3181" s="100"/>
      <c r="S3181" s="100"/>
      <c r="T3181" s="100"/>
      <c r="U3181" s="100"/>
      <c r="V3181" s="100"/>
      <c r="W3181" s="100"/>
      <c r="X3181" s="100"/>
      <c r="Y3181" s="100"/>
      <c r="Z3181" s="100"/>
      <c r="AA3181" s="100"/>
    </row>
    <row r="3182" spans="1:27">
      <c r="A3182" s="99"/>
      <c r="B3182" s="100"/>
      <c r="C3182" s="100"/>
      <c r="D3182" s="100"/>
      <c r="E3182" s="100"/>
      <c r="F3182" s="100"/>
      <c r="G3182" s="100"/>
      <c r="H3182" s="100"/>
      <c r="I3182" s="100"/>
      <c r="J3182" s="100"/>
      <c r="K3182" s="100"/>
      <c r="L3182" s="102"/>
      <c r="M3182" s="102"/>
      <c r="N3182" s="102"/>
      <c r="O3182" s="103"/>
      <c r="P3182" s="100"/>
      <c r="Q3182" s="100"/>
      <c r="R3182" s="100"/>
      <c r="S3182" s="100"/>
      <c r="T3182" s="100"/>
      <c r="U3182" s="100"/>
      <c r="V3182" s="100"/>
      <c r="W3182" s="100"/>
      <c r="X3182" s="100"/>
      <c r="Y3182" s="100"/>
      <c r="Z3182" s="100"/>
      <c r="AA3182" s="100"/>
    </row>
    <row r="3183" spans="1:27">
      <c r="A3183" s="99"/>
      <c r="B3183" s="100"/>
      <c r="C3183" s="100"/>
      <c r="D3183" s="100"/>
      <c r="E3183" s="100"/>
      <c r="F3183" s="100"/>
      <c r="G3183" s="100"/>
      <c r="H3183" s="100"/>
      <c r="I3183" s="100"/>
      <c r="J3183" s="100"/>
      <c r="K3183" s="100"/>
      <c r="L3183" s="102"/>
      <c r="M3183" s="102"/>
      <c r="N3183" s="102"/>
      <c r="O3183" s="103"/>
      <c r="P3183" s="100"/>
      <c r="Q3183" s="100"/>
      <c r="R3183" s="100"/>
      <c r="S3183" s="100"/>
      <c r="T3183" s="100"/>
      <c r="U3183" s="100"/>
      <c r="V3183" s="100"/>
      <c r="W3183" s="100"/>
      <c r="X3183" s="100"/>
      <c r="Y3183" s="100"/>
      <c r="Z3183" s="100"/>
      <c r="AA3183" s="100"/>
    </row>
    <row r="3184" spans="1:27">
      <c r="A3184" s="99"/>
      <c r="B3184" s="100"/>
      <c r="C3184" s="100"/>
      <c r="D3184" s="100"/>
      <c r="E3184" s="100"/>
      <c r="F3184" s="100"/>
      <c r="G3184" s="100"/>
      <c r="H3184" s="100"/>
      <c r="I3184" s="100"/>
      <c r="J3184" s="100"/>
      <c r="K3184" s="100"/>
      <c r="L3184" s="102"/>
      <c r="M3184" s="102"/>
      <c r="N3184" s="102"/>
      <c r="O3184" s="103"/>
      <c r="P3184" s="100"/>
      <c r="Q3184" s="100"/>
      <c r="R3184" s="100"/>
      <c r="S3184" s="100"/>
      <c r="T3184" s="100"/>
      <c r="U3184" s="100"/>
      <c r="V3184" s="100"/>
      <c r="W3184" s="100"/>
      <c r="X3184" s="100"/>
      <c r="Y3184" s="100"/>
      <c r="Z3184" s="100"/>
      <c r="AA3184" s="100"/>
    </row>
    <row r="3185" spans="1:27">
      <c r="A3185" s="99"/>
      <c r="B3185" s="100"/>
      <c r="C3185" s="100"/>
      <c r="D3185" s="100"/>
      <c r="E3185" s="100"/>
      <c r="F3185" s="100"/>
      <c r="G3185" s="100"/>
      <c r="H3185" s="100"/>
      <c r="I3185" s="100"/>
      <c r="J3185" s="100"/>
      <c r="K3185" s="100"/>
      <c r="L3185" s="102"/>
      <c r="M3185" s="102"/>
      <c r="N3185" s="102"/>
      <c r="O3185" s="103"/>
      <c r="P3185" s="100"/>
      <c r="Q3185" s="100"/>
      <c r="R3185" s="100"/>
      <c r="S3185" s="100"/>
      <c r="T3185" s="100"/>
      <c r="U3185" s="100"/>
      <c r="V3185" s="100"/>
      <c r="W3185" s="100"/>
      <c r="X3185" s="100"/>
      <c r="Y3185" s="100"/>
      <c r="Z3185" s="100"/>
      <c r="AA3185" s="100"/>
    </row>
    <row r="3186" spans="1:27">
      <c r="A3186" s="99"/>
      <c r="B3186" s="100"/>
      <c r="C3186" s="100"/>
      <c r="D3186" s="100"/>
      <c r="E3186" s="100"/>
      <c r="F3186" s="100"/>
      <c r="G3186" s="100"/>
      <c r="H3186" s="100"/>
      <c r="I3186" s="100"/>
      <c r="J3186" s="100"/>
      <c r="K3186" s="100"/>
      <c r="L3186" s="102"/>
      <c r="M3186" s="102"/>
      <c r="N3186" s="102"/>
      <c r="O3186" s="103"/>
      <c r="P3186" s="100"/>
      <c r="Q3186" s="100"/>
      <c r="R3186" s="100"/>
      <c r="S3186" s="100"/>
      <c r="T3186" s="100"/>
      <c r="U3186" s="100"/>
      <c r="V3186" s="100"/>
      <c r="W3186" s="100"/>
      <c r="X3186" s="100"/>
      <c r="Y3186" s="100"/>
      <c r="Z3186" s="100"/>
      <c r="AA3186" s="100"/>
    </row>
    <row r="3187" spans="1:27">
      <c r="A3187" s="99"/>
      <c r="B3187" s="100"/>
      <c r="C3187" s="100"/>
      <c r="D3187" s="100"/>
      <c r="E3187" s="100"/>
      <c r="F3187" s="100"/>
      <c r="G3187" s="100"/>
      <c r="H3187" s="100"/>
      <c r="I3187" s="100"/>
      <c r="J3187" s="100"/>
      <c r="K3187" s="100"/>
      <c r="L3187" s="102"/>
      <c r="M3187" s="102"/>
      <c r="N3187" s="102"/>
      <c r="O3187" s="103"/>
      <c r="P3187" s="100"/>
      <c r="Q3187" s="100"/>
      <c r="R3187" s="100"/>
      <c r="S3187" s="100"/>
      <c r="T3187" s="100"/>
      <c r="U3187" s="100"/>
      <c r="V3187" s="100"/>
      <c r="W3187" s="100"/>
      <c r="X3187" s="100"/>
      <c r="Y3187" s="100"/>
      <c r="Z3187" s="100"/>
      <c r="AA3187" s="100"/>
    </row>
    <row r="3188" spans="1:27">
      <c r="A3188" s="99"/>
      <c r="B3188" s="100"/>
      <c r="C3188" s="100"/>
      <c r="D3188" s="100"/>
      <c r="E3188" s="100"/>
      <c r="F3188" s="100"/>
      <c r="G3188" s="100"/>
      <c r="H3188" s="100"/>
      <c r="I3188" s="100"/>
      <c r="J3188" s="100"/>
      <c r="K3188" s="100"/>
      <c r="L3188" s="102"/>
      <c r="M3188" s="102"/>
      <c r="N3188" s="102"/>
      <c r="O3188" s="103"/>
      <c r="P3188" s="100"/>
      <c r="Q3188" s="100"/>
      <c r="R3188" s="100"/>
      <c r="S3188" s="100"/>
      <c r="T3188" s="100"/>
      <c r="U3188" s="100"/>
      <c r="V3188" s="100"/>
      <c r="W3188" s="100"/>
      <c r="X3188" s="100"/>
      <c r="Y3188" s="100"/>
      <c r="Z3188" s="100"/>
      <c r="AA3188" s="100"/>
    </row>
    <row r="3189" spans="1:27">
      <c r="A3189" s="99"/>
      <c r="B3189" s="100"/>
      <c r="C3189" s="100"/>
      <c r="D3189" s="100"/>
      <c r="E3189" s="100"/>
      <c r="F3189" s="100"/>
      <c r="G3189" s="100"/>
      <c r="H3189" s="100"/>
      <c r="I3189" s="100"/>
      <c r="J3189" s="100"/>
      <c r="K3189" s="100"/>
      <c r="L3189" s="102"/>
      <c r="M3189" s="102"/>
      <c r="N3189" s="102"/>
      <c r="O3189" s="103"/>
      <c r="P3189" s="100"/>
      <c r="Q3189" s="100"/>
      <c r="R3189" s="100"/>
      <c r="S3189" s="100"/>
      <c r="T3189" s="100"/>
      <c r="U3189" s="100"/>
      <c r="V3189" s="100"/>
      <c r="W3189" s="100"/>
      <c r="X3189" s="100"/>
      <c r="Y3189" s="100"/>
      <c r="Z3189" s="100"/>
      <c r="AA3189" s="100"/>
    </row>
    <row r="3190" spans="1:27">
      <c r="A3190" s="99"/>
      <c r="B3190" s="100"/>
      <c r="C3190" s="100"/>
      <c r="D3190" s="100"/>
      <c r="E3190" s="100"/>
      <c r="F3190" s="100"/>
      <c r="G3190" s="100"/>
      <c r="H3190" s="100"/>
      <c r="I3190" s="100"/>
      <c r="J3190" s="100"/>
      <c r="K3190" s="100"/>
      <c r="L3190" s="102"/>
      <c r="M3190" s="102"/>
      <c r="N3190" s="102"/>
      <c r="O3190" s="103"/>
      <c r="P3190" s="100"/>
      <c r="Q3190" s="100"/>
      <c r="R3190" s="100"/>
      <c r="S3190" s="100"/>
      <c r="T3190" s="100"/>
      <c r="U3190" s="100"/>
      <c r="V3190" s="100"/>
      <c r="W3190" s="100"/>
      <c r="X3190" s="100"/>
      <c r="Y3190" s="100"/>
      <c r="Z3190" s="100"/>
      <c r="AA3190" s="100"/>
    </row>
    <row r="3191" spans="1:27">
      <c r="A3191" s="99"/>
      <c r="B3191" s="100"/>
      <c r="C3191" s="100"/>
      <c r="D3191" s="100"/>
      <c r="E3191" s="100"/>
      <c r="F3191" s="100"/>
      <c r="G3191" s="100"/>
      <c r="H3191" s="100"/>
      <c r="I3191" s="100"/>
      <c r="J3191" s="100"/>
      <c r="K3191" s="100"/>
      <c r="L3191" s="102"/>
      <c r="M3191" s="102"/>
      <c r="N3191" s="102"/>
      <c r="O3191" s="103"/>
      <c r="P3191" s="100"/>
      <c r="Q3191" s="100"/>
      <c r="R3191" s="100"/>
      <c r="S3191" s="100"/>
      <c r="T3191" s="100"/>
      <c r="U3191" s="100"/>
      <c r="V3191" s="100"/>
      <c r="W3191" s="100"/>
      <c r="X3191" s="100"/>
      <c r="Y3191" s="100"/>
      <c r="Z3191" s="100"/>
      <c r="AA3191" s="100"/>
    </row>
    <row r="3192" spans="1:27">
      <c r="A3192" s="99"/>
      <c r="B3192" s="100"/>
      <c r="C3192" s="100"/>
      <c r="D3192" s="100"/>
      <c r="E3192" s="100"/>
      <c r="F3192" s="100"/>
      <c r="G3192" s="100"/>
      <c r="H3192" s="100"/>
      <c r="I3192" s="100"/>
      <c r="J3192" s="100"/>
      <c r="K3192" s="100"/>
      <c r="L3192" s="102"/>
      <c r="M3192" s="102"/>
      <c r="N3192" s="102"/>
      <c r="O3192" s="103"/>
      <c r="P3192" s="100"/>
      <c r="Q3192" s="100"/>
      <c r="R3192" s="100"/>
      <c r="S3192" s="100"/>
      <c r="T3192" s="100"/>
      <c r="U3192" s="100"/>
      <c r="V3192" s="100"/>
      <c r="W3192" s="100"/>
      <c r="X3192" s="100"/>
      <c r="Y3192" s="100"/>
      <c r="Z3192" s="100"/>
      <c r="AA3192" s="100"/>
    </row>
    <row r="3193" spans="1:27">
      <c r="A3193" s="99"/>
      <c r="B3193" s="100"/>
      <c r="C3193" s="100"/>
      <c r="D3193" s="100"/>
      <c r="E3193" s="100"/>
      <c r="F3193" s="100"/>
      <c r="G3193" s="100"/>
      <c r="H3193" s="100"/>
      <c r="I3193" s="100"/>
      <c r="J3193" s="100"/>
      <c r="K3193" s="100"/>
      <c r="L3193" s="102"/>
      <c r="M3193" s="102"/>
      <c r="N3193" s="102"/>
      <c r="O3193" s="103"/>
      <c r="P3193" s="100"/>
      <c r="Q3193" s="100"/>
      <c r="R3193" s="100"/>
      <c r="S3193" s="100"/>
      <c r="T3193" s="100"/>
      <c r="U3193" s="100"/>
      <c r="V3193" s="100"/>
      <c r="W3193" s="100"/>
      <c r="X3193" s="100"/>
      <c r="Y3193" s="100"/>
      <c r="Z3193" s="100"/>
      <c r="AA3193" s="100"/>
    </row>
    <row r="3194" spans="1:27">
      <c r="A3194" s="99"/>
      <c r="B3194" s="100"/>
      <c r="C3194" s="100"/>
      <c r="D3194" s="100"/>
      <c r="E3194" s="100"/>
      <c r="F3194" s="100"/>
      <c r="G3194" s="100"/>
      <c r="H3194" s="100"/>
      <c r="I3194" s="100"/>
      <c r="J3194" s="100"/>
      <c r="K3194" s="100"/>
      <c r="L3194" s="102"/>
      <c r="M3194" s="102"/>
      <c r="N3194" s="102"/>
      <c r="O3194" s="103"/>
      <c r="P3194" s="100"/>
      <c r="Q3194" s="100"/>
      <c r="R3194" s="100"/>
      <c r="S3194" s="100"/>
      <c r="T3194" s="100"/>
      <c r="U3194" s="100"/>
      <c r="V3194" s="100"/>
      <c r="W3194" s="100"/>
      <c r="X3194" s="100"/>
      <c r="Y3194" s="100"/>
      <c r="Z3194" s="100"/>
      <c r="AA3194" s="100"/>
    </row>
    <row r="3195" spans="1:27">
      <c r="A3195" s="99"/>
      <c r="B3195" s="100"/>
      <c r="C3195" s="100"/>
      <c r="D3195" s="100"/>
      <c r="E3195" s="100"/>
      <c r="F3195" s="100"/>
      <c r="G3195" s="100"/>
      <c r="H3195" s="100"/>
      <c r="I3195" s="100"/>
      <c r="J3195" s="100"/>
      <c r="K3195" s="100"/>
      <c r="L3195" s="102"/>
      <c r="M3195" s="102"/>
      <c r="N3195" s="102"/>
      <c r="O3195" s="103"/>
      <c r="P3195" s="100"/>
      <c r="Q3195" s="100"/>
      <c r="R3195" s="100"/>
      <c r="S3195" s="100"/>
      <c r="T3195" s="100"/>
      <c r="U3195" s="100"/>
      <c r="V3195" s="100"/>
      <c r="W3195" s="100"/>
      <c r="X3195" s="100"/>
      <c r="Y3195" s="100"/>
      <c r="Z3195" s="100"/>
      <c r="AA3195" s="100"/>
    </row>
    <row r="3196" spans="1:27">
      <c r="A3196" s="99"/>
      <c r="B3196" s="100"/>
      <c r="C3196" s="100"/>
      <c r="D3196" s="100"/>
      <c r="E3196" s="100"/>
      <c r="F3196" s="100"/>
      <c r="G3196" s="100"/>
      <c r="H3196" s="100"/>
      <c r="I3196" s="100"/>
      <c r="J3196" s="100"/>
      <c r="K3196" s="100"/>
      <c r="L3196" s="102"/>
      <c r="M3196" s="102"/>
      <c r="N3196" s="102"/>
      <c r="O3196" s="103"/>
      <c r="P3196" s="100"/>
      <c r="Q3196" s="100"/>
      <c r="R3196" s="100"/>
      <c r="S3196" s="100"/>
      <c r="T3196" s="100"/>
      <c r="U3196" s="100"/>
      <c r="V3196" s="100"/>
      <c r="W3196" s="100"/>
      <c r="X3196" s="100"/>
      <c r="Y3196" s="100"/>
      <c r="Z3196" s="100"/>
      <c r="AA3196" s="100"/>
    </row>
    <row r="3197" spans="1:27">
      <c r="A3197" s="99"/>
      <c r="B3197" s="100"/>
      <c r="C3197" s="100"/>
      <c r="D3197" s="100"/>
      <c r="E3197" s="100"/>
      <c r="F3197" s="100"/>
      <c r="G3197" s="100"/>
      <c r="H3197" s="100"/>
      <c r="I3197" s="100"/>
      <c r="J3197" s="100"/>
      <c r="K3197" s="100"/>
      <c r="L3197" s="102"/>
      <c r="M3197" s="102"/>
      <c r="N3197" s="102"/>
      <c r="O3197" s="103"/>
      <c r="P3197" s="100"/>
      <c r="Q3197" s="100"/>
      <c r="R3197" s="100"/>
      <c r="S3197" s="100"/>
      <c r="T3197" s="100"/>
      <c r="U3197" s="100"/>
      <c r="V3197" s="100"/>
      <c r="W3197" s="100"/>
      <c r="X3197" s="100"/>
      <c r="Y3197" s="100"/>
      <c r="Z3197" s="100"/>
      <c r="AA3197" s="100"/>
    </row>
    <row r="3198" spans="1:27">
      <c r="A3198" s="99"/>
      <c r="B3198" s="100"/>
      <c r="C3198" s="100"/>
      <c r="D3198" s="100"/>
      <c r="E3198" s="100"/>
      <c r="F3198" s="100"/>
      <c r="G3198" s="100"/>
      <c r="H3198" s="100"/>
      <c r="I3198" s="100"/>
      <c r="J3198" s="100"/>
      <c r="K3198" s="100"/>
      <c r="L3198" s="102"/>
      <c r="M3198" s="102"/>
      <c r="N3198" s="102"/>
      <c r="O3198" s="103"/>
      <c r="P3198" s="100"/>
      <c r="Q3198" s="100"/>
      <c r="R3198" s="100"/>
      <c r="S3198" s="100"/>
      <c r="T3198" s="100"/>
      <c r="U3198" s="100"/>
      <c r="V3198" s="100"/>
      <c r="W3198" s="100"/>
      <c r="X3198" s="100"/>
      <c r="Y3198" s="100"/>
      <c r="Z3198" s="100"/>
      <c r="AA3198" s="100"/>
    </row>
    <row r="3199" spans="1:27">
      <c r="A3199" s="99"/>
      <c r="B3199" s="100"/>
      <c r="C3199" s="100"/>
      <c r="D3199" s="100"/>
      <c r="E3199" s="100"/>
      <c r="F3199" s="100"/>
      <c r="G3199" s="100"/>
      <c r="H3199" s="100"/>
      <c r="I3199" s="100"/>
      <c r="J3199" s="100"/>
      <c r="K3199" s="100"/>
      <c r="L3199" s="102"/>
      <c r="M3199" s="102"/>
      <c r="N3199" s="102"/>
      <c r="O3199" s="103"/>
      <c r="P3199" s="100"/>
      <c r="Q3199" s="100"/>
      <c r="R3199" s="100"/>
      <c r="S3199" s="100"/>
      <c r="T3199" s="100"/>
      <c r="U3199" s="100"/>
      <c r="V3199" s="100"/>
      <c r="W3199" s="100"/>
      <c r="X3199" s="100"/>
      <c r="Y3199" s="100"/>
      <c r="Z3199" s="100"/>
      <c r="AA3199" s="100"/>
    </row>
    <row r="3200" spans="1:27">
      <c r="A3200" s="99"/>
      <c r="B3200" s="100"/>
      <c r="C3200" s="100"/>
      <c r="D3200" s="100"/>
      <c r="E3200" s="100"/>
      <c r="F3200" s="100"/>
      <c r="G3200" s="100"/>
      <c r="H3200" s="100"/>
      <c r="I3200" s="100"/>
      <c r="J3200" s="100"/>
      <c r="K3200" s="100"/>
      <c r="L3200" s="102"/>
      <c r="M3200" s="102"/>
      <c r="N3200" s="102"/>
      <c r="O3200" s="103"/>
      <c r="P3200" s="100"/>
      <c r="Q3200" s="100"/>
      <c r="R3200" s="100"/>
      <c r="S3200" s="100"/>
      <c r="T3200" s="100"/>
      <c r="U3200" s="100"/>
      <c r="V3200" s="100"/>
      <c r="W3200" s="100"/>
      <c r="X3200" s="100"/>
      <c r="Y3200" s="100"/>
      <c r="Z3200" s="100"/>
      <c r="AA3200" s="100"/>
    </row>
    <row r="3201" spans="1:27">
      <c r="A3201" s="99"/>
      <c r="B3201" s="100"/>
      <c r="C3201" s="100"/>
      <c r="D3201" s="100"/>
      <c r="E3201" s="100"/>
      <c r="F3201" s="100"/>
      <c r="G3201" s="100"/>
      <c r="H3201" s="100"/>
      <c r="I3201" s="100"/>
      <c r="J3201" s="100"/>
      <c r="K3201" s="100"/>
      <c r="L3201" s="102"/>
      <c r="M3201" s="102"/>
      <c r="N3201" s="102"/>
      <c r="O3201" s="103"/>
      <c r="P3201" s="100"/>
      <c r="Q3201" s="100"/>
      <c r="R3201" s="100"/>
      <c r="S3201" s="100"/>
      <c r="T3201" s="100"/>
      <c r="U3201" s="100"/>
      <c r="V3201" s="100"/>
      <c r="W3201" s="100"/>
      <c r="X3201" s="100"/>
      <c r="Y3201" s="100"/>
      <c r="Z3201" s="100"/>
      <c r="AA3201" s="100"/>
    </row>
    <row r="3202" spans="1:27">
      <c r="A3202" s="99"/>
      <c r="B3202" s="100"/>
      <c r="C3202" s="100"/>
      <c r="D3202" s="100"/>
      <c r="E3202" s="100"/>
      <c r="F3202" s="100"/>
      <c r="G3202" s="100"/>
      <c r="H3202" s="100"/>
      <c r="I3202" s="100"/>
      <c r="J3202" s="100"/>
      <c r="K3202" s="100"/>
      <c r="L3202" s="102"/>
      <c r="M3202" s="102"/>
      <c r="N3202" s="102"/>
      <c r="O3202" s="103"/>
      <c r="P3202" s="100"/>
      <c r="Q3202" s="100"/>
      <c r="R3202" s="100"/>
      <c r="S3202" s="100"/>
      <c r="T3202" s="100"/>
      <c r="U3202" s="100"/>
      <c r="V3202" s="100"/>
      <c r="W3202" s="100"/>
      <c r="X3202" s="100"/>
      <c r="Y3202" s="100"/>
      <c r="Z3202" s="100"/>
      <c r="AA3202" s="100"/>
    </row>
    <row r="3203" spans="1:27">
      <c r="A3203" s="99"/>
      <c r="B3203" s="100"/>
      <c r="C3203" s="100"/>
      <c r="D3203" s="100"/>
      <c r="E3203" s="100"/>
      <c r="F3203" s="100"/>
      <c r="G3203" s="100"/>
      <c r="H3203" s="100"/>
      <c r="I3203" s="100"/>
      <c r="J3203" s="100"/>
      <c r="K3203" s="100"/>
      <c r="L3203" s="102"/>
      <c r="M3203" s="102"/>
      <c r="N3203" s="102"/>
      <c r="O3203" s="103"/>
      <c r="P3203" s="100"/>
      <c r="Q3203" s="100"/>
      <c r="R3203" s="100"/>
      <c r="S3203" s="100"/>
      <c r="T3203" s="100"/>
      <c r="U3203" s="100"/>
      <c r="V3203" s="100"/>
      <c r="W3203" s="100"/>
      <c r="X3203" s="100"/>
      <c r="Y3203" s="100"/>
      <c r="Z3203" s="100"/>
      <c r="AA3203" s="100"/>
    </row>
    <row r="3204" spans="1:27">
      <c r="A3204" s="99"/>
      <c r="B3204" s="100"/>
      <c r="C3204" s="100"/>
      <c r="D3204" s="100"/>
      <c r="E3204" s="100"/>
      <c r="F3204" s="100"/>
      <c r="G3204" s="100"/>
      <c r="H3204" s="100"/>
      <c r="I3204" s="100"/>
      <c r="J3204" s="100"/>
      <c r="K3204" s="100"/>
      <c r="L3204" s="102"/>
      <c r="M3204" s="102"/>
      <c r="N3204" s="102"/>
      <c r="O3204" s="103"/>
      <c r="P3204" s="100"/>
      <c r="Q3204" s="100"/>
      <c r="R3204" s="100"/>
      <c r="S3204" s="100"/>
      <c r="T3204" s="100"/>
      <c r="U3204" s="100"/>
      <c r="V3204" s="100"/>
      <c r="W3204" s="100"/>
      <c r="X3204" s="100"/>
      <c r="Y3204" s="100"/>
      <c r="Z3204" s="100"/>
      <c r="AA3204" s="100"/>
    </row>
    <row r="3205" spans="1:27">
      <c r="A3205" s="99"/>
      <c r="B3205" s="100"/>
      <c r="C3205" s="100"/>
      <c r="D3205" s="100"/>
      <c r="E3205" s="100"/>
      <c r="F3205" s="100"/>
      <c r="G3205" s="100"/>
      <c r="H3205" s="100"/>
      <c r="I3205" s="100"/>
      <c r="J3205" s="100"/>
      <c r="K3205" s="100"/>
      <c r="L3205" s="102"/>
      <c r="M3205" s="102"/>
      <c r="N3205" s="102"/>
      <c r="O3205" s="103"/>
      <c r="P3205" s="100"/>
      <c r="Q3205" s="100"/>
      <c r="R3205" s="100"/>
      <c r="S3205" s="100"/>
      <c r="T3205" s="100"/>
      <c r="U3205" s="100"/>
      <c r="V3205" s="100"/>
      <c r="W3205" s="100"/>
      <c r="X3205" s="100"/>
      <c r="Y3205" s="100"/>
      <c r="Z3205" s="100"/>
      <c r="AA3205" s="100"/>
    </row>
    <row r="3206" spans="1:27">
      <c r="A3206" s="99"/>
      <c r="B3206" s="100"/>
      <c r="C3206" s="100"/>
      <c r="D3206" s="100"/>
      <c r="E3206" s="100"/>
      <c r="F3206" s="100"/>
      <c r="G3206" s="100"/>
      <c r="H3206" s="100"/>
      <c r="I3206" s="100"/>
      <c r="J3206" s="100"/>
      <c r="K3206" s="100"/>
      <c r="L3206" s="102"/>
      <c r="M3206" s="102"/>
      <c r="N3206" s="102"/>
      <c r="O3206" s="103"/>
      <c r="P3206" s="100"/>
      <c r="Q3206" s="100"/>
      <c r="R3206" s="100"/>
      <c r="S3206" s="100"/>
      <c r="T3206" s="100"/>
      <c r="U3206" s="100"/>
      <c r="V3206" s="100"/>
      <c r="W3206" s="100"/>
      <c r="X3206" s="100"/>
      <c r="Y3206" s="100"/>
      <c r="Z3206" s="100"/>
      <c r="AA3206" s="100"/>
    </row>
    <row r="3207" spans="1:27">
      <c r="A3207" s="99"/>
      <c r="B3207" s="100"/>
      <c r="C3207" s="100"/>
      <c r="D3207" s="100"/>
      <c r="E3207" s="100"/>
      <c r="F3207" s="100"/>
      <c r="G3207" s="100"/>
      <c r="H3207" s="100"/>
      <c r="I3207" s="100"/>
      <c r="J3207" s="100"/>
      <c r="K3207" s="100"/>
      <c r="L3207" s="102"/>
      <c r="M3207" s="102"/>
      <c r="N3207" s="102"/>
      <c r="O3207" s="103"/>
      <c r="P3207" s="100"/>
      <c r="Q3207" s="100"/>
      <c r="R3207" s="100"/>
      <c r="S3207" s="100"/>
      <c r="T3207" s="100"/>
      <c r="U3207" s="100"/>
      <c r="V3207" s="100"/>
      <c r="W3207" s="100"/>
      <c r="X3207" s="100"/>
      <c r="Y3207" s="100"/>
      <c r="Z3207" s="100"/>
      <c r="AA3207" s="100"/>
    </row>
    <row r="3208" spans="1:27">
      <c r="A3208" s="99"/>
      <c r="B3208" s="100"/>
      <c r="C3208" s="100"/>
      <c r="D3208" s="100"/>
      <c r="E3208" s="100"/>
      <c r="F3208" s="100"/>
      <c r="G3208" s="100"/>
      <c r="H3208" s="100"/>
      <c r="I3208" s="100"/>
      <c r="J3208" s="100"/>
      <c r="K3208" s="100"/>
      <c r="L3208" s="102"/>
      <c r="M3208" s="102"/>
      <c r="N3208" s="102"/>
      <c r="O3208" s="103"/>
      <c r="P3208" s="100"/>
      <c r="Q3208" s="100"/>
      <c r="R3208" s="100"/>
      <c r="S3208" s="100"/>
      <c r="T3208" s="100"/>
      <c r="U3208" s="100"/>
      <c r="V3208" s="100"/>
      <c r="W3208" s="100"/>
      <c r="X3208" s="100"/>
      <c r="Y3208" s="100"/>
      <c r="Z3208" s="100"/>
      <c r="AA3208" s="100"/>
    </row>
    <row r="3209" spans="1:27">
      <c r="A3209" s="99"/>
      <c r="B3209" s="100"/>
      <c r="C3209" s="100"/>
      <c r="D3209" s="100"/>
      <c r="E3209" s="100"/>
      <c r="F3209" s="100"/>
      <c r="G3209" s="100"/>
      <c r="H3209" s="100"/>
      <c r="I3209" s="100"/>
      <c r="J3209" s="100"/>
      <c r="K3209" s="100"/>
      <c r="L3209" s="102"/>
      <c r="M3209" s="102"/>
      <c r="N3209" s="102"/>
      <c r="O3209" s="103"/>
      <c r="P3209" s="100"/>
      <c r="Q3209" s="100"/>
      <c r="R3209" s="100"/>
      <c r="S3209" s="100"/>
      <c r="T3209" s="100"/>
      <c r="U3209" s="100"/>
      <c r="V3209" s="100"/>
      <c r="W3209" s="100"/>
      <c r="X3209" s="100"/>
      <c r="Y3209" s="100"/>
      <c r="Z3209" s="100"/>
      <c r="AA3209" s="100"/>
    </row>
    <row r="3210" spans="1:27">
      <c r="A3210" s="99"/>
      <c r="B3210" s="100"/>
      <c r="C3210" s="100"/>
      <c r="D3210" s="100"/>
      <c r="E3210" s="100"/>
      <c r="F3210" s="100"/>
      <c r="G3210" s="100"/>
      <c r="H3210" s="100"/>
      <c r="I3210" s="100"/>
      <c r="J3210" s="100"/>
      <c r="K3210" s="100"/>
      <c r="L3210" s="102"/>
      <c r="M3210" s="102"/>
      <c r="N3210" s="102"/>
      <c r="O3210" s="103"/>
      <c r="P3210" s="100"/>
      <c r="Q3210" s="100"/>
      <c r="R3210" s="100"/>
      <c r="S3210" s="100"/>
      <c r="T3210" s="100"/>
      <c r="U3210" s="100"/>
      <c r="V3210" s="100"/>
      <c r="W3210" s="100"/>
      <c r="X3210" s="100"/>
      <c r="Y3210" s="100"/>
      <c r="Z3210" s="100"/>
      <c r="AA3210" s="100"/>
    </row>
    <row r="3211" spans="1:27">
      <c r="A3211" s="99"/>
      <c r="B3211" s="100"/>
      <c r="C3211" s="100"/>
      <c r="D3211" s="100"/>
      <c r="E3211" s="100"/>
      <c r="F3211" s="100"/>
      <c r="G3211" s="100"/>
      <c r="H3211" s="100"/>
      <c r="I3211" s="100"/>
      <c r="J3211" s="100"/>
      <c r="K3211" s="100"/>
      <c r="L3211" s="102"/>
      <c r="M3211" s="102"/>
      <c r="N3211" s="102"/>
      <c r="O3211" s="103"/>
      <c r="P3211" s="100"/>
      <c r="Q3211" s="100"/>
      <c r="R3211" s="100"/>
      <c r="S3211" s="100"/>
      <c r="T3211" s="100"/>
      <c r="U3211" s="100"/>
      <c r="V3211" s="100"/>
      <c r="W3211" s="100"/>
      <c r="X3211" s="100"/>
      <c r="Y3211" s="100"/>
      <c r="Z3211" s="100"/>
      <c r="AA3211" s="100"/>
    </row>
    <row r="3212" spans="1:27">
      <c r="A3212" s="99"/>
      <c r="B3212" s="100"/>
      <c r="C3212" s="100"/>
      <c r="D3212" s="100"/>
      <c r="E3212" s="100"/>
      <c r="F3212" s="100"/>
      <c r="G3212" s="100"/>
      <c r="H3212" s="100"/>
      <c r="I3212" s="100"/>
      <c r="J3212" s="100"/>
      <c r="K3212" s="100"/>
      <c r="L3212" s="102"/>
      <c r="M3212" s="102"/>
      <c r="N3212" s="102"/>
      <c r="O3212" s="103"/>
      <c r="P3212" s="100"/>
      <c r="Q3212" s="100"/>
      <c r="R3212" s="100"/>
      <c r="S3212" s="100"/>
      <c r="T3212" s="100"/>
      <c r="U3212" s="100"/>
      <c r="V3212" s="100"/>
      <c r="W3212" s="100"/>
      <c r="X3212" s="100"/>
      <c r="Y3212" s="100"/>
      <c r="Z3212" s="100"/>
      <c r="AA3212" s="100"/>
    </row>
    <row r="3213" spans="1:27">
      <c r="A3213" s="99"/>
      <c r="B3213" s="100"/>
      <c r="C3213" s="100"/>
      <c r="D3213" s="100"/>
      <c r="E3213" s="100"/>
      <c r="F3213" s="100"/>
      <c r="G3213" s="100"/>
      <c r="H3213" s="100"/>
      <c r="I3213" s="100"/>
      <c r="J3213" s="100"/>
      <c r="K3213" s="100"/>
      <c r="L3213" s="102"/>
      <c r="M3213" s="102"/>
      <c r="N3213" s="102"/>
      <c r="O3213" s="103"/>
      <c r="P3213" s="100"/>
      <c r="Q3213" s="100"/>
      <c r="R3213" s="100"/>
      <c r="S3213" s="100"/>
      <c r="T3213" s="100"/>
      <c r="U3213" s="100"/>
      <c r="V3213" s="100"/>
      <c r="W3213" s="100"/>
      <c r="X3213" s="100"/>
      <c r="Y3213" s="100"/>
      <c r="Z3213" s="100"/>
      <c r="AA3213" s="100"/>
    </row>
    <row r="3214" spans="1:27">
      <c r="A3214" s="99"/>
      <c r="B3214" s="100"/>
      <c r="C3214" s="100"/>
      <c r="D3214" s="100"/>
      <c r="E3214" s="100"/>
      <c r="F3214" s="100"/>
      <c r="G3214" s="100"/>
      <c r="H3214" s="100"/>
      <c r="I3214" s="100"/>
      <c r="J3214" s="100"/>
      <c r="K3214" s="100"/>
      <c r="L3214" s="102"/>
      <c r="M3214" s="102"/>
      <c r="N3214" s="102"/>
      <c r="O3214" s="103"/>
      <c r="P3214" s="100"/>
      <c r="Q3214" s="100"/>
      <c r="R3214" s="100"/>
      <c r="S3214" s="100"/>
      <c r="T3214" s="100"/>
      <c r="U3214" s="100"/>
      <c r="V3214" s="100"/>
      <c r="W3214" s="100"/>
      <c r="X3214" s="100"/>
      <c r="Y3214" s="100"/>
      <c r="Z3214" s="100"/>
      <c r="AA3214" s="100"/>
    </row>
    <row r="3215" spans="1:27">
      <c r="A3215" s="99"/>
      <c r="B3215" s="100"/>
      <c r="C3215" s="100"/>
      <c r="D3215" s="100"/>
      <c r="E3215" s="100"/>
      <c r="F3215" s="100"/>
      <c r="G3215" s="100"/>
      <c r="H3215" s="100"/>
      <c r="I3215" s="100"/>
      <c r="J3215" s="100"/>
      <c r="K3215" s="100"/>
      <c r="L3215" s="102"/>
      <c r="M3215" s="102"/>
      <c r="N3215" s="102"/>
      <c r="O3215" s="103"/>
      <c r="P3215" s="100"/>
      <c r="Q3215" s="100"/>
      <c r="R3215" s="100"/>
      <c r="S3215" s="100"/>
      <c r="T3215" s="100"/>
      <c r="U3215" s="100"/>
      <c r="V3215" s="100"/>
      <c r="W3215" s="100"/>
      <c r="X3215" s="100"/>
      <c r="Y3215" s="100"/>
      <c r="Z3215" s="100"/>
      <c r="AA3215" s="100"/>
    </row>
    <row r="3216" spans="1:27">
      <c r="A3216" s="99"/>
      <c r="B3216" s="100"/>
      <c r="C3216" s="100"/>
      <c r="D3216" s="100"/>
      <c r="E3216" s="100"/>
      <c r="F3216" s="100"/>
      <c r="G3216" s="100"/>
      <c r="H3216" s="100"/>
      <c r="I3216" s="100"/>
      <c r="J3216" s="100"/>
      <c r="K3216" s="100"/>
      <c r="L3216" s="102"/>
      <c r="M3216" s="102"/>
      <c r="N3216" s="102"/>
      <c r="O3216" s="103"/>
      <c r="P3216" s="100"/>
      <c r="Q3216" s="100"/>
      <c r="R3216" s="100"/>
      <c r="S3216" s="100"/>
      <c r="T3216" s="100"/>
      <c r="U3216" s="100"/>
      <c r="V3216" s="100"/>
      <c r="W3216" s="100"/>
      <c r="X3216" s="100"/>
      <c r="Y3216" s="100"/>
      <c r="Z3216" s="100"/>
      <c r="AA3216" s="100"/>
    </row>
    <row r="3217" spans="1:27">
      <c r="A3217" s="99"/>
      <c r="B3217" s="100"/>
      <c r="C3217" s="100"/>
      <c r="D3217" s="100"/>
      <c r="E3217" s="100"/>
      <c r="F3217" s="100"/>
      <c r="G3217" s="100"/>
      <c r="H3217" s="100"/>
      <c r="I3217" s="100"/>
      <c r="J3217" s="100"/>
      <c r="K3217" s="100"/>
      <c r="L3217" s="102"/>
      <c r="M3217" s="102"/>
      <c r="N3217" s="102"/>
      <c r="O3217" s="103"/>
      <c r="P3217" s="100"/>
      <c r="Q3217" s="100"/>
      <c r="R3217" s="100"/>
      <c r="S3217" s="100"/>
      <c r="T3217" s="100"/>
      <c r="U3217" s="100"/>
      <c r="V3217" s="100"/>
      <c r="W3217" s="100"/>
      <c r="X3217" s="100"/>
      <c r="Y3217" s="100"/>
      <c r="Z3217" s="100"/>
      <c r="AA3217" s="100"/>
    </row>
    <row r="3218" spans="1:27">
      <c r="A3218" s="99"/>
      <c r="B3218" s="100"/>
      <c r="C3218" s="100"/>
      <c r="D3218" s="100"/>
      <c r="E3218" s="100"/>
      <c r="F3218" s="100"/>
      <c r="G3218" s="100"/>
      <c r="H3218" s="100"/>
      <c r="I3218" s="100"/>
      <c r="J3218" s="100"/>
      <c r="K3218" s="100"/>
      <c r="L3218" s="102"/>
      <c r="M3218" s="102"/>
      <c r="N3218" s="102"/>
      <c r="O3218" s="103"/>
      <c r="P3218" s="100"/>
      <c r="Q3218" s="100"/>
      <c r="R3218" s="100"/>
      <c r="S3218" s="100"/>
      <c r="T3218" s="100"/>
      <c r="U3218" s="100"/>
      <c r="V3218" s="100"/>
      <c r="W3218" s="100"/>
      <c r="X3218" s="100"/>
      <c r="Y3218" s="100"/>
      <c r="Z3218" s="100"/>
      <c r="AA3218" s="100"/>
    </row>
    <row r="3219" spans="1:27">
      <c r="A3219" s="99"/>
      <c r="B3219" s="100"/>
      <c r="C3219" s="100"/>
      <c r="D3219" s="100"/>
      <c r="E3219" s="100"/>
      <c r="F3219" s="100"/>
      <c r="G3219" s="100"/>
      <c r="H3219" s="100"/>
      <c r="I3219" s="100"/>
      <c r="J3219" s="100"/>
      <c r="K3219" s="100"/>
      <c r="L3219" s="102"/>
      <c r="M3219" s="102"/>
      <c r="N3219" s="102"/>
      <c r="O3219" s="103"/>
      <c r="P3219" s="100"/>
      <c r="Q3219" s="100"/>
      <c r="R3219" s="100"/>
      <c r="S3219" s="100"/>
      <c r="T3219" s="100"/>
      <c r="U3219" s="100"/>
      <c r="V3219" s="100"/>
      <c r="W3219" s="100"/>
      <c r="X3219" s="100"/>
      <c r="Y3219" s="100"/>
      <c r="Z3219" s="100"/>
      <c r="AA3219" s="100"/>
    </row>
    <row r="3220" spans="1:27">
      <c r="A3220" s="99"/>
      <c r="B3220" s="100"/>
      <c r="C3220" s="100"/>
      <c r="D3220" s="100"/>
      <c r="E3220" s="100"/>
      <c r="F3220" s="100"/>
      <c r="G3220" s="100"/>
      <c r="H3220" s="100"/>
      <c r="I3220" s="100"/>
      <c r="J3220" s="100"/>
      <c r="K3220" s="100"/>
      <c r="L3220" s="102"/>
      <c r="M3220" s="102"/>
      <c r="N3220" s="102"/>
      <c r="O3220" s="103"/>
      <c r="P3220" s="100"/>
      <c r="Q3220" s="100"/>
      <c r="R3220" s="100"/>
      <c r="S3220" s="100"/>
      <c r="T3220" s="100"/>
      <c r="U3220" s="100"/>
      <c r="V3220" s="100"/>
      <c r="W3220" s="100"/>
      <c r="X3220" s="100"/>
      <c r="Y3220" s="100"/>
      <c r="Z3220" s="100"/>
      <c r="AA3220" s="100"/>
    </row>
    <row r="3221" spans="1:27">
      <c r="A3221" s="99"/>
      <c r="B3221" s="100"/>
      <c r="C3221" s="100"/>
      <c r="D3221" s="100"/>
      <c r="E3221" s="100"/>
      <c r="F3221" s="100"/>
      <c r="G3221" s="100"/>
      <c r="H3221" s="100"/>
      <c r="I3221" s="100"/>
      <c r="J3221" s="100"/>
      <c r="K3221" s="100"/>
      <c r="L3221" s="102"/>
      <c r="M3221" s="102"/>
      <c r="N3221" s="102"/>
      <c r="O3221" s="103"/>
      <c r="P3221" s="100"/>
      <c r="Q3221" s="100"/>
      <c r="R3221" s="100"/>
      <c r="S3221" s="100"/>
      <c r="T3221" s="100"/>
      <c r="U3221" s="100"/>
      <c r="V3221" s="100"/>
      <c r="W3221" s="100"/>
      <c r="X3221" s="100"/>
      <c r="Y3221" s="100"/>
      <c r="Z3221" s="100"/>
      <c r="AA3221" s="100"/>
    </row>
    <row r="3222" spans="1:27">
      <c r="A3222" s="99"/>
      <c r="B3222" s="100"/>
      <c r="C3222" s="100"/>
      <c r="D3222" s="100"/>
      <c r="E3222" s="100"/>
      <c r="F3222" s="100"/>
      <c r="G3222" s="100"/>
      <c r="H3222" s="100"/>
      <c r="I3222" s="100"/>
      <c r="J3222" s="100"/>
      <c r="K3222" s="100"/>
      <c r="L3222" s="102"/>
      <c r="M3222" s="102"/>
      <c r="N3222" s="102"/>
      <c r="O3222" s="103"/>
      <c r="P3222" s="100"/>
      <c r="Q3222" s="100"/>
      <c r="R3222" s="100"/>
      <c r="S3222" s="100"/>
      <c r="T3222" s="100"/>
      <c r="U3222" s="100"/>
      <c r="V3222" s="100"/>
      <c r="W3222" s="100"/>
      <c r="X3222" s="100"/>
      <c r="Y3222" s="100"/>
      <c r="Z3222" s="100"/>
      <c r="AA3222" s="100"/>
    </row>
    <row r="3223" spans="1:27">
      <c r="A3223" s="99"/>
      <c r="B3223" s="100"/>
      <c r="C3223" s="100"/>
      <c r="D3223" s="100"/>
      <c r="E3223" s="100"/>
      <c r="F3223" s="100"/>
      <c r="G3223" s="100"/>
      <c r="H3223" s="100"/>
      <c r="I3223" s="100"/>
      <c r="J3223" s="100"/>
      <c r="K3223" s="100"/>
      <c r="L3223" s="102"/>
      <c r="M3223" s="102"/>
      <c r="N3223" s="102"/>
      <c r="O3223" s="103"/>
      <c r="P3223" s="100"/>
      <c r="Q3223" s="100"/>
      <c r="R3223" s="100"/>
      <c r="S3223" s="100"/>
      <c r="T3223" s="100"/>
      <c r="U3223" s="100"/>
      <c r="V3223" s="100"/>
      <c r="W3223" s="100"/>
      <c r="X3223" s="100"/>
      <c r="Y3223" s="100"/>
      <c r="Z3223" s="100"/>
      <c r="AA3223" s="100"/>
    </row>
    <row r="3224" spans="1:27">
      <c r="A3224" s="99"/>
      <c r="B3224" s="100"/>
      <c r="C3224" s="100"/>
      <c r="D3224" s="100"/>
      <c r="E3224" s="100"/>
      <c r="F3224" s="100"/>
      <c r="G3224" s="100"/>
      <c r="H3224" s="100"/>
      <c r="I3224" s="100"/>
      <c r="J3224" s="100"/>
      <c r="K3224" s="100"/>
      <c r="L3224" s="102"/>
      <c r="M3224" s="102"/>
      <c r="N3224" s="102"/>
      <c r="O3224" s="103"/>
      <c r="P3224" s="100"/>
      <c r="Q3224" s="100"/>
      <c r="R3224" s="100"/>
      <c r="S3224" s="100"/>
      <c r="T3224" s="100"/>
      <c r="U3224" s="100"/>
      <c r="V3224" s="100"/>
      <c r="W3224" s="100"/>
      <c r="X3224" s="100"/>
      <c r="Y3224" s="100"/>
      <c r="Z3224" s="100"/>
      <c r="AA3224" s="100"/>
    </row>
    <row r="3225" spans="1:27">
      <c r="A3225" s="99"/>
      <c r="B3225" s="100"/>
      <c r="C3225" s="100"/>
      <c r="D3225" s="100"/>
      <c r="E3225" s="100"/>
      <c r="F3225" s="100"/>
      <c r="G3225" s="100"/>
      <c r="H3225" s="100"/>
      <c r="I3225" s="100"/>
      <c r="J3225" s="100"/>
      <c r="K3225" s="100"/>
      <c r="L3225" s="102"/>
      <c r="M3225" s="102"/>
      <c r="N3225" s="102"/>
      <c r="O3225" s="103"/>
      <c r="P3225" s="100"/>
      <c r="Q3225" s="100"/>
      <c r="R3225" s="100"/>
      <c r="S3225" s="100"/>
      <c r="T3225" s="100"/>
      <c r="U3225" s="100"/>
      <c r="V3225" s="100"/>
      <c r="W3225" s="100"/>
      <c r="X3225" s="100"/>
      <c r="Y3225" s="100"/>
      <c r="Z3225" s="100"/>
      <c r="AA3225" s="100"/>
    </row>
    <row r="3226" spans="1:27">
      <c r="A3226" s="99"/>
      <c r="B3226" s="100"/>
      <c r="C3226" s="100"/>
      <c r="D3226" s="100"/>
      <c r="E3226" s="100"/>
      <c r="F3226" s="100"/>
      <c r="G3226" s="100"/>
      <c r="H3226" s="100"/>
      <c r="I3226" s="100"/>
      <c r="J3226" s="100"/>
      <c r="K3226" s="100"/>
      <c r="L3226" s="102"/>
      <c r="M3226" s="102"/>
      <c r="N3226" s="102"/>
      <c r="O3226" s="103"/>
      <c r="P3226" s="100"/>
      <c r="Q3226" s="100"/>
      <c r="R3226" s="100"/>
      <c r="S3226" s="100"/>
      <c r="T3226" s="100"/>
      <c r="U3226" s="100"/>
      <c r="V3226" s="100"/>
      <c r="W3226" s="100"/>
      <c r="X3226" s="100"/>
      <c r="Y3226" s="100"/>
      <c r="Z3226" s="100"/>
      <c r="AA3226" s="100"/>
    </row>
    <row r="3227" spans="1:27">
      <c r="A3227" s="99"/>
      <c r="B3227" s="100"/>
      <c r="C3227" s="100"/>
      <c r="D3227" s="100"/>
      <c r="E3227" s="100"/>
      <c r="F3227" s="100"/>
      <c r="G3227" s="100"/>
      <c r="H3227" s="100"/>
      <c r="I3227" s="100"/>
      <c r="J3227" s="100"/>
      <c r="K3227" s="100"/>
      <c r="L3227" s="102"/>
      <c r="M3227" s="102"/>
      <c r="N3227" s="102"/>
      <c r="O3227" s="103"/>
      <c r="P3227" s="100"/>
      <c r="Q3227" s="100"/>
      <c r="R3227" s="100"/>
      <c r="S3227" s="100"/>
      <c r="T3227" s="100"/>
      <c r="U3227" s="100"/>
      <c r="V3227" s="100"/>
      <c r="W3227" s="100"/>
      <c r="X3227" s="100"/>
      <c r="Y3227" s="100"/>
      <c r="Z3227" s="100"/>
      <c r="AA3227" s="100"/>
    </row>
    <row r="3228" spans="1:27">
      <c r="A3228" s="99"/>
      <c r="B3228" s="100"/>
      <c r="C3228" s="100"/>
      <c r="D3228" s="100"/>
      <c r="E3228" s="100"/>
      <c r="F3228" s="100"/>
      <c r="G3228" s="100"/>
      <c r="H3228" s="100"/>
      <c r="I3228" s="100"/>
      <c r="J3228" s="100"/>
      <c r="K3228" s="100"/>
      <c r="L3228" s="102"/>
      <c r="M3228" s="102"/>
      <c r="N3228" s="102"/>
      <c r="O3228" s="103"/>
      <c r="P3228" s="100"/>
      <c r="Q3228" s="100"/>
      <c r="R3228" s="100"/>
      <c r="S3228" s="100"/>
      <c r="T3228" s="100"/>
      <c r="U3228" s="100"/>
      <c r="V3228" s="100"/>
      <c r="W3228" s="100"/>
      <c r="X3228" s="100"/>
      <c r="Y3228" s="100"/>
      <c r="Z3228" s="100"/>
      <c r="AA3228" s="100"/>
    </row>
    <row r="3229" spans="1:27">
      <c r="A3229" s="99"/>
      <c r="B3229" s="100"/>
      <c r="C3229" s="100"/>
      <c r="D3229" s="100"/>
      <c r="E3229" s="100"/>
      <c r="F3229" s="100"/>
      <c r="G3229" s="100"/>
      <c r="H3229" s="100"/>
      <c r="I3229" s="100"/>
      <c r="J3229" s="100"/>
      <c r="K3229" s="100"/>
      <c r="L3229" s="102"/>
      <c r="M3229" s="102"/>
      <c r="N3229" s="102"/>
      <c r="O3229" s="103"/>
      <c r="P3229" s="100"/>
      <c r="Q3229" s="100"/>
      <c r="R3229" s="100"/>
      <c r="S3229" s="100"/>
      <c r="T3229" s="100"/>
      <c r="U3229" s="100"/>
      <c r="V3229" s="100"/>
      <c r="W3229" s="100"/>
      <c r="X3229" s="100"/>
      <c r="Y3229" s="100"/>
      <c r="Z3229" s="100"/>
      <c r="AA3229" s="100"/>
    </row>
    <row r="3230" spans="1:27">
      <c r="A3230" s="99"/>
      <c r="B3230" s="100"/>
      <c r="C3230" s="100"/>
      <c r="D3230" s="100"/>
      <c r="E3230" s="100"/>
      <c r="F3230" s="100"/>
      <c r="G3230" s="100"/>
      <c r="H3230" s="100"/>
      <c r="I3230" s="100"/>
      <c r="J3230" s="100"/>
      <c r="K3230" s="100"/>
      <c r="L3230" s="102"/>
      <c r="M3230" s="102"/>
      <c r="N3230" s="102"/>
      <c r="O3230" s="103"/>
      <c r="P3230" s="100"/>
      <c r="Q3230" s="100"/>
      <c r="R3230" s="100"/>
      <c r="S3230" s="100"/>
      <c r="T3230" s="100"/>
      <c r="U3230" s="100"/>
      <c r="V3230" s="100"/>
      <c r="W3230" s="100"/>
      <c r="X3230" s="100"/>
      <c r="Y3230" s="100"/>
      <c r="Z3230" s="100"/>
      <c r="AA3230" s="100"/>
    </row>
    <row r="3231" spans="1:27">
      <c r="A3231" s="99"/>
      <c r="B3231" s="100"/>
      <c r="C3231" s="100"/>
      <c r="D3231" s="100"/>
      <c r="E3231" s="100"/>
      <c r="F3231" s="100"/>
      <c r="G3231" s="100"/>
      <c r="H3231" s="100"/>
      <c r="I3231" s="100"/>
      <c r="J3231" s="100"/>
      <c r="K3231" s="100"/>
      <c r="L3231" s="102"/>
      <c r="M3231" s="102"/>
      <c r="N3231" s="102"/>
      <c r="O3231" s="103"/>
      <c r="P3231" s="100"/>
      <c r="Q3231" s="100"/>
      <c r="R3231" s="100"/>
      <c r="S3231" s="100"/>
      <c r="T3231" s="100"/>
      <c r="U3231" s="100"/>
      <c r="V3231" s="100"/>
      <c r="W3231" s="100"/>
      <c r="X3231" s="100"/>
      <c r="Y3231" s="100"/>
      <c r="Z3231" s="100"/>
      <c r="AA3231" s="100"/>
    </row>
    <row r="3232" spans="1:27">
      <c r="A3232" s="99"/>
      <c r="B3232" s="100"/>
      <c r="C3232" s="100"/>
      <c r="D3232" s="100"/>
      <c r="E3232" s="100"/>
      <c r="F3232" s="100"/>
      <c r="G3232" s="100"/>
      <c r="H3232" s="100"/>
      <c r="I3232" s="100"/>
      <c r="J3232" s="100"/>
      <c r="K3232" s="100"/>
      <c r="L3232" s="102"/>
      <c r="M3232" s="102"/>
      <c r="N3232" s="102"/>
      <c r="O3232" s="103"/>
      <c r="P3232" s="100"/>
      <c r="Q3232" s="100"/>
      <c r="R3232" s="100"/>
      <c r="S3232" s="100"/>
      <c r="T3232" s="100"/>
      <c r="U3232" s="100"/>
      <c r="V3232" s="100"/>
      <c r="W3232" s="100"/>
      <c r="X3232" s="100"/>
      <c r="Y3232" s="100"/>
      <c r="Z3232" s="100"/>
      <c r="AA3232" s="100"/>
    </row>
    <row r="3233" spans="1:27">
      <c r="A3233" s="99"/>
      <c r="B3233" s="100"/>
      <c r="C3233" s="100"/>
      <c r="D3233" s="100"/>
      <c r="E3233" s="100"/>
      <c r="F3233" s="100"/>
      <c r="G3233" s="100"/>
      <c r="H3233" s="100"/>
      <c r="I3233" s="100"/>
      <c r="J3233" s="100"/>
      <c r="K3233" s="100"/>
      <c r="L3233" s="102"/>
      <c r="M3233" s="102"/>
      <c r="N3233" s="102"/>
      <c r="O3233" s="103"/>
      <c r="P3233" s="100"/>
      <c r="Q3233" s="100"/>
      <c r="R3233" s="100"/>
      <c r="S3233" s="100"/>
      <c r="T3233" s="100"/>
      <c r="U3233" s="100"/>
      <c r="V3233" s="100"/>
      <c r="W3233" s="100"/>
      <c r="X3233" s="100"/>
      <c r="Y3233" s="100"/>
      <c r="Z3233" s="100"/>
      <c r="AA3233" s="100"/>
    </row>
    <row r="3234" spans="1:27">
      <c r="A3234" s="99"/>
      <c r="B3234" s="100"/>
      <c r="C3234" s="100"/>
      <c r="D3234" s="100"/>
      <c r="E3234" s="100"/>
      <c r="F3234" s="100"/>
      <c r="G3234" s="100"/>
      <c r="H3234" s="100"/>
      <c r="I3234" s="100"/>
      <c r="J3234" s="100"/>
      <c r="K3234" s="100"/>
      <c r="L3234" s="102"/>
      <c r="M3234" s="102"/>
      <c r="N3234" s="102"/>
      <c r="O3234" s="103"/>
      <c r="P3234" s="100"/>
      <c r="Q3234" s="100"/>
      <c r="R3234" s="100"/>
      <c r="S3234" s="100"/>
      <c r="T3234" s="100"/>
      <c r="U3234" s="100"/>
      <c r="V3234" s="100"/>
      <c r="W3234" s="100"/>
      <c r="X3234" s="100"/>
      <c r="Y3234" s="100"/>
      <c r="Z3234" s="100"/>
      <c r="AA3234" s="100"/>
    </row>
    <row r="3235" spans="1:27">
      <c r="A3235" s="99"/>
      <c r="B3235" s="100"/>
      <c r="C3235" s="100"/>
      <c r="D3235" s="100"/>
      <c r="E3235" s="100"/>
      <c r="F3235" s="100"/>
      <c r="G3235" s="100"/>
      <c r="H3235" s="100"/>
      <c r="I3235" s="100"/>
      <c r="J3235" s="100"/>
      <c r="K3235" s="100"/>
      <c r="L3235" s="102"/>
      <c r="M3235" s="102"/>
      <c r="N3235" s="102"/>
      <c r="O3235" s="103"/>
      <c r="P3235" s="100"/>
      <c r="Q3235" s="100"/>
      <c r="R3235" s="100"/>
      <c r="S3235" s="100"/>
      <c r="T3235" s="100"/>
      <c r="U3235" s="100"/>
      <c r="V3235" s="100"/>
      <c r="W3235" s="100"/>
      <c r="X3235" s="100"/>
      <c r="Y3235" s="100"/>
      <c r="Z3235" s="100"/>
      <c r="AA3235" s="100"/>
    </row>
    <row r="3236" spans="1:27">
      <c r="A3236" s="99"/>
      <c r="B3236" s="100"/>
      <c r="C3236" s="100"/>
      <c r="D3236" s="100"/>
      <c r="E3236" s="100"/>
      <c r="F3236" s="100"/>
      <c r="G3236" s="100"/>
      <c r="H3236" s="100"/>
      <c r="I3236" s="100"/>
      <c r="J3236" s="100"/>
      <c r="K3236" s="100"/>
      <c r="L3236" s="102"/>
      <c r="M3236" s="102"/>
      <c r="N3236" s="102"/>
      <c r="O3236" s="103"/>
      <c r="P3236" s="100"/>
      <c r="Q3236" s="100"/>
      <c r="R3236" s="100"/>
      <c r="S3236" s="100"/>
      <c r="T3236" s="100"/>
      <c r="U3236" s="100"/>
      <c r="V3236" s="100"/>
      <c r="W3236" s="100"/>
      <c r="X3236" s="100"/>
      <c r="Y3236" s="100"/>
      <c r="Z3236" s="100"/>
      <c r="AA3236" s="100"/>
    </row>
    <row r="3237" spans="1:27">
      <c r="A3237" s="99"/>
      <c r="B3237" s="100"/>
      <c r="C3237" s="100"/>
      <c r="D3237" s="100"/>
      <c r="E3237" s="100"/>
      <c r="F3237" s="100"/>
      <c r="G3237" s="100"/>
      <c r="H3237" s="100"/>
      <c r="I3237" s="100"/>
      <c r="J3237" s="100"/>
      <c r="K3237" s="100"/>
      <c r="L3237" s="102"/>
      <c r="M3237" s="102"/>
      <c r="N3237" s="102"/>
      <c r="O3237" s="103"/>
      <c r="P3237" s="100"/>
      <c r="Q3237" s="100"/>
      <c r="R3237" s="100"/>
      <c r="S3237" s="100"/>
      <c r="T3237" s="100"/>
      <c r="U3237" s="100"/>
      <c r="V3237" s="100"/>
      <c r="W3237" s="100"/>
      <c r="X3237" s="100"/>
      <c r="Y3237" s="100"/>
      <c r="Z3237" s="100"/>
      <c r="AA3237" s="100"/>
    </row>
    <row r="3238" spans="1:27">
      <c r="A3238" s="99"/>
      <c r="B3238" s="100"/>
      <c r="C3238" s="100"/>
      <c r="D3238" s="100"/>
      <c r="E3238" s="100"/>
      <c r="F3238" s="100"/>
      <c r="G3238" s="100"/>
      <c r="H3238" s="100"/>
      <c r="I3238" s="100"/>
      <c r="J3238" s="100"/>
      <c r="K3238" s="100"/>
      <c r="L3238" s="102"/>
      <c r="M3238" s="102"/>
      <c r="N3238" s="102"/>
      <c r="O3238" s="103"/>
      <c r="P3238" s="100"/>
      <c r="Q3238" s="100"/>
      <c r="R3238" s="100"/>
      <c r="S3238" s="100"/>
      <c r="T3238" s="100"/>
      <c r="U3238" s="100"/>
      <c r="V3238" s="100"/>
      <c r="W3238" s="100"/>
      <c r="X3238" s="100"/>
      <c r="Y3238" s="100"/>
      <c r="Z3238" s="100"/>
      <c r="AA3238" s="100"/>
    </row>
    <row r="3239" spans="1:27">
      <c r="A3239" s="99"/>
      <c r="B3239" s="100"/>
      <c r="C3239" s="100"/>
      <c r="D3239" s="100"/>
      <c r="E3239" s="100"/>
      <c r="F3239" s="100"/>
      <c r="G3239" s="100"/>
      <c r="H3239" s="100"/>
      <c r="I3239" s="100"/>
      <c r="J3239" s="100"/>
      <c r="K3239" s="100"/>
      <c r="L3239" s="102"/>
      <c r="M3239" s="102"/>
      <c r="N3239" s="102"/>
      <c r="O3239" s="103"/>
      <c r="P3239" s="100"/>
      <c r="Q3239" s="100"/>
      <c r="R3239" s="100"/>
      <c r="S3239" s="100"/>
      <c r="T3239" s="100"/>
      <c r="U3239" s="100"/>
      <c r="V3239" s="100"/>
      <c r="W3239" s="100"/>
      <c r="X3239" s="100"/>
      <c r="Y3239" s="100"/>
      <c r="Z3239" s="100"/>
      <c r="AA3239" s="100"/>
    </row>
    <row r="3240" spans="1:27">
      <c r="A3240" s="99"/>
      <c r="B3240" s="100"/>
      <c r="C3240" s="100"/>
      <c r="D3240" s="100"/>
      <c r="E3240" s="100"/>
      <c r="F3240" s="100"/>
      <c r="G3240" s="100"/>
      <c r="H3240" s="100"/>
      <c r="I3240" s="100"/>
      <c r="J3240" s="100"/>
      <c r="K3240" s="100"/>
      <c r="L3240" s="102"/>
      <c r="M3240" s="102"/>
      <c r="N3240" s="102"/>
      <c r="O3240" s="103"/>
      <c r="P3240" s="100"/>
      <c r="Q3240" s="100"/>
      <c r="R3240" s="100"/>
      <c r="S3240" s="100"/>
      <c r="T3240" s="100"/>
      <c r="U3240" s="100"/>
      <c r="V3240" s="100"/>
      <c r="W3240" s="100"/>
      <c r="X3240" s="100"/>
      <c r="Y3240" s="100"/>
      <c r="Z3240" s="100"/>
      <c r="AA3240" s="100"/>
    </row>
    <row r="3241" spans="1:27">
      <c r="A3241" s="99"/>
      <c r="B3241" s="100"/>
      <c r="C3241" s="100"/>
      <c r="D3241" s="100"/>
      <c r="E3241" s="100"/>
      <c r="F3241" s="100"/>
      <c r="G3241" s="100"/>
      <c r="H3241" s="100"/>
      <c r="I3241" s="100"/>
      <c r="J3241" s="100"/>
      <c r="K3241" s="100"/>
      <c r="L3241" s="102"/>
      <c r="M3241" s="102"/>
      <c r="N3241" s="102"/>
      <c r="O3241" s="103"/>
      <c r="P3241" s="100"/>
      <c r="Q3241" s="100"/>
      <c r="R3241" s="100"/>
      <c r="S3241" s="100"/>
      <c r="T3241" s="100"/>
      <c r="U3241" s="100"/>
      <c r="V3241" s="100"/>
      <c r="W3241" s="100"/>
      <c r="X3241" s="100"/>
      <c r="Y3241" s="100"/>
      <c r="Z3241" s="100"/>
      <c r="AA3241" s="100"/>
    </row>
    <row r="3242" spans="1:27">
      <c r="A3242" s="99"/>
      <c r="B3242" s="100"/>
      <c r="C3242" s="100"/>
      <c r="D3242" s="100"/>
      <c r="E3242" s="100"/>
      <c r="F3242" s="100"/>
      <c r="G3242" s="100"/>
      <c r="H3242" s="100"/>
      <c r="I3242" s="100"/>
      <c r="J3242" s="100"/>
      <c r="K3242" s="100"/>
      <c r="L3242" s="102"/>
      <c r="M3242" s="102"/>
      <c r="N3242" s="102"/>
      <c r="O3242" s="103"/>
      <c r="P3242" s="100"/>
      <c r="Q3242" s="100"/>
      <c r="R3242" s="100"/>
      <c r="S3242" s="100"/>
      <c r="T3242" s="100"/>
      <c r="U3242" s="100"/>
      <c r="V3242" s="100"/>
      <c r="W3242" s="100"/>
      <c r="X3242" s="100"/>
      <c r="Y3242" s="100"/>
      <c r="Z3242" s="100"/>
      <c r="AA3242" s="100"/>
    </row>
    <row r="3243" spans="1:27">
      <c r="A3243" s="99"/>
      <c r="B3243" s="100"/>
      <c r="C3243" s="100"/>
      <c r="D3243" s="100"/>
      <c r="E3243" s="100"/>
      <c r="F3243" s="100"/>
      <c r="G3243" s="100"/>
      <c r="H3243" s="100"/>
      <c r="I3243" s="100"/>
      <c r="J3243" s="100"/>
      <c r="K3243" s="100"/>
      <c r="L3243" s="102"/>
      <c r="M3243" s="102"/>
      <c r="N3243" s="102"/>
      <c r="O3243" s="103"/>
      <c r="P3243" s="100"/>
      <c r="Q3243" s="100"/>
      <c r="R3243" s="100"/>
      <c r="S3243" s="100"/>
      <c r="T3243" s="100"/>
      <c r="U3243" s="100"/>
      <c r="V3243" s="100"/>
      <c r="W3243" s="100"/>
      <c r="X3243" s="100"/>
      <c r="Y3243" s="100"/>
      <c r="Z3243" s="100"/>
      <c r="AA3243" s="100"/>
    </row>
    <row r="3244" spans="1:27">
      <c r="A3244" s="99"/>
      <c r="B3244" s="100"/>
      <c r="C3244" s="100"/>
      <c r="D3244" s="100"/>
      <c r="E3244" s="100"/>
      <c r="F3244" s="100"/>
      <c r="G3244" s="100"/>
      <c r="H3244" s="100"/>
      <c r="I3244" s="100"/>
      <c r="J3244" s="100"/>
      <c r="K3244" s="100"/>
      <c r="L3244" s="102"/>
      <c r="M3244" s="102"/>
      <c r="N3244" s="102"/>
      <c r="O3244" s="103"/>
      <c r="P3244" s="100"/>
      <c r="Q3244" s="100"/>
      <c r="R3244" s="100"/>
      <c r="S3244" s="100"/>
      <c r="T3244" s="100"/>
      <c r="U3244" s="100"/>
      <c r="V3244" s="100"/>
      <c r="W3244" s="100"/>
      <c r="X3244" s="100"/>
      <c r="Y3244" s="100"/>
      <c r="Z3244" s="100"/>
      <c r="AA3244" s="100"/>
    </row>
    <row r="3245" spans="1:27">
      <c r="A3245" s="99"/>
      <c r="B3245" s="100"/>
      <c r="C3245" s="100"/>
      <c r="D3245" s="100"/>
      <c r="E3245" s="100"/>
      <c r="F3245" s="100"/>
      <c r="G3245" s="100"/>
      <c r="H3245" s="100"/>
      <c r="I3245" s="100"/>
      <c r="J3245" s="100"/>
      <c r="K3245" s="100"/>
      <c r="L3245" s="102"/>
      <c r="M3245" s="102"/>
      <c r="N3245" s="102"/>
      <c r="O3245" s="103"/>
      <c r="P3245" s="100"/>
      <c r="Q3245" s="100"/>
      <c r="R3245" s="100"/>
      <c r="S3245" s="100"/>
      <c r="T3245" s="100"/>
      <c r="U3245" s="100"/>
      <c r="V3245" s="100"/>
      <c r="W3245" s="100"/>
      <c r="X3245" s="100"/>
      <c r="Y3245" s="100"/>
      <c r="Z3245" s="100"/>
      <c r="AA3245" s="100"/>
    </row>
    <row r="3246" spans="1:27">
      <c r="A3246" s="99"/>
      <c r="B3246" s="100"/>
      <c r="C3246" s="100"/>
      <c r="D3246" s="100"/>
      <c r="E3246" s="100"/>
      <c r="F3246" s="100"/>
      <c r="G3246" s="100"/>
      <c r="H3246" s="100"/>
      <c r="I3246" s="100"/>
      <c r="J3246" s="100"/>
      <c r="K3246" s="100"/>
      <c r="L3246" s="102"/>
      <c r="M3246" s="102"/>
      <c r="N3246" s="102"/>
      <c r="O3246" s="103"/>
      <c r="P3246" s="100"/>
      <c r="Q3246" s="100"/>
      <c r="R3246" s="100"/>
      <c r="S3246" s="100"/>
      <c r="T3246" s="100"/>
      <c r="U3246" s="100"/>
      <c r="V3246" s="100"/>
      <c r="W3246" s="100"/>
      <c r="X3246" s="100"/>
      <c r="Y3246" s="100"/>
      <c r="Z3246" s="100"/>
      <c r="AA3246" s="100"/>
    </row>
    <row r="3247" spans="1:27">
      <c r="A3247" s="99"/>
      <c r="B3247" s="100"/>
      <c r="C3247" s="100"/>
      <c r="D3247" s="100"/>
      <c r="E3247" s="100"/>
      <c r="F3247" s="100"/>
      <c r="G3247" s="100"/>
      <c r="H3247" s="100"/>
      <c r="I3247" s="100"/>
      <c r="J3247" s="100"/>
      <c r="K3247" s="100"/>
      <c r="L3247" s="102"/>
      <c r="M3247" s="102"/>
      <c r="N3247" s="102"/>
      <c r="O3247" s="103"/>
      <c r="P3247" s="100"/>
      <c r="Q3247" s="100"/>
      <c r="R3247" s="100"/>
      <c r="S3247" s="100"/>
      <c r="T3247" s="100"/>
      <c r="U3247" s="100"/>
      <c r="V3247" s="100"/>
      <c r="W3247" s="100"/>
      <c r="X3247" s="100"/>
      <c r="Y3247" s="100"/>
      <c r="Z3247" s="100"/>
      <c r="AA3247" s="100"/>
    </row>
    <row r="3248" spans="1:27">
      <c r="A3248" s="99"/>
      <c r="B3248" s="100"/>
      <c r="C3248" s="100"/>
      <c r="D3248" s="100"/>
      <c r="E3248" s="100"/>
      <c r="F3248" s="100"/>
      <c r="G3248" s="100"/>
      <c r="H3248" s="100"/>
      <c r="I3248" s="100"/>
      <c r="J3248" s="100"/>
      <c r="K3248" s="100"/>
      <c r="L3248" s="102"/>
      <c r="M3248" s="102"/>
      <c r="N3248" s="102"/>
      <c r="O3248" s="103"/>
      <c r="P3248" s="100"/>
      <c r="Q3248" s="100"/>
      <c r="R3248" s="100"/>
      <c r="S3248" s="100"/>
      <c r="T3248" s="100"/>
      <c r="U3248" s="100"/>
      <c r="V3248" s="100"/>
      <c r="W3248" s="100"/>
      <c r="X3248" s="100"/>
      <c r="Y3248" s="100"/>
      <c r="Z3248" s="100"/>
      <c r="AA3248" s="100"/>
    </row>
    <row r="3249" spans="1:27">
      <c r="A3249" s="99"/>
      <c r="B3249" s="100"/>
      <c r="C3249" s="100"/>
      <c r="D3249" s="100"/>
      <c r="E3249" s="100"/>
      <c r="F3249" s="100"/>
      <c r="G3249" s="100"/>
      <c r="H3249" s="100"/>
      <c r="I3249" s="100"/>
      <c r="J3249" s="100"/>
      <c r="K3249" s="100"/>
      <c r="L3249" s="102"/>
      <c r="M3249" s="102"/>
      <c r="N3249" s="102"/>
      <c r="O3249" s="103"/>
      <c r="P3249" s="100"/>
      <c r="Q3249" s="100"/>
      <c r="R3249" s="100"/>
      <c r="S3249" s="100"/>
      <c r="T3249" s="100"/>
      <c r="U3249" s="100"/>
      <c r="V3249" s="100"/>
      <c r="W3249" s="100"/>
      <c r="X3249" s="100"/>
      <c r="Y3249" s="100"/>
      <c r="Z3249" s="100"/>
      <c r="AA3249" s="100"/>
    </row>
    <row r="3250" spans="1:27">
      <c r="A3250" s="99"/>
      <c r="B3250" s="100"/>
      <c r="C3250" s="100"/>
      <c r="D3250" s="100"/>
      <c r="E3250" s="100"/>
      <c r="F3250" s="100"/>
      <c r="G3250" s="100"/>
      <c r="H3250" s="100"/>
      <c r="I3250" s="100"/>
      <c r="J3250" s="100"/>
      <c r="K3250" s="100"/>
      <c r="L3250" s="102"/>
      <c r="M3250" s="102"/>
      <c r="N3250" s="102"/>
      <c r="O3250" s="103"/>
      <c r="P3250" s="100"/>
      <c r="Q3250" s="100"/>
      <c r="R3250" s="100"/>
      <c r="S3250" s="100"/>
      <c r="T3250" s="100"/>
      <c r="U3250" s="100"/>
      <c r="V3250" s="100"/>
      <c r="W3250" s="100"/>
      <c r="X3250" s="100"/>
      <c r="Y3250" s="100"/>
      <c r="Z3250" s="100"/>
      <c r="AA3250" s="100"/>
    </row>
    <row r="3251" spans="1:27">
      <c r="A3251" s="99"/>
      <c r="B3251" s="100"/>
      <c r="C3251" s="100"/>
      <c r="D3251" s="100"/>
      <c r="E3251" s="100"/>
      <c r="F3251" s="100"/>
      <c r="G3251" s="100"/>
      <c r="H3251" s="100"/>
      <c r="I3251" s="100"/>
      <c r="J3251" s="100"/>
      <c r="K3251" s="100"/>
      <c r="L3251" s="102"/>
      <c r="M3251" s="102"/>
      <c r="N3251" s="102"/>
      <c r="O3251" s="103"/>
      <c r="P3251" s="100"/>
      <c r="Q3251" s="100"/>
      <c r="R3251" s="100"/>
      <c r="S3251" s="100"/>
      <c r="T3251" s="100"/>
      <c r="U3251" s="100"/>
      <c r="V3251" s="100"/>
      <c r="W3251" s="100"/>
      <c r="X3251" s="100"/>
      <c r="Y3251" s="100"/>
      <c r="Z3251" s="100"/>
      <c r="AA3251" s="100"/>
    </row>
    <row r="3252" spans="1:27">
      <c r="A3252" s="99"/>
      <c r="B3252" s="100"/>
      <c r="C3252" s="100"/>
      <c r="D3252" s="100"/>
      <c r="E3252" s="100"/>
      <c r="F3252" s="100"/>
      <c r="G3252" s="100"/>
      <c r="H3252" s="100"/>
      <c r="I3252" s="100"/>
      <c r="J3252" s="100"/>
      <c r="K3252" s="100"/>
      <c r="L3252" s="102"/>
      <c r="M3252" s="102"/>
      <c r="N3252" s="102"/>
      <c r="O3252" s="103"/>
      <c r="P3252" s="100"/>
      <c r="Q3252" s="100"/>
      <c r="R3252" s="100"/>
      <c r="S3252" s="100"/>
      <c r="T3252" s="100"/>
      <c r="U3252" s="100"/>
      <c r="V3252" s="100"/>
      <c r="W3252" s="100"/>
      <c r="X3252" s="100"/>
      <c r="Y3252" s="100"/>
      <c r="Z3252" s="100"/>
      <c r="AA3252" s="100"/>
    </row>
    <row r="3253" spans="1:27">
      <c r="A3253" s="99"/>
      <c r="B3253" s="100"/>
      <c r="C3253" s="100"/>
      <c r="D3253" s="100"/>
      <c r="E3253" s="100"/>
      <c r="F3253" s="100"/>
      <c r="G3253" s="100"/>
      <c r="H3253" s="100"/>
      <c r="I3253" s="100"/>
      <c r="J3253" s="100"/>
      <c r="K3253" s="100"/>
      <c r="L3253" s="102"/>
      <c r="M3253" s="102"/>
      <c r="N3253" s="102"/>
      <c r="O3253" s="103"/>
      <c r="P3253" s="100"/>
      <c r="Q3253" s="100"/>
      <c r="R3253" s="100"/>
      <c r="S3253" s="100"/>
      <c r="T3253" s="100"/>
      <c r="U3253" s="100"/>
      <c r="V3253" s="100"/>
      <c r="W3253" s="100"/>
      <c r="X3253" s="100"/>
      <c r="Y3253" s="100"/>
      <c r="Z3253" s="100"/>
      <c r="AA3253" s="100"/>
    </row>
    <row r="3254" spans="1:27">
      <c r="A3254" s="99"/>
      <c r="B3254" s="100"/>
      <c r="C3254" s="100"/>
      <c r="D3254" s="100"/>
      <c r="E3254" s="100"/>
      <c r="F3254" s="100"/>
      <c r="G3254" s="100"/>
      <c r="H3254" s="100"/>
      <c r="I3254" s="100"/>
      <c r="J3254" s="100"/>
      <c r="K3254" s="100"/>
      <c r="L3254" s="102"/>
      <c r="M3254" s="102"/>
      <c r="N3254" s="102"/>
      <c r="O3254" s="103"/>
      <c r="P3254" s="100"/>
      <c r="Q3254" s="100"/>
      <c r="R3254" s="100"/>
      <c r="S3254" s="100"/>
      <c r="T3254" s="100"/>
      <c r="U3254" s="100"/>
      <c r="V3254" s="100"/>
      <c r="W3254" s="100"/>
      <c r="X3254" s="100"/>
      <c r="Y3254" s="100"/>
      <c r="Z3254" s="100"/>
      <c r="AA3254" s="100"/>
    </row>
    <row r="3255" spans="1:27">
      <c r="A3255" s="99"/>
      <c r="B3255" s="100"/>
      <c r="C3255" s="100"/>
      <c r="D3255" s="100"/>
      <c r="E3255" s="100"/>
      <c r="F3255" s="100"/>
      <c r="G3255" s="100"/>
      <c r="H3255" s="100"/>
      <c r="I3255" s="100"/>
      <c r="J3255" s="100"/>
      <c r="K3255" s="100"/>
      <c r="L3255" s="102"/>
      <c r="M3255" s="102"/>
      <c r="N3255" s="102"/>
      <c r="O3255" s="103"/>
      <c r="P3255" s="100"/>
      <c r="Q3255" s="100"/>
      <c r="R3255" s="100"/>
      <c r="S3255" s="100"/>
      <c r="T3255" s="100"/>
      <c r="U3255" s="100"/>
      <c r="V3255" s="100"/>
      <c r="W3255" s="100"/>
      <c r="X3255" s="100"/>
      <c r="Y3255" s="100"/>
      <c r="Z3255" s="100"/>
      <c r="AA3255" s="100"/>
    </row>
    <row r="3256" spans="1:27">
      <c r="A3256" s="99"/>
      <c r="B3256" s="100"/>
      <c r="C3256" s="100"/>
      <c r="D3256" s="100"/>
      <c r="E3256" s="100"/>
      <c r="F3256" s="100"/>
      <c r="G3256" s="100"/>
      <c r="H3256" s="100"/>
      <c r="I3256" s="100"/>
      <c r="J3256" s="100"/>
      <c r="K3256" s="100"/>
      <c r="L3256" s="102"/>
      <c r="M3256" s="102"/>
      <c r="N3256" s="102"/>
      <c r="O3256" s="103"/>
      <c r="P3256" s="100"/>
      <c r="Q3256" s="100"/>
      <c r="R3256" s="100"/>
      <c r="S3256" s="100"/>
      <c r="T3256" s="100"/>
      <c r="U3256" s="100"/>
      <c r="V3256" s="100"/>
      <c r="W3256" s="100"/>
      <c r="X3256" s="100"/>
      <c r="Y3256" s="100"/>
      <c r="Z3256" s="100"/>
      <c r="AA3256" s="100"/>
    </row>
    <row r="3257" spans="1:27">
      <c r="A3257" s="99"/>
      <c r="B3257" s="100"/>
      <c r="C3257" s="100"/>
      <c r="D3257" s="100"/>
      <c r="E3257" s="100"/>
      <c r="F3257" s="100"/>
      <c r="G3257" s="100"/>
      <c r="H3257" s="100"/>
      <c r="I3257" s="100"/>
      <c r="J3257" s="100"/>
      <c r="K3257" s="100"/>
      <c r="L3257" s="102"/>
      <c r="M3257" s="102"/>
      <c r="N3257" s="102"/>
      <c r="O3257" s="103"/>
      <c r="P3257" s="100"/>
      <c r="Q3257" s="100"/>
      <c r="R3257" s="100"/>
      <c r="S3257" s="100"/>
      <c r="T3257" s="100"/>
      <c r="U3257" s="100"/>
      <c r="V3257" s="100"/>
      <c r="W3257" s="100"/>
      <c r="X3257" s="100"/>
      <c r="Y3257" s="100"/>
      <c r="Z3257" s="100"/>
      <c r="AA3257" s="100"/>
    </row>
    <row r="3258" spans="1:27">
      <c r="A3258" s="99"/>
      <c r="B3258" s="100"/>
      <c r="C3258" s="100"/>
      <c r="D3258" s="100"/>
      <c r="E3258" s="100"/>
      <c r="F3258" s="100"/>
      <c r="G3258" s="100"/>
      <c r="H3258" s="100"/>
      <c r="I3258" s="100"/>
      <c r="J3258" s="100"/>
      <c r="K3258" s="100"/>
      <c r="L3258" s="102"/>
      <c r="M3258" s="102"/>
      <c r="N3258" s="102"/>
      <c r="O3258" s="103"/>
      <c r="P3258" s="100"/>
      <c r="Q3258" s="100"/>
      <c r="R3258" s="100"/>
      <c r="S3258" s="100"/>
      <c r="T3258" s="100"/>
      <c r="U3258" s="100"/>
      <c r="V3258" s="100"/>
      <c r="W3258" s="100"/>
      <c r="X3258" s="100"/>
      <c r="Y3258" s="100"/>
      <c r="Z3258" s="100"/>
      <c r="AA3258" s="100"/>
    </row>
    <row r="3259" spans="1:27">
      <c r="A3259" s="99"/>
      <c r="B3259" s="100"/>
      <c r="C3259" s="100"/>
      <c r="D3259" s="100"/>
      <c r="E3259" s="100"/>
      <c r="F3259" s="100"/>
      <c r="G3259" s="100"/>
      <c r="H3259" s="100"/>
      <c r="I3259" s="100"/>
      <c r="J3259" s="100"/>
      <c r="K3259" s="100"/>
      <c r="L3259" s="102"/>
      <c r="M3259" s="102"/>
      <c r="N3259" s="102"/>
      <c r="O3259" s="103"/>
      <c r="P3259" s="100"/>
      <c r="Q3259" s="100"/>
      <c r="R3259" s="100"/>
      <c r="S3259" s="100"/>
      <c r="T3259" s="100"/>
      <c r="U3259" s="100"/>
      <c r="V3259" s="100"/>
      <c r="W3259" s="100"/>
      <c r="X3259" s="100"/>
      <c r="Y3259" s="100"/>
      <c r="Z3259" s="100"/>
      <c r="AA3259" s="100"/>
    </row>
    <row r="3260" spans="1:27">
      <c r="A3260" s="99"/>
      <c r="B3260" s="100"/>
      <c r="C3260" s="100"/>
      <c r="D3260" s="100"/>
      <c r="E3260" s="100"/>
      <c r="F3260" s="100"/>
      <c r="G3260" s="100"/>
      <c r="H3260" s="100"/>
      <c r="I3260" s="100"/>
      <c r="J3260" s="100"/>
      <c r="K3260" s="100"/>
      <c r="L3260" s="102"/>
      <c r="M3260" s="102"/>
      <c r="N3260" s="102"/>
      <c r="O3260" s="103"/>
      <c r="P3260" s="100"/>
      <c r="Q3260" s="100"/>
      <c r="R3260" s="100"/>
      <c r="S3260" s="100"/>
      <c r="T3260" s="100"/>
      <c r="U3260" s="100"/>
      <c r="V3260" s="100"/>
      <c r="W3260" s="100"/>
      <c r="X3260" s="100"/>
      <c r="Y3260" s="100"/>
      <c r="Z3260" s="100"/>
      <c r="AA3260" s="100"/>
    </row>
    <row r="3261" spans="1:27">
      <c r="A3261" s="99"/>
      <c r="B3261" s="100"/>
      <c r="C3261" s="100"/>
      <c r="D3261" s="100"/>
      <c r="E3261" s="100"/>
      <c r="F3261" s="100"/>
      <c r="G3261" s="100"/>
      <c r="H3261" s="100"/>
      <c r="I3261" s="100"/>
      <c r="J3261" s="100"/>
      <c r="K3261" s="100"/>
      <c r="L3261" s="102"/>
      <c r="M3261" s="102"/>
      <c r="N3261" s="102"/>
      <c r="O3261" s="103"/>
      <c r="P3261" s="100"/>
      <c r="Q3261" s="100"/>
      <c r="R3261" s="100"/>
      <c r="S3261" s="100"/>
      <c r="T3261" s="100"/>
      <c r="U3261" s="100"/>
      <c r="V3261" s="100"/>
      <c r="W3261" s="100"/>
      <c r="X3261" s="100"/>
      <c r="Y3261" s="100"/>
      <c r="Z3261" s="100"/>
      <c r="AA3261" s="100"/>
    </row>
    <row r="3262" spans="1:27">
      <c r="A3262" s="99"/>
      <c r="B3262" s="100"/>
      <c r="C3262" s="100"/>
      <c r="D3262" s="100"/>
      <c r="E3262" s="100"/>
      <c r="F3262" s="100"/>
      <c r="G3262" s="100"/>
      <c r="H3262" s="100"/>
      <c r="I3262" s="100"/>
      <c r="J3262" s="100"/>
      <c r="K3262" s="100"/>
      <c r="L3262" s="102"/>
      <c r="M3262" s="102"/>
      <c r="N3262" s="102"/>
      <c r="O3262" s="103"/>
      <c r="P3262" s="100"/>
      <c r="Q3262" s="100"/>
      <c r="R3262" s="100"/>
      <c r="S3262" s="100"/>
      <c r="T3262" s="100"/>
      <c r="U3262" s="100"/>
      <c r="V3262" s="100"/>
      <c r="W3262" s="100"/>
      <c r="X3262" s="100"/>
      <c r="Y3262" s="100"/>
      <c r="Z3262" s="100"/>
      <c r="AA3262" s="100"/>
    </row>
    <row r="3263" spans="1:27">
      <c r="A3263" s="99"/>
      <c r="B3263" s="100"/>
      <c r="C3263" s="100"/>
      <c r="D3263" s="100"/>
      <c r="E3263" s="100"/>
      <c r="F3263" s="100"/>
      <c r="G3263" s="100"/>
      <c r="H3263" s="100"/>
      <c r="I3263" s="100"/>
      <c r="J3263" s="100"/>
      <c r="K3263" s="100"/>
      <c r="L3263" s="102"/>
      <c r="M3263" s="102"/>
      <c r="N3263" s="102"/>
      <c r="O3263" s="103"/>
      <c r="P3263" s="100"/>
      <c r="Q3263" s="100"/>
      <c r="R3263" s="100"/>
      <c r="S3263" s="100"/>
      <c r="T3263" s="100"/>
      <c r="U3263" s="100"/>
      <c r="V3263" s="100"/>
      <c r="W3263" s="100"/>
      <c r="X3263" s="100"/>
      <c r="Y3263" s="100"/>
      <c r="Z3263" s="100"/>
      <c r="AA3263" s="100"/>
    </row>
    <row r="3264" spans="1:27">
      <c r="A3264" s="99"/>
      <c r="B3264" s="100"/>
      <c r="C3264" s="100"/>
      <c r="D3264" s="100"/>
      <c r="E3264" s="100"/>
      <c r="F3264" s="100"/>
      <c r="G3264" s="100"/>
      <c r="H3264" s="100"/>
      <c r="I3264" s="100"/>
      <c r="J3264" s="100"/>
      <c r="K3264" s="100"/>
      <c r="L3264" s="102"/>
      <c r="M3264" s="102"/>
      <c r="N3264" s="102"/>
      <c r="O3264" s="103"/>
      <c r="P3264" s="100"/>
      <c r="Q3264" s="100"/>
      <c r="R3264" s="100"/>
      <c r="S3264" s="100"/>
      <c r="T3264" s="100"/>
      <c r="U3264" s="100"/>
      <c r="V3264" s="100"/>
      <c r="W3264" s="100"/>
      <c r="X3264" s="100"/>
      <c r="Y3264" s="100"/>
      <c r="Z3264" s="100"/>
      <c r="AA3264" s="100"/>
    </row>
    <row r="3265" spans="1:27">
      <c r="A3265" s="99"/>
      <c r="B3265" s="100"/>
      <c r="C3265" s="100"/>
      <c r="D3265" s="100"/>
      <c r="E3265" s="100"/>
      <c r="F3265" s="100"/>
      <c r="G3265" s="100"/>
      <c r="H3265" s="100"/>
      <c r="I3265" s="100"/>
      <c r="J3265" s="100"/>
      <c r="K3265" s="100"/>
      <c r="L3265" s="102"/>
      <c r="M3265" s="102"/>
      <c r="N3265" s="102"/>
      <c r="O3265" s="103"/>
      <c r="P3265" s="100"/>
      <c r="Q3265" s="100"/>
      <c r="R3265" s="100"/>
      <c r="S3265" s="100"/>
      <c r="T3265" s="100"/>
      <c r="U3265" s="100"/>
      <c r="V3265" s="100"/>
      <c r="W3265" s="100"/>
      <c r="X3265" s="100"/>
      <c r="Y3265" s="100"/>
      <c r="Z3265" s="100"/>
      <c r="AA3265" s="100"/>
    </row>
    <row r="3266" spans="1:27">
      <c r="A3266" s="99"/>
      <c r="B3266" s="100"/>
      <c r="C3266" s="100"/>
      <c r="D3266" s="100"/>
      <c r="E3266" s="100"/>
      <c r="F3266" s="100"/>
      <c r="G3266" s="100"/>
      <c r="H3266" s="100"/>
      <c r="I3266" s="100"/>
      <c r="J3266" s="100"/>
      <c r="K3266" s="100"/>
      <c r="L3266" s="102"/>
      <c r="M3266" s="102"/>
      <c r="N3266" s="102"/>
      <c r="O3266" s="103"/>
      <c r="P3266" s="100"/>
      <c r="Q3266" s="100"/>
      <c r="R3266" s="100"/>
      <c r="S3266" s="100"/>
      <c r="T3266" s="100"/>
      <c r="U3266" s="100"/>
      <c r="V3266" s="100"/>
      <c r="W3266" s="100"/>
      <c r="X3266" s="100"/>
      <c r="Y3266" s="100"/>
      <c r="Z3266" s="100"/>
      <c r="AA3266" s="100"/>
    </row>
    <row r="3267" spans="1:27">
      <c r="A3267" s="99"/>
      <c r="B3267" s="100"/>
      <c r="C3267" s="100"/>
      <c r="D3267" s="100"/>
      <c r="E3267" s="100"/>
      <c r="F3267" s="100"/>
      <c r="G3267" s="100"/>
      <c r="H3267" s="100"/>
      <c r="I3267" s="100"/>
      <c r="J3267" s="100"/>
      <c r="K3267" s="100"/>
      <c r="L3267" s="102"/>
      <c r="M3267" s="102"/>
      <c r="N3267" s="102"/>
      <c r="O3267" s="103"/>
      <c r="P3267" s="100"/>
      <c r="Q3267" s="100"/>
      <c r="R3267" s="100"/>
      <c r="S3267" s="100"/>
      <c r="T3267" s="100"/>
      <c r="U3267" s="100"/>
      <c r="V3267" s="100"/>
      <c r="W3267" s="100"/>
      <c r="X3267" s="100"/>
      <c r="Y3267" s="100"/>
      <c r="Z3267" s="100"/>
      <c r="AA3267" s="100"/>
    </row>
    <row r="3268" spans="1:27">
      <c r="A3268" s="99"/>
      <c r="B3268" s="100"/>
      <c r="C3268" s="100"/>
      <c r="D3268" s="100"/>
      <c r="E3268" s="100"/>
      <c r="F3268" s="100"/>
      <c r="G3268" s="100"/>
      <c r="H3268" s="100"/>
      <c r="I3268" s="100"/>
      <c r="J3268" s="100"/>
      <c r="K3268" s="100"/>
      <c r="L3268" s="102"/>
      <c r="M3268" s="102"/>
      <c r="N3268" s="102"/>
      <c r="O3268" s="103"/>
      <c r="P3268" s="100"/>
      <c r="Q3268" s="100"/>
      <c r="R3268" s="100"/>
      <c r="S3268" s="100"/>
      <c r="T3268" s="100"/>
      <c r="U3268" s="100"/>
      <c r="V3268" s="100"/>
      <c r="W3268" s="100"/>
      <c r="X3268" s="100"/>
      <c r="Y3268" s="100"/>
      <c r="Z3268" s="100"/>
      <c r="AA3268" s="100"/>
    </row>
    <row r="3269" spans="1:27">
      <c r="A3269" s="99"/>
      <c r="B3269" s="100"/>
      <c r="C3269" s="100"/>
      <c r="D3269" s="100"/>
      <c r="E3269" s="100"/>
      <c r="F3269" s="100"/>
      <c r="G3269" s="100"/>
      <c r="H3269" s="100"/>
      <c r="I3269" s="100"/>
      <c r="J3269" s="100"/>
      <c r="K3269" s="100"/>
      <c r="L3269" s="102"/>
      <c r="M3269" s="102"/>
      <c r="N3269" s="102"/>
      <c r="O3269" s="103"/>
      <c r="P3269" s="100"/>
      <c r="Q3269" s="100"/>
      <c r="R3269" s="100"/>
      <c r="S3269" s="100"/>
      <c r="T3269" s="100"/>
      <c r="U3269" s="100"/>
      <c r="V3269" s="100"/>
      <c r="W3269" s="100"/>
      <c r="X3269" s="100"/>
      <c r="Y3269" s="100"/>
      <c r="Z3269" s="100"/>
      <c r="AA3269" s="100"/>
    </row>
    <row r="3270" spans="1:27">
      <c r="A3270" s="99"/>
      <c r="B3270" s="100"/>
      <c r="C3270" s="100"/>
      <c r="D3270" s="100"/>
      <c r="E3270" s="100"/>
      <c r="F3270" s="100"/>
      <c r="G3270" s="100"/>
      <c r="H3270" s="100"/>
      <c r="I3270" s="100"/>
      <c r="J3270" s="100"/>
      <c r="K3270" s="100"/>
      <c r="L3270" s="102"/>
      <c r="M3270" s="102"/>
      <c r="N3270" s="102"/>
      <c r="O3270" s="103"/>
      <c r="P3270" s="100"/>
      <c r="Q3270" s="100"/>
      <c r="R3270" s="100"/>
      <c r="S3270" s="100"/>
      <c r="T3270" s="100"/>
      <c r="U3270" s="100"/>
      <c r="V3270" s="100"/>
      <c r="W3270" s="100"/>
      <c r="X3270" s="100"/>
      <c r="Y3270" s="100"/>
      <c r="Z3270" s="100"/>
      <c r="AA3270" s="100"/>
    </row>
    <row r="3271" spans="1:27">
      <c r="A3271" s="99"/>
      <c r="B3271" s="100"/>
      <c r="C3271" s="100"/>
      <c r="D3271" s="100"/>
      <c r="E3271" s="100"/>
      <c r="F3271" s="100"/>
      <c r="G3271" s="100"/>
      <c r="H3271" s="100"/>
      <c r="I3271" s="100"/>
      <c r="J3271" s="100"/>
      <c r="K3271" s="100"/>
      <c r="L3271" s="102"/>
      <c r="M3271" s="102"/>
      <c r="N3271" s="102"/>
      <c r="O3271" s="103"/>
      <c r="P3271" s="100"/>
      <c r="Q3271" s="100"/>
      <c r="R3271" s="100"/>
      <c r="S3271" s="100"/>
      <c r="T3271" s="100"/>
      <c r="U3271" s="100"/>
      <c r="V3271" s="100"/>
      <c r="W3271" s="100"/>
      <c r="X3271" s="100"/>
      <c r="Y3271" s="100"/>
      <c r="Z3271" s="100"/>
      <c r="AA3271" s="100"/>
    </row>
    <row r="3272" spans="1:27">
      <c r="A3272" s="99"/>
      <c r="B3272" s="100"/>
      <c r="C3272" s="100"/>
      <c r="D3272" s="100"/>
      <c r="E3272" s="100"/>
      <c r="F3272" s="100"/>
      <c r="G3272" s="100"/>
      <c r="H3272" s="100"/>
      <c r="I3272" s="100"/>
      <c r="J3272" s="100"/>
      <c r="K3272" s="100"/>
      <c r="L3272" s="102"/>
      <c r="M3272" s="102"/>
      <c r="N3272" s="102"/>
      <c r="O3272" s="103"/>
      <c r="P3272" s="100"/>
      <c r="Q3272" s="100"/>
      <c r="R3272" s="100"/>
      <c r="S3272" s="100"/>
      <c r="T3272" s="100"/>
      <c r="U3272" s="100"/>
      <c r="V3272" s="100"/>
      <c r="W3272" s="100"/>
      <c r="X3272" s="100"/>
      <c r="Y3272" s="100"/>
      <c r="Z3272" s="100"/>
      <c r="AA3272" s="100"/>
    </row>
    <row r="3273" spans="1:27">
      <c r="A3273" s="99"/>
      <c r="B3273" s="100"/>
      <c r="C3273" s="100"/>
      <c r="D3273" s="100"/>
      <c r="E3273" s="100"/>
      <c r="F3273" s="100"/>
      <c r="G3273" s="100"/>
      <c r="H3273" s="100"/>
      <c r="I3273" s="100"/>
      <c r="J3273" s="100"/>
      <c r="K3273" s="100"/>
      <c r="L3273" s="102"/>
      <c r="M3273" s="102"/>
      <c r="N3273" s="102"/>
      <c r="O3273" s="103"/>
      <c r="P3273" s="100"/>
      <c r="Q3273" s="100"/>
      <c r="R3273" s="100"/>
      <c r="S3273" s="100"/>
      <c r="T3273" s="100"/>
      <c r="U3273" s="100"/>
      <c r="V3273" s="100"/>
      <c r="W3273" s="100"/>
      <c r="X3273" s="100"/>
      <c r="Y3273" s="100"/>
      <c r="Z3273" s="100"/>
      <c r="AA3273" s="100"/>
    </row>
    <row r="3274" spans="1:27">
      <c r="A3274" s="99"/>
      <c r="B3274" s="100"/>
      <c r="C3274" s="100"/>
      <c r="D3274" s="100"/>
      <c r="E3274" s="100"/>
      <c r="F3274" s="100"/>
      <c r="G3274" s="100"/>
      <c r="H3274" s="100"/>
      <c r="I3274" s="100"/>
      <c r="J3274" s="100"/>
      <c r="K3274" s="100"/>
      <c r="L3274" s="102"/>
      <c r="M3274" s="102"/>
      <c r="N3274" s="102"/>
      <c r="O3274" s="103"/>
      <c r="P3274" s="100"/>
      <c r="Q3274" s="100"/>
      <c r="R3274" s="100"/>
      <c r="S3274" s="100"/>
      <c r="T3274" s="100"/>
      <c r="U3274" s="100"/>
      <c r="V3274" s="100"/>
      <c r="W3274" s="100"/>
      <c r="X3274" s="100"/>
      <c r="Y3274" s="100"/>
      <c r="Z3274" s="100"/>
      <c r="AA3274" s="100"/>
    </row>
    <row r="3275" spans="1:27">
      <c r="A3275" s="99"/>
      <c r="B3275" s="100"/>
      <c r="C3275" s="100"/>
      <c r="D3275" s="100"/>
      <c r="E3275" s="100"/>
      <c r="F3275" s="100"/>
      <c r="G3275" s="100"/>
      <c r="H3275" s="100"/>
      <c r="I3275" s="100"/>
      <c r="J3275" s="100"/>
      <c r="K3275" s="100"/>
      <c r="L3275" s="102"/>
      <c r="M3275" s="102"/>
      <c r="N3275" s="102"/>
      <c r="O3275" s="103"/>
      <c r="P3275" s="100"/>
      <c r="Q3275" s="100"/>
      <c r="R3275" s="100"/>
      <c r="S3275" s="100"/>
      <c r="T3275" s="100"/>
      <c r="U3275" s="100"/>
      <c r="V3275" s="100"/>
      <c r="W3275" s="100"/>
      <c r="X3275" s="100"/>
      <c r="Y3275" s="100"/>
      <c r="Z3275" s="100"/>
      <c r="AA3275" s="100"/>
    </row>
    <row r="3276" spans="1:27">
      <c r="A3276" s="99"/>
      <c r="B3276" s="100"/>
      <c r="C3276" s="100"/>
      <c r="D3276" s="100"/>
      <c r="E3276" s="100"/>
      <c r="F3276" s="100"/>
      <c r="G3276" s="100"/>
      <c r="H3276" s="100"/>
      <c r="I3276" s="100"/>
      <c r="J3276" s="100"/>
      <c r="K3276" s="100"/>
      <c r="L3276" s="102"/>
      <c r="M3276" s="102"/>
      <c r="N3276" s="102"/>
      <c r="O3276" s="103"/>
      <c r="P3276" s="100"/>
      <c r="Q3276" s="100"/>
      <c r="R3276" s="100"/>
      <c r="S3276" s="100"/>
      <c r="T3276" s="100"/>
      <c r="U3276" s="100"/>
      <c r="V3276" s="100"/>
      <c r="W3276" s="100"/>
      <c r="X3276" s="100"/>
      <c r="Y3276" s="100"/>
      <c r="Z3276" s="100"/>
      <c r="AA3276" s="100"/>
    </row>
    <row r="3277" spans="1:27">
      <c r="A3277" s="99"/>
      <c r="B3277" s="100"/>
      <c r="C3277" s="100"/>
      <c r="D3277" s="100"/>
      <c r="E3277" s="100"/>
      <c r="F3277" s="100"/>
      <c r="G3277" s="100"/>
      <c r="H3277" s="100"/>
      <c r="I3277" s="100"/>
      <c r="J3277" s="100"/>
      <c r="K3277" s="100"/>
      <c r="L3277" s="102"/>
      <c r="M3277" s="102"/>
      <c r="N3277" s="102"/>
      <c r="O3277" s="103"/>
      <c r="P3277" s="100"/>
      <c r="Q3277" s="100"/>
      <c r="R3277" s="100"/>
      <c r="S3277" s="100"/>
      <c r="T3277" s="100"/>
      <c r="U3277" s="100"/>
      <c r="V3277" s="100"/>
      <c r="W3277" s="100"/>
      <c r="X3277" s="100"/>
      <c r="Y3277" s="100"/>
      <c r="Z3277" s="100"/>
      <c r="AA3277" s="100"/>
    </row>
    <row r="3278" spans="1:27">
      <c r="A3278" s="99"/>
      <c r="B3278" s="100"/>
      <c r="C3278" s="100"/>
      <c r="D3278" s="100"/>
      <c r="E3278" s="100"/>
      <c r="F3278" s="100"/>
      <c r="G3278" s="100"/>
      <c r="H3278" s="100"/>
      <c r="I3278" s="100"/>
      <c r="J3278" s="100"/>
      <c r="K3278" s="100"/>
      <c r="L3278" s="102"/>
      <c r="M3278" s="102"/>
      <c r="N3278" s="102"/>
      <c r="O3278" s="103"/>
      <c r="P3278" s="100"/>
      <c r="Q3278" s="100"/>
      <c r="R3278" s="100"/>
      <c r="S3278" s="100"/>
      <c r="T3278" s="100"/>
      <c r="U3278" s="100"/>
      <c r="V3278" s="100"/>
      <c r="W3278" s="100"/>
      <c r="X3278" s="100"/>
      <c r="Y3278" s="100"/>
      <c r="Z3278" s="100"/>
      <c r="AA3278" s="100"/>
    </row>
    <row r="3279" spans="1:27">
      <c r="A3279" s="99"/>
      <c r="B3279" s="100"/>
      <c r="C3279" s="100"/>
      <c r="D3279" s="100"/>
      <c r="E3279" s="100"/>
      <c r="F3279" s="100"/>
      <c r="G3279" s="100"/>
      <c r="H3279" s="100"/>
      <c r="I3279" s="100"/>
      <c r="J3279" s="100"/>
      <c r="K3279" s="100"/>
      <c r="L3279" s="102"/>
      <c r="M3279" s="102"/>
      <c r="N3279" s="102"/>
      <c r="O3279" s="103"/>
      <c r="P3279" s="100"/>
      <c r="Q3279" s="100"/>
      <c r="R3279" s="100"/>
      <c r="S3279" s="100"/>
      <c r="T3279" s="100"/>
      <c r="U3279" s="100"/>
      <c r="V3279" s="100"/>
      <c r="W3279" s="100"/>
      <c r="X3279" s="100"/>
      <c r="Y3279" s="100"/>
      <c r="Z3279" s="100"/>
      <c r="AA3279" s="100"/>
    </row>
    <row r="3280" spans="1:27">
      <c r="A3280" s="99"/>
      <c r="B3280" s="100"/>
      <c r="C3280" s="100"/>
      <c r="D3280" s="100"/>
      <c r="E3280" s="100"/>
      <c r="F3280" s="100"/>
      <c r="G3280" s="100"/>
      <c r="H3280" s="100"/>
      <c r="I3280" s="100"/>
      <c r="J3280" s="100"/>
      <c r="K3280" s="100"/>
      <c r="L3280" s="102"/>
      <c r="M3280" s="102"/>
      <c r="N3280" s="102"/>
      <c r="O3280" s="103"/>
      <c r="P3280" s="100"/>
      <c r="Q3280" s="100"/>
      <c r="R3280" s="100"/>
      <c r="S3280" s="100"/>
      <c r="T3280" s="100"/>
      <c r="U3280" s="100"/>
      <c r="V3280" s="100"/>
      <c r="W3280" s="100"/>
      <c r="X3280" s="100"/>
      <c r="Y3280" s="100"/>
      <c r="Z3280" s="100"/>
      <c r="AA3280" s="100"/>
    </row>
    <row r="3281" spans="1:27">
      <c r="A3281" s="99"/>
      <c r="B3281" s="100"/>
      <c r="C3281" s="100"/>
      <c r="D3281" s="100"/>
      <c r="E3281" s="100"/>
      <c r="F3281" s="100"/>
      <c r="G3281" s="100"/>
      <c r="H3281" s="100"/>
      <c r="I3281" s="100"/>
      <c r="J3281" s="100"/>
      <c r="K3281" s="100"/>
      <c r="L3281" s="102"/>
      <c r="M3281" s="102"/>
      <c r="N3281" s="102"/>
      <c r="O3281" s="103"/>
      <c r="P3281" s="100"/>
      <c r="Q3281" s="100"/>
      <c r="R3281" s="100"/>
      <c r="S3281" s="100"/>
      <c r="T3281" s="100"/>
      <c r="U3281" s="100"/>
      <c r="V3281" s="100"/>
      <c r="W3281" s="100"/>
      <c r="X3281" s="100"/>
      <c r="Y3281" s="100"/>
      <c r="Z3281" s="100"/>
      <c r="AA3281" s="100"/>
    </row>
    <row r="3282" spans="1:27">
      <c r="A3282" s="99"/>
      <c r="B3282" s="100"/>
      <c r="C3282" s="100"/>
      <c r="D3282" s="100"/>
      <c r="E3282" s="100"/>
      <c r="F3282" s="100"/>
      <c r="G3282" s="100"/>
      <c r="H3282" s="100"/>
      <c r="I3282" s="100"/>
      <c r="J3282" s="100"/>
      <c r="K3282" s="100"/>
      <c r="L3282" s="102"/>
      <c r="M3282" s="102"/>
      <c r="N3282" s="102"/>
      <c r="O3282" s="103"/>
      <c r="P3282" s="100"/>
      <c r="Q3282" s="100"/>
      <c r="R3282" s="100"/>
      <c r="S3282" s="100"/>
      <c r="T3282" s="100"/>
      <c r="U3282" s="100"/>
      <c r="V3282" s="100"/>
      <c r="W3282" s="100"/>
      <c r="X3282" s="100"/>
      <c r="Y3282" s="100"/>
      <c r="Z3282" s="100"/>
      <c r="AA3282" s="100"/>
    </row>
    <row r="3283" spans="1:27">
      <c r="A3283" s="99"/>
      <c r="B3283" s="100"/>
      <c r="C3283" s="100"/>
      <c r="D3283" s="100"/>
      <c r="E3283" s="100"/>
      <c r="F3283" s="100"/>
      <c r="G3283" s="100"/>
      <c r="H3283" s="100"/>
      <c r="I3283" s="100"/>
      <c r="J3283" s="100"/>
      <c r="K3283" s="100"/>
      <c r="L3283" s="102"/>
      <c r="M3283" s="102"/>
      <c r="N3283" s="102"/>
      <c r="O3283" s="103"/>
      <c r="P3283" s="100"/>
      <c r="Q3283" s="100"/>
      <c r="R3283" s="100"/>
      <c r="S3283" s="100"/>
      <c r="T3283" s="100"/>
      <c r="U3283" s="100"/>
      <c r="V3283" s="100"/>
      <c r="W3283" s="100"/>
      <c r="X3283" s="100"/>
      <c r="Y3283" s="100"/>
      <c r="Z3283" s="100"/>
      <c r="AA3283" s="100"/>
    </row>
    <row r="3284" spans="1:27">
      <c r="A3284" s="99"/>
      <c r="B3284" s="100"/>
      <c r="C3284" s="100"/>
      <c r="D3284" s="100"/>
      <c r="E3284" s="100"/>
      <c r="F3284" s="100"/>
      <c r="G3284" s="100"/>
      <c r="H3284" s="100"/>
      <c r="I3284" s="100"/>
      <c r="J3284" s="100"/>
      <c r="K3284" s="100"/>
      <c r="L3284" s="102"/>
      <c r="M3284" s="102"/>
      <c r="N3284" s="102"/>
      <c r="O3284" s="103"/>
      <c r="P3284" s="100"/>
      <c r="Q3284" s="100"/>
      <c r="R3284" s="100"/>
      <c r="S3284" s="100"/>
      <c r="T3284" s="100"/>
      <c r="U3284" s="100"/>
      <c r="V3284" s="100"/>
      <c r="W3284" s="100"/>
      <c r="X3284" s="100"/>
      <c r="Y3284" s="100"/>
      <c r="Z3284" s="100"/>
      <c r="AA3284" s="100"/>
    </row>
    <row r="3285" spans="1:27">
      <c r="A3285" s="99"/>
      <c r="B3285" s="100"/>
      <c r="C3285" s="100"/>
      <c r="D3285" s="100"/>
      <c r="E3285" s="100"/>
      <c r="F3285" s="100"/>
      <c r="G3285" s="100"/>
      <c r="H3285" s="100"/>
      <c r="I3285" s="100"/>
      <c r="J3285" s="100"/>
      <c r="K3285" s="100"/>
      <c r="L3285" s="102"/>
      <c r="M3285" s="102"/>
      <c r="N3285" s="102"/>
      <c r="O3285" s="103"/>
      <c r="P3285" s="100"/>
      <c r="Q3285" s="100"/>
      <c r="R3285" s="100"/>
      <c r="S3285" s="100"/>
      <c r="T3285" s="100"/>
      <c r="U3285" s="100"/>
      <c r="V3285" s="100"/>
      <c r="W3285" s="100"/>
      <c r="X3285" s="100"/>
      <c r="Y3285" s="100"/>
      <c r="Z3285" s="100"/>
      <c r="AA3285" s="100"/>
    </row>
    <row r="3286" spans="1:27">
      <c r="A3286" s="99"/>
      <c r="B3286" s="100"/>
      <c r="C3286" s="100"/>
      <c r="D3286" s="100"/>
      <c r="E3286" s="100"/>
      <c r="F3286" s="100"/>
      <c r="G3286" s="100"/>
      <c r="H3286" s="100"/>
      <c r="I3286" s="100"/>
      <c r="J3286" s="100"/>
      <c r="K3286" s="100"/>
      <c r="L3286" s="102"/>
      <c r="M3286" s="102"/>
      <c r="N3286" s="102"/>
      <c r="O3286" s="103"/>
      <c r="P3286" s="100"/>
      <c r="Q3286" s="100"/>
      <c r="R3286" s="100"/>
      <c r="S3286" s="100"/>
      <c r="T3286" s="100"/>
      <c r="U3286" s="100"/>
      <c r="V3286" s="100"/>
      <c r="W3286" s="100"/>
      <c r="X3286" s="100"/>
      <c r="Y3286" s="100"/>
      <c r="Z3286" s="100"/>
      <c r="AA3286" s="100"/>
    </row>
    <row r="3287" spans="1:27">
      <c r="A3287" s="99"/>
      <c r="B3287" s="100"/>
      <c r="C3287" s="100"/>
      <c r="D3287" s="100"/>
      <c r="E3287" s="100"/>
      <c r="F3287" s="100"/>
      <c r="G3287" s="100"/>
      <c r="H3287" s="100"/>
      <c r="I3287" s="100"/>
      <c r="J3287" s="100"/>
      <c r="K3287" s="100"/>
      <c r="L3287" s="102"/>
      <c r="M3287" s="102"/>
      <c r="N3287" s="102"/>
      <c r="O3287" s="103"/>
      <c r="P3287" s="100"/>
      <c r="Q3287" s="100"/>
      <c r="R3287" s="100"/>
      <c r="S3287" s="100"/>
      <c r="T3287" s="100"/>
      <c r="U3287" s="100"/>
      <c r="V3287" s="100"/>
      <c r="W3287" s="100"/>
      <c r="X3287" s="100"/>
      <c r="Y3287" s="100"/>
      <c r="Z3287" s="100"/>
      <c r="AA3287" s="100"/>
    </row>
    <row r="3288" spans="1:27">
      <c r="A3288" s="99"/>
      <c r="B3288" s="100"/>
      <c r="C3288" s="100"/>
      <c r="D3288" s="100"/>
      <c r="E3288" s="100"/>
      <c r="F3288" s="100"/>
      <c r="G3288" s="100"/>
      <c r="H3288" s="100"/>
      <c r="I3288" s="100"/>
      <c r="J3288" s="100"/>
      <c r="K3288" s="100"/>
      <c r="L3288" s="102"/>
      <c r="M3288" s="102"/>
      <c r="N3288" s="102"/>
      <c r="O3288" s="103"/>
      <c r="P3288" s="100"/>
      <c r="Q3288" s="100"/>
      <c r="R3288" s="100"/>
      <c r="S3288" s="100"/>
      <c r="T3288" s="100"/>
      <c r="U3288" s="100"/>
      <c r="V3288" s="100"/>
      <c r="W3288" s="100"/>
      <c r="X3288" s="100"/>
      <c r="Y3288" s="100"/>
      <c r="Z3288" s="100"/>
      <c r="AA3288" s="100"/>
    </row>
    <row r="3289" spans="1:27">
      <c r="A3289" s="99"/>
      <c r="B3289" s="100"/>
      <c r="C3289" s="100"/>
      <c r="D3289" s="100"/>
      <c r="E3289" s="100"/>
      <c r="F3289" s="100"/>
      <c r="G3289" s="100"/>
      <c r="H3289" s="100"/>
      <c r="I3289" s="100"/>
      <c r="J3289" s="100"/>
      <c r="K3289" s="100"/>
      <c r="L3289" s="102"/>
      <c r="M3289" s="102"/>
      <c r="N3289" s="102"/>
      <c r="O3289" s="103"/>
      <c r="P3289" s="100"/>
      <c r="Q3289" s="100"/>
      <c r="R3289" s="100"/>
      <c r="S3289" s="100"/>
      <c r="T3289" s="100"/>
      <c r="U3289" s="100"/>
      <c r="V3289" s="100"/>
      <c r="W3289" s="100"/>
      <c r="X3289" s="100"/>
      <c r="Y3289" s="100"/>
      <c r="Z3289" s="100"/>
      <c r="AA3289" s="100"/>
    </row>
    <row r="3290" spans="1:27">
      <c r="A3290" s="99"/>
      <c r="B3290" s="100"/>
      <c r="C3290" s="100"/>
      <c r="D3290" s="100"/>
      <c r="E3290" s="100"/>
      <c r="F3290" s="100"/>
      <c r="G3290" s="100"/>
      <c r="H3290" s="100"/>
      <c r="I3290" s="100"/>
      <c r="J3290" s="100"/>
      <c r="K3290" s="100"/>
      <c r="L3290" s="102"/>
      <c r="M3290" s="102"/>
      <c r="N3290" s="102"/>
      <c r="O3290" s="103"/>
      <c r="P3290" s="100"/>
      <c r="Q3290" s="100"/>
      <c r="R3290" s="100"/>
      <c r="S3290" s="100"/>
      <c r="T3290" s="100"/>
      <c r="U3290" s="100"/>
      <c r="V3290" s="100"/>
      <c r="W3290" s="100"/>
      <c r="X3290" s="100"/>
      <c r="Y3290" s="100"/>
      <c r="Z3290" s="100"/>
      <c r="AA3290" s="100"/>
    </row>
    <row r="3291" spans="1:27">
      <c r="A3291" s="99"/>
      <c r="B3291" s="100"/>
      <c r="C3291" s="100"/>
      <c r="D3291" s="100"/>
      <c r="E3291" s="100"/>
      <c r="F3291" s="100"/>
      <c r="G3291" s="100"/>
      <c r="H3291" s="100"/>
      <c r="I3291" s="100"/>
      <c r="J3291" s="100"/>
      <c r="K3291" s="100"/>
      <c r="L3291" s="102"/>
      <c r="M3291" s="102"/>
      <c r="N3291" s="102"/>
      <c r="O3291" s="103"/>
      <c r="P3291" s="100"/>
      <c r="Q3291" s="100"/>
      <c r="R3291" s="100"/>
      <c r="S3291" s="100"/>
      <c r="T3291" s="100"/>
      <c r="U3291" s="100"/>
      <c r="V3291" s="100"/>
      <c r="W3291" s="100"/>
      <c r="X3291" s="100"/>
      <c r="Y3291" s="100"/>
      <c r="Z3291" s="100"/>
      <c r="AA3291" s="100"/>
    </row>
    <row r="3292" spans="1:27">
      <c r="A3292" s="99"/>
      <c r="B3292" s="100"/>
      <c r="C3292" s="100"/>
      <c r="D3292" s="100"/>
      <c r="E3292" s="100"/>
      <c r="F3292" s="100"/>
      <c r="G3292" s="100"/>
      <c r="H3292" s="100"/>
      <c r="I3292" s="100"/>
      <c r="J3292" s="100"/>
      <c r="K3292" s="100"/>
      <c r="L3292" s="102"/>
      <c r="M3292" s="102"/>
      <c r="N3292" s="102"/>
      <c r="O3292" s="103"/>
      <c r="P3292" s="100"/>
      <c r="Q3292" s="100"/>
      <c r="R3292" s="100"/>
      <c r="S3292" s="100"/>
      <c r="T3292" s="100"/>
      <c r="U3292" s="100"/>
      <c r="V3292" s="100"/>
      <c r="W3292" s="100"/>
      <c r="X3292" s="100"/>
      <c r="Y3292" s="100"/>
      <c r="Z3292" s="100"/>
      <c r="AA3292" s="100"/>
    </row>
    <row r="3293" spans="1:27">
      <c r="A3293" s="99"/>
      <c r="B3293" s="100"/>
      <c r="C3293" s="100"/>
      <c r="D3293" s="100"/>
      <c r="E3293" s="100"/>
      <c r="F3293" s="100"/>
      <c r="G3293" s="100"/>
      <c r="H3293" s="100"/>
      <c r="I3293" s="100"/>
      <c r="J3293" s="100"/>
      <c r="K3293" s="100"/>
      <c r="L3293" s="102"/>
      <c r="M3293" s="102"/>
      <c r="N3293" s="102"/>
      <c r="O3293" s="103"/>
      <c r="P3293" s="100"/>
      <c r="Q3293" s="100"/>
      <c r="R3293" s="100"/>
      <c r="S3293" s="100"/>
      <c r="T3293" s="100"/>
      <c r="U3293" s="100"/>
      <c r="V3293" s="100"/>
      <c r="W3293" s="100"/>
      <c r="X3293" s="100"/>
      <c r="Y3293" s="100"/>
      <c r="Z3293" s="100"/>
      <c r="AA3293" s="100"/>
    </row>
    <row r="3294" spans="1:27">
      <c r="A3294" s="99"/>
      <c r="B3294" s="100"/>
      <c r="C3294" s="100"/>
      <c r="D3294" s="100"/>
      <c r="E3294" s="100"/>
      <c r="F3294" s="100"/>
      <c r="G3294" s="100"/>
      <c r="H3294" s="100"/>
      <c r="I3294" s="100"/>
      <c r="J3294" s="100"/>
      <c r="K3294" s="100"/>
      <c r="L3294" s="102"/>
      <c r="M3294" s="102"/>
      <c r="N3294" s="102"/>
      <c r="O3294" s="103"/>
      <c r="P3294" s="100"/>
      <c r="Q3294" s="100"/>
      <c r="R3294" s="100"/>
      <c r="S3294" s="100"/>
      <c r="T3294" s="100"/>
      <c r="U3294" s="100"/>
      <c r="V3294" s="100"/>
      <c r="W3294" s="100"/>
      <c r="X3294" s="100"/>
      <c r="Y3294" s="100"/>
      <c r="Z3294" s="100"/>
      <c r="AA3294" s="100"/>
    </row>
    <row r="3295" spans="1:27">
      <c r="A3295" s="99"/>
      <c r="B3295" s="100"/>
      <c r="C3295" s="100"/>
      <c r="D3295" s="100"/>
      <c r="E3295" s="100"/>
      <c r="F3295" s="100"/>
      <c r="G3295" s="100"/>
      <c r="H3295" s="100"/>
      <c r="I3295" s="100"/>
      <c r="J3295" s="100"/>
      <c r="K3295" s="100"/>
      <c r="L3295" s="102"/>
      <c r="M3295" s="102"/>
      <c r="N3295" s="102"/>
      <c r="O3295" s="103"/>
      <c r="P3295" s="100"/>
      <c r="Q3295" s="100"/>
      <c r="R3295" s="100"/>
      <c r="S3295" s="100"/>
      <c r="T3295" s="100"/>
      <c r="U3295" s="100"/>
      <c r="V3295" s="100"/>
      <c r="W3295" s="100"/>
      <c r="X3295" s="100"/>
      <c r="Y3295" s="100"/>
      <c r="Z3295" s="100"/>
      <c r="AA3295" s="100"/>
    </row>
    <row r="3296" spans="1:27">
      <c r="A3296" s="99"/>
      <c r="B3296" s="100"/>
      <c r="C3296" s="100"/>
      <c r="D3296" s="100"/>
      <c r="E3296" s="100"/>
      <c r="F3296" s="100"/>
      <c r="G3296" s="100"/>
      <c r="H3296" s="100"/>
      <c r="I3296" s="100"/>
      <c r="J3296" s="100"/>
      <c r="K3296" s="100"/>
      <c r="L3296" s="102"/>
      <c r="M3296" s="102"/>
      <c r="N3296" s="102"/>
      <c r="O3296" s="103"/>
      <c r="P3296" s="100"/>
      <c r="Q3296" s="100"/>
      <c r="R3296" s="100"/>
      <c r="S3296" s="100"/>
      <c r="T3296" s="100"/>
      <c r="U3296" s="100"/>
      <c r="V3296" s="100"/>
      <c r="W3296" s="100"/>
      <c r="X3296" s="100"/>
      <c r="Y3296" s="100"/>
      <c r="Z3296" s="100"/>
      <c r="AA3296" s="100"/>
    </row>
    <row r="3297" spans="1:27">
      <c r="A3297" s="99"/>
      <c r="B3297" s="100"/>
      <c r="C3297" s="100"/>
      <c r="D3297" s="100"/>
      <c r="E3297" s="100"/>
      <c r="F3297" s="100"/>
      <c r="G3297" s="100"/>
      <c r="H3297" s="100"/>
      <c r="I3297" s="100"/>
      <c r="J3297" s="100"/>
      <c r="K3297" s="100"/>
      <c r="L3297" s="102"/>
      <c r="M3297" s="102"/>
      <c r="N3297" s="102"/>
      <c r="O3297" s="103"/>
      <c r="P3297" s="100"/>
      <c r="Q3297" s="100"/>
      <c r="R3297" s="100"/>
      <c r="S3297" s="100"/>
      <c r="T3297" s="100"/>
      <c r="U3297" s="100"/>
      <c r="V3297" s="100"/>
      <c r="W3297" s="100"/>
      <c r="X3297" s="100"/>
      <c r="Y3297" s="100"/>
      <c r="Z3297" s="100"/>
      <c r="AA3297" s="100"/>
    </row>
    <row r="3298" spans="1:27">
      <c r="A3298" s="99"/>
      <c r="B3298" s="100"/>
      <c r="C3298" s="100"/>
      <c r="D3298" s="100"/>
      <c r="E3298" s="100"/>
      <c r="F3298" s="100"/>
      <c r="G3298" s="100"/>
      <c r="H3298" s="100"/>
      <c r="I3298" s="100"/>
      <c r="J3298" s="100"/>
      <c r="K3298" s="100"/>
      <c r="L3298" s="102"/>
      <c r="M3298" s="102"/>
      <c r="N3298" s="102"/>
      <c r="O3298" s="103"/>
      <c r="P3298" s="100"/>
      <c r="Q3298" s="100"/>
      <c r="R3298" s="100"/>
      <c r="S3298" s="100"/>
      <c r="T3298" s="100"/>
      <c r="U3298" s="100"/>
      <c r="V3298" s="100"/>
      <c r="W3298" s="100"/>
      <c r="X3298" s="100"/>
      <c r="Y3298" s="100"/>
      <c r="Z3298" s="100"/>
      <c r="AA3298" s="100"/>
    </row>
    <row r="3299" spans="1:27">
      <c r="A3299" s="99"/>
      <c r="B3299" s="100"/>
      <c r="C3299" s="100"/>
      <c r="D3299" s="100"/>
      <c r="E3299" s="100"/>
      <c r="F3299" s="100"/>
      <c r="G3299" s="100"/>
      <c r="H3299" s="100"/>
      <c r="I3299" s="100"/>
      <c r="J3299" s="100"/>
      <c r="K3299" s="100"/>
      <c r="L3299" s="102"/>
      <c r="M3299" s="102"/>
      <c r="N3299" s="102"/>
      <c r="O3299" s="103"/>
      <c r="P3299" s="100"/>
      <c r="Q3299" s="100"/>
      <c r="R3299" s="100"/>
      <c r="S3299" s="100"/>
      <c r="T3299" s="100"/>
      <c r="U3299" s="100"/>
      <c r="V3299" s="100"/>
      <c r="W3299" s="100"/>
      <c r="X3299" s="100"/>
      <c r="Y3299" s="100"/>
      <c r="Z3299" s="100"/>
      <c r="AA3299" s="100"/>
    </row>
    <row r="3300" spans="1:27">
      <c r="A3300" s="99"/>
      <c r="B3300" s="100"/>
      <c r="C3300" s="100"/>
      <c r="D3300" s="100"/>
      <c r="E3300" s="100"/>
      <c r="F3300" s="100"/>
      <c r="G3300" s="100"/>
      <c r="H3300" s="100"/>
      <c r="I3300" s="100"/>
      <c r="J3300" s="100"/>
      <c r="K3300" s="100"/>
      <c r="L3300" s="102"/>
      <c r="M3300" s="102"/>
      <c r="N3300" s="102"/>
      <c r="O3300" s="103"/>
      <c r="P3300" s="100"/>
      <c r="Q3300" s="100"/>
      <c r="R3300" s="100"/>
      <c r="S3300" s="100"/>
      <c r="T3300" s="100"/>
      <c r="U3300" s="100"/>
      <c r="V3300" s="100"/>
      <c r="W3300" s="100"/>
      <c r="X3300" s="100"/>
      <c r="Y3300" s="100"/>
      <c r="Z3300" s="100"/>
      <c r="AA3300" s="100"/>
    </row>
    <row r="3301" spans="1:27">
      <c r="A3301" s="99"/>
      <c r="B3301" s="100"/>
      <c r="C3301" s="100"/>
      <c r="D3301" s="100"/>
      <c r="E3301" s="100"/>
      <c r="F3301" s="100"/>
      <c r="G3301" s="100"/>
      <c r="H3301" s="100"/>
      <c r="I3301" s="100"/>
      <c r="J3301" s="100"/>
      <c r="K3301" s="100"/>
      <c r="L3301" s="102"/>
      <c r="M3301" s="102"/>
      <c r="N3301" s="102"/>
      <c r="O3301" s="103"/>
      <c r="P3301" s="100"/>
      <c r="Q3301" s="100"/>
      <c r="R3301" s="100"/>
      <c r="S3301" s="100"/>
      <c r="T3301" s="100"/>
      <c r="U3301" s="100"/>
      <c r="V3301" s="100"/>
      <c r="W3301" s="100"/>
      <c r="X3301" s="100"/>
      <c r="Y3301" s="100"/>
      <c r="Z3301" s="100"/>
      <c r="AA3301" s="100"/>
    </row>
    <row r="3302" spans="1:27">
      <c r="A3302" s="99"/>
      <c r="B3302" s="100"/>
      <c r="C3302" s="100"/>
      <c r="D3302" s="100"/>
      <c r="E3302" s="100"/>
      <c r="F3302" s="100"/>
      <c r="G3302" s="100"/>
      <c r="H3302" s="100"/>
      <c r="I3302" s="100"/>
      <c r="J3302" s="100"/>
      <c r="K3302" s="100"/>
      <c r="L3302" s="102"/>
      <c r="M3302" s="102"/>
      <c r="N3302" s="102"/>
      <c r="O3302" s="103"/>
      <c r="P3302" s="100"/>
      <c r="Q3302" s="100"/>
      <c r="R3302" s="100"/>
      <c r="S3302" s="100"/>
      <c r="T3302" s="100"/>
      <c r="U3302" s="100"/>
      <c r="V3302" s="100"/>
      <c r="W3302" s="100"/>
      <c r="X3302" s="100"/>
      <c r="Y3302" s="100"/>
      <c r="Z3302" s="100"/>
      <c r="AA3302" s="100"/>
    </row>
    <row r="3303" spans="1:27">
      <c r="A3303" s="99"/>
      <c r="B3303" s="100"/>
      <c r="C3303" s="100"/>
      <c r="D3303" s="100"/>
      <c r="E3303" s="100"/>
      <c r="F3303" s="100"/>
      <c r="G3303" s="100"/>
      <c r="H3303" s="100"/>
      <c r="I3303" s="100"/>
      <c r="J3303" s="100"/>
      <c r="K3303" s="100"/>
      <c r="L3303" s="102"/>
      <c r="M3303" s="102"/>
      <c r="N3303" s="102"/>
      <c r="O3303" s="103"/>
      <c r="P3303" s="100"/>
      <c r="Q3303" s="100"/>
      <c r="R3303" s="100"/>
      <c r="S3303" s="100"/>
      <c r="T3303" s="100"/>
      <c r="U3303" s="100"/>
      <c r="V3303" s="100"/>
      <c r="W3303" s="100"/>
      <c r="X3303" s="100"/>
      <c r="Y3303" s="100"/>
      <c r="Z3303" s="100"/>
      <c r="AA3303" s="100"/>
    </row>
    <row r="3304" spans="1:27">
      <c r="A3304" s="99"/>
      <c r="B3304" s="100"/>
      <c r="C3304" s="100"/>
      <c r="D3304" s="100"/>
      <c r="E3304" s="100"/>
      <c r="F3304" s="100"/>
      <c r="G3304" s="100"/>
      <c r="H3304" s="100"/>
      <c r="I3304" s="100"/>
      <c r="J3304" s="100"/>
      <c r="K3304" s="100"/>
      <c r="L3304" s="102"/>
      <c r="M3304" s="102"/>
      <c r="N3304" s="102"/>
      <c r="O3304" s="103"/>
      <c r="P3304" s="100"/>
      <c r="Q3304" s="100"/>
      <c r="R3304" s="100"/>
      <c r="S3304" s="100"/>
      <c r="T3304" s="100"/>
      <c r="U3304" s="100"/>
      <c r="V3304" s="100"/>
      <c r="W3304" s="100"/>
      <c r="X3304" s="100"/>
      <c r="Y3304" s="100"/>
      <c r="Z3304" s="100"/>
      <c r="AA3304" s="100"/>
    </row>
    <row r="3305" spans="1:27">
      <c r="A3305" s="99"/>
      <c r="B3305" s="100"/>
      <c r="C3305" s="100"/>
      <c r="D3305" s="100"/>
      <c r="E3305" s="100"/>
      <c r="F3305" s="100"/>
      <c r="G3305" s="100"/>
      <c r="H3305" s="100"/>
      <c r="I3305" s="100"/>
      <c r="J3305" s="100"/>
      <c r="K3305" s="100"/>
      <c r="L3305" s="102"/>
      <c r="M3305" s="102"/>
      <c r="N3305" s="102"/>
      <c r="O3305" s="103"/>
      <c r="P3305" s="100"/>
      <c r="Q3305" s="100"/>
      <c r="R3305" s="100"/>
      <c r="S3305" s="100"/>
      <c r="T3305" s="100"/>
      <c r="U3305" s="100"/>
      <c r="V3305" s="100"/>
      <c r="W3305" s="100"/>
      <c r="X3305" s="100"/>
      <c r="Y3305" s="100"/>
      <c r="Z3305" s="100"/>
      <c r="AA3305" s="100"/>
    </row>
    <row r="3306" spans="1:27">
      <c r="A3306" s="99"/>
      <c r="B3306" s="100"/>
      <c r="C3306" s="100"/>
      <c r="D3306" s="100"/>
      <c r="E3306" s="100"/>
      <c r="F3306" s="100"/>
      <c r="G3306" s="100"/>
      <c r="H3306" s="100"/>
      <c r="I3306" s="100"/>
      <c r="J3306" s="100"/>
      <c r="K3306" s="100"/>
      <c r="L3306" s="102"/>
      <c r="M3306" s="102"/>
      <c r="N3306" s="102"/>
      <c r="O3306" s="103"/>
      <c r="P3306" s="100"/>
      <c r="Q3306" s="100"/>
      <c r="R3306" s="100"/>
      <c r="S3306" s="100"/>
      <c r="T3306" s="100"/>
      <c r="U3306" s="100"/>
      <c r="V3306" s="100"/>
      <c r="W3306" s="100"/>
      <c r="X3306" s="100"/>
      <c r="Y3306" s="100"/>
      <c r="Z3306" s="100"/>
      <c r="AA3306" s="100"/>
    </row>
    <row r="3307" spans="1:27">
      <c r="A3307" s="99"/>
      <c r="B3307" s="100"/>
      <c r="C3307" s="100"/>
      <c r="D3307" s="100"/>
      <c r="E3307" s="100"/>
      <c r="F3307" s="100"/>
      <c r="G3307" s="100"/>
      <c r="H3307" s="100"/>
      <c r="I3307" s="100"/>
      <c r="J3307" s="100"/>
      <c r="K3307" s="100"/>
      <c r="L3307" s="102"/>
      <c r="M3307" s="102"/>
      <c r="N3307" s="102"/>
      <c r="O3307" s="103"/>
      <c r="P3307" s="100"/>
      <c r="Q3307" s="100"/>
      <c r="R3307" s="100"/>
      <c r="S3307" s="100"/>
      <c r="T3307" s="100"/>
      <c r="U3307" s="100"/>
      <c r="V3307" s="100"/>
      <c r="W3307" s="100"/>
      <c r="X3307" s="100"/>
      <c r="Y3307" s="100"/>
      <c r="Z3307" s="100"/>
      <c r="AA3307" s="100"/>
    </row>
    <row r="3308" spans="1:27">
      <c r="A3308" s="99"/>
      <c r="B3308" s="100"/>
      <c r="C3308" s="100"/>
      <c r="D3308" s="100"/>
      <c r="E3308" s="100"/>
      <c r="F3308" s="100"/>
      <c r="G3308" s="100"/>
      <c r="H3308" s="100"/>
      <c r="I3308" s="100"/>
      <c r="J3308" s="100"/>
      <c r="K3308" s="100"/>
      <c r="L3308" s="102"/>
      <c r="M3308" s="102"/>
      <c r="N3308" s="102"/>
      <c r="O3308" s="103"/>
      <c r="P3308" s="100"/>
      <c r="Q3308" s="100"/>
      <c r="R3308" s="100"/>
      <c r="S3308" s="100"/>
      <c r="T3308" s="100"/>
      <c r="U3308" s="100"/>
      <c r="V3308" s="100"/>
      <c r="W3308" s="100"/>
      <c r="X3308" s="100"/>
      <c r="Y3308" s="100"/>
      <c r="Z3308" s="100"/>
      <c r="AA3308" s="100"/>
    </row>
    <row r="3309" spans="1:27">
      <c r="A3309" s="99"/>
      <c r="B3309" s="100"/>
      <c r="C3309" s="100"/>
      <c r="D3309" s="100"/>
      <c r="E3309" s="100"/>
      <c r="F3309" s="100"/>
      <c r="G3309" s="100"/>
      <c r="H3309" s="100"/>
      <c r="I3309" s="100"/>
      <c r="J3309" s="100"/>
      <c r="K3309" s="100"/>
      <c r="L3309" s="102"/>
      <c r="M3309" s="102"/>
      <c r="N3309" s="102"/>
      <c r="O3309" s="103"/>
      <c r="P3309" s="100"/>
      <c r="Q3309" s="100"/>
      <c r="R3309" s="100"/>
      <c r="S3309" s="100"/>
      <c r="T3309" s="100"/>
      <c r="U3309" s="100"/>
      <c r="V3309" s="100"/>
      <c r="W3309" s="100"/>
      <c r="X3309" s="100"/>
      <c r="Y3309" s="100"/>
      <c r="Z3309" s="100"/>
      <c r="AA3309" s="100"/>
    </row>
    <row r="3310" spans="1:27">
      <c r="A3310" s="99"/>
      <c r="B3310" s="100"/>
      <c r="C3310" s="100"/>
      <c r="D3310" s="100"/>
      <c r="E3310" s="100"/>
      <c r="F3310" s="100"/>
      <c r="G3310" s="100"/>
      <c r="H3310" s="100"/>
      <c r="I3310" s="100"/>
      <c r="J3310" s="100"/>
      <c r="K3310" s="100"/>
      <c r="L3310" s="102"/>
      <c r="M3310" s="102"/>
      <c r="N3310" s="102"/>
      <c r="O3310" s="103"/>
      <c r="P3310" s="100"/>
      <c r="Q3310" s="100"/>
      <c r="R3310" s="100"/>
      <c r="S3310" s="100"/>
      <c r="T3310" s="100"/>
      <c r="U3310" s="100"/>
      <c r="V3310" s="100"/>
      <c r="W3310" s="100"/>
      <c r="X3310" s="100"/>
      <c r="Y3310" s="100"/>
      <c r="Z3310" s="100"/>
      <c r="AA3310" s="100"/>
    </row>
    <row r="3311" spans="1:27">
      <c r="A3311" s="99"/>
      <c r="B3311" s="100"/>
      <c r="C3311" s="100"/>
      <c r="D3311" s="100"/>
      <c r="E3311" s="100"/>
      <c r="F3311" s="100"/>
      <c r="G3311" s="100"/>
      <c r="H3311" s="100"/>
      <c r="I3311" s="100"/>
      <c r="J3311" s="100"/>
      <c r="K3311" s="100"/>
      <c r="L3311" s="102"/>
      <c r="M3311" s="102"/>
      <c r="N3311" s="102"/>
      <c r="O3311" s="103"/>
      <c r="P3311" s="100"/>
      <c r="Q3311" s="100"/>
      <c r="R3311" s="100"/>
      <c r="S3311" s="100"/>
      <c r="T3311" s="100"/>
      <c r="U3311" s="100"/>
      <c r="V3311" s="100"/>
      <c r="W3311" s="100"/>
      <c r="X3311" s="100"/>
      <c r="Y3311" s="100"/>
      <c r="Z3311" s="100"/>
      <c r="AA3311" s="100"/>
    </row>
    <row r="3312" spans="1:27">
      <c r="A3312" s="99"/>
      <c r="B3312" s="100"/>
      <c r="C3312" s="100"/>
      <c r="D3312" s="100"/>
      <c r="E3312" s="100"/>
      <c r="F3312" s="100"/>
      <c r="G3312" s="100"/>
      <c r="H3312" s="100"/>
      <c r="I3312" s="100"/>
      <c r="J3312" s="100"/>
      <c r="K3312" s="100"/>
      <c r="L3312" s="102"/>
      <c r="M3312" s="102"/>
      <c r="N3312" s="102"/>
      <c r="O3312" s="103"/>
      <c r="P3312" s="100"/>
      <c r="Q3312" s="100"/>
      <c r="R3312" s="100"/>
      <c r="S3312" s="100"/>
      <c r="T3312" s="100"/>
      <c r="U3312" s="100"/>
      <c r="V3312" s="100"/>
      <c r="W3312" s="100"/>
      <c r="X3312" s="100"/>
      <c r="Y3312" s="100"/>
      <c r="Z3312" s="100"/>
      <c r="AA3312" s="100"/>
    </row>
    <row r="3313" spans="1:27">
      <c r="A3313" s="99"/>
      <c r="B3313" s="100"/>
      <c r="C3313" s="100"/>
      <c r="D3313" s="100"/>
      <c r="E3313" s="100"/>
      <c r="F3313" s="100"/>
      <c r="G3313" s="100"/>
      <c r="H3313" s="100"/>
      <c r="I3313" s="100"/>
      <c r="J3313" s="100"/>
      <c r="K3313" s="100"/>
      <c r="L3313" s="102"/>
      <c r="M3313" s="102"/>
      <c r="N3313" s="102"/>
      <c r="O3313" s="103"/>
      <c r="P3313" s="100"/>
      <c r="Q3313" s="100"/>
      <c r="R3313" s="100"/>
      <c r="S3313" s="100"/>
      <c r="T3313" s="100"/>
      <c r="U3313" s="100"/>
      <c r="V3313" s="100"/>
      <c r="W3313" s="100"/>
      <c r="X3313" s="100"/>
      <c r="Y3313" s="100"/>
      <c r="Z3313" s="100"/>
      <c r="AA3313" s="100"/>
    </row>
    <row r="3314" spans="1:27">
      <c r="A3314" s="99"/>
      <c r="B3314" s="100"/>
      <c r="C3314" s="100"/>
      <c r="D3314" s="100"/>
      <c r="E3314" s="100"/>
      <c r="F3314" s="100"/>
      <c r="G3314" s="100"/>
      <c r="H3314" s="100"/>
      <c r="I3314" s="100"/>
      <c r="J3314" s="100"/>
      <c r="K3314" s="100"/>
      <c r="L3314" s="102"/>
      <c r="M3314" s="102"/>
      <c r="N3314" s="102"/>
      <c r="O3314" s="103"/>
      <c r="P3314" s="100"/>
      <c r="Q3314" s="100"/>
      <c r="R3314" s="100"/>
      <c r="S3314" s="100"/>
      <c r="T3314" s="100"/>
      <c r="U3314" s="100"/>
      <c r="V3314" s="100"/>
      <c r="W3314" s="100"/>
      <c r="X3314" s="100"/>
      <c r="Y3314" s="100"/>
      <c r="Z3314" s="100"/>
      <c r="AA3314" s="100"/>
    </row>
    <row r="3315" spans="1:27">
      <c r="A3315" s="99"/>
      <c r="B3315" s="100"/>
      <c r="C3315" s="100"/>
      <c r="D3315" s="100"/>
      <c r="E3315" s="100"/>
      <c r="F3315" s="100"/>
      <c r="G3315" s="100"/>
      <c r="H3315" s="100"/>
      <c r="I3315" s="100"/>
      <c r="J3315" s="100"/>
      <c r="K3315" s="100"/>
      <c r="L3315" s="102"/>
      <c r="M3315" s="102"/>
      <c r="N3315" s="102"/>
      <c r="O3315" s="103"/>
      <c r="P3315" s="100"/>
      <c r="Q3315" s="100"/>
      <c r="R3315" s="100"/>
      <c r="S3315" s="100"/>
      <c r="T3315" s="100"/>
      <c r="U3315" s="100"/>
      <c r="V3315" s="100"/>
      <c r="W3315" s="100"/>
      <c r="X3315" s="100"/>
      <c r="Y3315" s="100"/>
      <c r="Z3315" s="100"/>
      <c r="AA3315" s="100"/>
    </row>
    <row r="3316" spans="1:27">
      <c r="A3316" s="99"/>
      <c r="B3316" s="100"/>
      <c r="C3316" s="100"/>
      <c r="D3316" s="100"/>
      <c r="E3316" s="100"/>
      <c r="F3316" s="100"/>
      <c r="G3316" s="100"/>
      <c r="H3316" s="100"/>
      <c r="I3316" s="100"/>
      <c r="J3316" s="100"/>
      <c r="K3316" s="100"/>
      <c r="L3316" s="102"/>
      <c r="M3316" s="102"/>
      <c r="N3316" s="102"/>
      <c r="O3316" s="103"/>
      <c r="P3316" s="100"/>
      <c r="Q3316" s="100"/>
      <c r="R3316" s="100"/>
      <c r="S3316" s="100"/>
      <c r="T3316" s="100"/>
      <c r="U3316" s="100"/>
      <c r="V3316" s="100"/>
      <c r="W3316" s="100"/>
      <c r="X3316" s="100"/>
      <c r="Y3316" s="100"/>
      <c r="Z3316" s="100"/>
      <c r="AA3316" s="100"/>
    </row>
    <row r="3317" spans="1:27">
      <c r="A3317" s="99"/>
      <c r="B3317" s="100"/>
      <c r="C3317" s="100"/>
      <c r="D3317" s="100"/>
      <c r="E3317" s="100"/>
      <c r="F3317" s="100"/>
      <c r="G3317" s="100"/>
      <c r="H3317" s="100"/>
      <c r="I3317" s="100"/>
      <c r="J3317" s="100"/>
      <c r="K3317" s="100"/>
      <c r="L3317" s="102"/>
      <c r="M3317" s="102"/>
      <c r="N3317" s="102"/>
      <c r="O3317" s="103"/>
      <c r="P3317" s="100"/>
      <c r="Q3317" s="100"/>
      <c r="R3317" s="100"/>
      <c r="S3317" s="100"/>
      <c r="T3317" s="100"/>
      <c r="U3317" s="100"/>
      <c r="V3317" s="100"/>
      <c r="W3317" s="100"/>
      <c r="X3317" s="100"/>
      <c r="Y3317" s="100"/>
      <c r="Z3317" s="100"/>
      <c r="AA3317" s="100"/>
    </row>
    <row r="3318" spans="1:27">
      <c r="A3318" s="99"/>
      <c r="B3318" s="100"/>
      <c r="C3318" s="100"/>
      <c r="D3318" s="100"/>
      <c r="E3318" s="100"/>
      <c r="F3318" s="100"/>
      <c r="G3318" s="100"/>
      <c r="H3318" s="100"/>
      <c r="I3318" s="100"/>
      <c r="J3318" s="100"/>
      <c r="K3318" s="100"/>
      <c r="L3318" s="102"/>
      <c r="M3318" s="102"/>
      <c r="N3318" s="102"/>
      <c r="O3318" s="103"/>
      <c r="P3318" s="100"/>
      <c r="Q3318" s="100"/>
      <c r="R3318" s="100"/>
      <c r="S3318" s="100"/>
      <c r="T3318" s="100"/>
      <c r="U3318" s="100"/>
      <c r="V3318" s="100"/>
      <c r="W3318" s="100"/>
      <c r="X3318" s="100"/>
      <c r="Y3318" s="100"/>
      <c r="Z3318" s="100"/>
      <c r="AA3318" s="100"/>
    </row>
    <row r="3319" spans="1:27">
      <c r="A3319" s="99"/>
      <c r="B3319" s="100"/>
      <c r="C3319" s="100"/>
      <c r="D3319" s="100"/>
      <c r="E3319" s="100"/>
      <c r="F3319" s="100"/>
      <c r="G3319" s="100"/>
      <c r="H3319" s="100"/>
      <c r="I3319" s="100"/>
      <c r="J3319" s="100"/>
      <c r="K3319" s="100"/>
      <c r="L3319" s="102"/>
      <c r="M3319" s="102"/>
      <c r="N3319" s="102"/>
      <c r="O3319" s="103"/>
      <c r="P3319" s="100"/>
      <c r="Q3319" s="100"/>
      <c r="R3319" s="100"/>
      <c r="S3319" s="100"/>
      <c r="T3319" s="100"/>
      <c r="U3319" s="100"/>
      <c r="V3319" s="100"/>
      <c r="W3319" s="100"/>
      <c r="X3319" s="100"/>
      <c r="Y3319" s="100"/>
      <c r="Z3319" s="100"/>
      <c r="AA3319" s="100"/>
    </row>
    <row r="3320" spans="1:27">
      <c r="A3320" s="99"/>
      <c r="B3320" s="100"/>
      <c r="C3320" s="100"/>
      <c r="D3320" s="100"/>
      <c r="E3320" s="100"/>
      <c r="F3320" s="100"/>
      <c r="G3320" s="100"/>
      <c r="H3320" s="100"/>
      <c r="I3320" s="100"/>
      <c r="J3320" s="100"/>
      <c r="K3320" s="100"/>
      <c r="L3320" s="102"/>
      <c r="M3320" s="102"/>
      <c r="N3320" s="102"/>
      <c r="O3320" s="103"/>
      <c r="P3320" s="100"/>
      <c r="Q3320" s="100"/>
      <c r="R3320" s="100"/>
      <c r="S3320" s="100"/>
      <c r="T3320" s="100"/>
      <c r="U3320" s="100"/>
      <c r="V3320" s="100"/>
      <c r="W3320" s="100"/>
      <c r="X3320" s="100"/>
      <c r="Y3320" s="100"/>
      <c r="Z3320" s="100"/>
      <c r="AA3320" s="100"/>
    </row>
    <row r="3321" spans="1:27">
      <c r="A3321" s="99"/>
      <c r="B3321" s="100"/>
      <c r="C3321" s="100"/>
      <c r="D3321" s="100"/>
      <c r="E3321" s="100"/>
      <c r="F3321" s="100"/>
      <c r="G3321" s="100"/>
      <c r="H3321" s="100"/>
      <c r="I3321" s="100"/>
      <c r="J3321" s="100"/>
      <c r="K3321" s="100"/>
      <c r="L3321" s="102"/>
      <c r="M3321" s="102"/>
      <c r="N3321" s="102"/>
      <c r="O3321" s="103"/>
      <c r="P3321" s="100"/>
      <c r="Q3321" s="100"/>
      <c r="R3321" s="100"/>
      <c r="S3321" s="100"/>
      <c r="T3321" s="100"/>
      <c r="U3321" s="100"/>
      <c r="V3321" s="100"/>
      <c r="W3321" s="100"/>
      <c r="X3321" s="100"/>
      <c r="Y3321" s="100"/>
      <c r="Z3321" s="100"/>
      <c r="AA3321" s="100"/>
    </row>
    <row r="3322" spans="1:27">
      <c r="A3322" s="99"/>
      <c r="B3322" s="100"/>
      <c r="C3322" s="100"/>
      <c r="D3322" s="100"/>
      <c r="E3322" s="100"/>
      <c r="F3322" s="100"/>
      <c r="G3322" s="100"/>
      <c r="H3322" s="100"/>
      <c r="I3322" s="100"/>
      <c r="J3322" s="100"/>
      <c r="K3322" s="100"/>
      <c r="L3322" s="102"/>
      <c r="M3322" s="102"/>
      <c r="N3322" s="102"/>
      <c r="O3322" s="103"/>
      <c r="P3322" s="100"/>
      <c r="Q3322" s="100"/>
      <c r="R3322" s="100"/>
      <c r="S3322" s="100"/>
      <c r="T3322" s="100"/>
      <c r="U3322" s="100"/>
      <c r="V3322" s="100"/>
      <c r="W3322" s="100"/>
      <c r="X3322" s="100"/>
      <c r="Y3322" s="100"/>
      <c r="Z3322" s="100"/>
      <c r="AA3322" s="100"/>
    </row>
    <row r="3323" spans="1:27">
      <c r="A3323" s="99"/>
      <c r="B3323" s="100"/>
      <c r="C3323" s="100"/>
      <c r="D3323" s="100"/>
      <c r="E3323" s="100"/>
      <c r="F3323" s="100"/>
      <c r="G3323" s="100"/>
      <c r="H3323" s="100"/>
      <c r="I3323" s="100"/>
      <c r="J3323" s="100"/>
      <c r="K3323" s="100"/>
      <c r="L3323" s="102"/>
      <c r="M3323" s="102"/>
      <c r="N3323" s="102"/>
      <c r="O3323" s="103"/>
      <c r="P3323" s="100"/>
      <c r="Q3323" s="100"/>
      <c r="R3323" s="100"/>
      <c r="S3323" s="100"/>
      <c r="T3323" s="100"/>
      <c r="U3323" s="100"/>
      <c r="V3323" s="100"/>
      <c r="W3323" s="100"/>
      <c r="X3323" s="100"/>
      <c r="Y3323" s="100"/>
      <c r="Z3323" s="100"/>
      <c r="AA3323" s="100"/>
    </row>
    <row r="3324" spans="1:27">
      <c r="A3324" s="99"/>
      <c r="B3324" s="100"/>
      <c r="C3324" s="100"/>
      <c r="D3324" s="100"/>
      <c r="E3324" s="100"/>
      <c r="F3324" s="100"/>
      <c r="G3324" s="100"/>
      <c r="H3324" s="100"/>
      <c r="I3324" s="100"/>
      <c r="J3324" s="100"/>
      <c r="K3324" s="100"/>
      <c r="L3324" s="102"/>
      <c r="M3324" s="102"/>
      <c r="N3324" s="102"/>
      <c r="O3324" s="103"/>
      <c r="P3324" s="100"/>
      <c r="Q3324" s="100"/>
      <c r="R3324" s="100"/>
      <c r="S3324" s="100"/>
      <c r="T3324" s="100"/>
      <c r="U3324" s="100"/>
      <c r="V3324" s="100"/>
      <c r="W3324" s="100"/>
      <c r="X3324" s="100"/>
      <c r="Y3324" s="100"/>
      <c r="Z3324" s="100"/>
      <c r="AA3324" s="100"/>
    </row>
    <row r="3325" spans="1:27">
      <c r="A3325" s="99"/>
      <c r="B3325" s="100"/>
      <c r="C3325" s="100"/>
      <c r="D3325" s="100"/>
      <c r="E3325" s="100"/>
      <c r="F3325" s="100"/>
      <c r="G3325" s="100"/>
      <c r="H3325" s="100"/>
      <c r="I3325" s="100"/>
      <c r="J3325" s="100"/>
      <c r="K3325" s="100"/>
      <c r="L3325" s="102"/>
      <c r="M3325" s="102"/>
      <c r="N3325" s="102"/>
      <c r="O3325" s="103"/>
      <c r="P3325" s="100"/>
      <c r="Q3325" s="100"/>
      <c r="R3325" s="100"/>
      <c r="S3325" s="100"/>
      <c r="T3325" s="100"/>
      <c r="U3325" s="100"/>
      <c r="V3325" s="100"/>
      <c r="W3325" s="100"/>
      <c r="X3325" s="100"/>
      <c r="Y3325" s="100"/>
      <c r="Z3325" s="100"/>
      <c r="AA3325" s="100"/>
    </row>
    <row r="3326" spans="1:27">
      <c r="A3326" s="99"/>
      <c r="B3326" s="100"/>
      <c r="C3326" s="100"/>
      <c r="D3326" s="100"/>
      <c r="E3326" s="100"/>
      <c r="F3326" s="100"/>
      <c r="G3326" s="100"/>
      <c r="H3326" s="100"/>
      <c r="I3326" s="100"/>
      <c r="J3326" s="100"/>
      <c r="K3326" s="100"/>
      <c r="L3326" s="102"/>
      <c r="M3326" s="102"/>
      <c r="N3326" s="102"/>
      <c r="O3326" s="103"/>
      <c r="P3326" s="100"/>
      <c r="Q3326" s="100"/>
      <c r="R3326" s="100"/>
      <c r="S3326" s="100"/>
      <c r="T3326" s="100"/>
      <c r="U3326" s="100"/>
      <c r="V3326" s="100"/>
      <c r="W3326" s="100"/>
      <c r="X3326" s="100"/>
      <c r="Y3326" s="100"/>
      <c r="Z3326" s="100"/>
      <c r="AA3326" s="100"/>
    </row>
    <row r="3327" spans="1:27">
      <c r="A3327" s="99"/>
      <c r="B3327" s="100"/>
      <c r="C3327" s="100"/>
      <c r="D3327" s="100"/>
      <c r="E3327" s="100"/>
      <c r="F3327" s="100"/>
      <c r="G3327" s="100"/>
      <c r="H3327" s="100"/>
      <c r="I3327" s="100"/>
      <c r="J3327" s="100"/>
      <c r="K3327" s="100"/>
      <c r="L3327" s="102"/>
      <c r="M3327" s="102"/>
      <c r="N3327" s="102"/>
      <c r="O3327" s="103"/>
      <c r="P3327" s="100"/>
      <c r="Q3327" s="100"/>
      <c r="R3327" s="100"/>
      <c r="S3327" s="100"/>
      <c r="T3327" s="100"/>
      <c r="U3327" s="100"/>
      <c r="V3327" s="100"/>
      <c r="W3327" s="100"/>
      <c r="X3327" s="100"/>
      <c r="Y3327" s="100"/>
      <c r="Z3327" s="100"/>
      <c r="AA3327" s="100"/>
    </row>
    <row r="3328" spans="1:27">
      <c r="A3328" s="99"/>
      <c r="B3328" s="100"/>
      <c r="C3328" s="100"/>
      <c r="D3328" s="100"/>
      <c r="E3328" s="100"/>
      <c r="F3328" s="100"/>
      <c r="G3328" s="100"/>
      <c r="H3328" s="100"/>
      <c r="I3328" s="100"/>
      <c r="J3328" s="100"/>
      <c r="K3328" s="100"/>
      <c r="L3328" s="102"/>
      <c r="M3328" s="102"/>
      <c r="N3328" s="102"/>
      <c r="O3328" s="103"/>
      <c r="P3328" s="100"/>
      <c r="Q3328" s="100"/>
      <c r="R3328" s="100"/>
      <c r="S3328" s="100"/>
      <c r="T3328" s="100"/>
      <c r="U3328" s="100"/>
      <c r="V3328" s="100"/>
      <c r="W3328" s="100"/>
      <c r="X3328" s="100"/>
      <c r="Y3328" s="100"/>
      <c r="Z3328" s="100"/>
      <c r="AA3328" s="100"/>
    </row>
    <row r="3329" spans="1:27">
      <c r="A3329" s="99"/>
      <c r="B3329" s="100"/>
      <c r="C3329" s="100"/>
      <c r="D3329" s="100"/>
      <c r="E3329" s="100"/>
      <c r="F3329" s="100"/>
      <c r="G3329" s="100"/>
      <c r="H3329" s="100"/>
      <c r="I3329" s="100"/>
      <c r="J3329" s="100"/>
      <c r="K3329" s="100"/>
      <c r="L3329" s="102"/>
      <c r="M3329" s="102"/>
      <c r="N3329" s="102"/>
      <c r="O3329" s="103"/>
      <c r="P3329" s="100"/>
      <c r="Q3329" s="100"/>
      <c r="R3329" s="100"/>
      <c r="S3329" s="100"/>
      <c r="T3329" s="100"/>
      <c r="U3329" s="100"/>
      <c r="V3329" s="100"/>
      <c r="W3329" s="100"/>
      <c r="X3329" s="100"/>
      <c r="Y3329" s="100"/>
      <c r="Z3329" s="100"/>
      <c r="AA3329" s="100"/>
    </row>
    <row r="3330" spans="1:27">
      <c r="A3330" s="99"/>
      <c r="B3330" s="100"/>
      <c r="C3330" s="100"/>
      <c r="D3330" s="100"/>
      <c r="E3330" s="100"/>
      <c r="F3330" s="100"/>
      <c r="G3330" s="100"/>
      <c r="H3330" s="100"/>
      <c r="I3330" s="100"/>
      <c r="J3330" s="100"/>
      <c r="K3330" s="100"/>
      <c r="L3330" s="102"/>
      <c r="M3330" s="102"/>
      <c r="N3330" s="102"/>
      <c r="O3330" s="103"/>
      <c r="P3330" s="100"/>
      <c r="Q3330" s="100"/>
      <c r="R3330" s="100"/>
      <c r="S3330" s="100"/>
      <c r="T3330" s="100"/>
      <c r="U3330" s="100"/>
      <c r="V3330" s="100"/>
      <c r="W3330" s="100"/>
      <c r="X3330" s="100"/>
      <c r="Y3330" s="100"/>
      <c r="Z3330" s="100"/>
      <c r="AA3330" s="100"/>
    </row>
    <row r="3331" spans="1:27">
      <c r="A3331" s="99"/>
      <c r="B3331" s="100"/>
      <c r="C3331" s="100"/>
      <c r="D3331" s="100"/>
      <c r="E3331" s="100"/>
      <c r="F3331" s="100"/>
      <c r="G3331" s="100"/>
      <c r="H3331" s="100"/>
      <c r="I3331" s="100"/>
      <c r="J3331" s="100"/>
      <c r="K3331" s="100"/>
      <c r="L3331" s="102"/>
      <c r="M3331" s="102"/>
      <c r="N3331" s="102"/>
      <c r="O3331" s="103"/>
      <c r="P3331" s="100"/>
      <c r="Q3331" s="100"/>
      <c r="R3331" s="100"/>
      <c r="S3331" s="100"/>
      <c r="T3331" s="100"/>
      <c r="U3331" s="100"/>
      <c r="V3331" s="100"/>
      <c r="W3331" s="100"/>
      <c r="X3331" s="100"/>
      <c r="Y3331" s="100"/>
      <c r="Z3331" s="100"/>
      <c r="AA3331" s="100"/>
    </row>
    <row r="3332" spans="1:27">
      <c r="A3332" s="99"/>
      <c r="B3332" s="100"/>
      <c r="C3332" s="100"/>
      <c r="D3332" s="100"/>
      <c r="E3332" s="100"/>
      <c r="F3332" s="100"/>
      <c r="G3332" s="100"/>
      <c r="H3332" s="100"/>
      <c r="I3332" s="100"/>
      <c r="J3332" s="100"/>
      <c r="K3332" s="100"/>
      <c r="L3332" s="102"/>
      <c r="M3332" s="102"/>
      <c r="N3332" s="102"/>
      <c r="O3332" s="103"/>
      <c r="P3332" s="100"/>
      <c r="Q3332" s="100"/>
      <c r="R3332" s="100"/>
      <c r="S3332" s="100"/>
      <c r="T3332" s="100"/>
      <c r="U3332" s="100"/>
      <c r="V3332" s="100"/>
      <c r="W3332" s="100"/>
      <c r="X3332" s="100"/>
      <c r="Y3332" s="100"/>
      <c r="Z3332" s="100"/>
      <c r="AA3332" s="100"/>
    </row>
    <row r="3333" spans="1:27">
      <c r="A3333" s="99"/>
      <c r="B3333" s="100"/>
      <c r="C3333" s="100"/>
      <c r="D3333" s="100"/>
      <c r="E3333" s="100"/>
      <c r="F3333" s="100"/>
      <c r="G3333" s="100"/>
      <c r="H3333" s="100"/>
      <c r="I3333" s="100"/>
      <c r="J3333" s="100"/>
      <c r="K3333" s="100"/>
      <c r="L3333" s="102"/>
      <c r="M3333" s="102"/>
      <c r="N3333" s="102"/>
      <c r="O3333" s="103"/>
      <c r="P3333" s="100"/>
      <c r="Q3333" s="100"/>
      <c r="R3333" s="100"/>
      <c r="S3333" s="100"/>
      <c r="T3333" s="100"/>
      <c r="U3333" s="100"/>
      <c r="V3333" s="100"/>
      <c r="W3333" s="100"/>
      <c r="X3333" s="100"/>
      <c r="Y3333" s="100"/>
      <c r="Z3333" s="100"/>
      <c r="AA3333" s="100"/>
    </row>
    <row r="3334" spans="1:27">
      <c r="A3334" s="99"/>
      <c r="B3334" s="100"/>
      <c r="C3334" s="100"/>
      <c r="D3334" s="100"/>
      <c r="E3334" s="100"/>
      <c r="F3334" s="100"/>
      <c r="G3334" s="100"/>
      <c r="H3334" s="100"/>
      <c r="I3334" s="100"/>
      <c r="J3334" s="100"/>
      <c r="K3334" s="100"/>
      <c r="L3334" s="102"/>
      <c r="M3334" s="102"/>
      <c r="N3334" s="102"/>
      <c r="O3334" s="103"/>
      <c r="P3334" s="100"/>
      <c r="Q3334" s="100"/>
      <c r="R3334" s="100"/>
      <c r="S3334" s="100"/>
      <c r="T3334" s="100"/>
      <c r="U3334" s="100"/>
      <c r="V3334" s="100"/>
      <c r="W3334" s="100"/>
      <c r="X3334" s="100"/>
      <c r="Y3334" s="100"/>
      <c r="Z3334" s="100"/>
      <c r="AA3334" s="100"/>
    </row>
    <row r="3335" spans="1:27">
      <c r="A3335" s="99"/>
      <c r="B3335" s="100"/>
      <c r="C3335" s="100"/>
      <c r="D3335" s="100"/>
      <c r="E3335" s="100"/>
      <c r="F3335" s="100"/>
      <c r="G3335" s="100"/>
      <c r="H3335" s="100"/>
      <c r="I3335" s="100"/>
      <c r="J3335" s="100"/>
      <c r="K3335" s="100"/>
      <c r="L3335" s="102"/>
      <c r="M3335" s="102"/>
      <c r="N3335" s="102"/>
      <c r="O3335" s="103"/>
      <c r="P3335" s="100"/>
      <c r="Q3335" s="100"/>
      <c r="R3335" s="100"/>
      <c r="S3335" s="100"/>
      <c r="T3335" s="100"/>
      <c r="U3335" s="100"/>
      <c r="V3335" s="100"/>
      <c r="W3335" s="100"/>
      <c r="X3335" s="100"/>
      <c r="Y3335" s="100"/>
      <c r="Z3335" s="100"/>
      <c r="AA3335" s="100"/>
    </row>
    <row r="3336" spans="1:27">
      <c r="A3336" s="99"/>
      <c r="B3336" s="100"/>
      <c r="C3336" s="100"/>
      <c r="D3336" s="100"/>
      <c r="E3336" s="100"/>
      <c r="F3336" s="100"/>
      <c r="G3336" s="100"/>
      <c r="H3336" s="100"/>
      <c r="I3336" s="100"/>
      <c r="J3336" s="100"/>
      <c r="K3336" s="100"/>
      <c r="L3336" s="102"/>
      <c r="M3336" s="102"/>
      <c r="N3336" s="102"/>
      <c r="O3336" s="103"/>
      <c r="P3336" s="100"/>
      <c r="Q3336" s="100"/>
      <c r="R3336" s="100"/>
      <c r="S3336" s="100"/>
      <c r="T3336" s="100"/>
      <c r="U3336" s="100"/>
      <c r="V3336" s="100"/>
      <c r="W3336" s="100"/>
      <c r="X3336" s="100"/>
      <c r="Y3336" s="100"/>
      <c r="Z3336" s="100"/>
      <c r="AA3336" s="100"/>
    </row>
    <row r="3337" spans="1:27">
      <c r="A3337" s="99"/>
      <c r="B3337" s="100"/>
      <c r="C3337" s="100"/>
      <c r="D3337" s="100"/>
      <c r="E3337" s="100"/>
      <c r="F3337" s="100"/>
      <c r="G3337" s="100"/>
      <c r="H3337" s="100"/>
      <c r="I3337" s="100"/>
      <c r="J3337" s="100"/>
      <c r="K3337" s="100"/>
      <c r="L3337" s="102"/>
      <c r="M3337" s="102"/>
      <c r="N3337" s="102"/>
      <c r="O3337" s="103"/>
      <c r="P3337" s="100"/>
      <c r="Q3337" s="100"/>
      <c r="R3337" s="100"/>
      <c r="S3337" s="100"/>
      <c r="T3337" s="100"/>
      <c r="U3337" s="100"/>
      <c r="V3337" s="100"/>
      <c r="W3337" s="100"/>
      <c r="X3337" s="100"/>
      <c r="Y3337" s="100"/>
      <c r="Z3337" s="100"/>
      <c r="AA3337" s="100"/>
    </row>
    <row r="3338" spans="1:27">
      <c r="A3338" s="99"/>
      <c r="B3338" s="100"/>
      <c r="C3338" s="100"/>
      <c r="D3338" s="100"/>
      <c r="E3338" s="100"/>
      <c r="F3338" s="100"/>
      <c r="G3338" s="100"/>
      <c r="H3338" s="100"/>
      <c r="I3338" s="100"/>
      <c r="J3338" s="100"/>
      <c r="K3338" s="100"/>
      <c r="L3338" s="102"/>
      <c r="M3338" s="102"/>
      <c r="N3338" s="102"/>
      <c r="O3338" s="103"/>
      <c r="P3338" s="100"/>
      <c r="Q3338" s="100"/>
      <c r="R3338" s="100"/>
      <c r="S3338" s="100"/>
      <c r="T3338" s="100"/>
      <c r="U3338" s="100"/>
      <c r="V3338" s="100"/>
      <c r="W3338" s="100"/>
      <c r="X3338" s="100"/>
      <c r="Y3338" s="100"/>
      <c r="Z3338" s="100"/>
      <c r="AA3338" s="100"/>
    </row>
    <row r="3339" spans="1:27">
      <c r="A3339" s="99"/>
      <c r="B3339" s="100"/>
      <c r="C3339" s="100"/>
      <c r="D3339" s="100"/>
      <c r="E3339" s="100"/>
      <c r="F3339" s="100"/>
      <c r="G3339" s="100"/>
      <c r="H3339" s="100"/>
      <c r="I3339" s="100"/>
      <c r="J3339" s="100"/>
      <c r="K3339" s="100"/>
      <c r="L3339" s="102"/>
      <c r="M3339" s="102"/>
      <c r="N3339" s="102"/>
      <c r="O3339" s="103"/>
      <c r="P3339" s="100"/>
      <c r="Q3339" s="100"/>
      <c r="R3339" s="100"/>
      <c r="S3339" s="100"/>
      <c r="T3339" s="100"/>
      <c r="U3339" s="100"/>
      <c r="V3339" s="100"/>
      <c r="W3339" s="100"/>
      <c r="X3339" s="100"/>
      <c r="Y3339" s="100"/>
      <c r="Z3339" s="100"/>
      <c r="AA3339" s="100"/>
    </row>
    <row r="3340" spans="1:27">
      <c r="A3340" s="99"/>
      <c r="B3340" s="100"/>
      <c r="C3340" s="100"/>
      <c r="D3340" s="100"/>
      <c r="E3340" s="100"/>
      <c r="F3340" s="100"/>
      <c r="G3340" s="100"/>
      <c r="H3340" s="100"/>
      <c r="I3340" s="100"/>
      <c r="J3340" s="100"/>
      <c r="K3340" s="100"/>
      <c r="L3340" s="102"/>
      <c r="M3340" s="102"/>
      <c r="N3340" s="102"/>
      <c r="O3340" s="103"/>
      <c r="P3340" s="100"/>
      <c r="Q3340" s="100"/>
      <c r="R3340" s="100"/>
      <c r="S3340" s="100"/>
      <c r="T3340" s="100"/>
      <c r="U3340" s="100"/>
      <c r="V3340" s="100"/>
      <c r="W3340" s="100"/>
      <c r="X3340" s="100"/>
      <c r="Y3340" s="100"/>
      <c r="Z3340" s="100"/>
      <c r="AA3340" s="100"/>
    </row>
    <row r="3341" spans="1:27">
      <c r="A3341" s="99"/>
      <c r="B3341" s="100"/>
      <c r="C3341" s="100"/>
      <c r="D3341" s="100"/>
      <c r="E3341" s="100"/>
      <c r="F3341" s="100"/>
      <c r="G3341" s="100"/>
      <c r="H3341" s="100"/>
      <c r="I3341" s="100"/>
      <c r="J3341" s="100"/>
      <c r="K3341" s="100"/>
      <c r="L3341" s="102"/>
      <c r="M3341" s="102"/>
      <c r="N3341" s="102"/>
      <c r="O3341" s="103"/>
      <c r="P3341" s="100"/>
      <c r="Q3341" s="100"/>
      <c r="R3341" s="100"/>
      <c r="S3341" s="100"/>
      <c r="T3341" s="100"/>
      <c r="U3341" s="100"/>
      <c r="V3341" s="100"/>
      <c r="W3341" s="100"/>
      <c r="X3341" s="100"/>
      <c r="Y3341" s="100"/>
      <c r="Z3341" s="100"/>
      <c r="AA3341" s="100"/>
    </row>
    <row r="3342" spans="1:27">
      <c r="A3342" s="99"/>
      <c r="B3342" s="100"/>
      <c r="C3342" s="100"/>
      <c r="D3342" s="100"/>
      <c r="E3342" s="100"/>
      <c r="F3342" s="100"/>
      <c r="G3342" s="100"/>
      <c r="H3342" s="100"/>
      <c r="I3342" s="100"/>
      <c r="J3342" s="100"/>
      <c r="K3342" s="100"/>
      <c r="L3342" s="102"/>
      <c r="M3342" s="102"/>
      <c r="N3342" s="102"/>
      <c r="O3342" s="103"/>
      <c r="P3342" s="100"/>
      <c r="Q3342" s="100"/>
      <c r="R3342" s="100"/>
      <c r="S3342" s="100"/>
      <c r="T3342" s="100"/>
      <c r="U3342" s="100"/>
      <c r="V3342" s="100"/>
      <c r="W3342" s="100"/>
      <c r="X3342" s="100"/>
      <c r="Y3342" s="100"/>
      <c r="Z3342" s="100"/>
      <c r="AA3342" s="100"/>
    </row>
    <row r="3343" spans="1:27">
      <c r="A3343" s="99"/>
      <c r="B3343" s="100"/>
      <c r="C3343" s="100"/>
      <c r="D3343" s="100"/>
      <c r="E3343" s="100"/>
      <c r="F3343" s="100"/>
      <c r="G3343" s="100"/>
      <c r="H3343" s="100"/>
      <c r="I3343" s="100"/>
      <c r="J3343" s="100"/>
      <c r="K3343" s="100"/>
      <c r="L3343" s="102"/>
      <c r="M3343" s="102"/>
      <c r="N3343" s="102"/>
      <c r="O3343" s="103"/>
      <c r="P3343" s="100"/>
      <c r="Q3343" s="100"/>
      <c r="R3343" s="100"/>
      <c r="S3343" s="100"/>
      <c r="T3343" s="100"/>
      <c r="U3343" s="100"/>
      <c r="V3343" s="100"/>
      <c r="W3343" s="100"/>
      <c r="X3343" s="100"/>
      <c r="Y3343" s="100"/>
      <c r="Z3343" s="100"/>
      <c r="AA3343" s="100"/>
    </row>
    <row r="3344" spans="1:27">
      <c r="A3344" s="99"/>
      <c r="B3344" s="100"/>
      <c r="C3344" s="100"/>
      <c r="D3344" s="100"/>
      <c r="E3344" s="100"/>
      <c r="F3344" s="100"/>
      <c r="G3344" s="100"/>
      <c r="H3344" s="100"/>
      <c r="I3344" s="100"/>
      <c r="J3344" s="100"/>
      <c r="K3344" s="100"/>
      <c r="L3344" s="102"/>
      <c r="M3344" s="102"/>
      <c r="N3344" s="102"/>
      <c r="O3344" s="103"/>
      <c r="P3344" s="100"/>
      <c r="Q3344" s="100"/>
      <c r="R3344" s="100"/>
      <c r="S3344" s="100"/>
      <c r="T3344" s="100"/>
      <c r="U3344" s="100"/>
      <c r="V3344" s="100"/>
      <c r="W3344" s="100"/>
      <c r="X3344" s="100"/>
      <c r="Y3344" s="100"/>
      <c r="Z3344" s="100"/>
      <c r="AA3344" s="100"/>
    </row>
    <row r="3345" spans="1:27">
      <c r="A3345" s="99"/>
      <c r="B3345" s="100"/>
      <c r="C3345" s="100"/>
      <c r="D3345" s="100"/>
      <c r="E3345" s="100"/>
      <c r="F3345" s="100"/>
      <c r="G3345" s="100"/>
      <c r="H3345" s="100"/>
      <c r="I3345" s="100"/>
      <c r="J3345" s="100"/>
      <c r="K3345" s="100"/>
      <c r="L3345" s="102"/>
      <c r="M3345" s="102"/>
      <c r="N3345" s="102"/>
      <c r="O3345" s="103"/>
      <c r="P3345" s="100"/>
      <c r="Q3345" s="100"/>
      <c r="R3345" s="100"/>
      <c r="S3345" s="100"/>
      <c r="T3345" s="100"/>
      <c r="U3345" s="100"/>
      <c r="V3345" s="100"/>
      <c r="W3345" s="100"/>
      <c r="X3345" s="100"/>
      <c r="Y3345" s="100"/>
      <c r="Z3345" s="100"/>
      <c r="AA3345" s="100"/>
    </row>
    <row r="3346" spans="1:27">
      <c r="A3346" s="99"/>
      <c r="B3346" s="100"/>
      <c r="C3346" s="100"/>
      <c r="D3346" s="100"/>
      <c r="E3346" s="100"/>
      <c r="F3346" s="100"/>
      <c r="G3346" s="100"/>
      <c r="H3346" s="100"/>
      <c r="I3346" s="100"/>
      <c r="J3346" s="100"/>
      <c r="K3346" s="100"/>
      <c r="L3346" s="102"/>
      <c r="M3346" s="102"/>
      <c r="N3346" s="102"/>
      <c r="O3346" s="103"/>
      <c r="P3346" s="100"/>
      <c r="Q3346" s="100"/>
      <c r="R3346" s="100"/>
      <c r="S3346" s="100"/>
      <c r="T3346" s="100"/>
      <c r="U3346" s="100"/>
      <c r="V3346" s="100"/>
      <c r="W3346" s="100"/>
      <c r="X3346" s="100"/>
      <c r="Y3346" s="100"/>
      <c r="Z3346" s="100"/>
      <c r="AA3346" s="100"/>
    </row>
    <row r="3347" spans="1:27">
      <c r="A3347" s="99"/>
      <c r="B3347" s="100"/>
      <c r="C3347" s="100"/>
      <c r="D3347" s="100"/>
      <c r="E3347" s="100"/>
      <c r="F3347" s="100"/>
      <c r="G3347" s="100"/>
      <c r="H3347" s="100"/>
      <c r="I3347" s="100"/>
      <c r="J3347" s="100"/>
      <c r="K3347" s="100"/>
      <c r="L3347" s="102"/>
      <c r="M3347" s="102"/>
      <c r="N3347" s="102"/>
      <c r="O3347" s="103"/>
      <c r="P3347" s="100"/>
      <c r="Q3347" s="100"/>
      <c r="R3347" s="100"/>
      <c r="S3347" s="100"/>
      <c r="T3347" s="100"/>
      <c r="U3347" s="100"/>
      <c r="V3347" s="100"/>
      <c r="W3347" s="100"/>
      <c r="X3347" s="100"/>
      <c r="Y3347" s="100"/>
      <c r="Z3347" s="100"/>
      <c r="AA3347" s="100"/>
    </row>
    <row r="3348" spans="1:27">
      <c r="A3348" s="99"/>
      <c r="B3348" s="100"/>
      <c r="C3348" s="100"/>
      <c r="D3348" s="100"/>
      <c r="E3348" s="100"/>
      <c r="F3348" s="100"/>
      <c r="G3348" s="100"/>
      <c r="H3348" s="100"/>
      <c r="I3348" s="100"/>
      <c r="J3348" s="100"/>
      <c r="K3348" s="100"/>
      <c r="L3348" s="102"/>
      <c r="M3348" s="102"/>
      <c r="N3348" s="102"/>
      <c r="O3348" s="103"/>
      <c r="P3348" s="100"/>
      <c r="Q3348" s="100"/>
      <c r="R3348" s="100"/>
      <c r="S3348" s="100"/>
      <c r="T3348" s="100"/>
      <c r="U3348" s="100"/>
      <c r="V3348" s="100"/>
      <c r="W3348" s="100"/>
      <c r="X3348" s="100"/>
      <c r="Y3348" s="100"/>
      <c r="Z3348" s="100"/>
      <c r="AA3348" s="100"/>
    </row>
    <row r="3349" spans="1:27">
      <c r="A3349" s="99"/>
      <c r="B3349" s="100"/>
      <c r="C3349" s="100"/>
      <c r="D3349" s="100"/>
      <c r="E3349" s="100"/>
      <c r="F3349" s="100"/>
      <c r="G3349" s="100"/>
      <c r="H3349" s="100"/>
      <c r="I3349" s="100"/>
      <c r="J3349" s="100"/>
      <c r="K3349" s="100"/>
      <c r="L3349" s="102"/>
      <c r="M3349" s="102"/>
      <c r="N3349" s="102"/>
      <c r="O3349" s="103"/>
      <c r="P3349" s="100"/>
      <c r="Q3349" s="100"/>
      <c r="R3349" s="100"/>
      <c r="S3349" s="100"/>
      <c r="T3349" s="100"/>
      <c r="U3349" s="100"/>
      <c r="V3349" s="100"/>
      <c r="W3349" s="100"/>
      <c r="X3349" s="100"/>
      <c r="Y3349" s="100"/>
      <c r="Z3349" s="100"/>
      <c r="AA3349" s="100"/>
    </row>
    <row r="3350" spans="1:27">
      <c r="A3350" s="99"/>
      <c r="B3350" s="100"/>
      <c r="C3350" s="100"/>
      <c r="D3350" s="100"/>
      <c r="E3350" s="100"/>
      <c r="F3350" s="100"/>
      <c r="G3350" s="100"/>
      <c r="H3350" s="100"/>
      <c r="I3350" s="100"/>
      <c r="J3350" s="100"/>
      <c r="K3350" s="100"/>
      <c r="L3350" s="102"/>
      <c r="M3350" s="102"/>
      <c r="N3350" s="102"/>
      <c r="O3350" s="103"/>
      <c r="P3350" s="100"/>
      <c r="Q3350" s="100"/>
      <c r="R3350" s="100"/>
      <c r="S3350" s="100"/>
      <c r="T3350" s="100"/>
      <c r="U3350" s="100"/>
      <c r="V3350" s="100"/>
      <c r="W3350" s="100"/>
      <c r="X3350" s="100"/>
      <c r="Y3350" s="100"/>
      <c r="Z3350" s="100"/>
      <c r="AA3350" s="100"/>
    </row>
    <row r="3351" spans="1:27">
      <c r="A3351" s="99"/>
      <c r="B3351" s="100"/>
      <c r="C3351" s="100"/>
      <c r="D3351" s="100"/>
      <c r="E3351" s="100"/>
      <c r="F3351" s="100"/>
      <c r="G3351" s="100"/>
      <c r="H3351" s="100"/>
      <c r="I3351" s="100"/>
      <c r="J3351" s="100"/>
      <c r="K3351" s="100"/>
      <c r="L3351" s="102"/>
      <c r="M3351" s="102"/>
      <c r="N3351" s="102"/>
      <c r="O3351" s="103"/>
      <c r="P3351" s="100"/>
      <c r="Q3351" s="100"/>
      <c r="R3351" s="100"/>
      <c r="S3351" s="100"/>
      <c r="T3351" s="100"/>
      <c r="U3351" s="100"/>
      <c r="V3351" s="100"/>
      <c r="W3351" s="100"/>
      <c r="X3351" s="100"/>
      <c r="Y3351" s="100"/>
      <c r="Z3351" s="100"/>
      <c r="AA3351" s="100"/>
    </row>
    <row r="3352" spans="1:27">
      <c r="A3352" s="99"/>
      <c r="B3352" s="100"/>
      <c r="C3352" s="100"/>
      <c r="D3352" s="100"/>
      <c r="E3352" s="100"/>
      <c r="F3352" s="100"/>
      <c r="G3352" s="100"/>
      <c r="H3352" s="100"/>
      <c r="I3352" s="100"/>
      <c r="J3352" s="100"/>
      <c r="K3352" s="100"/>
      <c r="L3352" s="102"/>
      <c r="M3352" s="102"/>
      <c r="N3352" s="102"/>
      <c r="O3352" s="103"/>
      <c r="P3352" s="100"/>
      <c r="Q3352" s="100"/>
      <c r="R3352" s="100"/>
      <c r="S3352" s="100"/>
      <c r="T3352" s="100"/>
      <c r="U3352" s="100"/>
      <c r="V3352" s="100"/>
      <c r="W3352" s="100"/>
      <c r="X3352" s="100"/>
      <c r="Y3352" s="100"/>
      <c r="Z3352" s="100"/>
      <c r="AA3352" s="100"/>
    </row>
    <row r="3353" spans="1:27">
      <c r="A3353" s="99"/>
      <c r="B3353" s="100"/>
      <c r="C3353" s="100"/>
      <c r="D3353" s="100"/>
      <c r="E3353" s="100"/>
      <c r="F3353" s="100"/>
      <c r="G3353" s="100"/>
      <c r="H3353" s="100"/>
      <c r="I3353" s="100"/>
      <c r="J3353" s="100"/>
      <c r="K3353" s="100"/>
      <c r="L3353" s="102"/>
      <c r="M3353" s="102"/>
      <c r="N3353" s="102"/>
      <c r="O3353" s="103"/>
      <c r="P3353" s="100"/>
      <c r="Q3353" s="100"/>
      <c r="R3353" s="100"/>
      <c r="S3353" s="100"/>
      <c r="T3353" s="100"/>
      <c r="U3353" s="100"/>
      <c r="V3353" s="100"/>
      <c r="W3353" s="100"/>
      <c r="X3353" s="100"/>
      <c r="Y3353" s="100"/>
      <c r="Z3353" s="100"/>
      <c r="AA3353" s="100"/>
    </row>
    <row r="3354" spans="1:27">
      <c r="A3354" s="99"/>
      <c r="B3354" s="100"/>
      <c r="C3354" s="100"/>
      <c r="D3354" s="100"/>
      <c r="E3354" s="100"/>
      <c r="F3354" s="100"/>
      <c r="G3354" s="100"/>
      <c r="H3354" s="100"/>
      <c r="I3354" s="100"/>
      <c r="J3354" s="100"/>
      <c r="K3354" s="100"/>
      <c r="L3354" s="102"/>
      <c r="M3354" s="102"/>
      <c r="N3354" s="102"/>
      <c r="O3354" s="103"/>
      <c r="P3354" s="100"/>
      <c r="Q3354" s="100"/>
      <c r="R3354" s="100"/>
      <c r="S3354" s="100"/>
      <c r="T3354" s="100"/>
      <c r="U3354" s="100"/>
      <c r="V3354" s="100"/>
      <c r="W3354" s="100"/>
      <c r="X3354" s="100"/>
      <c r="Y3354" s="100"/>
      <c r="Z3354" s="100"/>
      <c r="AA3354" s="100"/>
    </row>
    <row r="3355" spans="1:27">
      <c r="A3355" s="99"/>
      <c r="B3355" s="100"/>
      <c r="C3355" s="100"/>
      <c r="D3355" s="100"/>
      <c r="E3355" s="100"/>
      <c r="F3355" s="100"/>
      <c r="G3355" s="100"/>
      <c r="H3355" s="100"/>
      <c r="I3355" s="100"/>
      <c r="J3355" s="100"/>
      <c r="K3355" s="100"/>
      <c r="L3355" s="102"/>
      <c r="M3355" s="102"/>
      <c r="N3355" s="102"/>
      <c r="O3355" s="103"/>
      <c r="P3355" s="100"/>
      <c r="Q3355" s="100"/>
      <c r="R3355" s="100"/>
      <c r="S3355" s="100"/>
      <c r="T3355" s="100"/>
      <c r="U3355" s="100"/>
      <c r="V3355" s="100"/>
      <c r="W3355" s="100"/>
      <c r="X3355" s="100"/>
      <c r="Y3355" s="100"/>
      <c r="Z3355" s="100"/>
      <c r="AA3355" s="100"/>
    </row>
    <row r="3356" spans="1:27">
      <c r="A3356" s="99"/>
      <c r="B3356" s="100"/>
      <c r="C3356" s="100"/>
      <c r="D3356" s="100"/>
      <c r="E3356" s="100"/>
      <c r="F3356" s="100"/>
      <c r="G3356" s="100"/>
      <c r="H3356" s="100"/>
      <c r="I3356" s="100"/>
      <c r="J3356" s="100"/>
      <c r="K3356" s="100"/>
      <c r="L3356" s="102"/>
      <c r="M3356" s="102"/>
      <c r="N3356" s="102"/>
      <c r="O3356" s="103"/>
      <c r="P3356" s="100"/>
      <c r="Q3356" s="100"/>
      <c r="R3356" s="100"/>
      <c r="S3356" s="100"/>
      <c r="T3356" s="100"/>
      <c r="U3356" s="100"/>
      <c r="V3356" s="100"/>
      <c r="W3356" s="100"/>
      <c r="X3356" s="100"/>
      <c r="Y3356" s="100"/>
      <c r="Z3356" s="100"/>
      <c r="AA3356" s="100"/>
    </row>
    <row r="3357" spans="1:27">
      <c r="A3357" s="99"/>
      <c r="B3357" s="100"/>
      <c r="C3357" s="100"/>
      <c r="D3357" s="100"/>
      <c r="E3357" s="100"/>
      <c r="F3357" s="100"/>
      <c r="G3357" s="100"/>
      <c r="H3357" s="100"/>
      <c r="I3357" s="100"/>
      <c r="J3357" s="100"/>
      <c r="K3357" s="100"/>
      <c r="L3357" s="102"/>
      <c r="M3357" s="102"/>
      <c r="N3357" s="102"/>
      <c r="O3357" s="103"/>
      <c r="P3357" s="100"/>
      <c r="Q3357" s="100"/>
      <c r="R3357" s="100"/>
      <c r="S3357" s="100"/>
      <c r="T3357" s="100"/>
      <c r="U3357" s="100"/>
      <c r="V3357" s="100"/>
      <c r="W3357" s="100"/>
      <c r="X3357" s="100"/>
      <c r="Y3357" s="100"/>
      <c r="Z3357" s="100"/>
      <c r="AA3357" s="100"/>
    </row>
    <row r="3358" spans="1:27">
      <c r="A3358" s="99"/>
      <c r="B3358" s="100"/>
      <c r="C3358" s="100"/>
      <c r="D3358" s="100"/>
      <c r="E3358" s="100"/>
      <c r="F3358" s="100"/>
      <c r="G3358" s="100"/>
      <c r="H3358" s="100"/>
      <c r="I3358" s="100"/>
      <c r="J3358" s="100"/>
      <c r="K3358" s="100"/>
      <c r="L3358" s="102"/>
      <c r="M3358" s="102"/>
      <c r="N3358" s="102"/>
      <c r="O3358" s="103"/>
      <c r="P3358" s="100"/>
      <c r="Q3358" s="100"/>
      <c r="R3358" s="100"/>
      <c r="S3358" s="100"/>
      <c r="T3358" s="100"/>
      <c r="U3358" s="100"/>
      <c r="V3358" s="100"/>
      <c r="W3358" s="100"/>
      <c r="X3358" s="100"/>
      <c r="Y3358" s="100"/>
      <c r="Z3358" s="100"/>
      <c r="AA3358" s="100"/>
    </row>
    <row r="3359" spans="1:27">
      <c r="A3359" s="99"/>
      <c r="B3359" s="100"/>
      <c r="C3359" s="100"/>
      <c r="D3359" s="100"/>
      <c r="E3359" s="100"/>
      <c r="F3359" s="100"/>
      <c r="G3359" s="100"/>
      <c r="H3359" s="100"/>
      <c r="I3359" s="100"/>
      <c r="J3359" s="100"/>
      <c r="K3359" s="100"/>
      <c r="L3359" s="102"/>
      <c r="M3359" s="102"/>
      <c r="N3359" s="102"/>
      <c r="O3359" s="103"/>
      <c r="P3359" s="100"/>
      <c r="Q3359" s="100"/>
      <c r="R3359" s="100"/>
      <c r="S3359" s="100"/>
      <c r="T3359" s="100"/>
      <c r="U3359" s="100"/>
      <c r="V3359" s="100"/>
      <c r="W3359" s="100"/>
      <c r="X3359" s="100"/>
      <c r="Y3359" s="100"/>
      <c r="Z3359" s="100"/>
      <c r="AA3359" s="100"/>
    </row>
    <row r="3360" spans="1:27">
      <c r="A3360" s="99"/>
      <c r="B3360" s="100"/>
      <c r="C3360" s="100"/>
      <c r="D3360" s="100"/>
      <c r="E3360" s="100"/>
      <c r="F3360" s="100"/>
      <c r="G3360" s="100"/>
      <c r="H3360" s="100"/>
      <c r="I3360" s="100"/>
      <c r="J3360" s="100"/>
      <c r="K3360" s="100"/>
      <c r="L3360" s="102"/>
      <c r="M3360" s="102"/>
      <c r="N3360" s="102"/>
      <c r="O3360" s="103"/>
      <c r="P3360" s="100"/>
      <c r="Q3360" s="100"/>
      <c r="R3360" s="100"/>
      <c r="S3360" s="100"/>
      <c r="T3360" s="100"/>
      <c r="U3360" s="100"/>
      <c r="V3360" s="100"/>
      <c r="W3360" s="100"/>
      <c r="X3360" s="100"/>
      <c r="Y3360" s="100"/>
      <c r="Z3360" s="100"/>
      <c r="AA3360" s="100"/>
    </row>
    <row r="3361" spans="1:27">
      <c r="A3361" s="99"/>
      <c r="B3361" s="100"/>
      <c r="C3361" s="100"/>
      <c r="D3361" s="100"/>
      <c r="E3361" s="100"/>
      <c r="F3361" s="100"/>
      <c r="G3361" s="100"/>
      <c r="H3361" s="100"/>
      <c r="I3361" s="100"/>
      <c r="J3361" s="100"/>
      <c r="K3361" s="100"/>
      <c r="L3361" s="102"/>
      <c r="M3361" s="102"/>
      <c r="N3361" s="102"/>
      <c r="O3361" s="103"/>
      <c r="P3361" s="100"/>
      <c r="Q3361" s="100"/>
      <c r="R3361" s="100"/>
      <c r="S3361" s="100"/>
      <c r="T3361" s="100"/>
      <c r="U3361" s="100"/>
      <c r="V3361" s="100"/>
      <c r="W3361" s="100"/>
      <c r="X3361" s="100"/>
      <c r="Y3361" s="100"/>
      <c r="Z3361" s="100"/>
      <c r="AA3361" s="100"/>
    </row>
    <row r="3362" spans="1:27">
      <c r="A3362" s="99"/>
      <c r="B3362" s="100"/>
      <c r="C3362" s="100"/>
      <c r="D3362" s="100"/>
      <c r="E3362" s="100"/>
      <c r="F3362" s="100"/>
      <c r="G3362" s="100"/>
      <c r="H3362" s="100"/>
      <c r="I3362" s="100"/>
      <c r="J3362" s="100"/>
      <c r="K3362" s="100"/>
      <c r="L3362" s="102"/>
      <c r="M3362" s="102"/>
      <c r="N3362" s="102"/>
      <c r="O3362" s="103"/>
      <c r="P3362" s="100"/>
      <c r="Q3362" s="100"/>
      <c r="R3362" s="100"/>
      <c r="S3362" s="100"/>
      <c r="T3362" s="100"/>
      <c r="U3362" s="100"/>
      <c r="V3362" s="100"/>
      <c r="W3362" s="100"/>
      <c r="X3362" s="100"/>
      <c r="Y3362" s="100"/>
      <c r="Z3362" s="100"/>
      <c r="AA3362" s="100"/>
    </row>
    <row r="3363" spans="1:27">
      <c r="A3363" s="99"/>
      <c r="B3363" s="100"/>
      <c r="C3363" s="100"/>
      <c r="D3363" s="100"/>
      <c r="E3363" s="100"/>
      <c r="F3363" s="100"/>
      <c r="G3363" s="100"/>
      <c r="H3363" s="100"/>
      <c r="I3363" s="100"/>
      <c r="J3363" s="100"/>
      <c r="K3363" s="100"/>
      <c r="L3363" s="102"/>
      <c r="M3363" s="102"/>
      <c r="N3363" s="102"/>
      <c r="O3363" s="103"/>
      <c r="P3363" s="100"/>
      <c r="Q3363" s="100"/>
      <c r="R3363" s="100"/>
      <c r="S3363" s="100"/>
      <c r="T3363" s="100"/>
      <c r="U3363" s="100"/>
      <c r="V3363" s="100"/>
      <c r="W3363" s="100"/>
      <c r="X3363" s="100"/>
      <c r="Y3363" s="100"/>
      <c r="Z3363" s="100"/>
      <c r="AA3363" s="100"/>
    </row>
    <row r="3364" spans="1:27">
      <c r="A3364" s="99"/>
      <c r="B3364" s="100"/>
      <c r="C3364" s="100"/>
      <c r="D3364" s="100"/>
      <c r="E3364" s="100"/>
      <c r="F3364" s="100"/>
      <c r="G3364" s="100"/>
      <c r="H3364" s="100"/>
      <c r="I3364" s="100"/>
      <c r="J3364" s="100"/>
      <c r="K3364" s="100"/>
      <c r="L3364" s="102"/>
      <c r="M3364" s="102"/>
      <c r="N3364" s="102"/>
      <c r="O3364" s="103"/>
      <c r="P3364" s="100"/>
      <c r="Q3364" s="100"/>
      <c r="R3364" s="100"/>
      <c r="S3364" s="100"/>
      <c r="T3364" s="100"/>
      <c r="U3364" s="100"/>
      <c r="V3364" s="100"/>
      <c r="W3364" s="100"/>
      <c r="X3364" s="100"/>
      <c r="Y3364" s="100"/>
      <c r="Z3364" s="100"/>
      <c r="AA3364" s="100"/>
    </row>
    <row r="3365" spans="1:27">
      <c r="A3365" s="99"/>
      <c r="B3365" s="100"/>
      <c r="C3365" s="100"/>
      <c r="D3365" s="100"/>
      <c r="E3365" s="100"/>
      <c r="F3365" s="100"/>
      <c r="G3365" s="100"/>
      <c r="H3365" s="100"/>
      <c r="I3365" s="100"/>
      <c r="J3365" s="100"/>
      <c r="K3365" s="100"/>
      <c r="L3365" s="102"/>
      <c r="M3365" s="102"/>
      <c r="N3365" s="102"/>
      <c r="O3365" s="103"/>
      <c r="P3365" s="100"/>
      <c r="Q3365" s="100"/>
      <c r="R3365" s="100"/>
      <c r="S3365" s="100"/>
      <c r="T3365" s="100"/>
      <c r="U3365" s="100"/>
      <c r="V3365" s="100"/>
      <c r="W3365" s="100"/>
      <c r="X3365" s="100"/>
      <c r="Y3365" s="100"/>
      <c r="Z3365" s="100"/>
      <c r="AA3365" s="100"/>
    </row>
    <row r="3366" spans="1:27">
      <c r="A3366" s="99"/>
      <c r="B3366" s="100"/>
      <c r="C3366" s="100"/>
      <c r="D3366" s="100"/>
      <c r="E3366" s="100"/>
      <c r="F3366" s="100"/>
      <c r="G3366" s="100"/>
      <c r="H3366" s="100"/>
      <c r="I3366" s="100"/>
      <c r="J3366" s="100"/>
      <c r="K3366" s="100"/>
      <c r="L3366" s="102"/>
      <c r="M3366" s="102"/>
      <c r="N3366" s="102"/>
      <c r="O3366" s="103"/>
      <c r="P3366" s="100"/>
      <c r="Q3366" s="100"/>
      <c r="R3366" s="100"/>
      <c r="S3366" s="100"/>
      <c r="T3366" s="100"/>
      <c r="U3366" s="100"/>
      <c r="V3366" s="100"/>
      <c r="W3366" s="100"/>
      <c r="X3366" s="100"/>
      <c r="Y3366" s="100"/>
      <c r="Z3366" s="100"/>
      <c r="AA3366" s="100"/>
    </row>
    <row r="3367" spans="1:27">
      <c r="A3367" s="99"/>
      <c r="B3367" s="100"/>
      <c r="C3367" s="100"/>
      <c r="D3367" s="100"/>
      <c r="E3367" s="100"/>
      <c r="F3367" s="100"/>
      <c r="G3367" s="100"/>
      <c r="H3367" s="100"/>
      <c r="I3367" s="100"/>
      <c r="J3367" s="100"/>
      <c r="K3367" s="100"/>
      <c r="L3367" s="102"/>
      <c r="M3367" s="102"/>
      <c r="N3367" s="102"/>
      <c r="O3367" s="103"/>
      <c r="P3367" s="100"/>
      <c r="Q3367" s="100"/>
      <c r="R3367" s="100"/>
      <c r="S3367" s="100"/>
      <c r="T3367" s="100"/>
      <c r="U3367" s="100"/>
      <c r="V3367" s="100"/>
      <c r="W3367" s="100"/>
      <c r="X3367" s="100"/>
      <c r="Y3367" s="100"/>
      <c r="Z3367" s="100"/>
      <c r="AA3367" s="100"/>
    </row>
    <row r="3368" spans="1:27">
      <c r="A3368" s="99"/>
      <c r="B3368" s="100"/>
      <c r="C3368" s="100"/>
      <c r="D3368" s="100"/>
      <c r="E3368" s="100"/>
      <c r="F3368" s="100"/>
      <c r="G3368" s="100"/>
      <c r="H3368" s="100"/>
      <c r="I3368" s="100"/>
      <c r="J3368" s="100"/>
      <c r="K3368" s="100"/>
      <c r="L3368" s="102"/>
      <c r="M3368" s="102"/>
      <c r="N3368" s="102"/>
      <c r="O3368" s="103"/>
      <c r="P3368" s="100"/>
      <c r="Q3368" s="100"/>
      <c r="R3368" s="100"/>
      <c r="S3368" s="100"/>
      <c r="T3368" s="100"/>
      <c r="U3368" s="100"/>
      <c r="V3368" s="100"/>
      <c r="W3368" s="100"/>
      <c r="X3368" s="100"/>
      <c r="Y3368" s="100"/>
      <c r="Z3368" s="100"/>
      <c r="AA3368" s="100"/>
    </row>
    <row r="3369" spans="1:27">
      <c r="A3369" s="99"/>
      <c r="B3369" s="100"/>
      <c r="C3369" s="100"/>
      <c r="D3369" s="100"/>
      <c r="E3369" s="100"/>
      <c r="F3369" s="100"/>
      <c r="G3369" s="100"/>
      <c r="H3369" s="100"/>
      <c r="I3369" s="100"/>
      <c r="J3369" s="100"/>
      <c r="K3369" s="100"/>
      <c r="L3369" s="102"/>
      <c r="M3369" s="102"/>
      <c r="N3369" s="102"/>
      <c r="O3369" s="103"/>
      <c r="P3369" s="100"/>
      <c r="Q3369" s="100"/>
      <c r="R3369" s="100"/>
      <c r="S3369" s="100"/>
      <c r="T3369" s="100"/>
      <c r="U3369" s="100"/>
      <c r="V3369" s="100"/>
      <c r="W3369" s="100"/>
      <c r="X3369" s="100"/>
      <c r="Y3369" s="100"/>
      <c r="Z3369" s="100"/>
      <c r="AA3369" s="100"/>
    </row>
    <row r="3370" spans="1:27">
      <c r="A3370" s="99"/>
      <c r="B3370" s="100"/>
      <c r="C3370" s="100"/>
      <c r="D3370" s="100"/>
      <c r="E3370" s="100"/>
      <c r="F3370" s="100"/>
      <c r="G3370" s="100"/>
      <c r="H3370" s="100"/>
      <c r="I3370" s="100"/>
      <c r="J3370" s="100"/>
      <c r="K3370" s="100"/>
      <c r="L3370" s="102"/>
      <c r="M3370" s="102"/>
      <c r="N3370" s="102"/>
      <c r="O3370" s="103"/>
      <c r="P3370" s="100"/>
      <c r="Q3370" s="100"/>
      <c r="R3370" s="100"/>
      <c r="S3370" s="100"/>
      <c r="T3370" s="100"/>
      <c r="U3370" s="100"/>
      <c r="V3370" s="100"/>
      <c r="W3370" s="100"/>
      <c r="X3370" s="100"/>
      <c r="Y3370" s="100"/>
      <c r="Z3370" s="100"/>
      <c r="AA3370" s="100"/>
    </row>
    <row r="3371" spans="1:27">
      <c r="A3371" s="99"/>
      <c r="B3371" s="100"/>
      <c r="C3371" s="100"/>
      <c r="D3371" s="100"/>
      <c r="E3371" s="100"/>
      <c r="F3371" s="100"/>
      <c r="G3371" s="100"/>
      <c r="H3371" s="100"/>
      <c r="I3371" s="100"/>
      <c r="J3371" s="100"/>
      <c r="K3371" s="100"/>
      <c r="L3371" s="102"/>
      <c r="M3371" s="102"/>
      <c r="N3371" s="102"/>
      <c r="O3371" s="103"/>
      <c r="P3371" s="100"/>
      <c r="Q3371" s="100"/>
      <c r="R3371" s="100"/>
      <c r="S3371" s="100"/>
      <c r="T3371" s="100"/>
      <c r="U3371" s="100"/>
      <c r="V3371" s="100"/>
      <c r="W3371" s="100"/>
      <c r="X3371" s="100"/>
      <c r="Y3371" s="100"/>
      <c r="Z3371" s="100"/>
      <c r="AA3371" s="100"/>
    </row>
    <row r="3372" spans="1:27">
      <c r="A3372" s="99"/>
      <c r="B3372" s="100"/>
      <c r="C3372" s="100"/>
      <c r="D3372" s="100"/>
      <c r="E3372" s="100"/>
      <c r="F3372" s="100"/>
      <c r="G3372" s="100"/>
      <c r="H3372" s="100"/>
      <c r="I3372" s="100"/>
      <c r="J3372" s="100"/>
      <c r="K3372" s="100"/>
      <c r="L3372" s="102"/>
      <c r="M3372" s="102"/>
      <c r="N3372" s="102"/>
      <c r="O3372" s="103"/>
      <c r="P3372" s="100"/>
      <c r="Q3372" s="100"/>
      <c r="R3372" s="100"/>
      <c r="S3372" s="100"/>
      <c r="T3372" s="100"/>
      <c r="U3372" s="100"/>
      <c r="V3372" s="100"/>
      <c r="W3372" s="100"/>
      <c r="X3372" s="100"/>
      <c r="Y3372" s="100"/>
      <c r="Z3372" s="100"/>
      <c r="AA3372" s="100"/>
    </row>
    <row r="3373" spans="1:27">
      <c r="A3373" s="99"/>
      <c r="B3373" s="100"/>
      <c r="C3373" s="100"/>
      <c r="D3373" s="100"/>
      <c r="E3373" s="100"/>
      <c r="F3373" s="100"/>
      <c r="G3373" s="100"/>
      <c r="H3373" s="100"/>
      <c r="I3373" s="100"/>
      <c r="J3373" s="100"/>
      <c r="K3373" s="100"/>
      <c r="L3373" s="102"/>
      <c r="M3373" s="102"/>
      <c r="N3373" s="102"/>
      <c r="O3373" s="103"/>
      <c r="P3373" s="100"/>
      <c r="Q3373" s="100"/>
      <c r="R3373" s="100"/>
      <c r="S3373" s="100"/>
      <c r="T3373" s="100"/>
      <c r="U3373" s="100"/>
      <c r="V3373" s="100"/>
      <c r="W3373" s="100"/>
      <c r="X3373" s="100"/>
      <c r="Y3373" s="100"/>
      <c r="Z3373" s="100"/>
      <c r="AA3373" s="100"/>
    </row>
    <row r="3374" spans="1:27">
      <c r="A3374" s="99"/>
      <c r="B3374" s="100"/>
      <c r="C3374" s="100"/>
      <c r="D3374" s="100"/>
      <c r="E3374" s="100"/>
      <c r="F3374" s="100"/>
      <c r="G3374" s="100"/>
      <c r="H3374" s="100"/>
      <c r="I3374" s="100"/>
      <c r="J3374" s="100"/>
      <c r="K3374" s="100"/>
      <c r="L3374" s="102"/>
      <c r="M3374" s="102"/>
      <c r="N3374" s="102"/>
      <c r="O3374" s="103"/>
      <c r="P3374" s="100"/>
      <c r="Q3374" s="100"/>
      <c r="R3374" s="100"/>
      <c r="S3374" s="100"/>
      <c r="T3374" s="100"/>
      <c r="U3374" s="100"/>
      <c r="V3374" s="100"/>
      <c r="W3374" s="100"/>
      <c r="X3374" s="100"/>
      <c r="Y3374" s="100"/>
      <c r="Z3374" s="100"/>
      <c r="AA3374" s="100"/>
    </row>
    <row r="3375" spans="1:27">
      <c r="A3375" s="99"/>
      <c r="B3375" s="100"/>
      <c r="C3375" s="100"/>
      <c r="D3375" s="100"/>
      <c r="E3375" s="100"/>
      <c r="F3375" s="100"/>
      <c r="G3375" s="100"/>
      <c r="H3375" s="100"/>
      <c r="I3375" s="100"/>
      <c r="J3375" s="100"/>
      <c r="K3375" s="100"/>
      <c r="L3375" s="102"/>
      <c r="M3375" s="102"/>
      <c r="N3375" s="102"/>
      <c r="O3375" s="103"/>
      <c r="P3375" s="100"/>
      <c r="Q3375" s="100"/>
      <c r="R3375" s="100"/>
      <c r="S3375" s="100"/>
      <c r="T3375" s="100"/>
      <c r="U3375" s="100"/>
      <c r="V3375" s="100"/>
      <c r="W3375" s="100"/>
      <c r="X3375" s="100"/>
      <c r="Y3375" s="100"/>
      <c r="Z3375" s="100"/>
      <c r="AA3375" s="100"/>
    </row>
    <row r="3376" spans="1:27">
      <c r="A3376" s="99"/>
      <c r="B3376" s="100"/>
      <c r="C3376" s="100"/>
      <c r="D3376" s="100"/>
      <c r="E3376" s="100"/>
      <c r="F3376" s="100"/>
      <c r="G3376" s="100"/>
      <c r="H3376" s="100"/>
      <c r="I3376" s="100"/>
      <c r="J3376" s="100"/>
      <c r="K3376" s="100"/>
      <c r="L3376" s="102"/>
      <c r="M3376" s="102"/>
      <c r="N3376" s="102"/>
      <c r="O3376" s="103"/>
      <c r="P3376" s="100"/>
      <c r="Q3376" s="100"/>
      <c r="R3376" s="100"/>
      <c r="S3376" s="100"/>
      <c r="T3376" s="100"/>
      <c r="U3376" s="100"/>
      <c r="V3376" s="100"/>
      <c r="W3376" s="100"/>
      <c r="X3376" s="100"/>
      <c r="Y3376" s="100"/>
      <c r="Z3376" s="100"/>
      <c r="AA3376" s="100"/>
    </row>
    <row r="3377" spans="1:27">
      <c r="A3377" s="99"/>
      <c r="B3377" s="100"/>
      <c r="C3377" s="100"/>
      <c r="D3377" s="100"/>
      <c r="E3377" s="100"/>
      <c r="F3377" s="100"/>
      <c r="G3377" s="100"/>
      <c r="H3377" s="100"/>
      <c r="I3377" s="100"/>
      <c r="J3377" s="100"/>
      <c r="K3377" s="100"/>
      <c r="L3377" s="102"/>
      <c r="M3377" s="102"/>
      <c r="N3377" s="102"/>
      <c r="O3377" s="103"/>
      <c r="P3377" s="100"/>
      <c r="Q3377" s="100"/>
      <c r="R3377" s="100"/>
      <c r="S3377" s="100"/>
      <c r="T3377" s="100"/>
      <c r="U3377" s="100"/>
      <c r="V3377" s="100"/>
      <c r="W3377" s="100"/>
      <c r="X3377" s="100"/>
      <c r="Y3377" s="100"/>
      <c r="Z3377" s="100"/>
      <c r="AA3377" s="100"/>
    </row>
    <row r="3378" spans="1:27">
      <c r="A3378" s="99"/>
      <c r="B3378" s="100"/>
      <c r="C3378" s="100"/>
      <c r="D3378" s="100"/>
      <c r="E3378" s="100"/>
      <c r="F3378" s="100"/>
      <c r="G3378" s="100"/>
      <c r="H3378" s="100"/>
      <c r="I3378" s="100"/>
      <c r="J3378" s="100"/>
      <c r="K3378" s="100"/>
      <c r="L3378" s="102"/>
      <c r="M3378" s="102"/>
      <c r="N3378" s="102"/>
      <c r="O3378" s="103"/>
      <c r="P3378" s="100"/>
      <c r="Q3378" s="100"/>
      <c r="R3378" s="100"/>
      <c r="S3378" s="100"/>
      <c r="T3378" s="100"/>
      <c r="U3378" s="100"/>
      <c r="V3378" s="100"/>
      <c r="W3378" s="100"/>
      <c r="X3378" s="100"/>
      <c r="Y3378" s="100"/>
      <c r="Z3378" s="100"/>
      <c r="AA3378" s="100"/>
    </row>
    <row r="3379" spans="1:27">
      <c r="A3379" s="99"/>
      <c r="B3379" s="100"/>
      <c r="C3379" s="100"/>
      <c r="D3379" s="100"/>
      <c r="E3379" s="100"/>
      <c r="F3379" s="100"/>
      <c r="G3379" s="100"/>
      <c r="H3379" s="100"/>
      <c r="I3379" s="100"/>
      <c r="J3379" s="100"/>
      <c r="K3379" s="100"/>
      <c r="L3379" s="102"/>
      <c r="M3379" s="102"/>
      <c r="N3379" s="102"/>
      <c r="O3379" s="103"/>
      <c r="P3379" s="100"/>
      <c r="Q3379" s="100"/>
      <c r="R3379" s="100"/>
      <c r="S3379" s="100"/>
      <c r="T3379" s="100"/>
      <c r="U3379" s="100"/>
      <c r="V3379" s="100"/>
      <c r="W3379" s="100"/>
      <c r="X3379" s="100"/>
      <c r="Y3379" s="100"/>
      <c r="Z3379" s="100"/>
      <c r="AA3379" s="100"/>
    </row>
    <row r="3380" spans="1:27">
      <c r="A3380" s="99"/>
      <c r="B3380" s="100"/>
      <c r="C3380" s="100"/>
      <c r="D3380" s="100"/>
      <c r="E3380" s="100"/>
      <c r="F3380" s="100"/>
      <c r="G3380" s="100"/>
      <c r="H3380" s="100"/>
      <c r="I3380" s="100"/>
      <c r="J3380" s="100"/>
      <c r="K3380" s="100"/>
      <c r="L3380" s="102"/>
      <c r="M3380" s="102"/>
      <c r="N3380" s="102"/>
      <c r="O3380" s="103"/>
      <c r="P3380" s="100"/>
      <c r="Q3380" s="100"/>
      <c r="R3380" s="100"/>
      <c r="S3380" s="100"/>
      <c r="T3380" s="100"/>
      <c r="U3380" s="100"/>
      <c r="V3380" s="100"/>
      <c r="W3380" s="100"/>
      <c r="X3380" s="100"/>
      <c r="Y3380" s="100"/>
      <c r="Z3380" s="100"/>
      <c r="AA3380" s="100"/>
    </row>
    <row r="3381" spans="1:27">
      <c r="A3381" s="99"/>
      <c r="B3381" s="100"/>
      <c r="C3381" s="100"/>
      <c r="D3381" s="100"/>
      <c r="E3381" s="100"/>
      <c r="F3381" s="100"/>
      <c r="G3381" s="100"/>
      <c r="H3381" s="100"/>
      <c r="I3381" s="100"/>
      <c r="J3381" s="100"/>
      <c r="K3381" s="100"/>
      <c r="L3381" s="102"/>
      <c r="M3381" s="102"/>
      <c r="N3381" s="102"/>
      <c r="O3381" s="103"/>
      <c r="P3381" s="100"/>
      <c r="Q3381" s="100"/>
      <c r="R3381" s="100"/>
      <c r="S3381" s="100"/>
      <c r="T3381" s="100"/>
      <c r="U3381" s="100"/>
      <c r="V3381" s="100"/>
      <c r="W3381" s="100"/>
      <c r="X3381" s="100"/>
      <c r="Y3381" s="100"/>
      <c r="Z3381" s="100"/>
      <c r="AA3381" s="100"/>
    </row>
    <row r="3382" spans="1:27">
      <c r="A3382" s="99"/>
      <c r="B3382" s="100"/>
      <c r="C3382" s="100"/>
      <c r="D3382" s="100"/>
      <c r="E3382" s="100"/>
      <c r="F3382" s="100"/>
      <c r="G3382" s="100"/>
      <c r="H3382" s="100"/>
      <c r="I3382" s="100"/>
      <c r="J3382" s="100"/>
      <c r="K3382" s="100"/>
      <c r="L3382" s="102"/>
      <c r="M3382" s="102"/>
      <c r="N3382" s="102"/>
      <c r="O3382" s="103"/>
      <c r="P3382" s="100"/>
      <c r="Q3382" s="100"/>
      <c r="R3382" s="100"/>
      <c r="S3382" s="100"/>
      <c r="T3382" s="100"/>
      <c r="U3382" s="100"/>
      <c r="V3382" s="100"/>
      <c r="W3382" s="100"/>
      <c r="X3382" s="100"/>
      <c r="Y3382" s="100"/>
      <c r="Z3382" s="100"/>
      <c r="AA3382" s="100"/>
    </row>
    <row r="3383" spans="1:27">
      <c r="A3383" s="99"/>
      <c r="B3383" s="100"/>
      <c r="C3383" s="100"/>
      <c r="D3383" s="100"/>
      <c r="E3383" s="100"/>
      <c r="F3383" s="100"/>
      <c r="G3383" s="100"/>
      <c r="H3383" s="100"/>
      <c r="I3383" s="100"/>
      <c r="J3383" s="100"/>
      <c r="K3383" s="100"/>
      <c r="L3383" s="102"/>
      <c r="M3383" s="102"/>
      <c r="N3383" s="102"/>
      <c r="O3383" s="103"/>
      <c r="P3383" s="100"/>
      <c r="Q3383" s="100"/>
      <c r="R3383" s="100"/>
      <c r="S3383" s="100"/>
      <c r="T3383" s="100"/>
      <c r="U3383" s="100"/>
      <c r="V3383" s="100"/>
      <c r="W3383" s="100"/>
      <c r="X3383" s="100"/>
      <c r="Y3383" s="100"/>
      <c r="Z3383" s="100"/>
      <c r="AA3383" s="100"/>
    </row>
    <row r="3384" spans="1:27">
      <c r="A3384" s="99"/>
      <c r="B3384" s="100"/>
      <c r="C3384" s="100"/>
      <c r="D3384" s="100"/>
      <c r="E3384" s="100"/>
      <c r="F3384" s="100"/>
      <c r="G3384" s="100"/>
      <c r="H3384" s="100"/>
      <c r="I3384" s="100"/>
      <c r="J3384" s="100"/>
      <c r="K3384" s="100"/>
      <c r="L3384" s="102"/>
      <c r="M3384" s="102"/>
      <c r="N3384" s="102"/>
      <c r="O3384" s="103"/>
      <c r="P3384" s="100"/>
      <c r="Q3384" s="100"/>
      <c r="R3384" s="100"/>
      <c r="S3384" s="100"/>
      <c r="T3384" s="100"/>
      <c r="U3384" s="100"/>
      <c r="V3384" s="100"/>
      <c r="W3384" s="100"/>
      <c r="X3384" s="100"/>
      <c r="Y3384" s="100"/>
      <c r="Z3384" s="100"/>
      <c r="AA3384" s="100"/>
    </row>
    <row r="3385" spans="1:27">
      <c r="A3385" s="99"/>
      <c r="B3385" s="100"/>
      <c r="C3385" s="100"/>
      <c r="D3385" s="100"/>
      <c r="E3385" s="100"/>
      <c r="F3385" s="100"/>
      <c r="G3385" s="100"/>
      <c r="H3385" s="100"/>
      <c r="I3385" s="100"/>
      <c r="J3385" s="100"/>
      <c r="K3385" s="100"/>
      <c r="L3385" s="102"/>
      <c r="M3385" s="102"/>
      <c r="N3385" s="102"/>
      <c r="O3385" s="103"/>
      <c r="P3385" s="100"/>
      <c r="Q3385" s="100"/>
      <c r="R3385" s="100"/>
      <c r="S3385" s="100"/>
      <c r="T3385" s="100"/>
      <c r="U3385" s="100"/>
      <c r="V3385" s="100"/>
      <c r="W3385" s="100"/>
      <c r="X3385" s="100"/>
      <c r="Y3385" s="100"/>
      <c r="Z3385" s="100"/>
      <c r="AA3385" s="100"/>
    </row>
    <row r="3386" spans="1:27">
      <c r="A3386" s="99"/>
      <c r="B3386" s="100"/>
      <c r="C3386" s="100"/>
      <c r="D3386" s="100"/>
      <c r="E3386" s="100"/>
      <c r="F3386" s="100"/>
      <c r="G3386" s="100"/>
      <c r="H3386" s="100"/>
      <c r="I3386" s="100"/>
      <c r="J3386" s="100"/>
      <c r="K3386" s="100"/>
      <c r="L3386" s="102"/>
      <c r="M3386" s="102"/>
      <c r="N3386" s="102"/>
      <c r="O3386" s="103"/>
      <c r="P3386" s="100"/>
      <c r="Q3386" s="100"/>
      <c r="R3386" s="100"/>
      <c r="S3386" s="100"/>
      <c r="T3386" s="100"/>
      <c r="U3386" s="100"/>
      <c r="V3386" s="100"/>
      <c r="W3386" s="100"/>
      <c r="X3386" s="100"/>
      <c r="Y3386" s="100"/>
      <c r="Z3386" s="100"/>
      <c r="AA3386" s="100"/>
    </row>
    <row r="3387" spans="1:27">
      <c r="A3387" s="99"/>
      <c r="B3387" s="100"/>
      <c r="C3387" s="100"/>
      <c r="D3387" s="100"/>
      <c r="E3387" s="100"/>
      <c r="F3387" s="100"/>
      <c r="G3387" s="100"/>
      <c r="H3387" s="100"/>
      <c r="I3387" s="100"/>
      <c r="J3387" s="100"/>
      <c r="K3387" s="100"/>
      <c r="L3387" s="102"/>
      <c r="M3387" s="102"/>
      <c r="N3387" s="102"/>
      <c r="O3387" s="103"/>
      <c r="P3387" s="100"/>
      <c r="Q3387" s="100"/>
      <c r="R3387" s="100"/>
      <c r="S3387" s="100"/>
      <c r="T3387" s="100"/>
      <c r="U3387" s="100"/>
      <c r="V3387" s="100"/>
      <c r="W3387" s="100"/>
      <c r="X3387" s="100"/>
      <c r="Y3387" s="100"/>
      <c r="Z3387" s="100"/>
      <c r="AA3387" s="100"/>
    </row>
    <row r="3388" spans="1:27">
      <c r="A3388" s="99"/>
      <c r="B3388" s="100"/>
      <c r="C3388" s="100"/>
      <c r="D3388" s="100"/>
      <c r="E3388" s="100"/>
      <c r="F3388" s="100"/>
      <c r="G3388" s="100"/>
      <c r="H3388" s="100"/>
      <c r="I3388" s="100"/>
      <c r="J3388" s="100"/>
      <c r="K3388" s="100"/>
      <c r="L3388" s="102"/>
      <c r="M3388" s="102"/>
      <c r="N3388" s="102"/>
      <c r="O3388" s="103"/>
      <c r="P3388" s="100"/>
      <c r="Q3388" s="100"/>
      <c r="R3388" s="100"/>
      <c r="S3388" s="100"/>
      <c r="T3388" s="100"/>
      <c r="U3388" s="100"/>
      <c r="V3388" s="100"/>
      <c r="W3388" s="100"/>
      <c r="X3388" s="100"/>
      <c r="Y3388" s="100"/>
      <c r="Z3388" s="100"/>
      <c r="AA3388" s="100"/>
    </row>
    <row r="3389" spans="1:27">
      <c r="A3389" s="99"/>
      <c r="B3389" s="100"/>
      <c r="C3389" s="100"/>
      <c r="D3389" s="100"/>
      <c r="E3389" s="100"/>
      <c r="F3389" s="100"/>
      <c r="G3389" s="100"/>
      <c r="H3389" s="100"/>
      <c r="I3389" s="100"/>
      <c r="J3389" s="100"/>
      <c r="K3389" s="100"/>
      <c r="L3389" s="102"/>
      <c r="M3389" s="102"/>
      <c r="N3389" s="102"/>
      <c r="O3389" s="103"/>
      <c r="P3389" s="100"/>
      <c r="Q3389" s="100"/>
      <c r="R3389" s="100"/>
      <c r="S3389" s="100"/>
      <c r="T3389" s="100"/>
      <c r="U3389" s="100"/>
      <c r="V3389" s="100"/>
      <c r="W3389" s="100"/>
      <c r="X3389" s="100"/>
      <c r="Y3389" s="100"/>
      <c r="Z3389" s="100"/>
      <c r="AA3389" s="100"/>
    </row>
    <row r="3390" spans="1:27">
      <c r="A3390" s="99"/>
      <c r="B3390" s="100"/>
      <c r="C3390" s="100"/>
      <c r="D3390" s="100"/>
      <c r="E3390" s="100"/>
      <c r="F3390" s="100"/>
      <c r="G3390" s="100"/>
      <c r="H3390" s="100"/>
      <c r="I3390" s="100"/>
      <c r="J3390" s="100"/>
      <c r="K3390" s="100"/>
      <c r="L3390" s="102"/>
      <c r="M3390" s="102"/>
      <c r="N3390" s="102"/>
      <c r="O3390" s="103"/>
      <c r="P3390" s="100"/>
      <c r="Q3390" s="100"/>
      <c r="R3390" s="100"/>
      <c r="S3390" s="100"/>
      <c r="T3390" s="100"/>
      <c r="U3390" s="100"/>
      <c r="V3390" s="100"/>
      <c r="W3390" s="100"/>
      <c r="X3390" s="100"/>
      <c r="Y3390" s="100"/>
      <c r="Z3390" s="100"/>
      <c r="AA3390" s="100"/>
    </row>
    <row r="3391" spans="1:27">
      <c r="A3391" s="99"/>
      <c r="B3391" s="100"/>
      <c r="C3391" s="100"/>
      <c r="D3391" s="100"/>
      <c r="E3391" s="100"/>
      <c r="F3391" s="100"/>
      <c r="G3391" s="100"/>
      <c r="H3391" s="100"/>
      <c r="I3391" s="100"/>
      <c r="J3391" s="100"/>
      <c r="K3391" s="100"/>
      <c r="L3391" s="102"/>
      <c r="M3391" s="102"/>
      <c r="N3391" s="102"/>
      <c r="O3391" s="103"/>
      <c r="P3391" s="100"/>
      <c r="Q3391" s="100"/>
      <c r="R3391" s="100"/>
      <c r="S3391" s="100"/>
      <c r="T3391" s="100"/>
      <c r="U3391" s="100"/>
      <c r="V3391" s="100"/>
      <c r="W3391" s="100"/>
      <c r="X3391" s="100"/>
      <c r="Y3391" s="100"/>
      <c r="Z3391" s="100"/>
      <c r="AA3391" s="100"/>
    </row>
    <row r="3392" spans="1:27">
      <c r="A3392" s="99"/>
      <c r="B3392" s="100"/>
      <c r="C3392" s="100"/>
      <c r="D3392" s="100"/>
      <c r="E3392" s="100"/>
      <c r="F3392" s="100"/>
      <c r="G3392" s="100"/>
      <c r="H3392" s="100"/>
      <c r="I3392" s="100"/>
      <c r="J3392" s="100"/>
      <c r="K3392" s="100"/>
      <c r="L3392" s="102"/>
      <c r="M3392" s="102"/>
      <c r="N3392" s="102"/>
      <c r="O3392" s="103"/>
      <c r="P3392" s="100"/>
      <c r="Q3392" s="100"/>
      <c r="R3392" s="100"/>
      <c r="S3392" s="100"/>
      <c r="T3392" s="100"/>
      <c r="U3392" s="100"/>
      <c r="V3392" s="100"/>
      <c r="W3392" s="100"/>
      <c r="X3392" s="100"/>
      <c r="Y3392" s="100"/>
      <c r="Z3392" s="100"/>
      <c r="AA3392" s="100"/>
    </row>
    <row r="3393" spans="1:27">
      <c r="A3393" s="99"/>
      <c r="B3393" s="100"/>
      <c r="C3393" s="100"/>
      <c r="D3393" s="100"/>
      <c r="E3393" s="100"/>
      <c r="F3393" s="100"/>
      <c r="G3393" s="100"/>
      <c r="H3393" s="100"/>
      <c r="I3393" s="100"/>
      <c r="J3393" s="100"/>
      <c r="K3393" s="100"/>
      <c r="L3393" s="102"/>
      <c r="M3393" s="102"/>
      <c r="N3393" s="102"/>
      <c r="O3393" s="103"/>
      <c r="P3393" s="100"/>
      <c r="Q3393" s="100"/>
      <c r="R3393" s="100"/>
      <c r="S3393" s="100"/>
      <c r="T3393" s="100"/>
      <c r="U3393" s="100"/>
      <c r="V3393" s="100"/>
      <c r="W3393" s="100"/>
      <c r="X3393" s="100"/>
      <c r="Y3393" s="100"/>
      <c r="Z3393" s="100"/>
      <c r="AA3393" s="100"/>
    </row>
    <row r="3394" spans="1:27">
      <c r="A3394" s="99"/>
      <c r="B3394" s="100"/>
      <c r="C3394" s="100"/>
      <c r="D3394" s="100"/>
      <c r="E3394" s="100"/>
      <c r="F3394" s="100"/>
      <c r="G3394" s="100"/>
      <c r="H3394" s="100"/>
      <c r="I3394" s="100"/>
      <c r="J3394" s="100"/>
      <c r="K3394" s="100"/>
      <c r="L3394" s="102"/>
      <c r="M3394" s="102"/>
      <c r="N3394" s="102"/>
      <c r="O3394" s="103"/>
      <c r="P3394" s="100"/>
      <c r="Q3394" s="100"/>
      <c r="R3394" s="100"/>
      <c r="S3394" s="100"/>
      <c r="T3394" s="100"/>
      <c r="U3394" s="100"/>
      <c r="V3394" s="100"/>
      <c r="W3394" s="100"/>
      <c r="X3394" s="100"/>
      <c r="Y3394" s="100"/>
      <c r="Z3394" s="100"/>
      <c r="AA3394" s="100"/>
    </row>
    <row r="3395" spans="1:27">
      <c r="A3395" s="99"/>
      <c r="B3395" s="100"/>
      <c r="C3395" s="100"/>
      <c r="D3395" s="100"/>
      <c r="E3395" s="100"/>
      <c r="F3395" s="100"/>
      <c r="G3395" s="100"/>
      <c r="H3395" s="100"/>
      <c r="I3395" s="100"/>
      <c r="J3395" s="100"/>
      <c r="K3395" s="100"/>
      <c r="L3395" s="102"/>
      <c r="M3395" s="102"/>
      <c r="N3395" s="102"/>
      <c r="O3395" s="103"/>
      <c r="P3395" s="100"/>
      <c r="Q3395" s="100"/>
      <c r="R3395" s="100"/>
      <c r="S3395" s="100"/>
      <c r="T3395" s="100"/>
      <c r="U3395" s="100"/>
      <c r="V3395" s="100"/>
      <c r="W3395" s="100"/>
      <c r="X3395" s="100"/>
      <c r="Y3395" s="100"/>
      <c r="Z3395" s="100"/>
      <c r="AA3395" s="100"/>
    </row>
    <row r="3396" spans="1:27">
      <c r="A3396" s="99"/>
      <c r="B3396" s="100"/>
      <c r="C3396" s="100"/>
      <c r="D3396" s="100"/>
      <c r="E3396" s="100"/>
      <c r="F3396" s="100"/>
      <c r="G3396" s="100"/>
      <c r="H3396" s="100"/>
      <c r="I3396" s="100"/>
      <c r="J3396" s="100"/>
      <c r="K3396" s="100"/>
      <c r="L3396" s="102"/>
      <c r="M3396" s="102"/>
      <c r="N3396" s="102"/>
      <c r="O3396" s="103"/>
      <c r="P3396" s="100"/>
      <c r="Q3396" s="100"/>
      <c r="R3396" s="100"/>
      <c r="S3396" s="100"/>
      <c r="T3396" s="100"/>
      <c r="U3396" s="100"/>
      <c r="V3396" s="100"/>
      <c r="W3396" s="100"/>
      <c r="X3396" s="100"/>
      <c r="Y3396" s="100"/>
      <c r="Z3396" s="100"/>
      <c r="AA3396" s="100"/>
    </row>
    <row r="3397" spans="1:27">
      <c r="A3397" s="99"/>
      <c r="B3397" s="100"/>
      <c r="C3397" s="100"/>
      <c r="D3397" s="100"/>
      <c r="E3397" s="100"/>
      <c r="F3397" s="100"/>
      <c r="G3397" s="100"/>
      <c r="H3397" s="100"/>
      <c r="I3397" s="100"/>
      <c r="J3397" s="100"/>
      <c r="K3397" s="100"/>
      <c r="L3397" s="102"/>
      <c r="M3397" s="102"/>
      <c r="N3397" s="102"/>
      <c r="O3397" s="103"/>
      <c r="P3397" s="100"/>
      <c r="Q3397" s="100"/>
      <c r="R3397" s="100"/>
      <c r="S3397" s="100"/>
      <c r="T3397" s="100"/>
      <c r="U3397" s="100"/>
      <c r="V3397" s="100"/>
      <c r="W3397" s="100"/>
      <c r="X3397" s="100"/>
      <c r="Y3397" s="100"/>
      <c r="Z3397" s="100"/>
      <c r="AA3397" s="100"/>
    </row>
    <row r="3398" spans="1:27">
      <c r="A3398" s="99"/>
      <c r="B3398" s="100"/>
      <c r="C3398" s="100"/>
      <c r="D3398" s="100"/>
      <c r="E3398" s="100"/>
      <c r="F3398" s="100"/>
      <c r="G3398" s="100"/>
      <c r="H3398" s="100"/>
      <c r="I3398" s="100"/>
      <c r="J3398" s="100"/>
      <c r="K3398" s="100"/>
      <c r="L3398" s="102"/>
      <c r="M3398" s="102"/>
      <c r="N3398" s="102"/>
      <c r="O3398" s="103"/>
      <c r="P3398" s="100"/>
      <c r="Q3398" s="100"/>
      <c r="R3398" s="100"/>
      <c r="S3398" s="100"/>
      <c r="T3398" s="100"/>
      <c r="U3398" s="100"/>
      <c r="V3398" s="100"/>
      <c r="W3398" s="100"/>
      <c r="X3398" s="100"/>
      <c r="Y3398" s="100"/>
      <c r="Z3398" s="100"/>
      <c r="AA3398" s="100"/>
    </row>
    <row r="3399" spans="1:27">
      <c r="A3399" s="99"/>
      <c r="B3399" s="100"/>
      <c r="C3399" s="100"/>
      <c r="D3399" s="100"/>
      <c r="E3399" s="100"/>
      <c r="F3399" s="100"/>
      <c r="G3399" s="100"/>
      <c r="H3399" s="100"/>
      <c r="I3399" s="100"/>
      <c r="J3399" s="100"/>
      <c r="K3399" s="100"/>
      <c r="L3399" s="102"/>
      <c r="M3399" s="102"/>
      <c r="N3399" s="102"/>
      <c r="O3399" s="103"/>
      <c r="P3399" s="100"/>
      <c r="Q3399" s="100"/>
      <c r="R3399" s="100"/>
      <c r="S3399" s="100"/>
      <c r="T3399" s="100"/>
      <c r="U3399" s="100"/>
      <c r="V3399" s="100"/>
      <c r="W3399" s="100"/>
      <c r="X3399" s="100"/>
      <c r="Y3399" s="100"/>
      <c r="Z3399" s="100"/>
      <c r="AA3399" s="100"/>
    </row>
    <row r="3400" spans="1:27">
      <c r="A3400" s="99"/>
      <c r="B3400" s="100"/>
      <c r="C3400" s="100"/>
      <c r="D3400" s="100"/>
      <c r="E3400" s="100"/>
      <c r="F3400" s="100"/>
      <c r="G3400" s="100"/>
      <c r="H3400" s="100"/>
      <c r="I3400" s="100"/>
      <c r="J3400" s="100"/>
      <c r="K3400" s="100"/>
      <c r="L3400" s="102"/>
      <c r="M3400" s="102"/>
      <c r="N3400" s="102"/>
      <c r="O3400" s="103"/>
      <c r="P3400" s="100"/>
      <c r="Q3400" s="100"/>
      <c r="R3400" s="100"/>
      <c r="S3400" s="100"/>
      <c r="T3400" s="100"/>
      <c r="U3400" s="100"/>
      <c r="V3400" s="100"/>
      <c r="W3400" s="100"/>
      <c r="X3400" s="100"/>
      <c r="Y3400" s="100"/>
      <c r="Z3400" s="100"/>
      <c r="AA3400" s="100"/>
    </row>
    <row r="3401" spans="1:27">
      <c r="A3401" s="99"/>
      <c r="B3401" s="100"/>
      <c r="C3401" s="100"/>
      <c r="D3401" s="100"/>
      <c r="E3401" s="100"/>
      <c r="F3401" s="100"/>
      <c r="G3401" s="100"/>
      <c r="H3401" s="100"/>
      <c r="I3401" s="100"/>
      <c r="J3401" s="100"/>
      <c r="K3401" s="100"/>
      <c r="L3401" s="102"/>
      <c r="M3401" s="102"/>
      <c r="N3401" s="102"/>
      <c r="O3401" s="103"/>
      <c r="P3401" s="100"/>
      <c r="Q3401" s="100"/>
      <c r="R3401" s="100"/>
      <c r="S3401" s="100"/>
      <c r="T3401" s="100"/>
      <c r="U3401" s="100"/>
      <c r="V3401" s="100"/>
      <c r="W3401" s="100"/>
      <c r="X3401" s="100"/>
      <c r="Y3401" s="100"/>
      <c r="Z3401" s="100"/>
      <c r="AA3401" s="100"/>
    </row>
    <row r="3402" spans="1:27">
      <c r="A3402" s="99"/>
      <c r="B3402" s="100"/>
      <c r="C3402" s="100"/>
      <c r="D3402" s="100"/>
      <c r="E3402" s="100"/>
      <c r="F3402" s="100"/>
      <c r="G3402" s="100"/>
      <c r="H3402" s="100"/>
      <c r="I3402" s="100"/>
      <c r="J3402" s="100"/>
      <c r="K3402" s="100"/>
      <c r="L3402" s="102"/>
      <c r="M3402" s="102"/>
      <c r="N3402" s="102"/>
      <c r="O3402" s="103"/>
      <c r="P3402" s="100"/>
      <c r="Q3402" s="100"/>
      <c r="R3402" s="100"/>
      <c r="S3402" s="100"/>
      <c r="T3402" s="100"/>
      <c r="U3402" s="100"/>
      <c r="V3402" s="100"/>
      <c r="W3402" s="100"/>
      <c r="X3402" s="100"/>
      <c r="Y3402" s="100"/>
      <c r="Z3402" s="100"/>
      <c r="AA3402" s="100"/>
    </row>
    <row r="3403" spans="1:27">
      <c r="A3403" s="99"/>
      <c r="B3403" s="100"/>
      <c r="C3403" s="100"/>
      <c r="D3403" s="100"/>
      <c r="E3403" s="100"/>
      <c r="F3403" s="100"/>
      <c r="G3403" s="100"/>
      <c r="H3403" s="100"/>
      <c r="I3403" s="100"/>
      <c r="J3403" s="100"/>
      <c r="K3403" s="100"/>
      <c r="L3403" s="102"/>
      <c r="M3403" s="102"/>
      <c r="N3403" s="102"/>
      <c r="O3403" s="103"/>
      <c r="P3403" s="100"/>
      <c r="Q3403" s="100"/>
      <c r="R3403" s="100"/>
      <c r="S3403" s="100"/>
      <c r="T3403" s="100"/>
      <c r="U3403" s="100"/>
      <c r="V3403" s="100"/>
      <c r="W3403" s="100"/>
      <c r="X3403" s="100"/>
      <c r="Y3403" s="100"/>
      <c r="Z3403" s="100"/>
      <c r="AA3403" s="100"/>
    </row>
    <row r="3404" spans="1:27">
      <c r="A3404" s="99"/>
      <c r="B3404" s="100"/>
      <c r="C3404" s="100"/>
      <c r="D3404" s="100"/>
      <c r="E3404" s="100"/>
      <c r="F3404" s="100"/>
      <c r="G3404" s="100"/>
      <c r="H3404" s="100"/>
      <c r="I3404" s="100"/>
      <c r="J3404" s="100"/>
      <c r="K3404" s="100"/>
      <c r="L3404" s="102"/>
      <c r="M3404" s="102"/>
      <c r="N3404" s="102"/>
      <c r="O3404" s="103"/>
      <c r="P3404" s="100"/>
      <c r="Q3404" s="100"/>
      <c r="R3404" s="100"/>
      <c r="S3404" s="100"/>
      <c r="T3404" s="100"/>
      <c r="U3404" s="100"/>
      <c r="V3404" s="100"/>
      <c r="W3404" s="100"/>
      <c r="X3404" s="100"/>
      <c r="Y3404" s="100"/>
      <c r="Z3404" s="100"/>
      <c r="AA3404" s="100"/>
    </row>
    <row r="3405" spans="1:27">
      <c r="A3405" s="99"/>
      <c r="B3405" s="100"/>
      <c r="C3405" s="100"/>
      <c r="D3405" s="100"/>
      <c r="E3405" s="100"/>
      <c r="F3405" s="100"/>
      <c r="G3405" s="100"/>
      <c r="H3405" s="100"/>
      <c r="I3405" s="100"/>
      <c r="J3405" s="100"/>
      <c r="K3405" s="100"/>
      <c r="L3405" s="102"/>
      <c r="M3405" s="102"/>
      <c r="N3405" s="102"/>
      <c r="O3405" s="103"/>
      <c r="P3405" s="100"/>
      <c r="Q3405" s="100"/>
      <c r="R3405" s="100"/>
      <c r="S3405" s="100"/>
      <c r="T3405" s="100"/>
      <c r="U3405" s="100"/>
      <c r="V3405" s="100"/>
      <c r="W3405" s="100"/>
      <c r="X3405" s="100"/>
      <c r="Y3405" s="100"/>
      <c r="Z3405" s="100"/>
      <c r="AA3405" s="100"/>
    </row>
    <row r="3406" spans="1:27">
      <c r="A3406" s="99"/>
      <c r="B3406" s="100"/>
      <c r="C3406" s="100"/>
      <c r="D3406" s="100"/>
      <c r="E3406" s="100"/>
      <c r="F3406" s="100"/>
      <c r="G3406" s="100"/>
      <c r="H3406" s="100"/>
      <c r="I3406" s="100"/>
      <c r="J3406" s="100"/>
      <c r="K3406" s="100"/>
      <c r="L3406" s="102"/>
      <c r="M3406" s="102"/>
      <c r="N3406" s="102"/>
      <c r="O3406" s="103"/>
      <c r="P3406" s="100"/>
      <c r="Q3406" s="100"/>
      <c r="R3406" s="100"/>
      <c r="S3406" s="100"/>
      <c r="T3406" s="100"/>
      <c r="U3406" s="100"/>
      <c r="V3406" s="100"/>
      <c r="W3406" s="100"/>
      <c r="X3406" s="100"/>
      <c r="Y3406" s="100"/>
      <c r="Z3406" s="100"/>
      <c r="AA3406" s="100"/>
    </row>
    <row r="3407" spans="1:27">
      <c r="A3407" s="99"/>
      <c r="B3407" s="100"/>
      <c r="C3407" s="100"/>
      <c r="D3407" s="100"/>
      <c r="E3407" s="100"/>
      <c r="F3407" s="100"/>
      <c r="G3407" s="100"/>
      <c r="H3407" s="100"/>
      <c r="I3407" s="100"/>
      <c r="J3407" s="100"/>
      <c r="K3407" s="100"/>
      <c r="L3407" s="102"/>
      <c r="M3407" s="102"/>
      <c r="N3407" s="102"/>
      <c r="O3407" s="103"/>
      <c r="P3407" s="100"/>
      <c r="Q3407" s="100"/>
      <c r="R3407" s="100"/>
      <c r="S3407" s="100"/>
      <c r="T3407" s="100"/>
      <c r="U3407" s="100"/>
      <c r="V3407" s="100"/>
      <c r="W3407" s="100"/>
      <c r="X3407" s="100"/>
      <c r="Y3407" s="100"/>
      <c r="Z3407" s="100"/>
      <c r="AA3407" s="100"/>
    </row>
    <row r="3408" spans="1:27">
      <c r="A3408" s="99"/>
      <c r="B3408" s="100"/>
      <c r="C3408" s="100"/>
      <c r="D3408" s="100"/>
      <c r="E3408" s="100"/>
      <c r="F3408" s="100"/>
      <c r="G3408" s="100"/>
      <c r="H3408" s="100"/>
      <c r="I3408" s="100"/>
      <c r="J3408" s="100"/>
      <c r="K3408" s="100"/>
      <c r="L3408" s="102"/>
      <c r="M3408" s="102"/>
      <c r="N3408" s="102"/>
      <c r="O3408" s="103"/>
      <c r="P3408" s="100"/>
      <c r="Q3408" s="100"/>
      <c r="R3408" s="100"/>
      <c r="S3408" s="100"/>
      <c r="T3408" s="100"/>
      <c r="U3408" s="100"/>
      <c r="V3408" s="100"/>
      <c r="W3408" s="100"/>
      <c r="X3408" s="100"/>
      <c r="Y3408" s="100"/>
      <c r="Z3408" s="100"/>
      <c r="AA3408" s="100"/>
    </row>
    <row r="3409" spans="1:27">
      <c r="A3409" s="99"/>
      <c r="B3409" s="100"/>
      <c r="C3409" s="100"/>
      <c r="D3409" s="100"/>
      <c r="E3409" s="100"/>
      <c r="F3409" s="100"/>
      <c r="G3409" s="100"/>
      <c r="H3409" s="100"/>
      <c r="I3409" s="100"/>
      <c r="J3409" s="100"/>
      <c r="K3409" s="100"/>
      <c r="L3409" s="102"/>
      <c r="M3409" s="102"/>
      <c r="N3409" s="102"/>
      <c r="O3409" s="103"/>
      <c r="P3409" s="100"/>
      <c r="Q3409" s="100"/>
      <c r="R3409" s="100"/>
      <c r="S3409" s="100"/>
      <c r="T3409" s="100"/>
      <c r="U3409" s="100"/>
      <c r="V3409" s="100"/>
      <c r="W3409" s="100"/>
      <c r="X3409" s="100"/>
      <c r="Y3409" s="100"/>
      <c r="Z3409" s="100"/>
      <c r="AA3409" s="100"/>
    </row>
    <row r="3410" spans="1:27">
      <c r="A3410" s="99"/>
      <c r="B3410" s="100"/>
      <c r="C3410" s="100"/>
      <c r="D3410" s="100"/>
      <c r="E3410" s="100"/>
      <c r="F3410" s="100"/>
      <c r="G3410" s="100"/>
      <c r="H3410" s="100"/>
      <c r="I3410" s="100"/>
      <c r="J3410" s="100"/>
      <c r="K3410" s="100"/>
      <c r="L3410" s="102"/>
      <c r="M3410" s="102"/>
      <c r="N3410" s="102"/>
      <c r="O3410" s="103"/>
      <c r="P3410" s="100"/>
      <c r="Q3410" s="100"/>
      <c r="R3410" s="100"/>
      <c r="S3410" s="100"/>
      <c r="T3410" s="100"/>
      <c r="U3410" s="100"/>
      <c r="V3410" s="100"/>
      <c r="W3410" s="100"/>
      <c r="X3410" s="100"/>
      <c r="Y3410" s="100"/>
      <c r="Z3410" s="100"/>
      <c r="AA3410" s="100"/>
    </row>
    <row r="3411" spans="1:27">
      <c r="A3411" s="99"/>
      <c r="B3411" s="100"/>
      <c r="C3411" s="100"/>
      <c r="D3411" s="100"/>
      <c r="E3411" s="100"/>
      <c r="F3411" s="100"/>
      <c r="G3411" s="100"/>
      <c r="H3411" s="100"/>
      <c r="I3411" s="100"/>
      <c r="J3411" s="100"/>
      <c r="K3411" s="100"/>
      <c r="L3411" s="102"/>
      <c r="M3411" s="102"/>
      <c r="N3411" s="102"/>
      <c r="O3411" s="103"/>
      <c r="P3411" s="100"/>
      <c r="Q3411" s="100"/>
      <c r="R3411" s="100"/>
      <c r="S3411" s="100"/>
      <c r="T3411" s="100"/>
      <c r="U3411" s="100"/>
      <c r="V3411" s="100"/>
      <c r="W3411" s="100"/>
      <c r="X3411" s="100"/>
      <c r="Y3411" s="100"/>
      <c r="Z3411" s="100"/>
      <c r="AA3411" s="100"/>
    </row>
    <row r="3412" spans="1:27">
      <c r="A3412" s="99"/>
      <c r="B3412" s="100"/>
      <c r="C3412" s="100"/>
      <c r="D3412" s="100"/>
      <c r="E3412" s="100"/>
      <c r="F3412" s="100"/>
      <c r="G3412" s="100"/>
      <c r="H3412" s="100"/>
      <c r="I3412" s="100"/>
      <c r="J3412" s="100"/>
      <c r="K3412" s="100"/>
      <c r="L3412" s="102"/>
      <c r="M3412" s="102"/>
      <c r="N3412" s="102"/>
      <c r="O3412" s="103"/>
      <c r="P3412" s="100"/>
      <c r="Q3412" s="100"/>
      <c r="R3412" s="100"/>
      <c r="S3412" s="100"/>
      <c r="T3412" s="100"/>
      <c r="U3412" s="100"/>
      <c r="V3412" s="100"/>
      <c r="W3412" s="100"/>
      <c r="X3412" s="100"/>
      <c r="Y3412" s="100"/>
      <c r="Z3412" s="100"/>
      <c r="AA3412" s="100"/>
    </row>
    <row r="3413" spans="1:27">
      <c r="A3413" s="99"/>
      <c r="B3413" s="100"/>
      <c r="C3413" s="100"/>
      <c r="D3413" s="100"/>
      <c r="E3413" s="100"/>
      <c r="F3413" s="100"/>
      <c r="G3413" s="100"/>
      <c r="H3413" s="100"/>
      <c r="I3413" s="100"/>
      <c r="J3413" s="100"/>
      <c r="K3413" s="100"/>
      <c r="L3413" s="102"/>
      <c r="M3413" s="102"/>
      <c r="N3413" s="102"/>
      <c r="O3413" s="103"/>
      <c r="P3413" s="100"/>
      <c r="Q3413" s="100"/>
      <c r="R3413" s="100"/>
      <c r="S3413" s="100"/>
      <c r="T3413" s="100"/>
      <c r="U3413" s="100"/>
      <c r="V3413" s="100"/>
      <c r="W3413" s="100"/>
      <c r="X3413" s="100"/>
      <c r="Y3413" s="100"/>
      <c r="Z3413" s="100"/>
      <c r="AA3413" s="100"/>
    </row>
    <row r="3414" spans="1:27">
      <c r="A3414" s="99"/>
      <c r="B3414" s="100"/>
      <c r="C3414" s="100"/>
      <c r="D3414" s="100"/>
      <c r="E3414" s="100"/>
      <c r="F3414" s="100"/>
      <c r="G3414" s="100"/>
      <c r="H3414" s="100"/>
      <c r="I3414" s="100"/>
      <c r="J3414" s="100"/>
      <c r="K3414" s="100"/>
      <c r="L3414" s="102"/>
      <c r="M3414" s="102"/>
      <c r="N3414" s="102"/>
      <c r="O3414" s="103"/>
      <c r="P3414" s="100"/>
      <c r="Q3414" s="100"/>
      <c r="R3414" s="100"/>
      <c r="S3414" s="100"/>
      <c r="T3414" s="100"/>
      <c r="U3414" s="100"/>
      <c r="V3414" s="100"/>
      <c r="W3414" s="100"/>
      <c r="X3414" s="100"/>
      <c r="Y3414" s="100"/>
      <c r="Z3414" s="100"/>
      <c r="AA3414" s="100"/>
    </row>
    <row r="3415" spans="1:27">
      <c r="A3415" s="99"/>
      <c r="B3415" s="100"/>
      <c r="C3415" s="100"/>
      <c r="D3415" s="100"/>
      <c r="E3415" s="100"/>
      <c r="F3415" s="100"/>
      <c r="G3415" s="100"/>
      <c r="H3415" s="100"/>
      <c r="I3415" s="100"/>
      <c r="J3415" s="100"/>
      <c r="K3415" s="100"/>
      <c r="L3415" s="102"/>
      <c r="M3415" s="102"/>
      <c r="N3415" s="102"/>
      <c r="O3415" s="103"/>
      <c r="P3415" s="100"/>
      <c r="Q3415" s="100"/>
      <c r="R3415" s="100"/>
      <c r="S3415" s="100"/>
      <c r="T3415" s="100"/>
      <c r="U3415" s="100"/>
      <c r="V3415" s="100"/>
      <c r="W3415" s="100"/>
      <c r="X3415" s="100"/>
      <c r="Y3415" s="100"/>
      <c r="Z3415" s="100"/>
      <c r="AA3415" s="100"/>
    </row>
    <row r="3416" spans="1:27">
      <c r="A3416" s="99"/>
      <c r="B3416" s="100"/>
      <c r="C3416" s="100"/>
      <c r="D3416" s="100"/>
      <c r="E3416" s="100"/>
      <c r="F3416" s="100"/>
      <c r="G3416" s="100"/>
      <c r="H3416" s="100"/>
      <c r="I3416" s="100"/>
      <c r="J3416" s="100"/>
      <c r="K3416" s="100"/>
      <c r="L3416" s="102"/>
      <c r="M3416" s="102"/>
      <c r="N3416" s="102"/>
      <c r="O3416" s="103"/>
      <c r="P3416" s="100"/>
      <c r="Q3416" s="100"/>
      <c r="R3416" s="100"/>
      <c r="S3416" s="100"/>
      <c r="T3416" s="100"/>
      <c r="U3416" s="100"/>
      <c r="V3416" s="100"/>
      <c r="W3416" s="100"/>
      <c r="X3416" s="100"/>
      <c r="Y3416" s="100"/>
      <c r="Z3416" s="100"/>
      <c r="AA3416" s="100"/>
    </row>
    <row r="3417" spans="1:27">
      <c r="A3417" s="99"/>
      <c r="B3417" s="100"/>
      <c r="C3417" s="100"/>
      <c r="D3417" s="100"/>
      <c r="E3417" s="100"/>
      <c r="F3417" s="100"/>
      <c r="G3417" s="100"/>
      <c r="H3417" s="100"/>
      <c r="I3417" s="100"/>
      <c r="J3417" s="100"/>
      <c r="K3417" s="100"/>
      <c r="L3417" s="102"/>
      <c r="M3417" s="102"/>
      <c r="N3417" s="102"/>
      <c r="O3417" s="103"/>
      <c r="P3417" s="100"/>
      <c r="Q3417" s="100"/>
      <c r="R3417" s="100"/>
      <c r="S3417" s="100"/>
      <c r="T3417" s="100"/>
      <c r="U3417" s="100"/>
      <c r="V3417" s="100"/>
      <c r="W3417" s="100"/>
      <c r="X3417" s="100"/>
      <c r="Y3417" s="100"/>
      <c r="Z3417" s="100"/>
      <c r="AA3417" s="100"/>
    </row>
    <row r="3418" spans="1:27">
      <c r="A3418" s="99"/>
      <c r="B3418" s="100"/>
      <c r="C3418" s="100"/>
      <c r="D3418" s="100"/>
      <c r="E3418" s="100"/>
      <c r="F3418" s="100"/>
      <c r="G3418" s="100"/>
      <c r="H3418" s="100"/>
      <c r="I3418" s="100"/>
      <c r="J3418" s="100"/>
      <c r="K3418" s="100"/>
      <c r="L3418" s="102"/>
      <c r="M3418" s="102"/>
      <c r="N3418" s="102"/>
      <c r="O3418" s="103"/>
      <c r="P3418" s="100"/>
      <c r="Q3418" s="100"/>
      <c r="R3418" s="100"/>
      <c r="S3418" s="100"/>
      <c r="T3418" s="100"/>
      <c r="U3418" s="100"/>
      <c r="V3418" s="100"/>
      <c r="W3418" s="100"/>
      <c r="X3418" s="100"/>
      <c r="Y3418" s="100"/>
      <c r="Z3418" s="100"/>
      <c r="AA3418" s="100"/>
    </row>
    <row r="3419" spans="1:27">
      <c r="A3419" s="99"/>
      <c r="B3419" s="100"/>
      <c r="C3419" s="100"/>
      <c r="D3419" s="100"/>
      <c r="E3419" s="100"/>
      <c r="F3419" s="100"/>
      <c r="G3419" s="100"/>
      <c r="H3419" s="100"/>
      <c r="I3419" s="100"/>
      <c r="J3419" s="100"/>
      <c r="K3419" s="100"/>
      <c r="L3419" s="102"/>
      <c r="M3419" s="102"/>
      <c r="N3419" s="102"/>
      <c r="O3419" s="103"/>
      <c r="P3419" s="100"/>
      <c r="Q3419" s="100"/>
      <c r="R3419" s="100"/>
      <c r="S3419" s="100"/>
      <c r="T3419" s="100"/>
      <c r="U3419" s="100"/>
      <c r="V3419" s="100"/>
      <c r="W3419" s="100"/>
      <c r="X3419" s="100"/>
      <c r="Y3419" s="100"/>
      <c r="Z3419" s="100"/>
      <c r="AA3419" s="100"/>
    </row>
    <row r="3420" spans="1:27">
      <c r="A3420" s="99"/>
      <c r="B3420" s="100"/>
      <c r="C3420" s="100"/>
      <c r="D3420" s="100"/>
      <c r="E3420" s="100"/>
      <c r="F3420" s="100"/>
      <c r="G3420" s="100"/>
      <c r="H3420" s="100"/>
      <c r="I3420" s="100"/>
      <c r="J3420" s="100"/>
      <c r="K3420" s="100"/>
      <c r="L3420" s="102"/>
      <c r="M3420" s="102"/>
      <c r="N3420" s="102"/>
      <c r="O3420" s="103"/>
      <c r="P3420" s="100"/>
      <c r="Q3420" s="100"/>
      <c r="R3420" s="100"/>
      <c r="S3420" s="100"/>
      <c r="T3420" s="100"/>
      <c r="U3420" s="100"/>
      <c r="V3420" s="100"/>
      <c r="W3420" s="100"/>
      <c r="X3420" s="100"/>
      <c r="Y3420" s="100"/>
      <c r="Z3420" s="100"/>
      <c r="AA3420" s="100"/>
    </row>
    <row r="3421" spans="1:27">
      <c r="A3421" s="99"/>
      <c r="B3421" s="100"/>
      <c r="C3421" s="100"/>
      <c r="D3421" s="100"/>
      <c r="E3421" s="100"/>
      <c r="F3421" s="100"/>
      <c r="G3421" s="100"/>
      <c r="H3421" s="100"/>
      <c r="I3421" s="100"/>
      <c r="J3421" s="100"/>
      <c r="K3421" s="100"/>
      <c r="L3421" s="102"/>
      <c r="M3421" s="102"/>
      <c r="N3421" s="102"/>
      <c r="O3421" s="103"/>
      <c r="P3421" s="100"/>
      <c r="Q3421" s="100"/>
      <c r="R3421" s="100"/>
      <c r="S3421" s="100"/>
      <c r="T3421" s="100"/>
      <c r="U3421" s="100"/>
      <c r="V3421" s="100"/>
      <c r="W3421" s="100"/>
      <c r="X3421" s="100"/>
      <c r="Y3421" s="100"/>
      <c r="Z3421" s="100"/>
      <c r="AA3421" s="100"/>
    </row>
    <row r="3422" spans="1:27">
      <c r="A3422" s="99"/>
      <c r="B3422" s="100"/>
      <c r="C3422" s="100"/>
      <c r="D3422" s="100"/>
      <c r="E3422" s="100"/>
      <c r="F3422" s="100"/>
      <c r="G3422" s="100"/>
      <c r="H3422" s="100"/>
      <c r="I3422" s="100"/>
      <c r="J3422" s="100"/>
      <c r="K3422" s="100"/>
      <c r="L3422" s="102"/>
      <c r="M3422" s="102"/>
      <c r="N3422" s="102"/>
      <c r="O3422" s="103"/>
      <c r="P3422" s="100"/>
      <c r="Q3422" s="100"/>
      <c r="R3422" s="100"/>
      <c r="S3422" s="100"/>
      <c r="T3422" s="100"/>
      <c r="U3422" s="100"/>
      <c r="V3422" s="100"/>
      <c r="W3422" s="100"/>
      <c r="X3422" s="100"/>
      <c r="Y3422" s="100"/>
      <c r="Z3422" s="100"/>
      <c r="AA3422" s="100"/>
    </row>
    <row r="3423" spans="1:27">
      <c r="A3423" s="99"/>
      <c r="B3423" s="100"/>
      <c r="C3423" s="100"/>
      <c r="D3423" s="100"/>
      <c r="E3423" s="100"/>
      <c r="F3423" s="100"/>
      <c r="G3423" s="100"/>
      <c r="H3423" s="100"/>
      <c r="I3423" s="100"/>
      <c r="J3423" s="100"/>
      <c r="K3423" s="100"/>
      <c r="L3423" s="102"/>
      <c r="M3423" s="102"/>
      <c r="N3423" s="102"/>
      <c r="O3423" s="103"/>
      <c r="P3423" s="100"/>
      <c r="Q3423" s="100"/>
      <c r="R3423" s="100"/>
      <c r="S3423" s="100"/>
      <c r="T3423" s="100"/>
      <c r="U3423" s="100"/>
      <c r="V3423" s="100"/>
      <c r="W3423" s="100"/>
      <c r="X3423" s="100"/>
      <c r="Y3423" s="100"/>
      <c r="Z3423" s="100"/>
      <c r="AA3423" s="100"/>
    </row>
    <row r="3424" spans="1:27">
      <c r="A3424" s="99"/>
      <c r="B3424" s="100"/>
      <c r="C3424" s="100"/>
      <c r="D3424" s="100"/>
      <c r="E3424" s="100"/>
      <c r="F3424" s="100"/>
      <c r="G3424" s="100"/>
      <c r="H3424" s="100"/>
      <c r="I3424" s="100"/>
      <c r="J3424" s="100"/>
      <c r="K3424" s="100"/>
      <c r="L3424" s="102"/>
      <c r="M3424" s="102"/>
      <c r="N3424" s="102"/>
      <c r="O3424" s="103"/>
      <c r="P3424" s="100"/>
      <c r="Q3424" s="100"/>
      <c r="R3424" s="100"/>
      <c r="S3424" s="100"/>
      <c r="T3424" s="100"/>
      <c r="U3424" s="100"/>
      <c r="V3424" s="100"/>
      <c r="W3424" s="100"/>
      <c r="X3424" s="100"/>
      <c r="Y3424" s="100"/>
      <c r="Z3424" s="100"/>
      <c r="AA3424" s="100"/>
    </row>
    <row r="3425" spans="1:27">
      <c r="A3425" s="99"/>
      <c r="B3425" s="100"/>
      <c r="C3425" s="100"/>
      <c r="D3425" s="100"/>
      <c r="E3425" s="100"/>
      <c r="F3425" s="100"/>
      <c r="G3425" s="100"/>
      <c r="H3425" s="100"/>
      <c r="I3425" s="100"/>
      <c r="J3425" s="100"/>
      <c r="K3425" s="100"/>
      <c r="L3425" s="102"/>
      <c r="M3425" s="102"/>
      <c r="N3425" s="102"/>
      <c r="O3425" s="103"/>
      <c r="P3425" s="100"/>
      <c r="Q3425" s="100"/>
      <c r="R3425" s="100"/>
      <c r="S3425" s="100"/>
      <c r="T3425" s="100"/>
      <c r="U3425" s="100"/>
      <c r="V3425" s="100"/>
      <c r="W3425" s="100"/>
      <c r="X3425" s="100"/>
      <c r="Y3425" s="100"/>
      <c r="Z3425" s="100"/>
      <c r="AA3425" s="100"/>
    </row>
    <row r="3426" spans="1:27">
      <c r="A3426" s="99"/>
      <c r="B3426" s="100"/>
      <c r="C3426" s="100"/>
      <c r="D3426" s="100"/>
      <c r="E3426" s="100"/>
      <c r="F3426" s="100"/>
      <c r="G3426" s="100"/>
      <c r="H3426" s="100"/>
      <c r="I3426" s="100"/>
      <c r="J3426" s="100"/>
      <c r="K3426" s="100"/>
      <c r="L3426" s="102"/>
      <c r="M3426" s="102"/>
      <c r="N3426" s="102"/>
      <c r="O3426" s="103"/>
      <c r="P3426" s="100"/>
      <c r="Q3426" s="100"/>
      <c r="R3426" s="100"/>
      <c r="S3426" s="100"/>
      <c r="T3426" s="100"/>
      <c r="U3426" s="100"/>
      <c r="V3426" s="100"/>
      <c r="W3426" s="100"/>
      <c r="X3426" s="100"/>
      <c r="Y3426" s="100"/>
      <c r="Z3426" s="100"/>
      <c r="AA3426" s="100"/>
    </row>
    <row r="3427" spans="1:27">
      <c r="A3427" s="99"/>
      <c r="B3427" s="100"/>
      <c r="C3427" s="100"/>
      <c r="D3427" s="100"/>
      <c r="E3427" s="100"/>
      <c r="F3427" s="100"/>
      <c r="G3427" s="100"/>
      <c r="H3427" s="100"/>
      <c r="I3427" s="100"/>
      <c r="J3427" s="100"/>
      <c r="K3427" s="100"/>
      <c r="L3427" s="102"/>
      <c r="M3427" s="102"/>
      <c r="N3427" s="102"/>
      <c r="O3427" s="103"/>
      <c r="P3427" s="100"/>
      <c r="Q3427" s="100"/>
      <c r="R3427" s="100"/>
      <c r="S3427" s="100"/>
      <c r="T3427" s="100"/>
      <c r="U3427" s="100"/>
      <c r="V3427" s="100"/>
      <c r="W3427" s="100"/>
      <c r="X3427" s="100"/>
      <c r="Y3427" s="100"/>
      <c r="Z3427" s="100"/>
      <c r="AA3427" s="100"/>
    </row>
    <row r="3428" spans="1:27">
      <c r="A3428" s="99"/>
      <c r="B3428" s="100"/>
      <c r="C3428" s="100"/>
      <c r="D3428" s="100"/>
      <c r="E3428" s="100"/>
      <c r="F3428" s="100"/>
      <c r="G3428" s="100"/>
      <c r="H3428" s="100"/>
      <c r="I3428" s="100"/>
      <c r="J3428" s="100"/>
      <c r="K3428" s="100"/>
      <c r="L3428" s="102"/>
      <c r="M3428" s="102"/>
      <c r="N3428" s="102"/>
      <c r="O3428" s="103"/>
      <c r="P3428" s="100"/>
      <c r="Q3428" s="100"/>
      <c r="R3428" s="100"/>
      <c r="S3428" s="100"/>
      <c r="T3428" s="100"/>
      <c r="U3428" s="100"/>
      <c r="V3428" s="100"/>
      <c r="W3428" s="100"/>
      <c r="X3428" s="100"/>
      <c r="Y3428" s="100"/>
      <c r="Z3428" s="100"/>
      <c r="AA3428" s="100"/>
    </row>
    <row r="3429" spans="1:27">
      <c r="A3429" s="99"/>
      <c r="B3429" s="100"/>
      <c r="C3429" s="100"/>
      <c r="D3429" s="100"/>
      <c r="E3429" s="100"/>
      <c r="F3429" s="100"/>
      <c r="G3429" s="100"/>
      <c r="H3429" s="100"/>
      <c r="I3429" s="100"/>
      <c r="J3429" s="100"/>
      <c r="K3429" s="100"/>
      <c r="L3429" s="102"/>
      <c r="M3429" s="102"/>
      <c r="N3429" s="102"/>
      <c r="O3429" s="103"/>
      <c r="P3429" s="100"/>
      <c r="Q3429" s="100"/>
      <c r="R3429" s="100"/>
      <c r="S3429" s="100"/>
      <c r="T3429" s="100"/>
      <c r="U3429" s="100"/>
      <c r="V3429" s="100"/>
      <c r="W3429" s="100"/>
      <c r="X3429" s="100"/>
      <c r="Y3429" s="100"/>
      <c r="Z3429" s="100"/>
      <c r="AA3429" s="100"/>
    </row>
    <row r="3430" spans="1:27">
      <c r="A3430" s="99"/>
      <c r="B3430" s="100"/>
      <c r="C3430" s="100"/>
      <c r="D3430" s="100"/>
      <c r="E3430" s="100"/>
      <c r="F3430" s="100"/>
      <c r="G3430" s="100"/>
      <c r="H3430" s="100"/>
      <c r="I3430" s="100"/>
      <c r="J3430" s="100"/>
      <c r="K3430" s="100"/>
      <c r="L3430" s="102"/>
      <c r="M3430" s="102"/>
      <c r="N3430" s="102"/>
      <c r="O3430" s="103"/>
      <c r="P3430" s="100"/>
      <c r="Q3430" s="100"/>
      <c r="R3430" s="100"/>
      <c r="S3430" s="100"/>
      <c r="T3430" s="100"/>
      <c r="U3430" s="100"/>
      <c r="V3430" s="100"/>
      <c r="W3430" s="100"/>
      <c r="X3430" s="100"/>
      <c r="Y3430" s="100"/>
      <c r="Z3430" s="100"/>
      <c r="AA3430" s="100"/>
    </row>
    <row r="3431" spans="1:27">
      <c r="A3431" s="99"/>
      <c r="B3431" s="100"/>
      <c r="C3431" s="100"/>
      <c r="D3431" s="100"/>
      <c r="E3431" s="100"/>
      <c r="F3431" s="100"/>
      <c r="G3431" s="100"/>
      <c r="H3431" s="100"/>
      <c r="I3431" s="100"/>
      <c r="J3431" s="100"/>
      <c r="K3431" s="100"/>
      <c r="L3431" s="102"/>
      <c r="M3431" s="102"/>
      <c r="N3431" s="102"/>
      <c r="O3431" s="103"/>
      <c r="P3431" s="100"/>
      <c r="Q3431" s="100"/>
      <c r="R3431" s="100"/>
      <c r="S3431" s="100"/>
      <c r="T3431" s="100"/>
      <c r="U3431" s="100"/>
      <c r="V3431" s="100"/>
      <c r="W3431" s="100"/>
      <c r="X3431" s="100"/>
      <c r="Y3431" s="100"/>
      <c r="Z3431" s="100"/>
      <c r="AA3431" s="100"/>
    </row>
    <row r="3432" spans="1:27">
      <c r="A3432" s="99"/>
      <c r="B3432" s="100"/>
      <c r="C3432" s="100"/>
      <c r="D3432" s="100"/>
      <c r="E3432" s="100"/>
      <c r="F3432" s="100"/>
      <c r="G3432" s="100"/>
      <c r="H3432" s="100"/>
      <c r="I3432" s="100"/>
      <c r="J3432" s="100"/>
      <c r="K3432" s="100"/>
      <c r="L3432" s="102"/>
      <c r="M3432" s="102"/>
      <c r="N3432" s="102"/>
      <c r="O3432" s="103"/>
      <c r="P3432" s="100"/>
      <c r="Q3432" s="100"/>
      <c r="R3432" s="100"/>
      <c r="S3432" s="100"/>
      <c r="T3432" s="100"/>
      <c r="U3432" s="100"/>
      <c r="V3432" s="100"/>
      <c r="W3432" s="100"/>
      <c r="X3432" s="100"/>
      <c r="Y3432" s="100"/>
      <c r="Z3432" s="100"/>
      <c r="AA3432" s="100"/>
    </row>
    <row r="3433" spans="1:27">
      <c r="A3433" s="99"/>
      <c r="B3433" s="100"/>
      <c r="C3433" s="100"/>
      <c r="D3433" s="100"/>
      <c r="E3433" s="100"/>
      <c r="F3433" s="100"/>
      <c r="G3433" s="100"/>
      <c r="H3433" s="100"/>
      <c r="I3433" s="100"/>
      <c r="J3433" s="100"/>
      <c r="K3433" s="100"/>
      <c r="L3433" s="102"/>
      <c r="M3433" s="102"/>
      <c r="N3433" s="102"/>
      <c r="O3433" s="103"/>
      <c r="P3433" s="100"/>
      <c r="Q3433" s="100"/>
      <c r="R3433" s="100"/>
      <c r="S3433" s="100"/>
      <c r="T3433" s="100"/>
      <c r="U3433" s="100"/>
      <c r="V3433" s="100"/>
      <c r="W3433" s="100"/>
      <c r="X3433" s="100"/>
      <c r="Y3433" s="100"/>
      <c r="Z3433" s="100"/>
      <c r="AA3433" s="100"/>
    </row>
    <row r="3434" spans="1:27">
      <c r="A3434" s="99"/>
      <c r="B3434" s="100"/>
      <c r="C3434" s="100"/>
      <c r="D3434" s="100"/>
      <c r="E3434" s="100"/>
      <c r="F3434" s="100"/>
      <c r="G3434" s="100"/>
      <c r="H3434" s="100"/>
      <c r="I3434" s="100"/>
      <c r="J3434" s="100"/>
      <c r="K3434" s="100"/>
      <c r="L3434" s="102"/>
      <c r="M3434" s="102"/>
      <c r="N3434" s="102"/>
      <c r="O3434" s="103"/>
      <c r="P3434" s="100"/>
      <c r="Q3434" s="100"/>
      <c r="R3434" s="100"/>
      <c r="S3434" s="100"/>
      <c r="T3434" s="100"/>
      <c r="U3434" s="100"/>
      <c r="V3434" s="100"/>
      <c r="W3434" s="100"/>
      <c r="X3434" s="100"/>
      <c r="Y3434" s="100"/>
      <c r="Z3434" s="100"/>
      <c r="AA3434" s="100"/>
    </row>
    <row r="3435" spans="1:27">
      <c r="A3435" s="99"/>
      <c r="B3435" s="100"/>
      <c r="C3435" s="100"/>
      <c r="D3435" s="100"/>
      <c r="E3435" s="100"/>
      <c r="F3435" s="100"/>
      <c r="G3435" s="100"/>
      <c r="H3435" s="100"/>
      <c r="I3435" s="100"/>
      <c r="J3435" s="100"/>
      <c r="K3435" s="100"/>
      <c r="L3435" s="102"/>
      <c r="M3435" s="102"/>
      <c r="N3435" s="102"/>
      <c r="O3435" s="103"/>
      <c r="P3435" s="100"/>
      <c r="Q3435" s="100"/>
      <c r="R3435" s="100"/>
      <c r="S3435" s="100"/>
      <c r="T3435" s="100"/>
      <c r="U3435" s="100"/>
      <c r="V3435" s="100"/>
      <c r="W3435" s="100"/>
      <c r="X3435" s="100"/>
      <c r="Y3435" s="100"/>
      <c r="Z3435" s="100"/>
      <c r="AA3435" s="100"/>
    </row>
    <row r="3436" spans="1:27">
      <c r="A3436" s="99"/>
      <c r="B3436" s="100"/>
      <c r="C3436" s="100"/>
      <c r="D3436" s="100"/>
      <c r="E3436" s="100"/>
      <c r="F3436" s="100"/>
      <c r="G3436" s="100"/>
      <c r="H3436" s="100"/>
      <c r="I3436" s="100"/>
      <c r="J3436" s="100"/>
      <c r="K3436" s="100"/>
      <c r="L3436" s="102"/>
      <c r="M3436" s="102"/>
      <c r="N3436" s="102"/>
      <c r="O3436" s="103"/>
      <c r="P3436" s="100"/>
      <c r="Q3436" s="100"/>
      <c r="R3436" s="100"/>
      <c r="S3436" s="100"/>
      <c r="T3436" s="100"/>
      <c r="U3436" s="100"/>
      <c r="V3436" s="100"/>
      <c r="W3436" s="100"/>
      <c r="X3436" s="100"/>
      <c r="Y3436" s="100"/>
      <c r="Z3436" s="100"/>
      <c r="AA3436" s="100"/>
    </row>
    <row r="3437" spans="1:27">
      <c r="A3437" s="99"/>
      <c r="B3437" s="100"/>
      <c r="C3437" s="100"/>
      <c r="D3437" s="100"/>
      <c r="E3437" s="100"/>
      <c r="F3437" s="100"/>
      <c r="G3437" s="100"/>
      <c r="H3437" s="100"/>
      <c r="I3437" s="100"/>
      <c r="J3437" s="100"/>
      <c r="K3437" s="100"/>
      <c r="L3437" s="102"/>
      <c r="M3437" s="102"/>
      <c r="N3437" s="102"/>
      <c r="O3437" s="103"/>
      <c r="P3437" s="100"/>
      <c r="Q3437" s="100"/>
      <c r="R3437" s="100"/>
      <c r="S3437" s="100"/>
      <c r="T3437" s="100"/>
      <c r="U3437" s="100"/>
      <c r="V3437" s="100"/>
      <c r="W3437" s="100"/>
      <c r="X3437" s="100"/>
      <c r="Y3437" s="100"/>
      <c r="Z3437" s="100"/>
      <c r="AA3437" s="100"/>
    </row>
    <row r="3438" spans="1:27">
      <c r="A3438" s="99"/>
      <c r="B3438" s="100"/>
      <c r="C3438" s="100"/>
      <c r="D3438" s="100"/>
      <c r="E3438" s="100"/>
      <c r="F3438" s="100"/>
      <c r="G3438" s="100"/>
      <c r="H3438" s="100"/>
      <c r="I3438" s="100"/>
      <c r="J3438" s="100"/>
      <c r="K3438" s="100"/>
      <c r="L3438" s="102"/>
      <c r="M3438" s="102"/>
      <c r="N3438" s="102"/>
      <c r="O3438" s="103"/>
      <c r="P3438" s="100"/>
      <c r="Q3438" s="100"/>
      <c r="R3438" s="100"/>
      <c r="S3438" s="100"/>
      <c r="T3438" s="100"/>
      <c r="U3438" s="100"/>
      <c r="V3438" s="100"/>
      <c r="W3438" s="100"/>
      <c r="X3438" s="100"/>
      <c r="Y3438" s="100"/>
      <c r="Z3438" s="100"/>
      <c r="AA3438" s="100"/>
    </row>
    <row r="3439" spans="1:27">
      <c r="A3439" s="99"/>
      <c r="B3439" s="100"/>
      <c r="C3439" s="100"/>
      <c r="D3439" s="100"/>
      <c r="E3439" s="100"/>
      <c r="F3439" s="100"/>
      <c r="G3439" s="100"/>
      <c r="H3439" s="100"/>
      <c r="I3439" s="100"/>
      <c r="J3439" s="100"/>
      <c r="K3439" s="100"/>
      <c r="L3439" s="102"/>
      <c r="M3439" s="102"/>
      <c r="N3439" s="102"/>
      <c r="O3439" s="103"/>
      <c r="P3439" s="100"/>
      <c r="Q3439" s="100"/>
      <c r="R3439" s="100"/>
      <c r="S3439" s="100"/>
      <c r="T3439" s="100"/>
      <c r="U3439" s="100"/>
      <c r="V3439" s="100"/>
      <c r="W3439" s="100"/>
      <c r="X3439" s="100"/>
      <c r="Y3439" s="100"/>
      <c r="Z3439" s="100"/>
      <c r="AA3439" s="100"/>
    </row>
    <row r="3440" spans="1:27">
      <c r="A3440" s="99"/>
      <c r="B3440" s="100"/>
      <c r="C3440" s="100"/>
      <c r="D3440" s="100"/>
      <c r="E3440" s="100"/>
      <c r="F3440" s="100"/>
      <c r="G3440" s="100"/>
      <c r="H3440" s="100"/>
      <c r="I3440" s="100"/>
      <c r="J3440" s="100"/>
      <c r="K3440" s="100"/>
      <c r="L3440" s="102"/>
      <c r="M3440" s="102"/>
      <c r="N3440" s="102"/>
      <c r="O3440" s="103"/>
      <c r="P3440" s="100"/>
      <c r="Q3440" s="100"/>
      <c r="R3440" s="100"/>
      <c r="S3440" s="100"/>
      <c r="T3440" s="100"/>
      <c r="U3440" s="100"/>
      <c r="V3440" s="100"/>
      <c r="W3440" s="100"/>
      <c r="X3440" s="100"/>
      <c r="Y3440" s="100"/>
      <c r="Z3440" s="100"/>
      <c r="AA3440" s="100"/>
    </row>
    <row r="3441" spans="1:27">
      <c r="A3441" s="99"/>
      <c r="B3441" s="100"/>
      <c r="C3441" s="100"/>
      <c r="D3441" s="100"/>
      <c r="E3441" s="100"/>
      <c r="F3441" s="100"/>
      <c r="G3441" s="100"/>
      <c r="H3441" s="100"/>
      <c r="I3441" s="100"/>
      <c r="J3441" s="100"/>
      <c r="K3441" s="100"/>
      <c r="L3441" s="102"/>
      <c r="M3441" s="102"/>
      <c r="N3441" s="102"/>
      <c r="O3441" s="103"/>
      <c r="P3441" s="100"/>
      <c r="Q3441" s="100"/>
      <c r="R3441" s="100"/>
      <c r="S3441" s="100"/>
      <c r="T3441" s="100"/>
      <c r="U3441" s="100"/>
      <c r="V3441" s="100"/>
      <c r="W3441" s="100"/>
      <c r="X3441" s="100"/>
      <c r="Y3441" s="100"/>
      <c r="Z3441" s="100"/>
      <c r="AA3441" s="100"/>
    </row>
    <row r="3442" spans="1:27">
      <c r="A3442" s="99"/>
      <c r="B3442" s="100"/>
      <c r="C3442" s="100"/>
      <c r="D3442" s="100"/>
      <c r="E3442" s="100"/>
      <c r="F3442" s="100"/>
      <c r="G3442" s="100"/>
      <c r="H3442" s="100"/>
      <c r="I3442" s="100"/>
      <c r="J3442" s="100"/>
      <c r="K3442" s="100"/>
      <c r="L3442" s="102"/>
      <c r="M3442" s="102"/>
      <c r="N3442" s="102"/>
      <c r="O3442" s="103"/>
      <c r="P3442" s="100"/>
      <c r="Q3442" s="100"/>
      <c r="R3442" s="100"/>
      <c r="S3442" s="100"/>
      <c r="T3442" s="100"/>
      <c r="U3442" s="100"/>
      <c r="V3442" s="100"/>
      <c r="W3442" s="100"/>
      <c r="X3442" s="100"/>
      <c r="Y3442" s="100"/>
      <c r="Z3442" s="100"/>
      <c r="AA3442" s="100"/>
    </row>
    <row r="3443" spans="1:27">
      <c r="A3443" s="99"/>
      <c r="B3443" s="100"/>
      <c r="C3443" s="100"/>
      <c r="D3443" s="100"/>
      <c r="E3443" s="100"/>
      <c r="F3443" s="100"/>
      <c r="G3443" s="100"/>
      <c r="H3443" s="100"/>
      <c r="I3443" s="100"/>
      <c r="J3443" s="100"/>
      <c r="K3443" s="100"/>
      <c r="L3443" s="102"/>
      <c r="M3443" s="102"/>
      <c r="N3443" s="102"/>
      <c r="O3443" s="103"/>
      <c r="P3443" s="100"/>
      <c r="Q3443" s="100"/>
      <c r="R3443" s="100"/>
      <c r="S3443" s="100"/>
      <c r="T3443" s="100"/>
      <c r="U3443" s="100"/>
      <c r="V3443" s="100"/>
      <c r="W3443" s="100"/>
      <c r="X3443" s="100"/>
      <c r="Y3443" s="100"/>
      <c r="Z3443" s="100"/>
      <c r="AA3443" s="100"/>
    </row>
    <row r="3444" spans="1:27">
      <c r="A3444" s="99"/>
      <c r="B3444" s="100"/>
      <c r="C3444" s="100"/>
      <c r="D3444" s="100"/>
      <c r="E3444" s="100"/>
      <c r="F3444" s="100"/>
      <c r="G3444" s="100"/>
      <c r="H3444" s="100"/>
      <c r="I3444" s="100"/>
      <c r="J3444" s="100"/>
      <c r="K3444" s="100"/>
      <c r="L3444" s="102"/>
      <c r="M3444" s="102"/>
      <c r="N3444" s="102"/>
      <c r="O3444" s="103"/>
      <c r="P3444" s="100"/>
      <c r="Q3444" s="100"/>
      <c r="R3444" s="100"/>
      <c r="S3444" s="100"/>
      <c r="T3444" s="100"/>
      <c r="U3444" s="100"/>
      <c r="V3444" s="100"/>
      <c r="W3444" s="100"/>
      <c r="X3444" s="100"/>
      <c r="Y3444" s="100"/>
      <c r="Z3444" s="100"/>
      <c r="AA3444" s="100"/>
    </row>
    <row r="3445" spans="1:27">
      <c r="A3445" s="99"/>
      <c r="B3445" s="100"/>
      <c r="C3445" s="100"/>
      <c r="D3445" s="100"/>
      <c r="E3445" s="100"/>
      <c r="F3445" s="100"/>
      <c r="G3445" s="100"/>
      <c r="H3445" s="100"/>
      <c r="I3445" s="100"/>
      <c r="J3445" s="100"/>
      <c r="K3445" s="100"/>
      <c r="L3445" s="102"/>
      <c r="M3445" s="102"/>
      <c r="N3445" s="102"/>
      <c r="O3445" s="103"/>
      <c r="P3445" s="100"/>
      <c r="Q3445" s="100"/>
      <c r="R3445" s="100"/>
      <c r="S3445" s="100"/>
      <c r="T3445" s="100"/>
      <c r="U3445" s="100"/>
      <c r="V3445" s="100"/>
      <c r="W3445" s="100"/>
      <c r="X3445" s="100"/>
      <c r="Y3445" s="100"/>
      <c r="Z3445" s="100"/>
      <c r="AA3445" s="100"/>
    </row>
  </sheetData>
  <customSheetViews>
    <customSheetView guid="{574F787F-7FE7-421D-B031-0E5768EF40C6}" showGridLines="0">
      <selection activeCell="B1" sqref="B1:K30"/>
      <pageMargins left="0.7" right="0.7" top="0.75" bottom="0.75" header="0.3" footer="0.3"/>
      <pageSetup orientation="portrait" r:id="rId1"/>
    </customSheetView>
  </customSheetViews>
  <mergeCells count="4">
    <mergeCell ref="A1:A2"/>
    <mergeCell ref="B1:K1"/>
    <mergeCell ref="P1:AA1"/>
    <mergeCell ref="L9:N11"/>
  </mergeCells>
  <pageMargins left="0.7" right="0.7" top="0.75" bottom="0.75" header="0.3" footer="0.3"/>
  <pageSetup orientation="portrait" r:id="rId2"/>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582"/>
  <sheetViews>
    <sheetView showGridLines="0" rightToLeft="1" workbookViewId="0">
      <selection sqref="A1:F1"/>
    </sheetView>
  </sheetViews>
  <sheetFormatPr defaultRowHeight="18.75"/>
  <cols>
    <col min="1" max="1" width="11.140625" bestFit="1" customWidth="1"/>
    <col min="2" max="2" width="28.140625" bestFit="1" customWidth="1"/>
    <col min="3" max="3" width="11.7109375" style="69" customWidth="1"/>
    <col min="4" max="4" width="18.7109375" customWidth="1"/>
    <col min="5" max="5" width="15.7109375" bestFit="1" customWidth="1"/>
    <col min="6" max="6" width="18" bestFit="1" customWidth="1"/>
    <col min="8" max="9" width="25.42578125" customWidth="1"/>
    <col min="11" max="11" width="36.28515625" customWidth="1"/>
    <col min="13" max="19" width="9.140625" customWidth="1"/>
    <col min="20" max="22" width="12.85546875" customWidth="1"/>
  </cols>
  <sheetData>
    <row r="1" spans="1:22" ht="36.75" customHeight="1">
      <c r="A1" s="296" t="s">
        <v>72314</v>
      </c>
      <c r="B1" s="296"/>
      <c r="C1" s="296"/>
      <c r="D1" s="296"/>
      <c r="E1" s="296"/>
      <c r="F1" s="296"/>
      <c r="H1" s="297" t="s">
        <v>72322</v>
      </c>
      <c r="I1" s="297"/>
      <c r="K1" s="74" t="s">
        <v>72324</v>
      </c>
    </row>
    <row r="2" spans="1:22" ht="44.25" customHeight="1">
      <c r="A2" s="72" t="s">
        <v>72302</v>
      </c>
      <c r="B2" s="72" t="s">
        <v>72303</v>
      </c>
      <c r="C2" s="72" t="s">
        <v>434</v>
      </c>
      <c r="D2" s="72" t="s">
        <v>72304</v>
      </c>
      <c r="E2" s="72" t="s">
        <v>72305</v>
      </c>
      <c r="F2" s="72" t="s">
        <v>72306</v>
      </c>
      <c r="H2" s="72" t="s">
        <v>72315</v>
      </c>
      <c r="I2" s="72" t="s">
        <v>72316</v>
      </c>
      <c r="K2" s="72" t="s">
        <v>72323</v>
      </c>
      <c r="M2" s="298" t="s">
        <v>72325</v>
      </c>
      <c r="N2" s="299"/>
      <c r="O2" s="299"/>
      <c r="P2" s="299"/>
      <c r="Q2" s="299"/>
      <c r="R2" s="299"/>
      <c r="T2" s="298" t="s">
        <v>72326</v>
      </c>
      <c r="U2" s="299"/>
      <c r="V2" s="299"/>
    </row>
    <row r="3" spans="1:22" ht="50.25" customHeight="1">
      <c r="A3" s="57" t="s">
        <v>72307</v>
      </c>
      <c r="B3" s="57" t="s">
        <v>71718</v>
      </c>
      <c r="C3" s="57" t="s">
        <v>72308</v>
      </c>
      <c r="D3" s="57">
        <v>2</v>
      </c>
      <c r="E3" s="57">
        <v>69342</v>
      </c>
      <c r="F3" s="57">
        <v>0.40972222222222227</v>
      </c>
      <c r="H3" s="57" t="s">
        <v>72317</v>
      </c>
      <c r="I3" s="57">
        <v>2</v>
      </c>
      <c r="K3" s="59">
        <f>VLOOKUP(V3,Q:R,2,0)</f>
        <v>2</v>
      </c>
      <c r="M3" s="59" t="str">
        <f>SUBSTITUTE(C3,"/","")</f>
        <v>1472731</v>
      </c>
      <c r="N3" s="59">
        <f>FIND("/",C3)</f>
        <v>2</v>
      </c>
      <c r="O3" s="59" t="str">
        <f>MID(C3,N3+1,20)</f>
        <v>472731</v>
      </c>
      <c r="P3" s="59" t="str">
        <f>MID(C3,1,N3-1)</f>
        <v>1</v>
      </c>
      <c r="Q3" s="59" t="str">
        <f>O3&amp;P3</f>
        <v>4727311</v>
      </c>
      <c r="R3" s="59">
        <f>D3</f>
        <v>2</v>
      </c>
      <c r="T3" s="59" t="str">
        <f>SUBSTITUTE(H3,"/","")</f>
        <v xml:space="preserve"> 120610 3</v>
      </c>
      <c r="U3" s="59" t="str">
        <f>TRIM(T3)</f>
        <v>120610 3</v>
      </c>
      <c r="V3" s="59" t="str">
        <f>SUBSTITUTE(U3," ","")</f>
        <v>1206103</v>
      </c>
    </row>
    <row r="4" spans="1:22" ht="50.25" customHeight="1">
      <c r="A4" s="57" t="s">
        <v>72307</v>
      </c>
      <c r="B4" s="57" t="s">
        <v>71718</v>
      </c>
      <c r="C4" s="57" t="s">
        <v>72309</v>
      </c>
      <c r="D4" s="57">
        <v>2</v>
      </c>
      <c r="E4" s="57">
        <v>69342</v>
      </c>
      <c r="F4" s="57">
        <v>0.5229166666666667</v>
      </c>
      <c r="H4" s="57" t="s">
        <v>72318</v>
      </c>
      <c r="I4" s="57">
        <v>4</v>
      </c>
      <c r="K4" s="59">
        <f t="shared" ref="K4:K7" si="0">VLOOKUP(V4,Q:R,2,0)</f>
        <v>4</v>
      </c>
      <c r="M4" s="59" t="str">
        <f t="shared" ref="M4:M7" si="1">SUBSTITUTE(C4,"/","")</f>
        <v>1472784</v>
      </c>
      <c r="N4" s="59">
        <f t="shared" ref="N4:N7" si="2">FIND("/",C4)</f>
        <v>2</v>
      </c>
      <c r="O4" s="59" t="str">
        <f t="shared" ref="O4:O7" si="3">MID(C4,N4+1,20)</f>
        <v>472784</v>
      </c>
      <c r="P4" s="59" t="str">
        <f t="shared" ref="P4:P7" si="4">MID(C4,1,N4-1)</f>
        <v>1</v>
      </c>
      <c r="Q4" s="59" t="str">
        <f t="shared" ref="Q4:Q7" si="5">O4&amp;P4</f>
        <v>4727841</v>
      </c>
      <c r="R4" s="59">
        <f t="shared" ref="R4:R7" si="6">D4</f>
        <v>2</v>
      </c>
      <c r="T4" s="59" t="str">
        <f t="shared" ref="T4:T7" si="7">SUBSTITUTE(H4,"/","")</f>
        <v xml:space="preserve"> 423577 2</v>
      </c>
      <c r="U4" s="59" t="str">
        <f t="shared" ref="U4:U7" si="8">TRIM(T4)</f>
        <v>423577 2</v>
      </c>
      <c r="V4" s="59" t="str">
        <f t="shared" ref="V4:V7" si="9">SUBSTITUTE(U4," ","")</f>
        <v>4235772</v>
      </c>
    </row>
    <row r="5" spans="1:22" ht="50.25" customHeight="1">
      <c r="A5" s="57" t="s">
        <v>72310</v>
      </c>
      <c r="B5" s="57" t="s">
        <v>71718</v>
      </c>
      <c r="C5" s="57" t="s">
        <v>72311</v>
      </c>
      <c r="D5" s="57">
        <v>2</v>
      </c>
      <c r="E5" s="57">
        <v>74680</v>
      </c>
      <c r="F5" s="57">
        <v>0.3979166666666667</v>
      </c>
      <c r="H5" s="75" t="s">
        <v>72319</v>
      </c>
      <c r="I5" s="57">
        <v>3</v>
      </c>
      <c r="K5" s="59" t="e">
        <f t="shared" si="0"/>
        <v>#N/A</v>
      </c>
      <c r="M5" s="59" t="str">
        <f t="shared" si="1"/>
        <v>3120610</v>
      </c>
      <c r="N5" s="59">
        <f t="shared" si="2"/>
        <v>2</v>
      </c>
      <c r="O5" s="59" t="str">
        <f t="shared" si="3"/>
        <v>120610</v>
      </c>
      <c r="P5" s="59" t="str">
        <f t="shared" si="4"/>
        <v>3</v>
      </c>
      <c r="Q5" s="59" t="str">
        <f t="shared" si="5"/>
        <v>1206103</v>
      </c>
      <c r="R5" s="59">
        <f t="shared" si="6"/>
        <v>2</v>
      </c>
      <c r="T5" s="59" t="str">
        <f t="shared" si="7"/>
        <v xml:space="preserve"> 472219 2</v>
      </c>
      <c r="U5" s="59" t="str">
        <f t="shared" si="8"/>
        <v>472219 2</v>
      </c>
      <c r="V5" s="59" t="str">
        <f t="shared" si="9"/>
        <v>4722192</v>
      </c>
    </row>
    <row r="6" spans="1:22" ht="50.25" customHeight="1">
      <c r="A6" s="57" t="s">
        <v>72307</v>
      </c>
      <c r="B6" s="57" t="s">
        <v>71718</v>
      </c>
      <c r="C6" s="75" t="s">
        <v>72327</v>
      </c>
      <c r="D6" s="57">
        <v>3</v>
      </c>
      <c r="E6" s="57">
        <v>104013</v>
      </c>
      <c r="F6" s="57">
        <v>0.40347222222222223</v>
      </c>
      <c r="H6" s="57" t="s">
        <v>72320</v>
      </c>
      <c r="I6" s="57">
        <v>2</v>
      </c>
      <c r="K6" s="59">
        <f t="shared" si="0"/>
        <v>2</v>
      </c>
      <c r="M6" s="59" t="str">
        <f t="shared" si="1"/>
        <v>1472219</v>
      </c>
      <c r="N6" s="59">
        <f t="shared" si="2"/>
        <v>2</v>
      </c>
      <c r="O6" s="59" t="str">
        <f t="shared" si="3"/>
        <v>472219</v>
      </c>
      <c r="P6" s="59" t="str">
        <f t="shared" si="4"/>
        <v>1</v>
      </c>
      <c r="Q6" s="59" t="str">
        <f t="shared" si="5"/>
        <v>4722191</v>
      </c>
      <c r="R6" s="59">
        <f t="shared" si="6"/>
        <v>3</v>
      </c>
      <c r="T6" s="59" t="str">
        <f t="shared" si="7"/>
        <v xml:space="preserve"> 472731 1</v>
      </c>
      <c r="U6" s="59" t="str">
        <f t="shared" si="8"/>
        <v>472731 1</v>
      </c>
      <c r="V6" s="59" t="str">
        <f t="shared" si="9"/>
        <v>4727311</v>
      </c>
    </row>
    <row r="7" spans="1:22" ht="50.25" customHeight="1">
      <c r="A7" s="57" t="s">
        <v>72312</v>
      </c>
      <c r="B7" s="57" t="s">
        <v>71718</v>
      </c>
      <c r="C7" s="57" t="s">
        <v>72313</v>
      </c>
      <c r="D7" s="57">
        <v>4</v>
      </c>
      <c r="E7" s="57">
        <v>149360</v>
      </c>
      <c r="F7" s="57">
        <v>0.45902777777777781</v>
      </c>
      <c r="H7" s="57" t="s">
        <v>72321</v>
      </c>
      <c r="I7" s="57">
        <v>2</v>
      </c>
      <c r="K7" s="59">
        <f t="shared" si="0"/>
        <v>2</v>
      </c>
      <c r="M7" s="59" t="str">
        <f t="shared" si="1"/>
        <v>2423577</v>
      </c>
      <c r="N7" s="59">
        <f t="shared" si="2"/>
        <v>2</v>
      </c>
      <c r="O7" s="59" t="str">
        <f t="shared" si="3"/>
        <v>423577</v>
      </c>
      <c r="P7" s="59" t="str">
        <f t="shared" si="4"/>
        <v>2</v>
      </c>
      <c r="Q7" s="59" t="str">
        <f t="shared" si="5"/>
        <v>4235772</v>
      </c>
      <c r="R7" s="59">
        <f t="shared" si="6"/>
        <v>4</v>
      </c>
      <c r="T7" s="59" t="str">
        <f t="shared" si="7"/>
        <v xml:space="preserve"> 472784 1</v>
      </c>
      <c r="U7" s="59" t="str">
        <f t="shared" si="8"/>
        <v>472784 1</v>
      </c>
      <c r="V7" s="59" t="str">
        <f t="shared" si="9"/>
        <v>4727841</v>
      </c>
    </row>
    <row r="8" spans="1:22" ht="30.75" customHeight="1">
      <c r="C8"/>
    </row>
    <row r="9" spans="1:22" ht="30.75" customHeight="1">
      <c r="C9"/>
    </row>
    <row r="10" spans="1:22" ht="30.75" customHeight="1">
      <c r="C10"/>
    </row>
    <row r="11" spans="1:22" ht="30.75" customHeight="1">
      <c r="C11"/>
    </row>
    <row r="12" spans="1:22" ht="30.75" customHeight="1">
      <c r="C12"/>
    </row>
    <row r="13" spans="1:22" ht="30.75" customHeight="1">
      <c r="C13"/>
    </row>
    <row r="14" spans="1:22" ht="30.75" customHeight="1">
      <c r="C14"/>
    </row>
    <row r="15" spans="1:22" ht="30.75" customHeight="1">
      <c r="C15"/>
    </row>
    <row r="16" spans="1:22" ht="30.75" customHeight="1">
      <c r="C16"/>
    </row>
    <row r="17" spans="3:3" ht="30.75" customHeight="1">
      <c r="C17"/>
    </row>
    <row r="18" spans="3:3" ht="30.75" customHeight="1">
      <c r="C18"/>
    </row>
    <row r="19" spans="3:3" ht="30.75" customHeight="1">
      <c r="C19"/>
    </row>
    <row r="20" spans="3:3" ht="30.75" customHeight="1">
      <c r="C20"/>
    </row>
    <row r="21" spans="3:3" ht="30.75" customHeight="1">
      <c r="C21"/>
    </row>
    <row r="22" spans="3:3" ht="30.75" customHeight="1">
      <c r="C22"/>
    </row>
    <row r="23" spans="3:3" ht="30.75" customHeight="1">
      <c r="C23"/>
    </row>
    <row r="24" spans="3:3" ht="30.75" customHeight="1">
      <c r="C24"/>
    </row>
    <row r="25" spans="3:3" ht="30.75" customHeight="1">
      <c r="C25"/>
    </row>
    <row r="26" spans="3:3" ht="30.75" customHeight="1">
      <c r="C26"/>
    </row>
    <row r="27" spans="3:3" ht="30.75" customHeight="1">
      <c r="C27"/>
    </row>
    <row r="28" spans="3:3" ht="30.75" customHeight="1">
      <c r="C28"/>
    </row>
    <row r="29" spans="3:3" ht="30.75" customHeight="1">
      <c r="C29"/>
    </row>
    <row r="30" spans="3:3" ht="30.75" customHeight="1">
      <c r="C30"/>
    </row>
    <row r="31" spans="3:3" ht="30.75" customHeight="1">
      <c r="C31"/>
    </row>
    <row r="32" spans="3:3" ht="30.75" customHeight="1">
      <c r="C32"/>
    </row>
    <row r="33" spans="3:3" ht="30.75" customHeight="1">
      <c r="C33"/>
    </row>
    <row r="34" spans="3:3" ht="30.75" customHeight="1">
      <c r="C34"/>
    </row>
    <row r="35" spans="3:3" ht="30.75" customHeight="1">
      <c r="C35"/>
    </row>
    <row r="36" spans="3:3" ht="30.75" customHeight="1">
      <c r="C36"/>
    </row>
    <row r="37" spans="3:3" ht="30.75" customHeight="1">
      <c r="C37"/>
    </row>
    <row r="38" spans="3:3" ht="30.75" customHeight="1">
      <c r="C38"/>
    </row>
    <row r="39" spans="3:3" ht="30.75" customHeight="1">
      <c r="C39"/>
    </row>
    <row r="40" spans="3:3" ht="30.75" customHeight="1">
      <c r="C40"/>
    </row>
    <row r="41" spans="3:3" ht="30.75" customHeight="1">
      <c r="C41"/>
    </row>
    <row r="42" spans="3:3" ht="30.75" customHeight="1">
      <c r="C42"/>
    </row>
    <row r="43" spans="3:3" ht="30.75" customHeight="1">
      <c r="C43"/>
    </row>
    <row r="44" spans="3:3" ht="30.75" customHeight="1">
      <c r="C44"/>
    </row>
    <row r="45" spans="3:3" ht="30.75" customHeight="1">
      <c r="C45"/>
    </row>
    <row r="46" spans="3:3" ht="30.75" customHeight="1">
      <c r="C46"/>
    </row>
    <row r="47" spans="3:3" ht="30.75" customHeight="1">
      <c r="C47"/>
    </row>
    <row r="48" spans="3:3" ht="30.75" customHeight="1">
      <c r="C48"/>
    </row>
    <row r="49" spans="3:3" ht="30.75" customHeight="1">
      <c r="C49"/>
    </row>
    <row r="50" spans="3:3" ht="30.75" customHeight="1">
      <c r="C50"/>
    </row>
    <row r="51" spans="3:3" ht="30.75" customHeight="1">
      <c r="C51"/>
    </row>
    <row r="52" spans="3:3" ht="30.75" customHeight="1">
      <c r="C52"/>
    </row>
    <row r="53" spans="3:3" ht="30.75" customHeight="1">
      <c r="C53"/>
    </row>
    <row r="54" spans="3:3" ht="30.75" customHeight="1">
      <c r="C54"/>
    </row>
    <row r="55" spans="3:3" ht="30.75" customHeight="1">
      <c r="C55"/>
    </row>
    <row r="56" spans="3:3" ht="30.75" customHeight="1">
      <c r="C56"/>
    </row>
    <row r="57" spans="3:3" ht="30.75" customHeight="1">
      <c r="C57"/>
    </row>
    <row r="58" spans="3:3" ht="30.75" customHeight="1">
      <c r="C58"/>
    </row>
    <row r="59" spans="3:3" ht="30.75" customHeight="1">
      <c r="C59"/>
    </row>
    <row r="60" spans="3:3" ht="30.75" customHeight="1">
      <c r="C60"/>
    </row>
    <row r="61" spans="3:3" ht="30.75" customHeight="1">
      <c r="C61"/>
    </row>
    <row r="62" spans="3:3" ht="30.75" customHeight="1">
      <c r="C62"/>
    </row>
    <row r="63" spans="3:3" ht="30.75" customHeight="1">
      <c r="C63"/>
    </row>
    <row r="64" spans="3:3" ht="30.75" customHeight="1">
      <c r="C64"/>
    </row>
    <row r="65" spans="3:3" ht="30.75" customHeight="1">
      <c r="C65"/>
    </row>
    <row r="66" spans="3:3" ht="30.75" customHeight="1">
      <c r="C66"/>
    </row>
    <row r="67" spans="3:3" ht="30.75" customHeight="1">
      <c r="C67"/>
    </row>
    <row r="68" spans="3:3" ht="30.75" customHeight="1">
      <c r="C68"/>
    </row>
    <row r="69" spans="3:3" ht="30.75" customHeight="1">
      <c r="C69"/>
    </row>
    <row r="70" spans="3:3" ht="30.75" customHeight="1">
      <c r="C70"/>
    </row>
    <row r="71" spans="3:3" ht="30.75" customHeight="1">
      <c r="C71"/>
    </row>
    <row r="72" spans="3:3" ht="30.75" customHeight="1">
      <c r="C72"/>
    </row>
    <row r="73" spans="3:3" ht="30.75" customHeight="1">
      <c r="C73"/>
    </row>
    <row r="74" spans="3:3" ht="30.75" customHeight="1">
      <c r="C74"/>
    </row>
    <row r="75" spans="3:3" ht="30.75" customHeight="1">
      <c r="C75"/>
    </row>
    <row r="76" spans="3:3" ht="30.75" customHeight="1">
      <c r="C76"/>
    </row>
    <row r="77" spans="3:3" ht="30.75" customHeight="1">
      <c r="C77"/>
    </row>
    <row r="78" spans="3:3" ht="30.75" customHeight="1">
      <c r="C78"/>
    </row>
    <row r="79" spans="3:3" ht="30.75" customHeight="1">
      <c r="C79"/>
    </row>
    <row r="80" spans="3:3" ht="30.75" customHeight="1">
      <c r="C80"/>
    </row>
    <row r="81" spans="3:3" ht="30.75" customHeight="1">
      <c r="C81"/>
    </row>
    <row r="82" spans="3:3" ht="30.75" customHeight="1">
      <c r="C82"/>
    </row>
    <row r="83" spans="3:3" ht="30.75" customHeight="1">
      <c r="C83"/>
    </row>
    <row r="84" spans="3:3" ht="30.75" customHeight="1">
      <c r="C84"/>
    </row>
    <row r="85" spans="3:3" ht="30.75" customHeight="1">
      <c r="C85"/>
    </row>
    <row r="86" spans="3:3" ht="30.75" customHeight="1">
      <c r="C86"/>
    </row>
    <row r="87" spans="3:3" ht="30.75" customHeight="1">
      <c r="C87"/>
    </row>
    <row r="88" spans="3:3" ht="30.75" customHeight="1">
      <c r="C88"/>
    </row>
    <row r="89" spans="3:3" ht="30.75" customHeight="1">
      <c r="C89"/>
    </row>
    <row r="90" spans="3:3" ht="30.75" customHeight="1">
      <c r="C90"/>
    </row>
    <row r="91" spans="3:3" ht="30.75" customHeight="1">
      <c r="C91"/>
    </row>
    <row r="92" spans="3:3" ht="30.75" customHeight="1">
      <c r="C92"/>
    </row>
    <row r="93" spans="3:3" ht="30.75" customHeight="1">
      <c r="C93"/>
    </row>
    <row r="94" spans="3:3" ht="30.75" customHeight="1">
      <c r="C94"/>
    </row>
    <row r="95" spans="3:3" ht="30.75" customHeight="1">
      <c r="C95"/>
    </row>
    <row r="96" spans="3:3" ht="30.75" customHeight="1">
      <c r="C96"/>
    </row>
    <row r="97" spans="3:3" ht="30.75" customHeight="1">
      <c r="C97"/>
    </row>
    <row r="98" spans="3:3" ht="30.75" customHeight="1">
      <c r="C98"/>
    </row>
    <row r="99" spans="3:3" ht="30.75" customHeight="1">
      <c r="C99"/>
    </row>
    <row r="100" spans="3:3" ht="30.75" customHeight="1">
      <c r="C100"/>
    </row>
    <row r="101" spans="3:3" ht="30.75" customHeight="1">
      <c r="C101"/>
    </row>
    <row r="102" spans="3:3" ht="30.75" customHeight="1">
      <c r="C102"/>
    </row>
    <row r="103" spans="3:3" ht="30.75" customHeight="1">
      <c r="C103"/>
    </row>
    <row r="104" spans="3:3" ht="30.75" customHeight="1">
      <c r="C104"/>
    </row>
    <row r="105" spans="3:3" ht="30.75" customHeight="1">
      <c r="C105"/>
    </row>
    <row r="106" spans="3:3" ht="30.75" customHeight="1">
      <c r="C106"/>
    </row>
    <row r="107" spans="3:3" ht="30.75" customHeight="1">
      <c r="C107"/>
    </row>
    <row r="108" spans="3:3" ht="30.75" customHeight="1">
      <c r="C108"/>
    </row>
    <row r="109" spans="3:3" ht="30.75" customHeight="1">
      <c r="C109"/>
    </row>
    <row r="110" spans="3:3" ht="30.75" customHeight="1">
      <c r="C110"/>
    </row>
    <row r="111" spans="3:3" ht="30.75" customHeight="1">
      <c r="C111"/>
    </row>
    <row r="112" spans="3:3" ht="30.75" customHeight="1">
      <c r="C112"/>
    </row>
    <row r="113" spans="3:3" ht="30.75" customHeight="1">
      <c r="C113"/>
    </row>
    <row r="114" spans="3:3" ht="30.75" customHeight="1">
      <c r="C114"/>
    </row>
    <row r="115" spans="3:3" ht="30.75" customHeight="1">
      <c r="C115"/>
    </row>
    <row r="116" spans="3:3" ht="30.75" customHeight="1">
      <c r="C116"/>
    </row>
    <row r="117" spans="3:3" ht="30.75" customHeight="1">
      <c r="C117"/>
    </row>
    <row r="118" spans="3:3" ht="30.75" customHeight="1">
      <c r="C118"/>
    </row>
    <row r="119" spans="3:3" ht="30.75" customHeight="1">
      <c r="C119"/>
    </row>
    <row r="120" spans="3:3" ht="30.75" customHeight="1">
      <c r="C120"/>
    </row>
    <row r="121" spans="3:3" ht="30.75" customHeight="1">
      <c r="C121"/>
    </row>
    <row r="122" spans="3:3" ht="30.75" customHeight="1">
      <c r="C122"/>
    </row>
    <row r="123" spans="3:3" ht="30.75" customHeight="1">
      <c r="C123"/>
    </row>
    <row r="124" spans="3:3" ht="30.75" customHeight="1">
      <c r="C124"/>
    </row>
    <row r="125" spans="3:3" ht="30.75" customHeight="1">
      <c r="C125"/>
    </row>
    <row r="126" spans="3:3" ht="30.75" customHeight="1">
      <c r="C126"/>
    </row>
    <row r="127" spans="3:3" ht="30.75" customHeight="1">
      <c r="C127"/>
    </row>
    <row r="128" spans="3:3" ht="30.75" customHeight="1">
      <c r="C128"/>
    </row>
    <row r="129" spans="3:3" ht="30.75" customHeight="1">
      <c r="C129"/>
    </row>
    <row r="130" spans="3:3" ht="30.75" customHeight="1">
      <c r="C130"/>
    </row>
    <row r="131" spans="3:3" ht="30.75" customHeight="1">
      <c r="C131"/>
    </row>
    <row r="132" spans="3:3" ht="30.75" customHeight="1">
      <c r="C132"/>
    </row>
    <row r="133" spans="3:3" ht="30.75" customHeight="1">
      <c r="C133"/>
    </row>
    <row r="134" spans="3:3" ht="30.75" customHeight="1">
      <c r="C134"/>
    </row>
    <row r="135" spans="3:3" ht="30.75" customHeight="1">
      <c r="C135"/>
    </row>
    <row r="136" spans="3:3" ht="30.75" customHeight="1">
      <c r="C136"/>
    </row>
    <row r="137" spans="3:3" ht="30.75" customHeight="1">
      <c r="C137"/>
    </row>
    <row r="138" spans="3:3" ht="30.75" customHeight="1">
      <c r="C138"/>
    </row>
    <row r="139" spans="3:3" ht="30.75" customHeight="1">
      <c r="C139"/>
    </row>
    <row r="140" spans="3:3" ht="30.75" customHeight="1">
      <c r="C140"/>
    </row>
    <row r="141" spans="3:3" ht="30.75" customHeight="1">
      <c r="C141"/>
    </row>
    <row r="142" spans="3:3" ht="30.75" customHeight="1">
      <c r="C142"/>
    </row>
    <row r="143" spans="3:3" ht="30.75" customHeight="1">
      <c r="C143"/>
    </row>
    <row r="144" spans="3:3" ht="30.75" customHeight="1">
      <c r="C144"/>
    </row>
    <row r="145" spans="3:3" ht="30.75" customHeight="1">
      <c r="C145"/>
    </row>
    <row r="146" spans="3:3" ht="30.75" customHeight="1">
      <c r="C146"/>
    </row>
    <row r="147" spans="3:3" ht="30.75" customHeight="1">
      <c r="C147"/>
    </row>
    <row r="148" spans="3:3" ht="30.75" customHeight="1">
      <c r="C148"/>
    </row>
    <row r="149" spans="3:3" ht="30.75" customHeight="1">
      <c r="C149"/>
    </row>
    <row r="150" spans="3:3" ht="30.75" customHeight="1">
      <c r="C150"/>
    </row>
    <row r="151" spans="3:3" ht="30.75" customHeight="1">
      <c r="C151"/>
    </row>
    <row r="152" spans="3:3" ht="30.75" customHeight="1">
      <c r="C152"/>
    </row>
    <row r="153" spans="3:3" ht="30.75" customHeight="1">
      <c r="C153"/>
    </row>
    <row r="154" spans="3:3" ht="30.75" customHeight="1">
      <c r="C154"/>
    </row>
    <row r="155" spans="3:3" ht="30.75" customHeight="1">
      <c r="C155"/>
    </row>
    <row r="156" spans="3:3" ht="30.75" customHeight="1">
      <c r="C156"/>
    </row>
    <row r="157" spans="3:3" ht="30.75" customHeight="1">
      <c r="C157"/>
    </row>
    <row r="158" spans="3:3" ht="30.75" customHeight="1">
      <c r="C158"/>
    </row>
    <row r="159" spans="3:3" ht="30.75" customHeight="1">
      <c r="C159"/>
    </row>
    <row r="160" spans="3:3" ht="30.75" customHeight="1">
      <c r="C160"/>
    </row>
    <row r="161" spans="3:3" ht="30.75" customHeight="1">
      <c r="C161"/>
    </row>
    <row r="162" spans="3:3" ht="30.75" customHeight="1">
      <c r="C162"/>
    </row>
    <row r="163" spans="3:3" ht="30.75" customHeight="1">
      <c r="C163"/>
    </row>
    <row r="164" spans="3:3" ht="30.75" customHeight="1">
      <c r="C164"/>
    </row>
    <row r="165" spans="3:3" ht="30.75" customHeight="1">
      <c r="C165"/>
    </row>
    <row r="166" spans="3:3" ht="30.75" customHeight="1">
      <c r="C166"/>
    </row>
    <row r="167" spans="3:3" ht="30.75" customHeight="1">
      <c r="C167"/>
    </row>
    <row r="168" spans="3:3" ht="30.75" customHeight="1">
      <c r="C168"/>
    </row>
    <row r="169" spans="3:3" ht="30.75" customHeight="1">
      <c r="C169"/>
    </row>
    <row r="170" spans="3:3" ht="30.75" customHeight="1">
      <c r="C170"/>
    </row>
    <row r="171" spans="3:3" ht="30.75" customHeight="1">
      <c r="C171"/>
    </row>
    <row r="172" spans="3:3" ht="30.75" customHeight="1">
      <c r="C172"/>
    </row>
    <row r="173" spans="3:3" ht="30.75" customHeight="1">
      <c r="C173"/>
    </row>
    <row r="174" spans="3:3" ht="30.75" customHeight="1">
      <c r="C174"/>
    </row>
    <row r="175" spans="3:3" ht="30.75" customHeight="1">
      <c r="C175"/>
    </row>
    <row r="176" spans="3:3" ht="30.75" customHeight="1">
      <c r="C176"/>
    </row>
    <row r="177" spans="3:3" ht="30.75" customHeight="1">
      <c r="C177"/>
    </row>
    <row r="178" spans="3:3" ht="30.75" customHeight="1">
      <c r="C178"/>
    </row>
    <row r="179" spans="3:3" ht="30.75" customHeight="1">
      <c r="C179"/>
    </row>
    <row r="180" spans="3:3" ht="30.75" customHeight="1">
      <c r="C180"/>
    </row>
    <row r="181" spans="3:3" ht="30.75" customHeight="1">
      <c r="C181"/>
    </row>
    <row r="182" spans="3:3" ht="30.75" customHeight="1">
      <c r="C182"/>
    </row>
    <row r="183" spans="3:3" ht="30.75" customHeight="1">
      <c r="C183"/>
    </row>
    <row r="184" spans="3:3" ht="30.75" customHeight="1">
      <c r="C184"/>
    </row>
    <row r="185" spans="3:3" ht="30.75" customHeight="1">
      <c r="C185"/>
    </row>
    <row r="186" spans="3:3" ht="30.75" customHeight="1">
      <c r="C186"/>
    </row>
    <row r="187" spans="3:3" ht="30.75" customHeight="1">
      <c r="C187"/>
    </row>
    <row r="188" spans="3:3" ht="30.75" customHeight="1">
      <c r="C188"/>
    </row>
    <row r="189" spans="3:3" ht="30.75" customHeight="1">
      <c r="C189"/>
    </row>
    <row r="190" spans="3:3" ht="30.75" customHeight="1">
      <c r="C190"/>
    </row>
    <row r="191" spans="3:3" ht="30.75" customHeight="1">
      <c r="C191"/>
    </row>
    <row r="192" spans="3:3" ht="30.75" customHeight="1">
      <c r="C192"/>
    </row>
    <row r="193" spans="3:3" ht="30.75" customHeight="1">
      <c r="C193"/>
    </row>
    <row r="194" spans="3:3" ht="30.75" customHeight="1">
      <c r="C194"/>
    </row>
    <row r="195" spans="3:3" ht="30.75" customHeight="1">
      <c r="C195"/>
    </row>
    <row r="196" spans="3:3" ht="30.75" customHeight="1">
      <c r="C196"/>
    </row>
    <row r="197" spans="3:3" ht="30.75" customHeight="1">
      <c r="C197"/>
    </row>
    <row r="198" spans="3:3" ht="30.75" customHeight="1">
      <c r="C198"/>
    </row>
    <row r="199" spans="3:3" ht="30.75" customHeight="1">
      <c r="C199"/>
    </row>
    <row r="200" spans="3:3" ht="30.75" customHeight="1">
      <c r="C200"/>
    </row>
    <row r="201" spans="3:3" ht="30.75" customHeight="1">
      <c r="C201"/>
    </row>
    <row r="202" spans="3:3" ht="30.75" customHeight="1">
      <c r="C202"/>
    </row>
    <row r="203" spans="3:3" ht="30.75" customHeight="1">
      <c r="C203"/>
    </row>
    <row r="204" spans="3:3" ht="30.75" customHeight="1">
      <c r="C204"/>
    </row>
    <row r="205" spans="3:3" ht="30.75" customHeight="1">
      <c r="C205"/>
    </row>
    <row r="206" spans="3:3" ht="30.75" customHeight="1">
      <c r="C206"/>
    </row>
    <row r="207" spans="3:3" ht="30.75" customHeight="1">
      <c r="C207"/>
    </row>
    <row r="208" spans="3:3" ht="30.75" customHeight="1">
      <c r="C208"/>
    </row>
    <row r="209" spans="3:3" ht="30.75" customHeight="1">
      <c r="C209"/>
    </row>
    <row r="210" spans="3:3" ht="30.75" customHeight="1">
      <c r="C210"/>
    </row>
    <row r="211" spans="3:3" ht="30.75" customHeight="1">
      <c r="C211"/>
    </row>
    <row r="212" spans="3:3" ht="30.75" customHeight="1">
      <c r="C212"/>
    </row>
    <row r="213" spans="3:3" ht="30.75" customHeight="1">
      <c r="C213"/>
    </row>
    <row r="214" spans="3:3" ht="30.75" customHeight="1">
      <c r="C214"/>
    </row>
    <row r="215" spans="3:3" ht="30.75" customHeight="1">
      <c r="C215"/>
    </row>
    <row r="216" spans="3:3" ht="30.75" customHeight="1">
      <c r="C216"/>
    </row>
    <row r="217" spans="3:3" ht="30.75" customHeight="1">
      <c r="C217"/>
    </row>
    <row r="218" spans="3:3" ht="30.75" customHeight="1">
      <c r="C218"/>
    </row>
    <row r="219" spans="3:3" ht="30.75" customHeight="1">
      <c r="C219"/>
    </row>
    <row r="220" spans="3:3" ht="30.75" customHeight="1">
      <c r="C220"/>
    </row>
    <row r="221" spans="3:3" ht="30.75" customHeight="1">
      <c r="C221"/>
    </row>
    <row r="222" spans="3:3" ht="30.75" customHeight="1">
      <c r="C222"/>
    </row>
    <row r="223" spans="3:3" ht="30.75" customHeight="1">
      <c r="C223"/>
    </row>
    <row r="224" spans="3:3" ht="30.75" customHeight="1">
      <c r="C224"/>
    </row>
    <row r="225" spans="3:3" ht="30.75" customHeight="1">
      <c r="C225"/>
    </row>
    <row r="226" spans="3:3" ht="30.75" customHeight="1">
      <c r="C226"/>
    </row>
    <row r="227" spans="3:3" ht="30.75" customHeight="1">
      <c r="C227"/>
    </row>
    <row r="228" spans="3:3" ht="30.75" customHeight="1">
      <c r="C228"/>
    </row>
    <row r="229" spans="3:3" ht="30.75" customHeight="1">
      <c r="C229"/>
    </row>
    <row r="230" spans="3:3" ht="30.75" customHeight="1">
      <c r="C230"/>
    </row>
    <row r="231" spans="3:3" ht="30.75" customHeight="1">
      <c r="C231"/>
    </row>
    <row r="232" spans="3:3" ht="30.75" customHeight="1">
      <c r="C232"/>
    </row>
    <row r="233" spans="3:3" ht="30.75" customHeight="1">
      <c r="C233"/>
    </row>
    <row r="234" spans="3:3" ht="30.75" customHeight="1">
      <c r="C234"/>
    </row>
    <row r="235" spans="3:3" ht="30.75" customHeight="1">
      <c r="C235"/>
    </row>
    <row r="236" spans="3:3" ht="30.75" customHeight="1">
      <c r="C236"/>
    </row>
    <row r="237" spans="3:3" ht="30.75" customHeight="1">
      <c r="C237"/>
    </row>
    <row r="238" spans="3:3" ht="30.75" customHeight="1">
      <c r="C238"/>
    </row>
    <row r="239" spans="3:3" ht="30.75" customHeight="1">
      <c r="C239"/>
    </row>
    <row r="240" spans="3:3" ht="30.75" customHeight="1">
      <c r="C240"/>
    </row>
    <row r="241" spans="3:3" ht="30.75" customHeight="1">
      <c r="C241"/>
    </row>
    <row r="242" spans="3:3" ht="30.75" customHeight="1">
      <c r="C242"/>
    </row>
    <row r="243" spans="3:3" ht="30.75" customHeight="1">
      <c r="C243"/>
    </row>
    <row r="244" spans="3:3" ht="30.75" customHeight="1">
      <c r="C244"/>
    </row>
    <row r="245" spans="3:3" ht="30.75" customHeight="1">
      <c r="C245"/>
    </row>
    <row r="246" spans="3:3" ht="30.75" customHeight="1">
      <c r="C246"/>
    </row>
    <row r="247" spans="3:3" ht="30.75" customHeight="1">
      <c r="C247"/>
    </row>
    <row r="248" spans="3:3" ht="30.75" customHeight="1">
      <c r="C248"/>
    </row>
    <row r="249" spans="3:3" ht="30.75" customHeight="1">
      <c r="C249"/>
    </row>
    <row r="250" spans="3:3" ht="30.75" customHeight="1">
      <c r="C250"/>
    </row>
    <row r="251" spans="3:3" ht="30.75" customHeight="1">
      <c r="C251"/>
    </row>
    <row r="252" spans="3:3" ht="30.75" customHeight="1">
      <c r="C252"/>
    </row>
    <row r="253" spans="3:3" ht="30.75" customHeight="1">
      <c r="C253"/>
    </row>
    <row r="254" spans="3:3" ht="30.75" customHeight="1">
      <c r="C254"/>
    </row>
    <row r="255" spans="3:3" ht="30.75" customHeight="1">
      <c r="C255"/>
    </row>
    <row r="256" spans="3:3" ht="30.75" customHeight="1">
      <c r="C256"/>
    </row>
    <row r="257" spans="3:3" ht="30.75" customHeight="1">
      <c r="C257"/>
    </row>
    <row r="258" spans="3:3" ht="30.75" customHeight="1">
      <c r="C258"/>
    </row>
    <row r="259" spans="3:3" ht="30.75" customHeight="1">
      <c r="C259"/>
    </row>
    <row r="260" spans="3:3" ht="30.75" customHeight="1">
      <c r="C260"/>
    </row>
    <row r="261" spans="3:3" ht="30.75" customHeight="1">
      <c r="C261"/>
    </row>
    <row r="262" spans="3:3" ht="30.75" customHeight="1">
      <c r="C262"/>
    </row>
    <row r="263" spans="3:3" ht="30.75" customHeight="1">
      <c r="C263"/>
    </row>
    <row r="264" spans="3:3" ht="30.75" customHeight="1">
      <c r="C264"/>
    </row>
    <row r="265" spans="3:3" ht="30.75" customHeight="1">
      <c r="C265"/>
    </row>
    <row r="266" spans="3:3" ht="30.75" customHeight="1">
      <c r="C266"/>
    </row>
    <row r="267" spans="3:3" ht="30.75" customHeight="1">
      <c r="C267"/>
    </row>
    <row r="268" spans="3:3" ht="30.75" customHeight="1">
      <c r="C268"/>
    </row>
    <row r="269" spans="3:3" ht="30.75" customHeight="1">
      <c r="C269"/>
    </row>
    <row r="270" spans="3:3" ht="30.75" customHeight="1">
      <c r="C270"/>
    </row>
    <row r="271" spans="3:3" ht="30.75" customHeight="1">
      <c r="C271"/>
    </row>
    <row r="272" spans="3:3" ht="30.75" customHeight="1">
      <c r="C272"/>
    </row>
    <row r="273" spans="3:3" ht="30.75" customHeight="1">
      <c r="C273"/>
    </row>
    <row r="274" spans="3:3" ht="30.75" customHeight="1">
      <c r="C274"/>
    </row>
    <row r="275" spans="3:3" ht="30.75" customHeight="1">
      <c r="C275"/>
    </row>
    <row r="276" spans="3:3" ht="30.75" customHeight="1">
      <c r="C276"/>
    </row>
    <row r="277" spans="3:3" ht="30.75" customHeight="1">
      <c r="C277"/>
    </row>
    <row r="278" spans="3:3" ht="30.75" customHeight="1">
      <c r="C278"/>
    </row>
    <row r="279" spans="3:3" ht="30.75" customHeight="1">
      <c r="C279"/>
    </row>
    <row r="280" spans="3:3" ht="30.75" customHeight="1">
      <c r="C280"/>
    </row>
    <row r="281" spans="3:3" ht="30.75" customHeight="1">
      <c r="C281"/>
    </row>
    <row r="282" spans="3:3" ht="30.75" customHeight="1">
      <c r="C282"/>
    </row>
    <row r="283" spans="3:3" ht="30.75" customHeight="1">
      <c r="C283"/>
    </row>
    <row r="284" spans="3:3" ht="30.75" customHeight="1">
      <c r="C284"/>
    </row>
    <row r="285" spans="3:3" ht="30.75" customHeight="1">
      <c r="C285"/>
    </row>
    <row r="286" spans="3:3" ht="30.75" customHeight="1">
      <c r="C286"/>
    </row>
    <row r="287" spans="3:3" ht="30.75" customHeight="1">
      <c r="C287"/>
    </row>
    <row r="288" spans="3:3" ht="30.75" customHeight="1">
      <c r="C288"/>
    </row>
    <row r="289" spans="3:3" ht="30.75" customHeight="1">
      <c r="C289"/>
    </row>
    <row r="290" spans="3:3" ht="30.75" customHeight="1">
      <c r="C290"/>
    </row>
    <row r="291" spans="3:3" ht="30.75" customHeight="1">
      <c r="C291"/>
    </row>
    <row r="292" spans="3:3" ht="30.75" customHeight="1">
      <c r="C292"/>
    </row>
    <row r="293" spans="3:3" ht="30.75" customHeight="1">
      <c r="C293"/>
    </row>
    <row r="294" spans="3:3" ht="30.75" customHeight="1">
      <c r="C294"/>
    </row>
    <row r="295" spans="3:3" ht="30.75" customHeight="1">
      <c r="C295"/>
    </row>
    <row r="296" spans="3:3" ht="30.75" customHeight="1">
      <c r="C296"/>
    </row>
    <row r="297" spans="3:3" ht="30.75" customHeight="1">
      <c r="C297"/>
    </row>
    <row r="298" spans="3:3" ht="30.75" customHeight="1">
      <c r="C298"/>
    </row>
    <row r="299" spans="3:3" ht="30.75" customHeight="1">
      <c r="C299"/>
    </row>
    <row r="300" spans="3:3" ht="30.75" customHeight="1">
      <c r="C300"/>
    </row>
    <row r="301" spans="3:3" ht="30.75" customHeight="1">
      <c r="C301"/>
    </row>
    <row r="302" spans="3:3" ht="30.75" customHeight="1">
      <c r="C302"/>
    </row>
    <row r="303" spans="3:3" ht="30.75" customHeight="1">
      <c r="C303"/>
    </row>
    <row r="304" spans="3:3" ht="30.75" customHeight="1">
      <c r="C304"/>
    </row>
    <row r="305" spans="3:3" ht="30.75" customHeight="1">
      <c r="C305"/>
    </row>
    <row r="306" spans="3:3" ht="30.75" customHeight="1">
      <c r="C306"/>
    </row>
    <row r="307" spans="3:3" ht="30.75" customHeight="1">
      <c r="C307"/>
    </row>
    <row r="308" spans="3:3" ht="30.75" customHeight="1">
      <c r="C308"/>
    </row>
    <row r="309" spans="3:3" ht="30.75" customHeight="1">
      <c r="C309"/>
    </row>
    <row r="310" spans="3:3" ht="30.75" customHeight="1">
      <c r="C310"/>
    </row>
    <row r="311" spans="3:3" ht="30.75" customHeight="1">
      <c r="C311"/>
    </row>
    <row r="312" spans="3:3" ht="30.75" customHeight="1">
      <c r="C312"/>
    </row>
    <row r="313" spans="3:3" ht="30.75" customHeight="1">
      <c r="C313"/>
    </row>
    <row r="314" spans="3:3" ht="30.75" customHeight="1">
      <c r="C314"/>
    </row>
    <row r="315" spans="3:3" ht="30.75" customHeight="1">
      <c r="C315"/>
    </row>
    <row r="316" spans="3:3" ht="30.75" customHeight="1">
      <c r="C316"/>
    </row>
    <row r="317" spans="3:3" ht="30.75" customHeight="1">
      <c r="C317"/>
    </row>
    <row r="318" spans="3:3" ht="30.75" customHeight="1">
      <c r="C318"/>
    </row>
    <row r="319" spans="3:3" ht="30.75" customHeight="1">
      <c r="C319"/>
    </row>
    <row r="320" spans="3:3" ht="30.75" customHeight="1">
      <c r="C320"/>
    </row>
    <row r="321" spans="1:3" ht="30.75" customHeight="1">
      <c r="C321"/>
    </row>
    <row r="322" spans="1:3" ht="30.75" customHeight="1">
      <c r="C322"/>
    </row>
    <row r="323" spans="1:3" ht="30.75" customHeight="1">
      <c r="C323"/>
    </row>
    <row r="324" spans="1:3" ht="30.75" customHeight="1">
      <c r="C324"/>
    </row>
    <row r="325" spans="1:3" ht="30.75" customHeight="1">
      <c r="C325"/>
    </row>
    <row r="326" spans="1:3" ht="30.75" customHeight="1">
      <c r="A326" s="70"/>
      <c r="B326" s="70"/>
      <c r="C326"/>
    </row>
    <row r="327" spans="1:3" ht="30.75" customHeight="1">
      <c r="A327" s="70"/>
      <c r="B327" s="70"/>
      <c r="C327"/>
    </row>
    <row r="328" spans="1:3" ht="30.75" customHeight="1">
      <c r="A328" s="70"/>
      <c r="B328" s="70"/>
      <c r="C328"/>
    </row>
    <row r="329" spans="1:3" ht="30.75" customHeight="1">
      <c r="A329" s="70"/>
      <c r="B329" s="70"/>
      <c r="C329"/>
    </row>
    <row r="330" spans="1:3" ht="30.75" customHeight="1">
      <c r="A330" s="70"/>
      <c r="B330" s="70"/>
      <c r="C330"/>
    </row>
    <row r="331" spans="1:3" ht="30.75" customHeight="1">
      <c r="A331" s="70"/>
      <c r="B331" s="70"/>
      <c r="C331"/>
    </row>
    <row r="332" spans="1:3" ht="30.75" customHeight="1">
      <c r="A332" s="70"/>
      <c r="B332" s="70"/>
      <c r="C332"/>
    </row>
    <row r="333" spans="1:3" ht="30.75" customHeight="1">
      <c r="A333" s="70"/>
      <c r="B333" s="70"/>
      <c r="C333"/>
    </row>
    <row r="334" spans="1:3" ht="30.75" customHeight="1">
      <c r="A334" s="70"/>
      <c r="B334" s="70"/>
      <c r="C334"/>
    </row>
    <row r="335" spans="1:3" ht="30.75" customHeight="1">
      <c r="A335" s="70"/>
      <c r="B335" s="70"/>
      <c r="C335"/>
    </row>
    <row r="336" spans="1:3" ht="30.75" customHeight="1">
      <c r="A336" s="70"/>
      <c r="B336" s="70"/>
      <c r="C336"/>
    </row>
    <row r="337" spans="1:3" ht="30.75" customHeight="1">
      <c r="A337" s="70"/>
      <c r="B337" s="70"/>
      <c r="C337"/>
    </row>
    <row r="338" spans="1:3" ht="30.75" customHeight="1">
      <c r="A338" s="70"/>
      <c r="B338" s="70"/>
      <c r="C338"/>
    </row>
    <row r="339" spans="1:3" ht="30.75" customHeight="1">
      <c r="A339" s="70"/>
      <c r="B339" s="70"/>
      <c r="C339"/>
    </row>
    <row r="340" spans="1:3" ht="30.75" customHeight="1">
      <c r="A340" s="70"/>
      <c r="B340" s="70"/>
      <c r="C340"/>
    </row>
    <row r="341" spans="1:3" ht="30.75" customHeight="1">
      <c r="A341" s="70"/>
      <c r="B341" s="70"/>
      <c r="C341"/>
    </row>
    <row r="342" spans="1:3" ht="30.75" customHeight="1">
      <c r="A342" s="70"/>
      <c r="B342" s="70"/>
      <c r="C342"/>
    </row>
    <row r="343" spans="1:3" ht="30.75" customHeight="1">
      <c r="A343" s="70"/>
      <c r="B343" s="70"/>
      <c r="C343"/>
    </row>
    <row r="344" spans="1:3" ht="30.75" customHeight="1">
      <c r="A344" s="70"/>
      <c r="B344" s="70"/>
      <c r="C344"/>
    </row>
    <row r="345" spans="1:3" ht="30.75" customHeight="1">
      <c r="A345" s="70"/>
      <c r="B345" s="70"/>
      <c r="C345"/>
    </row>
    <row r="346" spans="1:3" ht="30.75" customHeight="1">
      <c r="A346" s="70"/>
      <c r="B346" s="70"/>
      <c r="C346"/>
    </row>
    <row r="347" spans="1:3" ht="30.75" customHeight="1">
      <c r="A347" s="70"/>
      <c r="B347" s="70"/>
      <c r="C347"/>
    </row>
    <row r="348" spans="1:3" ht="30.75" customHeight="1">
      <c r="A348" s="70"/>
      <c r="B348" s="70"/>
      <c r="C348"/>
    </row>
    <row r="349" spans="1:3" ht="30.75" customHeight="1">
      <c r="A349" s="70"/>
      <c r="B349" s="70"/>
      <c r="C349"/>
    </row>
    <row r="350" spans="1:3" ht="30.75" customHeight="1">
      <c r="A350" s="70"/>
      <c r="B350" s="70"/>
      <c r="C350"/>
    </row>
    <row r="351" spans="1:3" ht="30.75" customHeight="1">
      <c r="A351" s="70"/>
      <c r="B351" s="70"/>
      <c r="C351"/>
    </row>
    <row r="352" spans="1:3" ht="30.75" customHeight="1">
      <c r="A352" s="70"/>
      <c r="B352" s="70"/>
      <c r="C352"/>
    </row>
    <row r="353" spans="1:3" ht="30.75" customHeight="1">
      <c r="A353" s="70"/>
      <c r="B353" s="70"/>
      <c r="C353"/>
    </row>
    <row r="354" spans="1:3" ht="30.75" customHeight="1">
      <c r="A354" s="70"/>
      <c r="B354" s="70"/>
      <c r="C354"/>
    </row>
    <row r="355" spans="1:3" ht="30.75" customHeight="1">
      <c r="A355" s="70"/>
      <c r="B355" s="70"/>
      <c r="C355"/>
    </row>
    <row r="356" spans="1:3" ht="30.75" customHeight="1">
      <c r="A356" s="70"/>
      <c r="B356" s="70"/>
      <c r="C356"/>
    </row>
    <row r="357" spans="1:3" ht="30.75" customHeight="1">
      <c r="A357" s="70"/>
      <c r="B357" s="70"/>
      <c r="C357"/>
    </row>
    <row r="358" spans="1:3" ht="30.75" customHeight="1">
      <c r="A358" s="70"/>
      <c r="B358" s="70"/>
      <c r="C358"/>
    </row>
    <row r="359" spans="1:3" ht="30.75" customHeight="1">
      <c r="A359" s="70"/>
      <c r="B359" s="70"/>
      <c r="C359"/>
    </row>
    <row r="360" spans="1:3" ht="30.75" customHeight="1">
      <c r="A360" s="70"/>
      <c r="B360" s="70"/>
      <c r="C360"/>
    </row>
    <row r="361" spans="1:3" ht="30.75" customHeight="1">
      <c r="A361" s="70"/>
      <c r="B361" s="70"/>
      <c r="C361"/>
    </row>
    <row r="362" spans="1:3" ht="30.75" customHeight="1">
      <c r="A362" s="70"/>
      <c r="B362" s="70"/>
      <c r="C362"/>
    </row>
    <row r="363" spans="1:3" ht="30.75" customHeight="1">
      <c r="A363" s="70"/>
      <c r="B363" s="70"/>
      <c r="C363"/>
    </row>
    <row r="364" spans="1:3" ht="30.75" customHeight="1">
      <c r="A364" s="70"/>
      <c r="B364" s="70"/>
      <c r="C364"/>
    </row>
    <row r="365" spans="1:3" ht="30.75" customHeight="1">
      <c r="A365" s="70"/>
      <c r="B365" s="70"/>
      <c r="C365"/>
    </row>
    <row r="366" spans="1:3" ht="30.75" customHeight="1">
      <c r="A366" s="70"/>
      <c r="B366" s="70"/>
      <c r="C366"/>
    </row>
    <row r="367" spans="1:3" ht="30.75" customHeight="1">
      <c r="A367" s="70"/>
      <c r="B367" s="70"/>
      <c r="C367"/>
    </row>
    <row r="368" spans="1:3" ht="30.75" customHeight="1">
      <c r="A368" s="70"/>
      <c r="B368" s="70"/>
      <c r="C368"/>
    </row>
    <row r="369" spans="1:3" ht="30.75" customHeight="1">
      <c r="A369" s="70"/>
      <c r="B369" s="70"/>
      <c r="C369"/>
    </row>
    <row r="370" spans="1:3" ht="30.75" customHeight="1">
      <c r="A370" s="70"/>
      <c r="B370" s="70"/>
      <c r="C370"/>
    </row>
    <row r="371" spans="1:3" ht="30.75" customHeight="1">
      <c r="A371" s="70"/>
      <c r="B371" s="70"/>
      <c r="C371"/>
    </row>
    <row r="372" spans="1:3" ht="30.75" customHeight="1">
      <c r="A372" s="70"/>
      <c r="B372" s="70"/>
      <c r="C372"/>
    </row>
    <row r="373" spans="1:3" ht="30.75" customHeight="1">
      <c r="A373" s="70"/>
      <c r="B373" s="70"/>
      <c r="C373"/>
    </row>
    <row r="374" spans="1:3" ht="30.75" customHeight="1">
      <c r="A374" s="70"/>
      <c r="B374" s="70"/>
      <c r="C374"/>
    </row>
    <row r="375" spans="1:3" ht="30.75" customHeight="1">
      <c r="A375" s="70"/>
      <c r="B375" s="70"/>
      <c r="C375"/>
    </row>
    <row r="376" spans="1:3" ht="30.75" customHeight="1">
      <c r="A376" s="70"/>
      <c r="B376" s="70"/>
      <c r="C376"/>
    </row>
    <row r="377" spans="1:3" ht="30.75" customHeight="1">
      <c r="A377" s="70"/>
      <c r="B377" s="70"/>
      <c r="C377"/>
    </row>
    <row r="378" spans="1:3" ht="30.75" customHeight="1">
      <c r="A378" s="70"/>
      <c r="B378" s="70"/>
      <c r="C378"/>
    </row>
    <row r="379" spans="1:3" ht="30.75" customHeight="1">
      <c r="A379" s="70"/>
      <c r="B379" s="70"/>
      <c r="C379"/>
    </row>
    <row r="380" spans="1:3" ht="30.75" customHeight="1">
      <c r="A380" s="70"/>
      <c r="B380" s="70"/>
      <c r="C380"/>
    </row>
    <row r="381" spans="1:3" ht="30.75" customHeight="1">
      <c r="A381" s="70"/>
      <c r="B381" s="70"/>
      <c r="C381"/>
    </row>
    <row r="382" spans="1:3" ht="30.75" customHeight="1">
      <c r="A382" s="70"/>
      <c r="B382" s="70"/>
      <c r="C382"/>
    </row>
    <row r="383" spans="1:3" ht="30.75" customHeight="1">
      <c r="A383" s="70"/>
      <c r="B383" s="70"/>
      <c r="C383"/>
    </row>
    <row r="384" spans="1:3" ht="30.75" customHeight="1">
      <c r="A384" s="70"/>
      <c r="B384" s="70"/>
      <c r="C384"/>
    </row>
    <row r="385" spans="1:3" ht="30.75" customHeight="1">
      <c r="A385" s="70"/>
      <c r="B385" s="70"/>
      <c r="C385"/>
    </row>
    <row r="386" spans="1:3" ht="30.75" customHeight="1">
      <c r="A386" s="70"/>
      <c r="B386" s="70"/>
      <c r="C386"/>
    </row>
    <row r="387" spans="1:3" ht="30.75" customHeight="1">
      <c r="A387" s="70"/>
      <c r="B387" s="70"/>
      <c r="C387"/>
    </row>
    <row r="388" spans="1:3" ht="30.75" customHeight="1">
      <c r="A388" s="70"/>
      <c r="B388" s="70"/>
      <c r="C388"/>
    </row>
    <row r="389" spans="1:3" ht="30.75" customHeight="1">
      <c r="A389" s="70"/>
      <c r="B389" s="70"/>
      <c r="C389"/>
    </row>
    <row r="390" spans="1:3" ht="30.75" customHeight="1">
      <c r="A390" s="70"/>
      <c r="B390" s="70"/>
      <c r="C390"/>
    </row>
    <row r="391" spans="1:3" ht="30.75" customHeight="1">
      <c r="A391" s="70"/>
      <c r="B391" s="70"/>
      <c r="C391"/>
    </row>
    <row r="392" spans="1:3" ht="30.75" customHeight="1">
      <c r="A392" s="70"/>
      <c r="B392" s="70"/>
      <c r="C392"/>
    </row>
    <row r="393" spans="1:3" ht="30.75" customHeight="1">
      <c r="A393" s="70"/>
      <c r="B393" s="70"/>
      <c r="C393"/>
    </row>
    <row r="394" spans="1:3" ht="30.75" customHeight="1">
      <c r="A394" s="70"/>
      <c r="B394" s="70"/>
      <c r="C394"/>
    </row>
    <row r="395" spans="1:3" ht="30.75" customHeight="1">
      <c r="A395" s="70"/>
      <c r="B395" s="70"/>
      <c r="C395"/>
    </row>
    <row r="396" spans="1:3" ht="30.75" customHeight="1">
      <c r="A396" s="70"/>
      <c r="B396" s="70"/>
      <c r="C396"/>
    </row>
    <row r="397" spans="1:3" ht="30.75" customHeight="1">
      <c r="A397" s="70"/>
      <c r="B397" s="70"/>
      <c r="C397"/>
    </row>
    <row r="398" spans="1:3" ht="30.75" customHeight="1">
      <c r="A398" s="70"/>
      <c r="B398" s="70"/>
      <c r="C398"/>
    </row>
    <row r="399" spans="1:3" ht="30.75" customHeight="1">
      <c r="A399" s="70"/>
      <c r="B399" s="70"/>
      <c r="C399"/>
    </row>
    <row r="400" spans="1:3" ht="30.75" customHeight="1">
      <c r="A400" s="70"/>
      <c r="B400" s="70"/>
      <c r="C400"/>
    </row>
    <row r="401" spans="1:3" ht="30.75" customHeight="1">
      <c r="A401" s="70"/>
      <c r="B401" s="70"/>
      <c r="C401"/>
    </row>
    <row r="402" spans="1:3" ht="30.75" customHeight="1">
      <c r="A402" s="70"/>
      <c r="B402" s="70"/>
      <c r="C402"/>
    </row>
    <row r="403" spans="1:3" ht="30.75" customHeight="1">
      <c r="A403" s="70"/>
      <c r="B403" s="70"/>
      <c r="C403"/>
    </row>
    <row r="404" spans="1:3" ht="30.75" customHeight="1">
      <c r="A404" s="70"/>
      <c r="B404" s="70"/>
      <c r="C404"/>
    </row>
    <row r="405" spans="1:3" ht="30.75" customHeight="1">
      <c r="A405" s="70"/>
      <c r="B405" s="70"/>
      <c r="C405"/>
    </row>
    <row r="406" spans="1:3" ht="30.75" customHeight="1">
      <c r="A406" s="70"/>
      <c r="B406" s="70"/>
      <c r="C406"/>
    </row>
    <row r="407" spans="1:3" ht="30.75" customHeight="1">
      <c r="A407" s="70"/>
      <c r="B407" s="70"/>
      <c r="C407"/>
    </row>
    <row r="408" spans="1:3" ht="30.75" customHeight="1">
      <c r="A408" s="70"/>
      <c r="B408" s="70"/>
      <c r="C408"/>
    </row>
    <row r="409" spans="1:3" ht="30.75" customHeight="1">
      <c r="A409" s="70"/>
      <c r="B409" s="70"/>
      <c r="C409"/>
    </row>
    <row r="410" spans="1:3" ht="30.75" customHeight="1">
      <c r="A410" s="70"/>
      <c r="B410" s="70"/>
      <c r="C410"/>
    </row>
    <row r="411" spans="1:3" ht="30.75" customHeight="1">
      <c r="A411" s="70"/>
      <c r="B411" s="70"/>
      <c r="C411"/>
    </row>
    <row r="412" spans="1:3" ht="30.75" customHeight="1">
      <c r="A412" s="70"/>
      <c r="B412" s="70"/>
      <c r="C412"/>
    </row>
    <row r="413" spans="1:3" ht="30.75" customHeight="1">
      <c r="A413" s="70"/>
      <c r="B413" s="70"/>
      <c r="C413"/>
    </row>
    <row r="414" spans="1:3" ht="30.75" customHeight="1">
      <c r="A414" s="70"/>
      <c r="B414" s="70"/>
      <c r="C414"/>
    </row>
    <row r="415" spans="1:3" ht="30.75" customHeight="1">
      <c r="A415" s="70"/>
      <c r="B415" s="70"/>
      <c r="C415"/>
    </row>
    <row r="416" spans="1:3" ht="30.75" customHeight="1">
      <c r="A416" s="70"/>
      <c r="B416" s="70"/>
      <c r="C416"/>
    </row>
    <row r="417" spans="1:3" ht="30.75" customHeight="1">
      <c r="A417" s="70"/>
      <c r="B417" s="70"/>
      <c r="C417"/>
    </row>
    <row r="418" spans="1:3" ht="30.75" customHeight="1">
      <c r="A418" s="70"/>
      <c r="B418" s="70"/>
      <c r="C418"/>
    </row>
    <row r="419" spans="1:3" ht="30.75" customHeight="1">
      <c r="A419" s="70"/>
      <c r="B419" s="70"/>
      <c r="C419"/>
    </row>
    <row r="420" spans="1:3" ht="30.75" customHeight="1">
      <c r="A420" s="70"/>
      <c r="B420" s="70"/>
      <c r="C420"/>
    </row>
    <row r="421" spans="1:3" ht="30.75" customHeight="1">
      <c r="A421" s="70"/>
      <c r="B421" s="70"/>
      <c r="C421"/>
    </row>
    <row r="422" spans="1:3" ht="30.75" customHeight="1">
      <c r="A422" s="70"/>
      <c r="B422" s="70"/>
      <c r="C422"/>
    </row>
    <row r="423" spans="1:3" ht="30.75" customHeight="1">
      <c r="A423" s="70"/>
      <c r="B423" s="70"/>
      <c r="C423"/>
    </row>
    <row r="424" spans="1:3" ht="30.75" customHeight="1">
      <c r="A424" s="70"/>
      <c r="B424" s="70"/>
      <c r="C424"/>
    </row>
    <row r="425" spans="1:3" ht="30.75" customHeight="1">
      <c r="A425" s="70"/>
      <c r="B425" s="70"/>
      <c r="C425"/>
    </row>
    <row r="426" spans="1:3" ht="30.75" customHeight="1">
      <c r="A426" s="70"/>
      <c r="B426" s="70"/>
      <c r="C426"/>
    </row>
    <row r="427" spans="1:3" ht="30.75" customHeight="1">
      <c r="A427" s="70"/>
      <c r="B427" s="70"/>
      <c r="C427"/>
    </row>
    <row r="428" spans="1:3" ht="30.75" customHeight="1">
      <c r="A428" s="70"/>
      <c r="B428" s="70"/>
      <c r="C428"/>
    </row>
    <row r="429" spans="1:3" ht="30.75" customHeight="1">
      <c r="A429" s="70"/>
      <c r="B429" s="70"/>
      <c r="C429"/>
    </row>
    <row r="430" spans="1:3" ht="30.75" customHeight="1">
      <c r="A430" s="70"/>
      <c r="B430" s="70"/>
      <c r="C430"/>
    </row>
    <row r="431" spans="1:3" ht="30.75" customHeight="1">
      <c r="A431" s="70"/>
      <c r="B431" s="70"/>
      <c r="C431"/>
    </row>
    <row r="432" spans="1:3" ht="30.75" customHeight="1">
      <c r="A432" s="70"/>
      <c r="B432" s="70"/>
      <c r="C432"/>
    </row>
    <row r="433" spans="1:3" ht="30.75" customHeight="1">
      <c r="A433" s="70"/>
      <c r="B433" s="70"/>
      <c r="C433"/>
    </row>
    <row r="434" spans="1:3" ht="30.75" customHeight="1">
      <c r="A434" s="70"/>
      <c r="B434" s="70"/>
      <c r="C434"/>
    </row>
    <row r="435" spans="1:3" ht="30.75" customHeight="1">
      <c r="A435" s="70"/>
      <c r="B435" s="70"/>
      <c r="C435"/>
    </row>
    <row r="436" spans="1:3" ht="30.75" customHeight="1">
      <c r="A436" s="70"/>
      <c r="B436" s="70"/>
      <c r="C436"/>
    </row>
    <row r="437" spans="1:3" ht="30.75" customHeight="1">
      <c r="A437" s="70"/>
      <c r="B437" s="70"/>
      <c r="C437"/>
    </row>
    <row r="438" spans="1:3" ht="30.75" customHeight="1">
      <c r="A438" s="70"/>
      <c r="B438" s="70"/>
      <c r="C438"/>
    </row>
    <row r="439" spans="1:3" ht="30.75" customHeight="1">
      <c r="A439" s="70"/>
      <c r="B439" s="70"/>
      <c r="C439"/>
    </row>
    <row r="440" spans="1:3" ht="30.75" customHeight="1">
      <c r="A440" s="70"/>
      <c r="B440" s="70"/>
      <c r="C440"/>
    </row>
    <row r="441" spans="1:3" ht="30.75" customHeight="1">
      <c r="A441" s="70"/>
      <c r="B441" s="70"/>
      <c r="C441"/>
    </row>
    <row r="442" spans="1:3" ht="30.75" customHeight="1">
      <c r="A442" s="70"/>
      <c r="B442" s="70"/>
      <c r="C442"/>
    </row>
    <row r="443" spans="1:3" ht="30.75" customHeight="1">
      <c r="A443" s="70"/>
      <c r="B443" s="70"/>
      <c r="C443"/>
    </row>
    <row r="444" spans="1:3" ht="30.75" customHeight="1">
      <c r="A444" s="70"/>
      <c r="B444" s="70"/>
      <c r="C444"/>
    </row>
    <row r="445" spans="1:3" ht="30.75" customHeight="1">
      <c r="A445" s="70"/>
      <c r="B445" s="70"/>
      <c r="C445"/>
    </row>
    <row r="446" spans="1:3" ht="30.75" customHeight="1">
      <c r="A446" s="70"/>
      <c r="B446" s="70"/>
      <c r="C446"/>
    </row>
    <row r="447" spans="1:3" ht="30.75" customHeight="1">
      <c r="A447" s="70"/>
      <c r="B447" s="70"/>
      <c r="C447"/>
    </row>
    <row r="448" spans="1:3" ht="30.75" customHeight="1">
      <c r="A448" s="70"/>
      <c r="B448" s="70"/>
      <c r="C448"/>
    </row>
    <row r="449" spans="1:3" ht="30.75" customHeight="1">
      <c r="A449" s="70"/>
      <c r="B449" s="70"/>
      <c r="C449"/>
    </row>
    <row r="450" spans="1:3" ht="30.75" customHeight="1">
      <c r="A450" s="70"/>
      <c r="B450" s="70"/>
      <c r="C450"/>
    </row>
    <row r="451" spans="1:3" ht="30.75" customHeight="1">
      <c r="A451" s="70"/>
      <c r="B451" s="70"/>
      <c r="C451"/>
    </row>
    <row r="452" spans="1:3" ht="30.75" customHeight="1">
      <c r="A452" s="70"/>
      <c r="B452" s="70"/>
      <c r="C452"/>
    </row>
    <row r="453" spans="1:3" ht="30.75" customHeight="1">
      <c r="A453" s="70"/>
      <c r="B453" s="70"/>
      <c r="C453"/>
    </row>
    <row r="454" spans="1:3" ht="30.75" customHeight="1">
      <c r="A454" s="70"/>
      <c r="B454" s="70"/>
      <c r="C454"/>
    </row>
    <row r="455" spans="1:3" ht="30.75" customHeight="1">
      <c r="A455" s="70"/>
      <c r="B455" s="70"/>
      <c r="C455"/>
    </row>
    <row r="456" spans="1:3" ht="30.75" customHeight="1">
      <c r="A456" s="70"/>
      <c r="B456" s="70"/>
      <c r="C456"/>
    </row>
    <row r="457" spans="1:3" ht="30.75" customHeight="1">
      <c r="A457" s="70"/>
      <c r="B457" s="70"/>
      <c r="C457"/>
    </row>
    <row r="458" spans="1:3" ht="30.75" customHeight="1">
      <c r="A458" s="70"/>
      <c r="B458" s="70"/>
      <c r="C458"/>
    </row>
    <row r="459" spans="1:3" ht="30.75" customHeight="1">
      <c r="A459" s="70"/>
      <c r="B459" s="70"/>
      <c r="C459"/>
    </row>
    <row r="460" spans="1:3" ht="30.75" customHeight="1">
      <c r="A460" s="70"/>
      <c r="B460" s="70"/>
      <c r="C460"/>
    </row>
    <row r="461" spans="1:3" ht="30.75" customHeight="1">
      <c r="A461" s="70"/>
      <c r="B461" s="70"/>
      <c r="C461"/>
    </row>
    <row r="462" spans="1:3" ht="30.75" customHeight="1">
      <c r="A462" s="70"/>
      <c r="B462" s="70"/>
      <c r="C462"/>
    </row>
    <row r="463" spans="1:3" ht="30.75" customHeight="1">
      <c r="A463" s="70"/>
      <c r="B463" s="70"/>
      <c r="C463"/>
    </row>
    <row r="464" spans="1:3" ht="30.75" customHeight="1">
      <c r="A464" s="70"/>
      <c r="B464" s="70"/>
      <c r="C464"/>
    </row>
    <row r="465" spans="1:3" ht="30.75" customHeight="1">
      <c r="A465" s="70"/>
      <c r="B465" s="70"/>
      <c r="C465"/>
    </row>
    <row r="466" spans="1:3" ht="30.75" customHeight="1">
      <c r="A466" s="70"/>
      <c r="B466" s="70"/>
      <c r="C466"/>
    </row>
    <row r="467" spans="1:3" ht="30.75" customHeight="1">
      <c r="A467" s="70"/>
      <c r="B467" s="70"/>
      <c r="C467"/>
    </row>
    <row r="468" spans="1:3" ht="30.75" customHeight="1">
      <c r="A468" s="70"/>
      <c r="B468" s="70"/>
      <c r="C468"/>
    </row>
    <row r="469" spans="1:3" ht="30.75" customHeight="1">
      <c r="A469" s="70"/>
      <c r="B469" s="70"/>
      <c r="C469"/>
    </row>
    <row r="470" spans="1:3" ht="30.75" customHeight="1">
      <c r="A470" s="70"/>
      <c r="B470" s="70"/>
      <c r="C470"/>
    </row>
    <row r="471" spans="1:3" ht="30.75" customHeight="1">
      <c r="A471" s="70"/>
      <c r="B471" s="70"/>
      <c r="C471"/>
    </row>
    <row r="472" spans="1:3" ht="30.75" customHeight="1">
      <c r="A472" s="70"/>
      <c r="B472" s="70"/>
      <c r="C472"/>
    </row>
    <row r="473" spans="1:3" ht="30.75" customHeight="1">
      <c r="A473" s="70"/>
      <c r="B473" s="70"/>
      <c r="C473"/>
    </row>
    <row r="474" spans="1:3" ht="30.75" customHeight="1">
      <c r="A474" s="70"/>
      <c r="B474" s="70"/>
      <c r="C474"/>
    </row>
    <row r="475" spans="1:3" ht="30.75" customHeight="1">
      <c r="A475" s="70"/>
      <c r="B475" s="70"/>
      <c r="C475"/>
    </row>
    <row r="476" spans="1:3" ht="30.75" customHeight="1">
      <c r="A476" s="70"/>
      <c r="B476" s="70"/>
      <c r="C476"/>
    </row>
    <row r="477" spans="1:3" ht="30.75" customHeight="1">
      <c r="A477" s="70"/>
      <c r="B477" s="70"/>
      <c r="C477"/>
    </row>
    <row r="478" spans="1:3" ht="30.75" customHeight="1">
      <c r="A478" s="70"/>
      <c r="B478" s="70"/>
      <c r="C478"/>
    </row>
    <row r="479" spans="1:3" ht="30.75" customHeight="1">
      <c r="A479" s="70"/>
      <c r="B479" s="70"/>
      <c r="C479"/>
    </row>
    <row r="480" spans="1:3" ht="30.75" customHeight="1">
      <c r="A480" s="70"/>
      <c r="B480" s="70"/>
      <c r="C480"/>
    </row>
    <row r="481" spans="1:3" ht="30.75" customHeight="1">
      <c r="A481" s="70"/>
      <c r="B481" s="70"/>
      <c r="C481"/>
    </row>
    <row r="482" spans="1:3" ht="30.75" customHeight="1">
      <c r="A482" s="70"/>
      <c r="B482" s="70"/>
      <c r="C482"/>
    </row>
    <row r="483" spans="1:3" ht="30.75" customHeight="1">
      <c r="A483" s="70"/>
      <c r="B483" s="70"/>
      <c r="C483"/>
    </row>
    <row r="484" spans="1:3" ht="30.75" customHeight="1">
      <c r="A484" s="70"/>
      <c r="B484" s="70"/>
      <c r="C484"/>
    </row>
    <row r="485" spans="1:3" ht="30.75" customHeight="1">
      <c r="A485" s="70"/>
      <c r="B485" s="70"/>
      <c r="C485"/>
    </row>
    <row r="486" spans="1:3" ht="30.75" customHeight="1">
      <c r="A486" s="70"/>
      <c r="B486" s="70"/>
      <c r="C486"/>
    </row>
    <row r="487" spans="1:3" ht="30.75" customHeight="1">
      <c r="A487" s="70"/>
      <c r="B487" s="70"/>
      <c r="C487"/>
    </row>
    <row r="488" spans="1:3" ht="30.75" customHeight="1">
      <c r="A488" s="70"/>
      <c r="B488" s="70"/>
      <c r="C488"/>
    </row>
    <row r="489" spans="1:3" ht="30.75" customHeight="1">
      <c r="A489" s="70"/>
      <c r="B489" s="70"/>
      <c r="C489"/>
    </row>
    <row r="490" spans="1:3" ht="30.75" customHeight="1">
      <c r="A490" s="70"/>
      <c r="B490" s="70"/>
      <c r="C490"/>
    </row>
    <row r="491" spans="1:3" ht="30.75" customHeight="1">
      <c r="A491" s="70"/>
      <c r="B491" s="70"/>
      <c r="C491"/>
    </row>
    <row r="492" spans="1:3" ht="30.75" customHeight="1">
      <c r="A492" s="70"/>
      <c r="B492" s="70"/>
      <c r="C492"/>
    </row>
    <row r="493" spans="1:3" ht="30.75" customHeight="1">
      <c r="A493" s="70"/>
      <c r="B493" s="70"/>
      <c r="C493"/>
    </row>
    <row r="494" spans="1:3" ht="30.75" customHeight="1">
      <c r="A494" s="70"/>
      <c r="B494" s="70"/>
      <c r="C494"/>
    </row>
    <row r="495" spans="1:3" ht="30.75" customHeight="1">
      <c r="A495" s="70"/>
      <c r="B495" s="70"/>
      <c r="C495"/>
    </row>
    <row r="496" spans="1:3" ht="30.75" customHeight="1">
      <c r="A496" s="70"/>
      <c r="B496" s="70"/>
      <c r="C496"/>
    </row>
    <row r="497" spans="1:3" ht="30.75" customHeight="1">
      <c r="A497" s="70"/>
      <c r="B497" s="70"/>
      <c r="C497"/>
    </row>
    <row r="498" spans="1:3" ht="30.75" customHeight="1">
      <c r="A498" s="70"/>
      <c r="B498" s="70"/>
      <c r="C498"/>
    </row>
    <row r="499" spans="1:3" ht="30.75" customHeight="1">
      <c r="A499" s="70"/>
      <c r="B499" s="70"/>
      <c r="C499"/>
    </row>
    <row r="500" spans="1:3" ht="30.75" customHeight="1">
      <c r="A500" s="70"/>
      <c r="B500" s="70"/>
      <c r="C500"/>
    </row>
    <row r="501" spans="1:3" ht="30.75" customHeight="1">
      <c r="A501" s="70"/>
      <c r="B501" s="70"/>
      <c r="C501"/>
    </row>
    <row r="502" spans="1:3" ht="30.75" customHeight="1">
      <c r="A502" s="70"/>
      <c r="B502" s="70"/>
      <c r="C502"/>
    </row>
    <row r="503" spans="1:3" ht="30.75" customHeight="1">
      <c r="A503" s="70"/>
      <c r="B503" s="70"/>
      <c r="C503"/>
    </row>
    <row r="504" spans="1:3" ht="30.75" customHeight="1">
      <c r="A504" s="70"/>
      <c r="B504" s="70"/>
      <c r="C504"/>
    </row>
    <row r="505" spans="1:3" ht="30.75" customHeight="1">
      <c r="A505" s="70"/>
      <c r="B505" s="70"/>
      <c r="C505"/>
    </row>
    <row r="506" spans="1:3" ht="30.75" customHeight="1">
      <c r="A506" s="70"/>
      <c r="B506" s="70"/>
      <c r="C506"/>
    </row>
    <row r="507" spans="1:3" ht="30.75" customHeight="1">
      <c r="A507" s="70"/>
      <c r="B507" s="70"/>
      <c r="C507"/>
    </row>
    <row r="508" spans="1:3" ht="30.75" customHeight="1">
      <c r="A508" s="70"/>
      <c r="B508" s="70"/>
      <c r="C508"/>
    </row>
    <row r="509" spans="1:3" ht="30.75" customHeight="1">
      <c r="A509" s="70"/>
      <c r="B509" s="70"/>
      <c r="C509"/>
    </row>
    <row r="510" spans="1:3" ht="30.75" customHeight="1">
      <c r="A510" s="70"/>
      <c r="B510" s="70"/>
      <c r="C510"/>
    </row>
    <row r="511" spans="1:3" ht="30.75" customHeight="1">
      <c r="A511" s="70"/>
      <c r="B511" s="70"/>
      <c r="C511"/>
    </row>
    <row r="512" spans="1:3" ht="30.75" customHeight="1">
      <c r="A512" s="70"/>
      <c r="B512" s="70"/>
      <c r="C512"/>
    </row>
    <row r="513" spans="1:3" ht="30.75" customHeight="1">
      <c r="A513" s="70"/>
      <c r="B513" s="70"/>
      <c r="C513"/>
    </row>
    <row r="514" spans="1:3" ht="30.75" customHeight="1">
      <c r="A514" s="70"/>
      <c r="B514" s="70"/>
      <c r="C514"/>
    </row>
    <row r="515" spans="1:3" ht="30.75" customHeight="1">
      <c r="A515" s="70"/>
      <c r="B515" s="70"/>
      <c r="C515"/>
    </row>
    <row r="516" spans="1:3" ht="30.75" customHeight="1">
      <c r="A516" s="70"/>
      <c r="B516" s="70"/>
      <c r="C516"/>
    </row>
    <row r="517" spans="1:3" ht="30.75" customHeight="1">
      <c r="A517" s="70"/>
      <c r="B517" s="70"/>
      <c r="C517"/>
    </row>
    <row r="518" spans="1:3" ht="30.75" customHeight="1">
      <c r="A518" s="70"/>
      <c r="B518" s="70"/>
      <c r="C518"/>
    </row>
    <row r="519" spans="1:3" ht="30.75" customHeight="1">
      <c r="A519" s="70"/>
      <c r="B519" s="70"/>
      <c r="C519"/>
    </row>
    <row r="520" spans="1:3" ht="30.75" customHeight="1">
      <c r="A520" s="70"/>
      <c r="B520" s="70"/>
      <c r="C520"/>
    </row>
    <row r="521" spans="1:3">
      <c r="A521" s="70"/>
      <c r="B521" s="70"/>
      <c r="C521"/>
    </row>
    <row r="522" spans="1:3">
      <c r="A522" s="70"/>
      <c r="B522" s="70"/>
      <c r="C522"/>
    </row>
    <row r="523" spans="1:3">
      <c r="A523" s="70"/>
      <c r="B523" s="70"/>
      <c r="C523"/>
    </row>
    <row r="524" spans="1:3">
      <c r="A524" s="70"/>
      <c r="B524" s="70"/>
      <c r="C524"/>
    </row>
    <row r="525" spans="1:3">
      <c r="A525" s="70"/>
      <c r="B525" s="70"/>
      <c r="C525"/>
    </row>
    <row r="526" spans="1:3">
      <c r="A526" s="70"/>
      <c r="B526" s="70"/>
      <c r="C526"/>
    </row>
    <row r="527" spans="1:3">
      <c r="A527" s="70"/>
      <c r="B527" s="70"/>
      <c r="C527"/>
    </row>
    <row r="528" spans="1:3">
      <c r="A528" s="70"/>
      <c r="B528" s="70"/>
      <c r="C528"/>
    </row>
    <row r="529" spans="1:3">
      <c r="A529" s="70"/>
      <c r="B529" s="70"/>
      <c r="C529"/>
    </row>
    <row r="530" spans="1:3">
      <c r="A530" s="70"/>
      <c r="B530" s="70"/>
      <c r="C530"/>
    </row>
    <row r="531" spans="1:3">
      <c r="A531" s="70"/>
      <c r="B531" s="70"/>
      <c r="C531"/>
    </row>
    <row r="532" spans="1:3">
      <c r="A532" s="70"/>
      <c r="B532" s="70"/>
      <c r="C532"/>
    </row>
    <row r="533" spans="1:3">
      <c r="A533" s="70"/>
      <c r="B533" s="70"/>
      <c r="C533"/>
    </row>
    <row r="534" spans="1:3">
      <c r="A534" s="70"/>
      <c r="B534" s="70"/>
      <c r="C534"/>
    </row>
    <row r="535" spans="1:3">
      <c r="A535" s="70"/>
      <c r="B535" s="70"/>
      <c r="C535"/>
    </row>
    <row r="536" spans="1:3">
      <c r="A536" s="70"/>
      <c r="B536" s="70"/>
      <c r="C536"/>
    </row>
    <row r="537" spans="1:3">
      <c r="A537" s="70"/>
      <c r="B537" s="70"/>
      <c r="C537"/>
    </row>
    <row r="538" spans="1:3">
      <c r="A538" s="70"/>
      <c r="B538" s="70"/>
      <c r="C538"/>
    </row>
    <row r="539" spans="1:3">
      <c r="A539" s="70"/>
      <c r="B539" s="70"/>
      <c r="C539"/>
    </row>
    <row r="540" spans="1:3">
      <c r="A540" s="70"/>
      <c r="B540" s="70"/>
      <c r="C540"/>
    </row>
    <row r="541" spans="1:3">
      <c r="A541" s="70"/>
      <c r="B541" s="70"/>
      <c r="C541"/>
    </row>
    <row r="542" spans="1:3">
      <c r="A542" s="70"/>
      <c r="B542" s="70"/>
      <c r="C542"/>
    </row>
    <row r="543" spans="1:3">
      <c r="A543" s="70"/>
      <c r="B543" s="70"/>
      <c r="C543"/>
    </row>
    <row r="544" spans="1:3">
      <c r="A544" s="70"/>
      <c r="B544" s="70"/>
      <c r="C544"/>
    </row>
    <row r="545" spans="1:3">
      <c r="A545" s="70"/>
      <c r="B545" s="70"/>
      <c r="C545"/>
    </row>
    <row r="546" spans="1:3">
      <c r="A546" s="70"/>
      <c r="B546" s="70"/>
      <c r="C546"/>
    </row>
    <row r="547" spans="1:3">
      <c r="A547" s="70"/>
      <c r="B547" s="70"/>
      <c r="C547"/>
    </row>
    <row r="548" spans="1:3">
      <c r="A548" s="70"/>
      <c r="B548" s="70"/>
      <c r="C548"/>
    </row>
    <row r="549" spans="1:3">
      <c r="A549" s="70"/>
      <c r="B549" s="70"/>
      <c r="C549"/>
    </row>
    <row r="550" spans="1:3">
      <c r="A550" s="70"/>
      <c r="B550" s="70"/>
      <c r="C550"/>
    </row>
    <row r="551" spans="1:3">
      <c r="A551" s="70"/>
      <c r="B551" s="70"/>
      <c r="C551"/>
    </row>
    <row r="552" spans="1:3">
      <c r="A552" s="70"/>
      <c r="B552" s="70"/>
      <c r="C552"/>
    </row>
    <row r="553" spans="1:3">
      <c r="A553" s="70"/>
      <c r="B553" s="70"/>
      <c r="C553"/>
    </row>
    <row r="554" spans="1:3">
      <c r="A554" s="70"/>
      <c r="B554" s="70"/>
      <c r="C554"/>
    </row>
    <row r="555" spans="1:3">
      <c r="A555" s="70"/>
      <c r="B555" s="70"/>
      <c r="C555"/>
    </row>
    <row r="556" spans="1:3">
      <c r="A556" s="70"/>
      <c r="B556" s="70"/>
      <c r="C556"/>
    </row>
    <row r="557" spans="1:3">
      <c r="A557" s="70"/>
      <c r="B557" s="70"/>
      <c r="C557"/>
    </row>
    <row r="558" spans="1:3">
      <c r="A558" s="70"/>
      <c r="B558" s="70"/>
      <c r="C558"/>
    </row>
    <row r="559" spans="1:3">
      <c r="A559" s="70"/>
      <c r="B559" s="70"/>
      <c r="C559"/>
    </row>
    <row r="560" spans="1:3">
      <c r="A560" s="70"/>
      <c r="B560" s="70"/>
      <c r="C560"/>
    </row>
    <row r="561" spans="1:3">
      <c r="A561" s="70"/>
      <c r="B561" s="70"/>
      <c r="C561"/>
    </row>
    <row r="562" spans="1:3">
      <c r="A562" s="70"/>
      <c r="B562" s="70"/>
      <c r="C562"/>
    </row>
    <row r="563" spans="1:3">
      <c r="A563" s="70"/>
      <c r="B563" s="70"/>
      <c r="C563"/>
    </row>
    <row r="564" spans="1:3">
      <c r="A564" s="70"/>
      <c r="B564" s="70"/>
      <c r="C564"/>
    </row>
    <row r="565" spans="1:3">
      <c r="A565" s="70"/>
      <c r="B565" s="70"/>
      <c r="C565"/>
    </row>
    <row r="566" spans="1:3">
      <c r="A566" s="70"/>
      <c r="B566" s="70"/>
      <c r="C566"/>
    </row>
    <row r="567" spans="1:3">
      <c r="A567" s="70"/>
      <c r="B567" s="70"/>
      <c r="C567"/>
    </row>
    <row r="568" spans="1:3">
      <c r="A568" s="70"/>
      <c r="B568" s="70"/>
      <c r="C568"/>
    </row>
    <row r="569" spans="1:3">
      <c r="A569" s="70"/>
      <c r="B569" s="70"/>
      <c r="C569"/>
    </row>
    <row r="570" spans="1:3">
      <c r="A570" s="70"/>
      <c r="B570" s="70"/>
      <c r="C570"/>
    </row>
    <row r="571" spans="1:3">
      <c r="A571" s="70"/>
      <c r="B571" s="70"/>
      <c r="C571"/>
    </row>
    <row r="572" spans="1:3">
      <c r="A572" s="70"/>
      <c r="B572" s="70"/>
      <c r="C572"/>
    </row>
    <row r="573" spans="1:3">
      <c r="A573" s="70"/>
      <c r="B573" s="70"/>
      <c r="C573"/>
    </row>
    <row r="574" spans="1:3">
      <c r="A574" s="70"/>
      <c r="B574" s="70"/>
      <c r="C574"/>
    </row>
    <row r="575" spans="1:3">
      <c r="A575" s="70"/>
      <c r="B575" s="70"/>
      <c r="C575"/>
    </row>
    <row r="576" spans="1:3">
      <c r="A576" s="70"/>
      <c r="B576" s="70"/>
      <c r="C576"/>
    </row>
    <row r="577" spans="1:3">
      <c r="A577" s="70"/>
      <c r="B577" s="70"/>
      <c r="C577"/>
    </row>
    <row r="578" spans="1:3">
      <c r="A578" s="70"/>
      <c r="B578" s="70"/>
      <c r="C578"/>
    </row>
    <row r="579" spans="1:3">
      <c r="A579" s="70"/>
      <c r="B579" s="70"/>
      <c r="C579"/>
    </row>
    <row r="580" spans="1:3">
      <c r="A580" s="70"/>
      <c r="B580" s="70"/>
      <c r="C580"/>
    </row>
    <row r="581" spans="1:3">
      <c r="A581" s="70"/>
      <c r="B581" s="70"/>
      <c r="C581"/>
    </row>
    <row r="582" spans="1:3">
      <c r="A582" s="70"/>
      <c r="B582" s="70"/>
      <c r="C582"/>
    </row>
    <row r="583" spans="1:3">
      <c r="A583" s="70"/>
      <c r="B583" s="70"/>
      <c r="C583"/>
    </row>
    <row r="584" spans="1:3">
      <c r="A584" s="70"/>
      <c r="B584" s="70"/>
      <c r="C584"/>
    </row>
    <row r="585" spans="1:3">
      <c r="A585" s="70"/>
      <c r="B585" s="70"/>
      <c r="C585"/>
    </row>
    <row r="586" spans="1:3">
      <c r="A586" s="70"/>
      <c r="B586" s="70"/>
      <c r="C586"/>
    </row>
    <row r="587" spans="1:3">
      <c r="A587" s="70"/>
      <c r="B587" s="70"/>
      <c r="C587"/>
    </row>
    <row r="588" spans="1:3">
      <c r="A588" s="70"/>
      <c r="B588" s="70"/>
      <c r="C588"/>
    </row>
    <row r="589" spans="1:3">
      <c r="A589" s="70"/>
      <c r="B589" s="70"/>
      <c r="C589"/>
    </row>
    <row r="590" spans="1:3">
      <c r="A590" s="70"/>
      <c r="B590" s="70"/>
      <c r="C590"/>
    </row>
    <row r="591" spans="1:3">
      <c r="A591" s="70"/>
      <c r="B591" s="70"/>
      <c r="C591"/>
    </row>
    <row r="592" spans="1:3">
      <c r="A592" s="70"/>
      <c r="B592" s="70"/>
      <c r="C592"/>
    </row>
    <row r="593" spans="1:3">
      <c r="A593" s="70"/>
      <c r="B593" s="70"/>
      <c r="C593"/>
    </row>
    <row r="594" spans="1:3">
      <c r="A594" s="70"/>
      <c r="B594" s="70"/>
      <c r="C594"/>
    </row>
    <row r="595" spans="1:3">
      <c r="A595" s="70"/>
      <c r="B595" s="70"/>
      <c r="C595"/>
    </row>
    <row r="596" spans="1:3">
      <c r="A596" s="70"/>
      <c r="B596" s="70"/>
      <c r="C596"/>
    </row>
    <row r="597" spans="1:3">
      <c r="A597" s="70"/>
      <c r="B597" s="70"/>
      <c r="C597"/>
    </row>
    <row r="598" spans="1:3">
      <c r="A598" s="70"/>
      <c r="B598" s="70"/>
      <c r="C598"/>
    </row>
    <row r="599" spans="1:3">
      <c r="A599" s="70"/>
      <c r="B599" s="70"/>
      <c r="C599"/>
    </row>
    <row r="600" spans="1:3">
      <c r="A600" s="70"/>
      <c r="B600" s="70"/>
      <c r="C600"/>
    </row>
    <row r="601" spans="1:3">
      <c r="A601" s="70"/>
      <c r="B601" s="70"/>
      <c r="C601"/>
    </row>
    <row r="602" spans="1:3">
      <c r="A602" s="70"/>
      <c r="B602" s="70"/>
      <c r="C602"/>
    </row>
    <row r="603" spans="1:3">
      <c r="A603" s="70"/>
      <c r="B603" s="70"/>
      <c r="C603"/>
    </row>
    <row r="604" spans="1:3">
      <c r="A604" s="70"/>
      <c r="B604" s="70"/>
      <c r="C604"/>
    </row>
    <row r="605" spans="1:3">
      <c r="A605" s="70"/>
      <c r="B605" s="70"/>
      <c r="C605"/>
    </row>
    <row r="606" spans="1:3">
      <c r="A606" s="70"/>
      <c r="B606" s="70"/>
      <c r="C606"/>
    </row>
    <row r="607" spans="1:3">
      <c r="A607" s="70"/>
      <c r="B607" s="70"/>
      <c r="C607"/>
    </row>
    <row r="608" spans="1:3">
      <c r="A608" s="70"/>
      <c r="B608" s="70"/>
      <c r="C608"/>
    </row>
    <row r="609" spans="1:3">
      <c r="A609" s="70"/>
      <c r="B609" s="70"/>
      <c r="C609"/>
    </row>
    <row r="610" spans="1:3">
      <c r="A610" s="70"/>
      <c r="B610" s="70"/>
      <c r="C610"/>
    </row>
    <row r="611" spans="1:3">
      <c r="A611" s="70"/>
      <c r="B611" s="70"/>
      <c r="C611"/>
    </row>
    <row r="612" spans="1:3">
      <c r="A612" s="70"/>
      <c r="B612" s="70"/>
      <c r="C612"/>
    </row>
    <row r="613" spans="1:3">
      <c r="A613" s="70"/>
      <c r="B613" s="70"/>
      <c r="C613"/>
    </row>
    <row r="614" spans="1:3">
      <c r="A614" s="70"/>
      <c r="B614" s="70"/>
      <c r="C614"/>
    </row>
    <row r="615" spans="1:3">
      <c r="A615" s="70"/>
      <c r="B615" s="70"/>
      <c r="C615"/>
    </row>
    <row r="616" spans="1:3">
      <c r="A616" s="70"/>
      <c r="B616" s="70"/>
      <c r="C616"/>
    </row>
    <row r="617" spans="1:3">
      <c r="A617" s="70"/>
      <c r="B617" s="70"/>
      <c r="C617"/>
    </row>
    <row r="618" spans="1:3">
      <c r="A618" s="70"/>
      <c r="B618" s="70"/>
      <c r="C618"/>
    </row>
    <row r="619" spans="1:3">
      <c r="A619" s="70"/>
      <c r="B619" s="70"/>
      <c r="C619"/>
    </row>
    <row r="620" spans="1:3">
      <c r="A620" s="70"/>
      <c r="B620" s="70"/>
      <c r="C620"/>
    </row>
    <row r="621" spans="1:3">
      <c r="A621" s="70"/>
      <c r="B621" s="70"/>
      <c r="C621"/>
    </row>
    <row r="622" spans="1:3">
      <c r="A622" s="70"/>
      <c r="B622" s="70"/>
      <c r="C622"/>
    </row>
    <row r="623" spans="1:3">
      <c r="A623" s="70"/>
      <c r="B623" s="70"/>
      <c r="C623"/>
    </row>
    <row r="624" spans="1:3">
      <c r="A624" s="70"/>
      <c r="B624" s="70"/>
      <c r="C624"/>
    </row>
    <row r="625" spans="1:3">
      <c r="A625" s="70"/>
      <c r="B625" s="70"/>
      <c r="C625"/>
    </row>
    <row r="626" spans="1:3">
      <c r="A626" s="70"/>
      <c r="B626" s="70"/>
      <c r="C626"/>
    </row>
    <row r="627" spans="1:3">
      <c r="A627" s="70"/>
      <c r="B627" s="70"/>
      <c r="C627"/>
    </row>
    <row r="628" spans="1:3">
      <c r="A628" s="70"/>
      <c r="B628" s="70"/>
      <c r="C628"/>
    </row>
    <row r="629" spans="1:3">
      <c r="A629" s="70"/>
      <c r="B629" s="70"/>
      <c r="C629"/>
    </row>
    <row r="630" spans="1:3">
      <c r="A630" s="70"/>
      <c r="B630" s="70"/>
      <c r="C630"/>
    </row>
    <row r="631" spans="1:3">
      <c r="A631" s="70"/>
      <c r="B631" s="70"/>
      <c r="C631"/>
    </row>
    <row r="632" spans="1:3">
      <c r="A632" s="70"/>
      <c r="B632" s="70"/>
      <c r="C632"/>
    </row>
    <row r="633" spans="1:3">
      <c r="A633" s="70"/>
      <c r="B633" s="70"/>
      <c r="C633"/>
    </row>
    <row r="634" spans="1:3">
      <c r="A634" s="70"/>
      <c r="B634" s="70"/>
      <c r="C634"/>
    </row>
    <row r="635" spans="1:3">
      <c r="A635" s="70"/>
      <c r="B635" s="70"/>
      <c r="C635"/>
    </row>
    <row r="636" spans="1:3">
      <c r="A636" s="70"/>
      <c r="B636" s="70"/>
      <c r="C636"/>
    </row>
    <row r="637" spans="1:3">
      <c r="A637" s="70"/>
      <c r="B637" s="70"/>
      <c r="C637"/>
    </row>
    <row r="638" spans="1:3">
      <c r="A638" s="70"/>
      <c r="B638" s="70"/>
      <c r="C638"/>
    </row>
    <row r="639" spans="1:3">
      <c r="A639" s="70"/>
      <c r="B639" s="70"/>
      <c r="C639"/>
    </row>
    <row r="640" spans="1:3">
      <c r="A640" s="70"/>
      <c r="B640" s="70"/>
      <c r="C640"/>
    </row>
    <row r="641" spans="1:3">
      <c r="A641" s="70"/>
      <c r="B641" s="70"/>
      <c r="C641"/>
    </row>
    <row r="642" spans="1:3">
      <c r="A642" s="70"/>
      <c r="B642" s="70"/>
      <c r="C642"/>
    </row>
    <row r="643" spans="1:3">
      <c r="A643" s="70"/>
      <c r="B643" s="70"/>
      <c r="C643"/>
    </row>
    <row r="644" spans="1:3">
      <c r="A644" s="70"/>
      <c r="B644" s="70"/>
      <c r="C644"/>
    </row>
    <row r="645" spans="1:3">
      <c r="A645" s="70"/>
      <c r="B645" s="70"/>
      <c r="C645"/>
    </row>
    <row r="646" spans="1:3">
      <c r="A646" s="70"/>
      <c r="B646" s="70"/>
      <c r="C646"/>
    </row>
    <row r="647" spans="1:3">
      <c r="A647" s="70"/>
      <c r="B647" s="70"/>
      <c r="C647"/>
    </row>
    <row r="648" spans="1:3">
      <c r="A648" s="70"/>
      <c r="B648" s="70"/>
      <c r="C648"/>
    </row>
    <row r="649" spans="1:3">
      <c r="A649" s="70"/>
      <c r="B649" s="70"/>
      <c r="C649"/>
    </row>
    <row r="650" spans="1:3">
      <c r="A650" s="70"/>
      <c r="B650" s="70"/>
      <c r="C650"/>
    </row>
    <row r="651" spans="1:3">
      <c r="A651" s="70"/>
      <c r="B651" s="70"/>
      <c r="C651"/>
    </row>
    <row r="652" spans="1:3">
      <c r="A652" s="70"/>
      <c r="B652" s="70"/>
      <c r="C652"/>
    </row>
    <row r="653" spans="1:3">
      <c r="A653" s="70"/>
      <c r="B653" s="70"/>
      <c r="C653"/>
    </row>
    <row r="654" spans="1:3">
      <c r="A654" s="70"/>
      <c r="B654" s="70"/>
      <c r="C654"/>
    </row>
    <row r="655" spans="1:3">
      <c r="A655" s="70"/>
      <c r="B655" s="70"/>
      <c r="C655"/>
    </row>
    <row r="656" spans="1:3">
      <c r="A656" s="70"/>
      <c r="B656" s="70"/>
      <c r="C656"/>
    </row>
    <row r="657" spans="1:3">
      <c r="A657" s="70"/>
      <c r="B657" s="70"/>
      <c r="C657"/>
    </row>
    <row r="658" spans="1:3">
      <c r="A658" s="70"/>
      <c r="B658" s="70"/>
      <c r="C658"/>
    </row>
    <row r="659" spans="1:3">
      <c r="A659" s="70"/>
      <c r="B659" s="70"/>
      <c r="C659"/>
    </row>
    <row r="660" spans="1:3">
      <c r="A660" s="70"/>
      <c r="B660" s="70"/>
      <c r="C660"/>
    </row>
    <row r="661" spans="1:3">
      <c r="A661" s="70"/>
      <c r="B661" s="70"/>
      <c r="C661"/>
    </row>
    <row r="662" spans="1:3">
      <c r="A662" s="70"/>
      <c r="B662" s="70"/>
      <c r="C662"/>
    </row>
    <row r="663" spans="1:3">
      <c r="A663" s="70"/>
      <c r="B663" s="70"/>
      <c r="C663"/>
    </row>
    <row r="664" spans="1:3">
      <c r="A664" s="70"/>
      <c r="B664" s="70"/>
      <c r="C664"/>
    </row>
    <row r="665" spans="1:3">
      <c r="A665" s="70"/>
      <c r="B665" s="70"/>
      <c r="C665"/>
    </row>
    <row r="666" spans="1:3">
      <c r="A666" s="70"/>
      <c r="B666" s="70"/>
      <c r="C666"/>
    </row>
    <row r="667" spans="1:3">
      <c r="A667" s="70"/>
      <c r="B667" s="70"/>
      <c r="C667"/>
    </row>
    <row r="668" spans="1:3">
      <c r="A668" s="70"/>
      <c r="B668" s="70"/>
      <c r="C668"/>
    </row>
    <row r="669" spans="1:3">
      <c r="A669" s="70"/>
      <c r="B669" s="70"/>
      <c r="C669"/>
    </row>
    <row r="670" spans="1:3">
      <c r="A670" s="70"/>
      <c r="B670" s="70"/>
      <c r="C670"/>
    </row>
    <row r="671" spans="1:3">
      <c r="A671" s="70"/>
      <c r="B671" s="70"/>
      <c r="C671"/>
    </row>
    <row r="672" spans="1:3">
      <c r="A672" s="70"/>
      <c r="B672" s="70"/>
      <c r="C672"/>
    </row>
    <row r="673" spans="1:3">
      <c r="A673" s="70"/>
      <c r="B673" s="70"/>
      <c r="C673"/>
    </row>
    <row r="674" spans="1:3">
      <c r="A674" s="70"/>
      <c r="B674" s="70"/>
      <c r="C674"/>
    </row>
    <row r="675" spans="1:3">
      <c r="A675" s="70"/>
      <c r="B675" s="70"/>
      <c r="C675"/>
    </row>
    <row r="676" spans="1:3">
      <c r="A676" s="70"/>
      <c r="B676" s="70"/>
      <c r="C676"/>
    </row>
    <row r="677" spans="1:3">
      <c r="A677" s="70"/>
      <c r="B677" s="70"/>
      <c r="C677"/>
    </row>
    <row r="678" spans="1:3">
      <c r="A678" s="70"/>
      <c r="B678" s="70"/>
      <c r="C678"/>
    </row>
    <row r="679" spans="1:3">
      <c r="A679" s="70"/>
      <c r="B679" s="70"/>
      <c r="C679"/>
    </row>
    <row r="680" spans="1:3">
      <c r="A680" s="70"/>
      <c r="B680" s="70"/>
      <c r="C680"/>
    </row>
    <row r="681" spans="1:3">
      <c r="A681" s="70"/>
      <c r="B681" s="70"/>
      <c r="C681"/>
    </row>
    <row r="682" spans="1:3">
      <c r="A682" s="70"/>
      <c r="B682" s="70"/>
      <c r="C682"/>
    </row>
    <row r="683" spans="1:3">
      <c r="A683" s="70"/>
      <c r="B683" s="70"/>
      <c r="C683"/>
    </row>
    <row r="684" spans="1:3">
      <c r="A684" s="70"/>
      <c r="B684" s="70"/>
      <c r="C684"/>
    </row>
    <row r="685" spans="1:3">
      <c r="A685" s="70"/>
      <c r="B685" s="70"/>
      <c r="C685"/>
    </row>
    <row r="686" spans="1:3">
      <c r="A686" s="70"/>
      <c r="B686" s="70"/>
      <c r="C686"/>
    </row>
    <row r="687" spans="1:3">
      <c r="A687" s="70"/>
      <c r="B687" s="70"/>
      <c r="C687"/>
    </row>
    <row r="688" spans="1:3">
      <c r="A688" s="70"/>
      <c r="B688" s="70"/>
      <c r="C688"/>
    </row>
    <row r="689" spans="1:3">
      <c r="A689" s="70"/>
      <c r="B689" s="70"/>
      <c r="C689"/>
    </row>
    <row r="690" spans="1:3">
      <c r="A690" s="70"/>
      <c r="B690" s="70"/>
      <c r="C690"/>
    </row>
    <row r="691" spans="1:3">
      <c r="A691" s="70"/>
      <c r="B691" s="70"/>
      <c r="C691"/>
    </row>
    <row r="692" spans="1:3">
      <c r="A692" s="70"/>
      <c r="B692" s="70"/>
      <c r="C692"/>
    </row>
    <row r="693" spans="1:3">
      <c r="A693" s="70"/>
      <c r="B693" s="70"/>
      <c r="C693"/>
    </row>
    <row r="694" spans="1:3">
      <c r="A694" s="70"/>
      <c r="B694" s="70"/>
      <c r="C694"/>
    </row>
    <row r="695" spans="1:3">
      <c r="A695" s="70"/>
      <c r="B695" s="70"/>
      <c r="C695"/>
    </row>
    <row r="696" spans="1:3">
      <c r="A696" s="70"/>
      <c r="B696" s="70"/>
      <c r="C696"/>
    </row>
    <row r="697" spans="1:3">
      <c r="A697" s="70"/>
      <c r="B697" s="70"/>
      <c r="C697"/>
    </row>
    <row r="698" spans="1:3">
      <c r="A698" s="70"/>
      <c r="B698" s="70"/>
      <c r="C698"/>
    </row>
    <row r="699" spans="1:3">
      <c r="A699" s="70"/>
      <c r="B699" s="70"/>
      <c r="C699"/>
    </row>
    <row r="700" spans="1:3">
      <c r="A700" s="70"/>
      <c r="B700" s="70"/>
      <c r="C700"/>
    </row>
    <row r="701" spans="1:3">
      <c r="A701" s="70"/>
      <c r="B701" s="70"/>
      <c r="C701"/>
    </row>
    <row r="702" spans="1:3">
      <c r="A702" s="70"/>
      <c r="B702" s="70"/>
      <c r="C702"/>
    </row>
    <row r="703" spans="1:3">
      <c r="A703" s="70"/>
      <c r="B703" s="70"/>
      <c r="C703"/>
    </row>
    <row r="704" spans="1:3">
      <c r="A704" s="70"/>
      <c r="B704" s="70"/>
      <c r="C704"/>
    </row>
    <row r="705" spans="1:3">
      <c r="A705" s="70"/>
      <c r="B705" s="70"/>
      <c r="C705"/>
    </row>
    <row r="706" spans="1:3">
      <c r="A706" s="70"/>
      <c r="B706" s="70"/>
      <c r="C706"/>
    </row>
    <row r="707" spans="1:3">
      <c r="A707" s="70"/>
      <c r="B707" s="70"/>
      <c r="C707"/>
    </row>
    <row r="708" spans="1:3">
      <c r="A708" s="70"/>
      <c r="B708" s="70"/>
      <c r="C708"/>
    </row>
    <row r="709" spans="1:3">
      <c r="A709" s="70"/>
      <c r="B709" s="70"/>
      <c r="C709"/>
    </row>
    <row r="710" spans="1:3">
      <c r="A710" s="70"/>
      <c r="B710" s="70"/>
      <c r="C710"/>
    </row>
    <row r="711" spans="1:3">
      <c r="A711" s="70"/>
      <c r="B711" s="70"/>
      <c r="C711"/>
    </row>
    <row r="712" spans="1:3">
      <c r="A712" s="70"/>
      <c r="B712" s="70"/>
      <c r="C712"/>
    </row>
    <row r="713" spans="1:3">
      <c r="A713" s="70"/>
      <c r="B713" s="70"/>
      <c r="C713"/>
    </row>
    <row r="714" spans="1:3">
      <c r="A714" s="70"/>
      <c r="B714" s="70"/>
      <c r="C714"/>
    </row>
    <row r="715" spans="1:3">
      <c r="A715" s="70"/>
      <c r="B715" s="70"/>
      <c r="C715"/>
    </row>
    <row r="716" spans="1:3">
      <c r="A716" s="70"/>
      <c r="B716" s="70"/>
      <c r="C716"/>
    </row>
    <row r="717" spans="1:3">
      <c r="A717" s="70"/>
      <c r="B717" s="70"/>
      <c r="C717"/>
    </row>
    <row r="718" spans="1:3">
      <c r="A718" s="70"/>
      <c r="B718" s="70"/>
      <c r="C718"/>
    </row>
    <row r="719" spans="1:3">
      <c r="A719" s="70"/>
      <c r="B719" s="70"/>
      <c r="C719"/>
    </row>
    <row r="720" spans="1:3">
      <c r="A720" s="70"/>
      <c r="B720" s="70"/>
      <c r="C720"/>
    </row>
    <row r="721" spans="1:3">
      <c r="A721" s="70"/>
      <c r="B721" s="70"/>
      <c r="C721"/>
    </row>
    <row r="722" spans="1:3">
      <c r="A722" s="70"/>
      <c r="B722" s="70"/>
      <c r="C722"/>
    </row>
    <row r="723" spans="1:3">
      <c r="A723" s="70"/>
      <c r="B723" s="70"/>
      <c r="C723"/>
    </row>
    <row r="724" spans="1:3">
      <c r="A724" s="70"/>
      <c r="B724" s="70"/>
      <c r="C724"/>
    </row>
    <row r="725" spans="1:3">
      <c r="A725" s="70"/>
      <c r="B725" s="70"/>
      <c r="C725"/>
    </row>
    <row r="726" spans="1:3">
      <c r="A726" s="70"/>
      <c r="B726" s="70"/>
      <c r="C726"/>
    </row>
    <row r="727" spans="1:3">
      <c r="A727" s="70"/>
      <c r="B727" s="70"/>
      <c r="C727"/>
    </row>
    <row r="728" spans="1:3">
      <c r="A728" s="70"/>
      <c r="B728" s="70"/>
      <c r="C728"/>
    </row>
    <row r="729" spans="1:3">
      <c r="A729" s="70"/>
      <c r="B729" s="70"/>
      <c r="C729"/>
    </row>
    <row r="730" spans="1:3">
      <c r="A730" s="70"/>
      <c r="B730" s="70"/>
      <c r="C730"/>
    </row>
    <row r="731" spans="1:3">
      <c r="A731" s="70"/>
      <c r="B731" s="70"/>
      <c r="C731"/>
    </row>
    <row r="732" spans="1:3">
      <c r="A732" s="70"/>
      <c r="B732" s="70"/>
      <c r="C732"/>
    </row>
    <row r="733" spans="1:3">
      <c r="A733" s="70"/>
      <c r="B733" s="70"/>
      <c r="C733"/>
    </row>
    <row r="734" spans="1:3">
      <c r="A734" s="70"/>
      <c r="B734" s="70"/>
      <c r="C734"/>
    </row>
    <row r="735" spans="1:3">
      <c r="A735" s="70"/>
      <c r="B735" s="70"/>
      <c r="C735"/>
    </row>
    <row r="736" spans="1:3">
      <c r="A736" s="70"/>
      <c r="B736" s="70"/>
      <c r="C736"/>
    </row>
    <row r="737" spans="1:3">
      <c r="A737" s="70"/>
      <c r="B737" s="70"/>
      <c r="C737"/>
    </row>
    <row r="738" spans="1:3">
      <c r="A738" s="70"/>
      <c r="B738" s="70"/>
      <c r="C738"/>
    </row>
    <row r="739" spans="1:3">
      <c r="A739" s="70"/>
      <c r="B739" s="70"/>
      <c r="C739"/>
    </row>
    <row r="740" spans="1:3">
      <c r="A740" s="70"/>
      <c r="B740" s="70"/>
      <c r="C740"/>
    </row>
    <row r="741" spans="1:3">
      <c r="A741" s="70"/>
      <c r="B741" s="70"/>
      <c r="C741"/>
    </row>
    <row r="742" spans="1:3">
      <c r="A742" s="70"/>
      <c r="B742" s="70"/>
      <c r="C742"/>
    </row>
    <row r="743" spans="1:3">
      <c r="A743" s="70"/>
      <c r="B743" s="70"/>
      <c r="C743"/>
    </row>
    <row r="744" spans="1:3">
      <c r="A744" s="70"/>
      <c r="B744" s="70"/>
      <c r="C744"/>
    </row>
    <row r="745" spans="1:3">
      <c r="A745" s="70"/>
      <c r="B745" s="70"/>
      <c r="C745"/>
    </row>
    <row r="746" spans="1:3">
      <c r="A746" s="70"/>
      <c r="B746" s="70"/>
      <c r="C746"/>
    </row>
    <row r="747" spans="1:3">
      <c r="A747" s="70"/>
      <c r="B747" s="70"/>
      <c r="C747"/>
    </row>
    <row r="748" spans="1:3">
      <c r="A748" s="70"/>
      <c r="B748" s="70"/>
      <c r="C748"/>
    </row>
    <row r="749" spans="1:3">
      <c r="A749" s="70"/>
      <c r="B749" s="70"/>
      <c r="C749"/>
    </row>
    <row r="750" spans="1:3">
      <c r="A750" s="70"/>
      <c r="B750" s="70"/>
      <c r="C750"/>
    </row>
    <row r="751" spans="1:3">
      <c r="A751" s="70"/>
      <c r="B751" s="70"/>
      <c r="C751"/>
    </row>
    <row r="752" spans="1:3">
      <c r="A752" s="70"/>
      <c r="B752" s="70"/>
      <c r="C752"/>
    </row>
    <row r="753" spans="1:3">
      <c r="A753" s="70"/>
      <c r="B753" s="70"/>
      <c r="C753"/>
    </row>
    <row r="754" spans="1:3">
      <c r="A754" s="70"/>
      <c r="B754" s="70"/>
      <c r="C754"/>
    </row>
    <row r="755" spans="1:3">
      <c r="A755" s="70"/>
      <c r="B755" s="70"/>
      <c r="C755"/>
    </row>
    <row r="756" spans="1:3">
      <c r="A756" s="70"/>
      <c r="B756" s="70"/>
      <c r="C756"/>
    </row>
    <row r="757" spans="1:3">
      <c r="A757" s="70"/>
      <c r="B757" s="70"/>
      <c r="C757"/>
    </row>
    <row r="758" spans="1:3">
      <c r="A758" s="70"/>
      <c r="B758" s="70"/>
      <c r="C758"/>
    </row>
    <row r="759" spans="1:3">
      <c r="A759" s="70"/>
      <c r="B759" s="70"/>
      <c r="C759"/>
    </row>
    <row r="760" spans="1:3">
      <c r="A760" s="70"/>
      <c r="B760" s="70"/>
      <c r="C760"/>
    </row>
    <row r="761" spans="1:3">
      <c r="A761" s="70"/>
      <c r="B761" s="70"/>
      <c r="C761"/>
    </row>
    <row r="762" spans="1:3">
      <c r="A762" s="70"/>
      <c r="B762" s="70"/>
      <c r="C762"/>
    </row>
    <row r="763" spans="1:3">
      <c r="A763" s="70"/>
      <c r="B763" s="70"/>
      <c r="C763"/>
    </row>
    <row r="764" spans="1:3">
      <c r="A764" s="70"/>
      <c r="B764" s="70"/>
      <c r="C764"/>
    </row>
    <row r="765" spans="1:3">
      <c r="A765" s="70"/>
      <c r="B765" s="70"/>
      <c r="C765"/>
    </row>
    <row r="766" spans="1:3">
      <c r="A766" s="70"/>
      <c r="B766" s="70"/>
      <c r="C766"/>
    </row>
    <row r="767" spans="1:3">
      <c r="A767" s="70"/>
      <c r="B767" s="70"/>
      <c r="C767"/>
    </row>
    <row r="768" spans="1:3">
      <c r="A768" s="70"/>
      <c r="B768" s="70"/>
      <c r="C768"/>
    </row>
    <row r="769" spans="1:3">
      <c r="A769" s="70"/>
      <c r="B769" s="70"/>
      <c r="C769"/>
    </row>
    <row r="770" spans="1:3">
      <c r="A770" s="70"/>
      <c r="B770" s="70"/>
      <c r="C770"/>
    </row>
    <row r="771" spans="1:3">
      <c r="A771" s="70"/>
      <c r="B771" s="70"/>
      <c r="C771"/>
    </row>
    <row r="772" spans="1:3">
      <c r="A772" s="70"/>
      <c r="B772" s="70"/>
      <c r="C772"/>
    </row>
    <row r="773" spans="1:3">
      <c r="A773" s="70"/>
      <c r="B773" s="70"/>
      <c r="C773"/>
    </row>
    <row r="774" spans="1:3">
      <c r="A774" s="70"/>
      <c r="B774" s="70"/>
      <c r="C774"/>
    </row>
    <row r="775" spans="1:3">
      <c r="A775" s="70"/>
      <c r="B775" s="70"/>
      <c r="C775"/>
    </row>
    <row r="776" spans="1:3">
      <c r="A776" s="70"/>
      <c r="B776" s="70"/>
      <c r="C776"/>
    </row>
    <row r="777" spans="1:3">
      <c r="A777" s="70"/>
      <c r="B777" s="70"/>
      <c r="C777"/>
    </row>
    <row r="778" spans="1:3">
      <c r="A778" s="70"/>
      <c r="B778" s="70"/>
      <c r="C778"/>
    </row>
    <row r="779" spans="1:3">
      <c r="A779" s="70"/>
      <c r="B779" s="70"/>
      <c r="C779"/>
    </row>
    <row r="780" spans="1:3">
      <c r="A780" s="70"/>
      <c r="B780" s="70"/>
      <c r="C780"/>
    </row>
    <row r="781" spans="1:3">
      <c r="A781" s="70"/>
      <c r="B781" s="70"/>
      <c r="C781"/>
    </row>
    <row r="782" spans="1:3">
      <c r="A782" s="70"/>
      <c r="B782" s="70"/>
      <c r="C782"/>
    </row>
    <row r="783" spans="1:3">
      <c r="A783" s="70"/>
      <c r="B783" s="70"/>
      <c r="C783"/>
    </row>
    <row r="784" spans="1:3">
      <c r="A784" s="70"/>
      <c r="B784" s="70"/>
      <c r="C784"/>
    </row>
    <row r="785" spans="1:3">
      <c r="A785" s="70"/>
      <c r="B785" s="70"/>
      <c r="C785"/>
    </row>
    <row r="786" spans="1:3">
      <c r="A786" s="70"/>
      <c r="B786" s="70"/>
      <c r="C786"/>
    </row>
    <row r="787" spans="1:3">
      <c r="A787" s="70"/>
      <c r="B787" s="70"/>
      <c r="C787"/>
    </row>
    <row r="788" spans="1:3">
      <c r="A788" s="70"/>
      <c r="B788" s="70"/>
      <c r="C788"/>
    </row>
    <row r="789" spans="1:3">
      <c r="A789" s="70"/>
      <c r="B789" s="70"/>
      <c r="C789"/>
    </row>
    <row r="790" spans="1:3">
      <c r="A790" s="70"/>
      <c r="B790" s="70"/>
      <c r="C790"/>
    </row>
    <row r="791" spans="1:3">
      <c r="A791" s="70"/>
      <c r="B791" s="70"/>
      <c r="C791"/>
    </row>
    <row r="792" spans="1:3">
      <c r="A792" s="70"/>
      <c r="B792" s="70"/>
      <c r="C792"/>
    </row>
    <row r="793" spans="1:3">
      <c r="A793" s="70"/>
      <c r="B793" s="70"/>
      <c r="C793"/>
    </row>
    <row r="794" spans="1:3">
      <c r="A794" s="70"/>
      <c r="B794" s="70"/>
      <c r="C794"/>
    </row>
    <row r="795" spans="1:3">
      <c r="A795" s="70"/>
      <c r="B795" s="70"/>
      <c r="C795"/>
    </row>
    <row r="796" spans="1:3">
      <c r="A796" s="70"/>
      <c r="B796" s="70"/>
      <c r="C796"/>
    </row>
    <row r="797" spans="1:3">
      <c r="A797" s="70"/>
      <c r="B797" s="70"/>
      <c r="C797"/>
    </row>
    <row r="798" spans="1:3">
      <c r="A798" s="70"/>
      <c r="B798" s="70"/>
      <c r="C798"/>
    </row>
    <row r="799" spans="1:3">
      <c r="A799" s="70"/>
      <c r="B799" s="70"/>
      <c r="C799"/>
    </row>
    <row r="800" spans="1:3">
      <c r="A800" s="70"/>
      <c r="B800" s="70"/>
      <c r="C800"/>
    </row>
    <row r="801" spans="1:3">
      <c r="A801" s="70"/>
      <c r="B801" s="70"/>
      <c r="C801"/>
    </row>
    <row r="802" spans="1:3">
      <c r="A802" s="70"/>
      <c r="B802" s="70"/>
      <c r="C802"/>
    </row>
    <row r="803" spans="1:3">
      <c r="A803" s="70"/>
      <c r="B803" s="70"/>
      <c r="C803"/>
    </row>
    <row r="804" spans="1:3">
      <c r="A804" s="70"/>
      <c r="B804" s="70"/>
      <c r="C804"/>
    </row>
    <row r="805" spans="1:3">
      <c r="A805" s="70"/>
      <c r="B805" s="70"/>
      <c r="C805"/>
    </row>
    <row r="806" spans="1:3">
      <c r="A806" s="70"/>
      <c r="B806" s="70"/>
      <c r="C806"/>
    </row>
    <row r="807" spans="1:3">
      <c r="A807" s="70"/>
      <c r="B807" s="70"/>
      <c r="C807"/>
    </row>
    <row r="808" spans="1:3">
      <c r="A808" s="70"/>
      <c r="B808" s="70"/>
      <c r="C808"/>
    </row>
    <row r="809" spans="1:3">
      <c r="A809" s="70"/>
      <c r="B809" s="70"/>
      <c r="C809"/>
    </row>
    <row r="810" spans="1:3">
      <c r="A810" s="70"/>
      <c r="B810" s="70"/>
      <c r="C810"/>
    </row>
    <row r="811" spans="1:3">
      <c r="A811" s="70"/>
      <c r="B811" s="70"/>
      <c r="C811"/>
    </row>
    <row r="812" spans="1:3">
      <c r="A812" s="70"/>
      <c r="B812" s="70"/>
      <c r="C812"/>
    </row>
    <row r="813" spans="1:3">
      <c r="A813" s="70"/>
      <c r="B813" s="70"/>
      <c r="C813"/>
    </row>
    <row r="814" spans="1:3">
      <c r="A814" s="70"/>
      <c r="B814" s="70"/>
      <c r="C814"/>
    </row>
    <row r="815" spans="1:3">
      <c r="A815" s="70"/>
      <c r="B815" s="70"/>
      <c r="C815"/>
    </row>
    <row r="816" spans="1:3">
      <c r="A816" s="70"/>
      <c r="B816" s="70"/>
      <c r="C816"/>
    </row>
    <row r="817" spans="1:3">
      <c r="A817" s="70"/>
      <c r="B817" s="70"/>
      <c r="C817"/>
    </row>
    <row r="818" spans="1:3">
      <c r="A818" s="70"/>
      <c r="B818" s="70"/>
      <c r="C818"/>
    </row>
    <row r="819" spans="1:3">
      <c r="A819" s="70"/>
      <c r="B819" s="70"/>
      <c r="C819"/>
    </row>
    <row r="820" spans="1:3">
      <c r="A820" s="70"/>
      <c r="B820" s="70"/>
      <c r="C820"/>
    </row>
    <row r="821" spans="1:3">
      <c r="A821" s="70"/>
      <c r="B821" s="70"/>
      <c r="C821"/>
    </row>
    <row r="822" spans="1:3">
      <c r="A822" s="70"/>
      <c r="B822" s="70"/>
      <c r="C822"/>
    </row>
    <row r="823" spans="1:3">
      <c r="A823" s="70"/>
      <c r="B823" s="70"/>
      <c r="C823"/>
    </row>
    <row r="824" spans="1:3">
      <c r="A824" s="70"/>
      <c r="B824" s="70"/>
      <c r="C824"/>
    </row>
    <row r="825" spans="1:3">
      <c r="A825" s="70"/>
      <c r="B825" s="70"/>
      <c r="C825"/>
    </row>
    <row r="826" spans="1:3">
      <c r="A826" s="70"/>
      <c r="B826" s="70"/>
      <c r="C826"/>
    </row>
    <row r="827" spans="1:3">
      <c r="A827" s="70"/>
      <c r="B827" s="70"/>
      <c r="C827"/>
    </row>
    <row r="828" spans="1:3">
      <c r="A828" s="70"/>
      <c r="B828" s="70"/>
      <c r="C828"/>
    </row>
    <row r="829" spans="1:3">
      <c r="A829" s="70"/>
      <c r="B829" s="70"/>
      <c r="C829"/>
    </row>
    <row r="830" spans="1:3">
      <c r="A830" s="70"/>
      <c r="B830" s="70"/>
      <c r="C830"/>
    </row>
    <row r="831" spans="1:3">
      <c r="A831" s="70"/>
      <c r="B831" s="70"/>
      <c r="C831"/>
    </row>
    <row r="832" spans="1:3">
      <c r="A832" s="70"/>
      <c r="B832" s="70"/>
      <c r="C832"/>
    </row>
    <row r="833" spans="1:3">
      <c r="A833" s="70"/>
      <c r="B833" s="70"/>
      <c r="C833"/>
    </row>
    <row r="834" spans="1:3">
      <c r="A834" s="70"/>
      <c r="B834" s="70"/>
      <c r="C834"/>
    </row>
    <row r="835" spans="1:3">
      <c r="A835" s="70"/>
      <c r="B835" s="70"/>
      <c r="C835"/>
    </row>
    <row r="836" spans="1:3">
      <c r="A836" s="70"/>
      <c r="B836" s="70"/>
      <c r="C836"/>
    </row>
    <row r="837" spans="1:3">
      <c r="A837" s="70"/>
      <c r="B837" s="70"/>
      <c r="C837"/>
    </row>
    <row r="838" spans="1:3">
      <c r="A838" s="70"/>
      <c r="B838" s="70"/>
      <c r="C838"/>
    </row>
    <row r="839" spans="1:3">
      <c r="A839" s="70"/>
      <c r="B839" s="70"/>
      <c r="C839"/>
    </row>
    <row r="840" spans="1:3">
      <c r="A840" s="70"/>
      <c r="B840" s="70"/>
      <c r="C840"/>
    </row>
    <row r="841" spans="1:3">
      <c r="A841" s="70"/>
      <c r="B841" s="70"/>
      <c r="C841"/>
    </row>
    <row r="842" spans="1:3">
      <c r="A842" s="70"/>
      <c r="B842" s="70"/>
      <c r="C842"/>
    </row>
    <row r="843" spans="1:3">
      <c r="A843" s="70"/>
      <c r="B843" s="70"/>
      <c r="C843"/>
    </row>
    <row r="844" spans="1:3">
      <c r="A844" s="70"/>
      <c r="B844" s="70"/>
      <c r="C844"/>
    </row>
    <row r="845" spans="1:3">
      <c r="A845" s="70"/>
      <c r="B845" s="70"/>
      <c r="C845"/>
    </row>
    <row r="846" spans="1:3">
      <c r="A846" s="70"/>
      <c r="B846" s="70"/>
      <c r="C846"/>
    </row>
    <row r="847" spans="1:3">
      <c r="A847" s="70"/>
      <c r="B847" s="70"/>
      <c r="C847"/>
    </row>
    <row r="848" spans="1:3">
      <c r="A848" s="70"/>
      <c r="B848" s="70"/>
      <c r="C848"/>
    </row>
    <row r="849" spans="1:3">
      <c r="A849" s="70"/>
      <c r="B849" s="70"/>
      <c r="C849"/>
    </row>
    <row r="850" spans="1:3">
      <c r="A850" s="70"/>
      <c r="B850" s="70"/>
      <c r="C850"/>
    </row>
    <row r="851" spans="1:3">
      <c r="A851" s="70"/>
      <c r="B851" s="70"/>
      <c r="C851"/>
    </row>
    <row r="852" spans="1:3">
      <c r="A852" s="70"/>
      <c r="B852" s="70"/>
      <c r="C852"/>
    </row>
    <row r="853" spans="1:3">
      <c r="A853" s="70"/>
      <c r="B853" s="70"/>
      <c r="C853"/>
    </row>
    <row r="854" spans="1:3">
      <c r="A854" s="70"/>
      <c r="B854" s="70"/>
      <c r="C854"/>
    </row>
    <row r="855" spans="1:3">
      <c r="A855" s="70"/>
      <c r="B855" s="70"/>
      <c r="C855"/>
    </row>
    <row r="856" spans="1:3">
      <c r="A856" s="70"/>
      <c r="B856" s="70"/>
      <c r="C856"/>
    </row>
    <row r="857" spans="1:3">
      <c r="A857" s="70"/>
      <c r="B857" s="70"/>
      <c r="C857"/>
    </row>
    <row r="858" spans="1:3">
      <c r="A858" s="70"/>
      <c r="B858" s="70"/>
      <c r="C858"/>
    </row>
    <row r="859" spans="1:3">
      <c r="A859" s="70"/>
      <c r="B859" s="70"/>
      <c r="C859"/>
    </row>
    <row r="860" spans="1:3">
      <c r="A860" s="70"/>
      <c r="B860" s="70"/>
      <c r="C860"/>
    </row>
    <row r="861" spans="1:3">
      <c r="A861" s="70"/>
      <c r="B861" s="70"/>
      <c r="C861"/>
    </row>
    <row r="862" spans="1:3">
      <c r="A862" s="70"/>
      <c r="B862" s="70"/>
      <c r="C862"/>
    </row>
    <row r="863" spans="1:3">
      <c r="A863" s="70"/>
      <c r="B863" s="70"/>
      <c r="C863"/>
    </row>
    <row r="864" spans="1:3">
      <c r="A864" s="70"/>
      <c r="B864" s="70"/>
      <c r="C864"/>
    </row>
    <row r="865" spans="1:3">
      <c r="A865" s="70"/>
      <c r="B865" s="70"/>
      <c r="C865"/>
    </row>
    <row r="866" spans="1:3">
      <c r="A866" s="70"/>
      <c r="B866" s="70"/>
      <c r="C866"/>
    </row>
    <row r="867" spans="1:3">
      <c r="A867" s="70"/>
      <c r="B867" s="70"/>
      <c r="C867"/>
    </row>
    <row r="868" spans="1:3">
      <c r="A868" s="70"/>
      <c r="B868" s="70"/>
      <c r="C868"/>
    </row>
    <row r="869" spans="1:3">
      <c r="A869" s="70"/>
      <c r="B869" s="70"/>
      <c r="C869"/>
    </row>
    <row r="870" spans="1:3">
      <c r="A870" s="70"/>
      <c r="B870" s="70"/>
      <c r="C870"/>
    </row>
    <row r="871" spans="1:3">
      <c r="A871" s="70"/>
      <c r="B871" s="70"/>
      <c r="C871"/>
    </row>
    <row r="872" spans="1:3">
      <c r="A872" s="70"/>
      <c r="B872" s="70"/>
      <c r="C872"/>
    </row>
    <row r="873" spans="1:3">
      <c r="A873" s="70"/>
      <c r="B873" s="70"/>
      <c r="C873"/>
    </row>
    <row r="874" spans="1:3">
      <c r="A874" s="70"/>
      <c r="B874" s="70"/>
      <c r="C874"/>
    </row>
    <row r="875" spans="1:3">
      <c r="A875" s="70"/>
      <c r="B875" s="70"/>
      <c r="C875"/>
    </row>
    <row r="876" spans="1:3">
      <c r="A876" s="70"/>
      <c r="B876" s="70"/>
      <c r="C876"/>
    </row>
    <row r="877" spans="1:3">
      <c r="A877" s="70"/>
      <c r="B877" s="70"/>
      <c r="C877"/>
    </row>
    <row r="878" spans="1:3">
      <c r="A878" s="70"/>
      <c r="B878" s="70"/>
      <c r="C878"/>
    </row>
    <row r="879" spans="1:3">
      <c r="A879" s="70"/>
      <c r="B879" s="70"/>
      <c r="C879"/>
    </row>
    <row r="880" spans="1:3">
      <c r="A880" s="70"/>
      <c r="B880" s="70"/>
      <c r="C880"/>
    </row>
    <row r="881" spans="1:3">
      <c r="A881" s="70"/>
      <c r="B881" s="70"/>
      <c r="C881"/>
    </row>
    <row r="882" spans="1:3">
      <c r="A882" s="70"/>
      <c r="B882" s="70"/>
      <c r="C882"/>
    </row>
    <row r="883" spans="1:3">
      <c r="A883" s="70"/>
      <c r="B883" s="70"/>
      <c r="C883"/>
    </row>
    <row r="884" spans="1:3">
      <c r="A884" s="70"/>
      <c r="B884" s="70"/>
      <c r="C884"/>
    </row>
    <row r="885" spans="1:3">
      <c r="A885" s="70"/>
      <c r="B885" s="70"/>
      <c r="C885"/>
    </row>
    <row r="886" spans="1:3">
      <c r="A886" s="70"/>
      <c r="B886" s="70"/>
      <c r="C886"/>
    </row>
    <row r="887" spans="1:3">
      <c r="A887" s="70"/>
      <c r="B887" s="70"/>
      <c r="C887"/>
    </row>
    <row r="888" spans="1:3">
      <c r="A888" s="70"/>
      <c r="B888" s="70"/>
      <c r="C888"/>
    </row>
    <row r="889" spans="1:3">
      <c r="A889" s="70"/>
      <c r="B889" s="70"/>
      <c r="C889"/>
    </row>
    <row r="890" spans="1:3">
      <c r="A890" s="70"/>
      <c r="B890" s="70"/>
      <c r="C890"/>
    </row>
    <row r="891" spans="1:3">
      <c r="A891" s="70"/>
      <c r="B891" s="70"/>
      <c r="C891"/>
    </row>
    <row r="892" spans="1:3">
      <c r="A892" s="70"/>
      <c r="B892" s="70"/>
      <c r="C892"/>
    </row>
    <row r="893" spans="1:3">
      <c r="A893" s="70"/>
      <c r="B893" s="70"/>
      <c r="C893"/>
    </row>
    <row r="894" spans="1:3">
      <c r="A894" s="70"/>
      <c r="B894" s="70"/>
      <c r="C894"/>
    </row>
    <row r="895" spans="1:3">
      <c r="A895" s="70"/>
      <c r="B895" s="70"/>
      <c r="C895"/>
    </row>
    <row r="896" spans="1:3">
      <c r="A896" s="70"/>
      <c r="B896" s="70"/>
      <c r="C896"/>
    </row>
    <row r="897" spans="1:3">
      <c r="A897" s="70"/>
      <c r="B897" s="70"/>
      <c r="C897"/>
    </row>
    <row r="898" spans="1:3">
      <c r="A898" s="70"/>
      <c r="B898" s="70"/>
      <c r="C898"/>
    </row>
    <row r="899" spans="1:3">
      <c r="A899" s="70"/>
      <c r="B899" s="70"/>
      <c r="C899"/>
    </row>
    <row r="900" spans="1:3">
      <c r="A900" s="70"/>
      <c r="B900" s="70"/>
      <c r="C900"/>
    </row>
    <row r="901" spans="1:3">
      <c r="A901" s="70"/>
      <c r="B901" s="70"/>
      <c r="C901"/>
    </row>
    <row r="902" spans="1:3">
      <c r="A902" s="70"/>
      <c r="B902" s="70"/>
      <c r="C902"/>
    </row>
    <row r="903" spans="1:3">
      <c r="A903" s="70"/>
      <c r="B903" s="70"/>
      <c r="C903"/>
    </row>
    <row r="904" spans="1:3">
      <c r="A904" s="70"/>
      <c r="B904" s="70"/>
      <c r="C904"/>
    </row>
    <row r="905" spans="1:3">
      <c r="A905" s="70"/>
      <c r="B905" s="70"/>
      <c r="C905"/>
    </row>
    <row r="906" spans="1:3">
      <c r="A906" s="70"/>
      <c r="B906" s="70"/>
      <c r="C906"/>
    </row>
    <row r="907" spans="1:3">
      <c r="A907" s="70"/>
      <c r="B907" s="70"/>
      <c r="C907"/>
    </row>
    <row r="908" spans="1:3">
      <c r="A908" s="70"/>
      <c r="B908" s="70"/>
      <c r="C908"/>
    </row>
    <row r="909" spans="1:3">
      <c r="A909" s="70"/>
      <c r="B909" s="70"/>
      <c r="C909"/>
    </row>
    <row r="910" spans="1:3">
      <c r="A910" s="70"/>
      <c r="B910" s="70"/>
      <c r="C910"/>
    </row>
    <row r="911" spans="1:3">
      <c r="A911" s="70"/>
      <c r="B911" s="70"/>
      <c r="C911"/>
    </row>
    <row r="912" spans="1:3">
      <c r="A912" s="70"/>
      <c r="B912" s="70"/>
      <c r="C912"/>
    </row>
    <row r="913" spans="1:3">
      <c r="A913" s="70"/>
      <c r="B913" s="70"/>
      <c r="C913"/>
    </row>
    <row r="914" spans="1:3">
      <c r="A914" s="70"/>
      <c r="B914" s="70"/>
      <c r="C914"/>
    </row>
    <row r="915" spans="1:3">
      <c r="A915" s="70"/>
      <c r="B915" s="70"/>
      <c r="C915"/>
    </row>
    <row r="916" spans="1:3">
      <c r="A916" s="70"/>
      <c r="B916" s="70"/>
      <c r="C916"/>
    </row>
    <row r="917" spans="1:3">
      <c r="A917" s="70"/>
      <c r="B917" s="70"/>
      <c r="C917"/>
    </row>
    <row r="918" spans="1:3">
      <c r="A918" s="70"/>
      <c r="B918" s="70"/>
      <c r="C918"/>
    </row>
    <row r="919" spans="1:3">
      <c r="A919" s="70"/>
      <c r="B919" s="70"/>
      <c r="C919"/>
    </row>
    <row r="920" spans="1:3">
      <c r="A920" s="70"/>
      <c r="B920" s="70"/>
      <c r="C920"/>
    </row>
    <row r="921" spans="1:3">
      <c r="A921" s="70"/>
      <c r="B921" s="70"/>
      <c r="C921"/>
    </row>
    <row r="922" spans="1:3">
      <c r="A922" s="70"/>
      <c r="B922" s="70"/>
      <c r="C922"/>
    </row>
    <row r="923" spans="1:3">
      <c r="A923" s="70"/>
      <c r="B923" s="70"/>
      <c r="C923"/>
    </row>
    <row r="924" spans="1:3">
      <c r="A924" s="70"/>
      <c r="B924" s="70"/>
      <c r="C924"/>
    </row>
    <row r="925" spans="1:3">
      <c r="A925" s="70"/>
      <c r="B925" s="70"/>
      <c r="C925"/>
    </row>
    <row r="926" spans="1:3">
      <c r="A926" s="70"/>
      <c r="B926" s="70"/>
      <c r="C926"/>
    </row>
    <row r="927" spans="1:3">
      <c r="A927" s="70"/>
      <c r="B927" s="70"/>
      <c r="C927"/>
    </row>
    <row r="928" spans="1:3">
      <c r="A928" s="70"/>
      <c r="B928" s="70"/>
      <c r="C928"/>
    </row>
    <row r="929" spans="1:3">
      <c r="A929" s="70"/>
      <c r="B929" s="70"/>
      <c r="C929"/>
    </row>
    <row r="930" spans="1:3">
      <c r="A930" s="70"/>
      <c r="B930" s="70"/>
      <c r="C930"/>
    </row>
    <row r="931" spans="1:3">
      <c r="A931" s="70"/>
      <c r="B931" s="70"/>
      <c r="C931"/>
    </row>
    <row r="932" spans="1:3">
      <c r="A932" s="70"/>
      <c r="B932" s="70"/>
      <c r="C932"/>
    </row>
    <row r="933" spans="1:3">
      <c r="A933" s="70"/>
      <c r="B933" s="70"/>
      <c r="C933"/>
    </row>
    <row r="934" spans="1:3">
      <c r="A934" s="70"/>
      <c r="B934" s="70"/>
      <c r="C934"/>
    </row>
    <row r="935" spans="1:3">
      <c r="A935" s="70"/>
      <c r="B935" s="70"/>
      <c r="C935"/>
    </row>
    <row r="936" spans="1:3">
      <c r="A936" s="70"/>
      <c r="B936" s="70"/>
      <c r="C936"/>
    </row>
    <row r="937" spans="1:3">
      <c r="A937" s="70"/>
      <c r="B937" s="70"/>
      <c r="C937"/>
    </row>
    <row r="938" spans="1:3">
      <c r="A938" s="70"/>
      <c r="B938" s="70"/>
      <c r="C938"/>
    </row>
    <row r="939" spans="1:3">
      <c r="A939" s="70"/>
      <c r="B939" s="70"/>
      <c r="C939"/>
    </row>
    <row r="940" spans="1:3">
      <c r="A940" s="70"/>
      <c r="B940" s="70"/>
      <c r="C940"/>
    </row>
    <row r="941" spans="1:3">
      <c r="A941" s="70"/>
      <c r="B941" s="70"/>
      <c r="C941"/>
    </row>
    <row r="942" spans="1:3">
      <c r="A942" s="70"/>
      <c r="B942" s="70"/>
      <c r="C942"/>
    </row>
    <row r="943" spans="1:3">
      <c r="A943" s="70"/>
      <c r="B943" s="70"/>
      <c r="C943"/>
    </row>
    <row r="944" spans="1:3">
      <c r="A944" s="70"/>
      <c r="B944" s="70"/>
      <c r="C944"/>
    </row>
    <row r="945" spans="1:3">
      <c r="A945" s="70"/>
      <c r="B945" s="70"/>
      <c r="C945"/>
    </row>
    <row r="946" spans="1:3">
      <c r="A946" s="70"/>
      <c r="B946" s="70"/>
      <c r="C946"/>
    </row>
    <row r="947" spans="1:3">
      <c r="A947" s="70"/>
      <c r="B947" s="70"/>
      <c r="C947"/>
    </row>
    <row r="948" spans="1:3">
      <c r="A948" s="70"/>
      <c r="B948" s="70"/>
      <c r="C948"/>
    </row>
    <row r="949" spans="1:3">
      <c r="A949" s="70"/>
      <c r="B949" s="70"/>
      <c r="C949"/>
    </row>
    <row r="950" spans="1:3">
      <c r="A950" s="70"/>
      <c r="B950" s="70"/>
      <c r="C950"/>
    </row>
    <row r="951" spans="1:3">
      <c r="A951" s="70"/>
      <c r="B951" s="70"/>
      <c r="C951"/>
    </row>
    <row r="952" spans="1:3">
      <c r="A952" s="70"/>
      <c r="B952" s="70"/>
      <c r="C952"/>
    </row>
    <row r="953" spans="1:3">
      <c r="A953" s="70"/>
      <c r="B953" s="70"/>
      <c r="C953"/>
    </row>
    <row r="954" spans="1:3">
      <c r="A954" s="70"/>
      <c r="B954" s="70"/>
      <c r="C954"/>
    </row>
    <row r="955" spans="1:3">
      <c r="A955" s="70"/>
      <c r="B955" s="70"/>
      <c r="C955"/>
    </row>
    <row r="956" spans="1:3">
      <c r="A956" s="70"/>
      <c r="B956" s="70"/>
      <c r="C956"/>
    </row>
    <row r="957" spans="1:3">
      <c r="A957" s="70"/>
      <c r="B957" s="70"/>
      <c r="C957"/>
    </row>
    <row r="958" spans="1:3">
      <c r="A958" s="70"/>
      <c r="B958" s="70"/>
      <c r="C958"/>
    </row>
    <row r="959" spans="1:3">
      <c r="A959" s="70"/>
      <c r="B959" s="70"/>
      <c r="C959"/>
    </row>
    <row r="960" spans="1:3">
      <c r="A960" s="70"/>
      <c r="B960" s="70"/>
      <c r="C960"/>
    </row>
    <row r="961" spans="1:3">
      <c r="A961" s="70"/>
      <c r="B961" s="70"/>
      <c r="C961"/>
    </row>
    <row r="962" spans="1:3">
      <c r="A962" s="70"/>
      <c r="B962" s="70"/>
      <c r="C962"/>
    </row>
    <row r="963" spans="1:3">
      <c r="A963" s="70"/>
      <c r="B963" s="70"/>
      <c r="C963"/>
    </row>
    <row r="964" spans="1:3">
      <c r="A964" s="70"/>
      <c r="B964" s="70"/>
      <c r="C964"/>
    </row>
    <row r="965" spans="1:3">
      <c r="A965" s="70"/>
      <c r="B965" s="70"/>
      <c r="C965"/>
    </row>
    <row r="966" spans="1:3">
      <c r="A966" s="70"/>
      <c r="B966" s="70"/>
      <c r="C966"/>
    </row>
    <row r="967" spans="1:3">
      <c r="A967" s="70"/>
      <c r="B967" s="70"/>
      <c r="C967"/>
    </row>
    <row r="968" spans="1:3">
      <c r="A968" s="70"/>
      <c r="B968" s="70"/>
      <c r="C968"/>
    </row>
    <row r="969" spans="1:3">
      <c r="A969" s="70"/>
      <c r="B969" s="70"/>
      <c r="C969"/>
    </row>
    <row r="970" spans="1:3">
      <c r="A970" s="70"/>
      <c r="B970" s="70"/>
      <c r="C970"/>
    </row>
    <row r="971" spans="1:3">
      <c r="A971" s="70"/>
      <c r="B971" s="70"/>
      <c r="C971"/>
    </row>
    <row r="972" spans="1:3">
      <c r="A972" s="70"/>
      <c r="B972" s="70"/>
      <c r="C972"/>
    </row>
    <row r="973" spans="1:3">
      <c r="A973" s="70"/>
      <c r="B973" s="70"/>
      <c r="C973"/>
    </row>
    <row r="974" spans="1:3">
      <c r="A974" s="70"/>
      <c r="B974" s="70"/>
      <c r="C974"/>
    </row>
    <row r="975" spans="1:3">
      <c r="A975" s="70"/>
      <c r="B975" s="70"/>
      <c r="C975"/>
    </row>
    <row r="976" spans="1:3">
      <c r="A976" s="70"/>
      <c r="B976" s="70"/>
      <c r="C976"/>
    </row>
    <row r="977" spans="1:3">
      <c r="A977" s="70"/>
      <c r="B977" s="70"/>
      <c r="C977"/>
    </row>
    <row r="978" spans="1:3">
      <c r="A978" s="70"/>
      <c r="B978" s="70"/>
      <c r="C978"/>
    </row>
    <row r="979" spans="1:3">
      <c r="A979" s="70"/>
      <c r="B979" s="70"/>
      <c r="C979"/>
    </row>
    <row r="980" spans="1:3">
      <c r="A980" s="70"/>
      <c r="B980" s="70"/>
      <c r="C980"/>
    </row>
    <row r="981" spans="1:3">
      <c r="A981" s="70"/>
      <c r="B981" s="70"/>
      <c r="C981"/>
    </row>
    <row r="982" spans="1:3">
      <c r="A982" s="70"/>
      <c r="B982" s="70"/>
      <c r="C982"/>
    </row>
    <row r="983" spans="1:3">
      <c r="A983" s="70"/>
      <c r="B983" s="70"/>
      <c r="C983"/>
    </row>
    <row r="984" spans="1:3">
      <c r="A984" s="70"/>
      <c r="B984" s="70"/>
      <c r="C984"/>
    </row>
    <row r="985" spans="1:3">
      <c r="A985" s="70"/>
      <c r="B985" s="70"/>
      <c r="C985"/>
    </row>
    <row r="986" spans="1:3">
      <c r="A986" s="70"/>
      <c r="B986" s="70"/>
      <c r="C986"/>
    </row>
    <row r="987" spans="1:3">
      <c r="A987" s="70"/>
      <c r="B987" s="70"/>
      <c r="C987"/>
    </row>
    <row r="988" spans="1:3">
      <c r="A988" s="70"/>
      <c r="B988" s="70"/>
      <c r="C988"/>
    </row>
    <row r="989" spans="1:3">
      <c r="A989" s="70"/>
      <c r="B989" s="70"/>
      <c r="C989"/>
    </row>
    <row r="990" spans="1:3">
      <c r="A990" s="70"/>
      <c r="B990" s="70"/>
      <c r="C990"/>
    </row>
    <row r="991" spans="1:3">
      <c r="A991" s="70"/>
      <c r="B991" s="70"/>
      <c r="C991"/>
    </row>
    <row r="992" spans="1:3">
      <c r="A992" s="70"/>
      <c r="B992" s="70"/>
      <c r="C992"/>
    </row>
    <row r="993" spans="1:3">
      <c r="A993" s="70"/>
      <c r="B993" s="70"/>
      <c r="C993"/>
    </row>
    <row r="994" spans="1:3">
      <c r="A994" s="70"/>
      <c r="B994" s="70"/>
      <c r="C994"/>
    </row>
    <row r="995" spans="1:3">
      <c r="A995" s="70"/>
      <c r="B995" s="70"/>
      <c r="C995"/>
    </row>
    <row r="996" spans="1:3">
      <c r="A996" s="70"/>
      <c r="B996" s="70"/>
      <c r="C996"/>
    </row>
    <row r="997" spans="1:3">
      <c r="A997" s="70"/>
      <c r="B997" s="70"/>
      <c r="C997"/>
    </row>
    <row r="998" spans="1:3">
      <c r="A998" s="70"/>
      <c r="B998" s="70"/>
      <c r="C998"/>
    </row>
    <row r="999" spans="1:3">
      <c r="A999" s="70"/>
      <c r="B999" s="70"/>
      <c r="C999"/>
    </row>
    <row r="1000" spans="1:3">
      <c r="A1000" s="70"/>
      <c r="B1000" s="70"/>
      <c r="C1000"/>
    </row>
    <row r="1001" spans="1:3">
      <c r="A1001" s="70"/>
      <c r="B1001" s="70"/>
      <c r="C1001"/>
    </row>
    <row r="1002" spans="1:3">
      <c r="A1002" s="70"/>
      <c r="B1002" s="70"/>
      <c r="C1002"/>
    </row>
    <row r="1003" spans="1:3">
      <c r="A1003" s="70"/>
      <c r="B1003" s="70"/>
      <c r="C1003"/>
    </row>
    <row r="1004" spans="1:3">
      <c r="A1004" s="70"/>
      <c r="B1004" s="70"/>
      <c r="C1004"/>
    </row>
    <row r="1005" spans="1:3">
      <c r="A1005" s="70"/>
      <c r="B1005" s="70"/>
      <c r="C1005"/>
    </row>
    <row r="1006" spans="1:3">
      <c r="A1006" s="70"/>
      <c r="B1006" s="70"/>
      <c r="C1006"/>
    </row>
    <row r="1007" spans="1:3">
      <c r="A1007" s="70"/>
      <c r="B1007" s="70"/>
      <c r="C1007"/>
    </row>
    <row r="1008" spans="1:3">
      <c r="A1008" s="70"/>
      <c r="B1008" s="70"/>
      <c r="C1008"/>
    </row>
    <row r="1009" spans="1:3">
      <c r="A1009" s="70"/>
      <c r="B1009" s="70"/>
      <c r="C1009"/>
    </row>
    <row r="1010" spans="1:3">
      <c r="A1010" s="70"/>
      <c r="B1010" s="70"/>
      <c r="C1010"/>
    </row>
    <row r="1011" spans="1:3">
      <c r="A1011" s="70"/>
      <c r="B1011" s="70"/>
      <c r="C1011"/>
    </row>
    <row r="1012" spans="1:3">
      <c r="A1012" s="70"/>
      <c r="B1012" s="70"/>
      <c r="C1012"/>
    </row>
    <row r="1013" spans="1:3">
      <c r="A1013" s="70"/>
      <c r="B1013" s="70"/>
      <c r="C1013"/>
    </row>
    <row r="1014" spans="1:3">
      <c r="A1014" s="70"/>
      <c r="B1014" s="70"/>
      <c r="C1014"/>
    </row>
    <row r="1015" spans="1:3">
      <c r="A1015" s="70"/>
      <c r="B1015" s="70"/>
      <c r="C1015"/>
    </row>
    <row r="1016" spans="1:3">
      <c r="A1016" s="70"/>
      <c r="B1016" s="70"/>
      <c r="C1016"/>
    </row>
    <row r="1017" spans="1:3">
      <c r="A1017" s="70"/>
      <c r="B1017" s="70"/>
      <c r="C1017"/>
    </row>
    <row r="1018" spans="1:3">
      <c r="A1018" s="70"/>
      <c r="B1018" s="70"/>
      <c r="C1018"/>
    </row>
    <row r="1019" spans="1:3">
      <c r="A1019" s="70"/>
      <c r="B1019" s="70"/>
      <c r="C1019"/>
    </row>
    <row r="1020" spans="1:3">
      <c r="A1020" s="70"/>
      <c r="B1020" s="70"/>
      <c r="C1020"/>
    </row>
    <row r="1021" spans="1:3">
      <c r="A1021" s="70"/>
      <c r="B1021" s="70"/>
      <c r="C1021"/>
    </row>
    <row r="1022" spans="1:3">
      <c r="A1022" s="70"/>
      <c r="B1022" s="70"/>
      <c r="C1022"/>
    </row>
    <row r="1023" spans="1:3">
      <c r="A1023" s="70"/>
      <c r="B1023" s="70"/>
      <c r="C1023"/>
    </row>
    <row r="1024" spans="1:3">
      <c r="A1024" s="70"/>
      <c r="B1024" s="70"/>
      <c r="C1024"/>
    </row>
    <row r="1025" spans="1:3">
      <c r="A1025" s="70"/>
      <c r="B1025" s="70"/>
      <c r="C1025"/>
    </row>
    <row r="1026" spans="1:3">
      <c r="A1026" s="70"/>
      <c r="B1026" s="70"/>
      <c r="C1026"/>
    </row>
    <row r="1027" spans="1:3">
      <c r="A1027" s="70"/>
      <c r="B1027" s="70"/>
      <c r="C1027"/>
    </row>
    <row r="1028" spans="1:3">
      <c r="A1028" s="70"/>
      <c r="B1028" s="70"/>
      <c r="C1028"/>
    </row>
    <row r="1029" spans="1:3">
      <c r="A1029" s="70"/>
      <c r="B1029" s="70"/>
      <c r="C1029"/>
    </row>
    <row r="1030" spans="1:3">
      <c r="A1030" s="70"/>
      <c r="B1030" s="70"/>
      <c r="C1030"/>
    </row>
    <row r="1031" spans="1:3">
      <c r="A1031" s="70"/>
      <c r="B1031" s="70"/>
      <c r="C1031"/>
    </row>
    <row r="1032" spans="1:3">
      <c r="A1032" s="70"/>
      <c r="B1032" s="70"/>
      <c r="C1032"/>
    </row>
    <row r="1033" spans="1:3">
      <c r="A1033" s="70"/>
      <c r="B1033" s="70"/>
      <c r="C1033"/>
    </row>
    <row r="1034" spans="1:3">
      <c r="A1034" s="70"/>
      <c r="B1034" s="70"/>
      <c r="C1034"/>
    </row>
    <row r="1035" spans="1:3">
      <c r="A1035" s="70"/>
      <c r="B1035" s="70"/>
      <c r="C1035"/>
    </row>
    <row r="1036" spans="1:3">
      <c r="A1036" s="70"/>
      <c r="B1036" s="70"/>
      <c r="C1036"/>
    </row>
    <row r="1037" spans="1:3">
      <c r="A1037" s="70"/>
      <c r="B1037" s="70"/>
      <c r="C1037"/>
    </row>
    <row r="1038" spans="1:3">
      <c r="A1038" s="70"/>
      <c r="B1038" s="70"/>
      <c r="C1038"/>
    </row>
    <row r="1039" spans="1:3">
      <c r="A1039" s="70"/>
      <c r="B1039" s="70"/>
      <c r="C1039"/>
    </row>
    <row r="1040" spans="1:3">
      <c r="A1040" s="70"/>
      <c r="B1040" s="70"/>
      <c r="C1040"/>
    </row>
    <row r="1041" spans="1:3">
      <c r="A1041" s="70"/>
      <c r="B1041" s="70"/>
      <c r="C1041"/>
    </row>
    <row r="1042" spans="1:3">
      <c r="A1042" s="70"/>
      <c r="B1042" s="70"/>
      <c r="C1042"/>
    </row>
    <row r="1043" spans="1:3">
      <c r="A1043" s="70"/>
      <c r="B1043" s="70"/>
      <c r="C1043"/>
    </row>
    <row r="1044" spans="1:3">
      <c r="A1044" s="70"/>
      <c r="B1044" s="70"/>
      <c r="C1044"/>
    </row>
    <row r="1045" spans="1:3">
      <c r="A1045" s="70"/>
      <c r="B1045" s="70"/>
      <c r="C1045"/>
    </row>
    <row r="1046" spans="1:3">
      <c r="A1046" s="70"/>
      <c r="B1046" s="70"/>
      <c r="C1046"/>
    </row>
    <row r="1047" spans="1:3">
      <c r="A1047" s="70"/>
      <c r="B1047" s="70"/>
      <c r="C1047"/>
    </row>
    <row r="1048" spans="1:3">
      <c r="A1048" s="70"/>
      <c r="B1048" s="70"/>
      <c r="C1048"/>
    </row>
    <row r="1049" spans="1:3">
      <c r="A1049" s="70"/>
      <c r="B1049" s="70"/>
      <c r="C1049"/>
    </row>
    <row r="1050" spans="1:3">
      <c r="A1050" s="70"/>
      <c r="B1050" s="70"/>
      <c r="C1050"/>
    </row>
    <row r="1051" spans="1:3">
      <c r="A1051" s="70"/>
      <c r="B1051" s="70"/>
      <c r="C1051"/>
    </row>
    <row r="1052" spans="1:3">
      <c r="A1052" s="70"/>
      <c r="B1052" s="70"/>
      <c r="C1052"/>
    </row>
    <row r="1053" spans="1:3">
      <c r="A1053" s="70"/>
      <c r="B1053" s="70"/>
      <c r="C1053"/>
    </row>
    <row r="1054" spans="1:3">
      <c r="A1054" s="70"/>
      <c r="B1054" s="70"/>
      <c r="C1054"/>
    </row>
    <row r="1055" spans="1:3">
      <c r="A1055" s="70"/>
      <c r="B1055" s="70"/>
      <c r="C1055"/>
    </row>
    <row r="1056" spans="1:3">
      <c r="A1056" s="70"/>
      <c r="B1056" s="70"/>
      <c r="C1056"/>
    </row>
    <row r="1057" spans="1:3">
      <c r="A1057" s="70"/>
      <c r="B1057" s="70"/>
      <c r="C1057"/>
    </row>
    <row r="1058" spans="1:3">
      <c r="A1058" s="70"/>
      <c r="B1058" s="70"/>
      <c r="C1058"/>
    </row>
    <row r="1059" spans="1:3">
      <c r="A1059" s="70"/>
      <c r="B1059" s="70"/>
      <c r="C1059"/>
    </row>
    <row r="1060" spans="1:3">
      <c r="A1060" s="70"/>
      <c r="B1060" s="70"/>
      <c r="C1060"/>
    </row>
    <row r="1061" spans="1:3">
      <c r="A1061" s="70"/>
      <c r="B1061" s="70"/>
      <c r="C1061"/>
    </row>
    <row r="1062" spans="1:3">
      <c r="A1062" s="70"/>
      <c r="B1062" s="70"/>
      <c r="C1062"/>
    </row>
    <row r="1063" spans="1:3">
      <c r="A1063" s="70"/>
      <c r="B1063" s="70"/>
      <c r="C1063"/>
    </row>
    <row r="1064" spans="1:3">
      <c r="A1064" s="70"/>
      <c r="B1064" s="70"/>
      <c r="C1064"/>
    </row>
    <row r="1065" spans="1:3">
      <c r="A1065" s="70"/>
      <c r="B1065" s="70"/>
      <c r="C1065"/>
    </row>
    <row r="1066" spans="1:3">
      <c r="A1066" s="70"/>
      <c r="B1066" s="70"/>
      <c r="C1066"/>
    </row>
    <row r="1067" spans="1:3">
      <c r="A1067" s="70"/>
      <c r="B1067" s="70"/>
      <c r="C1067"/>
    </row>
    <row r="1068" spans="1:3">
      <c r="A1068" s="70"/>
      <c r="B1068" s="70"/>
      <c r="C1068"/>
    </row>
    <row r="1069" spans="1:3">
      <c r="A1069" s="70"/>
      <c r="B1069" s="70"/>
      <c r="C1069"/>
    </row>
    <row r="1070" spans="1:3">
      <c r="A1070" s="70"/>
      <c r="B1070" s="70"/>
      <c r="C1070"/>
    </row>
    <row r="1071" spans="1:3">
      <c r="A1071" s="70"/>
      <c r="B1071" s="70"/>
      <c r="C1071"/>
    </row>
    <row r="1072" spans="1:3">
      <c r="A1072" s="70"/>
      <c r="B1072" s="70"/>
      <c r="C1072"/>
    </row>
    <row r="1073" spans="1:3">
      <c r="A1073" s="70"/>
      <c r="B1073" s="70"/>
      <c r="C1073"/>
    </row>
    <row r="1074" spans="1:3">
      <c r="A1074" s="70"/>
      <c r="B1074" s="70"/>
      <c r="C1074"/>
    </row>
    <row r="1075" spans="1:3">
      <c r="A1075" s="70"/>
      <c r="B1075" s="70"/>
      <c r="C1075"/>
    </row>
    <row r="1076" spans="1:3">
      <c r="A1076" s="70"/>
      <c r="B1076" s="70"/>
      <c r="C1076"/>
    </row>
    <row r="1077" spans="1:3">
      <c r="A1077" s="70"/>
      <c r="B1077" s="70"/>
      <c r="C1077"/>
    </row>
    <row r="1078" spans="1:3">
      <c r="A1078" s="70"/>
      <c r="B1078" s="70"/>
      <c r="C1078"/>
    </row>
    <row r="1079" spans="1:3">
      <c r="A1079" s="70"/>
      <c r="B1079" s="70"/>
      <c r="C1079"/>
    </row>
    <row r="1080" spans="1:3">
      <c r="A1080" s="70"/>
      <c r="B1080" s="70"/>
      <c r="C1080"/>
    </row>
    <row r="1081" spans="1:3">
      <c r="A1081" s="70"/>
      <c r="B1081" s="70"/>
      <c r="C1081"/>
    </row>
    <row r="1082" spans="1:3">
      <c r="A1082" s="70"/>
      <c r="B1082" s="70"/>
      <c r="C1082"/>
    </row>
    <row r="1083" spans="1:3">
      <c r="A1083" s="70"/>
      <c r="B1083" s="70"/>
      <c r="C1083"/>
    </row>
    <row r="1084" spans="1:3">
      <c r="A1084" s="70"/>
      <c r="B1084" s="70"/>
      <c r="C1084"/>
    </row>
    <row r="1085" spans="1:3">
      <c r="A1085" s="70"/>
      <c r="B1085" s="70"/>
      <c r="C1085"/>
    </row>
    <row r="1086" spans="1:3">
      <c r="A1086" s="70"/>
      <c r="B1086" s="70"/>
      <c r="C1086"/>
    </row>
    <row r="1087" spans="1:3">
      <c r="A1087" s="70"/>
      <c r="B1087" s="70"/>
      <c r="C1087"/>
    </row>
    <row r="1088" spans="1:3">
      <c r="A1088" s="70"/>
      <c r="B1088" s="70"/>
      <c r="C1088"/>
    </row>
    <row r="1089" spans="1:3">
      <c r="A1089" s="70"/>
      <c r="B1089" s="70"/>
      <c r="C1089"/>
    </row>
    <row r="1090" spans="1:3">
      <c r="A1090" s="70"/>
      <c r="B1090" s="70"/>
      <c r="C1090"/>
    </row>
    <row r="1091" spans="1:3">
      <c r="A1091" s="70"/>
      <c r="B1091" s="70"/>
      <c r="C1091"/>
    </row>
    <row r="1092" spans="1:3">
      <c r="A1092" s="70"/>
      <c r="B1092" s="70"/>
      <c r="C1092"/>
    </row>
    <row r="1093" spans="1:3">
      <c r="A1093" s="70"/>
      <c r="B1093" s="70"/>
      <c r="C1093"/>
    </row>
    <row r="1094" spans="1:3">
      <c r="A1094" s="70"/>
      <c r="B1094" s="70"/>
      <c r="C1094"/>
    </row>
    <row r="1095" spans="1:3">
      <c r="A1095" s="70"/>
      <c r="B1095" s="70"/>
      <c r="C1095"/>
    </row>
    <row r="1096" spans="1:3">
      <c r="A1096" s="70"/>
      <c r="B1096" s="70"/>
      <c r="C1096"/>
    </row>
    <row r="1097" spans="1:3">
      <c r="A1097" s="70"/>
      <c r="B1097" s="70"/>
      <c r="C1097"/>
    </row>
    <row r="1098" spans="1:3">
      <c r="A1098" s="70"/>
      <c r="B1098" s="70"/>
      <c r="C1098"/>
    </row>
    <row r="1099" spans="1:3">
      <c r="A1099" s="70"/>
      <c r="B1099" s="70"/>
      <c r="C1099"/>
    </row>
    <row r="1100" spans="1:3">
      <c r="A1100" s="70"/>
      <c r="B1100" s="70"/>
      <c r="C1100"/>
    </row>
    <row r="1101" spans="1:3">
      <c r="A1101" s="70"/>
      <c r="B1101" s="70"/>
      <c r="C1101"/>
    </row>
    <row r="1102" spans="1:3">
      <c r="A1102" s="70"/>
      <c r="B1102" s="70"/>
      <c r="C1102"/>
    </row>
    <row r="1103" spans="1:3">
      <c r="A1103" s="70"/>
      <c r="B1103" s="70"/>
      <c r="C1103"/>
    </row>
    <row r="1104" spans="1:3">
      <c r="A1104" s="70"/>
      <c r="B1104" s="70"/>
      <c r="C1104"/>
    </row>
    <row r="1105" spans="1:3">
      <c r="A1105" s="70"/>
      <c r="B1105" s="70"/>
      <c r="C1105"/>
    </row>
    <row r="1106" spans="1:3">
      <c r="A1106" s="70"/>
      <c r="B1106" s="70"/>
      <c r="C1106"/>
    </row>
    <row r="1107" spans="1:3">
      <c r="A1107" s="70"/>
      <c r="B1107" s="70"/>
      <c r="C1107"/>
    </row>
    <row r="1108" spans="1:3">
      <c r="A1108" s="70"/>
      <c r="B1108" s="70"/>
      <c r="C1108"/>
    </row>
    <row r="1109" spans="1:3">
      <c r="A1109" s="70"/>
      <c r="B1109" s="70"/>
      <c r="C1109"/>
    </row>
    <row r="1110" spans="1:3">
      <c r="A1110" s="70"/>
      <c r="B1110" s="70"/>
      <c r="C1110"/>
    </row>
    <row r="1111" spans="1:3">
      <c r="A1111" s="70"/>
      <c r="B1111" s="70"/>
      <c r="C1111"/>
    </row>
    <row r="1112" spans="1:3">
      <c r="A1112" s="70"/>
      <c r="B1112" s="70"/>
      <c r="C1112"/>
    </row>
    <row r="1113" spans="1:3">
      <c r="A1113" s="70"/>
      <c r="B1113" s="70"/>
      <c r="C1113"/>
    </row>
    <row r="1114" spans="1:3">
      <c r="A1114" s="70"/>
      <c r="B1114" s="70"/>
      <c r="C1114"/>
    </row>
    <row r="1115" spans="1:3">
      <c r="A1115" s="70"/>
      <c r="B1115" s="70"/>
      <c r="C1115"/>
    </row>
    <row r="1116" spans="1:3">
      <c r="A1116" s="70"/>
      <c r="B1116" s="70"/>
      <c r="C1116"/>
    </row>
    <row r="1117" spans="1:3">
      <c r="A1117" s="70"/>
      <c r="B1117" s="70"/>
      <c r="C1117"/>
    </row>
    <row r="1118" spans="1:3">
      <c r="A1118" s="70"/>
      <c r="B1118" s="70"/>
      <c r="C1118"/>
    </row>
    <row r="1119" spans="1:3">
      <c r="A1119" s="70"/>
      <c r="B1119" s="70"/>
      <c r="C1119"/>
    </row>
    <row r="1120" spans="1:3">
      <c r="A1120" s="70"/>
      <c r="B1120" s="70"/>
      <c r="C1120"/>
    </row>
    <row r="1121" spans="1:3">
      <c r="A1121" s="70"/>
      <c r="B1121" s="70"/>
      <c r="C1121"/>
    </row>
    <row r="1122" spans="1:3">
      <c r="A1122" s="70"/>
      <c r="B1122" s="70"/>
      <c r="C1122"/>
    </row>
    <row r="1123" spans="1:3">
      <c r="A1123" s="70"/>
      <c r="B1123" s="70"/>
      <c r="C1123"/>
    </row>
    <row r="1124" spans="1:3">
      <c r="A1124" s="70"/>
      <c r="B1124" s="70"/>
      <c r="C1124"/>
    </row>
    <row r="1125" spans="1:3">
      <c r="A1125" s="70"/>
      <c r="B1125" s="70"/>
      <c r="C1125"/>
    </row>
    <row r="1126" spans="1:3">
      <c r="A1126" s="70"/>
      <c r="B1126" s="70"/>
      <c r="C1126"/>
    </row>
    <row r="1127" spans="1:3">
      <c r="A1127" s="70"/>
      <c r="B1127" s="70"/>
      <c r="C1127"/>
    </row>
    <row r="1128" spans="1:3">
      <c r="A1128" s="70"/>
      <c r="B1128" s="70"/>
      <c r="C1128"/>
    </row>
    <row r="1129" spans="1:3">
      <c r="A1129" s="70"/>
      <c r="B1129" s="70"/>
      <c r="C1129"/>
    </row>
    <row r="1130" spans="1:3">
      <c r="A1130" s="70"/>
      <c r="B1130" s="70"/>
      <c r="C1130"/>
    </row>
    <row r="1131" spans="1:3">
      <c r="A1131" s="70"/>
      <c r="B1131" s="70"/>
      <c r="C1131"/>
    </row>
    <row r="1132" spans="1:3">
      <c r="A1132" s="70"/>
      <c r="B1132" s="70"/>
      <c r="C1132"/>
    </row>
    <row r="1133" spans="1:3">
      <c r="A1133" s="70"/>
      <c r="B1133" s="70"/>
      <c r="C1133"/>
    </row>
    <row r="1134" spans="1:3">
      <c r="A1134" s="70"/>
      <c r="B1134" s="70"/>
      <c r="C1134"/>
    </row>
    <row r="1135" spans="1:3">
      <c r="A1135" s="70"/>
      <c r="B1135" s="70"/>
      <c r="C1135"/>
    </row>
    <row r="1136" spans="1:3">
      <c r="A1136" s="70"/>
      <c r="B1136" s="70"/>
      <c r="C1136"/>
    </row>
    <row r="1137" spans="1:3">
      <c r="A1137" s="70"/>
      <c r="B1137" s="70"/>
      <c r="C1137"/>
    </row>
    <row r="1138" spans="1:3">
      <c r="A1138" s="70"/>
      <c r="B1138" s="70"/>
      <c r="C1138"/>
    </row>
    <row r="1139" spans="1:3">
      <c r="A1139" s="70"/>
      <c r="B1139" s="70"/>
      <c r="C1139"/>
    </row>
    <row r="1140" spans="1:3">
      <c r="A1140" s="70"/>
      <c r="B1140" s="70"/>
      <c r="C1140"/>
    </row>
    <row r="1141" spans="1:3">
      <c r="A1141" s="70"/>
      <c r="B1141" s="70"/>
      <c r="C1141"/>
    </row>
    <row r="1142" spans="1:3">
      <c r="A1142" s="70"/>
      <c r="B1142" s="70"/>
      <c r="C1142"/>
    </row>
    <row r="1143" spans="1:3">
      <c r="A1143" s="70"/>
      <c r="B1143" s="70"/>
      <c r="C1143"/>
    </row>
    <row r="1144" spans="1:3">
      <c r="A1144" s="70"/>
      <c r="B1144" s="70"/>
      <c r="C1144"/>
    </row>
    <row r="1145" spans="1:3">
      <c r="A1145" s="70"/>
      <c r="B1145" s="70"/>
      <c r="C1145"/>
    </row>
    <row r="1146" spans="1:3">
      <c r="A1146" s="70"/>
      <c r="B1146" s="70"/>
      <c r="C1146"/>
    </row>
    <row r="1147" spans="1:3">
      <c r="A1147" s="70"/>
      <c r="B1147" s="70"/>
      <c r="C1147"/>
    </row>
    <row r="1148" spans="1:3">
      <c r="A1148" s="70"/>
      <c r="B1148" s="70"/>
      <c r="C1148"/>
    </row>
    <row r="1149" spans="1:3">
      <c r="A1149" s="70"/>
      <c r="B1149" s="70"/>
      <c r="C1149"/>
    </row>
    <row r="1150" spans="1:3">
      <c r="A1150" s="70"/>
      <c r="B1150" s="70"/>
      <c r="C1150"/>
    </row>
    <row r="1151" spans="1:3">
      <c r="A1151" s="70"/>
      <c r="B1151" s="70"/>
      <c r="C1151"/>
    </row>
    <row r="1152" spans="1:3">
      <c r="A1152" s="70"/>
      <c r="B1152" s="70"/>
      <c r="C1152"/>
    </row>
    <row r="1153" spans="1:3">
      <c r="A1153" s="70"/>
      <c r="B1153" s="70"/>
      <c r="C1153"/>
    </row>
    <row r="1154" spans="1:3">
      <c r="A1154" s="70"/>
      <c r="B1154" s="70"/>
      <c r="C1154"/>
    </row>
    <row r="1155" spans="1:3">
      <c r="A1155" s="70"/>
      <c r="B1155" s="70"/>
      <c r="C1155"/>
    </row>
    <row r="1156" spans="1:3">
      <c r="A1156" s="70"/>
      <c r="B1156" s="70"/>
      <c r="C1156"/>
    </row>
    <row r="1157" spans="1:3">
      <c r="A1157" s="70"/>
      <c r="B1157" s="70"/>
      <c r="C1157"/>
    </row>
    <row r="1158" spans="1:3">
      <c r="A1158" s="70"/>
      <c r="B1158" s="70"/>
      <c r="C1158"/>
    </row>
    <row r="1159" spans="1:3">
      <c r="A1159" s="70"/>
      <c r="B1159" s="70"/>
      <c r="C1159"/>
    </row>
    <row r="1160" spans="1:3">
      <c r="A1160" s="70"/>
      <c r="B1160" s="70"/>
      <c r="C1160"/>
    </row>
    <row r="1161" spans="1:3">
      <c r="A1161" s="70"/>
      <c r="B1161" s="70"/>
      <c r="C1161"/>
    </row>
    <row r="1162" spans="1:3">
      <c r="A1162" s="70"/>
      <c r="B1162" s="70"/>
      <c r="C1162"/>
    </row>
    <row r="1163" spans="1:3">
      <c r="A1163" s="70"/>
      <c r="B1163" s="70"/>
      <c r="C1163"/>
    </row>
    <row r="1164" spans="1:3">
      <c r="A1164" s="70"/>
      <c r="B1164" s="70"/>
      <c r="C1164"/>
    </row>
    <row r="1165" spans="1:3">
      <c r="A1165" s="70"/>
      <c r="B1165" s="70"/>
      <c r="C1165"/>
    </row>
    <row r="1166" spans="1:3">
      <c r="A1166" s="70"/>
      <c r="B1166" s="70"/>
      <c r="C1166"/>
    </row>
    <row r="1167" spans="1:3">
      <c r="A1167" s="70"/>
      <c r="B1167" s="70"/>
      <c r="C1167"/>
    </row>
    <row r="1168" spans="1:3">
      <c r="A1168" s="70"/>
      <c r="B1168" s="70"/>
      <c r="C1168"/>
    </row>
    <row r="1169" spans="1:3">
      <c r="A1169" s="70"/>
      <c r="B1169" s="70"/>
      <c r="C1169"/>
    </row>
    <row r="1170" spans="1:3">
      <c r="A1170" s="70"/>
      <c r="B1170" s="70"/>
      <c r="C1170"/>
    </row>
    <row r="1171" spans="1:3">
      <c r="A1171" s="70"/>
      <c r="B1171" s="70"/>
      <c r="C1171"/>
    </row>
    <row r="1172" spans="1:3">
      <c r="A1172" s="70"/>
      <c r="B1172" s="70"/>
      <c r="C1172"/>
    </row>
    <row r="1173" spans="1:3">
      <c r="A1173" s="70"/>
      <c r="B1173" s="70"/>
      <c r="C1173"/>
    </row>
    <row r="1174" spans="1:3">
      <c r="A1174" s="70"/>
      <c r="B1174" s="70"/>
      <c r="C1174"/>
    </row>
    <row r="1175" spans="1:3">
      <c r="A1175" s="70"/>
      <c r="B1175" s="70"/>
      <c r="C1175"/>
    </row>
    <row r="1176" spans="1:3">
      <c r="A1176" s="70"/>
      <c r="B1176" s="70"/>
      <c r="C1176"/>
    </row>
    <row r="1177" spans="1:3">
      <c r="A1177" s="70"/>
      <c r="B1177" s="70"/>
      <c r="C1177"/>
    </row>
    <row r="1178" spans="1:3">
      <c r="A1178" s="70"/>
      <c r="B1178" s="70"/>
      <c r="C1178"/>
    </row>
    <row r="1179" spans="1:3">
      <c r="A1179" s="70"/>
      <c r="B1179" s="70"/>
      <c r="C1179"/>
    </row>
    <row r="1180" spans="1:3">
      <c r="A1180" s="70"/>
      <c r="B1180" s="70"/>
      <c r="C1180"/>
    </row>
    <row r="1181" spans="1:3">
      <c r="A1181" s="70"/>
      <c r="B1181" s="70"/>
      <c r="C1181"/>
    </row>
    <row r="1182" spans="1:3">
      <c r="A1182" s="70"/>
      <c r="B1182" s="70"/>
      <c r="C1182"/>
    </row>
    <row r="1183" spans="1:3">
      <c r="A1183" s="70"/>
      <c r="B1183" s="70"/>
      <c r="C1183"/>
    </row>
    <row r="1184" spans="1:3">
      <c r="A1184" s="70"/>
      <c r="B1184" s="70"/>
      <c r="C1184"/>
    </row>
    <row r="1185" spans="1:3">
      <c r="A1185" s="70"/>
      <c r="B1185" s="70"/>
      <c r="C1185"/>
    </row>
    <row r="1186" spans="1:3">
      <c r="A1186" s="70"/>
      <c r="B1186" s="70"/>
      <c r="C1186"/>
    </row>
    <row r="1187" spans="1:3">
      <c r="A1187" s="70"/>
      <c r="B1187" s="70"/>
      <c r="C1187"/>
    </row>
    <row r="1188" spans="1:3">
      <c r="A1188" s="70"/>
      <c r="B1188" s="70"/>
      <c r="C1188"/>
    </row>
    <row r="1189" spans="1:3">
      <c r="A1189" s="70"/>
      <c r="B1189" s="70"/>
      <c r="C1189"/>
    </row>
    <row r="1190" spans="1:3">
      <c r="A1190" s="70"/>
      <c r="B1190" s="70"/>
      <c r="C1190"/>
    </row>
    <row r="1191" spans="1:3">
      <c r="A1191" s="70"/>
      <c r="B1191" s="70"/>
      <c r="C1191"/>
    </row>
    <row r="1192" spans="1:3">
      <c r="A1192" s="70"/>
      <c r="B1192" s="70"/>
      <c r="C1192"/>
    </row>
    <row r="1193" spans="1:3">
      <c r="A1193" s="70"/>
      <c r="B1193" s="70"/>
      <c r="C1193"/>
    </row>
    <row r="1194" spans="1:3">
      <c r="A1194" s="70"/>
      <c r="B1194" s="70"/>
      <c r="C1194"/>
    </row>
    <row r="1195" spans="1:3">
      <c r="A1195" s="70"/>
      <c r="B1195" s="70"/>
      <c r="C1195"/>
    </row>
    <row r="1196" spans="1:3">
      <c r="A1196" s="70"/>
      <c r="B1196" s="70"/>
      <c r="C1196"/>
    </row>
    <row r="1197" spans="1:3">
      <c r="A1197" s="70"/>
      <c r="B1197" s="70"/>
      <c r="C1197"/>
    </row>
    <row r="1198" spans="1:3">
      <c r="A1198" s="70"/>
      <c r="B1198" s="70"/>
      <c r="C1198"/>
    </row>
    <row r="1199" spans="1:3">
      <c r="A1199" s="70"/>
      <c r="B1199" s="70"/>
      <c r="C1199"/>
    </row>
    <row r="1200" spans="1:3">
      <c r="A1200" s="70"/>
      <c r="B1200" s="70"/>
      <c r="C1200"/>
    </row>
    <row r="1201" spans="1:3">
      <c r="A1201" s="70"/>
      <c r="B1201" s="70"/>
      <c r="C1201"/>
    </row>
    <row r="1202" spans="1:3">
      <c r="A1202" s="70"/>
      <c r="B1202" s="70"/>
      <c r="C1202"/>
    </row>
    <row r="1203" spans="1:3">
      <c r="A1203" s="70"/>
      <c r="B1203" s="70"/>
      <c r="C1203"/>
    </row>
    <row r="1204" spans="1:3">
      <c r="A1204" s="70"/>
      <c r="B1204" s="70"/>
      <c r="C1204"/>
    </row>
    <row r="1205" spans="1:3">
      <c r="A1205" s="70"/>
      <c r="B1205" s="70"/>
      <c r="C1205"/>
    </row>
    <row r="1206" spans="1:3">
      <c r="A1206" s="70"/>
      <c r="B1206" s="70"/>
      <c r="C1206"/>
    </row>
    <row r="1207" spans="1:3">
      <c r="A1207" s="70"/>
      <c r="B1207" s="70"/>
      <c r="C1207"/>
    </row>
    <row r="1208" spans="1:3">
      <c r="A1208" s="70"/>
      <c r="B1208" s="70"/>
      <c r="C1208"/>
    </row>
    <row r="1209" spans="1:3">
      <c r="A1209" s="70"/>
      <c r="B1209" s="70"/>
      <c r="C1209"/>
    </row>
    <row r="1210" spans="1:3">
      <c r="A1210" s="70"/>
      <c r="B1210" s="70"/>
      <c r="C1210"/>
    </row>
    <row r="1211" spans="1:3">
      <c r="A1211" s="70"/>
      <c r="B1211" s="70"/>
      <c r="C1211"/>
    </row>
    <row r="1212" spans="1:3">
      <c r="A1212" s="70"/>
      <c r="B1212" s="70"/>
      <c r="C1212"/>
    </row>
    <row r="1213" spans="1:3">
      <c r="A1213" s="70"/>
      <c r="B1213" s="70"/>
      <c r="C1213"/>
    </row>
    <row r="1214" spans="1:3">
      <c r="A1214" s="70"/>
      <c r="B1214" s="70"/>
      <c r="C1214"/>
    </row>
    <row r="1215" spans="1:3">
      <c r="A1215" s="70"/>
      <c r="B1215" s="70"/>
      <c r="C1215"/>
    </row>
    <row r="1216" spans="1:3">
      <c r="A1216" s="70"/>
      <c r="B1216" s="70"/>
      <c r="C1216"/>
    </row>
    <row r="1217" spans="1:3">
      <c r="A1217" s="70"/>
      <c r="B1217" s="70"/>
      <c r="C1217"/>
    </row>
    <row r="1218" spans="1:3">
      <c r="A1218" s="70"/>
      <c r="B1218" s="70"/>
      <c r="C1218"/>
    </row>
    <row r="1219" spans="1:3">
      <c r="A1219" s="70"/>
      <c r="B1219" s="70"/>
      <c r="C1219"/>
    </row>
    <row r="1220" spans="1:3">
      <c r="A1220" s="70"/>
      <c r="B1220" s="70"/>
      <c r="C1220"/>
    </row>
    <row r="1221" spans="1:3">
      <c r="A1221" s="70"/>
      <c r="B1221" s="70"/>
      <c r="C1221"/>
    </row>
    <row r="1222" spans="1:3">
      <c r="A1222" s="70"/>
      <c r="B1222" s="70"/>
      <c r="C1222"/>
    </row>
    <row r="1223" spans="1:3">
      <c r="A1223" s="70"/>
      <c r="B1223" s="70"/>
      <c r="C1223"/>
    </row>
    <row r="1224" spans="1:3">
      <c r="A1224" s="70"/>
      <c r="B1224" s="70"/>
      <c r="C1224"/>
    </row>
    <row r="1225" spans="1:3">
      <c r="A1225" s="70"/>
      <c r="B1225" s="70"/>
      <c r="C1225"/>
    </row>
    <row r="1226" spans="1:3">
      <c r="A1226" s="70"/>
      <c r="B1226" s="70"/>
      <c r="C1226"/>
    </row>
    <row r="1227" spans="1:3">
      <c r="A1227" s="70"/>
      <c r="B1227" s="70"/>
      <c r="C1227"/>
    </row>
    <row r="1228" spans="1:3">
      <c r="A1228" s="70"/>
      <c r="B1228" s="70"/>
      <c r="C1228"/>
    </row>
    <row r="1229" spans="1:3">
      <c r="A1229" s="70"/>
      <c r="B1229" s="70"/>
      <c r="C1229"/>
    </row>
    <row r="1230" spans="1:3">
      <c r="A1230" s="70"/>
      <c r="B1230" s="70"/>
      <c r="C1230"/>
    </row>
    <row r="1231" spans="1:3">
      <c r="A1231" s="70"/>
      <c r="B1231" s="70"/>
      <c r="C1231"/>
    </row>
    <row r="1232" spans="1:3">
      <c r="A1232" s="70"/>
      <c r="B1232" s="70"/>
      <c r="C1232"/>
    </row>
    <row r="1233" spans="1:3">
      <c r="A1233" s="70"/>
      <c r="B1233" s="70"/>
      <c r="C1233"/>
    </row>
    <row r="1234" spans="1:3">
      <c r="A1234" s="70"/>
      <c r="B1234" s="70"/>
      <c r="C1234"/>
    </row>
    <row r="1235" spans="1:3">
      <c r="A1235" s="70"/>
      <c r="B1235" s="70"/>
      <c r="C1235"/>
    </row>
    <row r="1236" spans="1:3">
      <c r="A1236" s="70"/>
      <c r="B1236" s="70"/>
      <c r="C1236"/>
    </row>
    <row r="1237" spans="1:3">
      <c r="A1237" s="70"/>
      <c r="B1237" s="70"/>
      <c r="C1237"/>
    </row>
    <row r="1238" spans="1:3">
      <c r="A1238" s="70"/>
      <c r="B1238" s="70"/>
      <c r="C1238"/>
    </row>
    <row r="1239" spans="1:3">
      <c r="A1239" s="70"/>
      <c r="B1239" s="70"/>
      <c r="C1239"/>
    </row>
    <row r="1240" spans="1:3">
      <c r="A1240" s="70"/>
      <c r="B1240" s="70"/>
      <c r="C1240"/>
    </row>
    <row r="1241" spans="1:3">
      <c r="A1241" s="70"/>
      <c r="B1241" s="70"/>
      <c r="C1241"/>
    </row>
    <row r="1242" spans="1:3">
      <c r="A1242" s="70"/>
      <c r="B1242" s="70"/>
      <c r="C1242"/>
    </row>
    <row r="1243" spans="1:3">
      <c r="A1243" s="70"/>
      <c r="B1243" s="70"/>
      <c r="C1243"/>
    </row>
    <row r="1244" spans="1:3">
      <c r="A1244" s="70"/>
      <c r="B1244" s="70"/>
      <c r="C1244"/>
    </row>
    <row r="1245" spans="1:3">
      <c r="A1245" s="70"/>
      <c r="B1245" s="70"/>
      <c r="C1245"/>
    </row>
    <row r="1246" spans="1:3">
      <c r="A1246" s="70"/>
      <c r="B1246" s="70"/>
      <c r="C1246"/>
    </row>
    <row r="1247" spans="1:3">
      <c r="A1247" s="70"/>
      <c r="B1247" s="70"/>
      <c r="C1247"/>
    </row>
    <row r="1248" spans="1:3">
      <c r="A1248" s="70"/>
      <c r="B1248" s="70"/>
      <c r="C1248"/>
    </row>
    <row r="1249" spans="1:3">
      <c r="A1249" s="70"/>
      <c r="B1249" s="70"/>
      <c r="C1249"/>
    </row>
    <row r="1250" spans="1:3">
      <c r="A1250" s="70"/>
      <c r="B1250" s="70"/>
      <c r="C1250"/>
    </row>
    <row r="1251" spans="1:3">
      <c r="A1251" s="70"/>
      <c r="B1251" s="70"/>
      <c r="C1251"/>
    </row>
    <row r="1252" spans="1:3">
      <c r="A1252" s="70"/>
      <c r="B1252" s="70"/>
      <c r="C1252"/>
    </row>
    <row r="1253" spans="1:3">
      <c r="A1253" s="70"/>
      <c r="B1253" s="70"/>
      <c r="C1253"/>
    </row>
    <row r="1254" spans="1:3">
      <c r="A1254" s="70"/>
      <c r="B1254" s="70"/>
      <c r="C1254"/>
    </row>
    <row r="1255" spans="1:3">
      <c r="A1255" s="70"/>
      <c r="B1255" s="70"/>
      <c r="C1255"/>
    </row>
    <row r="1256" spans="1:3">
      <c r="A1256" s="70"/>
      <c r="B1256" s="70"/>
      <c r="C1256"/>
    </row>
    <row r="1257" spans="1:3">
      <c r="A1257" s="70"/>
      <c r="B1257" s="70"/>
      <c r="C1257"/>
    </row>
    <row r="1258" spans="1:3">
      <c r="A1258" s="70"/>
      <c r="B1258" s="70"/>
      <c r="C1258"/>
    </row>
    <row r="1259" spans="1:3">
      <c r="A1259" s="70"/>
      <c r="B1259" s="70"/>
      <c r="C1259"/>
    </row>
    <row r="1260" spans="1:3">
      <c r="A1260" s="70"/>
      <c r="B1260" s="70"/>
      <c r="C1260"/>
    </row>
    <row r="1261" spans="1:3">
      <c r="A1261" s="70"/>
      <c r="B1261" s="70"/>
      <c r="C1261"/>
    </row>
    <row r="1262" spans="1:3">
      <c r="A1262" s="70"/>
      <c r="B1262" s="70"/>
      <c r="C1262"/>
    </row>
    <row r="1263" spans="1:3">
      <c r="A1263" s="70"/>
      <c r="B1263" s="70"/>
      <c r="C1263"/>
    </row>
    <row r="1264" spans="1:3">
      <c r="A1264" s="70"/>
      <c r="B1264" s="70"/>
      <c r="C1264"/>
    </row>
    <row r="1265" spans="1:3">
      <c r="A1265" s="70"/>
      <c r="B1265" s="70"/>
      <c r="C1265"/>
    </row>
    <row r="1266" spans="1:3">
      <c r="A1266" s="70"/>
      <c r="B1266" s="70"/>
      <c r="C1266"/>
    </row>
    <row r="1267" spans="1:3">
      <c r="A1267" s="70"/>
      <c r="B1267" s="70"/>
      <c r="C1267"/>
    </row>
    <row r="1268" spans="1:3">
      <c r="A1268" s="70"/>
      <c r="B1268" s="70"/>
      <c r="C1268"/>
    </row>
    <row r="1269" spans="1:3">
      <c r="A1269" s="70"/>
      <c r="B1269" s="70"/>
      <c r="C1269"/>
    </row>
    <row r="1270" spans="1:3">
      <c r="A1270" s="70"/>
      <c r="B1270" s="70"/>
      <c r="C1270"/>
    </row>
    <row r="1271" spans="1:3">
      <c r="A1271" s="70"/>
      <c r="B1271" s="70"/>
      <c r="C1271"/>
    </row>
    <row r="1272" spans="1:3">
      <c r="A1272" s="70"/>
      <c r="B1272" s="70"/>
      <c r="C1272"/>
    </row>
    <row r="1273" spans="1:3">
      <c r="A1273" s="70"/>
      <c r="B1273" s="70"/>
      <c r="C1273"/>
    </row>
    <row r="1274" spans="1:3">
      <c r="A1274" s="70"/>
      <c r="B1274" s="70"/>
      <c r="C1274"/>
    </row>
    <row r="1275" spans="1:3">
      <c r="A1275" s="70"/>
      <c r="B1275" s="70"/>
      <c r="C1275"/>
    </row>
    <row r="1276" spans="1:3">
      <c r="A1276" s="70"/>
      <c r="B1276" s="70"/>
      <c r="C1276"/>
    </row>
    <row r="1277" spans="1:3">
      <c r="A1277" s="70"/>
      <c r="B1277" s="70"/>
      <c r="C1277"/>
    </row>
    <row r="1278" spans="1:3">
      <c r="A1278" s="70"/>
      <c r="B1278" s="70"/>
      <c r="C1278"/>
    </row>
    <row r="1279" spans="1:3">
      <c r="A1279" s="70"/>
      <c r="B1279" s="70"/>
      <c r="C1279"/>
    </row>
    <row r="1280" spans="1:3">
      <c r="A1280" s="70"/>
      <c r="B1280" s="70"/>
      <c r="C1280"/>
    </row>
    <row r="1281" spans="1:3">
      <c r="A1281" s="70"/>
      <c r="B1281" s="70"/>
      <c r="C1281"/>
    </row>
    <row r="1282" spans="1:3">
      <c r="A1282" s="70"/>
      <c r="B1282" s="70"/>
      <c r="C1282"/>
    </row>
    <row r="1283" spans="1:3">
      <c r="A1283" s="70"/>
      <c r="B1283" s="70"/>
      <c r="C1283"/>
    </row>
    <row r="1284" spans="1:3">
      <c r="A1284" s="70"/>
      <c r="B1284" s="70"/>
      <c r="C1284"/>
    </row>
    <row r="1285" spans="1:3">
      <c r="A1285" s="70"/>
      <c r="B1285" s="70"/>
      <c r="C1285"/>
    </row>
    <row r="1286" spans="1:3">
      <c r="A1286" s="70"/>
      <c r="B1286" s="70"/>
      <c r="C1286"/>
    </row>
    <row r="1287" spans="1:3">
      <c r="A1287" s="70"/>
      <c r="B1287" s="70"/>
      <c r="C1287"/>
    </row>
    <row r="1288" spans="1:3">
      <c r="A1288" s="70"/>
      <c r="B1288" s="70"/>
      <c r="C1288"/>
    </row>
    <row r="1289" spans="1:3">
      <c r="A1289" s="70"/>
      <c r="B1289" s="70"/>
      <c r="C1289"/>
    </row>
    <row r="1290" spans="1:3">
      <c r="A1290" s="70"/>
      <c r="B1290" s="70"/>
      <c r="C1290"/>
    </row>
    <row r="1291" spans="1:3">
      <c r="A1291" s="70"/>
      <c r="B1291" s="70"/>
      <c r="C1291"/>
    </row>
    <row r="1292" spans="1:3">
      <c r="A1292" s="70"/>
      <c r="B1292" s="70"/>
      <c r="C1292"/>
    </row>
    <row r="1293" spans="1:3">
      <c r="A1293" s="70"/>
      <c r="B1293" s="70"/>
      <c r="C1293"/>
    </row>
    <row r="1294" spans="1:3">
      <c r="A1294" s="70"/>
      <c r="B1294" s="70"/>
      <c r="C1294"/>
    </row>
    <row r="1295" spans="1:3">
      <c r="A1295" s="70"/>
      <c r="B1295" s="70"/>
      <c r="C1295"/>
    </row>
    <row r="1296" spans="1:3">
      <c r="A1296" s="70"/>
      <c r="B1296" s="70"/>
      <c r="C1296"/>
    </row>
    <row r="1297" spans="1:3">
      <c r="A1297" s="70"/>
      <c r="B1297" s="70"/>
      <c r="C1297"/>
    </row>
    <row r="1298" spans="1:3">
      <c r="A1298" s="70"/>
      <c r="B1298" s="70"/>
      <c r="C1298"/>
    </row>
    <row r="1299" spans="1:3">
      <c r="A1299" s="70"/>
      <c r="B1299" s="70"/>
      <c r="C1299"/>
    </row>
    <row r="1300" spans="1:3">
      <c r="A1300" s="70"/>
      <c r="B1300" s="70"/>
      <c r="C1300"/>
    </row>
    <row r="1301" spans="1:3">
      <c r="A1301" s="70"/>
      <c r="B1301" s="70"/>
      <c r="C1301"/>
    </row>
    <row r="1302" spans="1:3">
      <c r="A1302" s="70"/>
      <c r="B1302" s="70"/>
      <c r="C1302"/>
    </row>
    <row r="1303" spans="1:3">
      <c r="A1303" s="70"/>
      <c r="B1303" s="70"/>
      <c r="C1303"/>
    </row>
    <row r="1304" spans="1:3">
      <c r="A1304" s="70"/>
      <c r="B1304" s="70"/>
      <c r="C1304"/>
    </row>
    <row r="1305" spans="1:3">
      <c r="A1305" s="70"/>
      <c r="B1305" s="70"/>
      <c r="C1305"/>
    </row>
    <row r="1306" spans="1:3">
      <c r="A1306" s="70"/>
      <c r="B1306" s="70"/>
      <c r="C1306"/>
    </row>
    <row r="1307" spans="1:3">
      <c r="A1307" s="70"/>
      <c r="B1307" s="70"/>
      <c r="C1307"/>
    </row>
    <row r="1308" spans="1:3">
      <c r="A1308" s="70"/>
      <c r="B1308" s="70"/>
      <c r="C1308"/>
    </row>
    <row r="1309" spans="1:3">
      <c r="A1309" s="70"/>
      <c r="B1309" s="70"/>
      <c r="C1309"/>
    </row>
    <row r="1310" spans="1:3">
      <c r="A1310" s="70"/>
      <c r="B1310" s="70"/>
      <c r="C1310"/>
    </row>
    <row r="1311" spans="1:3">
      <c r="A1311" s="70"/>
      <c r="B1311" s="70"/>
      <c r="C1311"/>
    </row>
    <row r="1312" spans="1:3">
      <c r="A1312" s="70"/>
      <c r="B1312" s="70"/>
      <c r="C1312"/>
    </row>
    <row r="1313" spans="1:3">
      <c r="A1313" s="70"/>
      <c r="B1313" s="70"/>
      <c r="C1313"/>
    </row>
    <row r="1314" spans="1:3">
      <c r="A1314" s="70"/>
      <c r="B1314" s="70"/>
      <c r="C1314"/>
    </row>
    <row r="1315" spans="1:3">
      <c r="A1315" s="70"/>
      <c r="B1315" s="70"/>
      <c r="C1315"/>
    </row>
    <row r="1316" spans="1:3">
      <c r="A1316" s="70"/>
      <c r="B1316" s="70"/>
      <c r="C1316"/>
    </row>
    <row r="1317" spans="1:3">
      <c r="A1317" s="70"/>
      <c r="B1317" s="70"/>
      <c r="C1317"/>
    </row>
    <row r="1318" spans="1:3">
      <c r="A1318" s="70"/>
      <c r="B1318" s="70"/>
      <c r="C1318"/>
    </row>
    <row r="1319" spans="1:3">
      <c r="A1319" s="70"/>
      <c r="B1319" s="70"/>
      <c r="C1319"/>
    </row>
    <row r="1320" spans="1:3">
      <c r="A1320" s="70"/>
      <c r="B1320" s="70"/>
      <c r="C1320"/>
    </row>
    <row r="1321" spans="1:3">
      <c r="A1321" s="70"/>
      <c r="B1321" s="70"/>
      <c r="C1321"/>
    </row>
    <row r="1322" spans="1:3">
      <c r="A1322" s="70"/>
      <c r="B1322" s="70"/>
      <c r="C1322"/>
    </row>
    <row r="1323" spans="1:3">
      <c r="A1323" s="70"/>
      <c r="B1323" s="70"/>
      <c r="C1323"/>
    </row>
    <row r="1324" spans="1:3">
      <c r="A1324" s="70"/>
      <c r="B1324" s="70"/>
      <c r="C1324"/>
    </row>
    <row r="1325" spans="1:3">
      <c r="A1325" s="70"/>
      <c r="B1325" s="70"/>
      <c r="C1325"/>
    </row>
    <row r="1326" spans="1:3">
      <c r="A1326" s="70"/>
      <c r="B1326" s="70"/>
      <c r="C1326"/>
    </row>
    <row r="1327" spans="1:3">
      <c r="A1327" s="70"/>
      <c r="B1327" s="70"/>
      <c r="C1327"/>
    </row>
    <row r="1328" spans="1:3">
      <c r="A1328" s="70"/>
      <c r="B1328" s="70"/>
      <c r="C1328"/>
    </row>
    <row r="1329" spans="1:3">
      <c r="A1329" s="70"/>
      <c r="B1329" s="70"/>
      <c r="C1329"/>
    </row>
    <row r="1330" spans="1:3">
      <c r="A1330" s="70"/>
      <c r="B1330" s="70"/>
      <c r="C1330"/>
    </row>
    <row r="1331" spans="1:3">
      <c r="A1331" s="70"/>
      <c r="B1331" s="70"/>
      <c r="C1331"/>
    </row>
    <row r="1332" spans="1:3">
      <c r="A1332" s="70"/>
      <c r="B1332" s="70"/>
      <c r="C1332"/>
    </row>
    <row r="1333" spans="1:3">
      <c r="A1333" s="70"/>
      <c r="B1333" s="70"/>
      <c r="C1333"/>
    </row>
    <row r="1334" spans="1:3">
      <c r="A1334" s="70"/>
      <c r="B1334" s="70"/>
      <c r="C1334"/>
    </row>
    <row r="1335" spans="1:3">
      <c r="A1335" s="70"/>
      <c r="B1335" s="70"/>
      <c r="C1335"/>
    </row>
    <row r="1336" spans="1:3">
      <c r="A1336" s="70"/>
      <c r="B1336" s="70"/>
      <c r="C1336"/>
    </row>
    <row r="1337" spans="1:3">
      <c r="A1337" s="70"/>
      <c r="B1337" s="70"/>
      <c r="C1337"/>
    </row>
    <row r="1338" spans="1:3">
      <c r="A1338" s="70"/>
      <c r="B1338" s="70"/>
      <c r="C1338"/>
    </row>
    <row r="1339" spans="1:3">
      <c r="A1339" s="70"/>
      <c r="B1339" s="70"/>
      <c r="C1339"/>
    </row>
    <row r="1340" spans="1:3">
      <c r="A1340" s="70"/>
      <c r="B1340" s="70"/>
      <c r="C1340"/>
    </row>
    <row r="1341" spans="1:3">
      <c r="A1341" s="70"/>
      <c r="B1341" s="70"/>
      <c r="C1341"/>
    </row>
    <row r="1342" spans="1:3">
      <c r="A1342" s="70"/>
      <c r="B1342" s="70"/>
      <c r="C1342"/>
    </row>
    <row r="1343" spans="1:3">
      <c r="A1343" s="70"/>
      <c r="B1343" s="70"/>
      <c r="C1343"/>
    </row>
    <row r="1344" spans="1:3">
      <c r="A1344" s="70"/>
      <c r="B1344" s="70"/>
      <c r="C1344"/>
    </row>
    <row r="1345" spans="1:3">
      <c r="A1345" s="70"/>
      <c r="B1345" s="70"/>
      <c r="C1345"/>
    </row>
    <row r="1346" spans="1:3">
      <c r="A1346" s="70"/>
      <c r="B1346" s="70"/>
      <c r="C1346"/>
    </row>
    <row r="1347" spans="1:3">
      <c r="A1347" s="70"/>
      <c r="B1347" s="70"/>
      <c r="C1347"/>
    </row>
    <row r="1348" spans="1:3">
      <c r="A1348" s="70"/>
      <c r="B1348" s="70"/>
      <c r="C1348"/>
    </row>
    <row r="1349" spans="1:3">
      <c r="A1349" s="70"/>
      <c r="B1349" s="70"/>
      <c r="C1349"/>
    </row>
    <row r="1350" spans="1:3">
      <c r="A1350" s="70"/>
      <c r="B1350" s="70"/>
      <c r="C1350"/>
    </row>
    <row r="1351" spans="1:3">
      <c r="A1351" s="70"/>
      <c r="B1351" s="70"/>
      <c r="C1351"/>
    </row>
    <row r="1352" spans="1:3">
      <c r="A1352" s="70"/>
      <c r="B1352" s="70"/>
      <c r="C1352"/>
    </row>
    <row r="1353" spans="1:3">
      <c r="A1353" s="70"/>
      <c r="B1353" s="70"/>
      <c r="C1353"/>
    </row>
    <row r="1354" spans="1:3">
      <c r="A1354" s="70"/>
      <c r="B1354" s="70"/>
      <c r="C1354"/>
    </row>
    <row r="1355" spans="1:3">
      <c r="A1355" s="70"/>
      <c r="B1355" s="70"/>
      <c r="C1355"/>
    </row>
    <row r="1356" spans="1:3">
      <c r="A1356" s="70"/>
      <c r="B1356" s="70"/>
      <c r="C1356"/>
    </row>
    <row r="1357" spans="1:3">
      <c r="A1357" s="70"/>
      <c r="B1357" s="70"/>
      <c r="C1357"/>
    </row>
    <row r="1358" spans="1:3">
      <c r="A1358" s="70"/>
      <c r="B1358" s="70"/>
      <c r="C1358"/>
    </row>
    <row r="1359" spans="1:3">
      <c r="A1359" s="70"/>
      <c r="B1359" s="70"/>
      <c r="C1359"/>
    </row>
    <row r="1360" spans="1:3">
      <c r="A1360" s="70"/>
      <c r="B1360" s="70"/>
      <c r="C1360"/>
    </row>
    <row r="1361" spans="1:3">
      <c r="A1361" s="70"/>
      <c r="B1361" s="70"/>
      <c r="C1361"/>
    </row>
    <row r="1362" spans="1:3">
      <c r="A1362" s="70"/>
      <c r="B1362" s="70"/>
      <c r="C1362"/>
    </row>
    <row r="1363" spans="1:3">
      <c r="A1363" s="70"/>
      <c r="B1363" s="70"/>
      <c r="C1363"/>
    </row>
    <row r="1364" spans="1:3">
      <c r="A1364" s="70"/>
      <c r="B1364" s="70"/>
      <c r="C1364"/>
    </row>
    <row r="1365" spans="1:3">
      <c r="A1365" s="70"/>
      <c r="B1365" s="70"/>
      <c r="C1365"/>
    </row>
    <row r="1366" spans="1:3">
      <c r="A1366" s="70"/>
      <c r="B1366" s="70"/>
      <c r="C1366"/>
    </row>
    <row r="1367" spans="1:3">
      <c r="A1367" s="70"/>
      <c r="B1367" s="70"/>
      <c r="C1367"/>
    </row>
    <row r="1368" spans="1:3">
      <c r="A1368" s="70"/>
      <c r="B1368" s="70"/>
      <c r="C1368"/>
    </row>
    <row r="1369" spans="1:3">
      <c r="A1369" s="70"/>
      <c r="B1369" s="70"/>
      <c r="C1369"/>
    </row>
    <row r="1370" spans="1:3">
      <c r="A1370" s="70"/>
      <c r="B1370" s="70"/>
      <c r="C1370"/>
    </row>
    <row r="1371" spans="1:3">
      <c r="A1371" s="70"/>
      <c r="B1371" s="70"/>
      <c r="C1371"/>
    </row>
    <row r="1372" spans="1:3">
      <c r="A1372" s="70"/>
      <c r="B1372" s="70"/>
      <c r="C1372"/>
    </row>
    <row r="1373" spans="1:3">
      <c r="A1373" s="70"/>
      <c r="B1373" s="70"/>
      <c r="C1373"/>
    </row>
    <row r="1374" spans="1:3">
      <c r="A1374" s="70"/>
      <c r="B1374" s="70"/>
      <c r="C1374"/>
    </row>
    <row r="1375" spans="1:3">
      <c r="A1375" s="70"/>
      <c r="B1375" s="70"/>
      <c r="C1375"/>
    </row>
    <row r="1376" spans="1:3">
      <c r="A1376" s="70"/>
      <c r="B1376" s="70"/>
      <c r="C1376"/>
    </row>
    <row r="1377" spans="1:3">
      <c r="A1377" s="70"/>
      <c r="B1377" s="70"/>
      <c r="C1377"/>
    </row>
    <row r="1378" spans="1:3">
      <c r="A1378" s="70"/>
      <c r="B1378" s="70"/>
      <c r="C1378"/>
    </row>
    <row r="1379" spans="1:3">
      <c r="A1379" s="70"/>
      <c r="B1379" s="70"/>
      <c r="C1379"/>
    </row>
    <row r="1380" spans="1:3">
      <c r="A1380" s="70"/>
      <c r="B1380" s="70"/>
      <c r="C1380"/>
    </row>
    <row r="1381" spans="1:3">
      <c r="A1381" s="70"/>
      <c r="B1381" s="70"/>
      <c r="C1381"/>
    </row>
    <row r="1382" spans="1:3">
      <c r="A1382" s="70"/>
      <c r="B1382" s="70"/>
      <c r="C1382"/>
    </row>
    <row r="1383" spans="1:3">
      <c r="A1383" s="70"/>
      <c r="B1383" s="70"/>
      <c r="C1383"/>
    </row>
    <row r="1384" spans="1:3">
      <c r="A1384" s="70"/>
      <c r="B1384" s="70"/>
      <c r="C1384"/>
    </row>
    <row r="1385" spans="1:3">
      <c r="A1385" s="70"/>
      <c r="B1385" s="70"/>
      <c r="C1385"/>
    </row>
    <row r="1386" spans="1:3">
      <c r="A1386" s="70"/>
      <c r="B1386" s="70"/>
      <c r="C1386"/>
    </row>
    <row r="1387" spans="1:3">
      <c r="A1387" s="70"/>
      <c r="B1387" s="70"/>
      <c r="C1387"/>
    </row>
    <row r="1388" spans="1:3">
      <c r="A1388" s="70"/>
      <c r="B1388" s="70"/>
      <c r="C1388"/>
    </row>
    <row r="1389" spans="1:3">
      <c r="A1389" s="70"/>
      <c r="B1389" s="70"/>
      <c r="C1389"/>
    </row>
    <row r="1390" spans="1:3">
      <c r="A1390" s="70"/>
      <c r="B1390" s="70"/>
      <c r="C1390"/>
    </row>
    <row r="1391" spans="1:3">
      <c r="A1391" s="70"/>
      <c r="B1391" s="70"/>
      <c r="C1391"/>
    </row>
    <row r="1392" spans="1:3">
      <c r="A1392" s="70"/>
      <c r="B1392" s="70"/>
      <c r="C1392"/>
    </row>
    <row r="1393" spans="1:3">
      <c r="A1393" s="70"/>
      <c r="B1393" s="70"/>
      <c r="C1393"/>
    </row>
    <row r="1394" spans="1:3">
      <c r="A1394" s="70"/>
      <c r="B1394" s="70"/>
      <c r="C1394"/>
    </row>
    <row r="1395" spans="1:3">
      <c r="A1395" s="70"/>
      <c r="B1395" s="70"/>
      <c r="C1395"/>
    </row>
    <row r="1396" spans="1:3">
      <c r="A1396" s="70"/>
      <c r="B1396" s="70"/>
      <c r="C1396"/>
    </row>
    <row r="1397" spans="1:3">
      <c r="A1397" s="70"/>
      <c r="B1397" s="70"/>
      <c r="C1397"/>
    </row>
    <row r="1398" spans="1:3">
      <c r="A1398" s="70"/>
      <c r="B1398" s="70"/>
      <c r="C1398"/>
    </row>
    <row r="1399" spans="1:3">
      <c r="A1399" s="70"/>
      <c r="B1399" s="70"/>
      <c r="C1399"/>
    </row>
    <row r="1400" spans="1:3">
      <c r="A1400" s="70"/>
      <c r="B1400" s="70"/>
      <c r="C1400"/>
    </row>
    <row r="1401" spans="1:3">
      <c r="A1401" s="70"/>
      <c r="B1401" s="70"/>
      <c r="C1401"/>
    </row>
    <row r="1402" spans="1:3">
      <c r="A1402" s="70"/>
      <c r="B1402" s="70"/>
      <c r="C1402"/>
    </row>
    <row r="1403" spans="1:3">
      <c r="A1403" s="70"/>
      <c r="B1403" s="70"/>
      <c r="C1403"/>
    </row>
    <row r="1404" spans="1:3">
      <c r="A1404" s="70"/>
      <c r="B1404" s="70"/>
      <c r="C1404"/>
    </row>
    <row r="1405" spans="1:3">
      <c r="A1405" s="70"/>
      <c r="B1405" s="70"/>
      <c r="C1405"/>
    </row>
    <row r="1406" spans="1:3">
      <c r="A1406" s="70"/>
      <c r="B1406" s="70"/>
      <c r="C1406"/>
    </row>
    <row r="1407" spans="1:3">
      <c r="A1407" s="70"/>
      <c r="B1407" s="70"/>
      <c r="C1407"/>
    </row>
    <row r="1408" spans="1:3">
      <c r="A1408" s="70"/>
      <c r="B1408" s="70"/>
      <c r="C1408"/>
    </row>
    <row r="1409" spans="1:3">
      <c r="A1409" s="70"/>
      <c r="B1409" s="70"/>
      <c r="C1409"/>
    </row>
    <row r="1410" spans="1:3">
      <c r="A1410" s="70"/>
      <c r="B1410" s="70"/>
      <c r="C1410"/>
    </row>
    <row r="1411" spans="1:3">
      <c r="A1411" s="70"/>
      <c r="B1411" s="70"/>
      <c r="C1411"/>
    </row>
    <row r="1412" spans="1:3">
      <c r="A1412" s="70"/>
      <c r="B1412" s="70"/>
      <c r="C1412"/>
    </row>
    <row r="1413" spans="1:3">
      <c r="A1413" s="70"/>
      <c r="B1413" s="70"/>
      <c r="C1413"/>
    </row>
    <row r="1414" spans="1:3">
      <c r="A1414" s="70"/>
      <c r="B1414" s="70"/>
      <c r="C1414"/>
    </row>
    <row r="1415" spans="1:3">
      <c r="A1415" s="70"/>
      <c r="B1415" s="70"/>
      <c r="C1415"/>
    </row>
    <row r="1416" spans="1:3">
      <c r="A1416" s="70"/>
      <c r="B1416" s="70"/>
      <c r="C1416"/>
    </row>
    <row r="1417" spans="1:3">
      <c r="A1417" s="70"/>
      <c r="B1417" s="70"/>
      <c r="C1417"/>
    </row>
    <row r="1418" spans="1:3">
      <c r="A1418" s="70"/>
      <c r="B1418" s="70"/>
      <c r="C1418"/>
    </row>
    <row r="1419" spans="1:3">
      <c r="A1419" s="70"/>
      <c r="B1419" s="70"/>
      <c r="C1419"/>
    </row>
    <row r="1420" spans="1:3">
      <c r="A1420" s="70"/>
      <c r="B1420" s="70"/>
      <c r="C1420"/>
    </row>
    <row r="1421" spans="1:3">
      <c r="A1421" s="70"/>
      <c r="B1421" s="70"/>
      <c r="C1421"/>
    </row>
    <row r="1422" spans="1:3">
      <c r="A1422" s="70"/>
      <c r="B1422" s="70"/>
      <c r="C1422"/>
    </row>
    <row r="1423" spans="1:3">
      <c r="A1423" s="70"/>
      <c r="B1423" s="70"/>
      <c r="C1423"/>
    </row>
    <row r="1424" spans="1:3">
      <c r="A1424" s="70"/>
      <c r="B1424" s="70"/>
      <c r="C1424"/>
    </row>
    <row r="1425" spans="1:3">
      <c r="A1425" s="70"/>
      <c r="B1425" s="70"/>
      <c r="C1425"/>
    </row>
    <row r="1426" spans="1:3">
      <c r="A1426" s="70"/>
      <c r="B1426" s="70"/>
      <c r="C1426"/>
    </row>
    <row r="1427" spans="1:3">
      <c r="A1427" s="70"/>
      <c r="B1427" s="70"/>
      <c r="C1427"/>
    </row>
    <row r="1428" spans="1:3">
      <c r="A1428" s="70"/>
      <c r="B1428" s="70"/>
      <c r="C1428"/>
    </row>
    <row r="1429" spans="1:3">
      <c r="A1429" s="70"/>
      <c r="B1429" s="70"/>
      <c r="C1429"/>
    </row>
    <row r="1430" spans="1:3">
      <c r="A1430" s="70"/>
      <c r="B1430" s="70"/>
      <c r="C1430"/>
    </row>
    <row r="1431" spans="1:3">
      <c r="A1431" s="70"/>
      <c r="B1431" s="70"/>
      <c r="C1431"/>
    </row>
    <row r="1432" spans="1:3">
      <c r="A1432" s="70"/>
      <c r="B1432" s="70"/>
      <c r="C1432"/>
    </row>
    <row r="1433" spans="1:3">
      <c r="A1433" s="70"/>
      <c r="B1433" s="70"/>
      <c r="C1433"/>
    </row>
    <row r="1434" spans="1:3">
      <c r="A1434" s="70"/>
      <c r="B1434" s="70"/>
      <c r="C1434"/>
    </row>
    <row r="1435" spans="1:3">
      <c r="A1435" s="70"/>
      <c r="B1435" s="70"/>
      <c r="C1435"/>
    </row>
    <row r="1436" spans="1:3">
      <c r="A1436" s="70"/>
      <c r="B1436" s="70"/>
      <c r="C1436"/>
    </row>
    <row r="1437" spans="1:3">
      <c r="A1437" s="70"/>
      <c r="B1437" s="70"/>
      <c r="C1437"/>
    </row>
    <row r="1438" spans="1:3">
      <c r="A1438" s="70"/>
      <c r="B1438" s="70"/>
      <c r="C1438"/>
    </row>
    <row r="1439" spans="1:3">
      <c r="A1439" s="70"/>
      <c r="B1439" s="70"/>
      <c r="C1439"/>
    </row>
    <row r="1440" spans="1:3">
      <c r="A1440" s="70"/>
      <c r="B1440" s="70"/>
      <c r="C1440"/>
    </row>
    <row r="1441" spans="1:3">
      <c r="A1441" s="70"/>
      <c r="B1441" s="70"/>
      <c r="C1441"/>
    </row>
    <row r="1442" spans="1:3">
      <c r="A1442" s="70"/>
      <c r="B1442" s="70"/>
      <c r="C1442"/>
    </row>
    <row r="1443" spans="1:3">
      <c r="A1443" s="70"/>
      <c r="B1443" s="70"/>
      <c r="C1443"/>
    </row>
    <row r="1444" spans="1:3">
      <c r="A1444" s="70"/>
      <c r="B1444" s="70"/>
      <c r="C1444"/>
    </row>
    <row r="1445" spans="1:3">
      <c r="A1445" s="70"/>
      <c r="B1445" s="70"/>
      <c r="C1445"/>
    </row>
    <row r="1446" spans="1:3">
      <c r="A1446" s="70"/>
      <c r="B1446" s="70"/>
      <c r="C1446"/>
    </row>
    <row r="1447" spans="1:3">
      <c r="A1447" s="70"/>
      <c r="B1447" s="70"/>
      <c r="C1447"/>
    </row>
    <row r="1448" spans="1:3">
      <c r="A1448" s="70"/>
      <c r="B1448" s="70"/>
      <c r="C1448"/>
    </row>
    <row r="1449" spans="1:3">
      <c r="A1449" s="70"/>
      <c r="B1449" s="70"/>
      <c r="C1449"/>
    </row>
    <row r="1450" spans="1:3">
      <c r="A1450" s="70"/>
      <c r="B1450" s="70"/>
      <c r="C1450"/>
    </row>
    <row r="1451" spans="1:3">
      <c r="A1451" s="70"/>
      <c r="B1451" s="70"/>
      <c r="C1451"/>
    </row>
    <row r="1452" spans="1:3">
      <c r="A1452" s="70"/>
      <c r="B1452" s="70"/>
      <c r="C1452"/>
    </row>
    <row r="1453" spans="1:3">
      <c r="A1453" s="70"/>
      <c r="B1453" s="70"/>
      <c r="C1453"/>
    </row>
    <row r="1454" spans="1:3">
      <c r="A1454" s="70"/>
      <c r="B1454" s="70"/>
      <c r="C1454"/>
    </row>
    <row r="1455" spans="1:3">
      <c r="A1455" s="70"/>
      <c r="B1455" s="70"/>
      <c r="C1455"/>
    </row>
    <row r="1456" spans="1:3">
      <c r="A1456" s="70"/>
      <c r="B1456" s="70"/>
      <c r="C1456"/>
    </row>
    <row r="1457" spans="1:3">
      <c r="A1457" s="70"/>
      <c r="B1457" s="70"/>
      <c r="C1457"/>
    </row>
    <row r="1458" spans="1:3">
      <c r="A1458" s="70"/>
      <c r="B1458" s="70"/>
      <c r="C1458"/>
    </row>
    <row r="1459" spans="1:3">
      <c r="A1459" s="70"/>
      <c r="B1459" s="70"/>
      <c r="C1459"/>
    </row>
    <row r="1460" spans="1:3">
      <c r="A1460" s="70"/>
      <c r="B1460" s="70"/>
      <c r="C1460"/>
    </row>
    <row r="1461" spans="1:3">
      <c r="A1461" s="70"/>
      <c r="B1461" s="70"/>
      <c r="C1461"/>
    </row>
    <row r="1462" spans="1:3">
      <c r="A1462" s="70"/>
      <c r="B1462" s="70"/>
      <c r="C1462"/>
    </row>
    <row r="1463" spans="1:3">
      <c r="A1463" s="70"/>
      <c r="B1463" s="70"/>
      <c r="C1463"/>
    </row>
    <row r="1464" spans="1:3">
      <c r="A1464" s="70"/>
      <c r="B1464" s="70"/>
      <c r="C1464"/>
    </row>
    <row r="1465" spans="1:3">
      <c r="A1465" s="70"/>
      <c r="B1465" s="70"/>
      <c r="C1465"/>
    </row>
    <row r="1466" spans="1:3">
      <c r="A1466" s="70"/>
      <c r="B1466" s="70"/>
      <c r="C1466"/>
    </row>
    <row r="1467" spans="1:3">
      <c r="A1467" s="70"/>
      <c r="B1467" s="70"/>
      <c r="C1467"/>
    </row>
    <row r="1468" spans="1:3">
      <c r="A1468" s="70"/>
      <c r="B1468" s="70"/>
      <c r="C1468"/>
    </row>
    <row r="1469" spans="1:3">
      <c r="A1469" s="70"/>
      <c r="B1469" s="70"/>
      <c r="C1469"/>
    </row>
    <row r="1470" spans="1:3">
      <c r="A1470" s="70"/>
      <c r="B1470" s="70"/>
      <c r="C1470"/>
    </row>
    <row r="1471" spans="1:3">
      <c r="A1471" s="70"/>
      <c r="B1471" s="70"/>
      <c r="C1471"/>
    </row>
    <row r="1472" spans="1:3">
      <c r="A1472" s="70"/>
      <c r="B1472" s="70"/>
      <c r="C1472"/>
    </row>
    <row r="1473" spans="1:3">
      <c r="A1473" s="70"/>
      <c r="B1473" s="70"/>
      <c r="C1473"/>
    </row>
    <row r="1474" spans="1:3">
      <c r="A1474" s="70"/>
      <c r="B1474" s="70"/>
      <c r="C1474"/>
    </row>
    <row r="1475" spans="1:3">
      <c r="A1475" s="70"/>
      <c r="B1475" s="70"/>
      <c r="C1475"/>
    </row>
    <row r="1476" spans="1:3">
      <c r="A1476" s="70"/>
      <c r="B1476" s="70"/>
      <c r="C1476"/>
    </row>
    <row r="1477" spans="1:3">
      <c r="A1477" s="70"/>
      <c r="B1477" s="70"/>
      <c r="C1477"/>
    </row>
    <row r="1478" spans="1:3">
      <c r="A1478" s="70"/>
      <c r="B1478" s="70"/>
      <c r="C1478"/>
    </row>
    <row r="1479" spans="1:3">
      <c r="A1479" s="70"/>
      <c r="B1479" s="70"/>
      <c r="C1479"/>
    </row>
    <row r="1480" spans="1:3">
      <c r="A1480" s="70"/>
      <c r="B1480" s="70"/>
      <c r="C1480"/>
    </row>
    <row r="1481" spans="1:3">
      <c r="A1481" s="70"/>
      <c r="B1481" s="70"/>
      <c r="C1481"/>
    </row>
    <row r="1482" spans="1:3">
      <c r="A1482" s="70"/>
      <c r="B1482" s="70"/>
      <c r="C1482"/>
    </row>
    <row r="1483" spans="1:3">
      <c r="A1483" s="70"/>
      <c r="B1483" s="70"/>
      <c r="C1483"/>
    </row>
    <row r="1484" spans="1:3">
      <c r="A1484" s="70"/>
      <c r="B1484" s="70"/>
      <c r="C1484"/>
    </row>
    <row r="1485" spans="1:3">
      <c r="A1485" s="70"/>
      <c r="B1485" s="70"/>
      <c r="C1485"/>
    </row>
    <row r="1486" spans="1:3">
      <c r="A1486" s="70"/>
      <c r="B1486" s="70"/>
      <c r="C1486"/>
    </row>
    <row r="1487" spans="1:3">
      <c r="A1487" s="70"/>
      <c r="B1487" s="70"/>
      <c r="C1487"/>
    </row>
    <row r="1488" spans="1:3">
      <c r="A1488" s="70"/>
      <c r="B1488" s="70"/>
      <c r="C1488"/>
    </row>
    <row r="1489" spans="1:3">
      <c r="A1489" s="70"/>
      <c r="B1489" s="70"/>
      <c r="C1489"/>
    </row>
    <row r="1490" spans="1:3">
      <c r="A1490" s="70"/>
      <c r="B1490" s="70"/>
      <c r="C1490"/>
    </row>
    <row r="1491" spans="1:3">
      <c r="A1491" s="70"/>
      <c r="B1491" s="70"/>
      <c r="C1491"/>
    </row>
    <row r="1492" spans="1:3">
      <c r="A1492" s="70"/>
      <c r="B1492" s="70"/>
      <c r="C1492"/>
    </row>
    <row r="1493" spans="1:3">
      <c r="A1493" s="70"/>
      <c r="B1493" s="70"/>
      <c r="C1493"/>
    </row>
    <row r="1494" spans="1:3">
      <c r="A1494" s="70"/>
      <c r="B1494" s="70"/>
      <c r="C1494"/>
    </row>
    <row r="1495" spans="1:3">
      <c r="A1495" s="70"/>
      <c r="B1495" s="70"/>
      <c r="C1495"/>
    </row>
    <row r="1496" spans="1:3">
      <c r="A1496" s="70"/>
      <c r="B1496" s="70"/>
      <c r="C1496"/>
    </row>
    <row r="1497" spans="1:3">
      <c r="A1497" s="70"/>
      <c r="B1497" s="70"/>
      <c r="C1497"/>
    </row>
    <row r="1498" spans="1:3">
      <c r="A1498" s="70"/>
      <c r="B1498" s="70"/>
      <c r="C1498"/>
    </row>
    <row r="1499" spans="1:3">
      <c r="A1499" s="70"/>
      <c r="B1499" s="70"/>
      <c r="C1499"/>
    </row>
    <row r="1500" spans="1:3">
      <c r="A1500" s="70"/>
      <c r="B1500" s="70"/>
      <c r="C1500"/>
    </row>
    <row r="1501" spans="1:3">
      <c r="A1501" s="70"/>
      <c r="B1501" s="70"/>
      <c r="C1501"/>
    </row>
    <row r="1502" spans="1:3">
      <c r="A1502" s="70"/>
      <c r="B1502" s="70"/>
      <c r="C1502"/>
    </row>
    <row r="1503" spans="1:3">
      <c r="A1503" s="70"/>
      <c r="B1503" s="70"/>
      <c r="C1503"/>
    </row>
    <row r="1504" spans="1:3">
      <c r="A1504" s="70"/>
      <c r="B1504" s="70"/>
      <c r="C1504"/>
    </row>
    <row r="1505" spans="1:3">
      <c r="A1505" s="70"/>
      <c r="B1505" s="70"/>
      <c r="C1505"/>
    </row>
    <row r="1506" spans="1:3">
      <c r="A1506" s="70"/>
      <c r="B1506" s="70"/>
      <c r="C1506"/>
    </row>
    <row r="1507" spans="1:3">
      <c r="A1507" s="70"/>
      <c r="B1507" s="70"/>
      <c r="C1507"/>
    </row>
    <row r="1508" spans="1:3">
      <c r="A1508" s="70"/>
      <c r="B1508" s="70"/>
      <c r="C1508"/>
    </row>
    <row r="1509" spans="1:3">
      <c r="A1509" s="70"/>
      <c r="B1509" s="70"/>
      <c r="C1509"/>
    </row>
    <row r="1510" spans="1:3">
      <c r="A1510" s="70"/>
      <c r="B1510" s="70"/>
      <c r="C1510"/>
    </row>
    <row r="1511" spans="1:3">
      <c r="A1511" s="70"/>
      <c r="B1511" s="70"/>
      <c r="C1511"/>
    </row>
    <row r="1512" spans="1:3">
      <c r="A1512" s="70"/>
      <c r="B1512" s="70"/>
      <c r="C1512"/>
    </row>
    <row r="1513" spans="1:3">
      <c r="A1513" s="70"/>
      <c r="B1513" s="70"/>
      <c r="C1513"/>
    </row>
    <row r="1514" spans="1:3">
      <c r="A1514" s="70"/>
      <c r="B1514" s="70"/>
      <c r="C1514"/>
    </row>
    <row r="1515" spans="1:3">
      <c r="A1515" s="70"/>
      <c r="B1515" s="70"/>
      <c r="C1515"/>
    </row>
    <row r="1516" spans="1:3">
      <c r="A1516" s="70"/>
      <c r="B1516" s="70"/>
      <c r="C1516"/>
    </row>
    <row r="1517" spans="1:3">
      <c r="A1517" s="70"/>
      <c r="B1517" s="70"/>
      <c r="C1517"/>
    </row>
    <row r="1518" spans="1:3">
      <c r="A1518" s="70"/>
      <c r="B1518" s="70"/>
      <c r="C1518"/>
    </row>
    <row r="1519" spans="1:3">
      <c r="A1519" s="70"/>
      <c r="B1519" s="70"/>
      <c r="C1519"/>
    </row>
    <row r="1520" spans="1:3">
      <c r="A1520" s="70"/>
      <c r="B1520" s="70"/>
      <c r="C1520"/>
    </row>
    <row r="1521" spans="1:3">
      <c r="A1521" s="70"/>
      <c r="B1521" s="70"/>
      <c r="C1521"/>
    </row>
    <row r="1522" spans="1:3">
      <c r="A1522" s="70"/>
      <c r="B1522" s="70"/>
      <c r="C1522"/>
    </row>
    <row r="1523" spans="1:3">
      <c r="A1523" s="70"/>
      <c r="B1523" s="70"/>
      <c r="C1523"/>
    </row>
    <row r="1524" spans="1:3">
      <c r="A1524" s="70"/>
      <c r="B1524" s="70"/>
      <c r="C1524"/>
    </row>
    <row r="1525" spans="1:3">
      <c r="A1525" s="70"/>
      <c r="B1525" s="70"/>
      <c r="C1525"/>
    </row>
    <row r="1526" spans="1:3">
      <c r="A1526" s="70"/>
      <c r="B1526" s="70"/>
      <c r="C1526"/>
    </row>
    <row r="1527" spans="1:3">
      <c r="A1527" s="70"/>
      <c r="B1527" s="70"/>
      <c r="C1527"/>
    </row>
    <row r="1528" spans="1:3">
      <c r="A1528" s="70"/>
      <c r="B1528" s="70"/>
      <c r="C1528"/>
    </row>
    <row r="1529" spans="1:3">
      <c r="A1529" s="70"/>
      <c r="B1529" s="70"/>
      <c r="C1529"/>
    </row>
    <row r="1530" spans="1:3">
      <c r="A1530" s="70"/>
      <c r="B1530" s="70"/>
      <c r="C1530"/>
    </row>
    <row r="1531" spans="1:3">
      <c r="A1531" s="70"/>
      <c r="B1531" s="70"/>
      <c r="C1531"/>
    </row>
    <row r="1532" spans="1:3">
      <c r="A1532" s="70"/>
      <c r="B1532" s="70"/>
      <c r="C1532"/>
    </row>
    <row r="1533" spans="1:3">
      <c r="A1533" s="70"/>
      <c r="B1533" s="70"/>
      <c r="C1533"/>
    </row>
    <row r="1534" spans="1:3">
      <c r="A1534" s="70"/>
      <c r="B1534" s="70"/>
      <c r="C1534"/>
    </row>
    <row r="1535" spans="1:3">
      <c r="A1535" s="70"/>
      <c r="B1535" s="70"/>
      <c r="C1535"/>
    </row>
    <row r="1536" spans="1:3">
      <c r="A1536" s="70"/>
      <c r="B1536" s="70"/>
      <c r="C1536"/>
    </row>
    <row r="1537" spans="1:3">
      <c r="A1537" s="70"/>
      <c r="B1537" s="70"/>
      <c r="C1537"/>
    </row>
    <row r="1538" spans="1:3">
      <c r="A1538" s="70"/>
      <c r="B1538" s="70"/>
      <c r="C1538"/>
    </row>
    <row r="1539" spans="1:3">
      <c r="A1539" s="70"/>
      <c r="B1539" s="70"/>
      <c r="C1539"/>
    </row>
    <row r="1540" spans="1:3">
      <c r="A1540" s="70"/>
      <c r="B1540" s="70"/>
      <c r="C1540"/>
    </row>
    <row r="1541" spans="1:3">
      <c r="A1541" s="70"/>
      <c r="B1541" s="70"/>
      <c r="C1541"/>
    </row>
    <row r="1542" spans="1:3">
      <c r="A1542" s="70"/>
      <c r="B1542" s="70"/>
      <c r="C1542"/>
    </row>
    <row r="1543" spans="1:3">
      <c r="A1543" s="70"/>
      <c r="B1543" s="70"/>
      <c r="C1543"/>
    </row>
    <row r="1544" spans="1:3">
      <c r="A1544" s="70"/>
      <c r="B1544" s="70"/>
      <c r="C1544"/>
    </row>
    <row r="1545" spans="1:3">
      <c r="A1545" s="70"/>
      <c r="B1545" s="70"/>
      <c r="C1545"/>
    </row>
    <row r="1546" spans="1:3">
      <c r="A1546" s="70"/>
      <c r="B1546" s="70"/>
      <c r="C1546"/>
    </row>
    <row r="1547" spans="1:3">
      <c r="A1547" s="70"/>
      <c r="B1547" s="70"/>
      <c r="C1547"/>
    </row>
    <row r="1548" spans="1:3">
      <c r="A1548" s="70"/>
      <c r="B1548" s="70"/>
      <c r="C1548"/>
    </row>
    <row r="1549" spans="1:3">
      <c r="A1549" s="70"/>
      <c r="B1549" s="70"/>
      <c r="C1549"/>
    </row>
    <row r="1550" spans="1:3">
      <c r="A1550" s="70"/>
      <c r="B1550" s="70"/>
      <c r="C1550"/>
    </row>
    <row r="1551" spans="1:3">
      <c r="A1551" s="70"/>
      <c r="B1551" s="70"/>
      <c r="C1551"/>
    </row>
    <row r="1552" spans="1:3">
      <c r="A1552" s="70"/>
      <c r="B1552" s="70"/>
      <c r="C1552"/>
    </row>
    <row r="1553" spans="1:3">
      <c r="A1553" s="70"/>
      <c r="B1553" s="70"/>
      <c r="C1553"/>
    </row>
    <row r="1554" spans="1:3">
      <c r="A1554" s="70"/>
      <c r="B1554" s="70"/>
      <c r="C1554"/>
    </row>
    <row r="1555" spans="1:3">
      <c r="A1555" s="70"/>
      <c r="B1555" s="70"/>
      <c r="C1555"/>
    </row>
    <row r="1556" spans="1:3">
      <c r="A1556" s="70"/>
      <c r="B1556" s="70"/>
      <c r="C1556"/>
    </row>
    <row r="1557" spans="1:3">
      <c r="A1557" s="70"/>
      <c r="B1557" s="70"/>
      <c r="C1557"/>
    </row>
    <row r="1558" spans="1:3">
      <c r="A1558" s="70"/>
      <c r="B1558" s="70"/>
      <c r="C1558"/>
    </row>
    <row r="1559" spans="1:3">
      <c r="A1559" s="70"/>
      <c r="B1559" s="70"/>
      <c r="C1559"/>
    </row>
    <row r="1560" spans="1:3">
      <c r="A1560" s="70"/>
      <c r="B1560" s="70"/>
      <c r="C1560"/>
    </row>
    <row r="1561" spans="1:3">
      <c r="A1561" s="70"/>
      <c r="B1561" s="70"/>
      <c r="C1561"/>
    </row>
    <row r="1562" spans="1:3">
      <c r="A1562" s="70"/>
      <c r="B1562" s="70"/>
      <c r="C1562"/>
    </row>
    <row r="1563" spans="1:3">
      <c r="A1563" s="70"/>
      <c r="B1563" s="70"/>
      <c r="C1563"/>
    </row>
    <row r="1564" spans="1:3">
      <c r="A1564" s="70"/>
      <c r="B1564" s="70"/>
      <c r="C1564"/>
    </row>
    <row r="1565" spans="1:3">
      <c r="A1565" s="70"/>
      <c r="B1565" s="70"/>
      <c r="C1565"/>
    </row>
    <row r="1566" spans="1:3">
      <c r="A1566" s="70"/>
      <c r="B1566" s="70"/>
      <c r="C1566"/>
    </row>
    <row r="1567" spans="1:3">
      <c r="A1567" s="70"/>
      <c r="B1567" s="70"/>
      <c r="C1567"/>
    </row>
    <row r="1568" spans="1:3">
      <c r="A1568" s="70"/>
      <c r="B1568" s="70"/>
      <c r="C1568"/>
    </row>
    <row r="1569" spans="1:3">
      <c r="A1569" s="70"/>
      <c r="B1569" s="70"/>
      <c r="C1569"/>
    </row>
    <row r="1570" spans="1:3">
      <c r="A1570" s="70"/>
      <c r="B1570" s="70"/>
      <c r="C1570"/>
    </row>
    <row r="1571" spans="1:3">
      <c r="A1571" s="70"/>
      <c r="B1571" s="70"/>
      <c r="C1571"/>
    </row>
    <row r="1572" spans="1:3">
      <c r="A1572" s="70"/>
      <c r="B1572" s="70"/>
      <c r="C1572"/>
    </row>
    <row r="1573" spans="1:3">
      <c r="A1573" s="70"/>
      <c r="B1573" s="70"/>
      <c r="C1573"/>
    </row>
    <row r="1574" spans="1:3">
      <c r="A1574" s="70"/>
      <c r="B1574" s="70"/>
      <c r="C1574"/>
    </row>
    <row r="1575" spans="1:3">
      <c r="A1575" s="70"/>
      <c r="B1575" s="70"/>
      <c r="C1575"/>
    </row>
    <row r="1576" spans="1:3">
      <c r="A1576" s="70"/>
      <c r="B1576" s="70"/>
      <c r="C1576"/>
    </row>
    <row r="1577" spans="1:3">
      <c r="A1577" s="70"/>
      <c r="B1577" s="70"/>
      <c r="C1577"/>
    </row>
    <row r="1578" spans="1:3">
      <c r="A1578" s="70"/>
      <c r="B1578" s="70"/>
      <c r="C1578"/>
    </row>
    <row r="1579" spans="1:3">
      <c r="A1579" s="70"/>
      <c r="B1579" s="70"/>
      <c r="C1579"/>
    </row>
    <row r="1580" spans="1:3">
      <c r="A1580" s="70"/>
      <c r="B1580" s="70"/>
      <c r="C1580"/>
    </row>
    <row r="1581" spans="1:3">
      <c r="A1581" s="70"/>
      <c r="B1581" s="70"/>
      <c r="C1581"/>
    </row>
    <row r="1582" spans="1:3">
      <c r="A1582" s="70"/>
      <c r="B1582" s="70"/>
      <c r="C1582"/>
    </row>
    <row r="1583" spans="1:3">
      <c r="A1583" s="70"/>
      <c r="B1583" s="70"/>
      <c r="C1583"/>
    </row>
    <row r="1584" spans="1:3">
      <c r="A1584" s="70"/>
      <c r="B1584" s="70"/>
      <c r="C1584"/>
    </row>
    <row r="1585" spans="1:3">
      <c r="A1585" s="70"/>
      <c r="B1585" s="70"/>
      <c r="C1585"/>
    </row>
    <row r="1586" spans="1:3">
      <c r="A1586" s="70"/>
      <c r="B1586" s="70"/>
      <c r="C1586"/>
    </row>
    <row r="1587" spans="1:3">
      <c r="A1587" s="70"/>
      <c r="B1587" s="70"/>
      <c r="C1587"/>
    </row>
    <row r="1588" spans="1:3">
      <c r="A1588" s="70"/>
      <c r="B1588" s="70"/>
      <c r="C1588"/>
    </row>
    <row r="1589" spans="1:3">
      <c r="A1589" s="70"/>
      <c r="B1589" s="70"/>
      <c r="C1589"/>
    </row>
    <row r="1590" spans="1:3">
      <c r="A1590" s="70"/>
      <c r="B1590" s="70"/>
      <c r="C1590"/>
    </row>
    <row r="1591" spans="1:3">
      <c r="A1591" s="70"/>
      <c r="B1591" s="70"/>
      <c r="C1591"/>
    </row>
    <row r="1592" spans="1:3">
      <c r="A1592" s="70"/>
      <c r="B1592" s="70"/>
      <c r="C1592"/>
    </row>
    <row r="1593" spans="1:3">
      <c r="A1593" s="70"/>
      <c r="B1593" s="70"/>
      <c r="C1593"/>
    </row>
    <row r="1594" spans="1:3">
      <c r="A1594" s="70"/>
      <c r="B1594" s="70"/>
      <c r="C1594"/>
    </row>
    <row r="1595" spans="1:3">
      <c r="A1595" s="70"/>
      <c r="B1595" s="70"/>
      <c r="C1595"/>
    </row>
    <row r="1596" spans="1:3">
      <c r="A1596" s="70"/>
      <c r="B1596" s="70"/>
      <c r="C1596"/>
    </row>
    <row r="1597" spans="1:3">
      <c r="A1597" s="70"/>
      <c r="B1597" s="70"/>
      <c r="C1597"/>
    </row>
    <row r="1598" spans="1:3">
      <c r="A1598" s="70"/>
      <c r="B1598" s="70"/>
      <c r="C1598"/>
    </row>
    <row r="1599" spans="1:3">
      <c r="A1599" s="70"/>
      <c r="B1599" s="70"/>
      <c r="C1599"/>
    </row>
    <row r="1600" spans="1:3">
      <c r="A1600" s="70"/>
      <c r="B1600" s="70"/>
      <c r="C1600"/>
    </row>
    <row r="1601" spans="1:3">
      <c r="A1601" s="70"/>
      <c r="B1601" s="70"/>
      <c r="C1601"/>
    </row>
    <row r="1602" spans="1:3">
      <c r="A1602" s="70"/>
      <c r="B1602" s="70"/>
      <c r="C1602"/>
    </row>
    <row r="1603" spans="1:3">
      <c r="A1603" s="70"/>
      <c r="B1603" s="70"/>
      <c r="C1603"/>
    </row>
    <row r="1604" spans="1:3">
      <c r="A1604" s="70"/>
      <c r="B1604" s="70"/>
      <c r="C1604"/>
    </row>
    <row r="1605" spans="1:3">
      <c r="A1605" s="70"/>
      <c r="B1605" s="70"/>
      <c r="C1605"/>
    </row>
    <row r="1606" spans="1:3">
      <c r="A1606" s="70"/>
      <c r="B1606" s="70"/>
      <c r="C1606"/>
    </row>
    <row r="1607" spans="1:3">
      <c r="A1607" s="70"/>
      <c r="B1607" s="70"/>
      <c r="C1607"/>
    </row>
    <row r="1608" spans="1:3">
      <c r="A1608" s="70"/>
      <c r="B1608" s="70"/>
      <c r="C1608"/>
    </row>
    <row r="1609" spans="1:3">
      <c r="A1609" s="70"/>
      <c r="B1609" s="70"/>
      <c r="C1609"/>
    </row>
    <row r="1610" spans="1:3">
      <c r="A1610" s="70"/>
      <c r="B1610" s="70"/>
      <c r="C1610"/>
    </row>
    <row r="1611" spans="1:3">
      <c r="A1611" s="70"/>
      <c r="B1611" s="70"/>
      <c r="C1611"/>
    </row>
    <row r="1612" spans="1:3">
      <c r="A1612" s="70"/>
      <c r="B1612" s="70"/>
      <c r="C1612"/>
    </row>
    <row r="1613" spans="1:3">
      <c r="A1613" s="70"/>
      <c r="B1613" s="70"/>
      <c r="C1613"/>
    </row>
    <row r="1614" spans="1:3">
      <c r="A1614" s="70"/>
      <c r="B1614" s="70"/>
      <c r="C1614"/>
    </row>
    <row r="1615" spans="1:3">
      <c r="A1615" s="70"/>
      <c r="B1615" s="70"/>
      <c r="C1615"/>
    </row>
    <row r="1616" spans="1:3">
      <c r="A1616" s="70"/>
      <c r="B1616" s="70"/>
      <c r="C1616"/>
    </row>
    <row r="1617" spans="1:3">
      <c r="A1617" s="70"/>
      <c r="B1617" s="70"/>
      <c r="C1617"/>
    </row>
    <row r="1618" spans="1:3">
      <c r="A1618" s="70"/>
      <c r="B1618" s="70"/>
      <c r="C1618"/>
    </row>
    <row r="1619" spans="1:3">
      <c r="A1619" s="70"/>
      <c r="B1619" s="70"/>
      <c r="C1619"/>
    </row>
    <row r="1620" spans="1:3">
      <c r="A1620" s="70"/>
      <c r="B1620" s="70"/>
      <c r="C1620"/>
    </row>
    <row r="1621" spans="1:3">
      <c r="A1621" s="70"/>
      <c r="B1621" s="70"/>
      <c r="C1621"/>
    </row>
    <row r="1622" spans="1:3">
      <c r="A1622" s="70"/>
      <c r="B1622" s="70"/>
      <c r="C1622"/>
    </row>
    <row r="1623" spans="1:3">
      <c r="A1623" s="70"/>
      <c r="B1623" s="70"/>
      <c r="C1623"/>
    </row>
    <row r="1624" spans="1:3">
      <c r="A1624" s="70"/>
      <c r="B1624" s="70"/>
      <c r="C1624"/>
    </row>
    <row r="1625" spans="1:3">
      <c r="A1625" s="70"/>
      <c r="B1625" s="70"/>
      <c r="C1625"/>
    </row>
    <row r="1626" spans="1:3">
      <c r="A1626" s="70"/>
      <c r="B1626" s="70"/>
      <c r="C1626"/>
    </row>
    <row r="1627" spans="1:3">
      <c r="A1627" s="70"/>
      <c r="B1627" s="70"/>
      <c r="C1627"/>
    </row>
    <row r="1628" spans="1:3">
      <c r="A1628" s="70"/>
      <c r="B1628" s="70"/>
      <c r="C1628"/>
    </row>
    <row r="1629" spans="1:3">
      <c r="A1629" s="70"/>
      <c r="B1629" s="70"/>
      <c r="C1629"/>
    </row>
    <row r="1630" spans="1:3">
      <c r="A1630" s="70"/>
      <c r="B1630" s="70"/>
      <c r="C1630"/>
    </row>
    <row r="1631" spans="1:3">
      <c r="A1631" s="70"/>
      <c r="B1631" s="70"/>
      <c r="C1631"/>
    </row>
    <row r="1632" spans="1:3">
      <c r="A1632" s="70"/>
      <c r="B1632" s="70"/>
      <c r="C1632"/>
    </row>
    <row r="1633" spans="1:3">
      <c r="A1633" s="70"/>
      <c r="B1633" s="70"/>
      <c r="C1633"/>
    </row>
    <row r="1634" spans="1:3">
      <c r="A1634" s="70"/>
      <c r="B1634" s="70"/>
      <c r="C1634"/>
    </row>
    <row r="1635" spans="1:3">
      <c r="A1635" s="70"/>
      <c r="B1635" s="70"/>
      <c r="C1635"/>
    </row>
    <row r="1636" spans="1:3">
      <c r="A1636" s="70"/>
      <c r="B1636" s="70"/>
      <c r="C1636"/>
    </row>
    <row r="1637" spans="1:3">
      <c r="A1637" s="70"/>
      <c r="B1637" s="70"/>
      <c r="C1637"/>
    </row>
    <row r="1638" spans="1:3">
      <c r="A1638" s="70"/>
      <c r="B1638" s="70"/>
      <c r="C1638"/>
    </row>
    <row r="1639" spans="1:3">
      <c r="A1639" s="70"/>
      <c r="B1639" s="70"/>
      <c r="C1639"/>
    </row>
    <row r="1640" spans="1:3">
      <c r="A1640" s="70"/>
      <c r="B1640" s="70"/>
      <c r="C1640"/>
    </row>
    <row r="1641" spans="1:3">
      <c r="A1641" s="70"/>
      <c r="B1641" s="70"/>
      <c r="C1641"/>
    </row>
    <row r="1642" spans="1:3">
      <c r="A1642" s="70"/>
      <c r="B1642" s="70"/>
      <c r="C1642"/>
    </row>
    <row r="1643" spans="1:3">
      <c r="A1643" s="70"/>
      <c r="B1643" s="70"/>
      <c r="C1643"/>
    </row>
    <row r="1644" spans="1:3">
      <c r="A1644" s="70"/>
      <c r="B1644" s="70"/>
      <c r="C1644"/>
    </row>
    <row r="1645" spans="1:3">
      <c r="A1645" s="70"/>
      <c r="B1645" s="70"/>
      <c r="C1645"/>
    </row>
    <row r="1646" spans="1:3">
      <c r="A1646" s="70"/>
      <c r="B1646" s="70"/>
      <c r="C1646"/>
    </row>
    <row r="1647" spans="1:3">
      <c r="A1647" s="70"/>
      <c r="B1647" s="70"/>
      <c r="C1647"/>
    </row>
    <row r="1648" spans="1:3">
      <c r="A1648" s="70"/>
      <c r="B1648" s="70"/>
      <c r="C1648"/>
    </row>
    <row r="1649" spans="1:3">
      <c r="A1649" s="70"/>
      <c r="B1649" s="70"/>
      <c r="C1649"/>
    </row>
    <row r="1650" spans="1:3">
      <c r="A1650" s="70"/>
      <c r="B1650" s="70"/>
      <c r="C1650"/>
    </row>
    <row r="1651" spans="1:3">
      <c r="A1651" s="70"/>
      <c r="B1651" s="70"/>
      <c r="C1651"/>
    </row>
    <row r="1652" spans="1:3">
      <c r="A1652" s="70"/>
      <c r="B1652" s="70"/>
      <c r="C1652"/>
    </row>
    <row r="1653" spans="1:3">
      <c r="A1653" s="70"/>
      <c r="B1653" s="70"/>
      <c r="C1653"/>
    </row>
    <row r="1654" spans="1:3">
      <c r="A1654" s="70"/>
      <c r="B1654" s="70"/>
      <c r="C1654"/>
    </row>
    <row r="1655" spans="1:3">
      <c r="A1655" s="70"/>
      <c r="B1655" s="70"/>
      <c r="C1655"/>
    </row>
    <row r="1656" spans="1:3">
      <c r="A1656" s="70"/>
      <c r="B1656" s="70"/>
      <c r="C1656"/>
    </row>
    <row r="1657" spans="1:3">
      <c r="A1657" s="70"/>
      <c r="B1657" s="70"/>
      <c r="C1657"/>
    </row>
    <row r="1658" spans="1:3">
      <c r="A1658" s="70"/>
      <c r="B1658" s="70"/>
      <c r="C1658"/>
    </row>
    <row r="1659" spans="1:3">
      <c r="A1659" s="70"/>
      <c r="B1659" s="70"/>
      <c r="C1659"/>
    </row>
    <row r="1660" spans="1:3">
      <c r="A1660" s="70"/>
      <c r="B1660" s="70"/>
      <c r="C1660"/>
    </row>
    <row r="1661" spans="1:3">
      <c r="A1661" s="70"/>
      <c r="B1661" s="70"/>
      <c r="C1661"/>
    </row>
    <row r="1662" spans="1:3">
      <c r="A1662" s="70"/>
      <c r="B1662" s="70"/>
      <c r="C1662"/>
    </row>
    <row r="1663" spans="1:3">
      <c r="A1663" s="70"/>
      <c r="B1663" s="70"/>
      <c r="C1663"/>
    </row>
    <row r="1664" spans="1:3">
      <c r="A1664" s="70"/>
      <c r="B1664" s="70"/>
      <c r="C1664"/>
    </row>
    <row r="1665" spans="1:3">
      <c r="A1665" s="70"/>
      <c r="B1665" s="70"/>
      <c r="C1665"/>
    </row>
    <row r="1666" spans="1:3">
      <c r="A1666" s="70"/>
      <c r="B1666" s="70"/>
      <c r="C1666"/>
    </row>
    <row r="1667" spans="1:3">
      <c r="A1667" s="70"/>
      <c r="B1667" s="70"/>
      <c r="C1667"/>
    </row>
    <row r="1668" spans="1:3">
      <c r="A1668" s="70"/>
      <c r="B1668" s="70"/>
      <c r="C1668"/>
    </row>
    <row r="1669" spans="1:3">
      <c r="A1669" s="70"/>
      <c r="B1669" s="70"/>
      <c r="C1669"/>
    </row>
    <row r="1670" spans="1:3">
      <c r="A1670" s="70"/>
      <c r="B1670" s="70"/>
      <c r="C1670"/>
    </row>
    <row r="1671" spans="1:3">
      <c r="A1671" s="70"/>
      <c r="B1671" s="70"/>
      <c r="C1671"/>
    </row>
    <row r="1672" spans="1:3">
      <c r="A1672" s="70"/>
      <c r="B1672" s="70"/>
      <c r="C1672"/>
    </row>
    <row r="1673" spans="1:3">
      <c r="A1673" s="70"/>
      <c r="B1673" s="70"/>
      <c r="C1673"/>
    </row>
    <row r="1674" spans="1:3">
      <c r="A1674" s="70"/>
      <c r="B1674" s="70"/>
      <c r="C1674"/>
    </row>
    <row r="1675" spans="1:3">
      <c r="A1675" s="70"/>
      <c r="B1675" s="70"/>
      <c r="C1675"/>
    </row>
    <row r="1676" spans="1:3">
      <c r="A1676" s="70"/>
      <c r="B1676" s="70"/>
      <c r="C1676"/>
    </row>
    <row r="1677" spans="1:3">
      <c r="A1677" s="70"/>
      <c r="B1677" s="70"/>
      <c r="C1677"/>
    </row>
    <row r="1678" spans="1:3">
      <c r="A1678" s="70"/>
      <c r="B1678" s="70"/>
      <c r="C1678"/>
    </row>
    <row r="1679" spans="1:3">
      <c r="A1679" s="70"/>
      <c r="B1679" s="70"/>
      <c r="C1679"/>
    </row>
    <row r="1680" spans="1:3">
      <c r="A1680" s="70"/>
      <c r="B1680" s="70"/>
      <c r="C1680"/>
    </row>
    <row r="1681" spans="1:3">
      <c r="A1681" s="70"/>
      <c r="B1681" s="70"/>
      <c r="C1681"/>
    </row>
    <row r="1682" spans="1:3">
      <c r="A1682" s="70"/>
      <c r="B1682" s="70"/>
      <c r="C1682"/>
    </row>
    <row r="1683" spans="1:3">
      <c r="A1683" s="70"/>
      <c r="B1683" s="70"/>
      <c r="C1683"/>
    </row>
    <row r="1684" spans="1:3">
      <c r="A1684" s="70"/>
      <c r="B1684" s="70"/>
      <c r="C1684"/>
    </row>
    <row r="1685" spans="1:3">
      <c r="A1685" s="70"/>
      <c r="B1685" s="70"/>
      <c r="C1685"/>
    </row>
    <row r="1686" spans="1:3">
      <c r="A1686" s="70"/>
      <c r="B1686" s="70"/>
      <c r="C1686"/>
    </row>
    <row r="1687" spans="1:3">
      <c r="A1687" s="70"/>
      <c r="B1687" s="70"/>
      <c r="C1687"/>
    </row>
    <row r="1688" spans="1:3">
      <c r="A1688" s="70"/>
      <c r="B1688" s="70"/>
      <c r="C1688"/>
    </row>
    <row r="1689" spans="1:3">
      <c r="A1689" s="70"/>
      <c r="B1689" s="70"/>
      <c r="C1689"/>
    </row>
    <row r="1690" spans="1:3">
      <c r="A1690" s="70"/>
      <c r="B1690" s="70"/>
      <c r="C1690"/>
    </row>
    <row r="1691" spans="1:3">
      <c r="A1691" s="70"/>
      <c r="B1691" s="70"/>
      <c r="C1691"/>
    </row>
    <row r="1692" spans="1:3">
      <c r="A1692" s="70"/>
      <c r="B1692" s="70"/>
      <c r="C1692"/>
    </row>
    <row r="1693" spans="1:3">
      <c r="A1693" s="70"/>
      <c r="B1693" s="70"/>
      <c r="C1693"/>
    </row>
    <row r="1694" spans="1:3">
      <c r="A1694" s="70"/>
      <c r="B1694" s="70"/>
      <c r="C1694"/>
    </row>
    <row r="1695" spans="1:3">
      <c r="A1695" s="70"/>
      <c r="B1695" s="70"/>
      <c r="C1695"/>
    </row>
    <row r="1696" spans="1:3">
      <c r="A1696" s="70"/>
      <c r="B1696" s="70"/>
      <c r="C1696"/>
    </row>
    <row r="1697" spans="1:3">
      <c r="A1697" s="70"/>
      <c r="B1697" s="70"/>
      <c r="C1697"/>
    </row>
    <row r="1698" spans="1:3">
      <c r="A1698" s="70"/>
      <c r="B1698" s="70"/>
      <c r="C1698"/>
    </row>
    <row r="1699" spans="1:3">
      <c r="A1699" s="70"/>
      <c r="B1699" s="70"/>
      <c r="C1699"/>
    </row>
    <row r="1700" spans="1:3">
      <c r="A1700" s="70"/>
      <c r="B1700" s="70"/>
      <c r="C1700"/>
    </row>
    <row r="1701" spans="1:3">
      <c r="A1701" s="70"/>
      <c r="B1701" s="70"/>
      <c r="C1701"/>
    </row>
    <row r="1702" spans="1:3">
      <c r="A1702" s="70"/>
      <c r="B1702" s="70"/>
      <c r="C1702"/>
    </row>
    <row r="1703" spans="1:3">
      <c r="A1703" s="70"/>
      <c r="B1703" s="70"/>
      <c r="C1703"/>
    </row>
    <row r="1704" spans="1:3">
      <c r="A1704" s="70"/>
      <c r="B1704" s="70"/>
      <c r="C1704"/>
    </row>
    <row r="1705" spans="1:3">
      <c r="A1705" s="70"/>
      <c r="B1705" s="70"/>
      <c r="C1705"/>
    </row>
    <row r="1706" spans="1:3">
      <c r="A1706" s="70"/>
      <c r="B1706" s="70"/>
      <c r="C1706"/>
    </row>
    <row r="1707" spans="1:3">
      <c r="A1707" s="70"/>
      <c r="B1707" s="70"/>
      <c r="C1707"/>
    </row>
    <row r="1708" spans="1:3">
      <c r="A1708" s="70"/>
      <c r="B1708" s="70"/>
      <c r="C1708"/>
    </row>
    <row r="1709" spans="1:3">
      <c r="A1709" s="70"/>
      <c r="B1709" s="70"/>
      <c r="C1709"/>
    </row>
    <row r="1710" spans="1:3">
      <c r="A1710" s="70"/>
      <c r="B1710" s="70"/>
      <c r="C1710"/>
    </row>
    <row r="1711" spans="1:3">
      <c r="A1711" s="70"/>
      <c r="B1711" s="70"/>
      <c r="C1711"/>
    </row>
    <row r="1712" spans="1:3">
      <c r="A1712" s="70"/>
      <c r="B1712" s="70"/>
      <c r="C1712"/>
    </row>
    <row r="1713" spans="1:3">
      <c r="A1713" s="70"/>
      <c r="B1713" s="70"/>
      <c r="C1713"/>
    </row>
    <row r="1714" spans="1:3">
      <c r="A1714" s="70"/>
      <c r="B1714" s="70"/>
      <c r="C1714"/>
    </row>
    <row r="1715" spans="1:3">
      <c r="A1715" s="70"/>
      <c r="B1715" s="70"/>
      <c r="C1715"/>
    </row>
    <row r="1716" spans="1:3">
      <c r="A1716" s="70"/>
      <c r="B1716" s="70"/>
      <c r="C1716"/>
    </row>
    <row r="1717" spans="1:3">
      <c r="A1717" s="70"/>
      <c r="B1717" s="70"/>
      <c r="C1717"/>
    </row>
    <row r="1718" spans="1:3">
      <c r="A1718" s="70"/>
      <c r="B1718" s="70"/>
      <c r="C1718"/>
    </row>
    <row r="1719" spans="1:3">
      <c r="A1719" s="70"/>
      <c r="B1719" s="70"/>
      <c r="C1719"/>
    </row>
    <row r="1720" spans="1:3">
      <c r="A1720" s="70"/>
      <c r="B1720" s="70"/>
      <c r="C1720"/>
    </row>
    <row r="1721" spans="1:3">
      <c r="A1721" s="70"/>
      <c r="B1721" s="70"/>
      <c r="C1721"/>
    </row>
    <row r="1722" spans="1:3">
      <c r="A1722" s="70"/>
      <c r="B1722" s="70"/>
      <c r="C1722"/>
    </row>
    <row r="1723" spans="1:3">
      <c r="A1723" s="70"/>
      <c r="B1723" s="70"/>
      <c r="C1723"/>
    </row>
    <row r="1724" spans="1:3">
      <c r="A1724" s="70"/>
      <c r="B1724" s="70"/>
      <c r="C1724"/>
    </row>
    <row r="1725" spans="1:3">
      <c r="A1725" s="70"/>
      <c r="B1725" s="70"/>
      <c r="C1725"/>
    </row>
    <row r="1726" spans="1:3">
      <c r="A1726" s="70"/>
      <c r="B1726" s="70"/>
      <c r="C1726"/>
    </row>
    <row r="1727" spans="1:3">
      <c r="A1727" s="70"/>
      <c r="B1727" s="70"/>
      <c r="C1727"/>
    </row>
    <row r="1728" spans="1:3">
      <c r="A1728" s="70"/>
      <c r="B1728" s="70"/>
      <c r="C1728"/>
    </row>
    <row r="1729" spans="1:3">
      <c r="A1729" s="70"/>
      <c r="B1729" s="70"/>
      <c r="C1729"/>
    </row>
    <row r="1730" spans="1:3">
      <c r="A1730" s="70"/>
      <c r="B1730" s="70"/>
      <c r="C1730"/>
    </row>
    <row r="1731" spans="1:3">
      <c r="A1731" s="70"/>
      <c r="B1731" s="70"/>
      <c r="C1731"/>
    </row>
    <row r="1732" spans="1:3">
      <c r="A1732" s="70"/>
      <c r="B1732" s="70"/>
      <c r="C1732"/>
    </row>
    <row r="1733" spans="1:3">
      <c r="A1733" s="70"/>
      <c r="B1733" s="70"/>
      <c r="C1733"/>
    </row>
    <row r="1734" spans="1:3">
      <c r="A1734" s="70"/>
      <c r="B1734" s="70"/>
      <c r="C1734"/>
    </row>
    <row r="1735" spans="1:3">
      <c r="A1735" s="70"/>
      <c r="B1735" s="70"/>
      <c r="C1735"/>
    </row>
    <row r="1736" spans="1:3">
      <c r="A1736" s="70"/>
      <c r="B1736" s="70"/>
      <c r="C1736"/>
    </row>
    <row r="1737" spans="1:3">
      <c r="A1737" s="70"/>
      <c r="B1737" s="70"/>
      <c r="C1737"/>
    </row>
    <row r="1738" spans="1:3">
      <c r="A1738" s="70"/>
      <c r="B1738" s="70"/>
      <c r="C1738"/>
    </row>
    <row r="1739" spans="1:3">
      <c r="A1739" s="70"/>
      <c r="B1739" s="70"/>
      <c r="C1739"/>
    </row>
    <row r="1740" spans="1:3">
      <c r="A1740" s="70"/>
      <c r="B1740" s="70"/>
      <c r="C1740"/>
    </row>
    <row r="1741" spans="1:3">
      <c r="A1741" s="70"/>
      <c r="B1741" s="70"/>
      <c r="C1741"/>
    </row>
    <row r="1742" spans="1:3">
      <c r="A1742" s="70"/>
      <c r="B1742" s="70"/>
      <c r="C1742"/>
    </row>
    <row r="1743" spans="1:3">
      <c r="A1743" s="70"/>
      <c r="B1743" s="70"/>
      <c r="C1743"/>
    </row>
    <row r="1744" spans="1:3">
      <c r="A1744" s="70"/>
      <c r="B1744" s="70"/>
      <c r="C1744"/>
    </row>
    <row r="1745" spans="1:3">
      <c r="A1745" s="70"/>
      <c r="B1745" s="70"/>
      <c r="C1745"/>
    </row>
    <row r="1746" spans="1:3">
      <c r="A1746" s="70"/>
      <c r="B1746" s="70"/>
      <c r="C1746"/>
    </row>
    <row r="1747" spans="1:3">
      <c r="A1747" s="70"/>
      <c r="B1747" s="70"/>
      <c r="C1747"/>
    </row>
    <row r="1748" spans="1:3">
      <c r="A1748" s="70"/>
      <c r="B1748" s="70"/>
      <c r="C1748"/>
    </row>
    <row r="1749" spans="1:3">
      <c r="A1749" s="70"/>
      <c r="B1749" s="70"/>
      <c r="C1749"/>
    </row>
    <row r="1750" spans="1:3">
      <c r="A1750" s="70"/>
      <c r="B1750" s="70"/>
      <c r="C1750"/>
    </row>
    <row r="1751" spans="1:3">
      <c r="A1751" s="70"/>
      <c r="B1751" s="70"/>
      <c r="C1751"/>
    </row>
    <row r="1752" spans="1:3">
      <c r="A1752" s="70"/>
      <c r="B1752" s="70"/>
      <c r="C1752"/>
    </row>
    <row r="1753" spans="1:3">
      <c r="A1753" s="70"/>
      <c r="B1753" s="70"/>
      <c r="C1753"/>
    </row>
    <row r="1754" spans="1:3">
      <c r="A1754" s="70"/>
      <c r="B1754" s="70"/>
      <c r="C1754"/>
    </row>
    <row r="1755" spans="1:3">
      <c r="A1755" s="70"/>
      <c r="B1755" s="70"/>
      <c r="C1755"/>
    </row>
    <row r="1756" spans="1:3">
      <c r="A1756" s="70"/>
      <c r="B1756" s="70"/>
      <c r="C1756"/>
    </row>
    <row r="1757" spans="1:3">
      <c r="A1757" s="70"/>
      <c r="B1757" s="70"/>
      <c r="C1757"/>
    </row>
    <row r="1758" spans="1:3">
      <c r="A1758" s="70"/>
      <c r="B1758" s="70"/>
      <c r="C1758"/>
    </row>
    <row r="1759" spans="1:3">
      <c r="A1759" s="70"/>
      <c r="B1759" s="70"/>
      <c r="C1759"/>
    </row>
    <row r="1760" spans="1:3">
      <c r="A1760" s="70"/>
      <c r="B1760" s="70"/>
      <c r="C1760"/>
    </row>
    <row r="1761" spans="1:3">
      <c r="A1761" s="70"/>
      <c r="B1761" s="70"/>
      <c r="C1761"/>
    </row>
    <row r="1762" spans="1:3">
      <c r="A1762" s="70"/>
      <c r="B1762" s="70"/>
      <c r="C1762"/>
    </row>
    <row r="1763" spans="1:3">
      <c r="A1763" s="70"/>
      <c r="B1763" s="70"/>
      <c r="C1763"/>
    </row>
    <row r="1764" spans="1:3">
      <c r="A1764" s="70"/>
      <c r="B1764" s="70"/>
      <c r="C1764"/>
    </row>
    <row r="1765" spans="1:3">
      <c r="A1765" s="70"/>
      <c r="B1765" s="70"/>
      <c r="C1765"/>
    </row>
    <row r="1766" spans="1:3">
      <c r="A1766" s="70"/>
      <c r="B1766" s="70"/>
      <c r="C1766"/>
    </row>
    <row r="1767" spans="1:3">
      <c r="A1767" s="70"/>
      <c r="B1767" s="70"/>
      <c r="C1767"/>
    </row>
    <row r="1768" spans="1:3">
      <c r="A1768" s="70"/>
      <c r="B1768" s="70"/>
      <c r="C1768"/>
    </row>
    <row r="1769" spans="1:3">
      <c r="A1769" s="70"/>
      <c r="B1769" s="70"/>
      <c r="C1769"/>
    </row>
    <row r="1770" spans="1:3">
      <c r="A1770" s="70"/>
      <c r="B1770" s="70"/>
      <c r="C1770"/>
    </row>
    <row r="1771" spans="1:3">
      <c r="A1771" s="70"/>
      <c r="B1771" s="70"/>
      <c r="C1771"/>
    </row>
    <row r="1772" spans="1:3">
      <c r="A1772" s="70"/>
      <c r="B1772" s="70"/>
      <c r="C1772"/>
    </row>
    <row r="1773" spans="1:3">
      <c r="A1773" s="70"/>
      <c r="B1773" s="70"/>
      <c r="C1773"/>
    </row>
    <row r="1774" spans="1:3">
      <c r="A1774" s="70"/>
      <c r="B1774" s="70"/>
      <c r="C1774"/>
    </row>
    <row r="1775" spans="1:3">
      <c r="A1775" s="70"/>
      <c r="B1775" s="70"/>
      <c r="C1775"/>
    </row>
    <row r="1776" spans="1:3">
      <c r="A1776" s="70"/>
      <c r="B1776" s="70"/>
      <c r="C1776"/>
    </row>
    <row r="1777" spans="1:3">
      <c r="A1777" s="70"/>
      <c r="B1777" s="70"/>
      <c r="C1777"/>
    </row>
    <row r="1778" spans="1:3">
      <c r="A1778" s="70"/>
      <c r="B1778" s="70"/>
      <c r="C1778"/>
    </row>
    <row r="1779" spans="1:3">
      <c r="A1779" s="70"/>
      <c r="B1779" s="70"/>
      <c r="C1779"/>
    </row>
    <row r="1780" spans="1:3">
      <c r="A1780" s="70"/>
      <c r="B1780" s="70"/>
      <c r="C1780"/>
    </row>
    <row r="1781" spans="1:3">
      <c r="A1781" s="70"/>
      <c r="B1781" s="70"/>
      <c r="C1781"/>
    </row>
    <row r="1782" spans="1:3">
      <c r="A1782" s="70"/>
      <c r="B1782" s="70"/>
      <c r="C1782"/>
    </row>
    <row r="1783" spans="1:3">
      <c r="A1783" s="70"/>
      <c r="B1783" s="70"/>
      <c r="C1783"/>
    </row>
    <row r="1784" spans="1:3">
      <c r="A1784" s="70"/>
      <c r="B1784" s="70"/>
      <c r="C1784"/>
    </row>
    <row r="1785" spans="1:3">
      <c r="A1785" s="70"/>
      <c r="B1785" s="70"/>
      <c r="C1785"/>
    </row>
    <row r="1786" spans="1:3">
      <c r="A1786" s="70"/>
      <c r="B1786" s="70"/>
      <c r="C1786"/>
    </row>
    <row r="1787" spans="1:3">
      <c r="A1787" s="70"/>
      <c r="B1787" s="70"/>
      <c r="C1787"/>
    </row>
    <row r="1788" spans="1:3">
      <c r="A1788" s="70"/>
      <c r="B1788" s="70"/>
      <c r="C1788"/>
    </row>
    <row r="1789" spans="1:3">
      <c r="A1789" s="70"/>
      <c r="B1789" s="70"/>
      <c r="C1789"/>
    </row>
    <row r="1790" spans="1:3">
      <c r="A1790" s="70"/>
      <c r="B1790" s="70"/>
      <c r="C1790"/>
    </row>
    <row r="1791" spans="1:3">
      <c r="A1791" s="70"/>
      <c r="B1791" s="70"/>
      <c r="C1791"/>
    </row>
    <row r="1792" spans="1:3">
      <c r="A1792" s="70"/>
      <c r="B1792" s="70"/>
      <c r="C1792"/>
    </row>
    <row r="1793" spans="1:3">
      <c r="A1793" s="70"/>
      <c r="B1793" s="70"/>
      <c r="C1793"/>
    </row>
    <row r="1794" spans="1:3">
      <c r="A1794" s="70"/>
      <c r="B1794" s="70"/>
      <c r="C1794"/>
    </row>
    <row r="1795" spans="1:3">
      <c r="A1795" s="70"/>
      <c r="B1795" s="70"/>
      <c r="C1795"/>
    </row>
    <row r="1796" spans="1:3">
      <c r="A1796" s="70"/>
      <c r="B1796" s="70"/>
      <c r="C1796"/>
    </row>
    <row r="1797" spans="1:3">
      <c r="A1797" s="70"/>
      <c r="B1797" s="70"/>
      <c r="C1797"/>
    </row>
    <row r="1798" spans="1:3">
      <c r="A1798" s="70"/>
      <c r="B1798" s="70"/>
      <c r="C1798"/>
    </row>
    <row r="1799" spans="1:3">
      <c r="A1799" s="70"/>
      <c r="B1799" s="70"/>
      <c r="C1799"/>
    </row>
    <row r="1800" spans="1:3">
      <c r="A1800" s="70"/>
      <c r="B1800" s="70"/>
      <c r="C1800"/>
    </row>
    <row r="1801" spans="1:3">
      <c r="A1801" s="70"/>
      <c r="B1801" s="70"/>
      <c r="C1801"/>
    </row>
    <row r="1802" spans="1:3">
      <c r="A1802" s="70"/>
      <c r="B1802" s="70"/>
      <c r="C1802"/>
    </row>
    <row r="1803" spans="1:3">
      <c r="A1803" s="70"/>
      <c r="B1803" s="70"/>
      <c r="C1803"/>
    </row>
    <row r="1804" spans="1:3">
      <c r="A1804" s="70"/>
      <c r="B1804" s="70"/>
      <c r="C1804"/>
    </row>
    <row r="1805" spans="1:3">
      <c r="A1805" s="70"/>
      <c r="B1805" s="70"/>
      <c r="C1805"/>
    </row>
    <row r="1806" spans="1:3">
      <c r="A1806" s="70"/>
      <c r="B1806" s="70"/>
      <c r="C1806"/>
    </row>
    <row r="1807" spans="1:3">
      <c r="A1807" s="70"/>
      <c r="B1807" s="70"/>
      <c r="C1807"/>
    </row>
    <row r="1808" spans="1:3">
      <c r="A1808" s="70"/>
      <c r="B1808" s="70"/>
      <c r="C1808"/>
    </row>
    <row r="1809" spans="1:3">
      <c r="A1809" s="70"/>
      <c r="B1809" s="70"/>
      <c r="C1809"/>
    </row>
    <row r="1810" spans="1:3">
      <c r="A1810" s="70"/>
      <c r="B1810" s="70"/>
      <c r="C1810"/>
    </row>
    <row r="1811" spans="1:3">
      <c r="A1811" s="70"/>
      <c r="B1811" s="70"/>
      <c r="C1811"/>
    </row>
    <row r="1812" spans="1:3">
      <c r="A1812" s="70"/>
      <c r="B1812" s="70"/>
      <c r="C1812"/>
    </row>
    <row r="1813" spans="1:3">
      <c r="A1813" s="70"/>
      <c r="B1813" s="70"/>
      <c r="C1813"/>
    </row>
    <row r="1814" spans="1:3">
      <c r="A1814" s="70"/>
      <c r="B1814" s="70"/>
      <c r="C1814"/>
    </row>
    <row r="1815" spans="1:3">
      <c r="A1815" s="70"/>
      <c r="B1815" s="70"/>
      <c r="C1815"/>
    </row>
    <row r="1816" spans="1:3">
      <c r="A1816" s="70"/>
      <c r="B1816" s="70"/>
      <c r="C1816"/>
    </row>
    <row r="1817" spans="1:3">
      <c r="A1817" s="70"/>
      <c r="B1817" s="70"/>
      <c r="C1817"/>
    </row>
    <row r="1818" spans="1:3">
      <c r="A1818" s="70"/>
      <c r="B1818" s="70"/>
      <c r="C1818"/>
    </row>
    <row r="1819" spans="1:3">
      <c r="A1819" s="70"/>
      <c r="B1819" s="70"/>
      <c r="C1819"/>
    </row>
    <row r="1820" spans="1:3">
      <c r="A1820" s="70"/>
      <c r="B1820" s="70"/>
      <c r="C1820"/>
    </row>
    <row r="1821" spans="1:3">
      <c r="A1821" s="70"/>
      <c r="B1821" s="70"/>
      <c r="C1821"/>
    </row>
    <row r="1822" spans="1:3">
      <c r="A1822" s="70"/>
      <c r="B1822" s="70"/>
      <c r="C1822"/>
    </row>
    <row r="1823" spans="1:3">
      <c r="A1823" s="70"/>
      <c r="B1823" s="70"/>
      <c r="C1823"/>
    </row>
    <row r="1824" spans="1:3">
      <c r="A1824" s="70"/>
      <c r="B1824" s="70"/>
      <c r="C1824"/>
    </row>
    <row r="1825" spans="1:3">
      <c r="A1825" s="70"/>
      <c r="B1825" s="70"/>
      <c r="C1825"/>
    </row>
    <row r="1826" spans="1:3">
      <c r="A1826" s="70"/>
      <c r="B1826" s="70"/>
      <c r="C1826"/>
    </row>
    <row r="1827" spans="1:3">
      <c r="A1827" s="70"/>
      <c r="B1827" s="70"/>
      <c r="C1827"/>
    </row>
    <row r="1828" spans="1:3">
      <c r="A1828" s="70"/>
      <c r="B1828" s="70"/>
      <c r="C1828"/>
    </row>
    <row r="1829" spans="1:3">
      <c r="A1829" s="70"/>
      <c r="B1829" s="70"/>
      <c r="C1829"/>
    </row>
    <row r="1830" spans="1:3">
      <c r="A1830" s="70"/>
      <c r="B1830" s="70"/>
      <c r="C1830"/>
    </row>
    <row r="1831" spans="1:3">
      <c r="A1831" s="70"/>
      <c r="B1831" s="70"/>
      <c r="C1831"/>
    </row>
    <row r="1832" spans="1:3">
      <c r="A1832" s="70"/>
      <c r="B1832" s="70"/>
      <c r="C1832"/>
    </row>
    <row r="1833" spans="1:3">
      <c r="A1833" s="70"/>
      <c r="B1833" s="70"/>
      <c r="C1833"/>
    </row>
    <row r="1834" spans="1:3">
      <c r="A1834" s="70"/>
      <c r="B1834" s="70"/>
      <c r="C1834"/>
    </row>
    <row r="1835" spans="1:3">
      <c r="A1835" s="70"/>
      <c r="B1835" s="70"/>
      <c r="C1835"/>
    </row>
    <row r="1836" spans="1:3">
      <c r="A1836" s="70"/>
      <c r="B1836" s="70"/>
      <c r="C1836"/>
    </row>
    <row r="1837" spans="1:3">
      <c r="A1837" s="70"/>
      <c r="B1837" s="70"/>
      <c r="C1837"/>
    </row>
    <row r="1838" spans="1:3">
      <c r="A1838" s="70"/>
      <c r="B1838" s="70"/>
      <c r="C1838"/>
    </row>
    <row r="1839" spans="1:3">
      <c r="A1839" s="70"/>
      <c r="B1839" s="70"/>
      <c r="C1839"/>
    </row>
    <row r="1840" spans="1:3">
      <c r="A1840" s="70"/>
      <c r="B1840" s="70"/>
      <c r="C1840"/>
    </row>
    <row r="1841" spans="1:3">
      <c r="A1841" s="70"/>
      <c r="B1841" s="70"/>
      <c r="C1841"/>
    </row>
    <row r="1842" spans="1:3">
      <c r="A1842" s="70"/>
      <c r="B1842" s="70"/>
      <c r="C1842"/>
    </row>
    <row r="1843" spans="1:3">
      <c r="A1843" s="70"/>
      <c r="B1843" s="70"/>
      <c r="C1843"/>
    </row>
    <row r="1844" spans="1:3">
      <c r="A1844" s="70"/>
      <c r="B1844" s="70"/>
      <c r="C1844"/>
    </row>
    <row r="1845" spans="1:3">
      <c r="A1845" s="70"/>
      <c r="B1845" s="70"/>
      <c r="C1845"/>
    </row>
    <row r="1846" spans="1:3">
      <c r="A1846" s="70"/>
      <c r="B1846" s="70"/>
      <c r="C1846"/>
    </row>
    <row r="1847" spans="1:3">
      <c r="A1847" s="70"/>
      <c r="B1847" s="70"/>
      <c r="C1847"/>
    </row>
    <row r="1848" spans="1:3">
      <c r="A1848" s="70"/>
      <c r="B1848" s="70"/>
      <c r="C1848"/>
    </row>
    <row r="1849" spans="1:3">
      <c r="A1849" s="70"/>
      <c r="B1849" s="70"/>
      <c r="C1849"/>
    </row>
    <row r="1850" spans="1:3">
      <c r="A1850" s="70"/>
      <c r="B1850" s="70"/>
      <c r="C1850"/>
    </row>
    <row r="1851" spans="1:3">
      <c r="A1851" s="70"/>
      <c r="B1851" s="70"/>
      <c r="C1851"/>
    </row>
    <row r="1852" spans="1:3">
      <c r="A1852" s="70"/>
      <c r="B1852" s="70"/>
      <c r="C1852"/>
    </row>
    <row r="1853" spans="1:3">
      <c r="A1853" s="70"/>
      <c r="B1853" s="70"/>
      <c r="C1853"/>
    </row>
    <row r="1854" spans="1:3">
      <c r="A1854" s="70"/>
      <c r="B1854" s="70"/>
      <c r="C1854"/>
    </row>
    <row r="1855" spans="1:3">
      <c r="A1855" s="70"/>
      <c r="B1855" s="70"/>
      <c r="C1855"/>
    </row>
    <row r="1856" spans="1:3">
      <c r="A1856" s="70"/>
      <c r="B1856" s="70"/>
      <c r="C1856"/>
    </row>
    <row r="1857" spans="1:3">
      <c r="A1857" s="70"/>
      <c r="B1857" s="70"/>
      <c r="C1857"/>
    </row>
    <row r="1858" spans="1:3">
      <c r="A1858" s="70"/>
      <c r="B1858" s="70"/>
      <c r="C1858"/>
    </row>
    <row r="1859" spans="1:3">
      <c r="A1859" s="70"/>
      <c r="B1859" s="70"/>
      <c r="C1859"/>
    </row>
    <row r="1860" spans="1:3">
      <c r="A1860" s="70"/>
      <c r="B1860" s="70"/>
      <c r="C1860"/>
    </row>
    <row r="1861" spans="1:3">
      <c r="A1861" s="70"/>
      <c r="B1861" s="70"/>
      <c r="C1861"/>
    </row>
    <row r="1862" spans="1:3">
      <c r="A1862" s="70"/>
      <c r="B1862" s="70"/>
      <c r="C1862"/>
    </row>
    <row r="1863" spans="1:3">
      <c r="A1863" s="70"/>
      <c r="B1863" s="70"/>
      <c r="C1863"/>
    </row>
    <row r="1864" spans="1:3">
      <c r="A1864" s="70"/>
      <c r="B1864" s="70"/>
      <c r="C1864"/>
    </row>
    <row r="1865" spans="1:3">
      <c r="A1865" s="70"/>
      <c r="B1865" s="70"/>
      <c r="C1865"/>
    </row>
    <row r="1866" spans="1:3">
      <c r="A1866" s="70"/>
      <c r="B1866" s="70"/>
      <c r="C1866"/>
    </row>
    <row r="1867" spans="1:3">
      <c r="A1867" s="70"/>
      <c r="B1867" s="70"/>
      <c r="C1867"/>
    </row>
    <row r="1868" spans="1:3">
      <c r="A1868" s="70"/>
      <c r="B1868" s="70"/>
      <c r="C1868"/>
    </row>
    <row r="1869" spans="1:3">
      <c r="A1869" s="70"/>
      <c r="B1869" s="70"/>
      <c r="C1869"/>
    </row>
    <row r="1870" spans="1:3">
      <c r="A1870" s="70"/>
      <c r="B1870" s="70"/>
      <c r="C1870"/>
    </row>
    <row r="1871" spans="1:3">
      <c r="A1871" s="70"/>
      <c r="B1871" s="70"/>
      <c r="C1871"/>
    </row>
    <row r="1872" spans="1:3">
      <c r="A1872" s="70"/>
      <c r="B1872" s="70"/>
      <c r="C1872"/>
    </row>
    <row r="1873" spans="1:3">
      <c r="A1873" s="70"/>
      <c r="B1873" s="70"/>
      <c r="C1873"/>
    </row>
    <row r="1874" spans="1:3">
      <c r="A1874" s="70"/>
      <c r="B1874" s="70"/>
      <c r="C1874"/>
    </row>
    <row r="1875" spans="1:3">
      <c r="A1875" s="70"/>
      <c r="B1875" s="70"/>
      <c r="C1875"/>
    </row>
    <row r="1876" spans="1:3">
      <c r="A1876" s="70"/>
      <c r="B1876" s="70"/>
      <c r="C1876"/>
    </row>
    <row r="1877" spans="1:3">
      <c r="A1877" s="70"/>
      <c r="B1877" s="70"/>
      <c r="C1877"/>
    </row>
    <row r="1878" spans="1:3">
      <c r="A1878" s="70"/>
      <c r="B1878" s="70"/>
      <c r="C1878"/>
    </row>
    <row r="1879" spans="1:3">
      <c r="A1879" s="70"/>
      <c r="B1879" s="70"/>
      <c r="C1879"/>
    </row>
    <row r="1880" spans="1:3">
      <c r="A1880" s="70"/>
      <c r="B1880" s="70"/>
      <c r="C1880"/>
    </row>
    <row r="1881" spans="1:3">
      <c r="A1881" s="70"/>
      <c r="B1881" s="70"/>
      <c r="C1881"/>
    </row>
    <row r="1882" spans="1:3">
      <c r="A1882" s="70"/>
      <c r="B1882" s="70"/>
      <c r="C1882"/>
    </row>
    <row r="1883" spans="1:3">
      <c r="A1883" s="70"/>
      <c r="B1883" s="70"/>
      <c r="C1883"/>
    </row>
    <row r="1884" spans="1:3">
      <c r="A1884" s="70"/>
      <c r="B1884" s="70"/>
      <c r="C1884"/>
    </row>
    <row r="1885" spans="1:3">
      <c r="A1885" s="70"/>
      <c r="B1885" s="70"/>
      <c r="C1885"/>
    </row>
    <row r="1886" spans="1:3">
      <c r="A1886" s="70"/>
      <c r="B1886" s="70"/>
      <c r="C1886"/>
    </row>
    <row r="1887" spans="1:3">
      <c r="A1887" s="70"/>
      <c r="B1887" s="70"/>
      <c r="C1887"/>
    </row>
    <row r="1888" spans="1:3">
      <c r="A1888" s="70"/>
      <c r="B1888" s="70"/>
      <c r="C1888"/>
    </row>
    <row r="1889" spans="1:3">
      <c r="A1889" s="70"/>
      <c r="B1889" s="70"/>
      <c r="C1889"/>
    </row>
    <row r="1890" spans="1:3">
      <c r="A1890" s="70"/>
      <c r="B1890" s="70"/>
      <c r="C1890"/>
    </row>
    <row r="1891" spans="1:3">
      <c r="A1891" s="70"/>
      <c r="B1891" s="70"/>
      <c r="C1891"/>
    </row>
    <row r="1892" spans="1:3">
      <c r="A1892" s="70"/>
      <c r="B1892" s="70"/>
      <c r="C1892"/>
    </row>
    <row r="1893" spans="1:3">
      <c r="A1893" s="70"/>
      <c r="B1893" s="70"/>
      <c r="C1893"/>
    </row>
    <row r="1894" spans="1:3">
      <c r="A1894" s="70"/>
      <c r="B1894" s="70"/>
      <c r="C1894"/>
    </row>
    <row r="1895" spans="1:3">
      <c r="A1895" s="70"/>
      <c r="B1895" s="70"/>
      <c r="C1895"/>
    </row>
    <row r="1896" spans="1:3">
      <c r="A1896" s="70"/>
      <c r="B1896" s="70"/>
      <c r="C1896"/>
    </row>
    <row r="1897" spans="1:3">
      <c r="A1897" s="70"/>
      <c r="B1897" s="70"/>
      <c r="C1897"/>
    </row>
    <row r="1898" spans="1:3">
      <c r="A1898" s="70"/>
      <c r="B1898" s="70"/>
      <c r="C1898"/>
    </row>
    <row r="1899" spans="1:3">
      <c r="A1899" s="70"/>
      <c r="B1899" s="70"/>
      <c r="C1899"/>
    </row>
    <row r="1900" spans="1:3">
      <c r="A1900" s="70"/>
      <c r="B1900" s="70"/>
      <c r="C1900"/>
    </row>
    <row r="1901" spans="1:3">
      <c r="A1901" s="70"/>
      <c r="B1901" s="70"/>
      <c r="C1901"/>
    </row>
    <row r="1902" spans="1:3">
      <c r="A1902" s="70"/>
      <c r="B1902" s="70"/>
      <c r="C1902"/>
    </row>
    <row r="1903" spans="1:3">
      <c r="A1903" s="70"/>
      <c r="B1903" s="70"/>
      <c r="C1903"/>
    </row>
    <row r="1904" spans="1:3">
      <c r="A1904" s="70"/>
      <c r="B1904" s="70"/>
      <c r="C1904"/>
    </row>
    <row r="1905" spans="1:3">
      <c r="A1905" s="70"/>
      <c r="B1905" s="70"/>
      <c r="C1905"/>
    </row>
    <row r="1906" spans="1:3">
      <c r="A1906" s="70"/>
      <c r="B1906" s="70"/>
      <c r="C1906"/>
    </row>
    <row r="1907" spans="1:3">
      <c r="A1907" s="70"/>
      <c r="B1907" s="70"/>
      <c r="C1907"/>
    </row>
    <row r="1908" spans="1:3">
      <c r="A1908" s="70"/>
      <c r="B1908" s="70"/>
      <c r="C1908"/>
    </row>
    <row r="1909" spans="1:3">
      <c r="A1909" s="70"/>
      <c r="B1909" s="70"/>
      <c r="C1909"/>
    </row>
    <row r="1910" spans="1:3">
      <c r="A1910" s="70"/>
      <c r="B1910" s="70"/>
      <c r="C1910"/>
    </row>
    <row r="1911" spans="1:3">
      <c r="A1911" s="70"/>
      <c r="B1911" s="70"/>
      <c r="C1911"/>
    </row>
    <row r="1912" spans="1:3">
      <c r="A1912" s="70"/>
      <c r="B1912" s="70"/>
      <c r="C1912"/>
    </row>
    <row r="1913" spans="1:3">
      <c r="A1913" s="70"/>
      <c r="B1913" s="70"/>
      <c r="C1913"/>
    </row>
    <row r="1914" spans="1:3">
      <c r="A1914" s="70"/>
      <c r="B1914" s="70"/>
      <c r="C1914"/>
    </row>
    <row r="1915" spans="1:3">
      <c r="A1915" s="70"/>
      <c r="B1915" s="70"/>
      <c r="C1915"/>
    </row>
    <row r="1916" spans="1:3">
      <c r="A1916" s="70"/>
      <c r="B1916" s="70"/>
      <c r="C1916"/>
    </row>
    <row r="1917" spans="1:3">
      <c r="A1917" s="70"/>
      <c r="B1917" s="70"/>
      <c r="C1917"/>
    </row>
    <row r="1918" spans="1:3">
      <c r="A1918" s="70"/>
      <c r="B1918" s="70"/>
      <c r="C1918"/>
    </row>
    <row r="1919" spans="1:3">
      <c r="A1919" s="70"/>
      <c r="B1919" s="70"/>
      <c r="C1919"/>
    </row>
    <row r="1920" spans="1:3">
      <c r="A1920" s="70"/>
      <c r="B1920" s="70"/>
      <c r="C1920"/>
    </row>
    <row r="1921" spans="1:3">
      <c r="A1921" s="70"/>
      <c r="B1921" s="70"/>
      <c r="C1921"/>
    </row>
    <row r="1922" spans="1:3">
      <c r="A1922" s="70"/>
      <c r="B1922" s="70"/>
      <c r="C1922"/>
    </row>
    <row r="1923" spans="1:3">
      <c r="A1923" s="70"/>
      <c r="B1923" s="70"/>
      <c r="C1923"/>
    </row>
    <row r="1924" spans="1:3">
      <c r="A1924" s="70"/>
      <c r="B1924" s="70"/>
      <c r="C1924"/>
    </row>
    <row r="1925" spans="1:3">
      <c r="A1925" s="70"/>
      <c r="B1925" s="70"/>
      <c r="C1925"/>
    </row>
    <row r="1926" spans="1:3">
      <c r="A1926" s="70"/>
      <c r="B1926" s="70"/>
      <c r="C1926"/>
    </row>
    <row r="1927" spans="1:3">
      <c r="A1927" s="70"/>
      <c r="B1927" s="70"/>
      <c r="C1927"/>
    </row>
    <row r="1928" spans="1:3">
      <c r="A1928" s="70"/>
      <c r="B1928" s="70"/>
      <c r="C1928"/>
    </row>
    <row r="1929" spans="1:3">
      <c r="A1929" s="70"/>
      <c r="B1929" s="70"/>
      <c r="C1929"/>
    </row>
    <row r="1930" spans="1:3">
      <c r="A1930" s="70"/>
      <c r="B1930" s="70"/>
      <c r="C1930"/>
    </row>
    <row r="1931" spans="1:3">
      <c r="A1931" s="70"/>
      <c r="B1931" s="70"/>
      <c r="C1931"/>
    </row>
    <row r="1932" spans="1:3">
      <c r="A1932" s="70"/>
      <c r="B1932" s="70"/>
      <c r="C1932"/>
    </row>
    <row r="1933" spans="1:3">
      <c r="A1933" s="70"/>
      <c r="B1933" s="70"/>
      <c r="C1933"/>
    </row>
    <row r="1934" spans="1:3">
      <c r="A1934" s="70"/>
      <c r="B1934" s="70"/>
      <c r="C1934"/>
    </row>
    <row r="1935" spans="1:3">
      <c r="A1935" s="70"/>
      <c r="B1935" s="70"/>
      <c r="C1935"/>
    </row>
    <row r="1936" spans="1:3">
      <c r="A1936" s="70"/>
      <c r="B1936" s="70"/>
      <c r="C1936"/>
    </row>
    <row r="1937" spans="1:3">
      <c r="A1937" s="70"/>
      <c r="B1937" s="70"/>
      <c r="C1937"/>
    </row>
    <row r="1938" spans="1:3">
      <c r="A1938" s="70"/>
      <c r="B1938" s="70"/>
      <c r="C1938"/>
    </row>
    <row r="1939" spans="1:3">
      <c r="A1939" s="70"/>
      <c r="B1939" s="70"/>
      <c r="C1939"/>
    </row>
    <row r="1940" spans="1:3">
      <c r="A1940" s="70"/>
      <c r="B1940" s="70"/>
      <c r="C1940"/>
    </row>
    <row r="1941" spans="1:3">
      <c r="A1941" s="70"/>
      <c r="B1941" s="70"/>
      <c r="C1941"/>
    </row>
    <row r="1942" spans="1:3">
      <c r="A1942" s="70"/>
      <c r="B1942" s="70"/>
      <c r="C1942"/>
    </row>
    <row r="1943" spans="1:3">
      <c r="A1943" s="70"/>
      <c r="B1943" s="70"/>
      <c r="C1943"/>
    </row>
    <row r="1944" spans="1:3">
      <c r="A1944" s="70"/>
      <c r="B1944" s="70"/>
      <c r="C1944"/>
    </row>
    <row r="1945" spans="1:3">
      <c r="A1945" s="70"/>
      <c r="B1945" s="70"/>
      <c r="C1945"/>
    </row>
    <row r="1946" spans="1:3">
      <c r="A1946" s="70"/>
      <c r="B1946" s="70"/>
      <c r="C1946"/>
    </row>
    <row r="1947" spans="1:3">
      <c r="A1947" s="70"/>
      <c r="B1947" s="70"/>
      <c r="C1947"/>
    </row>
    <row r="1948" spans="1:3">
      <c r="A1948" s="70"/>
      <c r="B1948" s="70"/>
      <c r="C1948"/>
    </row>
    <row r="1949" spans="1:3">
      <c r="A1949" s="70"/>
      <c r="B1949" s="70"/>
      <c r="C1949"/>
    </row>
    <row r="1950" spans="1:3">
      <c r="A1950" s="70"/>
      <c r="B1950" s="70"/>
      <c r="C1950"/>
    </row>
    <row r="1951" spans="1:3">
      <c r="A1951" s="70"/>
      <c r="B1951" s="70"/>
      <c r="C1951"/>
    </row>
    <row r="1952" spans="1:3">
      <c r="A1952" s="70"/>
      <c r="B1952" s="70"/>
      <c r="C1952"/>
    </row>
    <row r="1953" spans="1:3">
      <c r="A1953" s="70"/>
      <c r="B1953" s="70"/>
      <c r="C1953"/>
    </row>
    <row r="1954" spans="1:3">
      <c r="A1954" s="70"/>
      <c r="B1954" s="70"/>
      <c r="C1954"/>
    </row>
    <row r="1955" spans="1:3">
      <c r="A1955" s="70"/>
      <c r="B1955" s="70"/>
      <c r="C1955"/>
    </row>
    <row r="1956" spans="1:3">
      <c r="A1956" s="70"/>
      <c r="B1956" s="70"/>
      <c r="C1956"/>
    </row>
    <row r="1957" spans="1:3">
      <c r="A1957" s="70"/>
      <c r="B1957" s="70"/>
      <c r="C1957"/>
    </row>
    <row r="1958" spans="1:3">
      <c r="A1958" s="70"/>
      <c r="B1958" s="70"/>
      <c r="C1958"/>
    </row>
    <row r="1959" spans="1:3">
      <c r="A1959" s="70"/>
      <c r="B1959" s="70"/>
      <c r="C1959"/>
    </row>
    <row r="1960" spans="1:3">
      <c r="A1960" s="70"/>
      <c r="B1960" s="70"/>
      <c r="C1960"/>
    </row>
    <row r="1961" spans="1:3">
      <c r="A1961" s="70"/>
      <c r="B1961" s="70"/>
      <c r="C1961"/>
    </row>
    <row r="1962" spans="1:3">
      <c r="A1962" s="70"/>
      <c r="B1962" s="70"/>
      <c r="C1962"/>
    </row>
    <row r="1963" spans="1:3">
      <c r="A1963" s="70"/>
      <c r="B1963" s="70"/>
      <c r="C1963"/>
    </row>
    <row r="1964" spans="1:3">
      <c r="A1964" s="70"/>
      <c r="B1964" s="70"/>
      <c r="C1964"/>
    </row>
    <row r="1965" spans="1:3">
      <c r="A1965" s="70"/>
      <c r="B1965" s="70"/>
      <c r="C1965"/>
    </row>
    <row r="1966" spans="1:3">
      <c r="A1966" s="70"/>
      <c r="B1966" s="70"/>
      <c r="C1966"/>
    </row>
    <row r="1967" spans="1:3">
      <c r="A1967" s="70"/>
      <c r="B1967" s="70"/>
      <c r="C1967"/>
    </row>
    <row r="1968" spans="1:3">
      <c r="A1968" s="70"/>
      <c r="B1968" s="70"/>
      <c r="C1968"/>
    </row>
    <row r="1969" spans="1:3">
      <c r="A1969" s="70"/>
      <c r="B1969" s="70"/>
      <c r="C1969"/>
    </row>
    <row r="1970" spans="1:3">
      <c r="A1970" s="70"/>
      <c r="B1970" s="70"/>
      <c r="C1970"/>
    </row>
    <row r="1971" spans="1:3">
      <c r="A1971" s="70"/>
      <c r="B1971" s="70"/>
      <c r="C1971"/>
    </row>
    <row r="1972" spans="1:3">
      <c r="A1972" s="70"/>
      <c r="B1972" s="70"/>
      <c r="C1972"/>
    </row>
    <row r="1973" spans="1:3">
      <c r="A1973" s="70"/>
      <c r="B1973" s="70"/>
      <c r="C1973"/>
    </row>
    <row r="1974" spans="1:3">
      <c r="A1974" s="70"/>
      <c r="B1974" s="70"/>
      <c r="C1974"/>
    </row>
    <row r="1975" spans="1:3">
      <c r="A1975" s="70"/>
      <c r="B1975" s="70"/>
      <c r="C1975"/>
    </row>
    <row r="1976" spans="1:3">
      <c r="A1976" s="70"/>
      <c r="B1976" s="70"/>
      <c r="C1976"/>
    </row>
    <row r="1977" spans="1:3">
      <c r="A1977" s="70"/>
      <c r="B1977" s="70"/>
      <c r="C1977"/>
    </row>
    <row r="1978" spans="1:3">
      <c r="A1978" s="70"/>
      <c r="B1978" s="70"/>
      <c r="C1978"/>
    </row>
    <row r="1979" spans="1:3">
      <c r="A1979" s="70"/>
      <c r="B1979" s="70"/>
      <c r="C1979"/>
    </row>
    <row r="1980" spans="1:3">
      <c r="A1980" s="70"/>
      <c r="B1980" s="70"/>
      <c r="C1980"/>
    </row>
    <row r="1981" spans="1:3">
      <c r="A1981" s="70"/>
      <c r="B1981" s="70"/>
      <c r="C1981"/>
    </row>
    <row r="1982" spans="1:3">
      <c r="A1982" s="70"/>
      <c r="B1982" s="70"/>
      <c r="C1982"/>
    </row>
    <row r="1983" spans="1:3">
      <c r="A1983" s="70"/>
      <c r="B1983" s="70"/>
      <c r="C1983"/>
    </row>
    <row r="1984" spans="1:3">
      <c r="A1984" s="70"/>
      <c r="B1984" s="70"/>
      <c r="C1984"/>
    </row>
    <row r="1985" spans="1:3">
      <c r="A1985" s="70"/>
      <c r="B1985" s="70"/>
      <c r="C1985"/>
    </row>
    <row r="1986" spans="1:3">
      <c r="A1986" s="70"/>
      <c r="B1986" s="70"/>
      <c r="C1986"/>
    </row>
    <row r="1987" spans="1:3">
      <c r="A1987" s="70"/>
      <c r="B1987" s="70"/>
      <c r="C1987"/>
    </row>
    <row r="1988" spans="1:3">
      <c r="A1988" s="70"/>
      <c r="B1988" s="70"/>
      <c r="C1988"/>
    </row>
    <row r="1989" spans="1:3">
      <c r="A1989" s="70"/>
      <c r="B1989" s="70"/>
      <c r="C1989"/>
    </row>
    <row r="1990" spans="1:3">
      <c r="A1990" s="70"/>
      <c r="B1990" s="70"/>
      <c r="C1990"/>
    </row>
    <row r="1991" spans="1:3">
      <c r="A1991" s="70"/>
      <c r="B1991" s="70"/>
      <c r="C1991"/>
    </row>
    <row r="1992" spans="1:3">
      <c r="A1992" s="70"/>
      <c r="B1992" s="70"/>
      <c r="C1992"/>
    </row>
    <row r="1993" spans="1:3">
      <c r="A1993" s="70"/>
      <c r="B1993" s="70"/>
      <c r="C1993"/>
    </row>
    <row r="1994" spans="1:3">
      <c r="A1994" s="70"/>
      <c r="B1994" s="70"/>
      <c r="C1994"/>
    </row>
    <row r="1995" spans="1:3">
      <c r="A1995" s="70"/>
      <c r="B1995" s="70"/>
      <c r="C1995"/>
    </row>
    <row r="1996" spans="1:3">
      <c r="A1996" s="70"/>
      <c r="B1996" s="70"/>
      <c r="C1996"/>
    </row>
    <row r="1997" spans="1:3">
      <c r="A1997" s="70"/>
      <c r="B1997" s="70"/>
      <c r="C1997"/>
    </row>
    <row r="1998" spans="1:3">
      <c r="A1998" s="70"/>
      <c r="B1998" s="70"/>
      <c r="C1998"/>
    </row>
    <row r="1999" spans="1:3">
      <c r="A1999" s="70"/>
      <c r="B1999" s="70"/>
      <c r="C1999"/>
    </row>
    <row r="2000" spans="1:3">
      <c r="A2000" s="70"/>
      <c r="B2000" s="70"/>
      <c r="C2000"/>
    </row>
    <row r="2001" spans="1:3">
      <c r="A2001" s="70"/>
      <c r="B2001" s="70"/>
      <c r="C2001"/>
    </row>
    <row r="2002" spans="1:3">
      <c r="A2002" s="70"/>
      <c r="B2002" s="70"/>
      <c r="C2002"/>
    </row>
    <row r="2003" spans="1:3">
      <c r="A2003" s="70"/>
      <c r="B2003" s="70"/>
      <c r="C2003"/>
    </row>
    <row r="2004" spans="1:3">
      <c r="A2004" s="70"/>
      <c r="B2004" s="70"/>
      <c r="C2004"/>
    </row>
    <row r="2005" spans="1:3">
      <c r="A2005" s="70"/>
      <c r="B2005" s="70"/>
      <c r="C2005"/>
    </row>
    <row r="2006" spans="1:3">
      <c r="A2006" s="70"/>
      <c r="B2006" s="70"/>
      <c r="C2006"/>
    </row>
    <row r="2007" spans="1:3">
      <c r="A2007" s="70"/>
      <c r="B2007" s="70"/>
      <c r="C2007"/>
    </row>
    <row r="2008" spans="1:3">
      <c r="A2008" s="70"/>
      <c r="B2008" s="70"/>
      <c r="C2008"/>
    </row>
    <row r="2009" spans="1:3">
      <c r="A2009" s="70"/>
      <c r="B2009" s="70"/>
      <c r="C2009"/>
    </row>
    <row r="2010" spans="1:3">
      <c r="A2010" s="70"/>
      <c r="B2010" s="70"/>
      <c r="C2010"/>
    </row>
    <row r="2011" spans="1:3">
      <c r="A2011" s="70"/>
      <c r="B2011" s="70"/>
      <c r="C2011"/>
    </row>
    <row r="2012" spans="1:3">
      <c r="A2012" s="70"/>
      <c r="B2012" s="70"/>
      <c r="C2012"/>
    </row>
    <row r="2013" spans="1:3">
      <c r="A2013" s="70"/>
      <c r="B2013" s="70"/>
      <c r="C2013"/>
    </row>
    <row r="2014" spans="1:3">
      <c r="A2014" s="70"/>
      <c r="B2014" s="70"/>
      <c r="C2014"/>
    </row>
    <row r="2015" spans="1:3">
      <c r="A2015" s="70"/>
      <c r="B2015" s="70"/>
      <c r="C2015"/>
    </row>
    <row r="2016" spans="1:3">
      <c r="A2016" s="70"/>
      <c r="B2016" s="70"/>
      <c r="C2016"/>
    </row>
    <row r="2017" spans="1:3">
      <c r="A2017" s="70"/>
      <c r="B2017" s="70"/>
      <c r="C2017"/>
    </row>
    <row r="2018" spans="1:3">
      <c r="A2018" s="70"/>
      <c r="B2018" s="70"/>
      <c r="C2018"/>
    </row>
    <row r="2019" spans="1:3">
      <c r="A2019" s="70"/>
      <c r="B2019" s="70"/>
      <c r="C2019"/>
    </row>
    <row r="2020" spans="1:3">
      <c r="A2020" s="70"/>
      <c r="B2020" s="70"/>
      <c r="C2020"/>
    </row>
    <row r="2021" spans="1:3">
      <c r="A2021" s="70"/>
      <c r="B2021" s="70"/>
      <c r="C2021"/>
    </row>
    <row r="2022" spans="1:3">
      <c r="A2022" s="70"/>
      <c r="B2022" s="70"/>
      <c r="C2022"/>
    </row>
    <row r="2023" spans="1:3">
      <c r="A2023" s="70"/>
      <c r="B2023" s="70"/>
      <c r="C2023"/>
    </row>
    <row r="2024" spans="1:3">
      <c r="A2024" s="70"/>
      <c r="B2024" s="70"/>
      <c r="C2024"/>
    </row>
    <row r="2025" spans="1:3">
      <c r="A2025" s="70"/>
      <c r="B2025" s="70"/>
      <c r="C2025"/>
    </row>
    <row r="2026" spans="1:3">
      <c r="A2026" s="70"/>
      <c r="B2026" s="70"/>
      <c r="C2026"/>
    </row>
    <row r="2027" spans="1:3">
      <c r="A2027" s="70"/>
      <c r="B2027" s="70"/>
      <c r="C2027"/>
    </row>
    <row r="2028" spans="1:3">
      <c r="A2028" s="70"/>
      <c r="B2028" s="70"/>
      <c r="C2028"/>
    </row>
    <row r="2029" spans="1:3">
      <c r="A2029" s="70"/>
      <c r="B2029" s="70"/>
      <c r="C2029"/>
    </row>
    <row r="2030" spans="1:3">
      <c r="A2030" s="70"/>
      <c r="B2030" s="70"/>
      <c r="C2030"/>
    </row>
    <row r="2031" spans="1:3">
      <c r="A2031" s="70"/>
      <c r="B2031" s="70"/>
      <c r="C2031"/>
    </row>
    <row r="2032" spans="1:3">
      <c r="A2032" s="70"/>
      <c r="B2032" s="70"/>
      <c r="C2032"/>
    </row>
    <row r="2033" spans="1:3">
      <c r="A2033" s="70"/>
      <c r="B2033" s="70"/>
      <c r="C2033"/>
    </row>
    <row r="2034" spans="1:3">
      <c r="A2034" s="70"/>
      <c r="B2034" s="70"/>
      <c r="C2034"/>
    </row>
    <row r="2035" spans="1:3">
      <c r="A2035" s="70"/>
      <c r="B2035" s="70"/>
      <c r="C2035"/>
    </row>
    <row r="2036" spans="1:3">
      <c r="A2036" s="70"/>
      <c r="B2036" s="70"/>
      <c r="C2036"/>
    </row>
    <row r="2037" spans="1:3">
      <c r="A2037" s="70"/>
      <c r="B2037" s="70"/>
      <c r="C2037"/>
    </row>
    <row r="2038" spans="1:3">
      <c r="A2038" s="70"/>
      <c r="B2038" s="70"/>
      <c r="C2038"/>
    </row>
    <row r="2039" spans="1:3">
      <c r="A2039" s="70"/>
      <c r="B2039" s="70"/>
      <c r="C2039"/>
    </row>
    <row r="2040" spans="1:3">
      <c r="A2040" s="70"/>
      <c r="B2040" s="70"/>
      <c r="C2040"/>
    </row>
    <row r="2041" spans="1:3">
      <c r="A2041" s="70"/>
      <c r="B2041" s="70"/>
      <c r="C2041"/>
    </row>
    <row r="2042" spans="1:3">
      <c r="A2042" s="70"/>
      <c r="B2042" s="70"/>
      <c r="C2042"/>
    </row>
    <row r="2043" spans="1:3">
      <c r="A2043" s="70"/>
      <c r="B2043" s="70"/>
      <c r="C2043"/>
    </row>
    <row r="2044" spans="1:3">
      <c r="A2044" s="70"/>
      <c r="B2044" s="70"/>
      <c r="C2044"/>
    </row>
    <row r="2045" spans="1:3">
      <c r="A2045" s="70"/>
      <c r="B2045" s="70"/>
      <c r="C2045"/>
    </row>
    <row r="2046" spans="1:3">
      <c r="A2046" s="70"/>
      <c r="B2046" s="70"/>
      <c r="C2046"/>
    </row>
    <row r="2047" spans="1:3">
      <c r="A2047" s="70"/>
      <c r="B2047" s="70"/>
      <c r="C2047"/>
    </row>
    <row r="2048" spans="1:3">
      <c r="A2048" s="70"/>
      <c r="B2048" s="70"/>
      <c r="C2048"/>
    </row>
    <row r="2049" spans="1:3">
      <c r="A2049" s="70"/>
      <c r="B2049" s="70"/>
      <c r="C2049"/>
    </row>
    <row r="2050" spans="1:3">
      <c r="A2050" s="70"/>
      <c r="B2050" s="70"/>
      <c r="C2050"/>
    </row>
    <row r="2051" spans="1:3">
      <c r="A2051" s="70"/>
      <c r="B2051" s="70"/>
      <c r="C2051"/>
    </row>
    <row r="2052" spans="1:3">
      <c r="A2052" s="70"/>
      <c r="B2052" s="70"/>
      <c r="C2052"/>
    </row>
    <row r="2053" spans="1:3">
      <c r="A2053" s="70"/>
      <c r="B2053" s="70"/>
      <c r="C2053"/>
    </row>
    <row r="2054" spans="1:3">
      <c r="A2054" s="70"/>
      <c r="B2054" s="70"/>
      <c r="C2054"/>
    </row>
    <row r="2055" spans="1:3">
      <c r="A2055" s="70"/>
      <c r="B2055" s="70"/>
      <c r="C2055"/>
    </row>
    <row r="2056" spans="1:3">
      <c r="A2056" s="70"/>
      <c r="B2056" s="70"/>
      <c r="C2056"/>
    </row>
    <row r="2057" spans="1:3">
      <c r="A2057" s="70"/>
      <c r="B2057" s="70"/>
      <c r="C2057"/>
    </row>
    <row r="2058" spans="1:3">
      <c r="A2058" s="70"/>
      <c r="B2058" s="70"/>
      <c r="C2058"/>
    </row>
    <row r="2059" spans="1:3">
      <c r="A2059" s="70"/>
      <c r="B2059" s="70"/>
      <c r="C2059"/>
    </row>
    <row r="2060" spans="1:3">
      <c r="A2060" s="70"/>
      <c r="B2060" s="70"/>
      <c r="C2060"/>
    </row>
    <row r="2061" spans="1:3">
      <c r="A2061" s="70"/>
      <c r="B2061" s="70"/>
      <c r="C2061"/>
    </row>
    <row r="2062" spans="1:3">
      <c r="A2062" s="70"/>
      <c r="B2062" s="70"/>
      <c r="C2062"/>
    </row>
    <row r="2063" spans="1:3">
      <c r="A2063" s="70"/>
      <c r="B2063" s="70"/>
      <c r="C2063"/>
    </row>
    <row r="2064" spans="1:3">
      <c r="A2064" s="70"/>
      <c r="B2064" s="70"/>
      <c r="C2064"/>
    </row>
    <row r="2065" spans="1:3">
      <c r="A2065" s="70"/>
      <c r="B2065" s="70"/>
      <c r="C2065"/>
    </row>
    <row r="2066" spans="1:3">
      <c r="A2066" s="70"/>
      <c r="B2066" s="70"/>
      <c r="C2066"/>
    </row>
    <row r="2067" spans="1:3">
      <c r="A2067" s="70"/>
      <c r="B2067" s="70"/>
      <c r="C2067"/>
    </row>
    <row r="2068" spans="1:3">
      <c r="A2068" s="70"/>
      <c r="B2068" s="70"/>
      <c r="C2068"/>
    </row>
    <row r="2069" spans="1:3">
      <c r="A2069" s="70"/>
      <c r="B2069" s="70"/>
      <c r="C2069"/>
    </row>
    <row r="2070" spans="1:3">
      <c r="A2070" s="70"/>
      <c r="B2070" s="70"/>
      <c r="C2070"/>
    </row>
    <row r="2071" spans="1:3">
      <c r="A2071" s="70"/>
      <c r="B2071" s="70"/>
      <c r="C2071"/>
    </row>
    <row r="2072" spans="1:3">
      <c r="A2072" s="70"/>
      <c r="B2072" s="70"/>
      <c r="C2072"/>
    </row>
    <row r="2073" spans="1:3">
      <c r="A2073" s="70"/>
      <c r="B2073" s="70"/>
      <c r="C2073"/>
    </row>
    <row r="2074" spans="1:3">
      <c r="A2074" s="70"/>
      <c r="B2074" s="70"/>
      <c r="C2074"/>
    </row>
    <row r="2075" spans="1:3">
      <c r="A2075" s="70"/>
      <c r="B2075" s="70"/>
      <c r="C2075"/>
    </row>
    <row r="2076" spans="1:3">
      <c r="A2076" s="70"/>
      <c r="B2076" s="70"/>
      <c r="C2076"/>
    </row>
    <row r="2077" spans="1:3">
      <c r="A2077" s="70"/>
      <c r="B2077" s="70"/>
      <c r="C2077"/>
    </row>
    <row r="2078" spans="1:3">
      <c r="A2078" s="70"/>
      <c r="B2078" s="70"/>
      <c r="C2078"/>
    </row>
    <row r="2079" spans="1:3">
      <c r="A2079" s="70"/>
      <c r="B2079" s="70"/>
      <c r="C2079"/>
    </row>
    <row r="2080" spans="1:3">
      <c r="A2080" s="70"/>
      <c r="B2080" s="70"/>
      <c r="C2080"/>
    </row>
    <row r="2081" spans="1:3">
      <c r="A2081" s="70"/>
      <c r="B2081" s="70"/>
      <c r="C2081"/>
    </row>
    <row r="2082" spans="1:3">
      <c r="A2082" s="70"/>
      <c r="B2082" s="70"/>
      <c r="C2082"/>
    </row>
    <row r="2083" spans="1:3">
      <c r="A2083" s="70"/>
      <c r="B2083" s="70"/>
      <c r="C2083"/>
    </row>
    <row r="2084" spans="1:3">
      <c r="A2084" s="70"/>
      <c r="B2084" s="70"/>
      <c r="C2084"/>
    </row>
    <row r="2085" spans="1:3">
      <c r="A2085" s="70"/>
      <c r="B2085" s="70"/>
      <c r="C2085"/>
    </row>
    <row r="2086" spans="1:3">
      <c r="A2086" s="70"/>
      <c r="B2086" s="70"/>
      <c r="C2086"/>
    </row>
    <row r="2087" spans="1:3">
      <c r="A2087" s="70"/>
      <c r="B2087" s="70"/>
      <c r="C2087"/>
    </row>
    <row r="2088" spans="1:3">
      <c r="A2088" s="70"/>
      <c r="B2088" s="70"/>
      <c r="C2088"/>
    </row>
    <row r="2089" spans="1:3">
      <c r="A2089" s="70"/>
      <c r="B2089" s="70"/>
      <c r="C2089"/>
    </row>
    <row r="2090" spans="1:3">
      <c r="A2090" s="70"/>
      <c r="B2090" s="70"/>
      <c r="C2090"/>
    </row>
    <row r="2091" spans="1:3">
      <c r="A2091" s="70"/>
      <c r="B2091" s="70"/>
      <c r="C2091"/>
    </row>
    <row r="2092" spans="1:3">
      <c r="A2092" s="70"/>
      <c r="B2092" s="70"/>
      <c r="C2092"/>
    </row>
    <row r="2093" spans="1:3">
      <c r="A2093" s="70"/>
      <c r="B2093" s="70"/>
      <c r="C2093"/>
    </row>
    <row r="2094" spans="1:3">
      <c r="A2094" s="70"/>
      <c r="B2094" s="70"/>
      <c r="C2094"/>
    </row>
    <row r="2095" spans="1:3">
      <c r="A2095" s="70"/>
      <c r="B2095" s="70"/>
      <c r="C2095"/>
    </row>
    <row r="2096" spans="1:3">
      <c r="A2096" s="70"/>
      <c r="B2096" s="70"/>
      <c r="C2096"/>
    </row>
    <row r="2097" spans="1:3">
      <c r="A2097" s="70"/>
      <c r="B2097" s="70"/>
      <c r="C2097"/>
    </row>
    <row r="2098" spans="1:3">
      <c r="A2098" s="70"/>
      <c r="B2098" s="70"/>
      <c r="C2098"/>
    </row>
    <row r="2099" spans="1:3">
      <c r="A2099" s="70"/>
      <c r="B2099" s="70"/>
      <c r="C2099"/>
    </row>
    <row r="2100" spans="1:3">
      <c r="A2100" s="70"/>
      <c r="B2100" s="70"/>
      <c r="C2100"/>
    </row>
    <row r="2101" spans="1:3">
      <c r="A2101" s="70"/>
      <c r="B2101" s="70"/>
      <c r="C2101"/>
    </row>
    <row r="2102" spans="1:3">
      <c r="A2102" s="70"/>
      <c r="B2102" s="70"/>
      <c r="C2102"/>
    </row>
    <row r="2103" spans="1:3">
      <c r="A2103" s="70"/>
      <c r="B2103" s="70"/>
      <c r="C2103"/>
    </row>
    <row r="2104" spans="1:3">
      <c r="A2104" s="70"/>
      <c r="B2104" s="70"/>
      <c r="C2104"/>
    </row>
    <row r="2105" spans="1:3">
      <c r="A2105" s="70"/>
      <c r="B2105" s="70"/>
      <c r="C2105"/>
    </row>
    <row r="2106" spans="1:3">
      <c r="A2106" s="70"/>
      <c r="B2106" s="70"/>
      <c r="C2106"/>
    </row>
    <row r="2107" spans="1:3">
      <c r="A2107" s="70"/>
      <c r="B2107" s="70"/>
      <c r="C2107"/>
    </row>
    <row r="2108" spans="1:3">
      <c r="A2108" s="70"/>
      <c r="B2108" s="70"/>
      <c r="C2108"/>
    </row>
    <row r="2109" spans="1:3">
      <c r="A2109" s="70"/>
      <c r="B2109" s="70"/>
      <c r="C2109"/>
    </row>
    <row r="2110" spans="1:3">
      <c r="A2110" s="70"/>
      <c r="B2110" s="70"/>
      <c r="C2110"/>
    </row>
    <row r="2111" spans="1:3">
      <c r="A2111" s="70"/>
      <c r="B2111" s="70"/>
      <c r="C2111"/>
    </row>
    <row r="2112" spans="1:3">
      <c r="A2112" s="70"/>
      <c r="B2112" s="70"/>
      <c r="C2112"/>
    </row>
    <row r="2113" spans="1:3">
      <c r="A2113" s="70"/>
      <c r="B2113" s="70"/>
      <c r="C2113"/>
    </row>
    <row r="2114" spans="1:3">
      <c r="A2114" s="70"/>
      <c r="B2114" s="70"/>
      <c r="C2114"/>
    </row>
    <row r="2115" spans="1:3">
      <c r="A2115" s="70"/>
      <c r="B2115" s="70"/>
      <c r="C2115"/>
    </row>
    <row r="2116" spans="1:3">
      <c r="A2116" s="70"/>
      <c r="B2116" s="70"/>
      <c r="C2116"/>
    </row>
    <row r="2117" spans="1:3">
      <c r="A2117" s="70"/>
      <c r="B2117" s="70"/>
      <c r="C2117"/>
    </row>
    <row r="2118" spans="1:3">
      <c r="A2118" s="70"/>
      <c r="B2118" s="70"/>
      <c r="C2118"/>
    </row>
    <row r="2119" spans="1:3">
      <c r="A2119" s="70"/>
      <c r="B2119" s="70"/>
      <c r="C2119"/>
    </row>
    <row r="2120" spans="1:3">
      <c r="A2120" s="70"/>
      <c r="B2120" s="70"/>
      <c r="C2120"/>
    </row>
    <row r="2121" spans="1:3">
      <c r="A2121" s="70"/>
      <c r="B2121" s="70"/>
      <c r="C2121"/>
    </row>
    <row r="2122" spans="1:3">
      <c r="A2122" s="70"/>
      <c r="B2122" s="70"/>
      <c r="C2122"/>
    </row>
    <row r="2123" spans="1:3">
      <c r="A2123" s="70"/>
      <c r="B2123" s="70"/>
      <c r="C2123"/>
    </row>
    <row r="2124" spans="1:3">
      <c r="A2124" s="70"/>
      <c r="B2124" s="70"/>
      <c r="C2124"/>
    </row>
    <row r="2125" spans="1:3">
      <c r="A2125" s="70"/>
      <c r="B2125" s="70"/>
      <c r="C2125"/>
    </row>
    <row r="2126" spans="1:3">
      <c r="A2126" s="70"/>
      <c r="B2126" s="70"/>
      <c r="C2126"/>
    </row>
    <row r="2127" spans="1:3">
      <c r="A2127" s="70"/>
      <c r="B2127" s="70"/>
      <c r="C2127"/>
    </row>
    <row r="2128" spans="1:3">
      <c r="A2128" s="70"/>
      <c r="B2128" s="70"/>
      <c r="C2128"/>
    </row>
    <row r="2129" spans="1:3">
      <c r="A2129" s="70"/>
      <c r="B2129" s="70"/>
      <c r="C2129"/>
    </row>
    <row r="2130" spans="1:3">
      <c r="A2130" s="70"/>
      <c r="B2130" s="70"/>
      <c r="C2130"/>
    </row>
    <row r="2131" spans="1:3">
      <c r="A2131" s="70"/>
      <c r="B2131" s="70"/>
      <c r="C2131"/>
    </row>
    <row r="2132" spans="1:3">
      <c r="A2132" s="70"/>
      <c r="B2132" s="70"/>
      <c r="C2132"/>
    </row>
    <row r="2133" spans="1:3">
      <c r="A2133" s="70"/>
      <c r="B2133" s="70"/>
      <c r="C2133"/>
    </row>
    <row r="2134" spans="1:3">
      <c r="A2134" s="70"/>
      <c r="B2134" s="70"/>
      <c r="C2134"/>
    </row>
    <row r="2135" spans="1:3">
      <c r="A2135" s="70"/>
      <c r="B2135" s="70"/>
      <c r="C2135"/>
    </row>
    <row r="2136" spans="1:3">
      <c r="A2136" s="70"/>
      <c r="B2136" s="70"/>
      <c r="C2136"/>
    </row>
    <row r="2137" spans="1:3">
      <c r="A2137" s="70"/>
      <c r="B2137" s="70"/>
      <c r="C2137"/>
    </row>
    <row r="2138" spans="1:3">
      <c r="A2138" s="70"/>
      <c r="B2138" s="70"/>
      <c r="C2138"/>
    </row>
    <row r="2139" spans="1:3">
      <c r="A2139" s="70"/>
      <c r="B2139" s="70"/>
      <c r="C2139"/>
    </row>
    <row r="2140" spans="1:3">
      <c r="A2140" s="70"/>
      <c r="B2140" s="70"/>
      <c r="C2140"/>
    </row>
    <row r="2141" spans="1:3">
      <c r="A2141" s="70"/>
      <c r="B2141" s="70"/>
      <c r="C2141"/>
    </row>
    <row r="2142" spans="1:3">
      <c r="A2142" s="70"/>
      <c r="B2142" s="70"/>
      <c r="C2142"/>
    </row>
    <row r="2143" spans="1:3">
      <c r="A2143" s="70"/>
      <c r="B2143" s="70"/>
      <c r="C2143"/>
    </row>
    <row r="2144" spans="1:3">
      <c r="A2144" s="70"/>
      <c r="B2144" s="70"/>
      <c r="C2144"/>
    </row>
    <row r="2145" spans="1:3">
      <c r="A2145" s="70"/>
      <c r="B2145" s="70"/>
      <c r="C2145"/>
    </row>
    <row r="2146" spans="1:3">
      <c r="A2146" s="70"/>
      <c r="B2146" s="70"/>
      <c r="C2146"/>
    </row>
    <row r="2147" spans="1:3">
      <c r="A2147" s="70"/>
      <c r="B2147" s="70"/>
      <c r="C2147"/>
    </row>
    <row r="2148" spans="1:3">
      <c r="A2148" s="70"/>
      <c r="B2148" s="70"/>
      <c r="C2148"/>
    </row>
    <row r="2149" spans="1:3">
      <c r="A2149" s="70"/>
      <c r="B2149" s="70"/>
      <c r="C2149"/>
    </row>
    <row r="2150" spans="1:3">
      <c r="A2150" s="70"/>
      <c r="B2150" s="70"/>
      <c r="C2150"/>
    </row>
    <row r="2151" spans="1:3">
      <c r="A2151" s="70"/>
      <c r="B2151" s="70"/>
      <c r="C2151"/>
    </row>
    <row r="2152" spans="1:3">
      <c r="A2152" s="70"/>
      <c r="B2152" s="70"/>
      <c r="C2152"/>
    </row>
    <row r="2153" spans="1:3">
      <c r="A2153" s="70"/>
      <c r="B2153" s="70"/>
      <c r="C2153"/>
    </row>
    <row r="2154" spans="1:3">
      <c r="A2154" s="70"/>
      <c r="B2154" s="70"/>
      <c r="C2154"/>
    </row>
    <row r="2155" spans="1:3">
      <c r="A2155" s="70"/>
      <c r="B2155" s="70"/>
      <c r="C2155"/>
    </row>
    <row r="2156" spans="1:3">
      <c r="A2156" s="70"/>
      <c r="B2156" s="70"/>
      <c r="C2156"/>
    </row>
    <row r="2157" spans="1:3">
      <c r="A2157" s="70"/>
      <c r="B2157" s="70"/>
      <c r="C2157"/>
    </row>
    <row r="2158" spans="1:3">
      <c r="A2158" s="70"/>
      <c r="B2158" s="70"/>
      <c r="C2158"/>
    </row>
    <row r="2159" spans="1:3">
      <c r="A2159" s="70"/>
      <c r="B2159" s="70"/>
      <c r="C2159"/>
    </row>
    <row r="2160" spans="1:3">
      <c r="A2160" s="70"/>
      <c r="B2160" s="70"/>
      <c r="C2160"/>
    </row>
    <row r="2161" spans="1:3">
      <c r="A2161" s="70"/>
      <c r="B2161" s="70"/>
      <c r="C2161"/>
    </row>
    <row r="2162" spans="1:3">
      <c r="A2162" s="70"/>
      <c r="B2162" s="70"/>
      <c r="C2162"/>
    </row>
    <row r="2163" spans="1:3">
      <c r="A2163" s="70"/>
      <c r="B2163" s="70"/>
      <c r="C2163"/>
    </row>
    <row r="2164" spans="1:3">
      <c r="A2164" s="70"/>
      <c r="B2164" s="70"/>
      <c r="C2164"/>
    </row>
    <row r="2165" spans="1:3">
      <c r="A2165" s="70"/>
      <c r="B2165" s="70"/>
      <c r="C2165"/>
    </row>
    <row r="2166" spans="1:3">
      <c r="A2166" s="70"/>
      <c r="B2166" s="70"/>
      <c r="C2166"/>
    </row>
    <row r="2167" spans="1:3">
      <c r="A2167" s="70"/>
      <c r="B2167" s="70"/>
      <c r="C2167"/>
    </row>
    <row r="2168" spans="1:3">
      <c r="A2168" s="70"/>
      <c r="B2168" s="70"/>
      <c r="C2168"/>
    </row>
    <row r="2169" spans="1:3">
      <c r="A2169" s="70"/>
      <c r="B2169" s="70"/>
      <c r="C2169"/>
    </row>
    <row r="2170" spans="1:3">
      <c r="A2170" s="70"/>
      <c r="B2170" s="70"/>
      <c r="C2170"/>
    </row>
    <row r="2171" spans="1:3">
      <c r="A2171" s="70"/>
      <c r="B2171" s="70"/>
      <c r="C2171"/>
    </row>
    <row r="2172" spans="1:3">
      <c r="A2172" s="70"/>
      <c r="B2172" s="70"/>
      <c r="C2172"/>
    </row>
    <row r="2173" spans="1:3">
      <c r="A2173" s="70"/>
      <c r="B2173" s="70"/>
      <c r="C2173"/>
    </row>
    <row r="2174" spans="1:3">
      <c r="A2174" s="70"/>
      <c r="B2174" s="70"/>
      <c r="C2174"/>
    </row>
    <row r="2175" spans="1:3">
      <c r="A2175" s="70"/>
      <c r="B2175" s="70"/>
      <c r="C2175"/>
    </row>
    <row r="2176" spans="1:3">
      <c r="A2176" s="70"/>
      <c r="B2176" s="70"/>
      <c r="C2176"/>
    </row>
    <row r="2177" spans="1:3">
      <c r="A2177" s="70"/>
      <c r="B2177" s="70"/>
      <c r="C2177"/>
    </row>
    <row r="2178" spans="1:3">
      <c r="A2178" s="70"/>
      <c r="B2178" s="70"/>
      <c r="C2178"/>
    </row>
    <row r="2179" spans="1:3">
      <c r="A2179" s="70"/>
      <c r="B2179" s="70"/>
      <c r="C2179"/>
    </row>
    <row r="2180" spans="1:3">
      <c r="A2180" s="70"/>
      <c r="B2180" s="70"/>
      <c r="C2180"/>
    </row>
    <row r="2181" spans="1:3">
      <c r="A2181" s="70"/>
      <c r="B2181" s="70"/>
      <c r="C2181"/>
    </row>
    <row r="2182" spans="1:3">
      <c r="A2182" s="70"/>
      <c r="B2182" s="70"/>
      <c r="C2182"/>
    </row>
    <row r="2183" spans="1:3">
      <c r="A2183" s="70"/>
      <c r="B2183" s="70"/>
      <c r="C2183"/>
    </row>
    <row r="2184" spans="1:3">
      <c r="A2184" s="70"/>
      <c r="B2184" s="70"/>
      <c r="C2184"/>
    </row>
    <row r="2185" spans="1:3">
      <c r="A2185" s="70"/>
      <c r="B2185" s="70"/>
      <c r="C2185"/>
    </row>
    <row r="2186" spans="1:3">
      <c r="A2186" s="70"/>
      <c r="B2186" s="70"/>
      <c r="C2186"/>
    </row>
    <row r="2187" spans="1:3">
      <c r="A2187" s="70"/>
      <c r="B2187" s="70"/>
      <c r="C2187"/>
    </row>
    <row r="2188" spans="1:3">
      <c r="A2188" s="70"/>
      <c r="B2188" s="70"/>
      <c r="C2188"/>
    </row>
    <row r="2189" spans="1:3">
      <c r="A2189" s="70"/>
      <c r="B2189" s="70"/>
      <c r="C2189"/>
    </row>
    <row r="2190" spans="1:3">
      <c r="A2190" s="70"/>
      <c r="B2190" s="70"/>
      <c r="C2190"/>
    </row>
    <row r="2191" spans="1:3">
      <c r="A2191" s="70"/>
      <c r="B2191" s="70"/>
      <c r="C2191"/>
    </row>
    <row r="2192" spans="1:3">
      <c r="A2192" s="70"/>
      <c r="B2192" s="70"/>
      <c r="C2192"/>
    </row>
    <row r="2193" spans="1:3">
      <c r="A2193" s="70"/>
      <c r="B2193" s="70"/>
      <c r="C2193"/>
    </row>
    <row r="2194" spans="1:3">
      <c r="A2194" s="70"/>
      <c r="B2194" s="70"/>
      <c r="C2194"/>
    </row>
    <row r="2195" spans="1:3">
      <c r="A2195" s="70"/>
      <c r="B2195" s="70"/>
      <c r="C2195"/>
    </row>
    <row r="2196" spans="1:3">
      <c r="A2196" s="70"/>
      <c r="B2196" s="70"/>
      <c r="C2196"/>
    </row>
    <row r="2197" spans="1:3">
      <c r="A2197" s="70"/>
      <c r="B2197" s="70"/>
      <c r="C2197"/>
    </row>
    <row r="2198" spans="1:3">
      <c r="A2198" s="70"/>
      <c r="B2198" s="70"/>
      <c r="C2198"/>
    </row>
    <row r="2199" spans="1:3">
      <c r="A2199" s="70"/>
      <c r="B2199" s="70"/>
      <c r="C2199"/>
    </row>
    <row r="2200" spans="1:3">
      <c r="A2200" s="70"/>
      <c r="B2200" s="70"/>
      <c r="C2200"/>
    </row>
    <row r="2201" spans="1:3">
      <c r="A2201" s="70"/>
      <c r="B2201" s="70"/>
      <c r="C2201"/>
    </row>
    <row r="2202" spans="1:3">
      <c r="A2202" s="70"/>
      <c r="B2202" s="70"/>
      <c r="C2202"/>
    </row>
    <row r="2203" spans="1:3">
      <c r="A2203" s="70"/>
      <c r="B2203" s="70"/>
      <c r="C2203"/>
    </row>
    <row r="2204" spans="1:3">
      <c r="A2204" s="70"/>
      <c r="B2204" s="70"/>
      <c r="C2204"/>
    </row>
    <row r="2205" spans="1:3">
      <c r="A2205" s="70"/>
      <c r="B2205" s="70"/>
      <c r="C2205"/>
    </row>
    <row r="2206" spans="1:3">
      <c r="A2206" s="70"/>
      <c r="B2206" s="70"/>
      <c r="C2206"/>
    </row>
    <row r="2207" spans="1:3">
      <c r="A2207" s="70"/>
      <c r="B2207" s="70"/>
      <c r="C2207"/>
    </row>
    <row r="2208" spans="1:3">
      <c r="A2208" s="70"/>
      <c r="B2208" s="70"/>
      <c r="C2208"/>
    </row>
    <row r="2209" spans="1:3">
      <c r="A2209" s="70"/>
      <c r="B2209" s="70"/>
      <c r="C2209"/>
    </row>
    <row r="2210" spans="1:3">
      <c r="A2210" s="70"/>
      <c r="B2210" s="70"/>
      <c r="C2210"/>
    </row>
    <row r="2211" spans="1:3">
      <c r="A2211" s="70"/>
      <c r="B2211" s="70"/>
      <c r="C2211"/>
    </row>
    <row r="2212" spans="1:3">
      <c r="A2212" s="70"/>
      <c r="B2212" s="70"/>
      <c r="C2212"/>
    </row>
    <row r="2213" spans="1:3">
      <c r="A2213" s="70"/>
      <c r="B2213" s="70"/>
      <c r="C2213"/>
    </row>
    <row r="2214" spans="1:3">
      <c r="A2214" s="70"/>
      <c r="B2214" s="70"/>
      <c r="C2214"/>
    </row>
    <row r="2215" spans="1:3">
      <c r="A2215" s="70"/>
      <c r="B2215" s="70"/>
      <c r="C2215"/>
    </row>
    <row r="2216" spans="1:3">
      <c r="A2216" s="70"/>
      <c r="B2216" s="70"/>
      <c r="C2216"/>
    </row>
    <row r="2217" spans="1:3">
      <c r="A2217" s="70"/>
      <c r="B2217" s="70"/>
      <c r="C2217"/>
    </row>
    <row r="2218" spans="1:3">
      <c r="A2218" s="70"/>
      <c r="B2218" s="70"/>
      <c r="C2218"/>
    </row>
    <row r="2219" spans="1:3">
      <c r="A2219" s="70"/>
      <c r="B2219" s="70"/>
      <c r="C2219"/>
    </row>
    <row r="2220" spans="1:3">
      <c r="A2220" s="70"/>
      <c r="B2220" s="70"/>
      <c r="C2220"/>
    </row>
    <row r="2221" spans="1:3">
      <c r="A2221" s="70"/>
      <c r="B2221" s="70"/>
      <c r="C2221"/>
    </row>
    <row r="2222" spans="1:3">
      <c r="A2222" s="70"/>
      <c r="B2222" s="70"/>
      <c r="C2222"/>
    </row>
    <row r="2223" spans="1:3">
      <c r="A2223" s="70"/>
      <c r="B2223" s="70"/>
      <c r="C2223"/>
    </row>
    <row r="2224" spans="1:3">
      <c r="A2224" s="70"/>
      <c r="B2224" s="70"/>
      <c r="C2224"/>
    </row>
    <row r="2225" spans="1:3">
      <c r="A2225" s="70"/>
      <c r="B2225" s="70"/>
      <c r="C2225"/>
    </row>
    <row r="2226" spans="1:3">
      <c r="A2226" s="70"/>
      <c r="B2226" s="70"/>
      <c r="C2226"/>
    </row>
    <row r="2227" spans="1:3">
      <c r="A2227" s="70"/>
      <c r="B2227" s="70"/>
      <c r="C2227"/>
    </row>
    <row r="2228" spans="1:3">
      <c r="A2228" s="70"/>
      <c r="B2228" s="70"/>
      <c r="C2228"/>
    </row>
    <row r="2229" spans="1:3">
      <c r="A2229" s="70"/>
      <c r="B2229" s="70"/>
      <c r="C2229"/>
    </row>
    <row r="2230" spans="1:3">
      <c r="A2230" s="70"/>
      <c r="B2230" s="70"/>
      <c r="C2230"/>
    </row>
    <row r="2231" spans="1:3">
      <c r="A2231" s="70"/>
      <c r="B2231" s="70"/>
      <c r="C2231"/>
    </row>
    <row r="2232" spans="1:3">
      <c r="A2232" s="70"/>
      <c r="B2232" s="70"/>
      <c r="C2232"/>
    </row>
    <row r="2233" spans="1:3">
      <c r="A2233" s="70"/>
      <c r="B2233" s="70"/>
      <c r="C2233"/>
    </row>
    <row r="2234" spans="1:3">
      <c r="A2234" s="70"/>
      <c r="B2234" s="70"/>
      <c r="C2234"/>
    </row>
    <row r="2235" spans="1:3">
      <c r="A2235" s="70"/>
      <c r="B2235" s="70"/>
      <c r="C2235"/>
    </row>
    <row r="2236" spans="1:3">
      <c r="A2236" s="70"/>
      <c r="B2236" s="70"/>
      <c r="C2236"/>
    </row>
    <row r="2237" spans="1:3">
      <c r="A2237" s="70"/>
      <c r="B2237" s="70"/>
      <c r="C2237"/>
    </row>
    <row r="2238" spans="1:3">
      <c r="A2238" s="70"/>
      <c r="B2238" s="70"/>
      <c r="C2238"/>
    </row>
    <row r="2239" spans="1:3">
      <c r="A2239" s="70"/>
      <c r="B2239" s="70"/>
      <c r="C2239"/>
    </row>
    <row r="2240" spans="1:3">
      <c r="A2240" s="70"/>
      <c r="B2240" s="70"/>
      <c r="C2240"/>
    </row>
    <row r="2241" spans="1:3">
      <c r="A2241" s="70"/>
      <c r="B2241" s="70"/>
      <c r="C2241"/>
    </row>
    <row r="2242" spans="1:3">
      <c r="A2242" s="70"/>
      <c r="B2242" s="70"/>
      <c r="C2242"/>
    </row>
    <row r="2243" spans="1:3">
      <c r="A2243" s="70"/>
      <c r="B2243" s="70"/>
      <c r="C2243"/>
    </row>
    <row r="2244" spans="1:3">
      <c r="A2244" s="70"/>
      <c r="B2244" s="70"/>
      <c r="C2244"/>
    </row>
    <row r="2245" spans="1:3">
      <c r="A2245" s="70"/>
      <c r="B2245" s="70"/>
      <c r="C2245"/>
    </row>
    <row r="2246" spans="1:3">
      <c r="A2246" s="70"/>
      <c r="B2246" s="70"/>
      <c r="C2246"/>
    </row>
    <row r="2247" spans="1:3">
      <c r="A2247" s="70"/>
      <c r="B2247" s="70"/>
      <c r="C2247"/>
    </row>
    <row r="2248" spans="1:3">
      <c r="A2248" s="70"/>
      <c r="B2248" s="70"/>
      <c r="C2248"/>
    </row>
    <row r="2249" spans="1:3">
      <c r="A2249" s="70"/>
      <c r="B2249" s="70"/>
      <c r="C2249"/>
    </row>
    <row r="2250" spans="1:3">
      <c r="A2250" s="70"/>
      <c r="B2250" s="70"/>
      <c r="C2250"/>
    </row>
    <row r="2251" spans="1:3">
      <c r="A2251" s="70"/>
      <c r="B2251" s="70"/>
      <c r="C2251"/>
    </row>
    <row r="2252" spans="1:3">
      <c r="A2252" s="70"/>
      <c r="B2252" s="70"/>
      <c r="C2252"/>
    </row>
    <row r="2253" spans="1:3">
      <c r="A2253" s="70"/>
      <c r="B2253" s="70"/>
      <c r="C2253"/>
    </row>
    <row r="2254" spans="1:3">
      <c r="A2254" s="70"/>
      <c r="B2254" s="70"/>
      <c r="C2254"/>
    </row>
    <row r="2255" spans="1:3">
      <c r="A2255" s="70"/>
      <c r="B2255" s="70"/>
      <c r="C2255"/>
    </row>
    <row r="2256" spans="1:3">
      <c r="A2256" s="70"/>
      <c r="B2256" s="70"/>
      <c r="C2256"/>
    </row>
    <row r="2257" spans="1:3">
      <c r="A2257" s="70"/>
      <c r="B2257" s="70"/>
      <c r="C2257"/>
    </row>
    <row r="2258" spans="1:3">
      <c r="A2258" s="70"/>
      <c r="B2258" s="70"/>
      <c r="C2258"/>
    </row>
    <row r="2259" spans="1:3">
      <c r="A2259" s="70"/>
      <c r="B2259" s="70"/>
      <c r="C2259"/>
    </row>
    <row r="2260" spans="1:3">
      <c r="A2260" s="70"/>
      <c r="B2260" s="70"/>
      <c r="C2260"/>
    </row>
    <row r="2261" spans="1:3">
      <c r="A2261" s="70"/>
      <c r="B2261" s="70"/>
      <c r="C2261"/>
    </row>
    <row r="2262" spans="1:3">
      <c r="A2262" s="70"/>
      <c r="B2262" s="70"/>
      <c r="C2262"/>
    </row>
    <row r="2263" spans="1:3">
      <c r="A2263" s="70"/>
      <c r="B2263" s="70"/>
      <c r="C2263"/>
    </row>
    <row r="2264" spans="1:3">
      <c r="A2264" s="70"/>
      <c r="B2264" s="70"/>
      <c r="C2264"/>
    </row>
    <row r="2265" spans="1:3">
      <c r="A2265" s="70"/>
      <c r="B2265" s="70"/>
      <c r="C2265"/>
    </row>
    <row r="2266" spans="1:3">
      <c r="A2266" s="70"/>
      <c r="B2266" s="70"/>
      <c r="C2266"/>
    </row>
    <row r="2267" spans="1:3">
      <c r="A2267" s="70"/>
      <c r="B2267" s="70"/>
      <c r="C2267"/>
    </row>
    <row r="2268" spans="1:3">
      <c r="A2268" s="70"/>
      <c r="B2268" s="70"/>
      <c r="C2268"/>
    </row>
    <row r="2269" spans="1:3">
      <c r="A2269" s="70"/>
      <c r="B2269" s="70"/>
      <c r="C2269"/>
    </row>
    <row r="2270" spans="1:3">
      <c r="A2270" s="70"/>
      <c r="B2270" s="70"/>
      <c r="C2270"/>
    </row>
    <row r="2271" spans="1:3">
      <c r="A2271" s="70"/>
      <c r="B2271" s="70"/>
      <c r="C2271"/>
    </row>
    <row r="2272" spans="1:3">
      <c r="A2272" s="70"/>
      <c r="B2272" s="70"/>
      <c r="C2272"/>
    </row>
    <row r="2273" spans="1:3">
      <c r="A2273" s="70"/>
      <c r="B2273" s="70"/>
      <c r="C2273"/>
    </row>
    <row r="2274" spans="1:3">
      <c r="A2274" s="70"/>
      <c r="B2274" s="70"/>
      <c r="C2274"/>
    </row>
    <row r="2275" spans="1:3">
      <c r="A2275" s="70"/>
      <c r="B2275" s="70"/>
      <c r="C2275"/>
    </row>
    <row r="2276" spans="1:3">
      <c r="A2276" s="70"/>
      <c r="B2276" s="70"/>
      <c r="C2276"/>
    </row>
    <row r="2277" spans="1:3">
      <c r="A2277" s="70"/>
      <c r="B2277" s="70"/>
      <c r="C2277"/>
    </row>
    <row r="2278" spans="1:3">
      <c r="A2278" s="70"/>
      <c r="B2278" s="70"/>
      <c r="C2278"/>
    </row>
    <row r="2279" spans="1:3">
      <c r="A2279" s="70"/>
      <c r="B2279" s="70"/>
      <c r="C2279"/>
    </row>
    <row r="2280" spans="1:3">
      <c r="A2280" s="70"/>
      <c r="B2280" s="70"/>
      <c r="C2280"/>
    </row>
    <row r="2281" spans="1:3">
      <c r="A2281" s="70"/>
      <c r="B2281" s="70"/>
      <c r="C2281"/>
    </row>
    <row r="2282" spans="1:3">
      <c r="A2282" s="70"/>
      <c r="B2282" s="70"/>
      <c r="C2282"/>
    </row>
    <row r="2283" spans="1:3">
      <c r="A2283" s="70"/>
      <c r="B2283" s="70"/>
      <c r="C2283"/>
    </row>
    <row r="2284" spans="1:3">
      <c r="A2284" s="70"/>
      <c r="B2284" s="70"/>
      <c r="C2284"/>
    </row>
    <row r="2285" spans="1:3">
      <c r="A2285" s="70"/>
      <c r="B2285" s="70"/>
      <c r="C2285"/>
    </row>
    <row r="2286" spans="1:3">
      <c r="A2286" s="70"/>
      <c r="B2286" s="70"/>
      <c r="C2286"/>
    </row>
    <row r="2287" spans="1:3">
      <c r="A2287" s="70"/>
      <c r="B2287" s="70"/>
      <c r="C2287"/>
    </row>
    <row r="2288" spans="1:3">
      <c r="A2288" s="70"/>
      <c r="B2288" s="70"/>
      <c r="C2288"/>
    </row>
    <row r="2289" spans="1:3">
      <c r="A2289" s="70"/>
      <c r="B2289" s="70"/>
      <c r="C2289"/>
    </row>
    <row r="2290" spans="1:3">
      <c r="A2290" s="70"/>
      <c r="B2290" s="70"/>
      <c r="C2290"/>
    </row>
    <row r="2291" spans="1:3">
      <c r="A2291" s="70"/>
      <c r="B2291" s="70"/>
      <c r="C2291"/>
    </row>
    <row r="2292" spans="1:3">
      <c r="A2292" s="70"/>
      <c r="B2292" s="70"/>
      <c r="C2292"/>
    </row>
    <row r="2293" spans="1:3">
      <c r="A2293" s="70"/>
      <c r="B2293" s="70"/>
      <c r="C2293"/>
    </row>
    <row r="2294" spans="1:3">
      <c r="A2294" s="70"/>
      <c r="B2294" s="70"/>
      <c r="C2294"/>
    </row>
    <row r="2295" spans="1:3">
      <c r="A2295" s="70"/>
      <c r="B2295" s="70"/>
      <c r="C2295"/>
    </row>
    <row r="2296" spans="1:3">
      <c r="A2296" s="70"/>
      <c r="B2296" s="70"/>
      <c r="C2296"/>
    </row>
    <row r="2297" spans="1:3">
      <c r="A2297" s="70"/>
      <c r="B2297" s="70"/>
      <c r="C2297"/>
    </row>
    <row r="2298" spans="1:3">
      <c r="A2298" s="70"/>
      <c r="B2298" s="70"/>
      <c r="C2298"/>
    </row>
    <row r="2299" spans="1:3">
      <c r="A2299" s="70"/>
      <c r="B2299" s="70"/>
      <c r="C2299"/>
    </row>
    <row r="2300" spans="1:3">
      <c r="A2300" s="70"/>
      <c r="B2300" s="70"/>
      <c r="C2300"/>
    </row>
    <row r="2301" spans="1:3">
      <c r="A2301" s="70"/>
      <c r="B2301" s="70"/>
      <c r="C2301"/>
    </row>
    <row r="2302" spans="1:3">
      <c r="A2302" s="70"/>
      <c r="B2302" s="70"/>
      <c r="C2302"/>
    </row>
    <row r="2303" spans="1:3">
      <c r="A2303" s="70"/>
      <c r="B2303" s="70"/>
      <c r="C2303"/>
    </row>
    <row r="2304" spans="1:3">
      <c r="A2304" s="70"/>
      <c r="B2304" s="70"/>
      <c r="C2304"/>
    </row>
    <row r="2305" spans="1:3">
      <c r="A2305" s="70"/>
      <c r="B2305" s="70"/>
      <c r="C2305"/>
    </row>
    <row r="2306" spans="1:3">
      <c r="A2306" s="70"/>
      <c r="B2306" s="70"/>
      <c r="C2306"/>
    </row>
    <row r="2307" spans="1:3">
      <c r="A2307" s="70"/>
      <c r="B2307" s="70"/>
      <c r="C2307"/>
    </row>
    <row r="2308" spans="1:3">
      <c r="A2308" s="70"/>
      <c r="B2308" s="70"/>
      <c r="C2308"/>
    </row>
    <row r="2309" spans="1:3">
      <c r="A2309" s="70"/>
      <c r="B2309" s="70"/>
      <c r="C2309"/>
    </row>
    <row r="2310" spans="1:3">
      <c r="A2310" s="70"/>
      <c r="B2310" s="70"/>
      <c r="C2310"/>
    </row>
    <row r="2311" spans="1:3">
      <c r="A2311" s="70"/>
      <c r="B2311" s="70"/>
      <c r="C2311"/>
    </row>
    <row r="2312" spans="1:3">
      <c r="A2312" s="70"/>
      <c r="B2312" s="70"/>
      <c r="C2312"/>
    </row>
    <row r="2313" spans="1:3">
      <c r="A2313" s="70"/>
      <c r="B2313" s="70"/>
      <c r="C2313"/>
    </row>
    <row r="2314" spans="1:3">
      <c r="A2314" s="70"/>
      <c r="B2314" s="70"/>
      <c r="C2314"/>
    </row>
    <row r="2315" spans="1:3">
      <c r="A2315" s="70"/>
      <c r="B2315" s="70"/>
      <c r="C2315"/>
    </row>
    <row r="2316" spans="1:3">
      <c r="A2316" s="70"/>
      <c r="B2316" s="70"/>
      <c r="C2316"/>
    </row>
    <row r="2317" spans="1:3">
      <c r="A2317" s="70"/>
      <c r="B2317" s="70"/>
      <c r="C2317"/>
    </row>
    <row r="2318" spans="1:3">
      <c r="A2318" s="70"/>
      <c r="B2318" s="70"/>
      <c r="C2318"/>
    </row>
    <row r="2319" spans="1:3">
      <c r="A2319" s="70"/>
      <c r="B2319" s="70"/>
      <c r="C2319"/>
    </row>
    <row r="2320" spans="1:3">
      <c r="A2320" s="70"/>
      <c r="B2320" s="70"/>
      <c r="C2320"/>
    </row>
    <row r="2321" spans="1:3">
      <c r="A2321" s="70"/>
      <c r="B2321" s="70"/>
      <c r="C2321"/>
    </row>
    <row r="2322" spans="1:3">
      <c r="A2322" s="70"/>
      <c r="B2322" s="70"/>
      <c r="C2322"/>
    </row>
    <row r="2323" spans="1:3">
      <c r="A2323" s="70"/>
      <c r="B2323" s="70"/>
      <c r="C2323"/>
    </row>
    <row r="2324" spans="1:3">
      <c r="A2324" s="70"/>
      <c r="B2324" s="70"/>
      <c r="C2324"/>
    </row>
    <row r="2325" spans="1:3">
      <c r="A2325" s="70"/>
      <c r="B2325" s="70"/>
      <c r="C2325"/>
    </row>
    <row r="2326" spans="1:3">
      <c r="A2326" s="70"/>
      <c r="B2326" s="70"/>
      <c r="C2326"/>
    </row>
    <row r="2327" spans="1:3">
      <c r="A2327" s="70"/>
      <c r="B2327" s="70"/>
      <c r="C2327"/>
    </row>
    <row r="2328" spans="1:3">
      <c r="A2328" s="70"/>
      <c r="B2328" s="70"/>
      <c r="C2328"/>
    </row>
    <row r="2329" spans="1:3">
      <c r="A2329" s="70"/>
      <c r="B2329" s="70"/>
      <c r="C2329"/>
    </row>
    <row r="2330" spans="1:3">
      <c r="A2330" s="70"/>
      <c r="B2330" s="70"/>
      <c r="C2330"/>
    </row>
    <row r="2331" spans="1:3">
      <c r="A2331" s="70"/>
      <c r="B2331" s="70"/>
      <c r="C2331"/>
    </row>
    <row r="2332" spans="1:3">
      <c r="A2332" s="70"/>
      <c r="B2332" s="70"/>
      <c r="C2332"/>
    </row>
    <row r="2333" spans="1:3">
      <c r="A2333" s="70"/>
      <c r="B2333" s="70"/>
      <c r="C2333"/>
    </row>
    <row r="2334" spans="1:3">
      <c r="A2334" s="70"/>
      <c r="B2334" s="70"/>
      <c r="C2334"/>
    </row>
    <row r="2335" spans="1:3">
      <c r="A2335" s="70"/>
      <c r="B2335" s="70"/>
      <c r="C2335"/>
    </row>
    <row r="2336" spans="1:3">
      <c r="A2336" s="70"/>
      <c r="B2336" s="70"/>
      <c r="C2336"/>
    </row>
    <row r="2337" spans="1:3">
      <c r="A2337" s="70"/>
      <c r="B2337" s="70"/>
      <c r="C2337"/>
    </row>
    <row r="2338" spans="1:3">
      <c r="A2338" s="70"/>
      <c r="B2338" s="70"/>
      <c r="C2338"/>
    </row>
    <row r="2339" spans="1:3">
      <c r="A2339" s="70"/>
      <c r="B2339" s="70"/>
      <c r="C2339"/>
    </row>
    <row r="2340" spans="1:3">
      <c r="A2340" s="70"/>
      <c r="B2340" s="70"/>
      <c r="C2340"/>
    </row>
    <row r="2341" spans="1:3">
      <c r="A2341" s="70"/>
      <c r="B2341" s="70"/>
      <c r="C2341"/>
    </row>
    <row r="2342" spans="1:3">
      <c r="A2342" s="70"/>
      <c r="B2342" s="70"/>
      <c r="C2342"/>
    </row>
    <row r="2343" spans="1:3">
      <c r="A2343" s="70"/>
      <c r="B2343" s="70"/>
      <c r="C2343"/>
    </row>
    <row r="2344" spans="1:3">
      <c r="A2344" s="70"/>
      <c r="B2344" s="70"/>
      <c r="C2344"/>
    </row>
    <row r="2345" spans="1:3">
      <c r="A2345" s="70"/>
      <c r="B2345" s="70"/>
      <c r="C2345"/>
    </row>
    <row r="2346" spans="1:3">
      <c r="A2346" s="70"/>
      <c r="B2346" s="70"/>
      <c r="C2346"/>
    </row>
    <row r="2347" spans="1:3">
      <c r="A2347" s="70"/>
      <c r="B2347" s="70"/>
      <c r="C2347"/>
    </row>
    <row r="2348" spans="1:3">
      <c r="A2348" s="70"/>
      <c r="B2348" s="70"/>
      <c r="C2348"/>
    </row>
    <row r="2349" spans="1:3">
      <c r="A2349" s="70"/>
      <c r="B2349" s="70"/>
      <c r="C2349"/>
    </row>
    <row r="2350" spans="1:3">
      <c r="A2350" s="70"/>
      <c r="B2350" s="70"/>
      <c r="C2350"/>
    </row>
    <row r="2351" spans="1:3">
      <c r="A2351" s="70"/>
      <c r="B2351" s="70"/>
      <c r="C2351"/>
    </row>
    <row r="2352" spans="1:3">
      <c r="A2352" s="70"/>
      <c r="B2352" s="70"/>
      <c r="C2352"/>
    </row>
    <row r="2353" spans="1:3">
      <c r="A2353" s="70"/>
      <c r="B2353" s="70"/>
      <c r="C2353"/>
    </row>
    <row r="2354" spans="1:3">
      <c r="A2354" s="70"/>
      <c r="B2354" s="70"/>
      <c r="C2354"/>
    </row>
    <row r="2355" spans="1:3">
      <c r="A2355" s="70"/>
      <c r="B2355" s="70"/>
      <c r="C2355"/>
    </row>
    <row r="2356" spans="1:3">
      <c r="A2356" s="70"/>
      <c r="B2356" s="70"/>
      <c r="C2356"/>
    </row>
    <row r="2357" spans="1:3">
      <c r="A2357" s="70"/>
      <c r="B2357" s="70"/>
      <c r="C2357"/>
    </row>
    <row r="2358" spans="1:3">
      <c r="A2358" s="70"/>
      <c r="B2358" s="70"/>
      <c r="C2358"/>
    </row>
    <row r="2359" spans="1:3">
      <c r="A2359" s="70"/>
      <c r="B2359" s="70"/>
      <c r="C2359"/>
    </row>
    <row r="2360" spans="1:3">
      <c r="A2360" s="70"/>
      <c r="B2360" s="70"/>
      <c r="C2360"/>
    </row>
    <row r="2361" spans="1:3">
      <c r="A2361" s="70"/>
      <c r="B2361" s="70"/>
      <c r="C2361"/>
    </row>
    <row r="2362" spans="1:3">
      <c r="A2362" s="70"/>
      <c r="B2362" s="70"/>
      <c r="C2362"/>
    </row>
    <row r="2363" spans="1:3">
      <c r="A2363" s="70"/>
      <c r="B2363" s="70"/>
      <c r="C2363"/>
    </row>
    <row r="2364" spans="1:3">
      <c r="A2364" s="70"/>
      <c r="B2364" s="70"/>
      <c r="C2364"/>
    </row>
    <row r="2365" spans="1:3">
      <c r="A2365" s="70"/>
      <c r="B2365" s="70"/>
      <c r="C2365"/>
    </row>
    <row r="2366" spans="1:3">
      <c r="A2366" s="70"/>
      <c r="B2366" s="70"/>
      <c r="C2366"/>
    </row>
    <row r="2367" spans="1:3">
      <c r="A2367" s="70"/>
      <c r="B2367" s="70"/>
      <c r="C2367"/>
    </row>
    <row r="2368" spans="1:3">
      <c r="A2368" s="70"/>
      <c r="B2368" s="70"/>
      <c r="C2368"/>
    </row>
    <row r="2369" spans="1:3">
      <c r="A2369" s="70"/>
      <c r="B2369" s="70"/>
      <c r="C2369"/>
    </row>
    <row r="2370" spans="1:3">
      <c r="A2370" s="70"/>
      <c r="B2370" s="70"/>
      <c r="C2370"/>
    </row>
    <row r="2371" spans="1:3">
      <c r="A2371" s="70"/>
      <c r="B2371" s="70"/>
      <c r="C2371"/>
    </row>
    <row r="2372" spans="1:3">
      <c r="A2372" s="70"/>
      <c r="B2372" s="70"/>
      <c r="C2372"/>
    </row>
    <row r="2373" spans="1:3">
      <c r="A2373" s="70"/>
      <c r="B2373" s="70"/>
      <c r="C2373"/>
    </row>
    <row r="2374" spans="1:3">
      <c r="A2374" s="70"/>
      <c r="B2374" s="70"/>
      <c r="C2374"/>
    </row>
    <row r="2375" spans="1:3">
      <c r="A2375" s="70"/>
      <c r="B2375" s="70"/>
      <c r="C2375"/>
    </row>
    <row r="2376" spans="1:3">
      <c r="A2376" s="70"/>
      <c r="B2376" s="70"/>
      <c r="C2376"/>
    </row>
    <row r="2377" spans="1:3">
      <c r="A2377" s="70"/>
      <c r="B2377" s="70"/>
      <c r="C2377"/>
    </row>
    <row r="2378" spans="1:3">
      <c r="A2378" s="70"/>
      <c r="B2378" s="70"/>
      <c r="C2378"/>
    </row>
    <row r="2379" spans="1:3">
      <c r="A2379" s="70"/>
      <c r="B2379" s="70"/>
      <c r="C2379"/>
    </row>
    <row r="2380" spans="1:3">
      <c r="A2380" s="70"/>
      <c r="B2380" s="70"/>
      <c r="C2380"/>
    </row>
    <row r="2381" spans="1:3">
      <c r="A2381" s="70"/>
      <c r="B2381" s="70"/>
      <c r="C2381"/>
    </row>
    <row r="2382" spans="1:3">
      <c r="A2382" s="70"/>
      <c r="B2382" s="70"/>
      <c r="C2382"/>
    </row>
    <row r="2383" spans="1:3">
      <c r="A2383" s="70"/>
      <c r="B2383" s="70"/>
      <c r="C2383"/>
    </row>
    <row r="2384" spans="1:3">
      <c r="A2384" s="70"/>
      <c r="B2384" s="70"/>
      <c r="C2384"/>
    </row>
    <row r="2385" spans="1:3">
      <c r="A2385" s="70"/>
      <c r="B2385" s="70"/>
      <c r="C2385"/>
    </row>
    <row r="2386" spans="1:3">
      <c r="A2386" s="70"/>
      <c r="B2386" s="70"/>
      <c r="C2386"/>
    </row>
    <row r="2387" spans="1:3">
      <c r="A2387" s="70"/>
      <c r="B2387" s="70"/>
      <c r="C2387"/>
    </row>
    <row r="2388" spans="1:3">
      <c r="A2388" s="70"/>
      <c r="B2388" s="70"/>
      <c r="C2388"/>
    </row>
    <row r="2389" spans="1:3">
      <c r="A2389" s="70"/>
      <c r="B2389" s="70"/>
      <c r="C2389"/>
    </row>
    <row r="2390" spans="1:3">
      <c r="A2390" s="70"/>
      <c r="B2390" s="70"/>
      <c r="C2390"/>
    </row>
    <row r="2391" spans="1:3">
      <c r="A2391" s="70"/>
      <c r="B2391" s="70"/>
      <c r="C2391"/>
    </row>
    <row r="2392" spans="1:3">
      <c r="A2392" s="70"/>
      <c r="B2392" s="70"/>
      <c r="C2392"/>
    </row>
    <row r="2393" spans="1:3">
      <c r="A2393" s="70"/>
      <c r="B2393" s="70"/>
      <c r="C2393"/>
    </row>
    <row r="2394" spans="1:3">
      <c r="A2394" s="70"/>
      <c r="B2394" s="70"/>
      <c r="C2394"/>
    </row>
    <row r="2395" spans="1:3">
      <c r="A2395" s="70"/>
      <c r="B2395" s="70"/>
      <c r="C2395"/>
    </row>
    <row r="2396" spans="1:3">
      <c r="A2396" s="70"/>
      <c r="B2396" s="70"/>
      <c r="C2396"/>
    </row>
    <row r="2397" spans="1:3">
      <c r="A2397" s="70"/>
      <c r="B2397" s="70"/>
      <c r="C2397"/>
    </row>
    <row r="2398" spans="1:3">
      <c r="A2398" s="70"/>
      <c r="B2398" s="70"/>
      <c r="C2398"/>
    </row>
    <row r="2399" spans="1:3">
      <c r="A2399" s="70"/>
      <c r="B2399" s="70"/>
      <c r="C2399"/>
    </row>
    <row r="2400" spans="1:3">
      <c r="A2400" s="70"/>
      <c r="B2400" s="70"/>
      <c r="C2400"/>
    </row>
    <row r="2401" spans="1:3">
      <c r="A2401" s="70"/>
      <c r="B2401" s="70"/>
      <c r="C2401"/>
    </row>
    <row r="2402" spans="1:3">
      <c r="A2402" s="70"/>
      <c r="B2402" s="70"/>
      <c r="C2402"/>
    </row>
    <row r="2403" spans="1:3">
      <c r="A2403" s="70"/>
      <c r="B2403" s="70"/>
      <c r="C2403"/>
    </row>
    <row r="2404" spans="1:3">
      <c r="A2404" s="70"/>
      <c r="B2404" s="70"/>
      <c r="C2404"/>
    </row>
    <row r="2405" spans="1:3">
      <c r="A2405" s="70"/>
      <c r="B2405" s="70"/>
      <c r="C2405"/>
    </row>
    <row r="2406" spans="1:3">
      <c r="A2406" s="70"/>
      <c r="B2406" s="70"/>
      <c r="C2406"/>
    </row>
    <row r="2407" spans="1:3">
      <c r="A2407" s="70"/>
      <c r="B2407" s="70"/>
      <c r="C2407"/>
    </row>
    <row r="2408" spans="1:3">
      <c r="A2408" s="70"/>
      <c r="B2408" s="70"/>
      <c r="C2408"/>
    </row>
    <row r="2409" spans="1:3">
      <c r="A2409" s="70"/>
      <c r="B2409" s="70"/>
      <c r="C2409"/>
    </row>
    <row r="2410" spans="1:3">
      <c r="A2410" s="70"/>
      <c r="B2410" s="70"/>
      <c r="C2410"/>
    </row>
    <row r="2411" spans="1:3">
      <c r="A2411" s="70"/>
      <c r="B2411" s="70"/>
      <c r="C2411"/>
    </row>
    <row r="2412" spans="1:3">
      <c r="A2412" s="70"/>
      <c r="B2412" s="70"/>
      <c r="C2412"/>
    </row>
    <row r="2413" spans="1:3">
      <c r="A2413" s="70"/>
      <c r="B2413" s="70"/>
      <c r="C2413"/>
    </row>
    <row r="2414" spans="1:3">
      <c r="A2414" s="70"/>
      <c r="B2414" s="70"/>
      <c r="C2414"/>
    </row>
    <row r="2415" spans="1:3">
      <c r="A2415" s="70"/>
      <c r="B2415" s="70"/>
      <c r="C2415"/>
    </row>
    <row r="2416" spans="1:3">
      <c r="A2416" s="70"/>
      <c r="B2416" s="70"/>
      <c r="C2416"/>
    </row>
    <row r="2417" spans="1:3">
      <c r="A2417" s="70"/>
      <c r="B2417" s="70"/>
      <c r="C2417"/>
    </row>
    <row r="2418" spans="1:3">
      <c r="A2418" s="70"/>
      <c r="B2418" s="70"/>
      <c r="C2418"/>
    </row>
    <row r="2419" spans="1:3">
      <c r="A2419" s="70"/>
      <c r="B2419" s="70"/>
      <c r="C2419"/>
    </row>
    <row r="2420" spans="1:3">
      <c r="A2420" s="70"/>
      <c r="B2420" s="70"/>
      <c r="C2420"/>
    </row>
    <row r="2421" spans="1:3">
      <c r="A2421" s="70"/>
      <c r="B2421" s="70"/>
      <c r="C2421"/>
    </row>
    <row r="2422" spans="1:3">
      <c r="A2422" s="70"/>
      <c r="B2422" s="70"/>
      <c r="C2422"/>
    </row>
    <row r="2423" spans="1:3">
      <c r="A2423" s="70"/>
      <c r="B2423" s="70"/>
      <c r="C2423"/>
    </row>
    <row r="2424" spans="1:3">
      <c r="A2424" s="70"/>
      <c r="B2424" s="70"/>
      <c r="C2424"/>
    </row>
    <row r="2425" spans="1:3">
      <c r="A2425" s="70"/>
      <c r="B2425" s="70"/>
      <c r="C2425"/>
    </row>
    <row r="2426" spans="1:3">
      <c r="A2426" s="70"/>
      <c r="B2426" s="70"/>
      <c r="C2426"/>
    </row>
    <row r="2427" spans="1:3">
      <c r="A2427" s="70"/>
      <c r="B2427" s="70"/>
      <c r="C2427"/>
    </row>
    <row r="2428" spans="1:3">
      <c r="A2428" s="70"/>
      <c r="B2428" s="70"/>
      <c r="C2428"/>
    </row>
    <row r="2429" spans="1:3">
      <c r="A2429" s="70"/>
      <c r="B2429" s="70"/>
      <c r="C2429"/>
    </row>
    <row r="2430" spans="1:3">
      <c r="A2430" s="70"/>
      <c r="B2430" s="70"/>
      <c r="C2430"/>
    </row>
    <row r="2431" spans="1:3">
      <c r="A2431" s="70"/>
      <c r="B2431" s="70"/>
      <c r="C2431"/>
    </row>
    <row r="2432" spans="1:3">
      <c r="A2432" s="70"/>
      <c r="B2432" s="70"/>
      <c r="C2432"/>
    </row>
    <row r="2433" spans="1:3">
      <c r="A2433" s="70"/>
      <c r="B2433" s="70"/>
      <c r="C2433"/>
    </row>
    <row r="2434" spans="1:3">
      <c r="A2434" s="70"/>
      <c r="B2434" s="70"/>
      <c r="C2434"/>
    </row>
    <row r="2435" spans="1:3">
      <c r="A2435" s="70"/>
      <c r="B2435" s="70"/>
      <c r="C2435"/>
    </row>
    <row r="2436" spans="1:3">
      <c r="A2436" s="70"/>
      <c r="B2436" s="70"/>
      <c r="C2436"/>
    </row>
    <row r="2437" spans="1:3">
      <c r="A2437" s="70"/>
      <c r="B2437" s="70"/>
      <c r="C2437"/>
    </row>
    <row r="2438" spans="1:3">
      <c r="A2438" s="70"/>
      <c r="B2438" s="70"/>
      <c r="C2438"/>
    </row>
    <row r="2439" spans="1:3">
      <c r="A2439" s="70"/>
      <c r="B2439" s="70"/>
      <c r="C2439"/>
    </row>
    <row r="2440" spans="1:3">
      <c r="A2440" s="70"/>
      <c r="B2440" s="70"/>
      <c r="C2440"/>
    </row>
    <row r="2441" spans="1:3">
      <c r="A2441" s="70"/>
      <c r="B2441" s="70"/>
      <c r="C2441"/>
    </row>
    <row r="2442" spans="1:3">
      <c r="A2442" s="70"/>
      <c r="B2442" s="70"/>
      <c r="C2442"/>
    </row>
    <row r="2443" spans="1:3">
      <c r="A2443" s="70"/>
      <c r="B2443" s="70"/>
      <c r="C2443"/>
    </row>
    <row r="2444" spans="1:3">
      <c r="A2444" s="70"/>
      <c r="B2444" s="70"/>
      <c r="C2444"/>
    </row>
    <row r="2445" spans="1:3">
      <c r="A2445" s="70"/>
      <c r="B2445" s="70"/>
      <c r="C2445"/>
    </row>
    <row r="2446" spans="1:3">
      <c r="A2446" s="70"/>
      <c r="B2446" s="70"/>
      <c r="C2446"/>
    </row>
    <row r="2447" spans="1:3">
      <c r="A2447" s="70"/>
      <c r="B2447" s="70"/>
      <c r="C2447"/>
    </row>
    <row r="2448" spans="1:3">
      <c r="A2448" s="70"/>
      <c r="B2448" s="70"/>
      <c r="C2448"/>
    </row>
    <row r="2449" spans="1:3">
      <c r="A2449" s="70"/>
      <c r="B2449" s="70"/>
      <c r="C2449"/>
    </row>
    <row r="2450" spans="1:3">
      <c r="A2450" s="70"/>
      <c r="B2450" s="70"/>
      <c r="C2450"/>
    </row>
    <row r="2451" spans="1:3">
      <c r="A2451" s="70"/>
      <c r="B2451" s="70"/>
      <c r="C2451"/>
    </row>
    <row r="2452" spans="1:3">
      <c r="A2452" s="70"/>
      <c r="B2452" s="70"/>
      <c r="C2452"/>
    </row>
    <row r="2453" spans="1:3">
      <c r="A2453" s="70"/>
      <c r="B2453" s="70"/>
      <c r="C2453"/>
    </row>
    <row r="2454" spans="1:3">
      <c r="A2454" s="70"/>
      <c r="B2454" s="70"/>
      <c r="C2454"/>
    </row>
    <row r="2455" spans="1:3">
      <c r="A2455" s="70"/>
      <c r="B2455" s="70"/>
      <c r="C2455"/>
    </row>
    <row r="2456" spans="1:3">
      <c r="A2456" s="70"/>
      <c r="B2456" s="70"/>
      <c r="C2456"/>
    </row>
    <row r="2457" spans="1:3">
      <c r="A2457" s="70"/>
      <c r="B2457" s="70"/>
      <c r="C2457"/>
    </row>
    <row r="2458" spans="1:3">
      <c r="A2458" s="70"/>
      <c r="B2458" s="70"/>
      <c r="C2458"/>
    </row>
    <row r="2459" spans="1:3">
      <c r="A2459" s="70"/>
      <c r="B2459" s="70"/>
      <c r="C2459"/>
    </row>
    <row r="2460" spans="1:3">
      <c r="A2460" s="70"/>
      <c r="B2460" s="70"/>
      <c r="C2460"/>
    </row>
    <row r="2461" spans="1:3">
      <c r="A2461" s="70"/>
      <c r="B2461" s="70"/>
      <c r="C2461"/>
    </row>
    <row r="2462" spans="1:3">
      <c r="A2462" s="70"/>
      <c r="B2462" s="70"/>
      <c r="C2462"/>
    </row>
    <row r="2463" spans="1:3">
      <c r="A2463" s="70"/>
      <c r="B2463" s="70"/>
      <c r="C2463"/>
    </row>
    <row r="2464" spans="1:3">
      <c r="A2464" s="70"/>
      <c r="B2464" s="70"/>
      <c r="C2464"/>
    </row>
    <row r="2465" spans="1:3">
      <c r="A2465" s="70"/>
      <c r="B2465" s="70"/>
      <c r="C2465"/>
    </row>
    <row r="2466" spans="1:3">
      <c r="A2466" s="70"/>
      <c r="B2466" s="70"/>
      <c r="C2466"/>
    </row>
    <row r="2467" spans="1:3">
      <c r="A2467" s="70"/>
      <c r="B2467" s="70"/>
      <c r="C2467"/>
    </row>
    <row r="2468" spans="1:3">
      <c r="A2468" s="70"/>
      <c r="B2468" s="70"/>
      <c r="C2468"/>
    </row>
    <row r="2469" spans="1:3">
      <c r="A2469" s="70"/>
      <c r="B2469" s="70"/>
      <c r="C2469"/>
    </row>
    <row r="2470" spans="1:3">
      <c r="A2470" s="70"/>
      <c r="B2470" s="70"/>
      <c r="C2470"/>
    </row>
    <row r="2471" spans="1:3">
      <c r="A2471" s="70"/>
      <c r="B2471" s="70"/>
      <c r="C2471"/>
    </row>
    <row r="2472" spans="1:3">
      <c r="A2472" s="70"/>
      <c r="B2472" s="70"/>
      <c r="C2472"/>
    </row>
    <row r="2473" spans="1:3">
      <c r="A2473" s="70"/>
      <c r="B2473" s="70"/>
      <c r="C2473"/>
    </row>
    <row r="2474" spans="1:3">
      <c r="A2474" s="70"/>
      <c r="B2474" s="70"/>
      <c r="C2474"/>
    </row>
    <row r="2475" spans="1:3">
      <c r="A2475" s="70"/>
      <c r="B2475" s="70"/>
      <c r="C2475"/>
    </row>
    <row r="2476" spans="1:3">
      <c r="A2476" s="70"/>
      <c r="B2476" s="70"/>
      <c r="C2476"/>
    </row>
    <row r="2477" spans="1:3">
      <c r="A2477" s="70"/>
      <c r="B2477" s="70"/>
      <c r="C2477"/>
    </row>
    <row r="2478" spans="1:3">
      <c r="A2478" s="70"/>
      <c r="B2478" s="70"/>
      <c r="C2478"/>
    </row>
    <row r="2479" spans="1:3">
      <c r="A2479" s="70"/>
      <c r="B2479" s="70"/>
      <c r="C2479"/>
    </row>
    <row r="2480" spans="1:3">
      <c r="A2480" s="70"/>
      <c r="B2480" s="70"/>
      <c r="C2480"/>
    </row>
    <row r="2481" spans="1:3">
      <c r="A2481" s="70"/>
      <c r="B2481" s="70"/>
      <c r="C2481"/>
    </row>
    <row r="2482" spans="1:3">
      <c r="A2482" s="70"/>
      <c r="B2482" s="70"/>
      <c r="C2482"/>
    </row>
    <row r="2483" spans="1:3">
      <c r="A2483" s="70"/>
      <c r="B2483" s="70"/>
      <c r="C2483"/>
    </row>
    <row r="2484" spans="1:3">
      <c r="A2484" s="70"/>
      <c r="B2484" s="70"/>
      <c r="C2484"/>
    </row>
    <row r="2485" spans="1:3">
      <c r="A2485" s="70"/>
      <c r="B2485" s="70"/>
      <c r="C2485"/>
    </row>
    <row r="2486" spans="1:3">
      <c r="A2486" s="70"/>
      <c r="B2486" s="70"/>
      <c r="C2486"/>
    </row>
    <row r="2487" spans="1:3">
      <c r="A2487" s="70"/>
      <c r="B2487" s="70"/>
      <c r="C2487"/>
    </row>
    <row r="2488" spans="1:3">
      <c r="A2488" s="70"/>
      <c r="B2488" s="70"/>
      <c r="C2488"/>
    </row>
    <row r="2489" spans="1:3">
      <c r="A2489" s="70"/>
      <c r="B2489" s="70"/>
      <c r="C2489"/>
    </row>
    <row r="2490" spans="1:3">
      <c r="A2490" s="70"/>
      <c r="B2490" s="70"/>
      <c r="C2490"/>
    </row>
    <row r="2491" spans="1:3">
      <c r="A2491" s="70"/>
      <c r="B2491" s="70"/>
      <c r="C2491"/>
    </row>
    <row r="2492" spans="1:3">
      <c r="A2492" s="70"/>
      <c r="B2492" s="70"/>
      <c r="C2492"/>
    </row>
    <row r="2493" spans="1:3">
      <c r="A2493" s="70"/>
      <c r="B2493" s="70"/>
      <c r="C2493"/>
    </row>
    <row r="2494" spans="1:3">
      <c r="A2494" s="70"/>
      <c r="B2494" s="70"/>
      <c r="C2494"/>
    </row>
    <row r="2495" spans="1:3">
      <c r="A2495" s="70"/>
      <c r="B2495" s="70"/>
      <c r="C2495"/>
    </row>
    <row r="2496" spans="1:3">
      <c r="A2496" s="70"/>
      <c r="B2496" s="70"/>
      <c r="C2496"/>
    </row>
    <row r="2497" spans="1:3">
      <c r="A2497" s="70"/>
      <c r="B2497" s="70"/>
      <c r="C2497"/>
    </row>
    <row r="2498" spans="1:3">
      <c r="A2498" s="70"/>
      <c r="B2498" s="70"/>
      <c r="C2498"/>
    </row>
    <row r="2499" spans="1:3">
      <c r="A2499" s="70"/>
      <c r="B2499" s="70"/>
      <c r="C2499"/>
    </row>
    <row r="2500" spans="1:3">
      <c r="A2500" s="70"/>
      <c r="B2500" s="70"/>
      <c r="C2500"/>
    </row>
    <row r="2501" spans="1:3">
      <c r="A2501" s="70"/>
      <c r="B2501" s="70"/>
      <c r="C2501"/>
    </row>
    <row r="2502" spans="1:3">
      <c r="A2502" s="70"/>
      <c r="B2502" s="70"/>
      <c r="C2502"/>
    </row>
    <row r="2503" spans="1:3">
      <c r="A2503" s="70"/>
      <c r="B2503" s="70"/>
      <c r="C2503"/>
    </row>
    <row r="2504" spans="1:3">
      <c r="A2504" s="70"/>
      <c r="B2504" s="70"/>
      <c r="C2504"/>
    </row>
    <row r="2505" spans="1:3">
      <c r="A2505" s="70"/>
      <c r="B2505" s="70"/>
      <c r="C2505"/>
    </row>
    <row r="2506" spans="1:3">
      <c r="A2506" s="70"/>
      <c r="B2506" s="70"/>
      <c r="C2506"/>
    </row>
    <row r="2507" spans="1:3">
      <c r="A2507" s="70"/>
      <c r="B2507" s="70"/>
      <c r="C2507"/>
    </row>
    <row r="2508" spans="1:3">
      <c r="A2508" s="70"/>
      <c r="B2508" s="70"/>
      <c r="C2508"/>
    </row>
    <row r="2509" spans="1:3">
      <c r="A2509" s="70"/>
      <c r="B2509" s="70"/>
      <c r="C2509"/>
    </row>
    <row r="2510" spans="1:3">
      <c r="A2510" s="70"/>
      <c r="B2510" s="70"/>
      <c r="C2510"/>
    </row>
    <row r="2511" spans="1:3">
      <c r="A2511" s="70"/>
      <c r="B2511" s="70"/>
      <c r="C2511"/>
    </row>
    <row r="2512" spans="1:3">
      <c r="A2512" s="70"/>
      <c r="B2512" s="70"/>
      <c r="C2512"/>
    </row>
    <row r="2513" spans="1:3">
      <c r="A2513" s="70"/>
      <c r="B2513" s="70"/>
      <c r="C2513"/>
    </row>
    <row r="2514" spans="1:3">
      <c r="A2514" s="70"/>
      <c r="B2514" s="70"/>
      <c r="C2514"/>
    </row>
    <row r="2515" spans="1:3">
      <c r="A2515" s="70"/>
      <c r="B2515" s="70"/>
      <c r="C2515"/>
    </row>
    <row r="2516" spans="1:3">
      <c r="A2516" s="70"/>
      <c r="B2516" s="70"/>
      <c r="C2516"/>
    </row>
    <row r="2517" spans="1:3">
      <c r="A2517" s="70"/>
      <c r="B2517" s="70"/>
      <c r="C2517"/>
    </row>
    <row r="2518" spans="1:3">
      <c r="A2518" s="70"/>
      <c r="B2518" s="70"/>
      <c r="C2518"/>
    </row>
    <row r="2519" spans="1:3">
      <c r="A2519" s="70"/>
      <c r="B2519" s="70"/>
      <c r="C2519"/>
    </row>
    <row r="2520" spans="1:3">
      <c r="A2520" s="70"/>
      <c r="B2520" s="70"/>
      <c r="C2520"/>
    </row>
    <row r="2521" spans="1:3">
      <c r="A2521" s="70"/>
      <c r="B2521" s="70"/>
      <c r="C2521"/>
    </row>
    <row r="2522" spans="1:3">
      <c r="A2522" s="70"/>
      <c r="B2522" s="70"/>
      <c r="C2522"/>
    </row>
    <row r="2523" spans="1:3">
      <c r="A2523" s="70"/>
      <c r="B2523" s="70"/>
      <c r="C2523"/>
    </row>
    <row r="2524" spans="1:3">
      <c r="A2524" s="70"/>
      <c r="B2524" s="70"/>
      <c r="C2524"/>
    </row>
    <row r="2525" spans="1:3">
      <c r="A2525" s="70"/>
      <c r="B2525" s="70"/>
      <c r="C2525"/>
    </row>
    <row r="2526" spans="1:3">
      <c r="A2526" s="70"/>
      <c r="B2526" s="70"/>
      <c r="C2526"/>
    </row>
    <row r="2527" spans="1:3">
      <c r="A2527" s="70"/>
      <c r="B2527" s="70"/>
      <c r="C2527"/>
    </row>
    <row r="2528" spans="1:3">
      <c r="A2528" s="70"/>
      <c r="B2528" s="70"/>
      <c r="C2528"/>
    </row>
    <row r="2529" spans="1:3">
      <c r="A2529" s="70"/>
      <c r="B2529" s="70"/>
      <c r="C2529"/>
    </row>
    <row r="2530" spans="1:3">
      <c r="A2530" s="70"/>
      <c r="B2530" s="70"/>
      <c r="C2530"/>
    </row>
    <row r="2531" spans="1:3">
      <c r="A2531" s="70"/>
      <c r="B2531" s="70"/>
      <c r="C2531"/>
    </row>
    <row r="2532" spans="1:3">
      <c r="A2532" s="70"/>
      <c r="B2532" s="70"/>
      <c r="C2532"/>
    </row>
    <row r="2533" spans="1:3">
      <c r="A2533" s="70"/>
      <c r="B2533" s="70"/>
      <c r="C2533"/>
    </row>
    <row r="2534" spans="1:3">
      <c r="A2534" s="70"/>
      <c r="B2534" s="70"/>
      <c r="C2534"/>
    </row>
    <row r="2535" spans="1:3">
      <c r="A2535" s="70"/>
      <c r="B2535" s="70"/>
      <c r="C2535"/>
    </row>
    <row r="2536" spans="1:3">
      <c r="A2536" s="70"/>
      <c r="B2536" s="70"/>
      <c r="C2536"/>
    </row>
    <row r="2537" spans="1:3">
      <c r="A2537" s="70"/>
      <c r="B2537" s="70"/>
      <c r="C2537"/>
    </row>
    <row r="2538" spans="1:3">
      <c r="A2538" s="70"/>
      <c r="B2538" s="70"/>
      <c r="C2538"/>
    </row>
    <row r="2539" spans="1:3">
      <c r="A2539" s="70"/>
      <c r="B2539" s="70"/>
      <c r="C2539"/>
    </row>
    <row r="2540" spans="1:3">
      <c r="A2540" s="70"/>
      <c r="B2540" s="70"/>
      <c r="C2540"/>
    </row>
    <row r="2541" spans="1:3">
      <c r="A2541" s="70"/>
      <c r="B2541" s="70"/>
      <c r="C2541"/>
    </row>
    <row r="2542" spans="1:3">
      <c r="A2542" s="70"/>
      <c r="B2542" s="70"/>
      <c r="C2542"/>
    </row>
    <row r="2543" spans="1:3">
      <c r="A2543" s="70"/>
      <c r="B2543" s="70"/>
      <c r="C2543"/>
    </row>
    <row r="2544" spans="1:3">
      <c r="A2544" s="70"/>
      <c r="B2544" s="70"/>
      <c r="C2544"/>
    </row>
    <row r="2545" spans="1:3">
      <c r="A2545" s="70"/>
      <c r="B2545" s="70"/>
      <c r="C2545"/>
    </row>
    <row r="2546" spans="1:3">
      <c r="A2546" s="70"/>
      <c r="B2546" s="70"/>
      <c r="C2546"/>
    </row>
    <row r="2547" spans="1:3">
      <c r="A2547" s="70"/>
      <c r="B2547" s="70"/>
      <c r="C2547"/>
    </row>
    <row r="2548" spans="1:3">
      <c r="A2548" s="70"/>
      <c r="B2548" s="70"/>
      <c r="C2548"/>
    </row>
    <row r="2549" spans="1:3">
      <c r="A2549" s="70"/>
      <c r="B2549" s="70"/>
      <c r="C2549"/>
    </row>
    <row r="2550" spans="1:3">
      <c r="A2550" s="70"/>
      <c r="B2550" s="70"/>
      <c r="C2550"/>
    </row>
    <row r="2551" spans="1:3">
      <c r="A2551" s="70"/>
      <c r="B2551" s="70"/>
      <c r="C2551"/>
    </row>
    <row r="2552" spans="1:3">
      <c r="A2552" s="70"/>
      <c r="B2552" s="70"/>
      <c r="C2552"/>
    </row>
    <row r="2553" spans="1:3">
      <c r="A2553" s="70"/>
      <c r="B2553" s="70"/>
      <c r="C2553"/>
    </row>
    <row r="2554" spans="1:3">
      <c r="A2554" s="70"/>
      <c r="B2554" s="70"/>
      <c r="C2554"/>
    </row>
    <row r="2555" spans="1:3">
      <c r="A2555" s="70"/>
      <c r="B2555" s="70"/>
      <c r="C2555"/>
    </row>
    <row r="2556" spans="1:3">
      <c r="A2556" s="70"/>
      <c r="B2556" s="70"/>
      <c r="C2556"/>
    </row>
    <row r="2557" spans="1:3">
      <c r="A2557" s="70"/>
      <c r="B2557" s="70"/>
      <c r="C2557"/>
    </row>
    <row r="2558" spans="1:3">
      <c r="A2558" s="70"/>
      <c r="B2558" s="70"/>
      <c r="C2558"/>
    </row>
    <row r="2559" spans="1:3">
      <c r="A2559" s="70"/>
      <c r="B2559" s="70"/>
      <c r="C2559"/>
    </row>
    <row r="2560" spans="1:3">
      <c r="A2560" s="70"/>
      <c r="B2560" s="70"/>
      <c r="C2560"/>
    </row>
    <row r="2561" spans="1:3">
      <c r="A2561" s="70"/>
      <c r="B2561" s="70"/>
      <c r="C2561"/>
    </row>
    <row r="2562" spans="1:3">
      <c r="A2562" s="70"/>
      <c r="B2562" s="70"/>
      <c r="C2562"/>
    </row>
    <row r="2563" spans="1:3">
      <c r="A2563" s="70"/>
      <c r="B2563" s="70"/>
      <c r="C2563"/>
    </row>
    <row r="2564" spans="1:3">
      <c r="A2564" s="70"/>
      <c r="B2564" s="70"/>
      <c r="C2564"/>
    </row>
    <row r="2565" spans="1:3">
      <c r="A2565" s="70"/>
      <c r="B2565" s="70"/>
      <c r="C2565"/>
    </row>
    <row r="2566" spans="1:3">
      <c r="A2566" s="70"/>
      <c r="B2566" s="70"/>
      <c r="C2566"/>
    </row>
    <row r="2567" spans="1:3">
      <c r="A2567" s="70"/>
      <c r="B2567" s="70"/>
      <c r="C2567"/>
    </row>
    <row r="2568" spans="1:3">
      <c r="A2568" s="70"/>
      <c r="B2568" s="70"/>
      <c r="C2568"/>
    </row>
    <row r="2569" spans="1:3">
      <c r="A2569" s="70"/>
      <c r="B2569" s="70"/>
      <c r="C2569"/>
    </row>
    <row r="2570" spans="1:3">
      <c r="A2570" s="70"/>
      <c r="B2570" s="70"/>
      <c r="C2570"/>
    </row>
    <row r="2571" spans="1:3">
      <c r="A2571" s="70"/>
      <c r="B2571" s="70"/>
      <c r="C2571"/>
    </row>
    <row r="2572" spans="1:3">
      <c r="A2572" s="70"/>
      <c r="B2572" s="70"/>
      <c r="C2572"/>
    </row>
    <row r="2573" spans="1:3">
      <c r="A2573" s="70"/>
      <c r="B2573" s="70"/>
      <c r="C2573"/>
    </row>
    <row r="2574" spans="1:3">
      <c r="A2574" s="70"/>
      <c r="B2574" s="70"/>
      <c r="C2574"/>
    </row>
    <row r="2575" spans="1:3">
      <c r="A2575" s="70"/>
      <c r="B2575" s="70"/>
      <c r="C2575"/>
    </row>
    <row r="2576" spans="1:3">
      <c r="A2576" s="70"/>
      <c r="B2576" s="70"/>
      <c r="C2576"/>
    </row>
    <row r="2577" spans="1:3">
      <c r="A2577" s="70"/>
      <c r="B2577" s="70"/>
      <c r="C2577"/>
    </row>
    <row r="2578" spans="1:3">
      <c r="A2578" s="70"/>
      <c r="B2578" s="70"/>
      <c r="C2578"/>
    </row>
    <row r="2579" spans="1:3">
      <c r="A2579" s="70"/>
      <c r="B2579" s="70"/>
      <c r="C2579"/>
    </row>
    <row r="2580" spans="1:3">
      <c r="A2580" s="70"/>
      <c r="B2580" s="70"/>
      <c r="C2580"/>
    </row>
    <row r="2581" spans="1:3">
      <c r="A2581" s="70"/>
      <c r="B2581" s="70"/>
      <c r="C2581"/>
    </row>
    <row r="2582" spans="1:3">
      <c r="A2582" s="70"/>
      <c r="B2582" s="70"/>
      <c r="C2582"/>
    </row>
    <row r="2583" spans="1:3">
      <c r="A2583" s="70"/>
      <c r="B2583" s="70"/>
      <c r="C2583"/>
    </row>
    <row r="2584" spans="1:3">
      <c r="A2584" s="70"/>
      <c r="B2584" s="70"/>
      <c r="C2584"/>
    </row>
    <row r="2585" spans="1:3">
      <c r="A2585" s="70"/>
      <c r="B2585" s="70"/>
      <c r="C2585"/>
    </row>
    <row r="2586" spans="1:3">
      <c r="A2586" s="70"/>
      <c r="B2586" s="70"/>
      <c r="C2586"/>
    </row>
    <row r="2587" spans="1:3">
      <c r="A2587" s="70"/>
      <c r="B2587" s="70"/>
      <c r="C2587"/>
    </row>
    <row r="2588" spans="1:3">
      <c r="A2588" s="70"/>
      <c r="B2588" s="70"/>
      <c r="C2588"/>
    </row>
    <row r="2589" spans="1:3">
      <c r="A2589" s="70"/>
      <c r="B2589" s="70"/>
      <c r="C2589"/>
    </row>
    <row r="2590" spans="1:3">
      <c r="A2590" s="70"/>
      <c r="B2590" s="70"/>
      <c r="C2590"/>
    </row>
    <row r="2591" spans="1:3">
      <c r="A2591" s="70"/>
      <c r="B2591" s="70"/>
      <c r="C2591"/>
    </row>
    <row r="2592" spans="1:3">
      <c r="A2592" s="70"/>
      <c r="B2592" s="70"/>
      <c r="C2592"/>
    </row>
    <row r="2593" spans="1:3">
      <c r="A2593" s="70"/>
      <c r="B2593" s="70"/>
      <c r="C2593"/>
    </row>
    <row r="2594" spans="1:3">
      <c r="A2594" s="70"/>
      <c r="B2594" s="70"/>
      <c r="C2594"/>
    </row>
    <row r="2595" spans="1:3">
      <c r="A2595" s="70"/>
      <c r="B2595" s="70"/>
      <c r="C2595"/>
    </row>
    <row r="2596" spans="1:3">
      <c r="A2596" s="70"/>
      <c r="B2596" s="70"/>
      <c r="C2596"/>
    </row>
    <row r="2597" spans="1:3">
      <c r="A2597" s="70"/>
      <c r="B2597" s="70"/>
      <c r="C2597"/>
    </row>
    <row r="2598" spans="1:3">
      <c r="A2598" s="70"/>
      <c r="B2598" s="70"/>
      <c r="C2598"/>
    </row>
    <row r="2599" spans="1:3">
      <c r="A2599" s="70"/>
      <c r="B2599" s="70"/>
      <c r="C2599"/>
    </row>
    <row r="2600" spans="1:3">
      <c r="A2600" s="70"/>
      <c r="B2600" s="70"/>
      <c r="C2600"/>
    </row>
    <row r="2601" spans="1:3">
      <c r="A2601" s="70"/>
      <c r="B2601" s="70"/>
      <c r="C2601"/>
    </row>
    <row r="2602" spans="1:3">
      <c r="A2602" s="70"/>
      <c r="B2602" s="70"/>
      <c r="C2602"/>
    </row>
    <row r="2603" spans="1:3">
      <c r="A2603" s="70"/>
      <c r="B2603" s="70"/>
      <c r="C2603"/>
    </row>
    <row r="2604" spans="1:3">
      <c r="A2604" s="70"/>
      <c r="B2604" s="70"/>
      <c r="C2604"/>
    </row>
    <row r="2605" spans="1:3">
      <c r="A2605" s="70"/>
      <c r="B2605" s="70"/>
      <c r="C2605"/>
    </row>
    <row r="2606" spans="1:3">
      <c r="A2606" s="70"/>
      <c r="B2606" s="70"/>
      <c r="C2606"/>
    </row>
    <row r="2607" spans="1:3">
      <c r="A2607" s="70"/>
      <c r="B2607" s="70"/>
      <c r="C2607"/>
    </row>
    <row r="2608" spans="1:3">
      <c r="A2608" s="70"/>
      <c r="B2608" s="70"/>
      <c r="C2608"/>
    </row>
    <row r="2609" spans="1:3">
      <c r="A2609" s="70"/>
      <c r="B2609" s="70"/>
      <c r="C2609"/>
    </row>
    <row r="2610" spans="1:3">
      <c r="A2610" s="70"/>
      <c r="B2610" s="70"/>
      <c r="C2610"/>
    </row>
    <row r="2611" spans="1:3">
      <c r="A2611" s="70"/>
      <c r="B2611" s="70"/>
      <c r="C2611"/>
    </row>
    <row r="2612" spans="1:3">
      <c r="A2612" s="70"/>
      <c r="B2612" s="70"/>
      <c r="C2612"/>
    </row>
    <row r="2613" spans="1:3">
      <c r="A2613" s="70"/>
      <c r="B2613" s="70"/>
      <c r="C2613"/>
    </row>
    <row r="2614" spans="1:3">
      <c r="A2614" s="70"/>
      <c r="B2614" s="70"/>
      <c r="C2614"/>
    </row>
    <row r="2615" spans="1:3">
      <c r="A2615" s="70"/>
      <c r="B2615" s="70"/>
      <c r="C2615"/>
    </row>
    <row r="2616" spans="1:3">
      <c r="A2616" s="70"/>
      <c r="B2616" s="70"/>
      <c r="C2616"/>
    </row>
    <row r="2617" spans="1:3">
      <c r="A2617" s="70"/>
      <c r="B2617" s="70"/>
      <c r="C2617"/>
    </row>
    <row r="2618" spans="1:3">
      <c r="A2618" s="70"/>
      <c r="B2618" s="70"/>
      <c r="C2618"/>
    </row>
    <row r="2619" spans="1:3">
      <c r="A2619" s="70"/>
      <c r="B2619" s="70"/>
      <c r="C2619"/>
    </row>
    <row r="2620" spans="1:3">
      <c r="A2620" s="70"/>
      <c r="B2620" s="70"/>
      <c r="C2620"/>
    </row>
    <row r="2621" spans="1:3">
      <c r="A2621" s="70"/>
      <c r="B2621" s="70"/>
      <c r="C2621"/>
    </row>
    <row r="2622" spans="1:3">
      <c r="A2622" s="70"/>
      <c r="B2622" s="70"/>
      <c r="C2622"/>
    </row>
    <row r="2623" spans="1:3">
      <c r="A2623" s="70"/>
      <c r="B2623" s="70"/>
      <c r="C2623"/>
    </row>
    <row r="2624" spans="1:3">
      <c r="A2624" s="70"/>
      <c r="B2624" s="70"/>
      <c r="C2624"/>
    </row>
    <row r="2625" spans="1:3">
      <c r="A2625" s="70"/>
      <c r="B2625" s="70"/>
      <c r="C2625"/>
    </row>
    <row r="2626" spans="1:3">
      <c r="A2626" s="70"/>
      <c r="B2626" s="70"/>
      <c r="C2626"/>
    </row>
    <row r="2627" spans="1:3">
      <c r="A2627" s="70"/>
      <c r="B2627" s="70"/>
      <c r="C2627"/>
    </row>
    <row r="2628" spans="1:3">
      <c r="A2628" s="70"/>
      <c r="B2628" s="70"/>
      <c r="C2628"/>
    </row>
    <row r="2629" spans="1:3">
      <c r="A2629" s="70"/>
      <c r="B2629" s="70"/>
      <c r="C2629"/>
    </row>
    <row r="2630" spans="1:3">
      <c r="A2630" s="70"/>
      <c r="B2630" s="70"/>
      <c r="C2630"/>
    </row>
    <row r="2631" spans="1:3">
      <c r="A2631" s="70"/>
      <c r="B2631" s="70"/>
      <c r="C2631"/>
    </row>
    <row r="2632" spans="1:3">
      <c r="A2632" s="70"/>
      <c r="B2632" s="70"/>
      <c r="C2632"/>
    </row>
    <row r="2633" spans="1:3">
      <c r="A2633" s="70"/>
      <c r="B2633" s="70"/>
      <c r="C2633"/>
    </row>
    <row r="2634" spans="1:3">
      <c r="A2634" s="70"/>
      <c r="B2634" s="70"/>
      <c r="C2634"/>
    </row>
    <row r="2635" spans="1:3">
      <c r="A2635" s="70"/>
      <c r="B2635" s="70"/>
      <c r="C2635"/>
    </row>
    <row r="2636" spans="1:3">
      <c r="A2636" s="70"/>
      <c r="B2636" s="70"/>
      <c r="C2636"/>
    </row>
    <row r="2637" spans="1:3">
      <c r="A2637" s="70"/>
      <c r="B2637" s="70"/>
      <c r="C2637"/>
    </row>
    <row r="2638" spans="1:3">
      <c r="A2638" s="70"/>
      <c r="B2638" s="70"/>
      <c r="C2638"/>
    </row>
    <row r="2639" spans="1:3">
      <c r="A2639" s="70"/>
      <c r="B2639" s="70"/>
      <c r="C2639"/>
    </row>
    <row r="2640" spans="1:3">
      <c r="A2640" s="70"/>
      <c r="B2640" s="70"/>
      <c r="C2640"/>
    </row>
    <row r="2641" spans="1:3">
      <c r="A2641" s="70"/>
      <c r="B2641" s="70"/>
      <c r="C2641"/>
    </row>
    <row r="2642" spans="1:3">
      <c r="A2642" s="70"/>
      <c r="B2642" s="70"/>
      <c r="C2642"/>
    </row>
    <row r="2643" spans="1:3">
      <c r="A2643" s="70"/>
      <c r="B2643" s="70"/>
      <c r="C2643"/>
    </row>
    <row r="2644" spans="1:3">
      <c r="A2644" s="70"/>
      <c r="B2644" s="70"/>
      <c r="C2644"/>
    </row>
    <row r="2645" spans="1:3">
      <c r="A2645" s="70"/>
      <c r="B2645" s="70"/>
      <c r="C2645"/>
    </row>
    <row r="2646" spans="1:3">
      <c r="A2646" s="70"/>
      <c r="B2646" s="70"/>
      <c r="C2646"/>
    </row>
    <row r="2647" spans="1:3">
      <c r="A2647" s="70"/>
      <c r="B2647" s="70"/>
      <c r="C2647"/>
    </row>
    <row r="2648" spans="1:3">
      <c r="A2648" s="70"/>
      <c r="B2648" s="70"/>
      <c r="C2648"/>
    </row>
    <row r="2649" spans="1:3">
      <c r="A2649" s="70"/>
      <c r="B2649" s="70"/>
      <c r="C2649"/>
    </row>
    <row r="2650" spans="1:3">
      <c r="A2650" s="70"/>
      <c r="B2650" s="70"/>
      <c r="C2650"/>
    </row>
    <row r="2651" spans="1:3">
      <c r="A2651" s="70"/>
      <c r="B2651" s="70"/>
      <c r="C2651"/>
    </row>
    <row r="2652" spans="1:3">
      <c r="A2652" s="70"/>
      <c r="B2652" s="70"/>
      <c r="C2652"/>
    </row>
    <row r="2653" spans="1:3">
      <c r="A2653" s="70"/>
      <c r="B2653" s="70"/>
      <c r="C2653"/>
    </row>
    <row r="2654" spans="1:3">
      <c r="A2654" s="70"/>
      <c r="B2654" s="70"/>
      <c r="C2654"/>
    </row>
    <row r="2655" spans="1:3">
      <c r="A2655" s="70"/>
      <c r="B2655" s="70"/>
      <c r="C2655"/>
    </row>
    <row r="2656" spans="1:3">
      <c r="A2656" s="70"/>
      <c r="B2656" s="70"/>
      <c r="C2656"/>
    </row>
    <row r="2657" spans="1:3">
      <c r="A2657" s="70"/>
      <c r="B2657" s="70"/>
      <c r="C2657"/>
    </row>
    <row r="2658" spans="1:3">
      <c r="A2658" s="70"/>
      <c r="B2658" s="70"/>
      <c r="C2658"/>
    </row>
    <row r="2659" spans="1:3">
      <c r="A2659" s="70"/>
      <c r="B2659" s="70"/>
      <c r="C2659"/>
    </row>
    <row r="2660" spans="1:3">
      <c r="A2660" s="70"/>
      <c r="B2660" s="70"/>
      <c r="C2660"/>
    </row>
    <row r="2661" spans="1:3">
      <c r="A2661" s="70"/>
      <c r="B2661" s="70"/>
      <c r="C2661"/>
    </row>
    <row r="2662" spans="1:3">
      <c r="A2662" s="70"/>
      <c r="B2662" s="70"/>
      <c r="C2662"/>
    </row>
    <row r="2663" spans="1:3">
      <c r="A2663" s="70"/>
      <c r="B2663" s="70"/>
      <c r="C2663"/>
    </row>
    <row r="2664" spans="1:3">
      <c r="A2664" s="70"/>
      <c r="B2664" s="70"/>
      <c r="C2664"/>
    </row>
    <row r="2665" spans="1:3">
      <c r="A2665" s="70"/>
      <c r="B2665" s="70"/>
      <c r="C2665"/>
    </row>
    <row r="2666" spans="1:3">
      <c r="A2666" s="70"/>
      <c r="B2666" s="70"/>
      <c r="C2666"/>
    </row>
    <row r="2667" spans="1:3">
      <c r="A2667" s="70"/>
      <c r="B2667" s="70"/>
      <c r="C2667"/>
    </row>
    <row r="2668" spans="1:3">
      <c r="A2668" s="70"/>
      <c r="B2668" s="70"/>
      <c r="C2668"/>
    </row>
    <row r="2669" spans="1:3">
      <c r="A2669" s="70"/>
      <c r="B2669" s="70"/>
      <c r="C2669"/>
    </row>
    <row r="2670" spans="1:3">
      <c r="A2670" s="70"/>
      <c r="B2670" s="70"/>
      <c r="C2670"/>
    </row>
    <row r="2671" spans="1:3">
      <c r="A2671" s="70"/>
      <c r="B2671" s="70"/>
      <c r="C2671"/>
    </row>
    <row r="2672" spans="1:3">
      <c r="A2672" s="70"/>
      <c r="B2672" s="70"/>
      <c r="C2672"/>
    </row>
    <row r="2673" spans="1:3">
      <c r="A2673" s="70"/>
      <c r="B2673" s="70"/>
      <c r="C2673"/>
    </row>
    <row r="2674" spans="1:3">
      <c r="A2674" s="70"/>
      <c r="B2674" s="70"/>
      <c r="C2674"/>
    </row>
    <row r="2675" spans="1:3">
      <c r="A2675" s="70"/>
      <c r="B2675" s="70"/>
      <c r="C2675"/>
    </row>
    <row r="2676" spans="1:3">
      <c r="A2676" s="70"/>
      <c r="B2676" s="70"/>
      <c r="C2676"/>
    </row>
    <row r="2677" spans="1:3">
      <c r="A2677" s="70"/>
      <c r="B2677" s="70"/>
      <c r="C2677"/>
    </row>
    <row r="2678" spans="1:3">
      <c r="A2678" s="70"/>
      <c r="B2678" s="70"/>
      <c r="C2678"/>
    </row>
    <row r="2679" spans="1:3">
      <c r="A2679" s="70"/>
      <c r="B2679" s="70"/>
      <c r="C2679"/>
    </row>
    <row r="2680" spans="1:3">
      <c r="A2680" s="70"/>
      <c r="B2680" s="70"/>
      <c r="C2680"/>
    </row>
    <row r="2681" spans="1:3">
      <c r="A2681" s="70"/>
      <c r="B2681" s="70"/>
      <c r="C2681"/>
    </row>
    <row r="2682" spans="1:3">
      <c r="A2682" s="70"/>
      <c r="B2682" s="70"/>
      <c r="C2682"/>
    </row>
    <row r="2683" spans="1:3">
      <c r="A2683" s="70"/>
      <c r="B2683" s="70"/>
      <c r="C2683"/>
    </row>
    <row r="2684" spans="1:3">
      <c r="A2684" s="70"/>
      <c r="B2684" s="70"/>
      <c r="C2684"/>
    </row>
    <row r="2685" spans="1:3">
      <c r="A2685" s="70"/>
      <c r="B2685" s="70"/>
      <c r="C2685"/>
    </row>
    <row r="2686" spans="1:3">
      <c r="A2686" s="70"/>
      <c r="B2686" s="70"/>
      <c r="C2686"/>
    </row>
    <row r="2687" spans="1:3">
      <c r="A2687" s="70"/>
      <c r="B2687" s="70"/>
      <c r="C2687"/>
    </row>
    <row r="2688" spans="1:3">
      <c r="A2688" s="70"/>
      <c r="B2688" s="70"/>
      <c r="C2688"/>
    </row>
    <row r="2689" spans="1:3">
      <c r="A2689" s="70"/>
      <c r="B2689" s="70"/>
      <c r="C2689"/>
    </row>
    <row r="2690" spans="1:3">
      <c r="A2690" s="70"/>
      <c r="B2690" s="70"/>
      <c r="C2690"/>
    </row>
    <row r="2691" spans="1:3">
      <c r="A2691" s="70"/>
      <c r="B2691" s="70"/>
      <c r="C2691"/>
    </row>
    <row r="2692" spans="1:3">
      <c r="A2692" s="70"/>
      <c r="B2692" s="70"/>
      <c r="C2692"/>
    </row>
    <row r="2693" spans="1:3">
      <c r="A2693" s="70"/>
      <c r="B2693" s="70"/>
      <c r="C2693"/>
    </row>
    <row r="2694" spans="1:3">
      <c r="A2694" s="70"/>
      <c r="B2694" s="70"/>
      <c r="C2694"/>
    </row>
    <row r="2695" spans="1:3">
      <c r="A2695" s="70"/>
      <c r="B2695" s="70"/>
      <c r="C2695"/>
    </row>
    <row r="2696" spans="1:3">
      <c r="A2696" s="70"/>
      <c r="B2696" s="70"/>
      <c r="C2696"/>
    </row>
    <row r="2697" spans="1:3">
      <c r="A2697" s="70"/>
      <c r="B2697" s="70"/>
      <c r="C2697"/>
    </row>
    <row r="2698" spans="1:3">
      <c r="A2698" s="70"/>
      <c r="B2698" s="70"/>
      <c r="C2698"/>
    </row>
    <row r="2699" spans="1:3">
      <c r="A2699" s="70"/>
      <c r="B2699" s="70"/>
      <c r="C2699"/>
    </row>
    <row r="2700" spans="1:3">
      <c r="A2700" s="70"/>
      <c r="B2700" s="70"/>
      <c r="C2700"/>
    </row>
    <row r="2701" spans="1:3">
      <c r="A2701" s="70"/>
      <c r="B2701" s="70"/>
      <c r="C2701"/>
    </row>
    <row r="2702" spans="1:3">
      <c r="A2702" s="70"/>
      <c r="B2702" s="70"/>
      <c r="C2702"/>
    </row>
    <row r="2703" spans="1:3">
      <c r="A2703" s="70"/>
      <c r="B2703" s="70"/>
      <c r="C2703"/>
    </row>
    <row r="2704" spans="1:3">
      <c r="A2704" s="70"/>
      <c r="B2704" s="70"/>
      <c r="C2704"/>
    </row>
    <row r="2705" spans="1:3">
      <c r="A2705" s="70"/>
      <c r="B2705" s="70"/>
      <c r="C2705"/>
    </row>
    <row r="2706" spans="1:3">
      <c r="A2706" s="70"/>
      <c r="B2706" s="70"/>
      <c r="C2706"/>
    </row>
    <row r="2707" spans="1:3">
      <c r="A2707" s="70"/>
      <c r="B2707" s="70"/>
      <c r="C2707"/>
    </row>
    <row r="2708" spans="1:3">
      <c r="A2708" s="70"/>
      <c r="B2708" s="70"/>
      <c r="C2708"/>
    </row>
    <row r="2709" spans="1:3">
      <c r="A2709" s="70"/>
      <c r="B2709" s="70"/>
      <c r="C2709"/>
    </row>
    <row r="2710" spans="1:3">
      <c r="A2710" s="70"/>
      <c r="B2710" s="70"/>
      <c r="C2710"/>
    </row>
    <row r="2711" spans="1:3">
      <c r="A2711" s="70"/>
      <c r="B2711" s="70"/>
      <c r="C2711"/>
    </row>
    <row r="2712" spans="1:3">
      <c r="A2712" s="70"/>
      <c r="B2712" s="70"/>
      <c r="C2712"/>
    </row>
    <row r="2713" spans="1:3">
      <c r="A2713" s="70"/>
      <c r="B2713" s="70"/>
      <c r="C2713"/>
    </row>
    <row r="2714" spans="1:3">
      <c r="A2714" s="70"/>
      <c r="B2714" s="70"/>
      <c r="C2714"/>
    </row>
    <row r="2715" spans="1:3">
      <c r="A2715" s="70"/>
      <c r="B2715" s="70"/>
      <c r="C2715"/>
    </row>
    <row r="2716" spans="1:3">
      <c r="A2716" s="70"/>
      <c r="B2716" s="70"/>
      <c r="C2716"/>
    </row>
    <row r="2717" spans="1:3">
      <c r="A2717" s="70"/>
      <c r="B2717" s="70"/>
      <c r="C2717"/>
    </row>
    <row r="2718" spans="1:3">
      <c r="A2718" s="70"/>
      <c r="B2718" s="70"/>
      <c r="C2718"/>
    </row>
    <row r="2719" spans="1:3">
      <c r="A2719" s="70"/>
      <c r="B2719" s="70"/>
      <c r="C2719"/>
    </row>
    <row r="2720" spans="1:3">
      <c r="A2720" s="70"/>
      <c r="B2720" s="70"/>
      <c r="C2720"/>
    </row>
    <row r="2721" spans="1:3">
      <c r="A2721" s="70"/>
      <c r="B2721" s="70"/>
      <c r="C2721"/>
    </row>
    <row r="2722" spans="1:3">
      <c r="A2722" s="70"/>
      <c r="B2722" s="70"/>
      <c r="C2722"/>
    </row>
    <row r="2723" spans="1:3">
      <c r="A2723" s="70"/>
      <c r="B2723" s="70"/>
      <c r="C2723"/>
    </row>
    <row r="2724" spans="1:3">
      <c r="A2724" s="70"/>
      <c r="B2724" s="70"/>
      <c r="C2724"/>
    </row>
    <row r="2725" spans="1:3">
      <c r="A2725" s="70"/>
      <c r="B2725" s="70"/>
      <c r="C2725"/>
    </row>
    <row r="2726" spans="1:3">
      <c r="A2726" s="70"/>
      <c r="B2726" s="70"/>
      <c r="C2726"/>
    </row>
    <row r="2727" spans="1:3">
      <c r="A2727" s="70"/>
      <c r="B2727" s="70"/>
      <c r="C2727"/>
    </row>
    <row r="2728" spans="1:3">
      <c r="A2728" s="70"/>
      <c r="B2728" s="70"/>
      <c r="C2728"/>
    </row>
    <row r="2729" spans="1:3">
      <c r="A2729" s="70"/>
      <c r="B2729" s="70"/>
      <c r="C2729"/>
    </row>
    <row r="2730" spans="1:3">
      <c r="A2730" s="70"/>
      <c r="B2730" s="70"/>
      <c r="C2730"/>
    </row>
    <row r="2731" spans="1:3">
      <c r="A2731" s="70"/>
      <c r="B2731" s="70"/>
      <c r="C2731"/>
    </row>
    <row r="2732" spans="1:3">
      <c r="A2732" s="70"/>
      <c r="B2732" s="70"/>
      <c r="C2732"/>
    </row>
    <row r="2733" spans="1:3">
      <c r="A2733" s="70"/>
      <c r="B2733" s="70"/>
      <c r="C2733"/>
    </row>
    <row r="2734" spans="1:3">
      <c r="A2734" s="70"/>
      <c r="B2734" s="70"/>
      <c r="C2734"/>
    </row>
    <row r="2735" spans="1:3">
      <c r="A2735" s="70"/>
      <c r="B2735" s="70"/>
      <c r="C2735"/>
    </row>
    <row r="2736" spans="1:3">
      <c r="A2736" s="70"/>
      <c r="B2736" s="70"/>
      <c r="C2736"/>
    </row>
    <row r="2737" spans="1:3">
      <c r="A2737" s="70"/>
      <c r="B2737" s="70"/>
      <c r="C2737"/>
    </row>
    <row r="2738" spans="1:3">
      <c r="A2738" s="70"/>
      <c r="B2738" s="70"/>
      <c r="C2738"/>
    </row>
    <row r="2739" spans="1:3">
      <c r="A2739" s="70"/>
      <c r="B2739" s="70"/>
      <c r="C2739"/>
    </row>
    <row r="2740" spans="1:3">
      <c r="A2740" s="70"/>
      <c r="B2740" s="70"/>
      <c r="C2740"/>
    </row>
    <row r="2741" spans="1:3">
      <c r="A2741" s="70"/>
      <c r="B2741" s="70"/>
      <c r="C2741"/>
    </row>
    <row r="2742" spans="1:3">
      <c r="A2742" s="70"/>
      <c r="B2742" s="70"/>
      <c r="C2742"/>
    </row>
    <row r="2743" spans="1:3">
      <c r="A2743" s="70"/>
      <c r="B2743" s="70"/>
      <c r="C2743"/>
    </row>
    <row r="2744" spans="1:3">
      <c r="A2744" s="70"/>
      <c r="B2744" s="70"/>
      <c r="C2744"/>
    </row>
    <row r="2745" spans="1:3">
      <c r="A2745" s="70"/>
      <c r="B2745" s="70"/>
      <c r="C2745"/>
    </row>
    <row r="2746" spans="1:3">
      <c r="A2746" s="70"/>
      <c r="B2746" s="70"/>
      <c r="C2746"/>
    </row>
    <row r="2747" spans="1:3">
      <c r="A2747" s="70"/>
      <c r="B2747" s="70"/>
      <c r="C2747"/>
    </row>
    <row r="2748" spans="1:3">
      <c r="A2748" s="70"/>
      <c r="B2748" s="70"/>
      <c r="C2748"/>
    </row>
    <row r="2749" spans="1:3">
      <c r="A2749" s="70"/>
      <c r="B2749" s="70"/>
      <c r="C2749"/>
    </row>
    <row r="2750" spans="1:3">
      <c r="A2750" s="70"/>
      <c r="B2750" s="70"/>
      <c r="C2750"/>
    </row>
    <row r="2751" spans="1:3">
      <c r="A2751" s="70"/>
      <c r="B2751" s="70"/>
      <c r="C2751"/>
    </row>
    <row r="2752" spans="1:3">
      <c r="A2752" s="70"/>
      <c r="B2752" s="70"/>
      <c r="C2752"/>
    </row>
    <row r="2753" spans="1:3">
      <c r="A2753" s="70"/>
      <c r="B2753" s="70"/>
      <c r="C2753"/>
    </row>
    <row r="2754" spans="1:3">
      <c r="A2754" s="70"/>
      <c r="B2754" s="70"/>
      <c r="C2754"/>
    </row>
    <row r="2755" spans="1:3">
      <c r="A2755" s="70"/>
      <c r="B2755" s="70"/>
      <c r="C2755"/>
    </row>
    <row r="2756" spans="1:3">
      <c r="A2756" s="70"/>
      <c r="B2756" s="70"/>
      <c r="C2756"/>
    </row>
    <row r="2757" spans="1:3">
      <c r="A2757" s="70"/>
      <c r="B2757" s="70"/>
      <c r="C2757"/>
    </row>
    <row r="2758" spans="1:3">
      <c r="A2758" s="70"/>
      <c r="B2758" s="70"/>
      <c r="C2758"/>
    </row>
    <row r="2759" spans="1:3">
      <c r="A2759" s="70"/>
      <c r="B2759" s="70"/>
      <c r="C2759"/>
    </row>
    <row r="2760" spans="1:3">
      <c r="A2760" s="70"/>
      <c r="B2760" s="70"/>
      <c r="C2760"/>
    </row>
    <row r="2761" spans="1:3">
      <c r="A2761" s="70"/>
      <c r="B2761" s="70"/>
      <c r="C2761"/>
    </row>
    <row r="2762" spans="1:3">
      <c r="A2762" s="70"/>
      <c r="B2762" s="70"/>
      <c r="C2762"/>
    </row>
    <row r="2763" spans="1:3">
      <c r="A2763" s="70"/>
      <c r="B2763" s="70"/>
      <c r="C2763"/>
    </row>
    <row r="2764" spans="1:3">
      <c r="A2764" s="70"/>
      <c r="B2764" s="70"/>
      <c r="C2764"/>
    </row>
    <row r="2765" spans="1:3">
      <c r="A2765" s="70"/>
      <c r="B2765" s="70"/>
      <c r="C2765"/>
    </row>
    <row r="2766" spans="1:3">
      <c r="A2766" s="70"/>
      <c r="B2766" s="70"/>
      <c r="C2766"/>
    </row>
    <row r="2767" spans="1:3">
      <c r="A2767" s="70"/>
      <c r="B2767" s="70"/>
      <c r="C2767"/>
    </row>
    <row r="2768" spans="1:3">
      <c r="A2768" s="70"/>
      <c r="B2768" s="70"/>
      <c r="C2768"/>
    </row>
    <row r="2769" spans="1:3">
      <c r="A2769" s="70"/>
      <c r="B2769" s="70"/>
      <c r="C2769"/>
    </row>
    <row r="2770" spans="1:3">
      <c r="A2770" s="70"/>
      <c r="B2770" s="70"/>
      <c r="C2770"/>
    </row>
    <row r="2771" spans="1:3">
      <c r="A2771" s="70"/>
      <c r="B2771" s="70"/>
      <c r="C2771"/>
    </row>
    <row r="2772" spans="1:3">
      <c r="A2772" s="70"/>
      <c r="B2772" s="70"/>
      <c r="C2772"/>
    </row>
    <row r="2773" spans="1:3">
      <c r="A2773" s="70"/>
      <c r="B2773" s="70"/>
      <c r="C2773"/>
    </row>
    <row r="2774" spans="1:3">
      <c r="A2774" s="70"/>
      <c r="B2774" s="70"/>
      <c r="C2774"/>
    </row>
    <row r="2775" spans="1:3">
      <c r="A2775" s="70"/>
      <c r="B2775" s="70"/>
      <c r="C2775"/>
    </row>
    <row r="2776" spans="1:3">
      <c r="A2776" s="70"/>
      <c r="B2776" s="70"/>
      <c r="C2776"/>
    </row>
    <row r="2777" spans="1:3">
      <c r="A2777" s="70"/>
      <c r="B2777" s="70"/>
      <c r="C2777"/>
    </row>
    <row r="2778" spans="1:3">
      <c r="A2778" s="70"/>
      <c r="B2778" s="70"/>
      <c r="C2778"/>
    </row>
    <row r="2779" spans="1:3">
      <c r="A2779" s="70"/>
      <c r="B2779" s="70"/>
      <c r="C2779"/>
    </row>
    <row r="2780" spans="1:3">
      <c r="A2780" s="70"/>
      <c r="B2780" s="70"/>
      <c r="C2780"/>
    </row>
    <row r="2781" spans="1:3">
      <c r="A2781" s="70"/>
      <c r="B2781" s="70"/>
      <c r="C2781"/>
    </row>
    <row r="2782" spans="1:3">
      <c r="A2782" s="70"/>
      <c r="B2782" s="70"/>
      <c r="C2782"/>
    </row>
    <row r="2783" spans="1:3">
      <c r="A2783" s="70"/>
      <c r="B2783" s="70"/>
      <c r="C2783"/>
    </row>
    <row r="2784" spans="1:3">
      <c r="A2784" s="70"/>
      <c r="B2784" s="70"/>
      <c r="C2784"/>
    </row>
    <row r="2785" spans="1:3">
      <c r="A2785" s="70"/>
      <c r="B2785" s="70"/>
      <c r="C2785"/>
    </row>
    <row r="2786" spans="1:3">
      <c r="A2786" s="70"/>
      <c r="B2786" s="70"/>
      <c r="C2786"/>
    </row>
    <row r="2787" spans="1:3">
      <c r="A2787" s="70"/>
      <c r="B2787" s="70"/>
      <c r="C2787"/>
    </row>
    <row r="2788" spans="1:3">
      <c r="A2788" s="70"/>
      <c r="B2788" s="70"/>
      <c r="C2788"/>
    </row>
    <row r="2789" spans="1:3">
      <c r="A2789" s="70"/>
      <c r="B2789" s="70"/>
      <c r="C2789"/>
    </row>
    <row r="2790" spans="1:3">
      <c r="A2790" s="70"/>
      <c r="B2790" s="70"/>
      <c r="C2790"/>
    </row>
    <row r="2791" spans="1:3">
      <c r="A2791" s="70"/>
      <c r="B2791" s="70"/>
      <c r="C2791"/>
    </row>
    <row r="2792" spans="1:3">
      <c r="A2792" s="70"/>
      <c r="B2792" s="70"/>
      <c r="C2792"/>
    </row>
    <row r="2793" spans="1:3">
      <c r="A2793" s="70"/>
      <c r="B2793" s="70"/>
      <c r="C2793"/>
    </row>
    <row r="2794" spans="1:3">
      <c r="A2794" s="70"/>
      <c r="B2794" s="70"/>
      <c r="C2794"/>
    </row>
    <row r="2795" spans="1:3">
      <c r="A2795" s="70"/>
      <c r="B2795" s="70"/>
      <c r="C2795"/>
    </row>
    <row r="2796" spans="1:3">
      <c r="A2796" s="70"/>
      <c r="B2796" s="70"/>
      <c r="C2796"/>
    </row>
    <row r="2797" spans="1:3">
      <c r="A2797" s="70"/>
      <c r="B2797" s="70"/>
      <c r="C2797"/>
    </row>
    <row r="2798" spans="1:3">
      <c r="A2798" s="70"/>
      <c r="B2798" s="70"/>
      <c r="C2798"/>
    </row>
    <row r="2799" spans="1:3">
      <c r="A2799" s="70"/>
      <c r="B2799" s="70"/>
      <c r="C2799"/>
    </row>
    <row r="2800" spans="1:3">
      <c r="A2800" s="70"/>
      <c r="B2800" s="70"/>
      <c r="C2800"/>
    </row>
    <row r="2801" spans="1:3">
      <c r="A2801" s="70"/>
      <c r="B2801" s="70"/>
      <c r="C2801"/>
    </row>
    <row r="2802" spans="1:3">
      <c r="A2802" s="70"/>
      <c r="B2802" s="70"/>
      <c r="C2802"/>
    </row>
    <row r="2803" spans="1:3">
      <c r="A2803" s="70"/>
      <c r="B2803" s="70"/>
      <c r="C2803"/>
    </row>
    <row r="2804" spans="1:3">
      <c r="A2804" s="70"/>
      <c r="B2804" s="70"/>
      <c r="C2804"/>
    </row>
    <row r="2805" spans="1:3">
      <c r="A2805" s="70"/>
      <c r="B2805" s="70"/>
      <c r="C2805"/>
    </row>
    <row r="2806" spans="1:3">
      <c r="A2806" s="70"/>
      <c r="B2806" s="70"/>
      <c r="C2806"/>
    </row>
    <row r="2807" spans="1:3">
      <c r="A2807" s="70"/>
      <c r="B2807" s="70"/>
      <c r="C2807"/>
    </row>
    <row r="2808" spans="1:3">
      <c r="A2808" s="70"/>
      <c r="B2808" s="70"/>
      <c r="C2808"/>
    </row>
    <row r="2809" spans="1:3">
      <c r="A2809" s="70"/>
      <c r="B2809" s="70"/>
      <c r="C2809"/>
    </row>
    <row r="2810" spans="1:3">
      <c r="A2810" s="70"/>
      <c r="B2810" s="70"/>
      <c r="C2810"/>
    </row>
    <row r="2811" spans="1:3">
      <c r="A2811" s="70"/>
      <c r="B2811" s="70"/>
      <c r="C2811"/>
    </row>
    <row r="2812" spans="1:3">
      <c r="A2812" s="70"/>
      <c r="B2812" s="70"/>
      <c r="C2812"/>
    </row>
    <row r="2813" spans="1:3">
      <c r="A2813" s="70"/>
      <c r="B2813" s="70"/>
      <c r="C2813"/>
    </row>
    <row r="2814" spans="1:3">
      <c r="A2814" s="70"/>
      <c r="B2814" s="70"/>
      <c r="C2814"/>
    </row>
    <row r="2815" spans="1:3">
      <c r="A2815" s="70"/>
      <c r="B2815" s="70"/>
      <c r="C2815"/>
    </row>
    <row r="2816" spans="1:3">
      <c r="A2816" s="70"/>
      <c r="B2816" s="70"/>
      <c r="C2816"/>
    </row>
    <row r="2817" spans="1:3">
      <c r="A2817" s="70"/>
      <c r="B2817" s="70"/>
      <c r="C2817"/>
    </row>
    <row r="2818" spans="1:3">
      <c r="A2818" s="70"/>
      <c r="B2818" s="70"/>
      <c r="C2818"/>
    </row>
    <row r="2819" spans="1:3">
      <c r="A2819" s="70"/>
      <c r="B2819" s="70"/>
      <c r="C2819"/>
    </row>
    <row r="2820" spans="1:3">
      <c r="A2820" s="70"/>
      <c r="B2820" s="70"/>
      <c r="C2820"/>
    </row>
    <row r="2821" spans="1:3">
      <c r="A2821" s="70"/>
      <c r="B2821" s="70"/>
      <c r="C2821"/>
    </row>
    <row r="2822" spans="1:3">
      <c r="A2822" s="70"/>
      <c r="B2822" s="70"/>
      <c r="C2822"/>
    </row>
    <row r="2823" spans="1:3">
      <c r="A2823" s="70"/>
      <c r="B2823" s="70"/>
      <c r="C2823"/>
    </row>
    <row r="2824" spans="1:3">
      <c r="A2824" s="70"/>
      <c r="B2824" s="70"/>
      <c r="C2824"/>
    </row>
    <row r="2825" spans="1:3">
      <c r="A2825" s="70"/>
      <c r="B2825" s="70"/>
      <c r="C2825"/>
    </row>
    <row r="2826" spans="1:3">
      <c r="A2826" s="70"/>
      <c r="B2826" s="70"/>
      <c r="C2826"/>
    </row>
    <row r="2827" spans="1:3">
      <c r="A2827" s="70"/>
      <c r="B2827" s="70"/>
      <c r="C2827"/>
    </row>
    <row r="2828" spans="1:3">
      <c r="A2828" s="70"/>
      <c r="B2828" s="70"/>
      <c r="C2828"/>
    </row>
    <row r="2829" spans="1:3">
      <c r="A2829" s="70"/>
      <c r="B2829" s="70"/>
      <c r="C2829"/>
    </row>
    <row r="2830" spans="1:3">
      <c r="A2830" s="70"/>
      <c r="B2830" s="70"/>
      <c r="C2830"/>
    </row>
    <row r="2831" spans="1:3">
      <c r="A2831" s="70"/>
      <c r="B2831" s="70"/>
      <c r="C2831"/>
    </row>
    <row r="2832" spans="1:3">
      <c r="A2832" s="70"/>
      <c r="B2832" s="70"/>
      <c r="C2832"/>
    </row>
    <row r="2833" spans="1:3">
      <c r="A2833" s="70"/>
      <c r="B2833" s="70"/>
      <c r="C2833"/>
    </row>
    <row r="2834" spans="1:3">
      <c r="A2834" s="70"/>
      <c r="B2834" s="70"/>
      <c r="C2834"/>
    </row>
    <row r="2835" spans="1:3">
      <c r="A2835" s="70"/>
      <c r="B2835" s="70"/>
      <c r="C2835"/>
    </row>
    <row r="2836" spans="1:3">
      <c r="A2836" s="70"/>
      <c r="B2836" s="70"/>
      <c r="C2836"/>
    </row>
    <row r="2837" spans="1:3">
      <c r="A2837" s="70"/>
      <c r="B2837" s="70"/>
      <c r="C2837"/>
    </row>
    <row r="2838" spans="1:3">
      <c r="A2838" s="70"/>
      <c r="B2838" s="70"/>
      <c r="C2838"/>
    </row>
    <row r="2839" spans="1:3">
      <c r="A2839" s="70"/>
      <c r="B2839" s="70"/>
      <c r="C2839"/>
    </row>
    <row r="2840" spans="1:3">
      <c r="A2840" s="70"/>
      <c r="B2840" s="70"/>
      <c r="C2840"/>
    </row>
    <row r="2841" spans="1:3">
      <c r="A2841" s="70"/>
      <c r="B2841" s="70"/>
      <c r="C2841"/>
    </row>
    <row r="2842" spans="1:3">
      <c r="A2842" s="70"/>
      <c r="B2842" s="70"/>
      <c r="C2842"/>
    </row>
    <row r="2843" spans="1:3">
      <c r="A2843" s="70"/>
      <c r="B2843" s="70"/>
      <c r="C2843"/>
    </row>
    <row r="2844" spans="1:3">
      <c r="A2844" s="70"/>
      <c r="B2844" s="70"/>
      <c r="C2844"/>
    </row>
    <row r="2845" spans="1:3">
      <c r="A2845" s="70"/>
      <c r="B2845" s="70"/>
      <c r="C2845"/>
    </row>
    <row r="2846" spans="1:3">
      <c r="A2846" s="70"/>
      <c r="B2846" s="70"/>
      <c r="C2846"/>
    </row>
    <row r="2847" spans="1:3">
      <c r="A2847" s="70"/>
      <c r="B2847" s="70"/>
      <c r="C2847"/>
    </row>
    <row r="2848" spans="1:3">
      <c r="A2848" s="70"/>
      <c r="B2848" s="70"/>
      <c r="C2848"/>
    </row>
    <row r="2849" spans="1:3">
      <c r="A2849" s="70"/>
      <c r="B2849" s="70"/>
      <c r="C2849"/>
    </row>
    <row r="2850" spans="1:3">
      <c r="A2850" s="70"/>
      <c r="B2850" s="70"/>
      <c r="C2850"/>
    </row>
    <row r="2851" spans="1:3">
      <c r="A2851" s="70"/>
      <c r="B2851" s="70"/>
      <c r="C2851"/>
    </row>
    <row r="2852" spans="1:3">
      <c r="A2852" s="70"/>
      <c r="B2852" s="70"/>
      <c r="C2852"/>
    </row>
    <row r="2853" spans="1:3">
      <c r="A2853" s="70"/>
      <c r="B2853" s="70"/>
      <c r="C2853"/>
    </row>
    <row r="2854" spans="1:3">
      <c r="A2854" s="70"/>
      <c r="B2854" s="70"/>
      <c r="C2854"/>
    </row>
    <row r="2855" spans="1:3">
      <c r="A2855" s="70"/>
      <c r="B2855" s="70"/>
      <c r="C2855"/>
    </row>
    <row r="2856" spans="1:3">
      <c r="A2856" s="70"/>
      <c r="B2856" s="70"/>
      <c r="C2856"/>
    </row>
    <row r="2857" spans="1:3">
      <c r="A2857" s="70"/>
      <c r="B2857" s="70"/>
      <c r="C2857"/>
    </row>
    <row r="2858" spans="1:3">
      <c r="A2858" s="70"/>
      <c r="B2858" s="70"/>
      <c r="C2858"/>
    </row>
    <row r="2859" spans="1:3">
      <c r="A2859" s="70"/>
      <c r="B2859" s="70"/>
      <c r="C2859"/>
    </row>
    <row r="2860" spans="1:3">
      <c r="A2860" s="70"/>
      <c r="B2860" s="70"/>
      <c r="C2860"/>
    </row>
    <row r="2861" spans="1:3">
      <c r="A2861" s="70"/>
      <c r="B2861" s="70"/>
      <c r="C2861"/>
    </row>
    <row r="2862" spans="1:3">
      <c r="A2862" s="70"/>
      <c r="B2862" s="70"/>
      <c r="C2862"/>
    </row>
    <row r="2863" spans="1:3">
      <c r="A2863" s="70"/>
      <c r="B2863" s="70"/>
      <c r="C2863"/>
    </row>
    <row r="2864" spans="1:3">
      <c r="A2864" s="70"/>
      <c r="B2864" s="70"/>
      <c r="C2864"/>
    </row>
    <row r="2865" spans="1:3">
      <c r="A2865" s="70"/>
      <c r="B2865" s="70"/>
      <c r="C2865"/>
    </row>
    <row r="2866" spans="1:3">
      <c r="A2866" s="70"/>
      <c r="B2866" s="70"/>
      <c r="C2866"/>
    </row>
    <row r="2867" spans="1:3">
      <c r="A2867" s="70"/>
      <c r="B2867" s="70"/>
      <c r="C2867"/>
    </row>
    <row r="2868" spans="1:3">
      <c r="A2868" s="70"/>
      <c r="B2868" s="70"/>
      <c r="C2868"/>
    </row>
    <row r="2869" spans="1:3">
      <c r="A2869" s="70"/>
      <c r="B2869" s="70"/>
      <c r="C2869"/>
    </row>
    <row r="2870" spans="1:3">
      <c r="A2870" s="70"/>
      <c r="B2870" s="70"/>
      <c r="C2870"/>
    </row>
    <row r="2871" spans="1:3">
      <c r="A2871" s="70"/>
      <c r="B2871" s="70"/>
      <c r="C2871"/>
    </row>
    <row r="2872" spans="1:3">
      <c r="A2872" s="70"/>
      <c r="B2872" s="70"/>
      <c r="C2872"/>
    </row>
    <row r="2873" spans="1:3">
      <c r="A2873" s="70"/>
      <c r="B2873" s="70"/>
      <c r="C2873"/>
    </row>
    <row r="2874" spans="1:3">
      <c r="A2874" s="70"/>
      <c r="B2874" s="70"/>
      <c r="C2874"/>
    </row>
    <row r="2875" spans="1:3">
      <c r="A2875" s="70"/>
      <c r="B2875" s="70"/>
      <c r="C2875"/>
    </row>
    <row r="2876" spans="1:3">
      <c r="A2876" s="70"/>
      <c r="B2876" s="70"/>
      <c r="C2876"/>
    </row>
    <row r="2877" spans="1:3">
      <c r="A2877" s="70"/>
      <c r="B2877" s="70"/>
      <c r="C2877"/>
    </row>
    <row r="2878" spans="1:3">
      <c r="A2878" s="70"/>
      <c r="B2878" s="70"/>
      <c r="C2878"/>
    </row>
    <row r="2879" spans="1:3">
      <c r="A2879" s="70"/>
      <c r="B2879" s="70"/>
      <c r="C2879"/>
    </row>
    <row r="2880" spans="1:3">
      <c r="A2880" s="70"/>
      <c r="B2880" s="70"/>
      <c r="C2880"/>
    </row>
    <row r="2881" spans="1:3">
      <c r="A2881" s="70"/>
      <c r="B2881" s="70"/>
      <c r="C2881"/>
    </row>
    <row r="2882" spans="1:3">
      <c r="A2882" s="70"/>
      <c r="B2882" s="70"/>
      <c r="C2882"/>
    </row>
    <row r="2883" spans="1:3">
      <c r="A2883" s="70"/>
      <c r="B2883" s="70"/>
      <c r="C2883"/>
    </row>
    <row r="2884" spans="1:3">
      <c r="A2884" s="70"/>
      <c r="B2884" s="70"/>
      <c r="C2884"/>
    </row>
    <row r="2885" spans="1:3">
      <c r="A2885" s="70"/>
      <c r="B2885" s="70"/>
      <c r="C2885"/>
    </row>
    <row r="2886" spans="1:3">
      <c r="A2886" s="70"/>
      <c r="B2886" s="70"/>
      <c r="C2886"/>
    </row>
    <row r="2887" spans="1:3">
      <c r="A2887" s="70"/>
      <c r="B2887" s="70"/>
      <c r="C2887"/>
    </row>
    <row r="2888" spans="1:3">
      <c r="A2888" s="70"/>
      <c r="B2888" s="70"/>
      <c r="C2888"/>
    </row>
    <row r="2889" spans="1:3">
      <c r="A2889" s="70"/>
      <c r="B2889" s="70"/>
      <c r="C2889"/>
    </row>
    <row r="2890" spans="1:3">
      <c r="A2890" s="70"/>
      <c r="B2890" s="70"/>
      <c r="C2890"/>
    </row>
    <row r="2891" spans="1:3">
      <c r="A2891" s="70"/>
      <c r="B2891" s="70"/>
      <c r="C2891"/>
    </row>
    <row r="2892" spans="1:3">
      <c r="A2892" s="70"/>
      <c r="B2892" s="70"/>
      <c r="C2892"/>
    </row>
    <row r="2893" spans="1:3">
      <c r="A2893" s="70"/>
      <c r="B2893" s="70"/>
      <c r="C2893"/>
    </row>
    <row r="2894" spans="1:3">
      <c r="A2894" s="70"/>
      <c r="B2894" s="70"/>
      <c r="C2894"/>
    </row>
    <row r="2895" spans="1:3">
      <c r="A2895" s="70"/>
      <c r="B2895" s="70"/>
      <c r="C2895"/>
    </row>
    <row r="2896" spans="1:3">
      <c r="A2896" s="70"/>
      <c r="B2896" s="70"/>
      <c r="C2896"/>
    </row>
    <row r="2897" spans="1:3">
      <c r="A2897" s="70"/>
      <c r="B2897" s="70"/>
      <c r="C2897"/>
    </row>
    <row r="2898" spans="1:3">
      <c r="A2898" s="70"/>
      <c r="B2898" s="70"/>
      <c r="C2898"/>
    </row>
    <row r="2899" spans="1:3">
      <c r="A2899" s="70"/>
      <c r="B2899" s="70"/>
      <c r="C2899"/>
    </row>
    <row r="2900" spans="1:3">
      <c r="A2900" s="70"/>
      <c r="B2900" s="70"/>
      <c r="C2900"/>
    </row>
    <row r="2901" spans="1:3">
      <c r="A2901" s="70"/>
      <c r="B2901" s="70"/>
      <c r="C2901"/>
    </row>
    <row r="2902" spans="1:3">
      <c r="A2902" s="70"/>
      <c r="B2902" s="70"/>
      <c r="C2902"/>
    </row>
    <row r="2903" spans="1:3">
      <c r="A2903" s="70"/>
      <c r="B2903" s="70"/>
      <c r="C2903"/>
    </row>
    <row r="2904" spans="1:3">
      <c r="A2904" s="70"/>
      <c r="B2904" s="70"/>
      <c r="C2904"/>
    </row>
    <row r="2905" spans="1:3">
      <c r="A2905" s="70"/>
      <c r="B2905" s="70"/>
      <c r="C2905"/>
    </row>
    <row r="2906" spans="1:3">
      <c r="A2906" s="70"/>
      <c r="B2906" s="70"/>
      <c r="C2906"/>
    </row>
    <row r="2907" spans="1:3">
      <c r="A2907" s="70"/>
      <c r="B2907" s="70"/>
      <c r="C2907"/>
    </row>
    <row r="2908" spans="1:3">
      <c r="A2908" s="70"/>
      <c r="B2908" s="70"/>
      <c r="C2908"/>
    </row>
    <row r="2909" spans="1:3">
      <c r="A2909" s="70"/>
      <c r="B2909" s="70"/>
      <c r="C2909"/>
    </row>
    <row r="2910" spans="1:3">
      <c r="A2910" s="70"/>
      <c r="B2910" s="70"/>
      <c r="C2910"/>
    </row>
    <row r="2911" spans="1:3">
      <c r="A2911" s="70"/>
      <c r="B2911" s="70"/>
      <c r="C2911"/>
    </row>
    <row r="2912" spans="1:3">
      <c r="A2912" s="70"/>
      <c r="B2912" s="70"/>
      <c r="C2912"/>
    </row>
    <row r="2913" spans="1:3">
      <c r="A2913" s="70"/>
      <c r="B2913" s="70"/>
      <c r="C2913"/>
    </row>
    <row r="2914" spans="1:3">
      <c r="A2914" s="70"/>
      <c r="B2914" s="70"/>
      <c r="C2914"/>
    </row>
    <row r="2915" spans="1:3">
      <c r="A2915" s="70"/>
      <c r="B2915" s="70"/>
      <c r="C2915"/>
    </row>
    <row r="2916" spans="1:3">
      <c r="A2916" s="70"/>
      <c r="B2916" s="70"/>
      <c r="C2916"/>
    </row>
    <row r="2917" spans="1:3">
      <c r="A2917" s="70"/>
      <c r="B2917" s="70"/>
      <c r="C2917"/>
    </row>
    <row r="2918" spans="1:3">
      <c r="A2918" s="70"/>
      <c r="B2918" s="70"/>
      <c r="C2918"/>
    </row>
    <row r="2919" spans="1:3">
      <c r="A2919" s="70"/>
      <c r="B2919" s="70"/>
      <c r="C2919"/>
    </row>
    <row r="2920" spans="1:3">
      <c r="A2920" s="70"/>
      <c r="B2920" s="70"/>
      <c r="C2920"/>
    </row>
    <row r="2921" spans="1:3">
      <c r="A2921" s="70"/>
      <c r="B2921" s="70"/>
      <c r="C2921"/>
    </row>
    <row r="2922" spans="1:3">
      <c r="A2922" s="70"/>
      <c r="B2922" s="70"/>
      <c r="C2922"/>
    </row>
    <row r="2923" spans="1:3">
      <c r="A2923" s="70"/>
      <c r="B2923" s="70"/>
      <c r="C2923"/>
    </row>
    <row r="2924" spans="1:3">
      <c r="A2924" s="70"/>
      <c r="B2924" s="70"/>
      <c r="C2924"/>
    </row>
    <row r="2925" spans="1:3">
      <c r="A2925" s="70"/>
      <c r="B2925" s="70"/>
      <c r="C2925"/>
    </row>
    <row r="2926" spans="1:3">
      <c r="A2926" s="70"/>
      <c r="B2926" s="70"/>
      <c r="C2926"/>
    </row>
    <row r="2927" spans="1:3">
      <c r="A2927" s="70"/>
      <c r="B2927" s="70"/>
      <c r="C2927"/>
    </row>
    <row r="2928" spans="1:3">
      <c r="A2928" s="70"/>
      <c r="B2928" s="70"/>
      <c r="C2928"/>
    </row>
    <row r="2929" spans="1:3">
      <c r="A2929" s="70"/>
      <c r="B2929" s="70"/>
      <c r="C2929"/>
    </row>
    <row r="2930" spans="1:3">
      <c r="A2930" s="70"/>
      <c r="B2930" s="70"/>
      <c r="C2930"/>
    </row>
    <row r="2931" spans="1:3">
      <c r="A2931" s="70"/>
      <c r="B2931" s="70"/>
      <c r="C2931"/>
    </row>
    <row r="2932" spans="1:3">
      <c r="A2932" s="70"/>
      <c r="B2932" s="70"/>
      <c r="C2932"/>
    </row>
    <row r="2933" spans="1:3">
      <c r="A2933" s="70"/>
      <c r="B2933" s="70"/>
      <c r="C2933"/>
    </row>
    <row r="2934" spans="1:3">
      <c r="A2934" s="70"/>
      <c r="B2934" s="70"/>
      <c r="C2934"/>
    </row>
    <row r="2935" spans="1:3">
      <c r="A2935" s="70"/>
      <c r="B2935" s="70"/>
      <c r="C2935"/>
    </row>
    <row r="2936" spans="1:3">
      <c r="A2936" s="70"/>
      <c r="B2936" s="70"/>
      <c r="C2936"/>
    </row>
    <row r="2937" spans="1:3">
      <c r="A2937" s="70"/>
      <c r="B2937" s="70"/>
      <c r="C2937"/>
    </row>
    <row r="2938" spans="1:3">
      <c r="A2938" s="70"/>
      <c r="B2938" s="70"/>
      <c r="C2938"/>
    </row>
    <row r="2939" spans="1:3">
      <c r="A2939" s="70"/>
      <c r="B2939" s="70"/>
      <c r="C2939"/>
    </row>
    <row r="2940" spans="1:3">
      <c r="A2940" s="70"/>
      <c r="B2940" s="70"/>
      <c r="C2940"/>
    </row>
    <row r="2941" spans="1:3">
      <c r="A2941" s="70"/>
      <c r="B2941" s="70"/>
      <c r="C2941"/>
    </row>
    <row r="2942" spans="1:3">
      <c r="A2942" s="70"/>
      <c r="B2942" s="70"/>
      <c r="C2942"/>
    </row>
    <row r="2943" spans="1:3">
      <c r="A2943" s="70"/>
      <c r="B2943" s="70"/>
      <c r="C2943"/>
    </row>
    <row r="2944" spans="1:3">
      <c r="A2944" s="70"/>
      <c r="B2944" s="70"/>
      <c r="C2944"/>
    </row>
    <row r="2945" spans="1:3">
      <c r="A2945" s="70"/>
      <c r="B2945" s="70"/>
      <c r="C2945"/>
    </row>
    <row r="2946" spans="1:3">
      <c r="A2946" s="70"/>
      <c r="B2946" s="70"/>
      <c r="C2946"/>
    </row>
    <row r="2947" spans="1:3">
      <c r="A2947" s="70"/>
      <c r="B2947" s="70"/>
      <c r="C2947"/>
    </row>
    <row r="2948" spans="1:3">
      <c r="A2948" s="70"/>
      <c r="B2948" s="70"/>
      <c r="C2948"/>
    </row>
    <row r="2949" spans="1:3">
      <c r="A2949" s="70"/>
      <c r="B2949" s="70"/>
      <c r="C2949"/>
    </row>
    <row r="2950" spans="1:3">
      <c r="A2950" s="70"/>
      <c r="B2950" s="70"/>
      <c r="C2950"/>
    </row>
    <row r="2951" spans="1:3">
      <c r="A2951" s="70"/>
      <c r="B2951" s="70"/>
      <c r="C2951"/>
    </row>
    <row r="2952" spans="1:3">
      <c r="A2952" s="70"/>
      <c r="B2952" s="70"/>
      <c r="C2952"/>
    </row>
    <row r="2953" spans="1:3">
      <c r="A2953" s="70"/>
      <c r="B2953" s="70"/>
      <c r="C2953"/>
    </row>
    <row r="2954" spans="1:3">
      <c r="A2954" s="70"/>
      <c r="B2954" s="70"/>
      <c r="C2954"/>
    </row>
    <row r="2955" spans="1:3">
      <c r="A2955" s="70"/>
      <c r="B2955" s="70"/>
      <c r="C2955"/>
    </row>
    <row r="2956" spans="1:3">
      <c r="A2956" s="70"/>
      <c r="B2956" s="70"/>
      <c r="C2956"/>
    </row>
    <row r="2957" spans="1:3">
      <c r="A2957" s="70"/>
      <c r="B2957" s="70"/>
      <c r="C2957"/>
    </row>
    <row r="2958" spans="1:3">
      <c r="A2958" s="70"/>
      <c r="B2958" s="70"/>
      <c r="C2958"/>
    </row>
    <row r="2959" spans="1:3">
      <c r="A2959" s="70"/>
      <c r="B2959" s="70"/>
      <c r="C2959"/>
    </row>
    <row r="2960" spans="1:3">
      <c r="A2960" s="70"/>
      <c r="B2960" s="70"/>
      <c r="C2960"/>
    </row>
    <row r="2961" spans="1:3">
      <c r="A2961" s="70"/>
      <c r="B2961" s="70"/>
      <c r="C2961"/>
    </row>
    <row r="2962" spans="1:3">
      <c r="A2962" s="70"/>
      <c r="B2962" s="70"/>
      <c r="C2962"/>
    </row>
    <row r="2963" spans="1:3">
      <c r="A2963" s="70"/>
      <c r="B2963" s="70"/>
      <c r="C2963"/>
    </row>
    <row r="2964" spans="1:3">
      <c r="A2964" s="70"/>
      <c r="B2964" s="70"/>
      <c r="C2964"/>
    </row>
    <row r="2965" spans="1:3">
      <c r="A2965" s="70"/>
      <c r="B2965" s="70"/>
      <c r="C2965"/>
    </row>
    <row r="2966" spans="1:3">
      <c r="A2966" s="70"/>
      <c r="B2966" s="70"/>
      <c r="C2966"/>
    </row>
    <row r="2967" spans="1:3">
      <c r="A2967" s="70"/>
      <c r="B2967" s="70"/>
      <c r="C2967"/>
    </row>
    <row r="2968" spans="1:3">
      <c r="A2968" s="70"/>
      <c r="B2968" s="70"/>
      <c r="C2968"/>
    </row>
    <row r="2969" spans="1:3">
      <c r="A2969" s="70"/>
      <c r="B2969" s="70"/>
      <c r="C2969"/>
    </row>
    <row r="2970" spans="1:3">
      <c r="A2970" s="70"/>
      <c r="B2970" s="70"/>
      <c r="C2970"/>
    </row>
    <row r="2971" spans="1:3">
      <c r="A2971" s="70"/>
      <c r="B2971" s="70"/>
      <c r="C2971"/>
    </row>
    <row r="2972" spans="1:3">
      <c r="A2972" s="70"/>
      <c r="B2972" s="70"/>
      <c r="C2972"/>
    </row>
    <row r="2973" spans="1:3">
      <c r="A2973" s="70"/>
      <c r="B2973" s="70"/>
      <c r="C2973"/>
    </row>
    <row r="2974" spans="1:3">
      <c r="A2974" s="70"/>
      <c r="B2974" s="70"/>
      <c r="C2974"/>
    </row>
    <row r="2975" spans="1:3">
      <c r="A2975" s="70"/>
      <c r="B2975" s="70"/>
      <c r="C2975"/>
    </row>
    <row r="2976" spans="1:3">
      <c r="A2976" s="70"/>
      <c r="B2976" s="70"/>
      <c r="C2976"/>
    </row>
    <row r="2977" spans="1:3">
      <c r="A2977" s="70"/>
      <c r="B2977" s="70"/>
      <c r="C2977"/>
    </row>
    <row r="2978" spans="1:3">
      <c r="A2978" s="70"/>
      <c r="B2978" s="70"/>
      <c r="C2978"/>
    </row>
    <row r="2979" spans="1:3">
      <c r="A2979" s="70"/>
      <c r="B2979" s="70"/>
      <c r="C2979"/>
    </row>
    <row r="2980" spans="1:3">
      <c r="A2980" s="70"/>
      <c r="B2980" s="70"/>
      <c r="C2980"/>
    </row>
    <row r="2981" spans="1:3">
      <c r="A2981" s="70"/>
      <c r="B2981" s="70"/>
      <c r="C2981"/>
    </row>
    <row r="2982" spans="1:3">
      <c r="A2982" s="70"/>
      <c r="B2982" s="70"/>
      <c r="C2982"/>
    </row>
    <row r="2983" spans="1:3">
      <c r="A2983" s="70"/>
      <c r="B2983" s="70"/>
      <c r="C2983"/>
    </row>
    <row r="2984" spans="1:3">
      <c r="A2984" s="70"/>
      <c r="B2984" s="70"/>
      <c r="C2984"/>
    </row>
    <row r="2985" spans="1:3">
      <c r="A2985" s="70"/>
      <c r="B2985" s="70"/>
      <c r="C2985"/>
    </row>
    <row r="2986" spans="1:3">
      <c r="A2986" s="70"/>
      <c r="B2986" s="70"/>
      <c r="C2986"/>
    </row>
    <row r="2987" spans="1:3">
      <c r="A2987" s="70"/>
      <c r="B2987" s="70"/>
      <c r="C2987"/>
    </row>
    <row r="2988" spans="1:3">
      <c r="A2988" s="70"/>
      <c r="B2988" s="70"/>
      <c r="C2988"/>
    </row>
    <row r="2989" spans="1:3">
      <c r="A2989" s="70"/>
      <c r="B2989" s="70"/>
      <c r="C2989"/>
    </row>
    <row r="2990" spans="1:3">
      <c r="A2990" s="70"/>
      <c r="B2990" s="70"/>
      <c r="C2990"/>
    </row>
    <row r="2991" spans="1:3">
      <c r="A2991" s="70"/>
      <c r="B2991" s="70"/>
      <c r="C2991"/>
    </row>
    <row r="2992" spans="1:3">
      <c r="A2992" s="70"/>
      <c r="B2992" s="70"/>
      <c r="C2992"/>
    </row>
    <row r="2993" spans="1:3">
      <c r="A2993" s="70"/>
      <c r="B2993" s="70"/>
      <c r="C2993"/>
    </row>
    <row r="2994" spans="1:3">
      <c r="A2994" s="70"/>
      <c r="B2994" s="70"/>
      <c r="C2994"/>
    </row>
    <row r="2995" spans="1:3">
      <c r="A2995" s="70"/>
      <c r="B2995" s="70"/>
      <c r="C2995"/>
    </row>
    <row r="2996" spans="1:3">
      <c r="A2996" s="70"/>
      <c r="B2996" s="70"/>
      <c r="C2996"/>
    </row>
    <row r="2997" spans="1:3">
      <c r="A2997" s="70"/>
      <c r="B2997" s="70"/>
      <c r="C2997"/>
    </row>
    <row r="2998" spans="1:3">
      <c r="A2998" s="70"/>
      <c r="B2998" s="70"/>
      <c r="C2998"/>
    </row>
    <row r="2999" spans="1:3">
      <c r="A2999" s="70"/>
      <c r="B2999" s="70"/>
      <c r="C2999"/>
    </row>
    <row r="3000" spans="1:3">
      <c r="A3000" s="70"/>
      <c r="B3000" s="70"/>
      <c r="C3000"/>
    </row>
    <row r="3001" spans="1:3">
      <c r="A3001" s="70"/>
      <c r="B3001" s="70"/>
      <c r="C3001"/>
    </row>
    <row r="3002" spans="1:3">
      <c r="A3002" s="70"/>
      <c r="B3002" s="70"/>
      <c r="C3002"/>
    </row>
    <row r="3003" spans="1:3">
      <c r="A3003" s="70"/>
      <c r="B3003" s="70"/>
      <c r="C3003"/>
    </row>
    <row r="3004" spans="1:3">
      <c r="A3004" s="70"/>
      <c r="B3004" s="70"/>
      <c r="C3004"/>
    </row>
    <row r="3005" spans="1:3">
      <c r="A3005" s="70"/>
      <c r="B3005" s="70"/>
      <c r="C3005"/>
    </row>
    <row r="3006" spans="1:3">
      <c r="A3006" s="70"/>
      <c r="B3006" s="70"/>
      <c r="C3006"/>
    </row>
    <row r="3007" spans="1:3">
      <c r="A3007" s="70"/>
      <c r="B3007" s="70"/>
      <c r="C3007"/>
    </row>
    <row r="3008" spans="1:3">
      <c r="A3008" s="70"/>
      <c r="B3008" s="70"/>
      <c r="C3008"/>
    </row>
    <row r="3009" spans="1:3">
      <c r="A3009" s="70"/>
      <c r="B3009" s="70"/>
      <c r="C3009"/>
    </row>
    <row r="3010" spans="1:3">
      <c r="A3010" s="70"/>
      <c r="B3010" s="70"/>
      <c r="C3010"/>
    </row>
    <row r="3011" spans="1:3">
      <c r="A3011" s="70"/>
      <c r="B3011" s="70"/>
      <c r="C3011"/>
    </row>
    <row r="3012" spans="1:3">
      <c r="A3012" s="70"/>
      <c r="B3012" s="70"/>
      <c r="C3012"/>
    </row>
    <row r="3013" spans="1:3">
      <c r="A3013" s="70"/>
      <c r="B3013" s="70"/>
      <c r="C3013"/>
    </row>
    <row r="3014" spans="1:3">
      <c r="A3014" s="70"/>
      <c r="B3014" s="70"/>
      <c r="C3014"/>
    </row>
    <row r="3015" spans="1:3">
      <c r="A3015" s="70"/>
      <c r="B3015" s="70"/>
      <c r="C3015"/>
    </row>
    <row r="3016" spans="1:3">
      <c r="A3016" s="70"/>
      <c r="B3016" s="70"/>
      <c r="C3016"/>
    </row>
    <row r="3017" spans="1:3">
      <c r="A3017" s="70"/>
      <c r="B3017" s="70"/>
      <c r="C3017"/>
    </row>
    <row r="3018" spans="1:3">
      <c r="A3018" s="70"/>
      <c r="B3018" s="70"/>
      <c r="C3018"/>
    </row>
    <row r="3019" spans="1:3">
      <c r="A3019" s="70"/>
      <c r="B3019" s="70"/>
      <c r="C3019"/>
    </row>
    <row r="3020" spans="1:3">
      <c r="A3020" s="70"/>
      <c r="B3020" s="70"/>
      <c r="C3020"/>
    </row>
    <row r="3021" spans="1:3">
      <c r="A3021" s="70"/>
      <c r="B3021" s="70"/>
      <c r="C3021"/>
    </row>
    <row r="3022" spans="1:3">
      <c r="A3022" s="70"/>
      <c r="B3022" s="70"/>
      <c r="C3022"/>
    </row>
    <row r="3023" spans="1:3">
      <c r="A3023" s="70"/>
      <c r="B3023" s="70"/>
      <c r="C3023"/>
    </row>
    <row r="3024" spans="1:3">
      <c r="A3024" s="70"/>
      <c r="B3024" s="70"/>
      <c r="C3024"/>
    </row>
    <row r="3025" spans="1:3">
      <c r="A3025" s="70"/>
      <c r="B3025" s="70"/>
      <c r="C3025"/>
    </row>
    <row r="3026" spans="1:3">
      <c r="A3026" s="70"/>
      <c r="B3026" s="70"/>
      <c r="C3026"/>
    </row>
    <row r="3027" spans="1:3">
      <c r="A3027" s="70"/>
      <c r="B3027" s="70"/>
      <c r="C3027"/>
    </row>
    <row r="3028" spans="1:3">
      <c r="A3028" s="70"/>
      <c r="B3028" s="70"/>
      <c r="C3028"/>
    </row>
    <row r="3029" spans="1:3">
      <c r="A3029" s="70"/>
      <c r="B3029" s="70"/>
      <c r="C3029"/>
    </row>
    <row r="3030" spans="1:3">
      <c r="A3030" s="70"/>
      <c r="B3030" s="70"/>
      <c r="C3030"/>
    </row>
    <row r="3031" spans="1:3">
      <c r="A3031" s="70"/>
      <c r="B3031" s="70"/>
      <c r="C3031"/>
    </row>
    <row r="3032" spans="1:3">
      <c r="A3032" s="70"/>
      <c r="B3032" s="70"/>
      <c r="C3032"/>
    </row>
    <row r="3033" spans="1:3">
      <c r="A3033" s="70"/>
      <c r="B3033" s="70"/>
      <c r="C3033"/>
    </row>
    <row r="3034" spans="1:3">
      <c r="A3034" s="70"/>
      <c r="B3034" s="70"/>
      <c r="C3034"/>
    </row>
    <row r="3035" spans="1:3">
      <c r="A3035" s="70"/>
      <c r="B3035" s="70"/>
      <c r="C3035"/>
    </row>
    <row r="3036" spans="1:3">
      <c r="A3036" s="70"/>
      <c r="B3036" s="70"/>
      <c r="C3036"/>
    </row>
    <row r="3037" spans="1:3">
      <c r="A3037" s="70"/>
      <c r="B3037" s="70"/>
      <c r="C3037"/>
    </row>
    <row r="3038" spans="1:3">
      <c r="A3038" s="70"/>
      <c r="B3038" s="70"/>
      <c r="C3038"/>
    </row>
    <row r="3039" spans="1:3">
      <c r="A3039" s="70"/>
      <c r="B3039" s="70"/>
      <c r="C3039"/>
    </row>
    <row r="3040" spans="1:3">
      <c r="A3040" s="70"/>
      <c r="B3040" s="70"/>
      <c r="C3040"/>
    </row>
    <row r="3041" spans="1:3">
      <c r="A3041" s="70"/>
      <c r="B3041" s="70"/>
      <c r="C3041"/>
    </row>
    <row r="3042" spans="1:3">
      <c r="A3042" s="70"/>
      <c r="B3042" s="70"/>
      <c r="C3042"/>
    </row>
    <row r="3043" spans="1:3">
      <c r="A3043" s="70"/>
      <c r="B3043" s="70"/>
      <c r="C3043"/>
    </row>
    <row r="3044" spans="1:3">
      <c r="A3044" s="70"/>
      <c r="B3044" s="70"/>
      <c r="C3044"/>
    </row>
    <row r="3045" spans="1:3">
      <c r="A3045" s="70"/>
      <c r="B3045" s="70"/>
      <c r="C3045"/>
    </row>
    <row r="3046" spans="1:3">
      <c r="A3046" s="70"/>
      <c r="B3046" s="70"/>
      <c r="C3046"/>
    </row>
    <row r="3047" spans="1:3">
      <c r="A3047" s="70"/>
      <c r="B3047" s="70"/>
      <c r="C3047"/>
    </row>
    <row r="3048" spans="1:3">
      <c r="A3048" s="70"/>
      <c r="B3048" s="70"/>
      <c r="C3048"/>
    </row>
    <row r="3049" spans="1:3">
      <c r="A3049" s="70"/>
      <c r="B3049" s="70"/>
      <c r="C3049"/>
    </row>
    <row r="3050" spans="1:3">
      <c r="A3050" s="70"/>
      <c r="B3050" s="70"/>
      <c r="C3050"/>
    </row>
    <row r="3051" spans="1:3">
      <c r="A3051" s="70"/>
      <c r="B3051" s="70"/>
      <c r="C3051"/>
    </row>
    <row r="3052" spans="1:3">
      <c r="A3052" s="70"/>
      <c r="B3052" s="70"/>
      <c r="C3052"/>
    </row>
    <row r="3053" spans="1:3">
      <c r="A3053" s="70"/>
      <c r="B3053" s="70"/>
      <c r="C3053"/>
    </row>
    <row r="3054" spans="1:3">
      <c r="A3054" s="70"/>
      <c r="B3054" s="70"/>
      <c r="C3054"/>
    </row>
    <row r="3055" spans="1:3">
      <c r="A3055" s="70"/>
      <c r="B3055" s="70"/>
      <c r="C3055"/>
    </row>
    <row r="3056" spans="1:3">
      <c r="A3056" s="70"/>
      <c r="B3056" s="70"/>
      <c r="C3056"/>
    </row>
    <row r="3057" spans="1:3">
      <c r="A3057" s="70"/>
      <c r="B3057" s="70"/>
      <c r="C3057"/>
    </row>
    <row r="3058" spans="1:3">
      <c r="A3058" s="70"/>
      <c r="B3058" s="70"/>
      <c r="C3058"/>
    </row>
    <row r="3059" spans="1:3">
      <c r="A3059" s="70"/>
      <c r="B3059" s="70"/>
      <c r="C3059"/>
    </row>
    <row r="3060" spans="1:3">
      <c r="A3060" s="70"/>
      <c r="B3060" s="70"/>
      <c r="C3060"/>
    </row>
    <row r="3061" spans="1:3">
      <c r="A3061" s="70"/>
      <c r="B3061" s="70"/>
      <c r="C3061"/>
    </row>
    <row r="3062" spans="1:3">
      <c r="A3062" s="70"/>
      <c r="B3062" s="70"/>
      <c r="C3062"/>
    </row>
    <row r="3063" spans="1:3">
      <c r="A3063" s="70"/>
      <c r="B3063" s="70"/>
      <c r="C3063"/>
    </row>
    <row r="3064" spans="1:3">
      <c r="A3064" s="70"/>
      <c r="B3064" s="70"/>
      <c r="C3064"/>
    </row>
    <row r="3065" spans="1:3">
      <c r="A3065" s="70"/>
      <c r="B3065" s="70"/>
      <c r="C3065"/>
    </row>
    <row r="3066" spans="1:3">
      <c r="A3066" s="70"/>
      <c r="B3066" s="70"/>
      <c r="C3066"/>
    </row>
    <row r="3067" spans="1:3">
      <c r="A3067" s="70"/>
      <c r="B3067" s="70"/>
      <c r="C3067"/>
    </row>
    <row r="3068" spans="1:3">
      <c r="A3068" s="70"/>
      <c r="B3068" s="70"/>
      <c r="C3068"/>
    </row>
    <row r="3069" spans="1:3">
      <c r="A3069" s="70"/>
      <c r="B3069" s="70"/>
      <c r="C3069"/>
    </row>
    <row r="3070" spans="1:3">
      <c r="A3070" s="70"/>
      <c r="B3070" s="70"/>
      <c r="C3070"/>
    </row>
    <row r="3071" spans="1:3">
      <c r="A3071" s="70"/>
      <c r="B3071" s="70"/>
      <c r="C3071"/>
    </row>
    <row r="3072" spans="1:3">
      <c r="A3072" s="70"/>
      <c r="B3072" s="70"/>
      <c r="C3072"/>
    </row>
    <row r="3073" spans="1:3">
      <c r="A3073" s="70"/>
      <c r="B3073" s="70"/>
      <c r="C3073"/>
    </row>
    <row r="3074" spans="1:3">
      <c r="A3074" s="70"/>
      <c r="B3074" s="70"/>
      <c r="C3074"/>
    </row>
    <row r="3075" spans="1:3">
      <c r="A3075" s="70"/>
      <c r="B3075" s="70"/>
      <c r="C3075"/>
    </row>
    <row r="3076" spans="1:3">
      <c r="A3076" s="70"/>
      <c r="B3076" s="70"/>
      <c r="C3076"/>
    </row>
    <row r="3077" spans="1:3">
      <c r="A3077" s="70"/>
      <c r="B3077" s="70"/>
      <c r="C3077"/>
    </row>
    <row r="3078" spans="1:3">
      <c r="A3078" s="70"/>
      <c r="B3078" s="70"/>
      <c r="C3078"/>
    </row>
    <row r="3079" spans="1:3">
      <c r="A3079" s="70"/>
      <c r="B3079" s="70"/>
      <c r="C3079"/>
    </row>
    <row r="3080" spans="1:3">
      <c r="A3080" s="70"/>
      <c r="B3080" s="70"/>
      <c r="C3080"/>
    </row>
    <row r="3081" spans="1:3">
      <c r="A3081" s="70"/>
      <c r="B3081" s="70"/>
      <c r="C3081"/>
    </row>
    <row r="3082" spans="1:3">
      <c r="A3082" s="70"/>
      <c r="B3082" s="70"/>
      <c r="C3082"/>
    </row>
    <row r="3083" spans="1:3">
      <c r="A3083" s="70"/>
      <c r="B3083" s="70"/>
      <c r="C3083"/>
    </row>
    <row r="3084" spans="1:3">
      <c r="A3084" s="70"/>
      <c r="B3084" s="70"/>
      <c r="C3084"/>
    </row>
    <row r="3085" spans="1:3">
      <c r="A3085" s="70"/>
      <c r="B3085" s="70"/>
      <c r="C3085"/>
    </row>
    <row r="3086" spans="1:3">
      <c r="A3086" s="70"/>
      <c r="B3086" s="70"/>
      <c r="C3086"/>
    </row>
    <row r="3087" spans="1:3">
      <c r="A3087" s="70"/>
      <c r="B3087" s="70"/>
      <c r="C3087"/>
    </row>
    <row r="3088" spans="1:3">
      <c r="A3088" s="70"/>
      <c r="B3088" s="70"/>
      <c r="C3088"/>
    </row>
    <row r="3089" spans="1:3">
      <c r="A3089" s="70"/>
      <c r="B3089" s="70"/>
      <c r="C3089"/>
    </row>
    <row r="3090" spans="1:3">
      <c r="A3090" s="70"/>
      <c r="B3090" s="70"/>
      <c r="C3090"/>
    </row>
    <row r="3091" spans="1:3">
      <c r="A3091" s="70"/>
      <c r="B3091" s="70"/>
      <c r="C3091"/>
    </row>
    <row r="3092" spans="1:3">
      <c r="A3092" s="70"/>
      <c r="B3092" s="70"/>
      <c r="C3092"/>
    </row>
    <row r="3093" spans="1:3">
      <c r="A3093" s="70"/>
      <c r="B3093" s="70"/>
      <c r="C3093"/>
    </row>
    <row r="3094" spans="1:3">
      <c r="A3094" s="70"/>
      <c r="B3094" s="70"/>
      <c r="C3094"/>
    </row>
    <row r="3095" spans="1:3">
      <c r="A3095" s="70"/>
      <c r="B3095" s="70"/>
      <c r="C3095"/>
    </row>
    <row r="3096" spans="1:3">
      <c r="A3096" s="70"/>
      <c r="B3096" s="70"/>
      <c r="C3096"/>
    </row>
    <row r="3097" spans="1:3">
      <c r="A3097" s="70"/>
      <c r="B3097" s="70"/>
      <c r="C3097"/>
    </row>
    <row r="3098" spans="1:3">
      <c r="A3098" s="70"/>
      <c r="B3098" s="70"/>
      <c r="C3098"/>
    </row>
    <row r="3099" spans="1:3">
      <c r="A3099" s="70"/>
      <c r="B3099" s="70"/>
      <c r="C3099"/>
    </row>
    <row r="3100" spans="1:3">
      <c r="A3100" s="70"/>
      <c r="B3100" s="70"/>
      <c r="C3100"/>
    </row>
    <row r="3101" spans="1:3">
      <c r="A3101" s="70"/>
      <c r="B3101" s="70"/>
      <c r="C3101"/>
    </row>
    <row r="3102" spans="1:3">
      <c r="A3102" s="70"/>
      <c r="B3102" s="70"/>
      <c r="C3102"/>
    </row>
    <row r="3103" spans="1:3">
      <c r="A3103" s="70"/>
      <c r="B3103" s="70"/>
      <c r="C3103"/>
    </row>
    <row r="3104" spans="1:3">
      <c r="A3104" s="70"/>
      <c r="B3104" s="70"/>
      <c r="C3104"/>
    </row>
    <row r="3105" spans="1:3">
      <c r="A3105" s="70"/>
      <c r="B3105" s="70"/>
      <c r="C3105"/>
    </row>
    <row r="3106" spans="1:3">
      <c r="A3106" s="70"/>
      <c r="B3106" s="70"/>
      <c r="C3106"/>
    </row>
    <row r="3107" spans="1:3">
      <c r="A3107" s="70"/>
      <c r="B3107" s="70"/>
      <c r="C3107"/>
    </row>
    <row r="3108" spans="1:3">
      <c r="A3108" s="70"/>
      <c r="B3108" s="70"/>
      <c r="C3108"/>
    </row>
    <row r="3109" spans="1:3">
      <c r="A3109" s="70"/>
      <c r="B3109" s="70"/>
      <c r="C3109"/>
    </row>
    <row r="3110" spans="1:3">
      <c r="A3110" s="70"/>
      <c r="B3110" s="70"/>
      <c r="C3110"/>
    </row>
    <row r="3111" spans="1:3">
      <c r="A3111" s="70"/>
      <c r="B3111" s="70"/>
      <c r="C3111"/>
    </row>
    <row r="3112" spans="1:3">
      <c r="A3112" s="70"/>
      <c r="B3112" s="70"/>
      <c r="C3112"/>
    </row>
    <row r="3113" spans="1:3">
      <c r="A3113" s="70"/>
      <c r="B3113" s="70"/>
      <c r="C3113"/>
    </row>
    <row r="3114" spans="1:3">
      <c r="A3114" s="70"/>
      <c r="B3114" s="70"/>
      <c r="C3114"/>
    </row>
    <row r="3115" spans="1:3">
      <c r="A3115" s="70"/>
      <c r="B3115" s="70"/>
      <c r="C3115"/>
    </row>
    <row r="3116" spans="1:3">
      <c r="A3116" s="70"/>
      <c r="B3116" s="70"/>
      <c r="C3116"/>
    </row>
    <row r="3117" spans="1:3">
      <c r="A3117" s="70"/>
      <c r="B3117" s="70"/>
      <c r="C3117"/>
    </row>
    <row r="3118" spans="1:3">
      <c r="A3118" s="70"/>
      <c r="B3118" s="70"/>
      <c r="C3118"/>
    </row>
    <row r="3119" spans="1:3">
      <c r="A3119" s="70"/>
      <c r="B3119" s="70"/>
      <c r="C3119"/>
    </row>
    <row r="3120" spans="1:3">
      <c r="A3120" s="70"/>
      <c r="B3120" s="70"/>
      <c r="C3120"/>
    </row>
    <row r="3121" spans="1:3">
      <c r="A3121" s="70"/>
      <c r="B3121" s="70"/>
      <c r="C3121"/>
    </row>
    <row r="3122" spans="1:3">
      <c r="A3122" s="70"/>
      <c r="B3122" s="70"/>
      <c r="C3122"/>
    </row>
    <row r="3123" spans="1:3">
      <c r="A3123" s="70"/>
      <c r="B3123" s="70"/>
      <c r="C3123"/>
    </row>
    <row r="3124" spans="1:3">
      <c r="A3124" s="70"/>
      <c r="B3124" s="70"/>
      <c r="C3124"/>
    </row>
    <row r="3125" spans="1:3">
      <c r="A3125" s="70"/>
      <c r="B3125" s="70"/>
      <c r="C3125"/>
    </row>
    <row r="3126" spans="1:3">
      <c r="A3126" s="70"/>
      <c r="B3126" s="70"/>
      <c r="C3126"/>
    </row>
    <row r="3127" spans="1:3">
      <c r="A3127" s="70"/>
      <c r="B3127" s="70"/>
      <c r="C3127"/>
    </row>
    <row r="3128" spans="1:3">
      <c r="A3128" s="70"/>
      <c r="B3128" s="70"/>
      <c r="C3128"/>
    </row>
    <row r="3129" spans="1:3">
      <c r="A3129" s="70"/>
      <c r="B3129" s="70"/>
      <c r="C3129"/>
    </row>
    <row r="3130" spans="1:3">
      <c r="A3130" s="70"/>
      <c r="B3130" s="70"/>
      <c r="C3130"/>
    </row>
    <row r="3131" spans="1:3">
      <c r="A3131" s="70"/>
      <c r="B3131" s="70"/>
      <c r="C3131"/>
    </row>
    <row r="3132" spans="1:3">
      <c r="A3132" s="70"/>
      <c r="B3132" s="70"/>
      <c r="C3132"/>
    </row>
    <row r="3133" spans="1:3">
      <c r="A3133" s="70"/>
      <c r="B3133" s="70"/>
      <c r="C3133"/>
    </row>
    <row r="3134" spans="1:3">
      <c r="A3134" s="70"/>
      <c r="B3134" s="70"/>
      <c r="C3134"/>
    </row>
    <row r="3135" spans="1:3">
      <c r="A3135" s="70"/>
      <c r="B3135" s="70"/>
      <c r="C3135"/>
    </row>
    <row r="3136" spans="1:3">
      <c r="A3136" s="70"/>
      <c r="B3136" s="70"/>
      <c r="C3136"/>
    </row>
    <row r="3137" spans="1:3">
      <c r="A3137" s="70"/>
      <c r="B3137" s="70"/>
      <c r="C3137"/>
    </row>
    <row r="3138" spans="1:3">
      <c r="A3138" s="70"/>
      <c r="B3138" s="70"/>
      <c r="C3138"/>
    </row>
    <row r="3139" spans="1:3">
      <c r="A3139" s="70"/>
      <c r="B3139" s="70"/>
      <c r="C3139"/>
    </row>
    <row r="3140" spans="1:3">
      <c r="A3140" s="70"/>
      <c r="B3140" s="70"/>
      <c r="C3140"/>
    </row>
    <row r="3141" spans="1:3">
      <c r="A3141" s="70"/>
      <c r="B3141" s="70"/>
      <c r="C3141"/>
    </row>
    <row r="3142" spans="1:3">
      <c r="A3142" s="70"/>
      <c r="B3142" s="70"/>
      <c r="C3142"/>
    </row>
    <row r="3143" spans="1:3">
      <c r="A3143" s="70"/>
      <c r="B3143" s="70"/>
      <c r="C3143"/>
    </row>
    <row r="3144" spans="1:3">
      <c r="A3144" s="70"/>
      <c r="B3144" s="70"/>
      <c r="C3144"/>
    </row>
    <row r="3145" spans="1:3">
      <c r="A3145" s="70"/>
      <c r="B3145" s="70"/>
      <c r="C3145"/>
    </row>
    <row r="3146" spans="1:3">
      <c r="A3146" s="70"/>
      <c r="B3146" s="70"/>
      <c r="C3146"/>
    </row>
    <row r="3147" spans="1:3">
      <c r="A3147" s="70"/>
      <c r="B3147" s="70"/>
      <c r="C3147"/>
    </row>
    <row r="3148" spans="1:3">
      <c r="A3148" s="70"/>
      <c r="B3148" s="70"/>
      <c r="C3148"/>
    </row>
    <row r="3149" spans="1:3">
      <c r="A3149" s="70"/>
      <c r="B3149" s="70"/>
      <c r="C3149"/>
    </row>
    <row r="3150" spans="1:3">
      <c r="A3150" s="70"/>
      <c r="B3150" s="70"/>
      <c r="C3150"/>
    </row>
    <row r="3151" spans="1:3">
      <c r="A3151" s="70"/>
      <c r="B3151" s="70"/>
      <c r="C3151"/>
    </row>
    <row r="3152" spans="1:3">
      <c r="A3152" s="70"/>
      <c r="B3152" s="70"/>
      <c r="C3152"/>
    </row>
    <row r="3153" spans="1:3">
      <c r="A3153" s="70"/>
      <c r="B3153" s="70"/>
      <c r="C3153"/>
    </row>
    <row r="3154" spans="1:3">
      <c r="A3154" s="70"/>
      <c r="B3154" s="70"/>
      <c r="C3154"/>
    </row>
    <row r="3155" spans="1:3">
      <c r="A3155" s="70"/>
      <c r="B3155" s="70"/>
      <c r="C3155"/>
    </row>
    <row r="3156" spans="1:3">
      <c r="A3156" s="70"/>
      <c r="B3156" s="70"/>
      <c r="C3156"/>
    </row>
    <row r="3157" spans="1:3">
      <c r="A3157" s="70"/>
      <c r="B3157" s="70"/>
      <c r="C3157"/>
    </row>
    <row r="3158" spans="1:3">
      <c r="A3158" s="70"/>
      <c r="B3158" s="70"/>
      <c r="C3158"/>
    </row>
    <row r="3159" spans="1:3">
      <c r="A3159" s="70"/>
      <c r="B3159" s="70"/>
      <c r="C3159"/>
    </row>
    <row r="3160" spans="1:3">
      <c r="A3160" s="70"/>
      <c r="B3160" s="70"/>
      <c r="C3160"/>
    </row>
    <row r="3161" spans="1:3">
      <c r="A3161" s="70"/>
      <c r="B3161" s="70"/>
      <c r="C3161"/>
    </row>
    <row r="3162" spans="1:3">
      <c r="A3162" s="70"/>
      <c r="B3162" s="70"/>
      <c r="C3162"/>
    </row>
    <row r="3163" spans="1:3">
      <c r="A3163" s="70"/>
      <c r="B3163" s="70"/>
      <c r="C3163"/>
    </row>
    <row r="3164" spans="1:3">
      <c r="A3164" s="70"/>
      <c r="B3164" s="70"/>
      <c r="C3164"/>
    </row>
    <row r="3165" spans="1:3">
      <c r="A3165" s="70"/>
      <c r="B3165" s="70"/>
      <c r="C3165"/>
    </row>
    <row r="3166" spans="1:3">
      <c r="A3166" s="70"/>
      <c r="B3166" s="70"/>
      <c r="C3166"/>
    </row>
    <row r="3167" spans="1:3">
      <c r="A3167" s="70"/>
      <c r="B3167" s="70"/>
      <c r="C3167"/>
    </row>
    <row r="3168" spans="1:3">
      <c r="A3168" s="70"/>
      <c r="B3168" s="70"/>
      <c r="C3168"/>
    </row>
    <row r="3169" spans="1:3">
      <c r="A3169" s="70"/>
      <c r="B3169" s="70"/>
      <c r="C3169"/>
    </row>
    <row r="3170" spans="1:3">
      <c r="A3170" s="70"/>
      <c r="B3170" s="70"/>
      <c r="C3170"/>
    </row>
    <row r="3171" spans="1:3">
      <c r="A3171" s="70"/>
      <c r="B3171" s="70"/>
      <c r="C3171"/>
    </row>
    <row r="3172" spans="1:3">
      <c r="A3172" s="70"/>
      <c r="B3172" s="70"/>
      <c r="C3172"/>
    </row>
    <row r="3173" spans="1:3">
      <c r="A3173" s="70"/>
      <c r="B3173" s="70"/>
      <c r="C3173"/>
    </row>
    <row r="3174" spans="1:3">
      <c r="A3174" s="70"/>
      <c r="B3174" s="70"/>
      <c r="C3174"/>
    </row>
    <row r="3175" spans="1:3">
      <c r="A3175" s="70"/>
      <c r="B3175" s="70"/>
      <c r="C3175"/>
    </row>
    <row r="3176" spans="1:3">
      <c r="A3176" s="70"/>
      <c r="B3176" s="70"/>
      <c r="C3176"/>
    </row>
    <row r="3177" spans="1:3">
      <c r="A3177" s="70"/>
      <c r="B3177" s="70"/>
      <c r="C3177"/>
    </row>
    <row r="3178" spans="1:3">
      <c r="A3178" s="70"/>
      <c r="B3178" s="70"/>
      <c r="C3178"/>
    </row>
    <row r="3179" spans="1:3">
      <c r="A3179" s="70"/>
      <c r="B3179" s="70"/>
      <c r="C3179"/>
    </row>
    <row r="3180" spans="1:3">
      <c r="A3180" s="70"/>
      <c r="B3180" s="70"/>
      <c r="C3180"/>
    </row>
    <row r="3181" spans="1:3">
      <c r="A3181" s="70"/>
      <c r="B3181" s="70"/>
      <c r="C3181"/>
    </row>
    <row r="3182" spans="1:3">
      <c r="A3182" s="70"/>
      <c r="B3182" s="70"/>
      <c r="C3182"/>
    </row>
    <row r="3183" spans="1:3">
      <c r="A3183" s="70"/>
      <c r="B3183" s="70"/>
      <c r="C3183"/>
    </row>
    <row r="3184" spans="1:3">
      <c r="A3184" s="70"/>
      <c r="B3184" s="70"/>
      <c r="C3184"/>
    </row>
    <row r="3185" spans="1:3">
      <c r="A3185" s="70"/>
      <c r="B3185" s="70"/>
      <c r="C3185"/>
    </row>
    <row r="3186" spans="1:3">
      <c r="A3186" s="70"/>
      <c r="B3186" s="70"/>
      <c r="C3186"/>
    </row>
    <row r="3187" spans="1:3">
      <c r="A3187" s="70"/>
      <c r="B3187" s="70"/>
      <c r="C3187"/>
    </row>
    <row r="3188" spans="1:3">
      <c r="A3188" s="70"/>
      <c r="B3188" s="70"/>
      <c r="C3188"/>
    </row>
    <row r="3189" spans="1:3">
      <c r="A3189" s="70"/>
      <c r="B3189" s="70"/>
      <c r="C3189"/>
    </row>
    <row r="3190" spans="1:3">
      <c r="A3190" s="70"/>
      <c r="B3190" s="70"/>
      <c r="C3190"/>
    </row>
    <row r="3191" spans="1:3">
      <c r="A3191" s="70"/>
      <c r="B3191" s="70"/>
      <c r="C3191"/>
    </row>
    <row r="3192" spans="1:3">
      <c r="A3192" s="70"/>
      <c r="B3192" s="70"/>
      <c r="C3192"/>
    </row>
    <row r="3193" spans="1:3">
      <c r="A3193" s="70"/>
      <c r="B3193" s="70"/>
      <c r="C3193"/>
    </row>
    <row r="3194" spans="1:3">
      <c r="A3194" s="70"/>
      <c r="B3194" s="70"/>
      <c r="C3194"/>
    </row>
    <row r="3195" spans="1:3">
      <c r="A3195" s="70"/>
      <c r="B3195" s="70"/>
      <c r="C3195"/>
    </row>
    <row r="3196" spans="1:3">
      <c r="A3196" s="70"/>
      <c r="B3196" s="70"/>
      <c r="C3196"/>
    </row>
    <row r="3197" spans="1:3">
      <c r="A3197" s="70"/>
      <c r="B3197" s="70"/>
      <c r="C3197"/>
    </row>
    <row r="3198" spans="1:3">
      <c r="A3198" s="70"/>
      <c r="B3198" s="70"/>
      <c r="C3198"/>
    </row>
    <row r="3199" spans="1:3">
      <c r="A3199" s="70"/>
      <c r="B3199" s="70"/>
      <c r="C3199"/>
    </row>
    <row r="3200" spans="1:3">
      <c r="A3200" s="70"/>
      <c r="B3200" s="70"/>
      <c r="C3200"/>
    </row>
    <row r="3201" spans="1:3">
      <c r="A3201" s="70"/>
      <c r="B3201" s="70"/>
      <c r="C3201"/>
    </row>
    <row r="3202" spans="1:3">
      <c r="A3202" s="70"/>
      <c r="B3202" s="70"/>
      <c r="C3202"/>
    </row>
    <row r="3203" spans="1:3">
      <c r="A3203" s="70"/>
      <c r="B3203" s="70"/>
      <c r="C3203"/>
    </row>
    <row r="3204" spans="1:3">
      <c r="A3204" s="70"/>
      <c r="B3204" s="70"/>
      <c r="C3204"/>
    </row>
    <row r="3205" spans="1:3">
      <c r="A3205" s="70"/>
      <c r="B3205" s="70"/>
      <c r="C3205"/>
    </row>
    <row r="3206" spans="1:3">
      <c r="A3206" s="70"/>
      <c r="B3206" s="70"/>
      <c r="C3206"/>
    </row>
    <row r="3207" spans="1:3">
      <c r="A3207" s="70"/>
      <c r="B3207" s="70"/>
      <c r="C3207"/>
    </row>
    <row r="3208" spans="1:3">
      <c r="A3208" s="70"/>
      <c r="B3208" s="70"/>
      <c r="C3208"/>
    </row>
    <row r="3209" spans="1:3">
      <c r="A3209" s="70"/>
      <c r="B3209" s="70"/>
      <c r="C3209"/>
    </row>
    <row r="3210" spans="1:3">
      <c r="A3210" s="70"/>
      <c r="B3210" s="70"/>
      <c r="C3210"/>
    </row>
    <row r="3211" spans="1:3">
      <c r="A3211" s="70"/>
      <c r="B3211" s="70"/>
      <c r="C3211"/>
    </row>
    <row r="3212" spans="1:3">
      <c r="A3212" s="70"/>
      <c r="B3212" s="70"/>
      <c r="C3212"/>
    </row>
    <row r="3213" spans="1:3">
      <c r="A3213" s="70"/>
      <c r="B3213" s="70"/>
      <c r="C3213"/>
    </row>
    <row r="3214" spans="1:3">
      <c r="A3214" s="70"/>
      <c r="B3214" s="70"/>
      <c r="C3214"/>
    </row>
    <row r="3215" spans="1:3">
      <c r="A3215" s="70"/>
      <c r="B3215" s="70"/>
      <c r="C3215"/>
    </row>
    <row r="3216" spans="1:3">
      <c r="A3216" s="70"/>
      <c r="B3216" s="70"/>
      <c r="C3216"/>
    </row>
    <row r="3217" spans="1:3">
      <c r="A3217" s="70"/>
      <c r="B3217" s="70"/>
      <c r="C3217"/>
    </row>
    <row r="3218" spans="1:3">
      <c r="A3218" s="70"/>
      <c r="B3218" s="70"/>
      <c r="C3218"/>
    </row>
    <row r="3219" spans="1:3">
      <c r="A3219" s="70"/>
      <c r="B3219" s="70"/>
      <c r="C3219"/>
    </row>
    <row r="3220" spans="1:3">
      <c r="A3220" s="70"/>
      <c r="B3220" s="70"/>
      <c r="C3220"/>
    </row>
    <row r="3221" spans="1:3">
      <c r="A3221" s="70"/>
      <c r="B3221" s="70"/>
      <c r="C3221"/>
    </row>
    <row r="3222" spans="1:3">
      <c r="A3222" s="70"/>
      <c r="B3222" s="70"/>
      <c r="C3222"/>
    </row>
    <row r="3223" spans="1:3">
      <c r="A3223" s="70"/>
      <c r="B3223" s="70"/>
      <c r="C3223"/>
    </row>
    <row r="3224" spans="1:3">
      <c r="A3224" s="70"/>
      <c r="B3224" s="70"/>
      <c r="C3224"/>
    </row>
    <row r="3225" spans="1:3">
      <c r="A3225" s="70"/>
      <c r="B3225" s="70"/>
      <c r="C3225"/>
    </row>
    <row r="3226" spans="1:3">
      <c r="A3226" s="70"/>
      <c r="B3226" s="70"/>
      <c r="C3226"/>
    </row>
    <row r="3227" spans="1:3">
      <c r="A3227" s="70"/>
      <c r="B3227" s="70"/>
      <c r="C3227"/>
    </row>
    <row r="3228" spans="1:3">
      <c r="A3228" s="70"/>
      <c r="B3228" s="70"/>
      <c r="C3228"/>
    </row>
    <row r="3229" spans="1:3">
      <c r="A3229" s="70"/>
      <c r="B3229" s="70"/>
      <c r="C3229"/>
    </row>
    <row r="3230" spans="1:3">
      <c r="A3230" s="70"/>
      <c r="B3230" s="70"/>
      <c r="C3230"/>
    </row>
    <row r="3231" spans="1:3">
      <c r="A3231" s="70"/>
      <c r="B3231" s="70"/>
      <c r="C3231"/>
    </row>
    <row r="3232" spans="1:3">
      <c r="A3232" s="70"/>
      <c r="B3232" s="70"/>
      <c r="C3232"/>
    </row>
    <row r="3233" spans="1:3">
      <c r="A3233" s="70"/>
      <c r="B3233" s="70"/>
      <c r="C3233"/>
    </row>
    <row r="3234" spans="1:3">
      <c r="A3234" s="70"/>
      <c r="B3234" s="70"/>
      <c r="C3234"/>
    </row>
    <row r="3235" spans="1:3">
      <c r="A3235" s="70"/>
      <c r="B3235" s="70"/>
      <c r="C3235"/>
    </row>
    <row r="3236" spans="1:3">
      <c r="A3236" s="70"/>
      <c r="B3236" s="70"/>
      <c r="C3236"/>
    </row>
    <row r="3237" spans="1:3">
      <c r="A3237" s="70"/>
      <c r="B3237" s="70"/>
      <c r="C3237"/>
    </row>
    <row r="3238" spans="1:3">
      <c r="A3238" s="70"/>
      <c r="B3238" s="70"/>
      <c r="C3238"/>
    </row>
    <row r="3239" spans="1:3">
      <c r="A3239" s="70"/>
      <c r="B3239" s="70"/>
      <c r="C3239"/>
    </row>
    <row r="3240" spans="1:3">
      <c r="A3240" s="70"/>
      <c r="B3240" s="70"/>
      <c r="C3240"/>
    </row>
    <row r="3241" spans="1:3">
      <c r="A3241" s="70"/>
      <c r="B3241" s="70"/>
      <c r="C3241"/>
    </row>
    <row r="3242" spans="1:3">
      <c r="A3242" s="70"/>
      <c r="B3242" s="70"/>
      <c r="C3242"/>
    </row>
    <row r="3243" spans="1:3">
      <c r="A3243" s="70"/>
      <c r="B3243" s="70"/>
      <c r="C3243"/>
    </row>
    <row r="3244" spans="1:3">
      <c r="A3244" s="70"/>
      <c r="B3244" s="70"/>
      <c r="C3244"/>
    </row>
    <row r="3245" spans="1:3">
      <c r="A3245" s="70"/>
      <c r="B3245" s="70"/>
      <c r="C3245"/>
    </row>
    <row r="3246" spans="1:3">
      <c r="A3246" s="70"/>
      <c r="B3246" s="70"/>
      <c r="C3246"/>
    </row>
    <row r="3247" spans="1:3">
      <c r="A3247" s="70"/>
      <c r="B3247" s="70"/>
      <c r="C3247"/>
    </row>
    <row r="3248" spans="1:3">
      <c r="A3248" s="70"/>
      <c r="B3248" s="70"/>
      <c r="C3248"/>
    </row>
    <row r="3249" spans="1:3">
      <c r="A3249" s="70"/>
      <c r="B3249" s="70"/>
      <c r="C3249"/>
    </row>
    <row r="3250" spans="1:3">
      <c r="A3250" s="70"/>
      <c r="B3250" s="70"/>
      <c r="C3250"/>
    </row>
    <row r="3251" spans="1:3">
      <c r="A3251" s="70"/>
      <c r="B3251" s="70"/>
      <c r="C3251"/>
    </row>
    <row r="3252" spans="1:3">
      <c r="A3252" s="70"/>
      <c r="B3252" s="70"/>
      <c r="C3252"/>
    </row>
    <row r="3253" spans="1:3">
      <c r="A3253" s="70"/>
      <c r="B3253" s="70"/>
      <c r="C3253"/>
    </row>
    <row r="3254" spans="1:3">
      <c r="A3254" s="70"/>
      <c r="B3254" s="70"/>
      <c r="C3254"/>
    </row>
    <row r="3255" spans="1:3">
      <c r="A3255" s="70"/>
      <c r="B3255" s="70"/>
      <c r="C3255"/>
    </row>
    <row r="3256" spans="1:3">
      <c r="A3256" s="70"/>
      <c r="B3256" s="70"/>
      <c r="C3256"/>
    </row>
    <row r="3257" spans="1:3">
      <c r="A3257" s="70"/>
      <c r="B3257" s="70"/>
      <c r="C3257"/>
    </row>
    <row r="3258" spans="1:3">
      <c r="A3258" s="70"/>
      <c r="B3258" s="70"/>
      <c r="C3258"/>
    </row>
    <row r="3259" spans="1:3">
      <c r="A3259" s="70"/>
      <c r="B3259" s="70"/>
      <c r="C3259"/>
    </row>
    <row r="3260" spans="1:3">
      <c r="A3260" s="70"/>
      <c r="B3260" s="70"/>
      <c r="C3260"/>
    </row>
    <row r="3261" spans="1:3">
      <c r="A3261" s="70"/>
      <c r="B3261" s="70"/>
      <c r="C3261"/>
    </row>
    <row r="3262" spans="1:3">
      <c r="A3262" s="70"/>
      <c r="B3262" s="70"/>
      <c r="C3262"/>
    </row>
    <row r="3263" spans="1:3">
      <c r="A3263" s="70"/>
      <c r="B3263" s="70"/>
      <c r="C3263"/>
    </row>
    <row r="3264" spans="1:3">
      <c r="A3264" s="70"/>
      <c r="B3264" s="70"/>
      <c r="C3264"/>
    </row>
    <row r="3265" spans="1:3">
      <c r="A3265" s="70"/>
      <c r="B3265" s="70"/>
      <c r="C3265"/>
    </row>
    <row r="3266" spans="1:3">
      <c r="A3266" s="70"/>
      <c r="B3266" s="70"/>
      <c r="C3266"/>
    </row>
    <row r="3267" spans="1:3">
      <c r="A3267" s="70"/>
      <c r="B3267" s="70"/>
      <c r="C3267"/>
    </row>
    <row r="3268" spans="1:3">
      <c r="A3268" s="70"/>
      <c r="B3268" s="70"/>
      <c r="C3268"/>
    </row>
    <row r="3269" spans="1:3">
      <c r="A3269" s="70"/>
      <c r="B3269" s="70"/>
      <c r="C3269"/>
    </row>
    <row r="3270" spans="1:3">
      <c r="A3270" s="70"/>
      <c r="B3270" s="70"/>
      <c r="C3270"/>
    </row>
    <row r="3271" spans="1:3">
      <c r="A3271" s="70"/>
      <c r="B3271" s="70"/>
      <c r="C3271"/>
    </row>
    <row r="3272" spans="1:3">
      <c r="A3272" s="70"/>
      <c r="B3272" s="70"/>
      <c r="C3272"/>
    </row>
    <row r="3273" spans="1:3">
      <c r="A3273" s="70"/>
      <c r="B3273" s="70"/>
      <c r="C3273"/>
    </row>
    <row r="3274" spans="1:3">
      <c r="A3274" s="70"/>
      <c r="B3274" s="70"/>
      <c r="C3274"/>
    </row>
    <row r="3275" spans="1:3">
      <c r="A3275" s="70"/>
      <c r="B3275" s="70"/>
      <c r="C3275"/>
    </row>
    <row r="3276" spans="1:3">
      <c r="A3276" s="70"/>
      <c r="B3276" s="70"/>
      <c r="C3276"/>
    </row>
    <row r="3277" spans="1:3">
      <c r="A3277" s="70"/>
      <c r="B3277" s="70"/>
      <c r="C3277"/>
    </row>
    <row r="3278" spans="1:3">
      <c r="A3278" s="70"/>
      <c r="B3278" s="70"/>
      <c r="C3278"/>
    </row>
    <row r="3279" spans="1:3">
      <c r="A3279" s="70"/>
      <c r="B3279" s="70"/>
      <c r="C3279"/>
    </row>
    <row r="3280" spans="1:3">
      <c r="A3280" s="70"/>
      <c r="B3280" s="70"/>
      <c r="C3280"/>
    </row>
    <row r="3281" spans="1:3">
      <c r="A3281" s="70"/>
      <c r="B3281" s="70"/>
      <c r="C3281"/>
    </row>
    <row r="3282" spans="1:3">
      <c r="A3282" s="70"/>
      <c r="B3282" s="70"/>
      <c r="C3282"/>
    </row>
    <row r="3283" spans="1:3">
      <c r="A3283" s="70"/>
      <c r="B3283" s="70"/>
      <c r="C3283"/>
    </row>
    <row r="3284" spans="1:3">
      <c r="A3284" s="70"/>
      <c r="B3284" s="70"/>
      <c r="C3284"/>
    </row>
    <row r="3285" spans="1:3">
      <c r="A3285" s="70"/>
      <c r="B3285" s="70"/>
      <c r="C3285"/>
    </row>
    <row r="3286" spans="1:3">
      <c r="A3286" s="70"/>
      <c r="B3286" s="70"/>
      <c r="C3286"/>
    </row>
    <row r="3287" spans="1:3">
      <c r="A3287" s="70"/>
      <c r="B3287" s="70"/>
      <c r="C3287"/>
    </row>
    <row r="3288" spans="1:3">
      <c r="A3288" s="70"/>
      <c r="B3288" s="70"/>
      <c r="C3288"/>
    </row>
    <row r="3289" spans="1:3">
      <c r="A3289" s="70"/>
      <c r="B3289" s="70"/>
      <c r="C3289"/>
    </row>
    <row r="3290" spans="1:3">
      <c r="A3290" s="70"/>
      <c r="B3290" s="70"/>
      <c r="C3290"/>
    </row>
    <row r="3291" spans="1:3">
      <c r="A3291" s="70"/>
      <c r="B3291" s="70"/>
      <c r="C3291"/>
    </row>
    <row r="3292" spans="1:3">
      <c r="A3292" s="70"/>
      <c r="B3292" s="70"/>
      <c r="C3292"/>
    </row>
    <row r="3293" spans="1:3">
      <c r="A3293" s="70"/>
      <c r="B3293" s="70"/>
      <c r="C3293"/>
    </row>
    <row r="3294" spans="1:3">
      <c r="A3294" s="70"/>
      <c r="B3294" s="70"/>
      <c r="C3294"/>
    </row>
    <row r="3295" spans="1:3">
      <c r="A3295" s="70"/>
      <c r="B3295" s="70"/>
      <c r="C3295"/>
    </row>
    <row r="3296" spans="1:3">
      <c r="A3296" s="70"/>
      <c r="B3296" s="70"/>
      <c r="C3296"/>
    </row>
    <row r="3297" spans="1:3">
      <c r="A3297" s="70"/>
      <c r="B3297" s="70"/>
      <c r="C3297"/>
    </row>
    <row r="3298" spans="1:3">
      <c r="A3298" s="70"/>
      <c r="B3298" s="70"/>
      <c r="C3298"/>
    </row>
    <row r="3299" spans="1:3">
      <c r="A3299" s="70"/>
      <c r="B3299" s="70"/>
      <c r="C3299"/>
    </row>
    <row r="3300" spans="1:3">
      <c r="A3300" s="70"/>
      <c r="B3300" s="70"/>
      <c r="C3300"/>
    </row>
    <row r="3301" spans="1:3">
      <c r="A3301" s="70"/>
      <c r="B3301" s="70"/>
      <c r="C3301"/>
    </row>
    <row r="3302" spans="1:3">
      <c r="A3302" s="70"/>
      <c r="B3302" s="70"/>
      <c r="C3302"/>
    </row>
    <row r="3303" spans="1:3">
      <c r="A3303" s="70"/>
      <c r="B3303" s="70"/>
      <c r="C3303"/>
    </row>
    <row r="3304" spans="1:3">
      <c r="A3304" s="70"/>
      <c r="B3304" s="70"/>
      <c r="C3304"/>
    </row>
    <row r="3305" spans="1:3">
      <c r="A3305" s="70"/>
      <c r="B3305" s="70"/>
      <c r="C3305"/>
    </row>
    <row r="3306" spans="1:3">
      <c r="A3306" s="70"/>
      <c r="B3306" s="70"/>
      <c r="C3306"/>
    </row>
    <row r="3307" spans="1:3">
      <c r="A3307" s="70"/>
      <c r="B3307" s="70"/>
      <c r="C3307"/>
    </row>
    <row r="3308" spans="1:3">
      <c r="A3308" s="70"/>
      <c r="B3308" s="70"/>
      <c r="C3308"/>
    </row>
    <row r="3309" spans="1:3">
      <c r="A3309" s="70"/>
      <c r="B3309" s="70"/>
      <c r="C3309"/>
    </row>
    <row r="3310" spans="1:3">
      <c r="A3310" s="70"/>
      <c r="B3310" s="70"/>
      <c r="C3310"/>
    </row>
    <row r="3311" spans="1:3">
      <c r="A3311" s="70"/>
      <c r="B3311" s="70"/>
      <c r="C3311"/>
    </row>
    <row r="3312" spans="1:3">
      <c r="A3312" s="70"/>
      <c r="B3312" s="70"/>
      <c r="C3312"/>
    </row>
    <row r="3313" spans="1:3">
      <c r="A3313" s="70"/>
      <c r="B3313" s="70"/>
      <c r="C3313"/>
    </row>
    <row r="3314" spans="1:3">
      <c r="A3314" s="70"/>
      <c r="B3314" s="70"/>
      <c r="C3314"/>
    </row>
    <row r="3315" spans="1:3">
      <c r="A3315" s="70"/>
      <c r="B3315" s="70"/>
      <c r="C3315"/>
    </row>
    <row r="3316" spans="1:3">
      <c r="A3316" s="70"/>
      <c r="B3316" s="70"/>
      <c r="C3316"/>
    </row>
    <row r="3317" spans="1:3">
      <c r="A3317" s="70"/>
      <c r="B3317" s="70"/>
      <c r="C3317"/>
    </row>
    <row r="3318" spans="1:3">
      <c r="A3318" s="70"/>
      <c r="B3318" s="70"/>
      <c r="C3318"/>
    </row>
    <row r="3319" spans="1:3">
      <c r="A3319" s="70"/>
      <c r="B3319" s="70"/>
      <c r="C3319"/>
    </row>
    <row r="3320" spans="1:3">
      <c r="A3320" s="70"/>
      <c r="B3320" s="70"/>
      <c r="C3320"/>
    </row>
    <row r="3321" spans="1:3">
      <c r="A3321" s="70"/>
      <c r="B3321" s="70"/>
      <c r="C3321"/>
    </row>
    <row r="3322" spans="1:3">
      <c r="A3322" s="70"/>
      <c r="B3322" s="70"/>
      <c r="C3322"/>
    </row>
    <row r="3323" spans="1:3">
      <c r="A3323" s="70"/>
      <c r="B3323" s="70"/>
      <c r="C3323"/>
    </row>
    <row r="3324" spans="1:3">
      <c r="A3324" s="70"/>
      <c r="B3324" s="70"/>
      <c r="C3324"/>
    </row>
    <row r="3325" spans="1:3">
      <c r="A3325" s="70"/>
      <c r="B3325" s="70"/>
      <c r="C3325"/>
    </row>
    <row r="3326" spans="1:3">
      <c r="A3326" s="70"/>
      <c r="B3326" s="70"/>
      <c r="C3326"/>
    </row>
    <row r="3327" spans="1:3">
      <c r="A3327" s="70"/>
      <c r="B3327" s="70"/>
      <c r="C3327"/>
    </row>
    <row r="3328" spans="1:3">
      <c r="A3328" s="70"/>
      <c r="B3328" s="70"/>
      <c r="C3328"/>
    </row>
    <row r="3329" spans="1:3">
      <c r="A3329" s="70"/>
      <c r="B3329" s="70"/>
      <c r="C3329"/>
    </row>
    <row r="3330" spans="1:3">
      <c r="A3330" s="70"/>
      <c r="B3330" s="70"/>
      <c r="C3330"/>
    </row>
    <row r="3331" spans="1:3">
      <c r="A3331" s="70"/>
      <c r="B3331" s="70"/>
      <c r="C3331"/>
    </row>
    <row r="3332" spans="1:3">
      <c r="A3332" s="70"/>
      <c r="B3332" s="70"/>
      <c r="C3332"/>
    </row>
    <row r="3333" spans="1:3">
      <c r="A3333" s="70"/>
      <c r="B3333" s="70"/>
      <c r="C3333"/>
    </row>
    <row r="3334" spans="1:3">
      <c r="A3334" s="70"/>
      <c r="B3334" s="70"/>
      <c r="C3334"/>
    </row>
    <row r="3335" spans="1:3">
      <c r="A3335" s="70"/>
      <c r="B3335" s="70"/>
      <c r="C3335"/>
    </row>
    <row r="3336" spans="1:3">
      <c r="A3336" s="70"/>
      <c r="B3336" s="70"/>
      <c r="C3336"/>
    </row>
    <row r="3337" spans="1:3">
      <c r="A3337" s="70"/>
      <c r="B3337" s="70"/>
      <c r="C3337"/>
    </row>
    <row r="3338" spans="1:3">
      <c r="A3338" s="70"/>
      <c r="B3338" s="70"/>
      <c r="C3338"/>
    </row>
    <row r="3339" spans="1:3">
      <c r="A3339" s="70"/>
      <c r="B3339" s="70"/>
      <c r="C3339"/>
    </row>
    <row r="3340" spans="1:3">
      <c r="A3340" s="70"/>
      <c r="B3340" s="70"/>
      <c r="C3340"/>
    </row>
    <row r="3341" spans="1:3">
      <c r="A3341" s="70"/>
      <c r="B3341" s="70"/>
      <c r="C3341"/>
    </row>
    <row r="3342" spans="1:3">
      <c r="A3342" s="70"/>
      <c r="B3342" s="70"/>
      <c r="C3342"/>
    </row>
    <row r="3343" spans="1:3">
      <c r="A3343" s="70"/>
      <c r="B3343" s="70"/>
      <c r="C3343"/>
    </row>
    <row r="3344" spans="1:3">
      <c r="A3344" s="70"/>
      <c r="B3344" s="70"/>
      <c r="C3344"/>
    </row>
    <row r="3345" spans="1:3">
      <c r="A3345" s="70"/>
      <c r="B3345" s="70"/>
      <c r="C3345"/>
    </row>
    <row r="3346" spans="1:3">
      <c r="A3346" s="70"/>
      <c r="B3346" s="70"/>
      <c r="C3346"/>
    </row>
    <row r="3347" spans="1:3">
      <c r="A3347" s="70"/>
      <c r="B3347" s="70"/>
      <c r="C3347"/>
    </row>
    <row r="3348" spans="1:3">
      <c r="A3348" s="70"/>
      <c r="B3348" s="70"/>
      <c r="C3348"/>
    </row>
    <row r="3349" spans="1:3">
      <c r="A3349" s="70"/>
      <c r="B3349" s="70"/>
      <c r="C3349"/>
    </row>
    <row r="3350" spans="1:3">
      <c r="A3350" s="70"/>
      <c r="B3350" s="70"/>
      <c r="C3350"/>
    </row>
    <row r="3351" spans="1:3">
      <c r="A3351" s="70"/>
      <c r="B3351" s="70"/>
      <c r="C3351"/>
    </row>
    <row r="3352" spans="1:3">
      <c r="A3352" s="70"/>
      <c r="B3352" s="70"/>
      <c r="C3352"/>
    </row>
    <row r="3353" spans="1:3">
      <c r="A3353" s="70"/>
      <c r="B3353" s="70"/>
      <c r="C3353"/>
    </row>
    <row r="3354" spans="1:3">
      <c r="A3354" s="70"/>
      <c r="B3354" s="70"/>
      <c r="C3354"/>
    </row>
    <row r="3355" spans="1:3">
      <c r="A3355" s="70"/>
      <c r="B3355" s="70"/>
      <c r="C3355"/>
    </row>
    <row r="3356" spans="1:3">
      <c r="A3356" s="70"/>
      <c r="B3356" s="70"/>
      <c r="C3356"/>
    </row>
    <row r="3357" spans="1:3">
      <c r="A3357" s="70"/>
      <c r="B3357" s="70"/>
      <c r="C3357"/>
    </row>
    <row r="3358" spans="1:3">
      <c r="A3358" s="70"/>
      <c r="B3358" s="70"/>
      <c r="C3358"/>
    </row>
    <row r="3359" spans="1:3">
      <c r="A3359" s="70"/>
      <c r="B3359" s="70"/>
      <c r="C3359"/>
    </row>
    <row r="3360" spans="1:3">
      <c r="A3360" s="70"/>
      <c r="B3360" s="70"/>
      <c r="C3360"/>
    </row>
    <row r="3361" spans="1:3">
      <c r="A3361" s="70"/>
      <c r="B3361" s="70"/>
      <c r="C3361"/>
    </row>
    <row r="3362" spans="1:3">
      <c r="A3362" s="70"/>
      <c r="B3362" s="70"/>
      <c r="C3362"/>
    </row>
    <row r="3363" spans="1:3">
      <c r="A3363" s="70"/>
      <c r="B3363" s="70"/>
      <c r="C3363"/>
    </row>
    <row r="3364" spans="1:3">
      <c r="A3364" s="70"/>
      <c r="B3364" s="70"/>
      <c r="C3364"/>
    </row>
    <row r="3365" spans="1:3">
      <c r="A3365" s="70"/>
      <c r="B3365" s="70"/>
      <c r="C3365"/>
    </row>
    <row r="3366" spans="1:3">
      <c r="A3366" s="70"/>
      <c r="B3366" s="70"/>
      <c r="C3366"/>
    </row>
    <row r="3367" spans="1:3">
      <c r="A3367" s="70"/>
      <c r="B3367" s="70"/>
      <c r="C3367"/>
    </row>
    <row r="3368" spans="1:3">
      <c r="A3368" s="70"/>
      <c r="B3368" s="70"/>
      <c r="C3368"/>
    </row>
    <row r="3369" spans="1:3">
      <c r="A3369" s="70"/>
      <c r="B3369" s="70"/>
      <c r="C3369"/>
    </row>
    <row r="3370" spans="1:3">
      <c r="A3370" s="70"/>
      <c r="B3370" s="70"/>
      <c r="C3370"/>
    </row>
    <row r="3371" spans="1:3">
      <c r="A3371" s="70"/>
      <c r="B3371" s="70"/>
      <c r="C3371"/>
    </row>
    <row r="3372" spans="1:3">
      <c r="A3372" s="70"/>
      <c r="B3372" s="70"/>
      <c r="C3372"/>
    </row>
    <row r="3373" spans="1:3">
      <c r="A3373" s="70"/>
      <c r="B3373" s="70"/>
      <c r="C3373"/>
    </row>
    <row r="3374" spans="1:3">
      <c r="A3374" s="70"/>
      <c r="B3374" s="70"/>
      <c r="C3374"/>
    </row>
    <row r="3375" spans="1:3">
      <c r="A3375" s="70"/>
      <c r="B3375" s="70"/>
      <c r="C3375"/>
    </row>
    <row r="3376" spans="1:3">
      <c r="A3376" s="70"/>
      <c r="B3376" s="70"/>
      <c r="C3376"/>
    </row>
    <row r="3377" spans="1:3">
      <c r="A3377" s="70"/>
      <c r="B3377" s="70"/>
      <c r="C3377"/>
    </row>
    <row r="3378" spans="1:3">
      <c r="A3378" s="70"/>
      <c r="B3378" s="70"/>
      <c r="C3378"/>
    </row>
    <row r="3379" spans="1:3">
      <c r="A3379" s="70"/>
      <c r="B3379" s="70"/>
      <c r="C3379"/>
    </row>
    <row r="3380" spans="1:3">
      <c r="A3380" s="70"/>
      <c r="B3380" s="70"/>
      <c r="C3380"/>
    </row>
    <row r="3381" spans="1:3">
      <c r="A3381" s="70"/>
      <c r="B3381" s="70"/>
      <c r="C3381"/>
    </row>
    <row r="3382" spans="1:3">
      <c r="A3382" s="70"/>
      <c r="B3382" s="70"/>
      <c r="C3382"/>
    </row>
    <row r="3383" spans="1:3">
      <c r="A3383" s="70"/>
      <c r="B3383" s="70"/>
      <c r="C3383"/>
    </row>
    <row r="3384" spans="1:3">
      <c r="A3384" s="70"/>
      <c r="B3384" s="70"/>
      <c r="C3384"/>
    </row>
    <row r="3385" spans="1:3">
      <c r="A3385" s="70"/>
      <c r="B3385" s="70"/>
      <c r="C3385"/>
    </row>
    <row r="3386" spans="1:3">
      <c r="A3386" s="70"/>
      <c r="B3386" s="70"/>
      <c r="C3386"/>
    </row>
    <row r="3387" spans="1:3">
      <c r="A3387" s="70"/>
      <c r="B3387" s="70"/>
      <c r="C3387"/>
    </row>
    <row r="3388" spans="1:3">
      <c r="A3388" s="70"/>
      <c r="B3388" s="70"/>
      <c r="C3388"/>
    </row>
    <row r="3389" spans="1:3">
      <c r="A3389" s="70"/>
      <c r="B3389" s="70"/>
      <c r="C3389"/>
    </row>
    <row r="3390" spans="1:3">
      <c r="A3390" s="70"/>
      <c r="B3390" s="70"/>
      <c r="C3390"/>
    </row>
    <row r="3391" spans="1:3">
      <c r="A3391" s="70"/>
      <c r="B3391" s="70"/>
      <c r="C3391"/>
    </row>
    <row r="3392" spans="1:3">
      <c r="A3392" s="70"/>
      <c r="B3392" s="70"/>
      <c r="C3392"/>
    </row>
    <row r="3393" spans="1:3">
      <c r="A3393" s="70"/>
      <c r="B3393" s="70"/>
      <c r="C3393"/>
    </row>
    <row r="3394" spans="1:3">
      <c r="A3394" s="70"/>
      <c r="B3394" s="70"/>
      <c r="C3394"/>
    </row>
    <row r="3395" spans="1:3">
      <c r="A3395" s="70"/>
      <c r="B3395" s="70"/>
      <c r="C3395"/>
    </row>
    <row r="3396" spans="1:3">
      <c r="A3396" s="70"/>
      <c r="B3396" s="70"/>
      <c r="C3396"/>
    </row>
    <row r="3397" spans="1:3">
      <c r="A3397" s="70"/>
      <c r="B3397" s="70"/>
      <c r="C3397"/>
    </row>
    <row r="3398" spans="1:3">
      <c r="A3398" s="70"/>
      <c r="B3398" s="70"/>
      <c r="C3398"/>
    </row>
    <row r="3399" spans="1:3">
      <c r="A3399" s="70"/>
      <c r="B3399" s="70"/>
      <c r="C3399"/>
    </row>
    <row r="3400" spans="1:3">
      <c r="A3400" s="70"/>
      <c r="B3400" s="70"/>
      <c r="C3400"/>
    </row>
    <row r="3401" spans="1:3">
      <c r="A3401" s="70"/>
      <c r="B3401" s="70"/>
      <c r="C3401"/>
    </row>
    <row r="3402" spans="1:3">
      <c r="A3402" s="70"/>
      <c r="B3402" s="70"/>
      <c r="C3402"/>
    </row>
    <row r="3403" spans="1:3">
      <c r="A3403" s="70"/>
      <c r="B3403" s="70"/>
      <c r="C3403"/>
    </row>
    <row r="3404" spans="1:3">
      <c r="A3404" s="70"/>
      <c r="B3404" s="70"/>
      <c r="C3404"/>
    </row>
    <row r="3405" spans="1:3">
      <c r="A3405" s="70"/>
      <c r="B3405" s="70"/>
      <c r="C3405"/>
    </row>
    <row r="3406" spans="1:3">
      <c r="A3406" s="70"/>
      <c r="B3406" s="70"/>
      <c r="C3406"/>
    </row>
    <row r="3407" spans="1:3">
      <c r="A3407" s="70"/>
      <c r="B3407" s="70"/>
      <c r="C3407"/>
    </row>
    <row r="3408" spans="1:3">
      <c r="A3408" s="70"/>
      <c r="B3408" s="70"/>
      <c r="C3408"/>
    </row>
    <row r="3409" spans="1:3">
      <c r="A3409" s="70"/>
      <c r="B3409" s="70"/>
      <c r="C3409"/>
    </row>
    <row r="3410" spans="1:3">
      <c r="A3410" s="70"/>
      <c r="B3410" s="70"/>
      <c r="C3410"/>
    </row>
    <row r="3411" spans="1:3">
      <c r="A3411" s="70"/>
      <c r="B3411" s="70"/>
      <c r="C3411"/>
    </row>
    <row r="3412" spans="1:3">
      <c r="A3412" s="70"/>
      <c r="B3412" s="70"/>
      <c r="C3412"/>
    </row>
    <row r="3413" spans="1:3">
      <c r="A3413" s="70"/>
      <c r="B3413" s="70"/>
      <c r="C3413"/>
    </row>
    <row r="3414" spans="1:3">
      <c r="A3414" s="70"/>
      <c r="B3414" s="70"/>
      <c r="C3414"/>
    </row>
    <row r="3415" spans="1:3">
      <c r="A3415" s="70"/>
      <c r="B3415" s="70"/>
      <c r="C3415"/>
    </row>
    <row r="3416" spans="1:3">
      <c r="A3416" s="70"/>
      <c r="B3416" s="70"/>
      <c r="C3416"/>
    </row>
    <row r="3417" spans="1:3">
      <c r="A3417" s="70"/>
      <c r="B3417" s="70"/>
      <c r="C3417"/>
    </row>
    <row r="3418" spans="1:3">
      <c r="A3418" s="70"/>
      <c r="B3418" s="70"/>
      <c r="C3418"/>
    </row>
    <row r="3419" spans="1:3">
      <c r="A3419" s="70"/>
      <c r="B3419" s="70"/>
      <c r="C3419"/>
    </row>
    <row r="3420" spans="1:3">
      <c r="A3420" s="70"/>
      <c r="B3420" s="70"/>
      <c r="C3420"/>
    </row>
    <row r="3421" spans="1:3">
      <c r="A3421" s="70"/>
      <c r="B3421" s="70"/>
      <c r="C3421"/>
    </row>
    <row r="3422" spans="1:3">
      <c r="A3422" s="70"/>
      <c r="B3422" s="70"/>
      <c r="C3422"/>
    </row>
    <row r="3423" spans="1:3">
      <c r="A3423" s="70"/>
      <c r="B3423" s="70"/>
      <c r="C3423"/>
    </row>
    <row r="3424" spans="1:3">
      <c r="A3424" s="70"/>
      <c r="B3424" s="70"/>
      <c r="C3424"/>
    </row>
    <row r="3425" spans="1:3">
      <c r="A3425" s="70"/>
      <c r="B3425" s="70"/>
      <c r="C3425"/>
    </row>
    <row r="3426" spans="1:3">
      <c r="A3426" s="70"/>
      <c r="B3426" s="70"/>
      <c r="C3426"/>
    </row>
    <row r="3427" spans="1:3">
      <c r="A3427" s="70"/>
      <c r="B3427" s="70"/>
      <c r="C3427"/>
    </row>
    <row r="3428" spans="1:3">
      <c r="A3428" s="70"/>
      <c r="B3428" s="70"/>
      <c r="C3428"/>
    </row>
    <row r="3429" spans="1:3">
      <c r="A3429" s="70"/>
      <c r="B3429" s="70"/>
      <c r="C3429"/>
    </row>
    <row r="3430" spans="1:3">
      <c r="A3430" s="70"/>
      <c r="B3430" s="70"/>
      <c r="C3430"/>
    </row>
    <row r="3431" spans="1:3">
      <c r="A3431" s="70"/>
      <c r="B3431" s="70"/>
      <c r="C3431"/>
    </row>
    <row r="3432" spans="1:3">
      <c r="A3432" s="70"/>
      <c r="B3432" s="70"/>
      <c r="C3432"/>
    </row>
    <row r="3433" spans="1:3">
      <c r="A3433" s="70"/>
      <c r="B3433" s="70"/>
      <c r="C3433"/>
    </row>
    <row r="3434" spans="1:3">
      <c r="A3434" s="70"/>
      <c r="B3434" s="70"/>
      <c r="C3434"/>
    </row>
    <row r="3435" spans="1:3">
      <c r="A3435" s="70"/>
      <c r="B3435" s="70"/>
      <c r="C3435"/>
    </row>
    <row r="3436" spans="1:3">
      <c r="A3436" s="70"/>
      <c r="B3436" s="70"/>
      <c r="C3436"/>
    </row>
    <row r="3437" spans="1:3">
      <c r="A3437" s="70"/>
      <c r="B3437" s="70"/>
      <c r="C3437"/>
    </row>
    <row r="3438" spans="1:3">
      <c r="A3438" s="70"/>
      <c r="B3438" s="70"/>
      <c r="C3438"/>
    </row>
    <row r="3439" spans="1:3">
      <c r="A3439" s="70"/>
      <c r="B3439" s="70"/>
      <c r="C3439"/>
    </row>
    <row r="3440" spans="1:3">
      <c r="A3440" s="70"/>
      <c r="B3440" s="70"/>
      <c r="C3440"/>
    </row>
    <row r="3441" spans="1:3">
      <c r="A3441" s="70"/>
      <c r="B3441" s="70"/>
      <c r="C3441"/>
    </row>
    <row r="3442" spans="1:3">
      <c r="A3442" s="70"/>
      <c r="B3442" s="70"/>
      <c r="C3442"/>
    </row>
    <row r="3443" spans="1:3">
      <c r="A3443" s="70"/>
      <c r="B3443" s="70"/>
      <c r="C3443"/>
    </row>
    <row r="3444" spans="1:3">
      <c r="A3444" s="70"/>
      <c r="B3444" s="70"/>
      <c r="C3444"/>
    </row>
    <row r="3445" spans="1:3">
      <c r="A3445" s="70"/>
      <c r="B3445" s="70"/>
      <c r="C3445"/>
    </row>
    <row r="3446" spans="1:3">
      <c r="A3446" s="70"/>
      <c r="B3446" s="70"/>
      <c r="C3446"/>
    </row>
    <row r="3447" spans="1:3">
      <c r="A3447" s="70"/>
      <c r="B3447" s="70"/>
      <c r="C3447"/>
    </row>
    <row r="3448" spans="1:3">
      <c r="A3448" s="70"/>
      <c r="B3448" s="70"/>
      <c r="C3448"/>
    </row>
    <row r="3449" spans="1:3">
      <c r="A3449" s="70"/>
      <c r="B3449" s="70"/>
      <c r="C3449"/>
    </row>
    <row r="3450" spans="1:3">
      <c r="A3450" s="70"/>
      <c r="B3450" s="70"/>
      <c r="C3450"/>
    </row>
    <row r="3451" spans="1:3">
      <c r="A3451" s="70"/>
      <c r="B3451" s="70"/>
      <c r="C3451"/>
    </row>
    <row r="3452" spans="1:3">
      <c r="A3452" s="70"/>
      <c r="B3452" s="70"/>
      <c r="C3452"/>
    </row>
    <row r="3453" spans="1:3">
      <c r="A3453" s="70"/>
      <c r="B3453" s="70"/>
      <c r="C3453"/>
    </row>
    <row r="3454" spans="1:3">
      <c r="A3454" s="70"/>
      <c r="B3454" s="70"/>
      <c r="C3454"/>
    </row>
    <row r="3455" spans="1:3">
      <c r="A3455" s="70"/>
      <c r="B3455" s="70"/>
      <c r="C3455"/>
    </row>
    <row r="3456" spans="1:3">
      <c r="A3456" s="70"/>
      <c r="B3456" s="70"/>
      <c r="C3456"/>
    </row>
    <row r="3457" spans="1:3">
      <c r="A3457" s="70"/>
      <c r="B3457" s="70"/>
      <c r="C3457"/>
    </row>
    <row r="3458" spans="1:3">
      <c r="A3458" s="70"/>
      <c r="B3458" s="70"/>
      <c r="C3458"/>
    </row>
    <row r="3459" spans="1:3">
      <c r="A3459" s="70"/>
      <c r="B3459" s="70"/>
      <c r="C3459"/>
    </row>
    <row r="3460" spans="1:3">
      <c r="A3460" s="70"/>
      <c r="B3460" s="70"/>
      <c r="C3460"/>
    </row>
    <row r="3461" spans="1:3">
      <c r="A3461" s="70"/>
      <c r="B3461" s="70"/>
      <c r="C3461"/>
    </row>
    <row r="3462" spans="1:3">
      <c r="A3462" s="70"/>
      <c r="B3462" s="70"/>
      <c r="C3462"/>
    </row>
    <row r="3463" spans="1:3">
      <c r="A3463" s="70"/>
      <c r="B3463" s="70"/>
      <c r="C3463"/>
    </row>
    <row r="3464" spans="1:3">
      <c r="A3464" s="70"/>
      <c r="B3464" s="70"/>
      <c r="C3464"/>
    </row>
    <row r="3465" spans="1:3">
      <c r="A3465" s="70"/>
      <c r="B3465" s="70"/>
      <c r="C3465"/>
    </row>
    <row r="3466" spans="1:3">
      <c r="A3466" s="70"/>
      <c r="B3466" s="70"/>
      <c r="C3466"/>
    </row>
    <row r="3467" spans="1:3">
      <c r="A3467" s="70"/>
      <c r="B3467" s="70"/>
      <c r="C3467"/>
    </row>
    <row r="3468" spans="1:3">
      <c r="A3468" s="70"/>
      <c r="B3468" s="70"/>
      <c r="C3468"/>
    </row>
    <row r="3469" spans="1:3">
      <c r="A3469" s="70"/>
      <c r="B3469" s="70"/>
      <c r="C3469"/>
    </row>
    <row r="3470" spans="1:3">
      <c r="A3470" s="70"/>
      <c r="B3470" s="70"/>
      <c r="C3470"/>
    </row>
    <row r="3471" spans="1:3">
      <c r="A3471" s="70"/>
      <c r="B3471" s="70"/>
      <c r="C3471"/>
    </row>
    <row r="3472" spans="1:3">
      <c r="A3472" s="70"/>
      <c r="B3472" s="70"/>
      <c r="C3472"/>
    </row>
    <row r="3473" spans="1:3">
      <c r="A3473" s="70"/>
      <c r="B3473" s="70"/>
      <c r="C3473"/>
    </row>
    <row r="3474" spans="1:3">
      <c r="A3474" s="70"/>
      <c r="B3474" s="70"/>
      <c r="C3474"/>
    </row>
    <row r="3475" spans="1:3">
      <c r="A3475" s="70"/>
      <c r="B3475" s="70"/>
      <c r="C3475"/>
    </row>
    <row r="3476" spans="1:3">
      <c r="A3476" s="70"/>
      <c r="B3476" s="70"/>
      <c r="C3476"/>
    </row>
    <row r="3477" spans="1:3">
      <c r="A3477" s="70"/>
      <c r="B3477" s="70"/>
      <c r="C3477"/>
    </row>
    <row r="3478" spans="1:3">
      <c r="A3478" s="70"/>
      <c r="B3478" s="70"/>
      <c r="C3478"/>
    </row>
    <row r="3479" spans="1:3">
      <c r="A3479" s="70"/>
      <c r="B3479" s="70"/>
      <c r="C3479"/>
    </row>
    <row r="3480" spans="1:3">
      <c r="A3480" s="70"/>
      <c r="B3480" s="70"/>
      <c r="C3480"/>
    </row>
    <row r="3481" spans="1:3">
      <c r="A3481" s="70"/>
      <c r="B3481" s="70"/>
      <c r="C3481"/>
    </row>
    <row r="3482" spans="1:3">
      <c r="A3482" s="70"/>
      <c r="B3482" s="70"/>
      <c r="C3482"/>
    </row>
    <row r="3483" spans="1:3">
      <c r="A3483" s="70"/>
      <c r="B3483" s="70"/>
      <c r="C3483"/>
    </row>
    <row r="3484" spans="1:3">
      <c r="A3484" s="70"/>
      <c r="B3484" s="70"/>
      <c r="C3484"/>
    </row>
    <row r="3485" spans="1:3">
      <c r="A3485" s="70"/>
      <c r="B3485" s="70"/>
      <c r="C3485"/>
    </row>
    <row r="3486" spans="1:3">
      <c r="A3486" s="70"/>
      <c r="B3486" s="70"/>
      <c r="C3486"/>
    </row>
    <row r="3487" spans="1:3">
      <c r="A3487" s="70"/>
      <c r="B3487" s="70"/>
      <c r="C3487"/>
    </row>
    <row r="3488" spans="1:3">
      <c r="A3488" s="70"/>
      <c r="B3488" s="70"/>
      <c r="C3488"/>
    </row>
    <row r="3489" spans="1:3">
      <c r="A3489" s="70"/>
      <c r="B3489" s="70"/>
      <c r="C3489"/>
    </row>
    <row r="3490" spans="1:3">
      <c r="A3490" s="70"/>
      <c r="B3490" s="70"/>
      <c r="C3490"/>
    </row>
    <row r="3491" spans="1:3">
      <c r="A3491" s="70"/>
      <c r="B3491" s="70"/>
      <c r="C3491"/>
    </row>
    <row r="3492" spans="1:3">
      <c r="A3492" s="70"/>
      <c r="B3492" s="70"/>
      <c r="C3492"/>
    </row>
    <row r="3493" spans="1:3">
      <c r="A3493" s="70"/>
      <c r="B3493" s="70"/>
      <c r="C3493"/>
    </row>
    <row r="3494" spans="1:3">
      <c r="A3494" s="70"/>
      <c r="B3494" s="70"/>
      <c r="C3494"/>
    </row>
    <row r="3495" spans="1:3">
      <c r="A3495" s="70"/>
      <c r="B3495" s="70"/>
      <c r="C3495"/>
    </row>
    <row r="3496" spans="1:3">
      <c r="A3496" s="70"/>
      <c r="B3496" s="70"/>
      <c r="C3496"/>
    </row>
    <row r="3497" spans="1:3">
      <c r="A3497" s="70"/>
      <c r="B3497" s="70"/>
      <c r="C3497"/>
    </row>
    <row r="3498" spans="1:3">
      <c r="A3498" s="70"/>
      <c r="B3498" s="70"/>
      <c r="C3498"/>
    </row>
    <row r="3499" spans="1:3">
      <c r="A3499" s="70"/>
      <c r="B3499" s="70"/>
      <c r="C3499"/>
    </row>
    <row r="3500" spans="1:3">
      <c r="A3500" s="70"/>
      <c r="B3500" s="70"/>
      <c r="C3500"/>
    </row>
    <row r="3501" spans="1:3">
      <c r="A3501" s="70"/>
      <c r="B3501" s="70"/>
      <c r="C3501"/>
    </row>
    <row r="3502" spans="1:3">
      <c r="A3502" s="70"/>
      <c r="B3502" s="70"/>
      <c r="C3502"/>
    </row>
    <row r="3503" spans="1:3">
      <c r="A3503" s="70"/>
      <c r="B3503" s="70"/>
      <c r="C3503"/>
    </row>
    <row r="3504" spans="1:3">
      <c r="A3504" s="70"/>
      <c r="B3504" s="70"/>
      <c r="C3504"/>
    </row>
    <row r="3505" spans="1:3">
      <c r="A3505" s="70"/>
      <c r="B3505" s="70"/>
      <c r="C3505"/>
    </row>
    <row r="3506" spans="1:3">
      <c r="A3506" s="70"/>
      <c r="B3506" s="70"/>
      <c r="C3506"/>
    </row>
    <row r="3507" spans="1:3">
      <c r="A3507" s="70"/>
      <c r="B3507" s="70"/>
      <c r="C3507"/>
    </row>
    <row r="3508" spans="1:3">
      <c r="A3508" s="70"/>
      <c r="B3508" s="70"/>
      <c r="C3508"/>
    </row>
    <row r="3509" spans="1:3">
      <c r="A3509" s="70"/>
      <c r="B3509" s="70"/>
      <c r="C3509"/>
    </row>
    <row r="3510" spans="1:3">
      <c r="A3510" s="70"/>
      <c r="B3510" s="70"/>
      <c r="C3510"/>
    </row>
    <row r="3511" spans="1:3">
      <c r="A3511" s="70"/>
      <c r="B3511" s="70"/>
      <c r="C3511"/>
    </row>
    <row r="3512" spans="1:3">
      <c r="A3512" s="70"/>
      <c r="B3512" s="70"/>
      <c r="C3512"/>
    </row>
    <row r="3513" spans="1:3">
      <c r="A3513" s="70"/>
      <c r="B3513" s="70"/>
      <c r="C3513"/>
    </row>
    <row r="3514" spans="1:3">
      <c r="A3514" s="70"/>
      <c r="B3514" s="70"/>
      <c r="C3514"/>
    </row>
    <row r="3515" spans="1:3">
      <c r="A3515" s="70"/>
      <c r="B3515" s="70"/>
      <c r="C3515"/>
    </row>
    <row r="3516" spans="1:3">
      <c r="A3516" s="70"/>
      <c r="B3516" s="70"/>
      <c r="C3516"/>
    </row>
    <row r="3517" spans="1:3">
      <c r="A3517" s="70"/>
      <c r="B3517" s="70"/>
      <c r="C3517"/>
    </row>
    <row r="3518" spans="1:3">
      <c r="A3518" s="70"/>
      <c r="B3518" s="70"/>
      <c r="C3518"/>
    </row>
    <row r="3519" spans="1:3">
      <c r="A3519" s="70"/>
      <c r="B3519" s="70"/>
      <c r="C3519"/>
    </row>
    <row r="3520" spans="1:3">
      <c r="A3520" s="70"/>
      <c r="B3520" s="70"/>
      <c r="C3520"/>
    </row>
    <row r="3521" spans="1:3">
      <c r="A3521" s="70"/>
      <c r="B3521" s="70"/>
      <c r="C3521"/>
    </row>
    <row r="3522" spans="1:3">
      <c r="A3522" s="70"/>
      <c r="B3522" s="70"/>
      <c r="C3522"/>
    </row>
    <row r="3523" spans="1:3">
      <c r="A3523" s="70"/>
      <c r="B3523" s="70"/>
      <c r="C3523"/>
    </row>
    <row r="3524" spans="1:3">
      <c r="A3524" s="70"/>
      <c r="B3524" s="70"/>
      <c r="C3524"/>
    </row>
    <row r="3525" spans="1:3">
      <c r="A3525" s="70"/>
      <c r="B3525" s="70"/>
      <c r="C3525"/>
    </row>
    <row r="3526" spans="1:3">
      <c r="A3526" s="70"/>
      <c r="B3526" s="70"/>
      <c r="C3526"/>
    </row>
    <row r="3527" spans="1:3">
      <c r="A3527" s="70"/>
      <c r="B3527" s="70"/>
      <c r="C3527"/>
    </row>
    <row r="3528" spans="1:3">
      <c r="A3528" s="70"/>
      <c r="B3528" s="70"/>
      <c r="C3528"/>
    </row>
    <row r="3529" spans="1:3">
      <c r="A3529" s="70"/>
      <c r="B3529" s="70"/>
      <c r="C3529"/>
    </row>
    <row r="3530" spans="1:3">
      <c r="A3530" s="70"/>
      <c r="B3530" s="70"/>
      <c r="C3530"/>
    </row>
    <row r="3531" spans="1:3">
      <c r="A3531" s="70"/>
      <c r="B3531" s="70"/>
      <c r="C3531"/>
    </row>
    <row r="3532" spans="1:3">
      <c r="A3532" s="70"/>
      <c r="B3532" s="70"/>
      <c r="C3532"/>
    </row>
    <row r="3533" spans="1:3">
      <c r="A3533" s="70"/>
      <c r="B3533" s="70"/>
      <c r="C3533"/>
    </row>
    <row r="3534" spans="1:3">
      <c r="A3534" s="70"/>
      <c r="B3534" s="70"/>
      <c r="C3534"/>
    </row>
    <row r="3535" spans="1:3">
      <c r="A3535" s="70"/>
      <c r="B3535" s="70"/>
      <c r="C3535"/>
    </row>
    <row r="3536" spans="1:3">
      <c r="A3536" s="70"/>
      <c r="B3536" s="70"/>
      <c r="C3536"/>
    </row>
    <row r="3537" spans="1:3">
      <c r="A3537" s="70"/>
      <c r="B3537" s="70"/>
      <c r="C3537"/>
    </row>
    <row r="3538" spans="1:3">
      <c r="A3538" s="70"/>
      <c r="B3538" s="70"/>
      <c r="C3538"/>
    </row>
    <row r="3539" spans="1:3">
      <c r="A3539" s="70"/>
      <c r="B3539" s="70"/>
      <c r="C3539"/>
    </row>
    <row r="3540" spans="1:3">
      <c r="A3540" s="70"/>
      <c r="B3540" s="70"/>
      <c r="C3540"/>
    </row>
    <row r="3541" spans="1:3">
      <c r="A3541" s="70"/>
      <c r="B3541" s="70"/>
      <c r="C3541"/>
    </row>
    <row r="3542" spans="1:3">
      <c r="A3542" s="70"/>
      <c r="B3542" s="70"/>
      <c r="C3542"/>
    </row>
    <row r="3543" spans="1:3">
      <c r="A3543" s="70"/>
      <c r="B3543" s="70"/>
      <c r="C3543"/>
    </row>
    <row r="3544" spans="1:3">
      <c r="A3544" s="70"/>
      <c r="B3544" s="70"/>
      <c r="C3544"/>
    </row>
    <row r="3545" spans="1:3">
      <c r="A3545" s="70"/>
      <c r="B3545" s="70"/>
      <c r="C3545"/>
    </row>
    <row r="3546" spans="1:3">
      <c r="A3546" s="70"/>
      <c r="B3546" s="70"/>
      <c r="C3546"/>
    </row>
    <row r="3547" spans="1:3">
      <c r="A3547" s="70"/>
      <c r="B3547" s="70"/>
      <c r="C3547"/>
    </row>
    <row r="3548" spans="1:3">
      <c r="A3548" s="70"/>
      <c r="B3548" s="70"/>
      <c r="C3548"/>
    </row>
    <row r="3549" spans="1:3">
      <c r="A3549" s="70"/>
      <c r="B3549" s="70"/>
      <c r="C3549"/>
    </row>
    <row r="3550" spans="1:3">
      <c r="A3550" s="70"/>
      <c r="B3550" s="70"/>
      <c r="C3550"/>
    </row>
    <row r="3551" spans="1:3">
      <c r="A3551" s="70"/>
      <c r="B3551" s="70"/>
      <c r="C3551"/>
    </row>
    <row r="3552" spans="1:3">
      <c r="A3552" s="70"/>
      <c r="B3552" s="70"/>
      <c r="C3552"/>
    </row>
    <row r="3553" spans="1:3">
      <c r="A3553" s="70"/>
      <c r="B3553" s="70"/>
      <c r="C3553"/>
    </row>
    <row r="3554" spans="1:3">
      <c r="A3554" s="70"/>
      <c r="B3554" s="70"/>
      <c r="C3554"/>
    </row>
    <row r="3555" spans="1:3">
      <c r="A3555" s="70"/>
      <c r="B3555" s="70"/>
      <c r="C3555"/>
    </row>
    <row r="3556" spans="1:3">
      <c r="A3556" s="70"/>
      <c r="B3556" s="70"/>
      <c r="C3556"/>
    </row>
    <row r="3557" spans="1:3">
      <c r="A3557" s="70"/>
      <c r="B3557" s="70"/>
      <c r="C3557"/>
    </row>
    <row r="3558" spans="1:3">
      <c r="A3558" s="70"/>
      <c r="B3558" s="70"/>
      <c r="C3558"/>
    </row>
    <row r="3559" spans="1:3">
      <c r="A3559" s="70"/>
      <c r="B3559" s="70"/>
      <c r="C3559"/>
    </row>
    <row r="3560" spans="1:3">
      <c r="A3560" s="70"/>
      <c r="B3560" s="70"/>
      <c r="C3560"/>
    </row>
    <row r="3561" spans="1:3">
      <c r="A3561" s="70"/>
      <c r="B3561" s="70"/>
      <c r="C3561"/>
    </row>
    <row r="3562" spans="1:3">
      <c r="A3562" s="70"/>
      <c r="B3562" s="70"/>
      <c r="C3562"/>
    </row>
    <row r="3563" spans="1:3">
      <c r="A3563" s="70"/>
      <c r="B3563" s="70"/>
      <c r="C3563"/>
    </row>
    <row r="3564" spans="1:3">
      <c r="A3564" s="70"/>
      <c r="B3564" s="70"/>
      <c r="C3564"/>
    </row>
    <row r="3565" spans="1:3">
      <c r="A3565" s="70"/>
      <c r="B3565" s="70"/>
      <c r="C3565"/>
    </row>
    <row r="3566" spans="1:3">
      <c r="A3566" s="70"/>
      <c r="B3566" s="70"/>
      <c r="C3566"/>
    </row>
    <row r="3567" spans="1:3">
      <c r="A3567" s="70"/>
      <c r="B3567" s="70"/>
      <c r="C3567"/>
    </row>
    <row r="3568" spans="1:3">
      <c r="A3568" s="70"/>
      <c r="B3568" s="70"/>
      <c r="C3568"/>
    </row>
    <row r="3569" spans="1:3">
      <c r="A3569" s="70"/>
      <c r="B3569" s="70"/>
      <c r="C3569"/>
    </row>
    <row r="3570" spans="1:3">
      <c r="A3570" s="70"/>
      <c r="B3570" s="70"/>
      <c r="C3570"/>
    </row>
    <row r="3571" spans="1:3">
      <c r="A3571" s="70"/>
      <c r="B3571" s="70"/>
      <c r="C3571"/>
    </row>
    <row r="3572" spans="1:3">
      <c r="A3572" s="70"/>
      <c r="B3572" s="70"/>
      <c r="C3572"/>
    </row>
    <row r="3573" spans="1:3">
      <c r="A3573" s="70"/>
      <c r="B3573" s="70"/>
      <c r="C3573"/>
    </row>
    <row r="3574" spans="1:3">
      <c r="A3574" s="70"/>
      <c r="B3574" s="70"/>
      <c r="C3574"/>
    </row>
    <row r="3575" spans="1:3">
      <c r="A3575" s="70"/>
      <c r="B3575" s="70"/>
      <c r="C3575"/>
    </row>
    <row r="3576" spans="1:3">
      <c r="A3576" s="70"/>
      <c r="B3576" s="70"/>
      <c r="C3576"/>
    </row>
    <row r="3577" spans="1:3">
      <c r="A3577" s="70"/>
      <c r="B3577" s="70"/>
      <c r="C3577"/>
    </row>
    <row r="3578" spans="1:3">
      <c r="A3578" s="70"/>
      <c r="B3578" s="70"/>
      <c r="C3578"/>
    </row>
    <row r="3579" spans="1:3">
      <c r="A3579" s="70"/>
      <c r="B3579" s="70"/>
      <c r="C3579"/>
    </row>
    <row r="3580" spans="1:3">
      <c r="A3580" s="70"/>
      <c r="B3580" s="70"/>
      <c r="C3580"/>
    </row>
    <row r="3581" spans="1:3">
      <c r="A3581" s="70"/>
      <c r="B3581" s="70"/>
      <c r="C3581"/>
    </row>
    <row r="3582" spans="1:3">
      <c r="A3582" s="70"/>
      <c r="B3582" s="70"/>
      <c r="C3582"/>
    </row>
    <row r="3583" spans="1:3">
      <c r="A3583" s="70"/>
      <c r="B3583" s="70"/>
      <c r="C3583"/>
    </row>
    <row r="3584" spans="1:3">
      <c r="A3584" s="70"/>
      <c r="B3584" s="70"/>
      <c r="C3584"/>
    </row>
    <row r="3585" spans="1:3">
      <c r="A3585" s="70"/>
      <c r="B3585" s="70"/>
      <c r="C3585"/>
    </row>
    <row r="3586" spans="1:3">
      <c r="A3586" s="70"/>
      <c r="B3586" s="70"/>
      <c r="C3586"/>
    </row>
    <row r="3587" spans="1:3">
      <c r="A3587" s="70"/>
      <c r="B3587" s="70"/>
      <c r="C3587"/>
    </row>
    <row r="3588" spans="1:3">
      <c r="A3588" s="70"/>
      <c r="B3588" s="70"/>
      <c r="C3588"/>
    </row>
    <row r="3589" spans="1:3">
      <c r="A3589" s="70"/>
      <c r="B3589" s="70"/>
      <c r="C3589"/>
    </row>
    <row r="3590" spans="1:3">
      <c r="A3590" s="70"/>
      <c r="B3590" s="70"/>
      <c r="C3590"/>
    </row>
    <row r="3591" spans="1:3">
      <c r="A3591" s="70"/>
      <c r="B3591" s="70"/>
      <c r="C3591"/>
    </row>
    <row r="3592" spans="1:3">
      <c r="A3592" s="70"/>
      <c r="B3592" s="70"/>
      <c r="C3592"/>
    </row>
    <row r="3593" spans="1:3">
      <c r="A3593" s="70"/>
      <c r="B3593" s="70"/>
      <c r="C3593"/>
    </row>
    <row r="3594" spans="1:3">
      <c r="A3594" s="70"/>
      <c r="B3594" s="70"/>
      <c r="C3594"/>
    </row>
    <row r="3595" spans="1:3">
      <c r="A3595" s="70"/>
      <c r="B3595" s="70"/>
      <c r="C3595"/>
    </row>
    <row r="3596" spans="1:3">
      <c r="A3596" s="70"/>
      <c r="B3596" s="70"/>
      <c r="C3596"/>
    </row>
    <row r="3597" spans="1:3">
      <c r="A3597" s="70"/>
      <c r="B3597" s="70"/>
      <c r="C3597"/>
    </row>
    <row r="3598" spans="1:3">
      <c r="A3598" s="70"/>
      <c r="B3598" s="70"/>
      <c r="C3598"/>
    </row>
    <row r="3599" spans="1:3">
      <c r="A3599" s="70"/>
      <c r="B3599" s="70"/>
      <c r="C3599"/>
    </row>
    <row r="3600" spans="1:3">
      <c r="A3600" s="70"/>
      <c r="B3600" s="70"/>
      <c r="C3600"/>
    </row>
    <row r="3601" spans="1:3">
      <c r="A3601" s="70"/>
      <c r="B3601" s="70"/>
      <c r="C3601"/>
    </row>
    <row r="3602" spans="1:3">
      <c r="A3602" s="70"/>
      <c r="B3602" s="70"/>
      <c r="C3602"/>
    </row>
    <row r="3603" spans="1:3">
      <c r="A3603" s="70"/>
      <c r="B3603" s="70"/>
      <c r="C3603"/>
    </row>
    <row r="3604" spans="1:3">
      <c r="A3604" s="70"/>
      <c r="B3604" s="70"/>
      <c r="C3604"/>
    </row>
    <row r="3605" spans="1:3">
      <c r="A3605" s="70"/>
      <c r="B3605" s="70"/>
      <c r="C3605"/>
    </row>
    <row r="3606" spans="1:3">
      <c r="A3606" s="70"/>
      <c r="B3606" s="70"/>
      <c r="C3606"/>
    </row>
    <row r="3607" spans="1:3">
      <c r="A3607" s="70"/>
      <c r="B3607" s="70"/>
      <c r="C3607"/>
    </row>
    <row r="3608" spans="1:3">
      <c r="A3608" s="70"/>
      <c r="B3608" s="70"/>
      <c r="C3608"/>
    </row>
    <row r="3609" spans="1:3">
      <c r="A3609" s="70"/>
      <c r="B3609" s="70"/>
      <c r="C3609"/>
    </row>
    <row r="3610" spans="1:3">
      <c r="A3610" s="70"/>
      <c r="B3610" s="70"/>
      <c r="C3610"/>
    </row>
    <row r="3611" spans="1:3">
      <c r="A3611" s="70"/>
      <c r="B3611" s="70"/>
      <c r="C3611"/>
    </row>
    <row r="3612" spans="1:3">
      <c r="A3612" s="70"/>
      <c r="B3612" s="70"/>
      <c r="C3612"/>
    </row>
    <row r="3613" spans="1:3">
      <c r="A3613" s="70"/>
      <c r="B3613" s="70"/>
      <c r="C3613"/>
    </row>
    <row r="3614" spans="1:3">
      <c r="A3614" s="70"/>
      <c r="B3614" s="70"/>
      <c r="C3614"/>
    </row>
    <row r="3615" spans="1:3">
      <c r="A3615" s="70"/>
      <c r="B3615" s="70"/>
      <c r="C3615"/>
    </row>
    <row r="3616" spans="1:3">
      <c r="A3616" s="70"/>
      <c r="B3616" s="70"/>
      <c r="C3616"/>
    </row>
    <row r="3617" spans="1:3">
      <c r="A3617" s="70"/>
      <c r="B3617" s="70"/>
      <c r="C3617"/>
    </row>
    <row r="3618" spans="1:3">
      <c r="A3618" s="70"/>
      <c r="B3618" s="70"/>
      <c r="C3618"/>
    </row>
    <row r="3619" spans="1:3">
      <c r="A3619" s="70"/>
      <c r="B3619" s="70"/>
      <c r="C3619"/>
    </row>
    <row r="3620" spans="1:3">
      <c r="A3620" s="70"/>
      <c r="B3620" s="70"/>
      <c r="C3620"/>
    </row>
    <row r="3621" spans="1:3">
      <c r="A3621" s="70"/>
      <c r="B3621" s="70"/>
      <c r="C3621"/>
    </row>
    <row r="3622" spans="1:3">
      <c r="A3622" s="70"/>
      <c r="B3622" s="70"/>
      <c r="C3622"/>
    </row>
    <row r="3623" spans="1:3">
      <c r="A3623" s="70"/>
      <c r="B3623" s="70"/>
      <c r="C3623"/>
    </row>
    <row r="3624" spans="1:3">
      <c r="A3624" s="70"/>
      <c r="B3624" s="70"/>
      <c r="C3624"/>
    </row>
    <row r="3625" spans="1:3">
      <c r="A3625" s="70"/>
      <c r="B3625" s="70"/>
      <c r="C3625"/>
    </row>
    <row r="3626" spans="1:3">
      <c r="A3626" s="70"/>
      <c r="B3626" s="70"/>
      <c r="C3626"/>
    </row>
    <row r="3627" spans="1:3">
      <c r="A3627" s="70"/>
      <c r="B3627" s="70"/>
      <c r="C3627"/>
    </row>
    <row r="3628" spans="1:3">
      <c r="A3628" s="70"/>
      <c r="B3628" s="70"/>
      <c r="C3628"/>
    </row>
    <row r="3629" spans="1:3">
      <c r="A3629" s="70"/>
      <c r="B3629" s="70"/>
      <c r="C3629"/>
    </row>
    <row r="3630" spans="1:3">
      <c r="A3630" s="70"/>
      <c r="B3630" s="70"/>
      <c r="C3630"/>
    </row>
    <row r="3631" spans="1:3">
      <c r="A3631" s="70"/>
      <c r="B3631" s="70"/>
      <c r="C3631"/>
    </row>
    <row r="3632" spans="1:3">
      <c r="A3632" s="70"/>
      <c r="B3632" s="70"/>
      <c r="C3632"/>
    </row>
    <row r="3633" spans="1:3">
      <c r="A3633" s="70"/>
      <c r="B3633" s="70"/>
      <c r="C3633"/>
    </row>
    <row r="3634" spans="1:3">
      <c r="A3634" s="70"/>
      <c r="B3634" s="70"/>
      <c r="C3634"/>
    </row>
    <row r="3635" spans="1:3">
      <c r="A3635" s="70"/>
      <c r="B3635" s="70"/>
      <c r="C3635"/>
    </row>
    <row r="3636" spans="1:3">
      <c r="A3636" s="70"/>
      <c r="B3636" s="70"/>
      <c r="C3636"/>
    </row>
    <row r="3637" spans="1:3">
      <c r="A3637" s="70"/>
      <c r="B3637" s="70"/>
      <c r="C3637"/>
    </row>
    <row r="3638" spans="1:3">
      <c r="A3638" s="70"/>
      <c r="B3638" s="70"/>
      <c r="C3638"/>
    </row>
    <row r="3639" spans="1:3">
      <c r="A3639" s="70"/>
      <c r="B3639" s="70"/>
      <c r="C3639"/>
    </row>
    <row r="3640" spans="1:3">
      <c r="A3640" s="70"/>
      <c r="B3640" s="70"/>
      <c r="C3640"/>
    </row>
    <row r="3641" spans="1:3">
      <c r="A3641" s="70"/>
      <c r="B3641" s="70"/>
      <c r="C3641"/>
    </row>
    <row r="3642" spans="1:3">
      <c r="A3642" s="70"/>
      <c r="B3642" s="70"/>
      <c r="C3642"/>
    </row>
    <row r="3643" spans="1:3">
      <c r="A3643" s="70"/>
      <c r="B3643" s="70"/>
      <c r="C3643"/>
    </row>
    <row r="3644" spans="1:3">
      <c r="A3644" s="70"/>
      <c r="B3644" s="70"/>
      <c r="C3644"/>
    </row>
    <row r="3645" spans="1:3">
      <c r="A3645" s="70"/>
      <c r="B3645" s="70"/>
      <c r="C3645"/>
    </row>
    <row r="3646" spans="1:3">
      <c r="A3646" s="70"/>
      <c r="B3646" s="70"/>
      <c r="C3646"/>
    </row>
    <row r="3647" spans="1:3">
      <c r="A3647" s="70"/>
      <c r="B3647" s="70"/>
      <c r="C3647"/>
    </row>
    <row r="3648" spans="1:3">
      <c r="A3648" s="70"/>
      <c r="B3648" s="70"/>
      <c r="C3648"/>
    </row>
    <row r="3649" spans="1:3">
      <c r="A3649" s="70"/>
      <c r="B3649" s="70"/>
      <c r="C3649"/>
    </row>
    <row r="3650" spans="1:3">
      <c r="A3650" s="70"/>
      <c r="B3650" s="70"/>
      <c r="C3650"/>
    </row>
    <row r="3651" spans="1:3">
      <c r="A3651" s="70"/>
      <c r="B3651" s="70"/>
      <c r="C3651"/>
    </row>
    <row r="3652" spans="1:3">
      <c r="A3652" s="70"/>
      <c r="B3652" s="70"/>
      <c r="C3652"/>
    </row>
    <row r="3653" spans="1:3">
      <c r="A3653" s="70"/>
      <c r="B3653" s="70"/>
      <c r="C3653"/>
    </row>
    <row r="3654" spans="1:3">
      <c r="A3654" s="70"/>
      <c r="B3654" s="70"/>
      <c r="C3654"/>
    </row>
    <row r="3655" spans="1:3">
      <c r="A3655" s="70"/>
      <c r="B3655" s="70"/>
      <c r="C3655"/>
    </row>
    <row r="3656" spans="1:3">
      <c r="A3656" s="70"/>
      <c r="B3656" s="70"/>
      <c r="C3656"/>
    </row>
    <row r="3657" spans="1:3">
      <c r="A3657" s="70"/>
      <c r="B3657" s="70"/>
      <c r="C3657"/>
    </row>
    <row r="3658" spans="1:3">
      <c r="A3658" s="70"/>
      <c r="B3658" s="70"/>
      <c r="C3658"/>
    </row>
    <row r="3659" spans="1:3">
      <c r="A3659" s="70"/>
      <c r="B3659" s="70"/>
      <c r="C3659"/>
    </row>
    <row r="3660" spans="1:3">
      <c r="A3660" s="70"/>
      <c r="B3660" s="70"/>
      <c r="C3660"/>
    </row>
    <row r="3661" spans="1:3">
      <c r="A3661" s="70"/>
      <c r="B3661" s="70"/>
      <c r="C3661"/>
    </row>
    <row r="3662" spans="1:3">
      <c r="A3662" s="70"/>
      <c r="B3662" s="70"/>
      <c r="C3662"/>
    </row>
    <row r="3663" spans="1:3">
      <c r="A3663" s="70"/>
      <c r="B3663" s="70"/>
      <c r="C3663"/>
    </row>
    <row r="3664" spans="1:3">
      <c r="A3664" s="70"/>
      <c r="B3664" s="70"/>
      <c r="C3664"/>
    </row>
    <row r="3665" spans="1:3">
      <c r="A3665" s="70"/>
      <c r="B3665" s="70"/>
      <c r="C3665"/>
    </row>
    <row r="3666" spans="1:3">
      <c r="A3666" s="70"/>
      <c r="B3666" s="70"/>
      <c r="C3666"/>
    </row>
    <row r="3667" spans="1:3">
      <c r="A3667" s="70"/>
      <c r="B3667" s="70"/>
      <c r="C3667"/>
    </row>
    <row r="3668" spans="1:3">
      <c r="A3668" s="70"/>
      <c r="B3668" s="70"/>
      <c r="C3668"/>
    </row>
    <row r="3669" spans="1:3">
      <c r="A3669" s="70"/>
      <c r="B3669" s="70"/>
      <c r="C3669"/>
    </row>
    <row r="3670" spans="1:3">
      <c r="A3670" s="70"/>
      <c r="B3670" s="70"/>
      <c r="C3670"/>
    </row>
    <row r="3671" spans="1:3">
      <c r="A3671" s="70"/>
      <c r="B3671" s="70"/>
      <c r="C3671"/>
    </row>
    <row r="3672" spans="1:3">
      <c r="A3672" s="70"/>
      <c r="B3672" s="70"/>
      <c r="C3672"/>
    </row>
    <row r="3673" spans="1:3">
      <c r="A3673" s="70"/>
      <c r="B3673" s="70"/>
      <c r="C3673"/>
    </row>
    <row r="3674" spans="1:3">
      <c r="A3674" s="70"/>
      <c r="B3674" s="70"/>
      <c r="C3674"/>
    </row>
    <row r="3675" spans="1:3">
      <c r="A3675" s="70"/>
      <c r="B3675" s="70"/>
      <c r="C3675"/>
    </row>
    <row r="3676" spans="1:3">
      <c r="A3676" s="70"/>
      <c r="B3676" s="70"/>
      <c r="C3676"/>
    </row>
    <row r="3677" spans="1:3">
      <c r="A3677" s="70"/>
      <c r="B3677" s="70"/>
      <c r="C3677"/>
    </row>
    <row r="3678" spans="1:3">
      <c r="A3678" s="70"/>
      <c r="B3678" s="70"/>
      <c r="C3678"/>
    </row>
    <row r="3679" spans="1:3">
      <c r="A3679" s="70"/>
      <c r="B3679" s="70"/>
      <c r="C3679"/>
    </row>
    <row r="3680" spans="1:3">
      <c r="A3680" s="70"/>
      <c r="B3680" s="70"/>
      <c r="C3680"/>
    </row>
    <row r="3681" spans="1:3">
      <c r="A3681" s="70"/>
      <c r="B3681" s="70"/>
      <c r="C3681"/>
    </row>
    <row r="3682" spans="1:3">
      <c r="A3682" s="70"/>
      <c r="B3682" s="70"/>
      <c r="C3682"/>
    </row>
    <row r="3683" spans="1:3">
      <c r="A3683" s="70"/>
      <c r="B3683" s="70"/>
      <c r="C3683"/>
    </row>
    <row r="3684" spans="1:3">
      <c r="A3684" s="70"/>
      <c r="B3684" s="70"/>
      <c r="C3684"/>
    </row>
    <row r="3685" spans="1:3">
      <c r="A3685" s="70"/>
      <c r="B3685" s="70"/>
      <c r="C3685"/>
    </row>
    <row r="3686" spans="1:3">
      <c r="A3686" s="70"/>
      <c r="B3686" s="70"/>
      <c r="C3686"/>
    </row>
    <row r="3687" spans="1:3">
      <c r="A3687" s="70"/>
      <c r="B3687" s="70"/>
      <c r="C3687"/>
    </row>
    <row r="3688" spans="1:3">
      <c r="A3688" s="70"/>
      <c r="B3688" s="70"/>
      <c r="C3688"/>
    </row>
    <row r="3689" spans="1:3">
      <c r="A3689" s="70"/>
      <c r="B3689" s="70"/>
      <c r="C3689"/>
    </row>
    <row r="3690" spans="1:3">
      <c r="A3690" s="70"/>
      <c r="B3690" s="70"/>
      <c r="C3690"/>
    </row>
    <row r="3691" spans="1:3">
      <c r="A3691" s="70"/>
      <c r="B3691" s="70"/>
      <c r="C3691"/>
    </row>
    <row r="3692" spans="1:3">
      <c r="A3692" s="70"/>
      <c r="B3692" s="70"/>
      <c r="C3692"/>
    </row>
    <row r="3693" spans="1:3">
      <c r="A3693" s="70"/>
      <c r="B3693" s="70"/>
      <c r="C3693"/>
    </row>
    <row r="3694" spans="1:3">
      <c r="A3694" s="70"/>
      <c r="B3694" s="70"/>
      <c r="C3694"/>
    </row>
    <row r="3695" spans="1:3">
      <c r="A3695" s="70"/>
      <c r="B3695" s="70"/>
      <c r="C3695"/>
    </row>
    <row r="3696" spans="1:3">
      <c r="A3696" s="70"/>
      <c r="B3696" s="70"/>
      <c r="C3696"/>
    </row>
    <row r="3697" spans="1:3">
      <c r="A3697" s="70"/>
      <c r="B3697" s="70"/>
      <c r="C3697"/>
    </row>
    <row r="3698" spans="1:3">
      <c r="A3698" s="70"/>
      <c r="B3698" s="70"/>
      <c r="C3698"/>
    </row>
    <row r="3699" spans="1:3">
      <c r="A3699" s="70"/>
      <c r="B3699" s="70"/>
      <c r="C3699"/>
    </row>
    <row r="3700" spans="1:3">
      <c r="A3700" s="70"/>
      <c r="B3700" s="70"/>
      <c r="C3700"/>
    </row>
    <row r="3701" spans="1:3">
      <c r="A3701" s="70"/>
      <c r="B3701" s="70"/>
      <c r="C3701"/>
    </row>
    <row r="3702" spans="1:3">
      <c r="A3702" s="70"/>
      <c r="B3702" s="70"/>
      <c r="C3702"/>
    </row>
    <row r="3703" spans="1:3">
      <c r="A3703" s="70"/>
      <c r="B3703" s="70"/>
      <c r="C3703"/>
    </row>
    <row r="3704" spans="1:3">
      <c r="A3704" s="70"/>
      <c r="B3704" s="70"/>
      <c r="C3704"/>
    </row>
    <row r="3705" spans="1:3">
      <c r="A3705" s="70"/>
      <c r="B3705" s="70"/>
      <c r="C3705"/>
    </row>
    <row r="3706" spans="1:3">
      <c r="A3706" s="70"/>
      <c r="B3706" s="70"/>
      <c r="C3706"/>
    </row>
    <row r="3707" spans="1:3">
      <c r="A3707" s="70"/>
      <c r="B3707" s="70"/>
      <c r="C3707"/>
    </row>
    <row r="3708" spans="1:3">
      <c r="A3708" s="70"/>
      <c r="B3708" s="70"/>
      <c r="C3708"/>
    </row>
    <row r="3709" spans="1:3">
      <c r="A3709" s="70"/>
      <c r="B3709" s="70"/>
      <c r="C3709"/>
    </row>
    <row r="3710" spans="1:3">
      <c r="A3710" s="70"/>
      <c r="B3710" s="70"/>
      <c r="C3710"/>
    </row>
    <row r="3711" spans="1:3">
      <c r="A3711" s="70"/>
      <c r="B3711" s="70"/>
      <c r="C3711"/>
    </row>
    <row r="3712" spans="1:3">
      <c r="A3712" s="70"/>
      <c r="B3712" s="70"/>
      <c r="C3712"/>
    </row>
    <row r="3713" spans="1:3">
      <c r="A3713" s="70"/>
      <c r="B3713" s="70"/>
      <c r="C3713"/>
    </row>
    <row r="3714" spans="1:3">
      <c r="A3714" s="70"/>
      <c r="B3714" s="70"/>
      <c r="C3714"/>
    </row>
    <row r="3715" spans="1:3">
      <c r="A3715" s="70"/>
      <c r="B3715" s="70"/>
      <c r="C3715"/>
    </row>
    <row r="3716" spans="1:3">
      <c r="A3716" s="70"/>
      <c r="B3716" s="70"/>
      <c r="C3716"/>
    </row>
    <row r="3717" spans="1:3">
      <c r="A3717" s="70"/>
      <c r="B3717" s="70"/>
      <c r="C3717"/>
    </row>
    <row r="3718" spans="1:3">
      <c r="A3718" s="70"/>
      <c r="B3718" s="70"/>
      <c r="C3718"/>
    </row>
    <row r="3719" spans="1:3">
      <c r="A3719" s="70"/>
      <c r="B3719" s="70"/>
      <c r="C3719"/>
    </row>
    <row r="3720" spans="1:3">
      <c r="A3720" s="70"/>
      <c r="B3720" s="70"/>
      <c r="C3720"/>
    </row>
    <row r="3721" spans="1:3">
      <c r="A3721" s="70"/>
      <c r="B3721" s="70"/>
      <c r="C3721"/>
    </row>
    <row r="3722" spans="1:3">
      <c r="A3722" s="70"/>
      <c r="B3722" s="70"/>
      <c r="C3722"/>
    </row>
    <row r="3723" spans="1:3">
      <c r="A3723" s="70"/>
      <c r="B3723" s="70"/>
      <c r="C3723"/>
    </row>
    <row r="3724" spans="1:3">
      <c r="A3724" s="70"/>
      <c r="B3724" s="70"/>
      <c r="C3724"/>
    </row>
    <row r="3725" spans="1:3">
      <c r="A3725" s="70"/>
      <c r="B3725" s="70"/>
      <c r="C3725"/>
    </row>
    <row r="3726" spans="1:3">
      <c r="A3726" s="70"/>
      <c r="B3726" s="70"/>
      <c r="C3726"/>
    </row>
    <row r="3727" spans="1:3">
      <c r="A3727" s="70"/>
      <c r="B3727" s="70"/>
      <c r="C3727"/>
    </row>
    <row r="3728" spans="1:3">
      <c r="A3728" s="70"/>
      <c r="B3728" s="70"/>
      <c r="C3728"/>
    </row>
    <row r="3729" spans="1:3">
      <c r="A3729" s="70"/>
      <c r="B3729" s="70"/>
      <c r="C3729"/>
    </row>
    <row r="3730" spans="1:3">
      <c r="A3730" s="70"/>
      <c r="B3730" s="70"/>
      <c r="C3730"/>
    </row>
    <row r="3731" spans="1:3">
      <c r="A3731" s="70"/>
      <c r="B3731" s="70"/>
      <c r="C3731"/>
    </row>
    <row r="3732" spans="1:3">
      <c r="A3732" s="70"/>
      <c r="B3732" s="70"/>
      <c r="C3732"/>
    </row>
    <row r="3733" spans="1:3">
      <c r="A3733" s="70"/>
      <c r="B3733" s="70"/>
      <c r="C3733"/>
    </row>
    <row r="3734" spans="1:3">
      <c r="A3734" s="70"/>
      <c r="B3734" s="70"/>
      <c r="C3734"/>
    </row>
    <row r="3735" spans="1:3">
      <c r="A3735" s="70"/>
      <c r="B3735" s="70"/>
      <c r="C3735"/>
    </row>
    <row r="3736" spans="1:3">
      <c r="A3736" s="70"/>
      <c r="B3736" s="70"/>
      <c r="C3736"/>
    </row>
    <row r="3737" spans="1:3">
      <c r="A3737" s="70"/>
      <c r="B3737" s="70"/>
      <c r="C3737"/>
    </row>
    <row r="3738" spans="1:3">
      <c r="A3738" s="70"/>
      <c r="B3738" s="70"/>
      <c r="C3738"/>
    </row>
    <row r="3739" spans="1:3">
      <c r="A3739" s="70"/>
      <c r="B3739" s="70"/>
      <c r="C3739"/>
    </row>
    <row r="3740" spans="1:3">
      <c r="A3740" s="70"/>
      <c r="B3740" s="70"/>
      <c r="C3740"/>
    </row>
    <row r="3741" spans="1:3">
      <c r="A3741" s="70"/>
      <c r="B3741" s="70"/>
      <c r="C3741"/>
    </row>
    <row r="3742" spans="1:3">
      <c r="A3742" s="70"/>
      <c r="B3742" s="70"/>
      <c r="C3742"/>
    </row>
    <row r="3743" spans="1:3">
      <c r="A3743" s="70"/>
      <c r="B3743" s="70"/>
      <c r="C3743"/>
    </row>
    <row r="3744" spans="1:3">
      <c r="A3744" s="70"/>
      <c r="B3744" s="70"/>
      <c r="C3744"/>
    </row>
    <row r="3745" spans="1:3">
      <c r="A3745" s="70"/>
      <c r="B3745" s="70"/>
      <c r="C3745"/>
    </row>
    <row r="3746" spans="1:3">
      <c r="A3746" s="70"/>
      <c r="B3746" s="70"/>
      <c r="C3746"/>
    </row>
    <row r="3747" spans="1:3">
      <c r="A3747" s="70"/>
      <c r="B3747" s="70"/>
      <c r="C3747"/>
    </row>
    <row r="3748" spans="1:3">
      <c r="A3748" s="70"/>
      <c r="B3748" s="70"/>
      <c r="C3748"/>
    </row>
    <row r="3749" spans="1:3">
      <c r="A3749" s="70"/>
      <c r="B3749" s="70"/>
      <c r="C3749"/>
    </row>
    <row r="3750" spans="1:3">
      <c r="A3750" s="70"/>
      <c r="B3750" s="70"/>
      <c r="C3750"/>
    </row>
    <row r="3751" spans="1:3">
      <c r="A3751" s="70"/>
      <c r="B3751" s="70"/>
      <c r="C3751"/>
    </row>
    <row r="3752" spans="1:3">
      <c r="A3752" s="70"/>
      <c r="B3752" s="70"/>
      <c r="C3752"/>
    </row>
    <row r="3753" spans="1:3">
      <c r="A3753" s="70"/>
      <c r="B3753" s="70"/>
      <c r="C3753"/>
    </row>
    <row r="3754" spans="1:3">
      <c r="A3754" s="70"/>
      <c r="B3754" s="70"/>
      <c r="C3754"/>
    </row>
    <row r="3755" spans="1:3">
      <c r="A3755" s="70"/>
      <c r="B3755" s="70"/>
      <c r="C3755"/>
    </row>
    <row r="3756" spans="1:3">
      <c r="A3756" s="70"/>
      <c r="B3756" s="70"/>
      <c r="C3756"/>
    </row>
    <row r="3757" spans="1:3">
      <c r="A3757" s="70"/>
      <c r="B3757" s="70"/>
      <c r="C3757"/>
    </row>
    <row r="3758" spans="1:3">
      <c r="A3758" s="70"/>
      <c r="B3758" s="70"/>
      <c r="C3758"/>
    </row>
    <row r="3759" spans="1:3">
      <c r="A3759" s="70"/>
      <c r="B3759" s="70"/>
      <c r="C3759"/>
    </row>
    <row r="3760" spans="1:3">
      <c r="A3760" s="70"/>
      <c r="B3760" s="70"/>
      <c r="C3760"/>
    </row>
    <row r="3761" spans="1:3">
      <c r="A3761" s="70"/>
      <c r="B3761" s="70"/>
      <c r="C3761"/>
    </row>
    <row r="3762" spans="1:3">
      <c r="A3762" s="70"/>
      <c r="B3762" s="70"/>
      <c r="C3762"/>
    </row>
    <row r="3763" spans="1:3">
      <c r="A3763" s="70"/>
      <c r="B3763" s="70"/>
      <c r="C3763"/>
    </row>
    <row r="3764" spans="1:3">
      <c r="A3764" s="70"/>
      <c r="B3764" s="70"/>
      <c r="C3764"/>
    </row>
    <row r="3765" spans="1:3">
      <c r="A3765" s="70"/>
      <c r="B3765" s="70"/>
      <c r="C3765"/>
    </row>
    <row r="3766" spans="1:3">
      <c r="A3766" s="70"/>
      <c r="B3766" s="70"/>
      <c r="C3766"/>
    </row>
    <row r="3767" spans="1:3">
      <c r="A3767" s="70"/>
      <c r="B3767" s="70"/>
      <c r="C3767"/>
    </row>
    <row r="3768" spans="1:3">
      <c r="A3768" s="70"/>
      <c r="B3768" s="70"/>
      <c r="C3768"/>
    </row>
    <row r="3769" spans="1:3">
      <c r="A3769" s="70"/>
      <c r="B3769" s="70"/>
      <c r="C3769"/>
    </row>
    <row r="3770" spans="1:3">
      <c r="A3770" s="70"/>
      <c r="B3770" s="70"/>
      <c r="C3770"/>
    </row>
    <row r="3771" spans="1:3">
      <c r="A3771" s="70"/>
      <c r="B3771" s="70"/>
      <c r="C3771"/>
    </row>
    <row r="3772" spans="1:3">
      <c r="A3772" s="70"/>
      <c r="B3772" s="70"/>
      <c r="C3772"/>
    </row>
    <row r="3773" spans="1:3">
      <c r="A3773" s="70"/>
      <c r="B3773" s="70"/>
      <c r="C3773"/>
    </row>
    <row r="3774" spans="1:3">
      <c r="A3774" s="70"/>
      <c r="B3774" s="70"/>
      <c r="C3774"/>
    </row>
    <row r="3775" spans="1:3">
      <c r="A3775" s="70"/>
      <c r="B3775" s="70"/>
      <c r="C3775"/>
    </row>
    <row r="3776" spans="1:3">
      <c r="A3776" s="70"/>
      <c r="B3776" s="70"/>
      <c r="C3776"/>
    </row>
    <row r="3777" spans="1:3">
      <c r="A3777" s="70"/>
      <c r="B3777" s="70"/>
      <c r="C3777"/>
    </row>
    <row r="3778" spans="1:3">
      <c r="A3778" s="70"/>
      <c r="B3778" s="70"/>
      <c r="C3778"/>
    </row>
    <row r="3779" spans="1:3">
      <c r="A3779" s="70"/>
      <c r="B3779" s="70"/>
      <c r="C3779"/>
    </row>
    <row r="3780" spans="1:3">
      <c r="A3780" s="70"/>
      <c r="B3780" s="70"/>
      <c r="C3780"/>
    </row>
    <row r="3781" spans="1:3">
      <c r="A3781" s="70"/>
      <c r="B3781" s="70"/>
      <c r="C3781"/>
    </row>
    <row r="3782" spans="1:3">
      <c r="A3782" s="70"/>
      <c r="B3782" s="70"/>
      <c r="C3782"/>
    </row>
    <row r="3783" spans="1:3">
      <c r="A3783" s="70"/>
      <c r="B3783" s="70"/>
      <c r="C3783"/>
    </row>
    <row r="3784" spans="1:3">
      <c r="A3784" s="70"/>
      <c r="B3784" s="70"/>
      <c r="C3784"/>
    </row>
    <row r="3785" spans="1:3">
      <c r="A3785" s="70"/>
      <c r="B3785" s="70"/>
      <c r="C3785"/>
    </row>
    <row r="3786" spans="1:3">
      <c r="A3786" s="70"/>
      <c r="B3786" s="70"/>
      <c r="C3786"/>
    </row>
    <row r="3787" spans="1:3">
      <c r="A3787" s="70"/>
      <c r="B3787" s="70"/>
      <c r="C3787"/>
    </row>
    <row r="3788" spans="1:3">
      <c r="A3788" s="70"/>
      <c r="B3788" s="70"/>
      <c r="C3788"/>
    </row>
    <row r="3789" spans="1:3">
      <c r="A3789" s="70"/>
      <c r="B3789" s="70"/>
      <c r="C3789"/>
    </row>
    <row r="3790" spans="1:3">
      <c r="A3790" s="70"/>
      <c r="B3790" s="70"/>
      <c r="C3790"/>
    </row>
    <row r="3791" spans="1:3">
      <c r="A3791" s="70"/>
      <c r="B3791" s="70"/>
      <c r="C3791"/>
    </row>
    <row r="3792" spans="1:3">
      <c r="A3792" s="70"/>
      <c r="B3792" s="70"/>
      <c r="C3792"/>
    </row>
    <row r="3793" spans="1:3">
      <c r="A3793" s="70"/>
      <c r="B3793" s="70"/>
      <c r="C3793"/>
    </row>
    <row r="3794" spans="1:3">
      <c r="A3794" s="70"/>
      <c r="B3794" s="70"/>
      <c r="C3794"/>
    </row>
    <row r="3795" spans="1:3">
      <c r="A3795" s="70"/>
      <c r="B3795" s="70"/>
      <c r="C3795"/>
    </row>
    <row r="3796" spans="1:3">
      <c r="A3796" s="70"/>
      <c r="B3796" s="70"/>
      <c r="C3796"/>
    </row>
    <row r="3797" spans="1:3">
      <c r="A3797" s="70"/>
      <c r="B3797" s="70"/>
      <c r="C3797"/>
    </row>
    <row r="3798" spans="1:3">
      <c r="A3798" s="70"/>
      <c r="B3798" s="70"/>
      <c r="C3798"/>
    </row>
    <row r="3799" spans="1:3">
      <c r="A3799" s="70"/>
      <c r="B3799" s="70"/>
      <c r="C3799"/>
    </row>
    <row r="3800" spans="1:3">
      <c r="A3800" s="70"/>
      <c r="B3800" s="70"/>
      <c r="C3800"/>
    </row>
    <row r="3801" spans="1:3">
      <c r="A3801" s="70"/>
      <c r="B3801" s="70"/>
      <c r="C3801"/>
    </row>
    <row r="3802" spans="1:3">
      <c r="A3802" s="70"/>
      <c r="B3802" s="70"/>
      <c r="C3802"/>
    </row>
    <row r="3803" spans="1:3">
      <c r="A3803" s="70"/>
      <c r="B3803" s="70"/>
      <c r="C3803"/>
    </row>
    <row r="3804" spans="1:3">
      <c r="A3804" s="70"/>
      <c r="B3804" s="70"/>
      <c r="C3804"/>
    </row>
    <row r="3805" spans="1:3">
      <c r="A3805" s="70"/>
      <c r="B3805" s="70"/>
      <c r="C3805"/>
    </row>
    <row r="3806" spans="1:3">
      <c r="A3806" s="70"/>
      <c r="B3806" s="70"/>
      <c r="C3806"/>
    </row>
    <row r="3807" spans="1:3">
      <c r="A3807" s="70"/>
      <c r="B3807" s="70"/>
      <c r="C3807"/>
    </row>
    <row r="3808" spans="1:3">
      <c r="A3808" s="70"/>
      <c r="B3808" s="70"/>
      <c r="C3808"/>
    </row>
    <row r="3809" spans="1:3">
      <c r="A3809" s="70"/>
      <c r="B3809" s="70"/>
      <c r="C3809"/>
    </row>
    <row r="3810" spans="1:3">
      <c r="A3810" s="70"/>
      <c r="B3810" s="70"/>
      <c r="C3810"/>
    </row>
    <row r="3811" spans="1:3">
      <c r="A3811" s="70"/>
      <c r="B3811" s="70"/>
      <c r="C3811"/>
    </row>
    <row r="3812" spans="1:3">
      <c r="A3812" s="70"/>
      <c r="B3812" s="70"/>
      <c r="C3812"/>
    </row>
    <row r="3813" spans="1:3">
      <c r="A3813" s="70"/>
      <c r="B3813" s="70"/>
      <c r="C3813"/>
    </row>
    <row r="3814" spans="1:3">
      <c r="A3814" s="70"/>
      <c r="B3814" s="70"/>
      <c r="C3814"/>
    </row>
    <row r="3815" spans="1:3">
      <c r="A3815" s="70"/>
      <c r="B3815" s="70"/>
      <c r="C3815"/>
    </row>
    <row r="3816" spans="1:3">
      <c r="A3816" s="70"/>
      <c r="B3816" s="70"/>
      <c r="C3816"/>
    </row>
    <row r="3817" spans="1:3">
      <c r="A3817" s="70"/>
      <c r="B3817" s="70"/>
      <c r="C3817"/>
    </row>
    <row r="3818" spans="1:3">
      <c r="A3818" s="70"/>
      <c r="B3818" s="70"/>
      <c r="C3818"/>
    </row>
    <row r="3819" spans="1:3">
      <c r="A3819" s="70"/>
      <c r="B3819" s="70"/>
      <c r="C3819"/>
    </row>
    <row r="3820" spans="1:3">
      <c r="A3820" s="70"/>
      <c r="B3820" s="70"/>
      <c r="C3820"/>
    </row>
    <row r="3821" spans="1:3">
      <c r="A3821" s="70"/>
      <c r="B3821" s="70"/>
      <c r="C3821"/>
    </row>
    <row r="3822" spans="1:3">
      <c r="A3822" s="70"/>
      <c r="B3822" s="70"/>
      <c r="C3822"/>
    </row>
    <row r="3823" spans="1:3">
      <c r="A3823" s="70"/>
      <c r="B3823" s="70"/>
      <c r="C3823"/>
    </row>
    <row r="3824" spans="1:3">
      <c r="A3824" s="70"/>
      <c r="B3824" s="70"/>
      <c r="C3824"/>
    </row>
    <row r="3825" spans="1:3">
      <c r="A3825" s="70"/>
      <c r="B3825" s="70"/>
      <c r="C3825"/>
    </row>
    <row r="3826" spans="1:3">
      <c r="A3826" s="70"/>
      <c r="B3826" s="70"/>
      <c r="C3826"/>
    </row>
    <row r="3827" spans="1:3">
      <c r="A3827" s="70"/>
      <c r="B3827" s="70"/>
      <c r="C3827"/>
    </row>
    <row r="3828" spans="1:3">
      <c r="A3828" s="70"/>
      <c r="B3828" s="70"/>
      <c r="C3828"/>
    </row>
    <row r="3829" spans="1:3">
      <c r="A3829" s="70"/>
      <c r="B3829" s="70"/>
      <c r="C3829"/>
    </row>
    <row r="3830" spans="1:3">
      <c r="A3830" s="70"/>
      <c r="B3830" s="70"/>
      <c r="C3830"/>
    </row>
    <row r="3831" spans="1:3">
      <c r="A3831" s="70"/>
      <c r="B3831" s="70"/>
      <c r="C3831"/>
    </row>
    <row r="3832" spans="1:3">
      <c r="A3832" s="70"/>
      <c r="B3832" s="70"/>
      <c r="C3832"/>
    </row>
    <row r="3833" spans="1:3">
      <c r="A3833" s="70"/>
      <c r="B3833" s="70"/>
      <c r="C3833"/>
    </row>
    <row r="3834" spans="1:3">
      <c r="A3834" s="70"/>
      <c r="B3834" s="70"/>
      <c r="C3834"/>
    </row>
    <row r="3835" spans="1:3">
      <c r="A3835" s="70"/>
      <c r="B3835" s="70"/>
      <c r="C3835"/>
    </row>
    <row r="3836" spans="1:3">
      <c r="A3836" s="70"/>
      <c r="B3836" s="70"/>
      <c r="C3836"/>
    </row>
    <row r="3837" spans="1:3">
      <c r="A3837" s="70"/>
      <c r="B3837" s="70"/>
      <c r="C3837"/>
    </row>
    <row r="3838" spans="1:3">
      <c r="A3838" s="70"/>
      <c r="B3838" s="70"/>
      <c r="C3838"/>
    </row>
    <row r="3839" spans="1:3">
      <c r="A3839" s="70"/>
      <c r="B3839" s="70"/>
      <c r="C3839"/>
    </row>
    <row r="3840" spans="1:3">
      <c r="A3840" s="70"/>
      <c r="B3840" s="70"/>
      <c r="C3840"/>
    </row>
    <row r="3841" spans="1:3">
      <c r="A3841" s="70"/>
      <c r="B3841" s="70"/>
      <c r="C3841"/>
    </row>
    <row r="3842" spans="1:3">
      <c r="A3842" s="70"/>
      <c r="B3842" s="70"/>
      <c r="C3842"/>
    </row>
    <row r="3843" spans="1:3">
      <c r="A3843" s="70"/>
      <c r="B3843" s="70"/>
      <c r="C3843"/>
    </row>
    <row r="3844" spans="1:3">
      <c r="A3844" s="70"/>
      <c r="B3844" s="70"/>
      <c r="C3844"/>
    </row>
    <row r="3845" spans="1:3">
      <c r="A3845" s="70"/>
      <c r="B3845" s="70"/>
      <c r="C3845"/>
    </row>
    <row r="3846" spans="1:3">
      <c r="A3846" s="70"/>
      <c r="B3846" s="70"/>
      <c r="C3846"/>
    </row>
    <row r="3847" spans="1:3">
      <c r="A3847" s="70"/>
      <c r="B3847" s="70"/>
      <c r="C3847"/>
    </row>
    <row r="3848" spans="1:3">
      <c r="A3848" s="70"/>
      <c r="B3848" s="70"/>
      <c r="C3848"/>
    </row>
    <row r="3849" spans="1:3">
      <c r="A3849" s="70"/>
      <c r="B3849" s="70"/>
      <c r="C3849"/>
    </row>
    <row r="3850" spans="1:3">
      <c r="A3850" s="70"/>
      <c r="B3850" s="70"/>
      <c r="C3850"/>
    </row>
    <row r="3851" spans="1:3">
      <c r="A3851" s="70"/>
      <c r="B3851" s="70"/>
      <c r="C3851"/>
    </row>
    <row r="3852" spans="1:3">
      <c r="A3852" s="70"/>
      <c r="B3852" s="70"/>
      <c r="C3852"/>
    </row>
    <row r="3853" spans="1:3">
      <c r="A3853" s="70"/>
      <c r="B3853" s="70"/>
      <c r="C3853"/>
    </row>
    <row r="3854" spans="1:3">
      <c r="A3854" s="70"/>
      <c r="B3854" s="70"/>
      <c r="C3854"/>
    </row>
    <row r="3855" spans="1:3">
      <c r="A3855" s="70"/>
      <c r="B3855" s="70"/>
      <c r="C3855"/>
    </row>
    <row r="3856" spans="1:3">
      <c r="A3856" s="70"/>
      <c r="B3856" s="70"/>
      <c r="C3856"/>
    </row>
    <row r="3857" spans="1:3">
      <c r="A3857" s="70"/>
      <c r="B3857" s="70"/>
      <c r="C3857"/>
    </row>
    <row r="3858" spans="1:3">
      <c r="A3858" s="70"/>
      <c r="B3858" s="70"/>
      <c r="C3858"/>
    </row>
    <row r="3859" spans="1:3">
      <c r="A3859" s="70"/>
      <c r="B3859" s="70"/>
      <c r="C3859"/>
    </row>
    <row r="3860" spans="1:3">
      <c r="A3860" s="70"/>
      <c r="B3860" s="70"/>
      <c r="C3860"/>
    </row>
    <row r="3861" spans="1:3">
      <c r="A3861" s="70"/>
      <c r="B3861" s="70"/>
      <c r="C3861"/>
    </row>
    <row r="3862" spans="1:3">
      <c r="A3862" s="70"/>
      <c r="B3862" s="70"/>
      <c r="C3862"/>
    </row>
    <row r="3863" spans="1:3">
      <c r="A3863" s="70"/>
      <c r="B3863" s="70"/>
      <c r="C3863"/>
    </row>
    <row r="3864" spans="1:3">
      <c r="A3864" s="70"/>
      <c r="B3864" s="70"/>
      <c r="C3864"/>
    </row>
    <row r="3865" spans="1:3">
      <c r="A3865" s="70"/>
      <c r="B3865" s="70"/>
      <c r="C3865"/>
    </row>
    <row r="3866" spans="1:3">
      <c r="A3866" s="70"/>
      <c r="B3866" s="70"/>
      <c r="C3866"/>
    </row>
    <row r="3867" spans="1:3">
      <c r="A3867" s="70"/>
      <c r="B3867" s="70"/>
      <c r="C3867"/>
    </row>
    <row r="3868" spans="1:3">
      <c r="A3868" s="70"/>
      <c r="B3868" s="70"/>
      <c r="C3868"/>
    </row>
    <row r="3869" spans="1:3">
      <c r="A3869" s="70"/>
      <c r="B3869" s="70"/>
      <c r="C3869"/>
    </row>
    <row r="3870" spans="1:3">
      <c r="A3870" s="70"/>
      <c r="B3870" s="70"/>
      <c r="C3870"/>
    </row>
    <row r="3871" spans="1:3">
      <c r="A3871" s="70"/>
      <c r="B3871" s="70"/>
      <c r="C3871"/>
    </row>
    <row r="3872" spans="1:3">
      <c r="A3872" s="70"/>
      <c r="B3872" s="70"/>
      <c r="C3872"/>
    </row>
    <row r="3873" spans="1:3">
      <c r="A3873" s="70"/>
      <c r="B3873" s="70"/>
      <c r="C3873"/>
    </row>
    <row r="3874" spans="1:3">
      <c r="A3874" s="70"/>
      <c r="B3874" s="70"/>
      <c r="C3874"/>
    </row>
    <row r="3875" spans="1:3">
      <c r="A3875" s="70"/>
      <c r="B3875" s="70"/>
      <c r="C3875"/>
    </row>
    <row r="3876" spans="1:3">
      <c r="A3876" s="70"/>
      <c r="B3876" s="70"/>
      <c r="C3876"/>
    </row>
    <row r="3877" spans="1:3">
      <c r="A3877" s="70"/>
      <c r="B3877" s="70"/>
      <c r="C3877"/>
    </row>
    <row r="3878" spans="1:3">
      <c r="A3878" s="70"/>
      <c r="B3878" s="70"/>
      <c r="C3878"/>
    </row>
    <row r="3879" spans="1:3">
      <c r="A3879" s="70"/>
      <c r="B3879" s="70"/>
      <c r="C3879"/>
    </row>
    <row r="3880" spans="1:3">
      <c r="A3880" s="70"/>
      <c r="B3880" s="70"/>
      <c r="C3880"/>
    </row>
    <row r="3881" spans="1:3">
      <c r="A3881" s="70"/>
      <c r="B3881" s="70"/>
      <c r="C3881"/>
    </row>
    <row r="3882" spans="1:3">
      <c r="A3882" s="70"/>
      <c r="B3882" s="70"/>
      <c r="C3882"/>
    </row>
    <row r="3883" spans="1:3">
      <c r="A3883" s="70"/>
      <c r="B3883" s="70"/>
      <c r="C3883"/>
    </row>
    <row r="3884" spans="1:3">
      <c r="A3884" s="70"/>
      <c r="B3884" s="70"/>
      <c r="C3884"/>
    </row>
    <row r="3885" spans="1:3">
      <c r="A3885" s="70"/>
      <c r="B3885" s="70"/>
      <c r="C3885"/>
    </row>
    <row r="3886" spans="1:3">
      <c r="A3886" s="70"/>
      <c r="B3886" s="70"/>
      <c r="C3886"/>
    </row>
    <row r="3887" spans="1:3">
      <c r="A3887" s="70"/>
      <c r="B3887" s="70"/>
      <c r="C3887"/>
    </row>
    <row r="3888" spans="1:3">
      <c r="A3888" s="70"/>
      <c r="B3888" s="70"/>
      <c r="C3888"/>
    </row>
    <row r="3889" spans="1:3">
      <c r="A3889" s="70"/>
      <c r="B3889" s="70"/>
      <c r="C3889"/>
    </row>
    <row r="3890" spans="1:3">
      <c r="A3890" s="70"/>
      <c r="B3890" s="70"/>
      <c r="C3890"/>
    </row>
    <row r="3891" spans="1:3">
      <c r="A3891" s="70"/>
      <c r="B3891" s="70"/>
      <c r="C3891"/>
    </row>
    <row r="3892" spans="1:3">
      <c r="A3892" s="70"/>
      <c r="B3892" s="70"/>
      <c r="C3892"/>
    </row>
    <row r="3893" spans="1:3">
      <c r="A3893" s="70"/>
      <c r="B3893" s="70"/>
      <c r="C3893"/>
    </row>
    <row r="3894" spans="1:3">
      <c r="A3894" s="70"/>
      <c r="B3894" s="70"/>
      <c r="C3894"/>
    </row>
    <row r="3895" spans="1:3">
      <c r="A3895" s="70"/>
      <c r="B3895" s="70"/>
      <c r="C3895"/>
    </row>
    <row r="3896" spans="1:3">
      <c r="A3896" s="70"/>
      <c r="B3896" s="70"/>
      <c r="C3896"/>
    </row>
    <row r="3897" spans="1:3">
      <c r="A3897" s="70"/>
      <c r="B3897" s="70"/>
      <c r="C3897"/>
    </row>
    <row r="3898" spans="1:3">
      <c r="A3898" s="70"/>
      <c r="B3898" s="70"/>
      <c r="C3898"/>
    </row>
    <row r="3899" spans="1:3">
      <c r="A3899" s="70"/>
      <c r="B3899" s="70"/>
      <c r="C3899"/>
    </row>
    <row r="3900" spans="1:3">
      <c r="A3900" s="70"/>
      <c r="B3900" s="70"/>
      <c r="C3900"/>
    </row>
    <row r="3901" spans="1:3">
      <c r="A3901" s="70"/>
      <c r="B3901" s="70"/>
      <c r="C3901"/>
    </row>
    <row r="3902" spans="1:3">
      <c r="A3902" s="70"/>
      <c r="B3902" s="70"/>
      <c r="C3902"/>
    </row>
    <row r="3903" spans="1:3">
      <c r="A3903" s="70"/>
      <c r="B3903" s="70"/>
      <c r="C3903"/>
    </row>
    <row r="3904" spans="1:3">
      <c r="A3904" s="70"/>
      <c r="B3904" s="70"/>
      <c r="C3904"/>
    </row>
    <row r="3905" spans="1:3">
      <c r="A3905" s="70"/>
      <c r="B3905" s="70"/>
      <c r="C3905"/>
    </row>
    <row r="3906" spans="1:3">
      <c r="A3906" s="70"/>
      <c r="B3906" s="70"/>
      <c r="C3906"/>
    </row>
    <row r="3907" spans="1:3">
      <c r="A3907" s="70"/>
      <c r="B3907" s="70"/>
      <c r="C3907"/>
    </row>
    <row r="3908" spans="1:3">
      <c r="A3908" s="70"/>
      <c r="B3908" s="70"/>
      <c r="C3908"/>
    </row>
    <row r="3909" spans="1:3">
      <c r="A3909" s="70"/>
      <c r="B3909" s="70"/>
      <c r="C3909"/>
    </row>
    <row r="3910" spans="1:3">
      <c r="A3910" s="70"/>
      <c r="B3910" s="70"/>
      <c r="C3910"/>
    </row>
    <row r="3911" spans="1:3">
      <c r="A3911" s="70"/>
      <c r="B3911" s="70"/>
      <c r="C3911"/>
    </row>
    <row r="3912" spans="1:3">
      <c r="A3912" s="70"/>
      <c r="B3912" s="70"/>
      <c r="C3912"/>
    </row>
    <row r="3913" spans="1:3">
      <c r="A3913" s="70"/>
      <c r="B3913" s="70"/>
      <c r="C3913"/>
    </row>
    <row r="3914" spans="1:3">
      <c r="A3914" s="70"/>
      <c r="B3914" s="70"/>
      <c r="C3914"/>
    </row>
    <row r="3915" spans="1:3">
      <c r="A3915" s="70"/>
      <c r="B3915" s="70"/>
      <c r="C3915"/>
    </row>
    <row r="3916" spans="1:3">
      <c r="A3916" s="70"/>
      <c r="B3916" s="70"/>
      <c r="C3916"/>
    </row>
    <row r="3917" spans="1:3">
      <c r="A3917" s="70"/>
      <c r="B3917" s="70"/>
      <c r="C3917"/>
    </row>
    <row r="3918" spans="1:3">
      <c r="A3918" s="70"/>
      <c r="B3918" s="70"/>
      <c r="C3918"/>
    </row>
    <row r="3919" spans="1:3">
      <c r="A3919" s="70"/>
      <c r="B3919" s="70"/>
      <c r="C3919"/>
    </row>
    <row r="3920" spans="1:3">
      <c r="A3920" s="70"/>
      <c r="B3920" s="70"/>
      <c r="C3920"/>
    </row>
    <row r="3921" spans="1:3">
      <c r="A3921" s="70"/>
      <c r="B3921" s="70"/>
      <c r="C3921"/>
    </row>
    <row r="3922" spans="1:3">
      <c r="A3922" s="70"/>
      <c r="B3922" s="70"/>
      <c r="C3922"/>
    </row>
    <row r="3923" spans="1:3">
      <c r="A3923" s="70"/>
      <c r="B3923" s="70"/>
      <c r="C3923"/>
    </row>
    <row r="3924" spans="1:3">
      <c r="A3924" s="70"/>
      <c r="B3924" s="70"/>
      <c r="C3924"/>
    </row>
    <row r="3925" spans="1:3">
      <c r="A3925" s="70"/>
      <c r="B3925" s="70"/>
      <c r="C3925"/>
    </row>
    <row r="3926" spans="1:3">
      <c r="A3926" s="70"/>
      <c r="B3926" s="70"/>
      <c r="C3926"/>
    </row>
    <row r="3927" spans="1:3">
      <c r="A3927" s="70"/>
      <c r="B3927" s="70"/>
      <c r="C3927"/>
    </row>
    <row r="3928" spans="1:3">
      <c r="A3928" s="70"/>
      <c r="B3928" s="70"/>
      <c r="C3928"/>
    </row>
    <row r="3929" spans="1:3">
      <c r="A3929" s="70"/>
      <c r="B3929" s="70"/>
      <c r="C3929"/>
    </row>
    <row r="3930" spans="1:3">
      <c r="A3930" s="70"/>
      <c r="B3930" s="70"/>
      <c r="C3930"/>
    </row>
    <row r="3931" spans="1:3">
      <c r="A3931" s="70"/>
      <c r="B3931" s="70"/>
      <c r="C3931"/>
    </row>
    <row r="3932" spans="1:3">
      <c r="A3932" s="70"/>
      <c r="B3932" s="70"/>
      <c r="C3932"/>
    </row>
    <row r="3933" spans="1:3">
      <c r="A3933" s="70"/>
      <c r="B3933" s="70"/>
      <c r="C3933"/>
    </row>
    <row r="3934" spans="1:3">
      <c r="A3934" s="70"/>
      <c r="B3934" s="70"/>
      <c r="C3934"/>
    </row>
    <row r="3935" spans="1:3">
      <c r="A3935" s="70"/>
      <c r="B3935" s="70"/>
      <c r="C3935"/>
    </row>
    <row r="3936" spans="1:3">
      <c r="A3936" s="70"/>
      <c r="B3936" s="70"/>
      <c r="C3936"/>
    </row>
    <row r="3937" spans="1:3">
      <c r="A3937" s="70"/>
      <c r="B3937" s="70"/>
      <c r="C3937"/>
    </row>
    <row r="3938" spans="1:3">
      <c r="A3938" s="70"/>
      <c r="B3938" s="70"/>
      <c r="C3938"/>
    </row>
    <row r="3939" spans="1:3">
      <c r="A3939" s="70"/>
      <c r="B3939" s="70"/>
      <c r="C3939"/>
    </row>
    <row r="3940" spans="1:3">
      <c r="A3940" s="70"/>
      <c r="B3940" s="70"/>
      <c r="C3940"/>
    </row>
    <row r="3941" spans="1:3">
      <c r="A3941" s="70"/>
      <c r="B3941" s="70"/>
      <c r="C3941"/>
    </row>
    <row r="3942" spans="1:3">
      <c r="A3942" s="70"/>
      <c r="B3942" s="70"/>
      <c r="C3942"/>
    </row>
    <row r="3943" spans="1:3">
      <c r="A3943" s="70"/>
      <c r="B3943" s="70"/>
      <c r="C3943"/>
    </row>
    <row r="3944" spans="1:3">
      <c r="A3944" s="70"/>
      <c r="B3944" s="70"/>
      <c r="C3944"/>
    </row>
    <row r="3945" spans="1:3">
      <c r="A3945" s="70"/>
      <c r="B3945" s="70"/>
      <c r="C3945"/>
    </row>
    <row r="3946" spans="1:3">
      <c r="A3946" s="70"/>
      <c r="B3946" s="70"/>
      <c r="C3946"/>
    </row>
    <row r="3947" spans="1:3">
      <c r="A3947" s="70"/>
      <c r="B3947" s="70"/>
      <c r="C3947"/>
    </row>
    <row r="3948" spans="1:3">
      <c r="A3948" s="70"/>
      <c r="B3948" s="70"/>
      <c r="C3948"/>
    </row>
    <row r="3949" spans="1:3">
      <c r="A3949" s="70"/>
      <c r="B3949" s="70"/>
      <c r="C3949"/>
    </row>
    <row r="3950" spans="1:3">
      <c r="A3950" s="70"/>
      <c r="B3950" s="70"/>
      <c r="C3950"/>
    </row>
    <row r="3951" spans="1:3">
      <c r="A3951" s="70"/>
      <c r="B3951" s="70"/>
      <c r="C3951"/>
    </row>
    <row r="3952" spans="1:3">
      <c r="A3952" s="70"/>
      <c r="B3952" s="70"/>
      <c r="C3952"/>
    </row>
    <row r="3953" spans="1:3">
      <c r="A3953" s="70"/>
      <c r="B3953" s="70"/>
      <c r="C3953"/>
    </row>
    <row r="3954" spans="1:3">
      <c r="A3954" s="70"/>
      <c r="B3954" s="70"/>
      <c r="C3954"/>
    </row>
    <row r="3955" spans="1:3">
      <c r="A3955" s="70"/>
      <c r="B3955" s="70"/>
      <c r="C3955"/>
    </row>
    <row r="3956" spans="1:3">
      <c r="A3956" s="70"/>
      <c r="B3956" s="70"/>
      <c r="C3956"/>
    </row>
    <row r="3957" spans="1:3">
      <c r="A3957" s="70"/>
      <c r="B3957" s="70"/>
      <c r="C3957"/>
    </row>
    <row r="3958" spans="1:3">
      <c r="A3958" s="70"/>
      <c r="B3958" s="70"/>
      <c r="C3958"/>
    </row>
    <row r="3959" spans="1:3">
      <c r="A3959" s="70"/>
      <c r="B3959" s="70"/>
      <c r="C3959"/>
    </row>
    <row r="3960" spans="1:3">
      <c r="A3960" s="70"/>
      <c r="B3960" s="70"/>
      <c r="C3960"/>
    </row>
    <row r="3961" spans="1:3">
      <c r="A3961" s="70"/>
      <c r="B3961" s="70"/>
      <c r="C3961"/>
    </row>
    <row r="3962" spans="1:3">
      <c r="A3962" s="70"/>
      <c r="B3962" s="70"/>
      <c r="C3962"/>
    </row>
    <row r="3963" spans="1:3">
      <c r="A3963" s="70"/>
      <c r="B3963" s="70"/>
      <c r="C3963"/>
    </row>
    <row r="3964" spans="1:3">
      <c r="A3964" s="70"/>
      <c r="B3964" s="70"/>
      <c r="C3964"/>
    </row>
    <row r="3965" spans="1:3">
      <c r="A3965" s="70"/>
      <c r="B3965" s="70"/>
      <c r="C3965"/>
    </row>
    <row r="3966" spans="1:3">
      <c r="A3966" s="70"/>
      <c r="B3966" s="70"/>
      <c r="C3966"/>
    </row>
    <row r="3967" spans="1:3">
      <c r="A3967" s="70"/>
      <c r="B3967" s="70"/>
      <c r="C3967"/>
    </row>
    <row r="3968" spans="1:3">
      <c r="A3968" s="70"/>
      <c r="B3968" s="70"/>
      <c r="C3968"/>
    </row>
    <row r="3969" spans="1:3">
      <c r="A3969" s="70"/>
      <c r="B3969" s="70"/>
      <c r="C3969"/>
    </row>
    <row r="3970" spans="1:3">
      <c r="A3970" s="70"/>
      <c r="B3970" s="70"/>
      <c r="C3970"/>
    </row>
    <row r="3971" spans="1:3">
      <c r="A3971" s="70"/>
      <c r="B3971" s="70"/>
      <c r="C3971"/>
    </row>
    <row r="3972" spans="1:3">
      <c r="A3972" s="70"/>
      <c r="B3972" s="70"/>
      <c r="C3972"/>
    </row>
    <row r="3973" spans="1:3">
      <c r="A3973" s="70"/>
      <c r="B3973" s="70"/>
      <c r="C3973"/>
    </row>
    <row r="3974" spans="1:3">
      <c r="A3974" s="70"/>
      <c r="B3974" s="70"/>
      <c r="C3974"/>
    </row>
    <row r="3975" spans="1:3">
      <c r="A3975" s="70"/>
      <c r="B3975" s="70"/>
      <c r="C3975"/>
    </row>
    <row r="3976" spans="1:3">
      <c r="A3976" s="70"/>
      <c r="B3976" s="70"/>
      <c r="C3976"/>
    </row>
    <row r="3977" spans="1:3">
      <c r="A3977" s="70"/>
      <c r="B3977" s="70"/>
      <c r="C3977"/>
    </row>
    <row r="3978" spans="1:3">
      <c r="A3978" s="70"/>
      <c r="B3978" s="70"/>
      <c r="C3978"/>
    </row>
    <row r="3979" spans="1:3">
      <c r="A3979" s="70"/>
      <c r="B3979" s="70"/>
      <c r="C3979"/>
    </row>
    <row r="3980" spans="1:3">
      <c r="A3980" s="70"/>
      <c r="B3980" s="70"/>
      <c r="C3980"/>
    </row>
    <row r="3981" spans="1:3">
      <c r="A3981" s="70"/>
      <c r="B3981" s="70"/>
      <c r="C3981"/>
    </row>
    <row r="3982" spans="1:3">
      <c r="A3982" s="70"/>
      <c r="B3982" s="70"/>
      <c r="C3982"/>
    </row>
    <row r="3983" spans="1:3">
      <c r="A3983" s="70"/>
      <c r="B3983" s="70"/>
      <c r="C3983"/>
    </row>
    <row r="3984" spans="1:3">
      <c r="A3984" s="70"/>
      <c r="B3984" s="70"/>
      <c r="C3984"/>
    </row>
    <row r="3985" spans="1:3">
      <c r="A3985" s="70"/>
      <c r="B3985" s="70"/>
      <c r="C3985"/>
    </row>
    <row r="3986" spans="1:3">
      <c r="A3986" s="70"/>
      <c r="B3986" s="70"/>
      <c r="C3986"/>
    </row>
    <row r="3987" spans="1:3">
      <c r="A3987" s="70"/>
      <c r="B3987" s="70"/>
      <c r="C3987"/>
    </row>
    <row r="3988" spans="1:3">
      <c r="A3988" s="70"/>
      <c r="B3988" s="70"/>
      <c r="C3988"/>
    </row>
    <row r="3989" spans="1:3">
      <c r="A3989" s="70"/>
      <c r="B3989" s="70"/>
      <c r="C3989"/>
    </row>
    <row r="3990" spans="1:3">
      <c r="A3990" s="70"/>
      <c r="B3990" s="70"/>
      <c r="C3990"/>
    </row>
    <row r="3991" spans="1:3">
      <c r="A3991" s="70"/>
      <c r="B3991" s="70"/>
      <c r="C3991"/>
    </row>
    <row r="3992" spans="1:3">
      <c r="A3992" s="70"/>
      <c r="B3992" s="70"/>
      <c r="C3992"/>
    </row>
    <row r="3993" spans="1:3">
      <c r="A3993" s="70"/>
      <c r="B3993" s="70"/>
      <c r="C3993"/>
    </row>
    <row r="3994" spans="1:3">
      <c r="A3994" s="70"/>
      <c r="B3994" s="70"/>
      <c r="C3994"/>
    </row>
    <row r="3995" spans="1:3">
      <c r="A3995" s="70"/>
      <c r="B3995" s="70"/>
      <c r="C3995"/>
    </row>
    <row r="3996" spans="1:3">
      <c r="A3996" s="70"/>
      <c r="B3996" s="70"/>
      <c r="C3996"/>
    </row>
    <row r="3997" spans="1:3">
      <c r="A3997" s="70"/>
      <c r="B3997" s="70"/>
      <c r="C3997"/>
    </row>
    <row r="3998" spans="1:3">
      <c r="A3998" s="70"/>
      <c r="B3998" s="70"/>
      <c r="C3998"/>
    </row>
    <row r="3999" spans="1:3">
      <c r="A3999" s="70"/>
      <c r="B3999" s="70"/>
      <c r="C3999"/>
    </row>
    <row r="4000" spans="1:3">
      <c r="A4000" s="70"/>
      <c r="B4000" s="70"/>
      <c r="C4000"/>
    </row>
    <row r="4001" spans="1:3">
      <c r="A4001" s="70"/>
      <c r="B4001" s="70"/>
      <c r="C4001"/>
    </row>
    <row r="4002" spans="1:3">
      <c r="A4002" s="70"/>
      <c r="B4002" s="70"/>
      <c r="C4002"/>
    </row>
    <row r="4003" spans="1:3">
      <c r="A4003" s="70"/>
      <c r="B4003" s="70"/>
      <c r="C4003"/>
    </row>
    <row r="4004" spans="1:3">
      <c r="A4004" s="70"/>
      <c r="B4004" s="70"/>
      <c r="C4004"/>
    </row>
    <row r="4005" spans="1:3">
      <c r="A4005" s="70"/>
      <c r="B4005" s="70"/>
      <c r="C4005"/>
    </row>
    <row r="4006" spans="1:3">
      <c r="A4006" s="70"/>
      <c r="B4006" s="70"/>
      <c r="C4006"/>
    </row>
    <row r="4007" spans="1:3">
      <c r="A4007" s="70"/>
      <c r="B4007" s="70"/>
      <c r="C4007"/>
    </row>
    <row r="4008" spans="1:3">
      <c r="A4008" s="70"/>
      <c r="B4008" s="70"/>
      <c r="C4008"/>
    </row>
    <row r="4009" spans="1:3">
      <c r="A4009" s="70"/>
      <c r="B4009" s="70"/>
      <c r="C4009"/>
    </row>
    <row r="4010" spans="1:3">
      <c r="A4010" s="70"/>
      <c r="B4010" s="70"/>
      <c r="C4010"/>
    </row>
    <row r="4011" spans="1:3">
      <c r="A4011" s="70"/>
      <c r="B4011" s="70"/>
      <c r="C4011"/>
    </row>
    <row r="4012" spans="1:3">
      <c r="A4012" s="70"/>
      <c r="B4012" s="70"/>
      <c r="C4012"/>
    </row>
    <row r="4013" spans="1:3">
      <c r="A4013" s="70"/>
      <c r="B4013" s="70"/>
      <c r="C4013"/>
    </row>
    <row r="4014" spans="1:3">
      <c r="A4014" s="70"/>
      <c r="B4014" s="70"/>
      <c r="C4014"/>
    </row>
    <row r="4015" spans="1:3">
      <c r="A4015" s="70"/>
      <c r="B4015" s="70"/>
      <c r="C4015"/>
    </row>
    <row r="4016" spans="1:3">
      <c r="A4016" s="70"/>
      <c r="B4016" s="70"/>
      <c r="C4016"/>
    </row>
    <row r="4017" spans="1:3">
      <c r="A4017" s="70"/>
      <c r="B4017" s="70"/>
      <c r="C4017"/>
    </row>
    <row r="4018" spans="1:3">
      <c r="A4018" s="70"/>
      <c r="B4018" s="70"/>
      <c r="C4018"/>
    </row>
    <row r="4019" spans="1:3">
      <c r="A4019" s="70"/>
      <c r="B4019" s="70"/>
      <c r="C4019"/>
    </row>
    <row r="4020" spans="1:3">
      <c r="A4020" s="70"/>
      <c r="B4020" s="70"/>
      <c r="C4020"/>
    </row>
    <row r="4021" spans="1:3">
      <c r="A4021" s="70"/>
      <c r="B4021" s="70"/>
      <c r="C4021"/>
    </row>
    <row r="4022" spans="1:3">
      <c r="A4022" s="70"/>
      <c r="B4022" s="70"/>
      <c r="C4022"/>
    </row>
    <row r="4023" spans="1:3">
      <c r="A4023" s="70"/>
      <c r="B4023" s="70"/>
      <c r="C4023"/>
    </row>
    <row r="4024" spans="1:3">
      <c r="A4024" s="70"/>
      <c r="B4024" s="70"/>
      <c r="C4024"/>
    </row>
    <row r="4025" spans="1:3">
      <c r="A4025" s="70"/>
      <c r="B4025" s="70"/>
      <c r="C4025"/>
    </row>
    <row r="4026" spans="1:3">
      <c r="A4026" s="70"/>
      <c r="B4026" s="70"/>
      <c r="C4026"/>
    </row>
    <row r="4027" spans="1:3">
      <c r="A4027" s="70"/>
      <c r="B4027" s="70"/>
      <c r="C4027"/>
    </row>
    <row r="4028" spans="1:3">
      <c r="A4028" s="70"/>
      <c r="B4028" s="70"/>
      <c r="C4028"/>
    </row>
    <row r="4029" spans="1:3">
      <c r="A4029" s="70"/>
      <c r="B4029" s="70"/>
      <c r="C4029"/>
    </row>
    <row r="4030" spans="1:3">
      <c r="A4030" s="70"/>
      <c r="B4030" s="70"/>
      <c r="C4030"/>
    </row>
    <row r="4031" spans="1:3">
      <c r="A4031" s="70"/>
      <c r="B4031" s="70"/>
      <c r="C4031"/>
    </row>
    <row r="4032" spans="1:3">
      <c r="A4032" s="70"/>
      <c r="B4032" s="70"/>
      <c r="C4032"/>
    </row>
    <row r="4033" spans="1:3">
      <c r="A4033" s="70"/>
      <c r="B4033" s="70"/>
      <c r="C4033"/>
    </row>
    <row r="4034" spans="1:3">
      <c r="A4034" s="70"/>
      <c r="B4034" s="70"/>
      <c r="C4034"/>
    </row>
    <row r="4035" spans="1:3">
      <c r="A4035" s="70"/>
      <c r="B4035" s="70"/>
      <c r="C4035"/>
    </row>
    <row r="4036" spans="1:3">
      <c r="A4036" s="70"/>
      <c r="B4036" s="70"/>
      <c r="C4036"/>
    </row>
    <row r="4037" spans="1:3">
      <c r="A4037" s="70"/>
      <c r="B4037" s="70"/>
      <c r="C4037"/>
    </row>
    <row r="4038" spans="1:3">
      <c r="A4038" s="70"/>
      <c r="B4038" s="70"/>
      <c r="C4038"/>
    </row>
    <row r="4039" spans="1:3">
      <c r="A4039" s="70"/>
      <c r="B4039" s="70"/>
      <c r="C4039"/>
    </row>
    <row r="4040" spans="1:3">
      <c r="A4040" s="70"/>
      <c r="B4040" s="70"/>
      <c r="C4040"/>
    </row>
    <row r="4041" spans="1:3">
      <c r="A4041" s="70"/>
      <c r="B4041" s="70"/>
      <c r="C4041"/>
    </row>
    <row r="4042" spans="1:3">
      <c r="A4042" s="70"/>
      <c r="B4042" s="70"/>
      <c r="C4042"/>
    </row>
    <row r="4043" spans="1:3">
      <c r="A4043" s="70"/>
      <c r="B4043" s="70"/>
      <c r="C4043"/>
    </row>
    <row r="4044" spans="1:3">
      <c r="A4044" s="70"/>
      <c r="B4044" s="70"/>
      <c r="C4044"/>
    </row>
    <row r="4045" spans="1:3">
      <c r="A4045" s="70"/>
      <c r="B4045" s="70"/>
      <c r="C4045"/>
    </row>
    <row r="4046" spans="1:3">
      <c r="A4046" s="70"/>
      <c r="B4046" s="70"/>
      <c r="C4046"/>
    </row>
    <row r="4047" spans="1:3">
      <c r="A4047" s="70"/>
      <c r="B4047" s="70"/>
      <c r="C4047"/>
    </row>
    <row r="4048" spans="1:3">
      <c r="A4048" s="70"/>
      <c r="B4048" s="70"/>
      <c r="C4048"/>
    </row>
    <row r="4049" spans="1:3">
      <c r="A4049" s="70"/>
      <c r="B4049" s="70"/>
      <c r="C4049"/>
    </row>
    <row r="4050" spans="1:3">
      <c r="A4050" s="70"/>
      <c r="B4050" s="70"/>
      <c r="C4050"/>
    </row>
    <row r="4051" spans="1:3">
      <c r="A4051" s="70"/>
      <c r="B4051" s="70"/>
      <c r="C4051"/>
    </row>
    <row r="4052" spans="1:3">
      <c r="A4052" s="70"/>
      <c r="B4052" s="70"/>
      <c r="C4052"/>
    </row>
    <row r="4053" spans="1:3">
      <c r="A4053" s="70"/>
      <c r="B4053" s="70"/>
      <c r="C4053"/>
    </row>
    <row r="4054" spans="1:3">
      <c r="A4054" s="70"/>
      <c r="B4054" s="70"/>
      <c r="C4054"/>
    </row>
    <row r="4055" spans="1:3">
      <c r="A4055" s="70"/>
      <c r="B4055" s="70"/>
      <c r="C4055"/>
    </row>
    <row r="4056" spans="1:3">
      <c r="A4056" s="70"/>
      <c r="B4056" s="70"/>
      <c r="C4056"/>
    </row>
    <row r="4057" spans="1:3">
      <c r="A4057" s="70"/>
      <c r="B4057" s="70"/>
      <c r="C4057"/>
    </row>
    <row r="4058" spans="1:3">
      <c r="A4058" s="70"/>
      <c r="B4058" s="70"/>
      <c r="C4058"/>
    </row>
    <row r="4059" spans="1:3">
      <c r="A4059" s="70"/>
      <c r="B4059" s="70"/>
      <c r="C4059"/>
    </row>
    <row r="4060" spans="1:3">
      <c r="A4060" s="70"/>
      <c r="B4060" s="70"/>
      <c r="C4060"/>
    </row>
    <row r="4061" spans="1:3">
      <c r="A4061" s="70"/>
      <c r="B4061" s="70"/>
      <c r="C4061"/>
    </row>
    <row r="4062" spans="1:3">
      <c r="A4062" s="70"/>
      <c r="B4062" s="70"/>
      <c r="C4062"/>
    </row>
    <row r="4063" spans="1:3">
      <c r="A4063" s="70"/>
      <c r="B4063" s="70"/>
      <c r="C4063"/>
    </row>
    <row r="4064" spans="1:3">
      <c r="A4064" s="70"/>
      <c r="B4064" s="70"/>
      <c r="C4064"/>
    </row>
    <row r="4065" spans="1:3">
      <c r="A4065" s="70"/>
      <c r="B4065" s="70"/>
      <c r="C4065"/>
    </row>
    <row r="4066" spans="1:3">
      <c r="A4066" s="70"/>
      <c r="B4066" s="70"/>
      <c r="C4066"/>
    </row>
    <row r="4067" spans="1:3">
      <c r="A4067" s="70"/>
      <c r="B4067" s="70"/>
      <c r="C4067"/>
    </row>
    <row r="4068" spans="1:3">
      <c r="A4068" s="70"/>
      <c r="B4068" s="70"/>
      <c r="C4068"/>
    </row>
    <row r="4069" spans="1:3">
      <c r="A4069" s="70"/>
      <c r="B4069" s="70"/>
      <c r="C4069"/>
    </row>
    <row r="4070" spans="1:3">
      <c r="A4070" s="70"/>
      <c r="B4070" s="70"/>
      <c r="C4070"/>
    </row>
    <row r="4071" spans="1:3">
      <c r="A4071" s="70"/>
      <c r="B4071" s="70"/>
      <c r="C4071"/>
    </row>
    <row r="4072" spans="1:3">
      <c r="A4072" s="70"/>
      <c r="B4072" s="70"/>
      <c r="C4072"/>
    </row>
    <row r="4073" spans="1:3">
      <c r="A4073" s="70"/>
      <c r="B4073" s="70"/>
      <c r="C4073"/>
    </row>
    <row r="4074" spans="1:3">
      <c r="A4074" s="70"/>
      <c r="B4074" s="70"/>
      <c r="C4074"/>
    </row>
    <row r="4075" spans="1:3">
      <c r="A4075" s="70"/>
      <c r="B4075" s="70"/>
      <c r="C4075"/>
    </row>
    <row r="4076" spans="1:3">
      <c r="A4076" s="70"/>
      <c r="B4076" s="70"/>
      <c r="C4076"/>
    </row>
    <row r="4077" spans="1:3">
      <c r="A4077" s="70"/>
      <c r="B4077" s="70"/>
      <c r="C4077"/>
    </row>
    <row r="4078" spans="1:3">
      <c r="A4078" s="70"/>
      <c r="B4078" s="70"/>
      <c r="C4078"/>
    </row>
    <row r="4079" spans="1:3">
      <c r="A4079" s="70"/>
      <c r="B4079" s="70"/>
      <c r="C4079"/>
    </row>
    <row r="4080" spans="1:3">
      <c r="A4080" s="70"/>
      <c r="B4080" s="70"/>
      <c r="C4080"/>
    </row>
    <row r="4081" spans="1:3">
      <c r="A4081" s="70"/>
      <c r="B4081" s="70"/>
      <c r="C4081"/>
    </row>
    <row r="4082" spans="1:3">
      <c r="A4082" s="70"/>
      <c r="B4082" s="70"/>
      <c r="C4082"/>
    </row>
    <row r="4083" spans="1:3">
      <c r="A4083" s="70"/>
      <c r="B4083" s="70"/>
      <c r="C4083"/>
    </row>
    <row r="4084" spans="1:3">
      <c r="A4084" s="70"/>
      <c r="B4084" s="70"/>
      <c r="C4084"/>
    </row>
    <row r="4085" spans="1:3">
      <c r="A4085" s="70"/>
      <c r="B4085" s="70"/>
      <c r="C4085"/>
    </row>
    <row r="4086" spans="1:3">
      <c r="A4086" s="70"/>
      <c r="B4086" s="70"/>
      <c r="C4086"/>
    </row>
    <row r="4087" spans="1:3">
      <c r="A4087" s="70"/>
      <c r="B4087" s="70"/>
      <c r="C4087"/>
    </row>
    <row r="4088" spans="1:3">
      <c r="A4088" s="70"/>
      <c r="B4088" s="70"/>
      <c r="C4088"/>
    </row>
    <row r="4089" spans="1:3">
      <c r="A4089" s="70"/>
      <c r="B4089" s="70"/>
      <c r="C4089"/>
    </row>
    <row r="4090" spans="1:3">
      <c r="A4090" s="70"/>
      <c r="B4090" s="70"/>
      <c r="C4090"/>
    </row>
    <row r="4091" spans="1:3">
      <c r="A4091" s="70"/>
      <c r="B4091" s="70"/>
      <c r="C4091"/>
    </row>
    <row r="4092" spans="1:3">
      <c r="A4092" s="70"/>
      <c r="B4092" s="70"/>
      <c r="C4092"/>
    </row>
    <row r="4093" spans="1:3">
      <c r="A4093" s="70"/>
      <c r="B4093" s="70"/>
      <c r="C4093"/>
    </row>
    <row r="4094" spans="1:3">
      <c r="A4094" s="70"/>
      <c r="B4094" s="70"/>
      <c r="C4094"/>
    </row>
    <row r="4095" spans="1:3">
      <c r="A4095" s="70"/>
      <c r="B4095" s="70"/>
      <c r="C4095"/>
    </row>
    <row r="4096" spans="1:3">
      <c r="A4096" s="70"/>
      <c r="B4096" s="70"/>
      <c r="C4096"/>
    </row>
    <row r="4097" spans="1:3">
      <c r="A4097" s="70"/>
      <c r="B4097" s="70"/>
      <c r="C4097"/>
    </row>
    <row r="4098" spans="1:3">
      <c r="A4098" s="70"/>
      <c r="B4098" s="70"/>
      <c r="C4098"/>
    </row>
    <row r="4099" spans="1:3">
      <c r="A4099" s="70"/>
      <c r="B4099" s="70"/>
      <c r="C4099"/>
    </row>
    <row r="4100" spans="1:3">
      <c r="A4100" s="70"/>
      <c r="B4100" s="70"/>
      <c r="C4100"/>
    </row>
    <row r="4101" spans="1:3">
      <c r="A4101" s="70"/>
      <c r="B4101" s="70"/>
      <c r="C4101"/>
    </row>
    <row r="4102" spans="1:3">
      <c r="A4102" s="70"/>
      <c r="B4102" s="70"/>
      <c r="C4102"/>
    </row>
    <row r="4103" spans="1:3">
      <c r="A4103" s="70"/>
      <c r="B4103" s="70"/>
      <c r="C4103"/>
    </row>
    <row r="4104" spans="1:3">
      <c r="A4104" s="70"/>
      <c r="B4104" s="70"/>
      <c r="C4104"/>
    </row>
    <row r="4105" spans="1:3">
      <c r="A4105" s="70"/>
      <c r="B4105" s="70"/>
      <c r="C4105"/>
    </row>
    <row r="4106" spans="1:3">
      <c r="A4106" s="70"/>
      <c r="B4106" s="70"/>
      <c r="C4106"/>
    </row>
    <row r="4107" spans="1:3">
      <c r="A4107" s="70"/>
      <c r="B4107" s="70"/>
      <c r="C4107"/>
    </row>
    <row r="4108" spans="1:3">
      <c r="A4108" s="70"/>
      <c r="B4108" s="70"/>
      <c r="C4108"/>
    </row>
    <row r="4109" spans="1:3">
      <c r="A4109" s="70"/>
      <c r="B4109" s="70"/>
      <c r="C4109"/>
    </row>
    <row r="4110" spans="1:3">
      <c r="A4110" s="70"/>
      <c r="B4110" s="70"/>
      <c r="C4110"/>
    </row>
    <row r="4111" spans="1:3">
      <c r="A4111" s="70"/>
      <c r="B4111" s="70"/>
      <c r="C4111"/>
    </row>
    <row r="4112" spans="1:3">
      <c r="A4112" s="70"/>
      <c r="B4112" s="70"/>
      <c r="C4112"/>
    </row>
    <row r="4113" spans="1:3">
      <c r="A4113" s="70"/>
      <c r="B4113" s="70"/>
      <c r="C4113"/>
    </row>
    <row r="4114" spans="1:3">
      <c r="A4114" s="70"/>
      <c r="B4114" s="70"/>
      <c r="C4114"/>
    </row>
    <row r="4115" spans="1:3">
      <c r="A4115" s="70"/>
      <c r="B4115" s="70"/>
      <c r="C4115"/>
    </row>
    <row r="4116" spans="1:3">
      <c r="A4116" s="70"/>
      <c r="B4116" s="70"/>
      <c r="C4116"/>
    </row>
    <row r="4117" spans="1:3">
      <c r="A4117" s="70"/>
      <c r="B4117" s="70"/>
      <c r="C4117"/>
    </row>
    <row r="4118" spans="1:3">
      <c r="A4118" s="70"/>
      <c r="B4118" s="70"/>
      <c r="C4118"/>
    </row>
    <row r="4119" spans="1:3">
      <c r="A4119" s="70"/>
      <c r="B4119" s="70"/>
      <c r="C4119"/>
    </row>
    <row r="4120" spans="1:3">
      <c r="A4120" s="70"/>
      <c r="B4120" s="70"/>
      <c r="C4120"/>
    </row>
    <row r="4121" spans="1:3">
      <c r="A4121" s="70"/>
      <c r="B4121" s="70"/>
      <c r="C4121"/>
    </row>
    <row r="4122" spans="1:3">
      <c r="A4122" s="70"/>
      <c r="B4122" s="70"/>
      <c r="C4122"/>
    </row>
    <row r="4123" spans="1:3">
      <c r="A4123" s="70"/>
      <c r="B4123" s="70"/>
      <c r="C4123"/>
    </row>
    <row r="4124" spans="1:3">
      <c r="A4124" s="70"/>
      <c r="B4124" s="70"/>
      <c r="C4124"/>
    </row>
    <row r="4125" spans="1:3">
      <c r="A4125" s="70"/>
      <c r="B4125" s="70"/>
      <c r="C4125"/>
    </row>
    <row r="4126" spans="1:3">
      <c r="A4126" s="70"/>
      <c r="B4126" s="70"/>
      <c r="C4126"/>
    </row>
    <row r="4127" spans="1:3">
      <c r="A4127" s="70"/>
      <c r="B4127" s="70"/>
      <c r="C4127"/>
    </row>
    <row r="4128" spans="1:3">
      <c r="A4128" s="70"/>
      <c r="B4128" s="70"/>
      <c r="C4128"/>
    </row>
    <row r="4129" spans="1:3">
      <c r="A4129" s="70"/>
      <c r="B4129" s="70"/>
      <c r="C4129"/>
    </row>
    <row r="4130" spans="1:3">
      <c r="A4130" s="70"/>
      <c r="B4130" s="70"/>
      <c r="C4130"/>
    </row>
    <row r="4131" spans="1:3">
      <c r="A4131" s="70"/>
      <c r="B4131" s="70"/>
      <c r="C4131"/>
    </row>
    <row r="4132" spans="1:3">
      <c r="A4132" s="70"/>
      <c r="B4132" s="70"/>
      <c r="C4132"/>
    </row>
    <row r="4133" spans="1:3">
      <c r="A4133" s="70"/>
      <c r="B4133" s="70"/>
      <c r="C4133"/>
    </row>
    <row r="4134" spans="1:3">
      <c r="A4134" s="70"/>
      <c r="B4134" s="70"/>
      <c r="C4134"/>
    </row>
    <row r="4135" spans="1:3">
      <c r="A4135" s="70"/>
      <c r="B4135" s="70"/>
      <c r="C4135"/>
    </row>
    <row r="4136" spans="1:3">
      <c r="A4136" s="70"/>
      <c r="B4136" s="70"/>
      <c r="C4136"/>
    </row>
    <row r="4137" spans="1:3">
      <c r="A4137" s="70"/>
      <c r="B4137" s="70"/>
      <c r="C4137"/>
    </row>
    <row r="4138" spans="1:3">
      <c r="A4138" s="70"/>
      <c r="B4138" s="70"/>
      <c r="C4138"/>
    </row>
    <row r="4139" spans="1:3">
      <c r="A4139" s="70"/>
      <c r="B4139" s="70"/>
      <c r="C4139"/>
    </row>
    <row r="4140" spans="1:3">
      <c r="A4140" s="70"/>
      <c r="B4140" s="70"/>
      <c r="C4140"/>
    </row>
    <row r="4141" spans="1:3">
      <c r="A4141" s="70"/>
      <c r="B4141" s="70"/>
      <c r="C4141"/>
    </row>
    <row r="4142" spans="1:3">
      <c r="A4142" s="70"/>
      <c r="B4142" s="70"/>
      <c r="C4142"/>
    </row>
    <row r="4143" spans="1:3">
      <c r="A4143" s="70"/>
      <c r="B4143" s="70"/>
      <c r="C4143"/>
    </row>
    <row r="4144" spans="1:3">
      <c r="A4144" s="70"/>
      <c r="B4144" s="70"/>
      <c r="C4144"/>
    </row>
    <row r="4145" spans="1:3">
      <c r="A4145" s="70"/>
      <c r="B4145" s="70"/>
      <c r="C4145"/>
    </row>
    <row r="4146" spans="1:3">
      <c r="A4146" s="70"/>
      <c r="B4146" s="70"/>
      <c r="C4146"/>
    </row>
    <row r="4147" spans="1:3">
      <c r="A4147" s="70"/>
      <c r="B4147" s="70"/>
      <c r="C4147"/>
    </row>
    <row r="4148" spans="1:3">
      <c r="A4148" s="70"/>
      <c r="B4148" s="70"/>
      <c r="C4148"/>
    </row>
    <row r="4149" spans="1:3">
      <c r="A4149" s="70"/>
      <c r="B4149" s="70"/>
      <c r="C4149"/>
    </row>
    <row r="4150" spans="1:3">
      <c r="A4150" s="70"/>
      <c r="B4150" s="70"/>
      <c r="C4150"/>
    </row>
    <row r="4151" spans="1:3">
      <c r="A4151" s="70"/>
      <c r="B4151" s="70"/>
      <c r="C4151"/>
    </row>
    <row r="4152" spans="1:3">
      <c r="A4152" s="70"/>
      <c r="B4152" s="70"/>
      <c r="C4152"/>
    </row>
    <row r="4153" spans="1:3">
      <c r="A4153" s="70"/>
      <c r="B4153" s="70"/>
      <c r="C4153"/>
    </row>
    <row r="4154" spans="1:3">
      <c r="A4154" s="70"/>
      <c r="B4154" s="70"/>
      <c r="C4154"/>
    </row>
    <row r="4155" spans="1:3">
      <c r="A4155" s="70"/>
      <c r="B4155" s="70"/>
      <c r="C4155"/>
    </row>
    <row r="4156" spans="1:3">
      <c r="A4156" s="70"/>
      <c r="B4156" s="70"/>
      <c r="C4156"/>
    </row>
    <row r="4157" spans="1:3">
      <c r="A4157" s="70"/>
      <c r="B4157" s="70"/>
      <c r="C4157"/>
    </row>
    <row r="4158" spans="1:3">
      <c r="A4158" s="70"/>
      <c r="B4158" s="70"/>
      <c r="C4158"/>
    </row>
    <row r="4159" spans="1:3">
      <c r="A4159" s="70"/>
      <c r="B4159" s="70"/>
      <c r="C4159"/>
    </row>
    <row r="4160" spans="1:3">
      <c r="A4160" s="70"/>
      <c r="B4160" s="70"/>
      <c r="C4160"/>
    </row>
    <row r="4161" spans="1:3">
      <c r="A4161" s="70"/>
      <c r="B4161" s="70"/>
      <c r="C4161"/>
    </row>
    <row r="4162" spans="1:3">
      <c r="A4162" s="70"/>
      <c r="B4162" s="70"/>
      <c r="C4162"/>
    </row>
    <row r="4163" spans="1:3">
      <c r="A4163" s="70"/>
      <c r="B4163" s="70"/>
      <c r="C4163"/>
    </row>
    <row r="4164" spans="1:3">
      <c r="A4164" s="70"/>
      <c r="B4164" s="70"/>
      <c r="C4164"/>
    </row>
    <row r="4165" spans="1:3">
      <c r="A4165" s="70"/>
      <c r="B4165" s="70"/>
      <c r="C4165"/>
    </row>
    <row r="4166" spans="1:3">
      <c r="A4166" s="70"/>
      <c r="B4166" s="70"/>
      <c r="C4166"/>
    </row>
    <row r="4167" spans="1:3">
      <c r="A4167" s="70"/>
      <c r="B4167" s="70"/>
      <c r="C4167"/>
    </row>
    <row r="4168" spans="1:3">
      <c r="A4168" s="70"/>
      <c r="B4168" s="70"/>
      <c r="C4168"/>
    </row>
    <row r="4169" spans="1:3">
      <c r="A4169" s="70"/>
      <c r="B4169" s="70"/>
      <c r="C4169"/>
    </row>
    <row r="4170" spans="1:3">
      <c r="A4170" s="70"/>
      <c r="B4170" s="70"/>
      <c r="C4170"/>
    </row>
    <row r="4171" spans="1:3">
      <c r="A4171" s="70"/>
      <c r="B4171" s="70"/>
      <c r="C4171"/>
    </row>
    <row r="4172" spans="1:3">
      <c r="A4172" s="70"/>
      <c r="B4172" s="70"/>
      <c r="C4172"/>
    </row>
    <row r="4173" spans="1:3">
      <c r="A4173" s="70"/>
      <c r="B4173" s="70"/>
      <c r="C4173"/>
    </row>
    <row r="4174" spans="1:3">
      <c r="A4174" s="70"/>
      <c r="B4174" s="70"/>
      <c r="C4174"/>
    </row>
    <row r="4175" spans="1:3">
      <c r="A4175" s="70"/>
      <c r="B4175" s="70"/>
      <c r="C4175"/>
    </row>
    <row r="4176" spans="1:3">
      <c r="A4176" s="70"/>
      <c r="B4176" s="70"/>
      <c r="C4176"/>
    </row>
    <row r="4177" spans="1:3">
      <c r="A4177" s="70"/>
      <c r="B4177" s="70"/>
      <c r="C4177"/>
    </row>
    <row r="4178" spans="1:3">
      <c r="A4178" s="70"/>
      <c r="B4178" s="70"/>
      <c r="C4178"/>
    </row>
    <row r="4179" spans="1:3">
      <c r="A4179" s="70"/>
      <c r="B4179" s="70"/>
      <c r="C4179"/>
    </row>
    <row r="4180" spans="1:3">
      <c r="A4180" s="70"/>
      <c r="B4180" s="70"/>
      <c r="C4180"/>
    </row>
    <row r="4181" spans="1:3">
      <c r="A4181" s="70"/>
      <c r="B4181" s="70"/>
      <c r="C4181"/>
    </row>
    <row r="4182" spans="1:3">
      <c r="A4182" s="70"/>
      <c r="B4182" s="70"/>
      <c r="C4182"/>
    </row>
    <row r="4183" spans="1:3">
      <c r="A4183" s="70"/>
      <c r="B4183" s="70"/>
      <c r="C4183"/>
    </row>
    <row r="4184" spans="1:3">
      <c r="A4184" s="70"/>
      <c r="B4184" s="70"/>
      <c r="C4184"/>
    </row>
    <row r="4185" spans="1:3">
      <c r="A4185" s="70"/>
      <c r="B4185" s="70"/>
      <c r="C4185"/>
    </row>
    <row r="4186" spans="1:3">
      <c r="A4186" s="70"/>
      <c r="B4186" s="70"/>
      <c r="C4186"/>
    </row>
    <row r="4187" spans="1:3">
      <c r="A4187" s="70"/>
      <c r="B4187" s="70"/>
      <c r="C4187"/>
    </row>
    <row r="4188" spans="1:3">
      <c r="A4188" s="70"/>
      <c r="B4188" s="70"/>
      <c r="C4188"/>
    </row>
    <row r="4189" spans="1:3">
      <c r="A4189" s="70"/>
      <c r="B4189" s="70"/>
      <c r="C4189"/>
    </row>
    <row r="4190" spans="1:3">
      <c r="A4190" s="70"/>
      <c r="B4190" s="70"/>
      <c r="C4190"/>
    </row>
    <row r="4191" spans="1:3">
      <c r="A4191" s="70"/>
      <c r="B4191" s="70"/>
      <c r="C4191"/>
    </row>
    <row r="4192" spans="1:3">
      <c r="A4192" s="70"/>
      <c r="B4192" s="70"/>
      <c r="C4192"/>
    </row>
    <row r="4193" spans="1:3">
      <c r="A4193" s="70"/>
      <c r="B4193" s="70"/>
      <c r="C4193"/>
    </row>
    <row r="4194" spans="1:3">
      <c r="A4194" s="70"/>
      <c r="B4194" s="70"/>
      <c r="C4194"/>
    </row>
    <row r="4195" spans="1:3">
      <c r="A4195" s="70"/>
      <c r="B4195" s="70"/>
      <c r="C4195"/>
    </row>
    <row r="4196" spans="1:3">
      <c r="A4196" s="70"/>
      <c r="B4196" s="70"/>
      <c r="C4196"/>
    </row>
    <row r="4197" spans="1:3">
      <c r="A4197" s="70"/>
      <c r="B4197" s="70"/>
      <c r="C4197"/>
    </row>
    <row r="4198" spans="1:3">
      <c r="A4198" s="70"/>
      <c r="B4198" s="70"/>
      <c r="C4198"/>
    </row>
    <row r="4199" spans="1:3">
      <c r="A4199" s="70"/>
      <c r="B4199" s="70"/>
      <c r="C4199"/>
    </row>
    <row r="4200" spans="1:3">
      <c r="A4200" s="70"/>
      <c r="B4200" s="70"/>
      <c r="C4200"/>
    </row>
    <row r="4201" spans="1:3">
      <c r="A4201" s="70"/>
      <c r="B4201" s="70"/>
      <c r="C4201"/>
    </row>
    <row r="4202" spans="1:3">
      <c r="A4202" s="70"/>
      <c r="B4202" s="70"/>
      <c r="C4202"/>
    </row>
    <row r="4203" spans="1:3">
      <c r="A4203" s="70"/>
      <c r="B4203" s="70"/>
      <c r="C4203"/>
    </row>
    <row r="4204" spans="1:3">
      <c r="A4204" s="70"/>
      <c r="B4204" s="70"/>
      <c r="C4204"/>
    </row>
    <row r="4205" spans="1:3">
      <c r="A4205" s="70"/>
      <c r="B4205" s="70"/>
      <c r="C4205"/>
    </row>
    <row r="4206" spans="1:3">
      <c r="A4206" s="70"/>
      <c r="B4206" s="70"/>
      <c r="C4206"/>
    </row>
    <row r="4207" spans="1:3">
      <c r="A4207" s="70"/>
      <c r="B4207" s="70"/>
      <c r="C4207"/>
    </row>
    <row r="4208" spans="1:3">
      <c r="A4208" s="70"/>
      <c r="B4208" s="70"/>
      <c r="C4208"/>
    </row>
    <row r="4209" spans="1:3">
      <c r="A4209" s="70"/>
      <c r="B4209" s="70"/>
      <c r="C4209"/>
    </row>
    <row r="4210" spans="1:3">
      <c r="A4210" s="70"/>
      <c r="B4210" s="70"/>
      <c r="C4210"/>
    </row>
    <row r="4211" spans="1:3">
      <c r="A4211" s="70"/>
      <c r="B4211" s="70"/>
      <c r="C4211"/>
    </row>
    <row r="4212" spans="1:3">
      <c r="A4212" s="70"/>
      <c r="B4212" s="70"/>
      <c r="C4212"/>
    </row>
    <row r="4213" spans="1:3">
      <c r="A4213" s="70"/>
      <c r="B4213" s="70"/>
      <c r="C4213"/>
    </row>
    <row r="4214" spans="1:3">
      <c r="A4214" s="70"/>
      <c r="B4214" s="70"/>
      <c r="C4214"/>
    </row>
    <row r="4215" spans="1:3">
      <c r="A4215" s="70"/>
      <c r="B4215" s="70"/>
      <c r="C4215"/>
    </row>
    <row r="4216" spans="1:3">
      <c r="A4216" s="70"/>
      <c r="B4216" s="70"/>
      <c r="C4216"/>
    </row>
    <row r="4217" spans="1:3">
      <c r="A4217" s="70"/>
      <c r="B4217" s="70"/>
      <c r="C4217"/>
    </row>
    <row r="4218" spans="1:3">
      <c r="A4218" s="70"/>
      <c r="B4218" s="70"/>
      <c r="C4218"/>
    </row>
    <row r="4219" spans="1:3">
      <c r="A4219" s="70"/>
      <c r="B4219" s="70"/>
      <c r="C4219"/>
    </row>
    <row r="4220" spans="1:3">
      <c r="A4220" s="70"/>
      <c r="B4220" s="70"/>
      <c r="C4220"/>
    </row>
    <row r="4221" spans="1:3">
      <c r="A4221" s="70"/>
      <c r="B4221" s="70"/>
      <c r="C4221"/>
    </row>
    <row r="4222" spans="1:3">
      <c r="A4222" s="70"/>
      <c r="B4222" s="70"/>
      <c r="C4222"/>
    </row>
    <row r="4223" spans="1:3">
      <c r="A4223" s="70"/>
      <c r="B4223" s="70"/>
      <c r="C4223"/>
    </row>
    <row r="4224" spans="1:3">
      <c r="A4224" s="70"/>
      <c r="B4224" s="70"/>
      <c r="C4224"/>
    </row>
    <row r="4225" spans="1:3">
      <c r="A4225" s="70"/>
      <c r="B4225" s="70"/>
      <c r="C4225"/>
    </row>
    <row r="4226" spans="1:3">
      <c r="A4226" s="70"/>
      <c r="B4226" s="70"/>
      <c r="C4226"/>
    </row>
    <row r="4227" spans="1:3">
      <c r="A4227" s="70"/>
      <c r="B4227" s="70"/>
      <c r="C4227"/>
    </row>
    <row r="4228" spans="1:3">
      <c r="A4228" s="70"/>
      <c r="B4228" s="70"/>
      <c r="C4228"/>
    </row>
    <row r="4229" spans="1:3">
      <c r="A4229" s="70"/>
      <c r="B4229" s="70"/>
      <c r="C4229"/>
    </row>
    <row r="4230" spans="1:3">
      <c r="A4230" s="70"/>
      <c r="B4230" s="70"/>
      <c r="C4230"/>
    </row>
    <row r="4231" spans="1:3">
      <c r="A4231" s="70"/>
      <c r="B4231" s="70"/>
      <c r="C4231"/>
    </row>
    <row r="4232" spans="1:3">
      <c r="A4232" s="70"/>
      <c r="B4232" s="70"/>
      <c r="C4232"/>
    </row>
    <row r="4233" spans="1:3">
      <c r="A4233" s="70"/>
      <c r="B4233" s="70"/>
      <c r="C4233"/>
    </row>
    <row r="4234" spans="1:3">
      <c r="A4234" s="70"/>
      <c r="B4234" s="70"/>
      <c r="C4234"/>
    </row>
    <row r="4235" spans="1:3">
      <c r="A4235" s="70"/>
      <c r="B4235" s="70"/>
      <c r="C4235"/>
    </row>
    <row r="4236" spans="1:3">
      <c r="A4236" s="70"/>
      <c r="B4236" s="70"/>
      <c r="C4236"/>
    </row>
    <row r="4237" spans="1:3">
      <c r="A4237" s="70"/>
      <c r="B4237" s="70"/>
      <c r="C4237"/>
    </row>
    <row r="4238" spans="1:3">
      <c r="A4238" s="70"/>
      <c r="B4238" s="70"/>
      <c r="C4238"/>
    </row>
    <row r="4239" spans="1:3">
      <c r="A4239" s="70"/>
      <c r="B4239" s="70"/>
      <c r="C4239"/>
    </row>
    <row r="4240" spans="1:3">
      <c r="A4240" s="70"/>
      <c r="B4240" s="70"/>
      <c r="C4240"/>
    </row>
    <row r="4241" spans="1:3">
      <c r="A4241" s="70"/>
      <c r="B4241" s="70"/>
      <c r="C4241"/>
    </row>
    <row r="4242" spans="1:3">
      <c r="A4242" s="70"/>
      <c r="B4242" s="70"/>
      <c r="C4242"/>
    </row>
    <row r="4243" spans="1:3">
      <c r="A4243" s="70"/>
      <c r="B4243" s="70"/>
      <c r="C4243"/>
    </row>
    <row r="4244" spans="1:3">
      <c r="A4244" s="70"/>
      <c r="B4244" s="70"/>
      <c r="C4244"/>
    </row>
    <row r="4245" spans="1:3">
      <c r="A4245" s="70"/>
      <c r="B4245" s="70"/>
      <c r="C4245"/>
    </row>
    <row r="4246" spans="1:3">
      <c r="A4246" s="70"/>
      <c r="B4246" s="70"/>
      <c r="C4246"/>
    </row>
    <row r="4247" spans="1:3">
      <c r="A4247" s="70"/>
      <c r="B4247" s="70"/>
      <c r="C4247"/>
    </row>
    <row r="4248" spans="1:3">
      <c r="A4248" s="70"/>
      <c r="B4248" s="70"/>
      <c r="C4248"/>
    </row>
    <row r="4249" spans="1:3">
      <c r="A4249" s="70"/>
      <c r="B4249" s="70"/>
      <c r="C4249"/>
    </row>
    <row r="4250" spans="1:3">
      <c r="A4250" s="70"/>
      <c r="B4250" s="70"/>
      <c r="C4250"/>
    </row>
    <row r="4251" spans="1:3">
      <c r="A4251" s="70"/>
      <c r="B4251" s="70"/>
      <c r="C4251"/>
    </row>
    <row r="4252" spans="1:3">
      <c r="A4252" s="70"/>
      <c r="B4252" s="70"/>
      <c r="C4252"/>
    </row>
    <row r="4253" spans="1:3">
      <c r="A4253" s="70"/>
      <c r="B4253" s="70"/>
      <c r="C4253"/>
    </row>
    <row r="4254" spans="1:3">
      <c r="A4254" s="70"/>
      <c r="B4254" s="70"/>
      <c r="C4254"/>
    </row>
    <row r="4255" spans="1:3">
      <c r="A4255" s="70"/>
      <c r="B4255" s="70"/>
      <c r="C4255"/>
    </row>
    <row r="4256" spans="1:3">
      <c r="A4256" s="70"/>
      <c r="B4256" s="70"/>
      <c r="C4256"/>
    </row>
    <row r="4257" spans="1:3">
      <c r="A4257" s="70"/>
      <c r="B4257" s="70"/>
      <c r="C4257"/>
    </row>
    <row r="4258" spans="1:3">
      <c r="A4258" s="70"/>
      <c r="B4258" s="70"/>
      <c r="C4258"/>
    </row>
    <row r="4259" spans="1:3">
      <c r="A4259" s="70"/>
      <c r="B4259" s="70"/>
      <c r="C4259"/>
    </row>
    <row r="4260" spans="1:3">
      <c r="A4260" s="70"/>
      <c r="B4260" s="70"/>
      <c r="C4260"/>
    </row>
    <row r="4261" spans="1:3">
      <c r="A4261" s="70"/>
      <c r="B4261" s="70"/>
      <c r="C4261"/>
    </row>
    <row r="4262" spans="1:3">
      <c r="A4262" s="70"/>
      <c r="B4262" s="70"/>
      <c r="C4262"/>
    </row>
    <row r="4263" spans="1:3">
      <c r="A4263" s="70"/>
      <c r="B4263" s="70"/>
      <c r="C4263"/>
    </row>
    <row r="4264" spans="1:3">
      <c r="A4264" s="70"/>
      <c r="B4264" s="70"/>
      <c r="C4264"/>
    </row>
    <row r="4265" spans="1:3">
      <c r="A4265" s="70"/>
      <c r="B4265" s="70"/>
      <c r="C4265"/>
    </row>
    <row r="4266" spans="1:3">
      <c r="A4266" s="70"/>
      <c r="B4266" s="70"/>
      <c r="C4266"/>
    </row>
    <row r="4267" spans="1:3">
      <c r="A4267" s="70"/>
      <c r="B4267" s="70"/>
      <c r="C4267"/>
    </row>
    <row r="4268" spans="1:3">
      <c r="A4268" s="70"/>
      <c r="B4268" s="70"/>
      <c r="C4268"/>
    </row>
    <row r="4269" spans="1:3">
      <c r="A4269" s="70"/>
      <c r="B4269" s="70"/>
      <c r="C4269"/>
    </row>
    <row r="4270" spans="1:3">
      <c r="A4270" s="70"/>
      <c r="B4270" s="70"/>
      <c r="C4270"/>
    </row>
    <row r="4271" spans="1:3">
      <c r="A4271" s="70"/>
      <c r="B4271" s="70"/>
      <c r="C4271"/>
    </row>
    <row r="4272" spans="1:3">
      <c r="A4272" s="70"/>
      <c r="B4272" s="70"/>
      <c r="C4272"/>
    </row>
    <row r="4273" spans="1:3">
      <c r="A4273" s="70"/>
      <c r="B4273" s="70"/>
      <c r="C4273"/>
    </row>
    <row r="4274" spans="1:3">
      <c r="A4274" s="70"/>
      <c r="B4274" s="70"/>
      <c r="C4274"/>
    </row>
    <row r="4275" spans="1:3">
      <c r="A4275" s="70"/>
      <c r="B4275" s="70"/>
      <c r="C4275"/>
    </row>
    <row r="4276" spans="1:3">
      <c r="A4276" s="70"/>
      <c r="B4276" s="70"/>
      <c r="C4276"/>
    </row>
    <row r="4277" spans="1:3">
      <c r="A4277" s="70"/>
      <c r="B4277" s="70"/>
      <c r="C4277"/>
    </row>
    <row r="4278" spans="1:3">
      <c r="A4278" s="70"/>
      <c r="B4278" s="70"/>
      <c r="C4278"/>
    </row>
    <row r="4279" spans="1:3">
      <c r="A4279" s="70"/>
      <c r="B4279" s="70"/>
      <c r="C4279"/>
    </row>
    <row r="4280" spans="1:3">
      <c r="A4280" s="70"/>
      <c r="B4280" s="70"/>
      <c r="C4280"/>
    </row>
    <row r="4281" spans="1:3">
      <c r="A4281" s="70"/>
      <c r="B4281" s="70"/>
      <c r="C4281"/>
    </row>
    <row r="4282" spans="1:3">
      <c r="A4282" s="70"/>
      <c r="B4282" s="70"/>
      <c r="C4282"/>
    </row>
    <row r="4283" spans="1:3">
      <c r="A4283" s="70"/>
      <c r="B4283" s="70"/>
      <c r="C4283"/>
    </row>
    <row r="4284" spans="1:3">
      <c r="A4284" s="71"/>
      <c r="B4284" s="71"/>
      <c r="C4284"/>
    </row>
    <row r="4285" spans="1:3">
      <c r="A4285" s="71"/>
      <c r="B4285" s="71"/>
      <c r="C4285"/>
    </row>
    <row r="4286" spans="1:3">
      <c r="A4286" s="71"/>
      <c r="B4286" s="71"/>
      <c r="C4286"/>
    </row>
    <row r="4287" spans="1:3">
      <c r="A4287" s="71"/>
      <c r="B4287" s="71"/>
      <c r="C4287"/>
    </row>
    <row r="4288" spans="1:3">
      <c r="A4288" s="71"/>
      <c r="B4288" s="71"/>
      <c r="C4288"/>
    </row>
    <row r="4289" spans="1:3">
      <c r="A4289" s="71"/>
      <c r="B4289" s="71"/>
      <c r="C4289"/>
    </row>
    <row r="4290" spans="1:3">
      <c r="A4290" s="71"/>
      <c r="B4290" s="71"/>
      <c r="C4290"/>
    </row>
    <row r="4291" spans="1:3">
      <c r="A4291" s="71"/>
      <c r="B4291" s="71"/>
      <c r="C4291"/>
    </row>
    <row r="4292" spans="1:3">
      <c r="A4292" s="71"/>
      <c r="B4292" s="71"/>
      <c r="C4292"/>
    </row>
    <row r="4293" spans="1:3">
      <c r="A4293" s="71"/>
      <c r="B4293" s="71"/>
      <c r="C4293"/>
    </row>
    <row r="4294" spans="1:3">
      <c r="A4294" s="71"/>
      <c r="B4294" s="71"/>
      <c r="C4294"/>
    </row>
    <row r="4295" spans="1:3">
      <c r="A4295" s="71"/>
      <c r="B4295" s="71"/>
      <c r="C4295"/>
    </row>
    <row r="4296" spans="1:3">
      <c r="A4296" s="71"/>
      <c r="B4296" s="71"/>
      <c r="C4296"/>
    </row>
    <row r="4297" spans="1:3">
      <c r="A4297" s="71"/>
      <c r="B4297" s="71"/>
      <c r="C4297"/>
    </row>
    <row r="4298" spans="1:3">
      <c r="A4298" s="71"/>
      <c r="B4298" s="71"/>
      <c r="C4298"/>
    </row>
    <row r="4299" spans="1:3">
      <c r="A4299" s="71"/>
      <c r="B4299" s="71"/>
      <c r="C4299"/>
    </row>
    <row r="4300" spans="1:3">
      <c r="A4300" s="71"/>
      <c r="B4300" s="71"/>
      <c r="C4300"/>
    </row>
    <row r="4301" spans="1:3">
      <c r="A4301" s="71"/>
      <c r="B4301" s="71"/>
      <c r="C4301"/>
    </row>
    <row r="4302" spans="1:3">
      <c r="A4302" s="71"/>
      <c r="B4302" s="71"/>
      <c r="C4302"/>
    </row>
    <row r="4303" spans="1:3">
      <c r="A4303" s="71"/>
      <c r="B4303" s="71"/>
      <c r="C4303"/>
    </row>
    <row r="4304" spans="1:3">
      <c r="A4304" s="71"/>
      <c r="B4304" s="71"/>
      <c r="C4304"/>
    </row>
    <row r="4305" spans="1:3">
      <c r="A4305" s="71"/>
      <c r="B4305" s="71"/>
      <c r="C4305"/>
    </row>
    <row r="4306" spans="1:3">
      <c r="A4306" s="71"/>
      <c r="B4306" s="71"/>
      <c r="C4306"/>
    </row>
    <row r="4307" spans="1:3">
      <c r="A4307" s="71"/>
      <c r="B4307" s="71"/>
      <c r="C4307"/>
    </row>
    <row r="4308" spans="1:3">
      <c r="A4308" s="71"/>
      <c r="B4308" s="71"/>
      <c r="C4308"/>
    </row>
    <row r="4309" spans="1:3">
      <c r="A4309" s="71"/>
      <c r="B4309" s="71"/>
      <c r="C4309"/>
    </row>
    <row r="4310" spans="1:3">
      <c r="A4310" s="71"/>
      <c r="B4310" s="71"/>
      <c r="C4310"/>
    </row>
    <row r="4311" spans="1:3">
      <c r="A4311" s="71"/>
      <c r="B4311" s="71"/>
      <c r="C4311"/>
    </row>
    <row r="4312" spans="1:3">
      <c r="A4312" s="71"/>
      <c r="B4312" s="71"/>
      <c r="C4312"/>
    </row>
    <row r="4313" spans="1:3">
      <c r="A4313" s="71"/>
      <c r="B4313" s="71"/>
      <c r="C4313"/>
    </row>
    <row r="4314" spans="1:3">
      <c r="A4314" s="71"/>
      <c r="B4314" s="71"/>
      <c r="C4314"/>
    </row>
    <row r="4315" spans="1:3">
      <c r="A4315" s="71"/>
      <c r="B4315" s="71"/>
      <c r="C4315"/>
    </row>
    <row r="4316" spans="1:3">
      <c r="A4316" s="71"/>
      <c r="B4316" s="71"/>
      <c r="C4316"/>
    </row>
    <row r="4317" spans="1:3">
      <c r="A4317" s="71"/>
      <c r="B4317" s="71"/>
      <c r="C4317"/>
    </row>
    <row r="4318" spans="1:3">
      <c r="A4318" s="71"/>
      <c r="B4318" s="71"/>
      <c r="C4318"/>
    </row>
    <row r="4319" spans="1:3">
      <c r="A4319" s="71"/>
      <c r="B4319" s="71"/>
      <c r="C4319"/>
    </row>
    <row r="4320" spans="1:3">
      <c r="A4320" s="71"/>
      <c r="B4320" s="71"/>
      <c r="C4320"/>
    </row>
    <row r="4321" spans="1:3">
      <c r="A4321" s="71"/>
      <c r="B4321" s="71"/>
      <c r="C4321"/>
    </row>
    <row r="4322" spans="1:3">
      <c r="A4322" s="71"/>
      <c r="B4322" s="71"/>
      <c r="C4322"/>
    </row>
    <row r="4323" spans="1:3">
      <c r="A4323" s="71"/>
      <c r="B4323" s="71"/>
      <c r="C4323"/>
    </row>
    <row r="4324" spans="1:3">
      <c r="A4324" s="71"/>
      <c r="B4324" s="71"/>
      <c r="C4324"/>
    </row>
    <row r="4325" spans="1:3">
      <c r="A4325" s="71"/>
      <c r="B4325" s="71"/>
      <c r="C4325"/>
    </row>
    <row r="4326" spans="1:3">
      <c r="A4326" s="71"/>
      <c r="B4326" s="71"/>
      <c r="C4326"/>
    </row>
    <row r="4327" spans="1:3">
      <c r="A4327" s="71"/>
      <c r="B4327" s="71"/>
      <c r="C4327"/>
    </row>
    <row r="4328" spans="1:3">
      <c r="A4328" s="71"/>
      <c r="B4328" s="71"/>
      <c r="C4328"/>
    </row>
    <row r="4329" spans="1:3">
      <c r="A4329" s="71"/>
      <c r="B4329" s="71"/>
      <c r="C4329"/>
    </row>
    <row r="4330" spans="1:3">
      <c r="A4330" s="71"/>
      <c r="B4330" s="71"/>
      <c r="C4330"/>
    </row>
    <row r="4331" spans="1:3">
      <c r="A4331" s="71"/>
      <c r="B4331" s="71"/>
      <c r="C4331"/>
    </row>
    <row r="4332" spans="1:3">
      <c r="A4332" s="71"/>
      <c r="B4332" s="71"/>
      <c r="C4332"/>
    </row>
    <row r="4333" spans="1:3">
      <c r="A4333" s="71"/>
      <c r="B4333" s="71"/>
      <c r="C4333"/>
    </row>
    <row r="4334" spans="1:3">
      <c r="A4334" s="71"/>
      <c r="B4334" s="71"/>
      <c r="C4334"/>
    </row>
    <row r="4335" spans="1:3">
      <c r="A4335" s="71"/>
      <c r="B4335" s="71"/>
      <c r="C4335"/>
    </row>
    <row r="4336" spans="1:3">
      <c r="A4336" s="71"/>
      <c r="B4336" s="71"/>
      <c r="C4336"/>
    </row>
    <row r="4337" spans="1:3">
      <c r="A4337" s="71"/>
      <c r="B4337" s="71"/>
      <c r="C4337"/>
    </row>
    <row r="4338" spans="1:3">
      <c r="A4338" s="71"/>
      <c r="B4338" s="71"/>
      <c r="C4338"/>
    </row>
    <row r="4339" spans="1:3">
      <c r="A4339" s="71"/>
      <c r="B4339" s="71"/>
      <c r="C4339"/>
    </row>
    <row r="4340" spans="1:3">
      <c r="A4340" s="71"/>
      <c r="B4340" s="71"/>
      <c r="C4340"/>
    </row>
    <row r="4341" spans="1:3">
      <c r="A4341" s="71"/>
      <c r="B4341" s="71"/>
      <c r="C4341"/>
    </row>
    <row r="4342" spans="1:3">
      <c r="A4342" s="71"/>
      <c r="B4342" s="71"/>
      <c r="C4342"/>
    </row>
    <row r="4343" spans="1:3">
      <c r="A4343" s="71"/>
      <c r="B4343" s="71"/>
      <c r="C4343"/>
    </row>
    <row r="4344" spans="1:3">
      <c r="A4344" s="71"/>
      <c r="B4344" s="71"/>
      <c r="C4344"/>
    </row>
    <row r="4345" spans="1:3">
      <c r="A4345" s="71"/>
      <c r="B4345" s="71"/>
      <c r="C4345"/>
    </row>
    <row r="4346" spans="1:3">
      <c r="A4346" s="71"/>
      <c r="B4346" s="71"/>
      <c r="C4346"/>
    </row>
    <row r="4347" spans="1:3">
      <c r="A4347" s="71"/>
      <c r="B4347" s="71"/>
      <c r="C4347"/>
    </row>
    <row r="4348" spans="1:3">
      <c r="A4348" s="71"/>
      <c r="B4348" s="71"/>
      <c r="C4348"/>
    </row>
    <row r="4349" spans="1:3">
      <c r="A4349" s="71"/>
      <c r="B4349" s="71"/>
      <c r="C4349"/>
    </row>
    <row r="4350" spans="1:3">
      <c r="A4350" s="71"/>
      <c r="B4350" s="71"/>
      <c r="C4350"/>
    </row>
    <row r="4351" spans="1:3">
      <c r="A4351" s="71"/>
      <c r="B4351" s="71"/>
      <c r="C4351"/>
    </row>
    <row r="4352" spans="1:3">
      <c r="A4352" s="71"/>
      <c r="B4352" s="71"/>
      <c r="C4352"/>
    </row>
    <row r="4353" spans="1:3">
      <c r="A4353" s="71"/>
      <c r="B4353" s="71"/>
      <c r="C4353"/>
    </row>
    <row r="4354" spans="1:3">
      <c r="A4354" s="71"/>
      <c r="B4354" s="71"/>
      <c r="C4354"/>
    </row>
    <row r="4355" spans="1:3">
      <c r="A4355" s="71"/>
      <c r="B4355" s="71"/>
      <c r="C4355"/>
    </row>
    <row r="4356" spans="1:3">
      <c r="A4356" s="71"/>
      <c r="B4356" s="71"/>
      <c r="C4356"/>
    </row>
    <row r="4357" spans="1:3">
      <c r="A4357" s="71"/>
      <c r="B4357" s="71"/>
      <c r="C4357"/>
    </row>
    <row r="4358" spans="1:3">
      <c r="A4358" s="71"/>
      <c r="B4358" s="71"/>
      <c r="C4358"/>
    </row>
    <row r="4359" spans="1:3">
      <c r="A4359" s="71"/>
      <c r="B4359" s="71"/>
      <c r="C4359"/>
    </row>
    <row r="4360" spans="1:3">
      <c r="A4360" s="71"/>
      <c r="B4360" s="71"/>
      <c r="C4360"/>
    </row>
    <row r="4361" spans="1:3">
      <c r="A4361" s="71"/>
      <c r="B4361" s="71"/>
      <c r="C4361"/>
    </row>
    <row r="4362" spans="1:3">
      <c r="A4362" s="71"/>
      <c r="B4362" s="71"/>
      <c r="C4362"/>
    </row>
    <row r="4363" spans="1:3">
      <c r="A4363" s="71"/>
      <c r="B4363" s="71"/>
      <c r="C4363"/>
    </row>
    <row r="4364" spans="1:3">
      <c r="A4364" s="71"/>
      <c r="B4364" s="71"/>
      <c r="C4364"/>
    </row>
    <row r="4365" spans="1:3">
      <c r="A4365" s="71"/>
      <c r="B4365" s="71"/>
      <c r="C4365"/>
    </row>
    <row r="4366" spans="1:3">
      <c r="A4366" s="71"/>
      <c r="B4366" s="71"/>
      <c r="C4366"/>
    </row>
    <row r="4367" spans="1:3">
      <c r="A4367" s="71"/>
      <c r="B4367" s="71"/>
      <c r="C4367"/>
    </row>
    <row r="4368" spans="1:3">
      <c r="A4368" s="71"/>
      <c r="B4368" s="71"/>
      <c r="C4368"/>
    </row>
    <row r="4369" spans="1:3">
      <c r="A4369" s="71"/>
      <c r="B4369" s="71"/>
      <c r="C4369"/>
    </row>
    <row r="4370" spans="1:3">
      <c r="A4370" s="71"/>
      <c r="B4370" s="71"/>
      <c r="C4370"/>
    </row>
    <row r="4371" spans="1:3">
      <c r="A4371" s="71"/>
      <c r="B4371" s="71"/>
      <c r="C4371"/>
    </row>
    <row r="4372" spans="1:3">
      <c r="A4372" s="71"/>
      <c r="B4372" s="71"/>
      <c r="C4372"/>
    </row>
    <row r="4373" spans="1:3">
      <c r="A4373" s="71"/>
      <c r="B4373" s="71"/>
      <c r="C4373"/>
    </row>
    <row r="4374" spans="1:3">
      <c r="A4374" s="71"/>
      <c r="B4374" s="71"/>
      <c r="C4374"/>
    </row>
    <row r="4375" spans="1:3">
      <c r="A4375" s="71"/>
      <c r="B4375" s="71"/>
      <c r="C4375"/>
    </row>
    <row r="4376" spans="1:3">
      <c r="A4376" s="71"/>
      <c r="B4376" s="71"/>
      <c r="C4376"/>
    </row>
    <row r="4377" spans="1:3">
      <c r="A4377" s="71"/>
      <c r="B4377" s="71"/>
      <c r="C4377"/>
    </row>
    <row r="4378" spans="1:3">
      <c r="A4378" s="71"/>
      <c r="B4378" s="71"/>
      <c r="C4378"/>
    </row>
    <row r="4379" spans="1:3">
      <c r="A4379" s="71"/>
      <c r="B4379" s="71"/>
      <c r="C4379"/>
    </row>
    <row r="4380" spans="1:3">
      <c r="A4380" s="71"/>
      <c r="B4380" s="71"/>
      <c r="C4380"/>
    </row>
    <row r="4381" spans="1:3">
      <c r="A4381" s="71"/>
      <c r="B4381" s="71"/>
      <c r="C4381"/>
    </row>
    <row r="4382" spans="1:3">
      <c r="A4382" s="71"/>
      <c r="B4382" s="71"/>
      <c r="C4382"/>
    </row>
    <row r="4383" spans="1:3">
      <c r="A4383" s="71"/>
      <c r="B4383" s="71"/>
      <c r="C4383"/>
    </row>
    <row r="4384" spans="1:3">
      <c r="A4384" s="71"/>
      <c r="B4384" s="71"/>
      <c r="C4384"/>
    </row>
    <row r="4385" spans="1:3">
      <c r="A4385" s="71"/>
      <c r="B4385" s="71"/>
      <c r="C4385"/>
    </row>
    <row r="4386" spans="1:3">
      <c r="A4386" s="71"/>
      <c r="B4386" s="71"/>
      <c r="C4386"/>
    </row>
    <row r="4387" spans="1:3">
      <c r="A4387" s="71"/>
      <c r="B4387" s="71"/>
      <c r="C4387"/>
    </row>
    <row r="4388" spans="1:3">
      <c r="A4388" s="71"/>
      <c r="B4388" s="71"/>
      <c r="C4388"/>
    </row>
    <row r="4389" spans="1:3">
      <c r="A4389" s="71"/>
      <c r="B4389" s="71"/>
      <c r="C4389"/>
    </row>
    <row r="4390" spans="1:3">
      <c r="A4390" s="71"/>
      <c r="B4390" s="71"/>
      <c r="C4390"/>
    </row>
    <row r="4391" spans="1:3">
      <c r="A4391" s="71"/>
      <c r="B4391" s="71"/>
      <c r="C4391"/>
    </row>
    <row r="4392" spans="1:3">
      <c r="A4392" s="71"/>
      <c r="B4392" s="71"/>
      <c r="C4392"/>
    </row>
    <row r="4393" spans="1:3">
      <c r="A4393" s="71"/>
      <c r="B4393" s="71"/>
      <c r="C4393"/>
    </row>
    <row r="4394" spans="1:3">
      <c r="A4394" s="71"/>
      <c r="B4394" s="71"/>
      <c r="C4394"/>
    </row>
    <row r="4395" spans="1:3">
      <c r="A4395" s="71"/>
      <c r="B4395" s="71"/>
      <c r="C4395"/>
    </row>
    <row r="4396" spans="1:3">
      <c r="A4396" s="71"/>
      <c r="B4396" s="71"/>
      <c r="C4396"/>
    </row>
    <row r="4397" spans="1:3">
      <c r="A4397" s="71"/>
      <c r="B4397" s="71"/>
      <c r="C4397"/>
    </row>
    <row r="4398" spans="1:3">
      <c r="A4398" s="71"/>
      <c r="B4398" s="71"/>
      <c r="C4398"/>
    </row>
    <row r="4399" spans="1:3">
      <c r="A4399" s="71"/>
      <c r="B4399" s="71"/>
      <c r="C4399"/>
    </row>
    <row r="4400" spans="1:3">
      <c r="A4400" s="71"/>
      <c r="B4400" s="71"/>
      <c r="C4400"/>
    </row>
    <row r="4401" spans="1:3">
      <c r="A4401" s="71"/>
      <c r="B4401" s="71"/>
      <c r="C4401"/>
    </row>
    <row r="4402" spans="1:3">
      <c r="A4402" s="71"/>
      <c r="B4402" s="71"/>
      <c r="C4402"/>
    </row>
    <row r="4403" spans="1:3">
      <c r="A4403" s="71"/>
      <c r="B4403" s="71"/>
      <c r="C4403"/>
    </row>
    <row r="4404" spans="1:3">
      <c r="A4404" s="71"/>
      <c r="B4404" s="71"/>
      <c r="C4404"/>
    </row>
    <row r="4405" spans="1:3">
      <c r="A4405" s="71"/>
      <c r="B4405" s="71"/>
      <c r="C4405"/>
    </row>
    <row r="4406" spans="1:3">
      <c r="A4406" s="71"/>
      <c r="B4406" s="71"/>
      <c r="C4406"/>
    </row>
    <row r="4407" spans="1:3">
      <c r="A4407" s="71"/>
      <c r="B4407" s="71"/>
      <c r="C4407"/>
    </row>
    <row r="4408" spans="1:3">
      <c r="A4408" s="71"/>
      <c r="B4408" s="71"/>
      <c r="C4408"/>
    </row>
    <row r="4409" spans="1:3">
      <c r="A4409" s="71"/>
      <c r="B4409" s="71"/>
      <c r="C4409"/>
    </row>
    <row r="4410" spans="1:3">
      <c r="A4410" s="71"/>
      <c r="B4410" s="71"/>
      <c r="C4410"/>
    </row>
    <row r="4411" spans="1:3">
      <c r="A4411" s="71"/>
      <c r="B4411" s="71"/>
      <c r="C4411"/>
    </row>
    <row r="4412" spans="1:3">
      <c r="A4412" s="71"/>
      <c r="B4412" s="71"/>
      <c r="C4412"/>
    </row>
    <row r="4413" spans="1:3">
      <c r="A4413" s="71"/>
      <c r="B4413" s="71"/>
      <c r="C4413"/>
    </row>
    <row r="4414" spans="1:3">
      <c r="A4414" s="71"/>
      <c r="B4414" s="71"/>
      <c r="C4414"/>
    </row>
    <row r="4415" spans="1:3">
      <c r="A4415" s="71"/>
      <c r="B4415" s="71"/>
      <c r="C4415"/>
    </row>
    <row r="4416" spans="1:3">
      <c r="A4416" s="71"/>
      <c r="B4416" s="71"/>
      <c r="C4416"/>
    </row>
    <row r="4417" spans="1:3">
      <c r="A4417" s="71"/>
      <c r="B4417" s="71"/>
      <c r="C4417"/>
    </row>
    <row r="4418" spans="1:3">
      <c r="A4418" s="71"/>
      <c r="B4418" s="71"/>
      <c r="C4418"/>
    </row>
    <row r="4419" spans="1:3">
      <c r="A4419" s="71"/>
      <c r="B4419" s="71"/>
      <c r="C4419"/>
    </row>
    <row r="4420" spans="1:3">
      <c r="A4420" s="71"/>
      <c r="B4420" s="71"/>
      <c r="C4420"/>
    </row>
    <row r="4421" spans="1:3">
      <c r="A4421" s="71"/>
      <c r="B4421" s="71"/>
      <c r="C4421"/>
    </row>
    <row r="4422" spans="1:3">
      <c r="A4422" s="71"/>
      <c r="B4422" s="71"/>
      <c r="C4422"/>
    </row>
    <row r="4423" spans="1:3">
      <c r="A4423" s="71"/>
      <c r="B4423" s="71"/>
      <c r="C4423"/>
    </row>
    <row r="4424" spans="1:3">
      <c r="A4424" s="71"/>
      <c r="B4424" s="71"/>
      <c r="C4424"/>
    </row>
    <row r="4425" spans="1:3">
      <c r="A4425" s="71"/>
      <c r="B4425" s="71"/>
      <c r="C4425"/>
    </row>
    <row r="4426" spans="1:3">
      <c r="A4426" s="71"/>
      <c r="B4426" s="71"/>
      <c r="C4426"/>
    </row>
    <row r="4427" spans="1:3">
      <c r="A4427" s="71"/>
      <c r="B4427" s="71"/>
      <c r="C4427"/>
    </row>
    <row r="4428" spans="1:3">
      <c r="A4428" s="71"/>
      <c r="B4428" s="71"/>
      <c r="C4428"/>
    </row>
    <row r="4429" spans="1:3">
      <c r="A4429" s="71"/>
      <c r="B4429" s="71"/>
      <c r="C4429"/>
    </row>
    <row r="4430" spans="1:3">
      <c r="A4430" s="71"/>
      <c r="B4430" s="71"/>
      <c r="C4430"/>
    </row>
    <row r="4431" spans="1:3">
      <c r="A4431" s="71"/>
      <c r="B4431" s="71"/>
      <c r="C4431"/>
    </row>
    <row r="4432" spans="1:3">
      <c r="A4432" s="71"/>
      <c r="B4432" s="71"/>
      <c r="C4432"/>
    </row>
    <row r="4433" spans="1:3">
      <c r="A4433" s="71"/>
      <c r="B4433" s="71"/>
      <c r="C4433"/>
    </row>
    <row r="4434" spans="1:3">
      <c r="A4434" s="71"/>
      <c r="B4434" s="71"/>
      <c r="C4434"/>
    </row>
    <row r="4435" spans="1:3">
      <c r="A4435" s="71"/>
      <c r="B4435" s="71"/>
      <c r="C4435"/>
    </row>
    <row r="4436" spans="1:3">
      <c r="A4436" s="71"/>
      <c r="B4436" s="71"/>
      <c r="C4436"/>
    </row>
    <row r="4437" spans="1:3">
      <c r="A4437" s="71"/>
      <c r="B4437" s="71"/>
      <c r="C4437"/>
    </row>
    <row r="4438" spans="1:3">
      <c r="A4438" s="71"/>
      <c r="B4438" s="71"/>
      <c r="C4438"/>
    </row>
    <row r="4439" spans="1:3">
      <c r="A4439" s="71"/>
      <c r="B4439" s="71"/>
      <c r="C4439"/>
    </row>
    <row r="4440" spans="1:3">
      <c r="A4440" s="71"/>
      <c r="B4440" s="71"/>
      <c r="C4440"/>
    </row>
    <row r="4441" spans="1:3">
      <c r="A4441" s="71"/>
      <c r="B4441" s="71"/>
      <c r="C4441"/>
    </row>
    <row r="4442" spans="1:3">
      <c r="A4442" s="71"/>
      <c r="B4442" s="71"/>
      <c r="C4442"/>
    </row>
    <row r="4443" spans="1:3">
      <c r="A4443" s="71"/>
      <c r="B4443" s="71"/>
      <c r="C4443"/>
    </row>
    <row r="4444" spans="1:3">
      <c r="A4444" s="71"/>
      <c r="B4444" s="71"/>
      <c r="C4444"/>
    </row>
    <row r="4445" spans="1:3">
      <c r="A4445" s="71"/>
      <c r="B4445" s="71"/>
      <c r="C4445"/>
    </row>
    <row r="4446" spans="1:3">
      <c r="A4446" s="71"/>
      <c r="B4446" s="71"/>
      <c r="C4446"/>
    </row>
    <row r="4447" spans="1:3">
      <c r="A4447" s="71"/>
      <c r="B4447" s="71"/>
      <c r="C4447"/>
    </row>
    <row r="4448" spans="1:3">
      <c r="A4448" s="71"/>
      <c r="B4448" s="71"/>
      <c r="C4448"/>
    </row>
    <row r="4449" spans="1:3">
      <c r="A4449" s="71"/>
      <c r="B4449" s="71"/>
      <c r="C4449"/>
    </row>
    <row r="4450" spans="1:3">
      <c r="A4450" s="71"/>
      <c r="B4450" s="71"/>
      <c r="C4450"/>
    </row>
    <row r="4451" spans="1:3">
      <c r="A4451" s="71"/>
      <c r="B4451" s="71"/>
      <c r="C4451"/>
    </row>
    <row r="4452" spans="1:3">
      <c r="A4452" s="71"/>
      <c r="B4452" s="71"/>
      <c r="C4452"/>
    </row>
    <row r="4453" spans="1:3">
      <c r="A4453" s="71"/>
      <c r="B4453" s="71"/>
      <c r="C4453"/>
    </row>
    <row r="4454" spans="1:3" ht="15">
      <c r="C4454"/>
    </row>
    <row r="4455" spans="1:3" ht="15">
      <c r="C4455"/>
    </row>
    <row r="4456" spans="1:3" ht="15">
      <c r="C4456"/>
    </row>
    <row r="4457" spans="1:3" ht="15">
      <c r="C4457"/>
    </row>
    <row r="4458" spans="1:3" ht="15">
      <c r="C4458"/>
    </row>
    <row r="4459" spans="1:3" ht="15">
      <c r="C4459"/>
    </row>
    <row r="4460" spans="1:3" ht="15">
      <c r="C4460"/>
    </row>
    <row r="4461" spans="1:3" ht="15">
      <c r="C4461"/>
    </row>
    <row r="4462" spans="1:3" ht="15">
      <c r="C4462"/>
    </row>
    <row r="4463" spans="1:3" ht="15">
      <c r="C4463"/>
    </row>
    <row r="4464" spans="1:3" ht="15">
      <c r="C4464"/>
    </row>
    <row r="4465" spans="3:3" ht="15">
      <c r="C4465"/>
    </row>
    <row r="4466" spans="3:3" ht="15">
      <c r="C4466"/>
    </row>
    <row r="4467" spans="3:3" ht="15">
      <c r="C4467"/>
    </row>
    <row r="4468" spans="3:3" ht="15">
      <c r="C4468"/>
    </row>
    <row r="4469" spans="3:3" ht="15">
      <c r="C4469"/>
    </row>
    <row r="4470" spans="3:3" ht="15">
      <c r="C4470"/>
    </row>
    <row r="4471" spans="3:3" ht="15">
      <c r="C4471"/>
    </row>
    <row r="4472" spans="3:3" ht="15">
      <c r="C4472"/>
    </row>
    <row r="4473" spans="3:3" ht="15">
      <c r="C4473"/>
    </row>
    <row r="4474" spans="3:3" ht="15">
      <c r="C4474"/>
    </row>
    <row r="4475" spans="3:3" ht="15">
      <c r="C4475"/>
    </row>
    <row r="4476" spans="3:3" ht="15">
      <c r="C4476"/>
    </row>
    <row r="4477" spans="3:3" ht="15">
      <c r="C4477"/>
    </row>
    <row r="4478" spans="3:3" ht="15">
      <c r="C4478"/>
    </row>
    <row r="4479" spans="3:3" ht="15">
      <c r="C4479"/>
    </row>
    <row r="4480" spans="3:3" ht="15">
      <c r="C4480"/>
    </row>
    <row r="4481" spans="3:3" ht="15">
      <c r="C4481"/>
    </row>
    <row r="4482" spans="3:3" ht="15">
      <c r="C4482"/>
    </row>
    <row r="4483" spans="3:3" ht="15">
      <c r="C4483"/>
    </row>
    <row r="4484" spans="3:3" ht="15">
      <c r="C4484"/>
    </row>
    <row r="4485" spans="3:3" ht="15">
      <c r="C4485"/>
    </row>
    <row r="4486" spans="3:3" ht="15">
      <c r="C4486"/>
    </row>
    <row r="4487" spans="3:3" ht="15">
      <c r="C4487"/>
    </row>
    <row r="4488" spans="3:3" ht="15">
      <c r="C4488"/>
    </row>
    <row r="4489" spans="3:3" ht="15">
      <c r="C4489"/>
    </row>
    <row r="4490" spans="3:3" ht="15">
      <c r="C4490"/>
    </row>
    <row r="4491" spans="3:3" ht="15">
      <c r="C4491"/>
    </row>
    <row r="4492" spans="3:3" ht="15">
      <c r="C4492"/>
    </row>
    <row r="4493" spans="3:3" ht="15">
      <c r="C4493"/>
    </row>
    <row r="4494" spans="3:3" ht="15">
      <c r="C4494"/>
    </row>
    <row r="4495" spans="3:3" ht="15">
      <c r="C4495"/>
    </row>
    <row r="4496" spans="3:3" ht="15">
      <c r="C4496"/>
    </row>
    <row r="4497" spans="3:3" ht="15">
      <c r="C4497"/>
    </row>
    <row r="4498" spans="3:3" ht="15">
      <c r="C4498"/>
    </row>
    <row r="4499" spans="3:3" ht="15">
      <c r="C4499"/>
    </row>
    <row r="4500" spans="3:3" ht="15">
      <c r="C4500"/>
    </row>
    <row r="4501" spans="3:3" ht="15">
      <c r="C4501"/>
    </row>
    <row r="4502" spans="3:3" ht="15">
      <c r="C4502"/>
    </row>
    <row r="4503" spans="3:3" ht="15">
      <c r="C4503"/>
    </row>
    <row r="4504" spans="3:3" ht="15">
      <c r="C4504"/>
    </row>
    <row r="4505" spans="3:3" ht="15">
      <c r="C4505"/>
    </row>
    <row r="4506" spans="3:3" ht="15">
      <c r="C4506"/>
    </row>
    <row r="4507" spans="3:3" ht="15">
      <c r="C4507"/>
    </row>
    <row r="4508" spans="3:3" ht="15">
      <c r="C4508"/>
    </row>
    <row r="4509" spans="3:3" ht="15">
      <c r="C4509"/>
    </row>
    <row r="4510" spans="3:3" ht="15">
      <c r="C4510"/>
    </row>
    <row r="4511" spans="3:3" ht="15">
      <c r="C4511"/>
    </row>
    <row r="4512" spans="3:3" ht="15">
      <c r="C4512"/>
    </row>
    <row r="4513" spans="3:3" ht="15">
      <c r="C4513"/>
    </row>
    <row r="4514" spans="3:3" ht="15">
      <c r="C4514"/>
    </row>
    <row r="4515" spans="3:3" ht="15">
      <c r="C4515"/>
    </row>
    <row r="4516" spans="3:3" ht="15">
      <c r="C4516"/>
    </row>
    <row r="4517" spans="3:3" ht="15">
      <c r="C4517"/>
    </row>
    <row r="4518" spans="3:3" ht="15">
      <c r="C4518"/>
    </row>
    <row r="4519" spans="3:3" ht="15">
      <c r="C4519"/>
    </row>
    <row r="4520" spans="3:3" ht="15">
      <c r="C4520"/>
    </row>
    <row r="4521" spans="3:3" ht="15">
      <c r="C4521"/>
    </row>
    <row r="4522" spans="3:3" ht="15">
      <c r="C4522"/>
    </row>
    <row r="4523" spans="3:3" ht="15">
      <c r="C4523"/>
    </row>
    <row r="4524" spans="3:3" ht="15">
      <c r="C4524"/>
    </row>
    <row r="4525" spans="3:3" ht="15">
      <c r="C4525"/>
    </row>
    <row r="4526" spans="3:3" ht="15">
      <c r="C4526"/>
    </row>
    <row r="4527" spans="3:3" ht="15">
      <c r="C4527"/>
    </row>
    <row r="4528" spans="3:3" ht="15">
      <c r="C4528"/>
    </row>
    <row r="4529" spans="3:3" ht="15">
      <c r="C4529"/>
    </row>
    <row r="4530" spans="3:3" ht="15">
      <c r="C4530"/>
    </row>
    <row r="4531" spans="3:3" ht="15">
      <c r="C4531"/>
    </row>
    <row r="4532" spans="3:3" ht="15">
      <c r="C4532"/>
    </row>
    <row r="4533" spans="3:3" ht="15">
      <c r="C4533"/>
    </row>
    <row r="4534" spans="3:3" ht="15">
      <c r="C4534"/>
    </row>
    <row r="4535" spans="3:3" ht="15">
      <c r="C4535"/>
    </row>
    <row r="4536" spans="3:3" ht="15">
      <c r="C4536"/>
    </row>
    <row r="4537" spans="3:3" ht="15">
      <c r="C4537"/>
    </row>
    <row r="4538" spans="3:3" ht="15">
      <c r="C4538"/>
    </row>
    <row r="4539" spans="3:3" ht="15">
      <c r="C4539"/>
    </row>
    <row r="4540" spans="3:3" ht="15">
      <c r="C4540"/>
    </row>
    <row r="4541" spans="3:3" ht="15">
      <c r="C4541"/>
    </row>
    <row r="4542" spans="3:3" ht="15">
      <c r="C4542"/>
    </row>
    <row r="4543" spans="3:3" ht="15">
      <c r="C4543"/>
    </row>
    <row r="4544" spans="3:3" ht="15">
      <c r="C4544"/>
    </row>
    <row r="4545" spans="3:3" ht="15">
      <c r="C4545"/>
    </row>
    <row r="4546" spans="3:3" ht="15">
      <c r="C4546"/>
    </row>
    <row r="4547" spans="3:3" ht="15">
      <c r="C4547"/>
    </row>
    <row r="4548" spans="3:3" ht="15">
      <c r="C4548"/>
    </row>
    <row r="4549" spans="3:3" ht="15">
      <c r="C4549"/>
    </row>
    <row r="4550" spans="3:3" ht="15">
      <c r="C4550"/>
    </row>
    <row r="4551" spans="3:3" ht="15">
      <c r="C4551"/>
    </row>
    <row r="4552" spans="3:3" ht="15">
      <c r="C4552"/>
    </row>
    <row r="4553" spans="3:3" ht="15">
      <c r="C4553"/>
    </row>
    <row r="4554" spans="3:3" ht="15">
      <c r="C4554"/>
    </row>
    <row r="4555" spans="3:3" ht="15">
      <c r="C4555"/>
    </row>
    <row r="4556" spans="3:3" ht="15">
      <c r="C4556"/>
    </row>
    <row r="4557" spans="3:3" ht="15">
      <c r="C4557"/>
    </row>
    <row r="4558" spans="3:3" ht="15">
      <c r="C4558"/>
    </row>
    <row r="4559" spans="3:3" ht="15">
      <c r="C4559"/>
    </row>
    <row r="4560" spans="3:3" ht="15">
      <c r="C4560"/>
    </row>
    <row r="4561" spans="3:3" ht="15">
      <c r="C4561"/>
    </row>
    <row r="4562" spans="3:3" ht="15">
      <c r="C4562"/>
    </row>
    <row r="4563" spans="3:3" ht="15">
      <c r="C4563"/>
    </row>
    <row r="4564" spans="3:3" ht="15">
      <c r="C4564"/>
    </row>
    <row r="4565" spans="3:3" ht="15">
      <c r="C4565"/>
    </row>
    <row r="4566" spans="3:3" ht="15">
      <c r="C4566"/>
    </row>
    <row r="4567" spans="3:3" ht="15">
      <c r="C4567"/>
    </row>
    <row r="4568" spans="3:3" ht="15">
      <c r="C4568"/>
    </row>
    <row r="4569" spans="3:3" ht="15">
      <c r="C4569"/>
    </row>
    <row r="4570" spans="3:3" ht="15">
      <c r="C4570"/>
    </row>
    <row r="4571" spans="3:3" ht="15">
      <c r="C4571"/>
    </row>
    <row r="4572" spans="3:3" ht="15">
      <c r="C4572"/>
    </row>
    <row r="4573" spans="3:3" ht="15">
      <c r="C4573"/>
    </row>
    <row r="4574" spans="3:3" ht="15">
      <c r="C4574"/>
    </row>
    <row r="4575" spans="3:3" ht="15">
      <c r="C4575"/>
    </row>
    <row r="4576" spans="3:3" ht="15">
      <c r="C4576"/>
    </row>
    <row r="4577" spans="3:3" ht="15">
      <c r="C4577"/>
    </row>
    <row r="4578" spans="3:3" ht="15">
      <c r="C4578"/>
    </row>
    <row r="4579" spans="3:3" ht="15">
      <c r="C4579"/>
    </row>
    <row r="4580" spans="3:3" ht="15">
      <c r="C4580"/>
    </row>
    <row r="4581" spans="3:3" ht="15">
      <c r="C4581"/>
    </row>
    <row r="4582" spans="3:3" ht="15">
      <c r="C4582"/>
    </row>
  </sheetData>
  <customSheetViews>
    <customSheetView guid="{574F787F-7FE7-421D-B031-0E5768EF40C6}" showGridLines="0" topLeftCell="J1">
      <selection sqref="A1:F1"/>
      <pageMargins left="0.7" right="0.7" top="0.75" bottom="0.75" header="0.3" footer="0.3"/>
      <pageSetup orientation="portrait" r:id="rId1"/>
    </customSheetView>
  </customSheetViews>
  <mergeCells count="4">
    <mergeCell ref="A1:F1"/>
    <mergeCell ref="H1:I1"/>
    <mergeCell ref="T2:V2"/>
    <mergeCell ref="M2:R2"/>
  </mergeCells>
  <pageMargins left="0.7" right="0.7" top="0.75" bottom="0.75" header="0.3" footer="0.3"/>
  <pageSetup orientation="portrait" r:id="rId2"/>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showGridLines="0" rightToLeft="1" topLeftCell="D1" workbookViewId="0">
      <selection activeCell="I6" sqref="I6"/>
    </sheetView>
  </sheetViews>
  <sheetFormatPr defaultRowHeight="15"/>
  <cols>
    <col min="1" max="1" width="16.140625" bestFit="1" customWidth="1"/>
    <col min="2" max="2" width="38.28515625" bestFit="1" customWidth="1"/>
    <col min="3" max="3" width="25.85546875" bestFit="1" customWidth="1"/>
    <col min="4" max="4" width="14.85546875" bestFit="1" customWidth="1"/>
    <col min="5" max="5" width="6" bestFit="1" customWidth="1"/>
    <col min="6" max="6" width="12.140625" bestFit="1" customWidth="1"/>
    <col min="7" max="7" width="18.42578125" bestFit="1" customWidth="1"/>
    <col min="8" max="8" width="24.7109375" bestFit="1" customWidth="1"/>
    <col min="9" max="9" width="23.140625" customWidth="1"/>
    <col min="10" max="10" width="19.28515625" customWidth="1"/>
    <col min="11" max="11" width="18.85546875" bestFit="1" customWidth="1"/>
  </cols>
  <sheetData>
    <row r="1" spans="1:13" ht="20.25">
      <c r="A1" s="56" t="s">
        <v>73710</v>
      </c>
      <c r="B1" s="56" t="s">
        <v>73711</v>
      </c>
      <c r="C1" s="56" t="s">
        <v>70961</v>
      </c>
      <c r="D1" s="56" t="s">
        <v>435</v>
      </c>
      <c r="E1" s="56" t="s">
        <v>73712</v>
      </c>
      <c r="F1" s="56" t="s">
        <v>73713</v>
      </c>
      <c r="G1" s="56" t="s">
        <v>73714</v>
      </c>
      <c r="H1" s="56" t="s">
        <v>73715</v>
      </c>
      <c r="I1" s="56" t="s">
        <v>73716</v>
      </c>
      <c r="J1" s="56" t="s">
        <v>73717</v>
      </c>
      <c r="K1" s="56" t="s">
        <v>73718</v>
      </c>
    </row>
    <row r="2" spans="1:13" ht="21.75">
      <c r="A2" s="57" t="s">
        <v>73719</v>
      </c>
      <c r="B2" s="57" t="s">
        <v>73720</v>
      </c>
      <c r="C2" s="57" t="s">
        <v>73721</v>
      </c>
      <c r="D2" s="57" t="s">
        <v>455</v>
      </c>
      <c r="E2" s="57">
        <v>24</v>
      </c>
      <c r="F2" s="57">
        <v>40</v>
      </c>
      <c r="G2" s="57" t="s">
        <v>68126</v>
      </c>
      <c r="H2" s="57" t="s">
        <v>73722</v>
      </c>
      <c r="I2" s="59" t="str">
        <f>IF(COUNTIF(B2,"*LDR*"),"LDR","")</f>
        <v/>
      </c>
      <c r="J2" s="59" t="str">
        <f>IF(COUNTIF(B2,"*نخست زا*"),"نخست زا","")</f>
        <v/>
      </c>
      <c r="K2" s="59" t="str">
        <f>IF(COUNTIF(B2,"*طبيعي*"),"طبيعي","")</f>
        <v>طبيعي</v>
      </c>
    </row>
    <row r="3" spans="1:13" ht="21.75">
      <c r="A3" s="57" t="s">
        <v>73719</v>
      </c>
      <c r="B3" s="57" t="s">
        <v>73720</v>
      </c>
      <c r="C3" s="57" t="s">
        <v>73723</v>
      </c>
      <c r="D3" s="57" t="s">
        <v>455</v>
      </c>
      <c r="E3" s="57">
        <v>25</v>
      </c>
      <c r="F3" s="57">
        <v>39</v>
      </c>
      <c r="G3" s="57" t="s">
        <v>68126</v>
      </c>
      <c r="H3" s="57" t="s">
        <v>73722</v>
      </c>
      <c r="I3" s="59" t="str">
        <f t="shared" ref="I3:I29" si="0">IF(COUNTIF(B3,"*LDR*"),"LDR","")</f>
        <v/>
      </c>
      <c r="J3" s="59" t="str">
        <f t="shared" ref="J3:J29" si="1">IF(COUNTIF(B3,"*نخست زا*"),"نخست زا","")</f>
        <v/>
      </c>
      <c r="K3" s="59" t="str">
        <f t="shared" ref="K3:K29" si="2">IF(COUNTIF(B3,"*طبيعي*"),"طبيعي","")</f>
        <v>طبيعي</v>
      </c>
      <c r="M3" t="str">
        <f>IF(K3="*LDR*","LDR","")</f>
        <v/>
      </c>
    </row>
    <row r="4" spans="1:13" ht="21.75">
      <c r="A4" s="57" t="s">
        <v>73719</v>
      </c>
      <c r="B4" s="57" t="s">
        <v>73720</v>
      </c>
      <c r="C4" s="57" t="s">
        <v>73724</v>
      </c>
      <c r="D4" s="57" t="s">
        <v>455</v>
      </c>
      <c r="E4" s="57">
        <v>33</v>
      </c>
      <c r="F4" s="57">
        <v>39</v>
      </c>
      <c r="G4" s="57" t="s">
        <v>68126</v>
      </c>
      <c r="H4" s="57" t="s">
        <v>73722</v>
      </c>
      <c r="I4" s="59" t="str">
        <f t="shared" si="0"/>
        <v/>
      </c>
      <c r="J4" s="59" t="str">
        <f t="shared" si="1"/>
        <v/>
      </c>
      <c r="K4" s="59" t="str">
        <f t="shared" si="2"/>
        <v>طبيعي</v>
      </c>
    </row>
    <row r="5" spans="1:13" ht="21.75">
      <c r="A5" s="57" t="s">
        <v>73719</v>
      </c>
      <c r="B5" s="57" t="s">
        <v>68126</v>
      </c>
      <c r="C5" s="57" t="s">
        <v>73725</v>
      </c>
      <c r="D5" s="57" t="s">
        <v>443</v>
      </c>
      <c r="E5" s="57">
        <v>27</v>
      </c>
      <c r="F5" s="57">
        <v>36</v>
      </c>
      <c r="G5" s="57" t="s">
        <v>73726</v>
      </c>
      <c r="H5" s="57" t="s">
        <v>73727</v>
      </c>
      <c r="I5" s="59" t="str">
        <f t="shared" si="0"/>
        <v/>
      </c>
      <c r="J5" s="59" t="str">
        <f t="shared" si="1"/>
        <v/>
      </c>
      <c r="K5" s="59" t="str">
        <f t="shared" si="2"/>
        <v/>
      </c>
    </row>
    <row r="6" spans="1:13" ht="21.75">
      <c r="A6" s="57" t="s">
        <v>73719</v>
      </c>
      <c r="B6" s="57" t="s">
        <v>73728</v>
      </c>
      <c r="C6" s="57" t="s">
        <v>73729</v>
      </c>
      <c r="D6" s="57" t="s">
        <v>455</v>
      </c>
      <c r="E6" s="57">
        <v>20</v>
      </c>
      <c r="F6" s="57">
        <v>39</v>
      </c>
      <c r="G6" s="57" t="s">
        <v>68126</v>
      </c>
      <c r="H6" s="57" t="s">
        <v>73722</v>
      </c>
      <c r="I6" s="59" t="str">
        <f t="shared" si="0"/>
        <v/>
      </c>
      <c r="J6" s="59" t="str">
        <f t="shared" si="1"/>
        <v>نخست زا</v>
      </c>
      <c r="K6" s="59" t="str">
        <f t="shared" si="2"/>
        <v/>
      </c>
    </row>
    <row r="7" spans="1:13" ht="21.75">
      <c r="A7" s="57" t="s">
        <v>73719</v>
      </c>
      <c r="B7" s="57" t="s">
        <v>73730</v>
      </c>
      <c r="C7" s="57" t="s">
        <v>73731</v>
      </c>
      <c r="D7" s="57" t="s">
        <v>455</v>
      </c>
      <c r="E7" s="57">
        <v>23</v>
      </c>
      <c r="F7" s="57">
        <v>36</v>
      </c>
      <c r="G7" s="57" t="s">
        <v>68126</v>
      </c>
      <c r="H7" s="57" t="s">
        <v>73722</v>
      </c>
      <c r="I7" s="59" t="str">
        <f>IF(COUNTIF(B7,"*LDR*"),"LDR","")</f>
        <v/>
      </c>
      <c r="J7" s="59" t="str">
        <f t="shared" si="1"/>
        <v>نخست زا</v>
      </c>
      <c r="K7" s="59" t="str">
        <f t="shared" si="2"/>
        <v/>
      </c>
    </row>
    <row r="8" spans="1:13" ht="21.75">
      <c r="A8" s="57" t="s">
        <v>73719</v>
      </c>
      <c r="B8" s="57" t="s">
        <v>73732</v>
      </c>
      <c r="C8" s="57" t="s">
        <v>73733</v>
      </c>
      <c r="D8" s="57" t="s">
        <v>443</v>
      </c>
      <c r="E8" s="57">
        <v>28</v>
      </c>
      <c r="F8" s="57">
        <v>39</v>
      </c>
      <c r="G8" s="57" t="s">
        <v>68126</v>
      </c>
      <c r="H8" s="57" t="s">
        <v>73727</v>
      </c>
      <c r="I8" s="59" t="str">
        <f t="shared" si="0"/>
        <v>LDR</v>
      </c>
      <c r="J8" s="59" t="str">
        <f t="shared" si="1"/>
        <v/>
      </c>
      <c r="K8" s="59" t="str">
        <f t="shared" si="2"/>
        <v>طبيعي</v>
      </c>
    </row>
    <row r="9" spans="1:13" ht="21.75">
      <c r="A9" s="57" t="s">
        <v>73719</v>
      </c>
      <c r="B9" s="57" t="s">
        <v>73734</v>
      </c>
      <c r="C9" s="57" t="s">
        <v>73735</v>
      </c>
      <c r="D9" s="57" t="s">
        <v>443</v>
      </c>
      <c r="E9" s="57">
        <v>20</v>
      </c>
      <c r="F9" s="57">
        <v>38</v>
      </c>
      <c r="G9" s="57" t="s">
        <v>68126</v>
      </c>
      <c r="H9" s="57" t="s">
        <v>73736</v>
      </c>
      <c r="I9" s="59" t="str">
        <f t="shared" si="0"/>
        <v>LDR</v>
      </c>
      <c r="J9" s="59" t="str">
        <f t="shared" si="1"/>
        <v>نخست زا</v>
      </c>
      <c r="K9" s="59" t="str">
        <f t="shared" si="2"/>
        <v>طبيعي</v>
      </c>
    </row>
    <row r="10" spans="1:13" ht="21.75">
      <c r="A10" s="57" t="s">
        <v>73719</v>
      </c>
      <c r="B10" s="57" t="s">
        <v>73737</v>
      </c>
      <c r="C10" s="57" t="s">
        <v>73738</v>
      </c>
      <c r="D10" s="57" t="s">
        <v>443</v>
      </c>
      <c r="E10" s="57">
        <v>30</v>
      </c>
      <c r="F10" s="57">
        <v>37</v>
      </c>
      <c r="G10" s="57" t="s">
        <v>68126</v>
      </c>
      <c r="H10" s="57" t="s">
        <v>73739</v>
      </c>
      <c r="I10" s="59" t="str">
        <f t="shared" si="0"/>
        <v>LDR</v>
      </c>
      <c r="J10" s="59" t="str">
        <f t="shared" si="1"/>
        <v/>
      </c>
      <c r="K10" s="59" t="str">
        <f t="shared" si="2"/>
        <v>طبيعي</v>
      </c>
    </row>
    <row r="11" spans="1:13" ht="21.75">
      <c r="A11" s="57" t="s">
        <v>73719</v>
      </c>
      <c r="B11" s="57" t="s">
        <v>73737</v>
      </c>
      <c r="C11" s="57" t="s">
        <v>73740</v>
      </c>
      <c r="D11" s="57" t="s">
        <v>448</v>
      </c>
      <c r="E11" s="57">
        <v>32</v>
      </c>
      <c r="F11" s="57">
        <v>40</v>
      </c>
      <c r="G11" s="57" t="s">
        <v>68126</v>
      </c>
      <c r="H11" s="57" t="s">
        <v>73741</v>
      </c>
      <c r="I11" s="59" t="str">
        <f t="shared" si="0"/>
        <v>LDR</v>
      </c>
      <c r="J11" s="59" t="str">
        <f t="shared" si="1"/>
        <v/>
      </c>
      <c r="K11" s="59" t="str">
        <f t="shared" si="2"/>
        <v>طبيعي</v>
      </c>
    </row>
    <row r="12" spans="1:13" ht="21.75">
      <c r="A12" s="57" t="s">
        <v>73719</v>
      </c>
      <c r="B12" s="57" t="s">
        <v>73742</v>
      </c>
      <c r="C12" s="57" t="s">
        <v>73743</v>
      </c>
      <c r="D12" s="57" t="s">
        <v>443</v>
      </c>
      <c r="E12" s="57">
        <v>32</v>
      </c>
      <c r="F12" s="57">
        <v>37</v>
      </c>
      <c r="G12" s="57" t="s">
        <v>73744</v>
      </c>
      <c r="H12" s="57" t="s">
        <v>73745</v>
      </c>
      <c r="I12" s="59" t="str">
        <f t="shared" si="0"/>
        <v/>
      </c>
      <c r="J12" s="59" t="str">
        <f t="shared" si="1"/>
        <v>نخست زا</v>
      </c>
      <c r="K12" s="59" t="str">
        <f t="shared" si="2"/>
        <v/>
      </c>
    </row>
    <row r="13" spans="1:13" ht="21.75">
      <c r="A13" s="57" t="s">
        <v>73719</v>
      </c>
      <c r="B13" s="57" t="s">
        <v>73746</v>
      </c>
      <c r="C13" s="57" t="s">
        <v>73747</v>
      </c>
      <c r="D13" s="57" t="s">
        <v>443</v>
      </c>
      <c r="E13" s="57">
        <v>27</v>
      </c>
      <c r="F13" s="57">
        <v>38</v>
      </c>
      <c r="G13" s="57" t="s">
        <v>73748</v>
      </c>
      <c r="H13" s="57" t="s">
        <v>73741</v>
      </c>
      <c r="I13" s="59" t="str">
        <f t="shared" si="0"/>
        <v>LDR</v>
      </c>
      <c r="J13" s="59" t="str">
        <f t="shared" si="1"/>
        <v>نخست زا</v>
      </c>
      <c r="K13" s="59" t="str">
        <f t="shared" si="2"/>
        <v/>
      </c>
    </row>
    <row r="14" spans="1:13" ht="21.75">
      <c r="A14" s="57" t="s">
        <v>73719</v>
      </c>
      <c r="B14" s="57" t="s">
        <v>68126</v>
      </c>
      <c r="C14" s="57" t="s">
        <v>73749</v>
      </c>
      <c r="D14" s="57" t="s">
        <v>443</v>
      </c>
      <c r="E14" s="57">
        <v>23</v>
      </c>
      <c r="F14" s="57">
        <v>38</v>
      </c>
      <c r="G14" s="57" t="s">
        <v>73726</v>
      </c>
      <c r="H14" s="57" t="s">
        <v>73750</v>
      </c>
      <c r="I14" s="59" t="str">
        <f t="shared" si="0"/>
        <v/>
      </c>
      <c r="J14" s="59" t="str">
        <f t="shared" si="1"/>
        <v/>
      </c>
      <c r="K14" s="59" t="str">
        <f t="shared" si="2"/>
        <v/>
      </c>
    </row>
    <row r="15" spans="1:13" ht="21.75">
      <c r="A15" s="57" t="s">
        <v>73719</v>
      </c>
      <c r="B15" s="57" t="s">
        <v>73742</v>
      </c>
      <c r="C15" s="57" t="s">
        <v>73751</v>
      </c>
      <c r="D15" s="57" t="s">
        <v>443</v>
      </c>
      <c r="E15" s="57">
        <v>35</v>
      </c>
      <c r="F15" s="57">
        <v>37</v>
      </c>
      <c r="G15" s="57" t="s">
        <v>73752</v>
      </c>
      <c r="H15" s="57" t="s">
        <v>73736</v>
      </c>
      <c r="I15" s="59" t="str">
        <f t="shared" si="0"/>
        <v/>
      </c>
      <c r="J15" s="59" t="str">
        <f t="shared" si="1"/>
        <v>نخست زا</v>
      </c>
      <c r="K15" s="59" t="str">
        <f t="shared" si="2"/>
        <v/>
      </c>
    </row>
    <row r="16" spans="1:13" ht="21.75">
      <c r="A16" s="57" t="s">
        <v>73719</v>
      </c>
      <c r="B16" s="57" t="s">
        <v>68126</v>
      </c>
      <c r="C16" s="57" t="s">
        <v>73753</v>
      </c>
      <c r="D16" s="57" t="s">
        <v>443</v>
      </c>
      <c r="E16" s="57">
        <v>34</v>
      </c>
      <c r="F16" s="57">
        <v>39</v>
      </c>
      <c r="G16" s="57" t="s">
        <v>73726</v>
      </c>
      <c r="H16" s="57" t="s">
        <v>73754</v>
      </c>
      <c r="I16" s="59" t="str">
        <f t="shared" si="0"/>
        <v/>
      </c>
      <c r="J16" s="59" t="str">
        <f t="shared" si="1"/>
        <v/>
      </c>
      <c r="K16" s="59" t="str">
        <f t="shared" si="2"/>
        <v/>
      </c>
    </row>
    <row r="17" spans="1:11" ht="21.75">
      <c r="A17" s="57" t="s">
        <v>73719</v>
      </c>
      <c r="B17" s="57" t="s">
        <v>73755</v>
      </c>
      <c r="C17" s="57" t="s">
        <v>73756</v>
      </c>
      <c r="D17" s="57" t="s">
        <v>443</v>
      </c>
      <c r="E17" s="57">
        <v>26</v>
      </c>
      <c r="F17" s="57">
        <v>38</v>
      </c>
      <c r="G17" s="57" t="s">
        <v>68126</v>
      </c>
      <c r="H17" s="57" t="s">
        <v>73736</v>
      </c>
      <c r="I17" s="59" t="str">
        <f t="shared" si="0"/>
        <v>LDR</v>
      </c>
      <c r="J17" s="59" t="str">
        <f>IF(COUNTIF(B17,"*نخست زا*"),"نخست زا","")</f>
        <v>نخست زا</v>
      </c>
      <c r="K17" s="59" t="str">
        <f t="shared" si="2"/>
        <v/>
      </c>
    </row>
    <row r="18" spans="1:11" ht="21.75">
      <c r="A18" s="57" t="s">
        <v>73719</v>
      </c>
      <c r="B18" s="57" t="s">
        <v>68126</v>
      </c>
      <c r="C18" s="57" t="s">
        <v>73757</v>
      </c>
      <c r="D18" s="57" t="s">
        <v>443</v>
      </c>
      <c r="E18" s="57">
        <v>37</v>
      </c>
      <c r="F18" s="57">
        <v>35</v>
      </c>
      <c r="G18" s="57" t="s">
        <v>73726</v>
      </c>
      <c r="H18" s="57" t="s">
        <v>73741</v>
      </c>
      <c r="I18" s="59" t="str">
        <f t="shared" si="0"/>
        <v/>
      </c>
      <c r="J18" s="59" t="str">
        <f t="shared" si="1"/>
        <v/>
      </c>
      <c r="K18" s="59" t="str">
        <f t="shared" si="2"/>
        <v/>
      </c>
    </row>
    <row r="19" spans="1:11" ht="21.75">
      <c r="A19" s="57" t="s">
        <v>73719</v>
      </c>
      <c r="B19" s="57" t="s">
        <v>73720</v>
      </c>
      <c r="C19" s="57" t="s">
        <v>73758</v>
      </c>
      <c r="D19" s="57" t="s">
        <v>455</v>
      </c>
      <c r="E19" s="57">
        <v>38</v>
      </c>
      <c r="F19" s="57">
        <v>39</v>
      </c>
      <c r="G19" s="57" t="s">
        <v>68126</v>
      </c>
      <c r="H19" s="57" t="s">
        <v>73722</v>
      </c>
      <c r="I19" s="59" t="str">
        <f t="shared" si="0"/>
        <v/>
      </c>
      <c r="J19" s="59" t="str">
        <f t="shared" si="1"/>
        <v/>
      </c>
      <c r="K19" s="59" t="str">
        <f t="shared" si="2"/>
        <v>طبيعي</v>
      </c>
    </row>
    <row r="20" spans="1:11" ht="21.75">
      <c r="A20" s="57" t="s">
        <v>73719</v>
      </c>
      <c r="B20" s="57" t="s">
        <v>68126</v>
      </c>
      <c r="C20" s="57" t="s">
        <v>73759</v>
      </c>
      <c r="D20" s="57" t="s">
        <v>443</v>
      </c>
      <c r="E20" s="57">
        <v>32</v>
      </c>
      <c r="F20" s="57">
        <v>40</v>
      </c>
      <c r="G20" s="57" t="s">
        <v>73726</v>
      </c>
      <c r="H20" s="57" t="s">
        <v>73754</v>
      </c>
      <c r="I20" s="59" t="str">
        <f t="shared" si="0"/>
        <v/>
      </c>
      <c r="J20" s="59" t="str">
        <f t="shared" si="1"/>
        <v/>
      </c>
      <c r="K20" s="59" t="str">
        <f t="shared" si="2"/>
        <v/>
      </c>
    </row>
    <row r="21" spans="1:11" ht="21.75">
      <c r="A21" s="57" t="s">
        <v>73719</v>
      </c>
      <c r="B21" s="57" t="s">
        <v>68126</v>
      </c>
      <c r="C21" s="57" t="s">
        <v>73760</v>
      </c>
      <c r="D21" s="57" t="s">
        <v>455</v>
      </c>
      <c r="E21" s="57">
        <v>28</v>
      </c>
      <c r="F21" s="57">
        <v>37</v>
      </c>
      <c r="G21" s="57" t="s">
        <v>73726</v>
      </c>
      <c r="H21" s="57" t="s">
        <v>73750</v>
      </c>
      <c r="I21" s="59" t="str">
        <f t="shared" si="0"/>
        <v/>
      </c>
      <c r="J21" s="59" t="str">
        <f t="shared" si="1"/>
        <v/>
      </c>
      <c r="K21" s="59" t="str">
        <f t="shared" si="2"/>
        <v/>
      </c>
    </row>
    <row r="22" spans="1:11" ht="21.75">
      <c r="A22" s="57" t="s">
        <v>73761</v>
      </c>
      <c r="B22" s="57" t="s">
        <v>73732</v>
      </c>
      <c r="C22" s="57" t="s">
        <v>73762</v>
      </c>
      <c r="D22" s="57" t="s">
        <v>443</v>
      </c>
      <c r="E22" s="57">
        <v>34</v>
      </c>
      <c r="F22" s="57">
        <v>39</v>
      </c>
      <c r="G22" s="57" t="s">
        <v>68126</v>
      </c>
      <c r="H22" s="57" t="s">
        <v>73739</v>
      </c>
      <c r="I22" s="59" t="str">
        <f t="shared" si="0"/>
        <v>LDR</v>
      </c>
      <c r="J22" s="59" t="str">
        <f t="shared" si="1"/>
        <v/>
      </c>
      <c r="K22" s="59" t="str">
        <f t="shared" si="2"/>
        <v>طبيعي</v>
      </c>
    </row>
    <row r="23" spans="1:11" ht="21.75">
      <c r="A23" s="57" t="s">
        <v>73761</v>
      </c>
      <c r="B23" s="57" t="s">
        <v>68126</v>
      </c>
      <c r="C23" s="57" t="s">
        <v>73763</v>
      </c>
      <c r="D23" s="57" t="s">
        <v>455</v>
      </c>
      <c r="E23" s="57">
        <v>38</v>
      </c>
      <c r="F23" s="57">
        <v>37</v>
      </c>
      <c r="G23" s="57" t="s">
        <v>73726</v>
      </c>
      <c r="H23" s="57" t="s">
        <v>73727</v>
      </c>
      <c r="I23" s="59" t="str">
        <f t="shared" si="0"/>
        <v/>
      </c>
      <c r="J23" s="59" t="str">
        <f t="shared" si="1"/>
        <v/>
      </c>
      <c r="K23" s="59" t="str">
        <f t="shared" si="2"/>
        <v/>
      </c>
    </row>
    <row r="24" spans="1:11" ht="21.75">
      <c r="A24" s="57" t="s">
        <v>73761</v>
      </c>
      <c r="B24" s="57" t="s">
        <v>73720</v>
      </c>
      <c r="C24" s="57" t="s">
        <v>73764</v>
      </c>
      <c r="D24" s="57" t="s">
        <v>443</v>
      </c>
      <c r="E24" s="57">
        <v>32</v>
      </c>
      <c r="F24" s="57">
        <v>37</v>
      </c>
      <c r="G24" s="57" t="s">
        <v>68126</v>
      </c>
      <c r="H24" s="57" t="s">
        <v>73741</v>
      </c>
      <c r="I24" s="59" t="str">
        <f t="shared" si="0"/>
        <v/>
      </c>
      <c r="J24" s="59" t="str">
        <f t="shared" si="1"/>
        <v/>
      </c>
      <c r="K24" s="59" t="str">
        <f t="shared" si="2"/>
        <v>طبيعي</v>
      </c>
    </row>
    <row r="25" spans="1:11" ht="21.75">
      <c r="A25" s="57" t="s">
        <v>73761</v>
      </c>
      <c r="B25" s="57" t="s">
        <v>73720</v>
      </c>
      <c r="C25" s="57" t="s">
        <v>73765</v>
      </c>
      <c r="D25" s="57" t="s">
        <v>455</v>
      </c>
      <c r="E25" s="57">
        <v>26</v>
      </c>
      <c r="F25" s="57">
        <v>39</v>
      </c>
      <c r="G25" s="57" t="s">
        <v>68126</v>
      </c>
      <c r="H25" s="57" t="s">
        <v>73754</v>
      </c>
      <c r="I25" s="59" t="str">
        <f t="shared" si="0"/>
        <v/>
      </c>
      <c r="J25" s="59" t="str">
        <f t="shared" si="1"/>
        <v/>
      </c>
      <c r="K25" s="59" t="str">
        <f t="shared" si="2"/>
        <v>طبيعي</v>
      </c>
    </row>
    <row r="26" spans="1:11" ht="21.75">
      <c r="A26" s="57" t="s">
        <v>73761</v>
      </c>
      <c r="B26" s="57" t="s">
        <v>73742</v>
      </c>
      <c r="C26" s="57" t="s">
        <v>73766</v>
      </c>
      <c r="D26" s="57" t="s">
        <v>70988</v>
      </c>
      <c r="E26" s="57">
        <v>29</v>
      </c>
      <c r="F26" s="57">
        <v>38</v>
      </c>
      <c r="G26" s="57" t="s">
        <v>73767</v>
      </c>
      <c r="H26" s="57" t="s">
        <v>73754</v>
      </c>
      <c r="I26" s="59" t="str">
        <f t="shared" si="0"/>
        <v/>
      </c>
      <c r="J26" s="59" t="str">
        <f t="shared" si="1"/>
        <v>نخست زا</v>
      </c>
      <c r="K26" s="59" t="str">
        <f t="shared" si="2"/>
        <v/>
      </c>
    </row>
    <row r="27" spans="1:11" ht="21.75">
      <c r="A27" s="57" t="s">
        <v>73761</v>
      </c>
      <c r="B27" s="57" t="s">
        <v>68126</v>
      </c>
      <c r="C27" s="57" t="s">
        <v>73768</v>
      </c>
      <c r="D27" s="57" t="s">
        <v>443</v>
      </c>
      <c r="E27" s="57">
        <v>33</v>
      </c>
      <c r="F27" s="57">
        <v>38</v>
      </c>
      <c r="G27" s="57" t="s">
        <v>73726</v>
      </c>
      <c r="H27" s="57" t="s">
        <v>73754</v>
      </c>
      <c r="I27" s="59" t="str">
        <f t="shared" si="0"/>
        <v/>
      </c>
      <c r="J27" s="59" t="str">
        <f t="shared" si="1"/>
        <v/>
      </c>
      <c r="K27" s="59" t="str">
        <f t="shared" si="2"/>
        <v/>
      </c>
    </row>
    <row r="28" spans="1:11" ht="21.75">
      <c r="A28" s="57" t="s">
        <v>73761</v>
      </c>
      <c r="B28" s="57" t="s">
        <v>73737</v>
      </c>
      <c r="C28" s="57" t="s">
        <v>73769</v>
      </c>
      <c r="D28" s="57" t="s">
        <v>70988</v>
      </c>
      <c r="E28" s="57">
        <v>36</v>
      </c>
      <c r="F28" s="57">
        <v>40</v>
      </c>
      <c r="G28" s="57" t="s">
        <v>68126</v>
      </c>
      <c r="H28" s="57" t="s">
        <v>73754</v>
      </c>
      <c r="I28" s="59" t="str">
        <f t="shared" si="0"/>
        <v>LDR</v>
      </c>
      <c r="J28" s="59" t="str">
        <f t="shared" si="1"/>
        <v/>
      </c>
      <c r="K28" s="59" t="str">
        <f t="shared" si="2"/>
        <v>طبيعي</v>
      </c>
    </row>
    <row r="29" spans="1:11" ht="21.75">
      <c r="A29" s="57" t="s">
        <v>73761</v>
      </c>
      <c r="B29" s="57" t="s">
        <v>73770</v>
      </c>
      <c r="C29" s="57" t="s">
        <v>73771</v>
      </c>
      <c r="D29" s="57" t="s">
        <v>443</v>
      </c>
      <c r="E29" s="57">
        <v>40</v>
      </c>
      <c r="F29" s="57">
        <v>37</v>
      </c>
      <c r="G29" s="57" t="s">
        <v>68126</v>
      </c>
      <c r="H29" s="57" t="s">
        <v>73754</v>
      </c>
      <c r="I29" s="59" t="str">
        <f t="shared" si="0"/>
        <v>LDR</v>
      </c>
      <c r="J29" s="59" t="str">
        <f t="shared" si="1"/>
        <v/>
      </c>
      <c r="K29" s="59" t="str">
        <f t="shared" si="2"/>
        <v/>
      </c>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76"/>
  <sheetViews>
    <sheetView showGridLines="0" rightToLeft="1" tabSelected="1" topLeftCell="L1" workbookViewId="0">
      <selection sqref="A1:K1"/>
    </sheetView>
  </sheetViews>
  <sheetFormatPr defaultRowHeight="18.75"/>
  <cols>
    <col min="1" max="1" width="11.140625" bestFit="1" customWidth="1"/>
    <col min="2" max="2" width="28.140625" bestFit="1" customWidth="1"/>
    <col min="3" max="3" width="11.7109375" style="69" customWidth="1"/>
    <col min="4" max="4" width="18.7109375" customWidth="1"/>
    <col min="5" max="5" width="15.7109375" bestFit="1" customWidth="1"/>
    <col min="6" max="7" width="18" bestFit="1" customWidth="1"/>
    <col min="8" max="8" width="15.42578125" customWidth="1"/>
    <col min="9" max="9" width="17.42578125" bestFit="1" customWidth="1"/>
    <col min="10" max="10" width="22.85546875" bestFit="1" customWidth="1"/>
    <col min="11" max="11" width="21.140625" customWidth="1"/>
    <col min="13" max="13" width="14.7109375" hidden="1" customWidth="1"/>
    <col min="14" max="17" width="14.7109375" customWidth="1"/>
    <col min="19" max="19" width="28.140625" customWidth="1"/>
    <col min="20" max="20" width="25.5703125" customWidth="1"/>
  </cols>
  <sheetData>
    <row r="1" spans="1:20" ht="36.75" customHeight="1">
      <c r="A1" s="296" t="s">
        <v>72298</v>
      </c>
      <c r="B1" s="296"/>
      <c r="C1" s="296"/>
      <c r="D1" s="296"/>
      <c r="E1" s="296"/>
      <c r="F1" s="296"/>
      <c r="G1" s="296"/>
      <c r="H1" s="296"/>
      <c r="I1" s="296"/>
      <c r="J1" s="296"/>
      <c r="K1" s="296"/>
      <c r="M1" s="297" t="s">
        <v>72299</v>
      </c>
      <c r="N1" s="297"/>
      <c r="O1" s="297"/>
      <c r="P1" s="297"/>
      <c r="Q1" s="297"/>
      <c r="S1" s="297" t="s">
        <v>72300</v>
      </c>
      <c r="T1" s="297"/>
    </row>
    <row r="2" spans="1:20" ht="44.25" customHeight="1">
      <c r="A2" s="72" t="s">
        <v>70989</v>
      </c>
      <c r="B2" s="72" t="s">
        <v>70990</v>
      </c>
      <c r="C2" s="72" t="s">
        <v>70992</v>
      </c>
      <c r="D2" s="72" t="s">
        <v>70991</v>
      </c>
      <c r="E2" s="72" t="s">
        <v>70993</v>
      </c>
      <c r="F2" s="72" t="s">
        <v>70994</v>
      </c>
      <c r="G2" s="72" t="s">
        <v>70995</v>
      </c>
      <c r="H2" s="72" t="s">
        <v>70996</v>
      </c>
      <c r="I2" s="72" t="s">
        <v>70997</v>
      </c>
      <c r="J2" s="72" t="s">
        <v>70998</v>
      </c>
      <c r="K2" s="72" t="s">
        <v>72297</v>
      </c>
      <c r="M2" s="72" t="s">
        <v>72295</v>
      </c>
      <c r="N2" s="72" t="s">
        <v>358</v>
      </c>
      <c r="O2" s="72" t="s">
        <v>71459</v>
      </c>
      <c r="P2" s="72" t="s">
        <v>71460</v>
      </c>
      <c r="Q2" s="72" t="s">
        <v>72295</v>
      </c>
      <c r="S2" s="72" t="s">
        <v>70999</v>
      </c>
      <c r="T2" s="72" t="s">
        <v>72296</v>
      </c>
    </row>
    <row r="3" spans="1:20" ht="30.75" customHeight="1">
      <c r="A3" s="57" t="s">
        <v>71000</v>
      </c>
      <c r="B3" s="57" t="s">
        <v>71001</v>
      </c>
      <c r="C3" s="57">
        <v>107179</v>
      </c>
      <c r="D3" s="57" t="s">
        <v>71002</v>
      </c>
      <c r="E3" s="57" t="s">
        <v>71003</v>
      </c>
      <c r="F3" s="57" t="s">
        <v>71004</v>
      </c>
      <c r="G3" s="57" t="s">
        <v>71005</v>
      </c>
      <c r="H3" s="57" t="s">
        <v>71006</v>
      </c>
      <c r="I3" s="57" t="s">
        <v>71007</v>
      </c>
      <c r="J3" s="57" t="s">
        <v>448</v>
      </c>
      <c r="K3" s="59" t="str">
        <f>INDEX(P:P,MATCH(C3,Q:Q,0))</f>
        <v>داخلي</v>
      </c>
      <c r="M3" s="57">
        <v>104932</v>
      </c>
      <c r="N3" s="57" t="s">
        <v>71461</v>
      </c>
      <c r="O3" s="57" t="s">
        <v>71462</v>
      </c>
      <c r="P3" s="57" t="s">
        <v>71463</v>
      </c>
      <c r="Q3" s="57">
        <v>104932</v>
      </c>
      <c r="S3" s="57" t="s">
        <v>71463</v>
      </c>
      <c r="T3" s="59">
        <f t="shared" ref="T3:T37" si="0">COUNTIF(K:K,S3)</f>
        <v>1</v>
      </c>
    </row>
    <row r="4" spans="1:20" ht="30.75" customHeight="1">
      <c r="A4" s="57" t="s">
        <v>71008</v>
      </c>
      <c r="B4" s="57" t="s">
        <v>71009</v>
      </c>
      <c r="C4" s="57">
        <v>129966</v>
      </c>
      <c r="D4" s="57" t="s">
        <v>71010</v>
      </c>
      <c r="E4" s="57" t="s">
        <v>71011</v>
      </c>
      <c r="F4" s="57" t="s">
        <v>71012</v>
      </c>
      <c r="G4" s="57" t="s">
        <v>71013</v>
      </c>
      <c r="H4" s="57" t="s">
        <v>71006</v>
      </c>
      <c r="I4" s="57" t="s">
        <v>71014</v>
      </c>
      <c r="J4" s="57" t="s">
        <v>455</v>
      </c>
      <c r="K4" s="59" t="str">
        <f t="shared" ref="K4:K34" si="1">INDEX(P:P,MATCH(C4,Q:Q,0))</f>
        <v>زنان و زايمان</v>
      </c>
      <c r="M4" s="57">
        <v>105931</v>
      </c>
      <c r="N4" s="57" t="s">
        <v>71464</v>
      </c>
      <c r="O4" s="57" t="s">
        <v>71465</v>
      </c>
      <c r="P4" s="57" t="s">
        <v>71463</v>
      </c>
      <c r="Q4" s="57">
        <v>105931</v>
      </c>
      <c r="S4" s="57" t="s">
        <v>71549</v>
      </c>
      <c r="T4" s="59">
        <f t="shared" si="0"/>
        <v>3</v>
      </c>
    </row>
    <row r="5" spans="1:20" ht="30.75" customHeight="1">
      <c r="A5" s="57" t="s">
        <v>71015</v>
      </c>
      <c r="B5" s="57" t="s">
        <v>71016</v>
      </c>
      <c r="C5" s="57">
        <v>126690</v>
      </c>
      <c r="D5" s="57" t="s">
        <v>71017</v>
      </c>
      <c r="E5" s="57" t="s">
        <v>71018</v>
      </c>
      <c r="F5" s="57" t="s">
        <v>71019</v>
      </c>
      <c r="G5" s="57" t="s">
        <v>71020</v>
      </c>
      <c r="H5" s="57" t="s">
        <v>71006</v>
      </c>
      <c r="I5" s="57" t="s">
        <v>71021</v>
      </c>
      <c r="J5" s="57" t="s">
        <v>448</v>
      </c>
      <c r="K5" s="59" t="str">
        <f t="shared" si="1"/>
        <v>داخلي</v>
      </c>
      <c r="M5" s="57">
        <v>105979</v>
      </c>
      <c r="N5" s="57" t="s">
        <v>473</v>
      </c>
      <c r="O5" s="57" t="s">
        <v>71466</v>
      </c>
      <c r="P5" s="57" t="s">
        <v>71463</v>
      </c>
      <c r="Q5" s="57">
        <v>105979</v>
      </c>
      <c r="S5" s="57" t="s">
        <v>71583</v>
      </c>
      <c r="T5" s="59">
        <f t="shared" si="0"/>
        <v>0</v>
      </c>
    </row>
    <row r="6" spans="1:20" ht="30.75" customHeight="1">
      <c r="A6" s="57" t="s">
        <v>71022</v>
      </c>
      <c r="B6" s="57" t="s">
        <v>71023</v>
      </c>
      <c r="C6" s="57">
        <v>107179</v>
      </c>
      <c r="D6" s="57" t="s">
        <v>71002</v>
      </c>
      <c r="E6" s="57" t="s">
        <v>71024</v>
      </c>
      <c r="F6" s="57" t="s">
        <v>71025</v>
      </c>
      <c r="G6" s="57" t="s">
        <v>71026</v>
      </c>
      <c r="H6" s="57" t="s">
        <v>71006</v>
      </c>
      <c r="I6" s="57" t="s">
        <v>71007</v>
      </c>
      <c r="J6" s="57" t="s">
        <v>443</v>
      </c>
      <c r="K6" s="59" t="str">
        <f t="shared" si="1"/>
        <v>داخلي</v>
      </c>
      <c r="M6" s="57">
        <v>106167</v>
      </c>
      <c r="N6" s="57" t="s">
        <v>71467</v>
      </c>
      <c r="O6" s="57" t="s">
        <v>71468</v>
      </c>
      <c r="P6" s="57" t="s">
        <v>71463</v>
      </c>
      <c r="Q6" s="57">
        <v>106167</v>
      </c>
      <c r="S6" s="57" t="s">
        <v>71597</v>
      </c>
      <c r="T6" s="59">
        <f t="shared" si="0"/>
        <v>14</v>
      </c>
    </row>
    <row r="7" spans="1:20" ht="30.75" customHeight="1">
      <c r="A7" s="57" t="s">
        <v>71027</v>
      </c>
      <c r="B7" s="57" t="s">
        <v>71028</v>
      </c>
      <c r="C7" s="57">
        <v>61364</v>
      </c>
      <c r="D7" s="57" t="s">
        <v>71029</v>
      </c>
      <c r="E7" s="57" t="s">
        <v>444</v>
      </c>
      <c r="F7" s="57" t="s">
        <v>71030</v>
      </c>
      <c r="G7" s="57" t="s">
        <v>71031</v>
      </c>
      <c r="H7" s="57" t="s">
        <v>71006</v>
      </c>
      <c r="I7" s="57" t="s">
        <v>71021</v>
      </c>
      <c r="J7" s="57" t="s">
        <v>443</v>
      </c>
      <c r="K7" s="59" t="str">
        <f t="shared" si="1"/>
        <v>داخلي</v>
      </c>
      <c r="M7" s="57">
        <v>107844</v>
      </c>
      <c r="N7" s="57" t="s">
        <v>71469</v>
      </c>
      <c r="O7" s="57" t="s">
        <v>71470</v>
      </c>
      <c r="P7" s="57" t="s">
        <v>71463</v>
      </c>
      <c r="Q7" s="57">
        <v>107844</v>
      </c>
      <c r="S7" s="57" t="s">
        <v>71619</v>
      </c>
      <c r="T7" s="59">
        <f t="shared" si="0"/>
        <v>0</v>
      </c>
    </row>
    <row r="8" spans="1:20" ht="30.75" customHeight="1">
      <c r="A8" s="57" t="s">
        <v>71032</v>
      </c>
      <c r="B8" s="57" t="s">
        <v>71033</v>
      </c>
      <c r="C8" s="57">
        <v>135723</v>
      </c>
      <c r="D8" s="57" t="s">
        <v>71034</v>
      </c>
      <c r="E8" s="57" t="s">
        <v>71035</v>
      </c>
      <c r="F8" s="57" t="s">
        <v>71036</v>
      </c>
      <c r="G8" s="57" t="s">
        <v>71037</v>
      </c>
      <c r="H8" s="57" t="s">
        <v>71006</v>
      </c>
      <c r="I8" s="57" t="s">
        <v>71021</v>
      </c>
      <c r="J8" s="57" t="s">
        <v>443</v>
      </c>
      <c r="K8" s="59" t="str">
        <f t="shared" si="1"/>
        <v>قلب و عروق</v>
      </c>
      <c r="M8" s="57">
        <v>109067</v>
      </c>
      <c r="N8" s="57" t="s">
        <v>71471</v>
      </c>
      <c r="O8" s="57" t="s">
        <v>71472</v>
      </c>
      <c r="P8" s="57" t="s">
        <v>71463</v>
      </c>
      <c r="Q8" s="57">
        <v>109067</v>
      </c>
      <c r="S8" s="57" t="s">
        <v>71678</v>
      </c>
      <c r="T8" s="59">
        <f t="shared" si="0"/>
        <v>0</v>
      </c>
    </row>
    <row r="9" spans="1:20" ht="30.75" customHeight="1">
      <c r="A9" s="57" t="s">
        <v>71038</v>
      </c>
      <c r="B9" s="57" t="s">
        <v>71039</v>
      </c>
      <c r="C9" s="57">
        <v>66692</v>
      </c>
      <c r="D9" s="57" t="s">
        <v>71040</v>
      </c>
      <c r="E9" s="57" t="s">
        <v>438</v>
      </c>
      <c r="F9" s="57" t="s">
        <v>71041</v>
      </c>
      <c r="G9" s="57" t="s">
        <v>71042</v>
      </c>
      <c r="H9" s="57" t="s">
        <v>71006</v>
      </c>
      <c r="I9" s="57" t="s">
        <v>71021</v>
      </c>
      <c r="J9" s="57" t="s">
        <v>448</v>
      </c>
      <c r="K9" s="59" t="str">
        <f t="shared" si="1"/>
        <v>جراح مغز و اعصاب</v>
      </c>
      <c r="M9" s="57">
        <v>113215</v>
      </c>
      <c r="N9" s="57" t="s">
        <v>71473</v>
      </c>
      <c r="O9" s="57" t="s">
        <v>71474</v>
      </c>
      <c r="P9" s="57" t="s">
        <v>71463</v>
      </c>
      <c r="Q9" s="57">
        <v>113215</v>
      </c>
      <c r="S9" s="57" t="s">
        <v>71697</v>
      </c>
      <c r="T9" s="59">
        <f t="shared" si="0"/>
        <v>0</v>
      </c>
    </row>
    <row r="10" spans="1:20" ht="30.75" customHeight="1">
      <c r="A10" s="57" t="s">
        <v>71043</v>
      </c>
      <c r="B10" s="57" t="s">
        <v>71044</v>
      </c>
      <c r="C10" s="57">
        <v>97177</v>
      </c>
      <c r="D10" s="57" t="s">
        <v>71045</v>
      </c>
      <c r="E10" s="57" t="s">
        <v>438</v>
      </c>
      <c r="F10" s="57" t="s">
        <v>71046</v>
      </c>
      <c r="G10" s="57" t="s">
        <v>71047</v>
      </c>
      <c r="H10" s="57" t="s">
        <v>71006</v>
      </c>
      <c r="I10" s="57" t="s">
        <v>71021</v>
      </c>
      <c r="J10" s="57" t="s">
        <v>443</v>
      </c>
      <c r="K10" s="59" t="str">
        <f t="shared" si="1"/>
        <v>جراح مغز و اعصاب</v>
      </c>
      <c r="M10" s="57">
        <v>119220</v>
      </c>
      <c r="N10" s="57" t="s">
        <v>71475</v>
      </c>
      <c r="O10" s="57" t="s">
        <v>71476</v>
      </c>
      <c r="P10" s="57" t="s">
        <v>71463</v>
      </c>
      <c r="Q10" s="57">
        <v>119220</v>
      </c>
      <c r="S10" s="57" t="s">
        <v>71699</v>
      </c>
      <c r="T10" s="59">
        <f t="shared" si="0"/>
        <v>0</v>
      </c>
    </row>
    <row r="11" spans="1:20" ht="30.75" customHeight="1">
      <c r="A11" s="57" t="s">
        <v>71048</v>
      </c>
      <c r="B11" s="57" t="s">
        <v>71049</v>
      </c>
      <c r="C11" s="57">
        <v>112992</v>
      </c>
      <c r="D11" s="57" t="s">
        <v>71050</v>
      </c>
      <c r="E11" s="57" t="s">
        <v>71011</v>
      </c>
      <c r="F11" s="57" t="s">
        <v>71051</v>
      </c>
      <c r="G11" s="57" t="s">
        <v>71052</v>
      </c>
      <c r="H11" s="57" t="s">
        <v>71006</v>
      </c>
      <c r="I11" s="57" t="s">
        <v>71014</v>
      </c>
      <c r="J11" s="57" t="s">
        <v>455</v>
      </c>
      <c r="K11" s="59" t="str">
        <f t="shared" si="1"/>
        <v>زنان و زايمان</v>
      </c>
      <c r="M11" s="57">
        <v>128858</v>
      </c>
      <c r="N11" s="57" t="s">
        <v>71477</v>
      </c>
      <c r="O11" s="57" t="s">
        <v>71478</v>
      </c>
      <c r="P11" s="57" t="s">
        <v>71463</v>
      </c>
      <c r="Q11" s="57">
        <v>128858</v>
      </c>
      <c r="S11" s="57" t="s">
        <v>71702</v>
      </c>
      <c r="T11" s="59">
        <f t="shared" si="0"/>
        <v>5</v>
      </c>
    </row>
    <row r="12" spans="1:20" ht="30.75" customHeight="1">
      <c r="A12" s="57" t="s">
        <v>71053</v>
      </c>
      <c r="B12" s="57" t="s">
        <v>71054</v>
      </c>
      <c r="C12" s="57">
        <v>62925</v>
      </c>
      <c r="D12" s="57" t="s">
        <v>71055</v>
      </c>
      <c r="E12" s="57" t="s">
        <v>71056</v>
      </c>
      <c r="F12" s="57" t="s">
        <v>71057</v>
      </c>
      <c r="G12" s="57" t="s">
        <v>71058</v>
      </c>
      <c r="H12" s="57" t="s">
        <v>71006</v>
      </c>
      <c r="I12" s="57" t="s">
        <v>71021</v>
      </c>
      <c r="J12" s="57" t="s">
        <v>448</v>
      </c>
      <c r="K12" s="59" t="str">
        <f t="shared" si="1"/>
        <v>قلب و عروق</v>
      </c>
      <c r="M12" s="57">
        <v>128895</v>
      </c>
      <c r="N12" s="57" t="s">
        <v>71479</v>
      </c>
      <c r="O12" s="57" t="s">
        <v>71480</v>
      </c>
      <c r="P12" s="57" t="s">
        <v>71463</v>
      </c>
      <c r="Q12" s="57">
        <v>128895</v>
      </c>
      <c r="S12" s="57" t="s">
        <v>71726</v>
      </c>
      <c r="T12" s="59">
        <f t="shared" si="0"/>
        <v>8</v>
      </c>
    </row>
    <row r="13" spans="1:20" ht="30.75" customHeight="1">
      <c r="A13" s="57" t="s">
        <v>71059</v>
      </c>
      <c r="B13" s="57" t="s">
        <v>71060</v>
      </c>
      <c r="C13" s="57">
        <v>100657</v>
      </c>
      <c r="D13" s="57" t="s">
        <v>71061</v>
      </c>
      <c r="E13" s="57" t="s">
        <v>71024</v>
      </c>
      <c r="F13" s="57" t="s">
        <v>71062</v>
      </c>
      <c r="G13" s="57" t="s">
        <v>71063</v>
      </c>
      <c r="H13" s="57" t="s">
        <v>71006</v>
      </c>
      <c r="I13" s="57" t="s">
        <v>71014</v>
      </c>
      <c r="J13" s="57" t="s">
        <v>71064</v>
      </c>
      <c r="K13" s="59" t="str">
        <f t="shared" si="1"/>
        <v>داخلي</v>
      </c>
      <c r="M13" s="57">
        <v>130833</v>
      </c>
      <c r="N13" s="57" t="s">
        <v>71481</v>
      </c>
      <c r="O13" s="57" t="s">
        <v>71482</v>
      </c>
      <c r="P13" s="57" t="s">
        <v>71463</v>
      </c>
      <c r="Q13" s="57">
        <v>130833</v>
      </c>
      <c r="S13" s="57" t="s">
        <v>71776</v>
      </c>
      <c r="T13" s="59">
        <f t="shared" si="0"/>
        <v>0</v>
      </c>
    </row>
    <row r="14" spans="1:20" ht="30.75" customHeight="1">
      <c r="A14" s="57" t="s">
        <v>71065</v>
      </c>
      <c r="B14" s="57" t="s">
        <v>71066</v>
      </c>
      <c r="C14" s="57">
        <v>74733</v>
      </c>
      <c r="D14" s="57" t="s">
        <v>71067</v>
      </c>
      <c r="E14" s="57" t="s">
        <v>71018</v>
      </c>
      <c r="F14" s="57" t="s">
        <v>71068</v>
      </c>
      <c r="G14" s="57" t="s">
        <v>71069</v>
      </c>
      <c r="H14" s="57" t="s">
        <v>71006</v>
      </c>
      <c r="I14" s="57" t="s">
        <v>71021</v>
      </c>
      <c r="J14" s="57" t="s">
        <v>443</v>
      </c>
      <c r="K14" s="59" t="str">
        <f t="shared" si="1"/>
        <v>د اخلي عفو ني</v>
      </c>
      <c r="M14" s="57">
        <v>14518</v>
      </c>
      <c r="N14" s="57" t="s">
        <v>71461</v>
      </c>
      <c r="O14" s="57" t="s">
        <v>71483</v>
      </c>
      <c r="P14" s="57" t="s">
        <v>71463</v>
      </c>
      <c r="Q14" s="57">
        <v>14518</v>
      </c>
      <c r="S14" s="57" t="s">
        <v>71780</v>
      </c>
      <c r="T14" s="59">
        <f t="shared" si="0"/>
        <v>0</v>
      </c>
    </row>
    <row r="15" spans="1:20" ht="30.75" customHeight="1">
      <c r="A15" s="57" t="s">
        <v>71070</v>
      </c>
      <c r="B15" s="57" t="s">
        <v>71071</v>
      </c>
      <c r="C15" s="57">
        <v>59321</v>
      </c>
      <c r="D15" s="57" t="s">
        <v>71072</v>
      </c>
      <c r="E15" s="57" t="s">
        <v>71073</v>
      </c>
      <c r="F15" s="57" t="s">
        <v>71074</v>
      </c>
      <c r="G15" s="57" t="s">
        <v>71075</v>
      </c>
      <c r="H15" s="57" t="s">
        <v>71006</v>
      </c>
      <c r="I15" s="57" t="s">
        <v>71021</v>
      </c>
      <c r="J15" s="57" t="s">
        <v>71076</v>
      </c>
      <c r="K15" s="59" t="str">
        <f t="shared" si="1"/>
        <v>داخلي اطفال</v>
      </c>
      <c r="M15" s="57">
        <v>14576</v>
      </c>
      <c r="N15" s="57" t="s">
        <v>71469</v>
      </c>
      <c r="O15" s="57" t="s">
        <v>71484</v>
      </c>
      <c r="P15" s="57" t="s">
        <v>71463</v>
      </c>
      <c r="Q15" s="57">
        <v>14576</v>
      </c>
      <c r="S15" s="57" t="s">
        <v>71782</v>
      </c>
      <c r="T15" s="59">
        <f t="shared" si="0"/>
        <v>0</v>
      </c>
    </row>
    <row r="16" spans="1:20" ht="30.75" customHeight="1">
      <c r="A16" s="57" t="s">
        <v>71077</v>
      </c>
      <c r="B16" s="57" t="s">
        <v>71078</v>
      </c>
      <c r="C16" s="57">
        <v>62925</v>
      </c>
      <c r="D16" s="57" t="s">
        <v>71055</v>
      </c>
      <c r="E16" s="57" t="s">
        <v>71035</v>
      </c>
      <c r="F16" s="57" t="s">
        <v>71079</v>
      </c>
      <c r="G16" s="57" t="s">
        <v>71080</v>
      </c>
      <c r="H16" s="57" t="s">
        <v>71006</v>
      </c>
      <c r="I16" s="57" t="s">
        <v>71021</v>
      </c>
      <c r="J16" s="57" t="s">
        <v>71081</v>
      </c>
      <c r="K16" s="59" t="str">
        <f t="shared" si="1"/>
        <v>قلب و عروق</v>
      </c>
      <c r="M16" s="57">
        <v>153618</v>
      </c>
      <c r="N16" s="57" t="s">
        <v>71485</v>
      </c>
      <c r="O16" s="57" t="s">
        <v>71486</v>
      </c>
      <c r="P16" s="57" t="s">
        <v>71463</v>
      </c>
      <c r="Q16" s="57">
        <v>153618</v>
      </c>
      <c r="S16" s="57" t="s">
        <v>71787</v>
      </c>
      <c r="T16" s="59">
        <f t="shared" si="0"/>
        <v>0</v>
      </c>
    </row>
    <row r="17" spans="1:20" ht="30.75" customHeight="1">
      <c r="A17" s="57" t="s">
        <v>71082</v>
      </c>
      <c r="B17" s="57" t="s">
        <v>71083</v>
      </c>
      <c r="C17" s="57">
        <v>105861</v>
      </c>
      <c r="D17" s="57" t="s">
        <v>71084</v>
      </c>
      <c r="E17" s="57" t="s">
        <v>438</v>
      </c>
      <c r="F17" s="57" t="s">
        <v>71085</v>
      </c>
      <c r="G17" s="57" t="s">
        <v>71086</v>
      </c>
      <c r="H17" s="57" t="s">
        <v>71006</v>
      </c>
      <c r="I17" s="57" t="s">
        <v>71021</v>
      </c>
      <c r="J17" s="57" t="s">
        <v>443</v>
      </c>
      <c r="K17" s="59" t="str">
        <f t="shared" si="1"/>
        <v>جراحي عمومي</v>
      </c>
      <c r="M17" s="57">
        <v>15583</v>
      </c>
      <c r="N17" s="57" t="s">
        <v>71487</v>
      </c>
      <c r="O17" s="57" t="s">
        <v>71488</v>
      </c>
      <c r="P17" s="57" t="s">
        <v>71463</v>
      </c>
      <c r="Q17" s="57">
        <v>15583</v>
      </c>
      <c r="S17" s="57" t="s">
        <v>71788</v>
      </c>
      <c r="T17" s="59">
        <f t="shared" si="0"/>
        <v>0</v>
      </c>
    </row>
    <row r="18" spans="1:20" ht="30.75" customHeight="1">
      <c r="A18" s="57" t="s">
        <v>71087</v>
      </c>
      <c r="B18" s="57" t="s">
        <v>71088</v>
      </c>
      <c r="C18" s="57">
        <v>59321</v>
      </c>
      <c r="D18" s="57" t="s">
        <v>71072</v>
      </c>
      <c r="E18" s="57" t="s">
        <v>71073</v>
      </c>
      <c r="F18" s="57" t="s">
        <v>71089</v>
      </c>
      <c r="G18" s="57" t="s">
        <v>71090</v>
      </c>
      <c r="H18" s="57" t="s">
        <v>71006</v>
      </c>
      <c r="I18" s="57" t="s">
        <v>71021</v>
      </c>
      <c r="J18" s="57" t="s">
        <v>443</v>
      </c>
      <c r="K18" s="59" t="str">
        <f t="shared" si="1"/>
        <v>داخلي اطفال</v>
      </c>
      <c r="M18" s="57">
        <v>16419</v>
      </c>
      <c r="N18" s="57" t="s">
        <v>71489</v>
      </c>
      <c r="O18" s="57" t="s">
        <v>71490</v>
      </c>
      <c r="P18" s="57" t="s">
        <v>71463</v>
      </c>
      <c r="Q18" s="57">
        <v>16419</v>
      </c>
      <c r="S18" s="57" t="s">
        <v>71859</v>
      </c>
      <c r="T18" s="59">
        <f t="shared" si="0"/>
        <v>0</v>
      </c>
    </row>
    <row r="19" spans="1:20" ht="30.75" customHeight="1">
      <c r="A19" s="57" t="s">
        <v>71091</v>
      </c>
      <c r="B19" s="57" t="s">
        <v>71092</v>
      </c>
      <c r="C19" s="57">
        <v>108656</v>
      </c>
      <c r="D19" s="57" t="s">
        <v>71093</v>
      </c>
      <c r="E19" s="57" t="s">
        <v>438</v>
      </c>
      <c r="F19" s="57" t="s">
        <v>71094</v>
      </c>
      <c r="G19" s="57" t="s">
        <v>71095</v>
      </c>
      <c r="H19" s="57" t="s">
        <v>71006</v>
      </c>
      <c r="I19" s="57" t="s">
        <v>71021</v>
      </c>
      <c r="J19" s="57" t="s">
        <v>443</v>
      </c>
      <c r="K19" s="59" t="str">
        <f t="shared" si="1"/>
        <v>ارولوژي</v>
      </c>
      <c r="M19" s="57">
        <v>19342</v>
      </c>
      <c r="N19" s="57" t="s">
        <v>473</v>
      </c>
      <c r="O19" s="57" t="s">
        <v>71491</v>
      </c>
      <c r="P19" s="57" t="s">
        <v>71463</v>
      </c>
      <c r="Q19" s="57">
        <v>19342</v>
      </c>
      <c r="S19" s="57" t="s">
        <v>71863</v>
      </c>
      <c r="T19" s="59">
        <f t="shared" si="0"/>
        <v>7</v>
      </c>
    </row>
    <row r="20" spans="1:20" ht="30.75" customHeight="1">
      <c r="A20" s="57" t="s">
        <v>71096</v>
      </c>
      <c r="B20" s="57" t="s">
        <v>71097</v>
      </c>
      <c r="C20" s="57">
        <v>93760</v>
      </c>
      <c r="D20" s="57" t="s">
        <v>71098</v>
      </c>
      <c r="E20" s="57" t="s">
        <v>449</v>
      </c>
      <c r="F20" s="57" t="s">
        <v>71099</v>
      </c>
      <c r="G20" s="57" t="s">
        <v>71100</v>
      </c>
      <c r="H20" s="57" t="s">
        <v>71006</v>
      </c>
      <c r="I20" s="57" t="s">
        <v>71021</v>
      </c>
      <c r="J20" s="57" t="s">
        <v>71076</v>
      </c>
      <c r="K20" s="59" t="str">
        <f t="shared" si="1"/>
        <v>اورژانس</v>
      </c>
      <c r="M20" s="57">
        <v>20363</v>
      </c>
      <c r="N20" s="57" t="s">
        <v>71492</v>
      </c>
      <c r="O20" s="57" t="s">
        <v>71493</v>
      </c>
      <c r="P20" s="57" t="s">
        <v>71463</v>
      </c>
      <c r="Q20" s="57">
        <v>20363</v>
      </c>
      <c r="S20" s="57" t="s">
        <v>71024</v>
      </c>
      <c r="T20" s="59">
        <f t="shared" si="0"/>
        <v>22</v>
      </c>
    </row>
    <row r="21" spans="1:20" ht="30.75" customHeight="1">
      <c r="A21" s="57" t="s">
        <v>71101</v>
      </c>
      <c r="B21" s="57" t="s">
        <v>71102</v>
      </c>
      <c r="C21" s="57">
        <v>66317</v>
      </c>
      <c r="D21" s="57" t="s">
        <v>71103</v>
      </c>
      <c r="E21" s="57" t="s">
        <v>449</v>
      </c>
      <c r="F21" s="57" t="s">
        <v>71104</v>
      </c>
      <c r="G21" s="57" t="s">
        <v>71105</v>
      </c>
      <c r="H21" s="57" t="s">
        <v>71006</v>
      </c>
      <c r="I21" s="57" t="s">
        <v>71021</v>
      </c>
      <c r="J21" s="57" t="s">
        <v>443</v>
      </c>
      <c r="K21" s="59" t="str">
        <f t="shared" si="1"/>
        <v>اورژانس</v>
      </c>
      <c r="M21" s="57">
        <v>21536</v>
      </c>
      <c r="N21" s="57" t="s">
        <v>364</v>
      </c>
      <c r="O21" s="57" t="s">
        <v>71494</v>
      </c>
      <c r="P21" s="57" t="s">
        <v>71463</v>
      </c>
      <c r="Q21" s="57">
        <v>21536</v>
      </c>
      <c r="S21" s="57" t="s">
        <v>71916</v>
      </c>
      <c r="T21" s="59">
        <f t="shared" si="0"/>
        <v>11</v>
      </c>
    </row>
    <row r="22" spans="1:20" ht="30.75" customHeight="1">
      <c r="A22" s="57" t="s">
        <v>71106</v>
      </c>
      <c r="B22" s="57" t="s">
        <v>71107</v>
      </c>
      <c r="C22" s="57">
        <v>129803</v>
      </c>
      <c r="D22" s="57" t="s">
        <v>71108</v>
      </c>
      <c r="E22" s="57" t="s">
        <v>463</v>
      </c>
      <c r="F22" s="57" t="s">
        <v>71109</v>
      </c>
      <c r="G22" s="57" t="s">
        <v>71110</v>
      </c>
      <c r="H22" s="57" t="s">
        <v>71006</v>
      </c>
      <c r="I22" s="57" t="s">
        <v>71021</v>
      </c>
      <c r="J22" s="57" t="s">
        <v>455</v>
      </c>
      <c r="K22" s="59" t="str">
        <f t="shared" si="1"/>
        <v>زنان و زايمان</v>
      </c>
      <c r="M22" s="57">
        <v>22356</v>
      </c>
      <c r="N22" s="57" t="s">
        <v>71495</v>
      </c>
      <c r="O22" s="57" t="s">
        <v>71496</v>
      </c>
      <c r="P22" s="57" t="s">
        <v>71463</v>
      </c>
      <c r="Q22" s="57">
        <v>22356</v>
      </c>
      <c r="S22" s="57" t="s">
        <v>71978</v>
      </c>
      <c r="T22" s="59">
        <f t="shared" si="0"/>
        <v>7</v>
      </c>
    </row>
    <row r="23" spans="1:20" ht="30.75" customHeight="1">
      <c r="A23" s="57" t="s">
        <v>71111</v>
      </c>
      <c r="B23" s="57" t="s">
        <v>71112</v>
      </c>
      <c r="C23" s="57">
        <v>74733</v>
      </c>
      <c r="D23" s="57" t="s">
        <v>71067</v>
      </c>
      <c r="E23" s="57" t="s">
        <v>71018</v>
      </c>
      <c r="F23" s="57" t="s">
        <v>71113</v>
      </c>
      <c r="G23" s="57" t="s">
        <v>71114</v>
      </c>
      <c r="H23" s="57" t="s">
        <v>71006</v>
      </c>
      <c r="I23" s="57" t="s">
        <v>71021</v>
      </c>
      <c r="J23" s="57" t="s">
        <v>448</v>
      </c>
      <c r="K23" s="59" t="str">
        <f t="shared" si="1"/>
        <v>د اخلي عفو ني</v>
      </c>
      <c r="M23" s="57">
        <v>23709</v>
      </c>
      <c r="N23" s="57" t="s">
        <v>71497</v>
      </c>
      <c r="O23" s="57" t="s">
        <v>71498</v>
      </c>
      <c r="P23" s="57" t="s">
        <v>71463</v>
      </c>
      <c r="Q23" s="57">
        <v>23709</v>
      </c>
      <c r="S23" s="57" t="s">
        <v>72003</v>
      </c>
      <c r="T23" s="59">
        <f t="shared" si="0"/>
        <v>0</v>
      </c>
    </row>
    <row r="24" spans="1:20" ht="30.75" customHeight="1">
      <c r="A24" s="57" t="s">
        <v>71115</v>
      </c>
      <c r="B24" s="57" t="s">
        <v>71116</v>
      </c>
      <c r="C24" s="57">
        <v>126690</v>
      </c>
      <c r="D24" s="57" t="s">
        <v>71017</v>
      </c>
      <c r="E24" s="57" t="s">
        <v>71024</v>
      </c>
      <c r="F24" s="57" t="s">
        <v>71117</v>
      </c>
      <c r="G24" s="57" t="s">
        <v>71118</v>
      </c>
      <c r="H24" s="57" t="s">
        <v>71006</v>
      </c>
      <c r="I24" s="57" t="s">
        <v>71014</v>
      </c>
      <c r="J24" s="57" t="s">
        <v>443</v>
      </c>
      <c r="K24" s="59" t="str">
        <f t="shared" si="1"/>
        <v>داخلي</v>
      </c>
      <c r="M24" s="57">
        <v>27861</v>
      </c>
      <c r="N24" s="57" t="s">
        <v>71499</v>
      </c>
      <c r="O24" s="57" t="s">
        <v>71500</v>
      </c>
      <c r="P24" s="57" t="s">
        <v>71463</v>
      </c>
      <c r="Q24" s="57">
        <v>27861</v>
      </c>
      <c r="S24" s="57" t="s">
        <v>72006</v>
      </c>
      <c r="T24" s="59">
        <f t="shared" si="0"/>
        <v>0</v>
      </c>
    </row>
    <row r="25" spans="1:20" ht="30.75" customHeight="1">
      <c r="A25" s="57" t="s">
        <v>71119</v>
      </c>
      <c r="B25" s="57" t="s">
        <v>71120</v>
      </c>
      <c r="C25" s="57">
        <v>79424</v>
      </c>
      <c r="D25" s="57" t="s">
        <v>71121</v>
      </c>
      <c r="E25" s="57" t="s">
        <v>71024</v>
      </c>
      <c r="F25" s="57" t="s">
        <v>71122</v>
      </c>
      <c r="G25" s="57" t="s">
        <v>71123</v>
      </c>
      <c r="H25" s="57" t="s">
        <v>71006</v>
      </c>
      <c r="I25" s="57" t="s">
        <v>71014</v>
      </c>
      <c r="J25" s="57" t="s">
        <v>448</v>
      </c>
      <c r="K25" s="59" t="str">
        <f t="shared" si="1"/>
        <v>د اخلي عفو ني</v>
      </c>
      <c r="M25" s="57">
        <v>29343</v>
      </c>
      <c r="N25" s="57" t="s">
        <v>71501</v>
      </c>
      <c r="O25" s="57" t="s">
        <v>71502</v>
      </c>
      <c r="P25" s="57" t="s">
        <v>71463</v>
      </c>
      <c r="Q25" s="57">
        <v>29343</v>
      </c>
      <c r="S25" s="57" t="s">
        <v>72008</v>
      </c>
      <c r="T25" s="59">
        <f t="shared" si="0"/>
        <v>0</v>
      </c>
    </row>
    <row r="26" spans="1:20" ht="30.75" customHeight="1">
      <c r="A26" s="57" t="s">
        <v>71124</v>
      </c>
      <c r="B26" s="57" t="s">
        <v>71125</v>
      </c>
      <c r="C26" s="57">
        <v>105861</v>
      </c>
      <c r="D26" s="57" t="s">
        <v>71084</v>
      </c>
      <c r="E26" s="57" t="s">
        <v>438</v>
      </c>
      <c r="F26" s="57" t="s">
        <v>71126</v>
      </c>
      <c r="G26" s="57" t="s">
        <v>71127</v>
      </c>
      <c r="H26" s="57" t="s">
        <v>71006</v>
      </c>
      <c r="I26" s="57" t="s">
        <v>71021</v>
      </c>
      <c r="J26" s="57" t="s">
        <v>71128</v>
      </c>
      <c r="K26" s="59" t="str">
        <f t="shared" si="1"/>
        <v>جراحي عمومي</v>
      </c>
      <c r="M26" s="57">
        <v>31578</v>
      </c>
      <c r="N26" s="57" t="s">
        <v>71503</v>
      </c>
      <c r="O26" s="57" t="s">
        <v>71504</v>
      </c>
      <c r="P26" s="57" t="s">
        <v>71463</v>
      </c>
      <c r="Q26" s="57">
        <v>31578</v>
      </c>
      <c r="S26" s="57" t="s">
        <v>72017</v>
      </c>
      <c r="T26" s="59">
        <f t="shared" si="0"/>
        <v>0</v>
      </c>
    </row>
    <row r="27" spans="1:20" ht="30.75" customHeight="1">
      <c r="A27" s="57" t="s">
        <v>71129</v>
      </c>
      <c r="B27" s="57" t="s">
        <v>71130</v>
      </c>
      <c r="C27" s="57">
        <v>126690</v>
      </c>
      <c r="D27" s="57" t="s">
        <v>71017</v>
      </c>
      <c r="E27" s="57" t="s">
        <v>71024</v>
      </c>
      <c r="F27" s="57" t="s">
        <v>71131</v>
      </c>
      <c r="G27" s="57" t="s">
        <v>71132</v>
      </c>
      <c r="H27" s="57" t="s">
        <v>71006</v>
      </c>
      <c r="I27" s="57" t="s">
        <v>71021</v>
      </c>
      <c r="J27" s="57" t="s">
        <v>443</v>
      </c>
      <c r="K27" s="59" t="str">
        <f t="shared" si="1"/>
        <v>داخلي</v>
      </c>
      <c r="M27" s="57">
        <v>32851</v>
      </c>
      <c r="N27" s="57" t="s">
        <v>71505</v>
      </c>
      <c r="O27" s="57" t="s">
        <v>71506</v>
      </c>
      <c r="P27" s="57" t="s">
        <v>71463</v>
      </c>
      <c r="Q27" s="57">
        <v>32851</v>
      </c>
      <c r="S27" s="57" t="s">
        <v>72024</v>
      </c>
      <c r="T27" s="59">
        <f t="shared" si="0"/>
        <v>8</v>
      </c>
    </row>
    <row r="28" spans="1:20" ht="30.75" customHeight="1">
      <c r="A28" s="57" t="s">
        <v>71133</v>
      </c>
      <c r="B28" s="57" t="s">
        <v>71134</v>
      </c>
      <c r="C28" s="57">
        <v>62925</v>
      </c>
      <c r="D28" s="57" t="s">
        <v>71055</v>
      </c>
      <c r="E28" s="57" t="s">
        <v>71035</v>
      </c>
      <c r="F28" s="57" t="s">
        <v>71135</v>
      </c>
      <c r="G28" s="57" t="s">
        <v>71136</v>
      </c>
      <c r="H28" s="57" t="s">
        <v>71006</v>
      </c>
      <c r="I28" s="57" t="s">
        <v>71021</v>
      </c>
      <c r="J28" s="57" t="s">
        <v>71137</v>
      </c>
      <c r="K28" s="59" t="str">
        <f t="shared" si="1"/>
        <v>قلب و عروق</v>
      </c>
      <c r="M28" s="57">
        <v>35525</v>
      </c>
      <c r="N28" s="57" t="s">
        <v>71492</v>
      </c>
      <c r="O28" s="57" t="s">
        <v>71507</v>
      </c>
      <c r="P28" s="57" t="s">
        <v>71463</v>
      </c>
      <c r="Q28" s="57">
        <v>35525</v>
      </c>
      <c r="S28" s="57" t="s">
        <v>72154</v>
      </c>
      <c r="T28" s="59">
        <f t="shared" si="0"/>
        <v>0</v>
      </c>
    </row>
    <row r="29" spans="1:20" ht="30.75" customHeight="1">
      <c r="A29" s="57" t="s">
        <v>71138</v>
      </c>
      <c r="B29" s="57" t="s">
        <v>71139</v>
      </c>
      <c r="C29" s="57">
        <v>36998</v>
      </c>
      <c r="D29" s="57" t="s">
        <v>71140</v>
      </c>
      <c r="E29" s="57" t="s">
        <v>71141</v>
      </c>
      <c r="F29" s="57" t="s">
        <v>71142</v>
      </c>
      <c r="G29" s="57" t="s">
        <v>71143</v>
      </c>
      <c r="H29" s="57" t="s">
        <v>71006</v>
      </c>
      <c r="I29" s="57" t="s">
        <v>71021</v>
      </c>
      <c r="J29" s="57" t="s">
        <v>448</v>
      </c>
      <c r="K29" s="59" t="str">
        <f t="shared" si="1"/>
        <v>قلب و عروق</v>
      </c>
      <c r="M29" s="57">
        <v>39697</v>
      </c>
      <c r="N29" s="57" t="s">
        <v>71508</v>
      </c>
      <c r="O29" s="57" t="s">
        <v>71509</v>
      </c>
      <c r="P29" s="57" t="s">
        <v>71463</v>
      </c>
      <c r="Q29" s="57">
        <v>39697</v>
      </c>
      <c r="S29" s="57" t="s">
        <v>72181</v>
      </c>
      <c r="T29" s="59">
        <f t="shared" si="0"/>
        <v>0</v>
      </c>
    </row>
    <row r="30" spans="1:20" ht="30.75" customHeight="1">
      <c r="A30" s="57" t="s">
        <v>71144</v>
      </c>
      <c r="B30" s="57" t="s">
        <v>71145</v>
      </c>
      <c r="C30" s="57">
        <v>107179</v>
      </c>
      <c r="D30" s="57" t="s">
        <v>71002</v>
      </c>
      <c r="E30" s="57" t="s">
        <v>71018</v>
      </c>
      <c r="F30" s="57" t="s">
        <v>71146</v>
      </c>
      <c r="G30" s="57" t="s">
        <v>71147</v>
      </c>
      <c r="H30" s="57" t="s">
        <v>71006</v>
      </c>
      <c r="I30" s="57" t="s">
        <v>71007</v>
      </c>
      <c r="J30" s="57" t="s">
        <v>448</v>
      </c>
      <c r="K30" s="59" t="str">
        <f t="shared" si="1"/>
        <v>داخلي</v>
      </c>
      <c r="M30" s="57">
        <v>40412</v>
      </c>
      <c r="N30" s="57" t="s">
        <v>365</v>
      </c>
      <c r="O30" s="57" t="s">
        <v>71510</v>
      </c>
      <c r="P30" s="57" t="s">
        <v>71463</v>
      </c>
      <c r="Q30" s="57">
        <v>40412</v>
      </c>
      <c r="S30" s="57" t="s">
        <v>72183</v>
      </c>
      <c r="T30" s="59">
        <f t="shared" si="0"/>
        <v>0</v>
      </c>
    </row>
    <row r="31" spans="1:20" ht="30.75" customHeight="1">
      <c r="A31" s="57" t="s">
        <v>71148</v>
      </c>
      <c r="B31" s="57" t="s">
        <v>71149</v>
      </c>
      <c r="C31" s="57">
        <v>93760</v>
      </c>
      <c r="D31" s="57" t="s">
        <v>71098</v>
      </c>
      <c r="E31" s="57" t="s">
        <v>449</v>
      </c>
      <c r="F31" s="57" t="s">
        <v>71150</v>
      </c>
      <c r="G31" s="57" t="s">
        <v>71151</v>
      </c>
      <c r="H31" s="57" t="s">
        <v>71006</v>
      </c>
      <c r="I31" s="57" t="s">
        <v>71152</v>
      </c>
      <c r="J31" s="57" t="s">
        <v>443</v>
      </c>
      <c r="K31" s="59" t="str">
        <f t="shared" si="1"/>
        <v>اورژانس</v>
      </c>
      <c r="M31" s="57">
        <v>46425</v>
      </c>
      <c r="N31" s="57" t="s">
        <v>71511</v>
      </c>
      <c r="O31" s="57" t="s">
        <v>71512</v>
      </c>
      <c r="P31" s="57" t="s">
        <v>71463</v>
      </c>
      <c r="Q31" s="57">
        <v>46425</v>
      </c>
      <c r="S31" s="57" t="s">
        <v>72188</v>
      </c>
      <c r="T31" s="59">
        <f t="shared" si="0"/>
        <v>0</v>
      </c>
    </row>
    <row r="32" spans="1:20" ht="30.75" customHeight="1">
      <c r="A32" s="57" t="s">
        <v>71153</v>
      </c>
      <c r="B32" s="57" t="s">
        <v>71154</v>
      </c>
      <c r="C32" s="57">
        <v>112992</v>
      </c>
      <c r="D32" s="57" t="s">
        <v>71050</v>
      </c>
      <c r="E32" s="57" t="s">
        <v>463</v>
      </c>
      <c r="F32" s="57" t="s">
        <v>71155</v>
      </c>
      <c r="G32" s="57" t="s">
        <v>71156</v>
      </c>
      <c r="H32" s="57" t="s">
        <v>71006</v>
      </c>
      <c r="I32" s="57" t="s">
        <v>71021</v>
      </c>
      <c r="J32" s="57" t="s">
        <v>71137</v>
      </c>
      <c r="K32" s="59" t="str">
        <f t="shared" si="1"/>
        <v>زنان و زايمان</v>
      </c>
      <c r="M32" s="57">
        <v>64115</v>
      </c>
      <c r="N32" s="57" t="s">
        <v>71513</v>
      </c>
      <c r="O32" s="57" t="s">
        <v>71514</v>
      </c>
      <c r="P32" s="57" t="s">
        <v>71463</v>
      </c>
      <c r="Q32" s="57">
        <v>64115</v>
      </c>
      <c r="S32" s="57" t="s">
        <v>72191</v>
      </c>
      <c r="T32" s="59">
        <f t="shared" si="0"/>
        <v>0</v>
      </c>
    </row>
    <row r="33" spans="1:20" ht="30.75" customHeight="1">
      <c r="A33" s="57" t="s">
        <v>71157</v>
      </c>
      <c r="B33" s="57" t="s">
        <v>71158</v>
      </c>
      <c r="C33" s="57">
        <v>74733</v>
      </c>
      <c r="D33" s="57" t="s">
        <v>71067</v>
      </c>
      <c r="E33" s="57" t="s">
        <v>71018</v>
      </c>
      <c r="F33" s="57" t="s">
        <v>71159</v>
      </c>
      <c r="G33" s="57" t="s">
        <v>71160</v>
      </c>
      <c r="H33" s="57" t="s">
        <v>71006</v>
      </c>
      <c r="I33" s="57" t="s">
        <v>71007</v>
      </c>
      <c r="J33" s="57" t="s">
        <v>443</v>
      </c>
      <c r="K33" s="59" t="str">
        <f t="shared" si="1"/>
        <v>د اخلي عفو ني</v>
      </c>
      <c r="M33" s="57">
        <v>68763</v>
      </c>
      <c r="N33" s="57" t="s">
        <v>71515</v>
      </c>
      <c r="O33" s="57" t="s">
        <v>71516</v>
      </c>
      <c r="P33" s="57" t="s">
        <v>71463</v>
      </c>
      <c r="Q33" s="57">
        <v>68763</v>
      </c>
      <c r="S33" s="57" t="s">
        <v>72197</v>
      </c>
      <c r="T33" s="59">
        <f t="shared" si="0"/>
        <v>13</v>
      </c>
    </row>
    <row r="34" spans="1:20" ht="30.75" customHeight="1">
      <c r="A34" s="57" t="s">
        <v>71161</v>
      </c>
      <c r="B34" s="57" t="s">
        <v>71162</v>
      </c>
      <c r="C34" s="57">
        <v>100657</v>
      </c>
      <c r="D34" s="57" t="s">
        <v>71061</v>
      </c>
      <c r="E34" s="57" t="s">
        <v>71018</v>
      </c>
      <c r="F34" s="57" t="s">
        <v>71163</v>
      </c>
      <c r="G34" s="57" t="s">
        <v>71164</v>
      </c>
      <c r="H34" s="57" t="s">
        <v>71006</v>
      </c>
      <c r="I34" s="57" t="s">
        <v>71021</v>
      </c>
      <c r="J34" s="57" t="s">
        <v>443</v>
      </c>
      <c r="K34" s="59" t="str">
        <f t="shared" si="1"/>
        <v>داخلي</v>
      </c>
      <c r="M34" s="57">
        <v>73530</v>
      </c>
      <c r="N34" s="57" t="s">
        <v>71517</v>
      </c>
      <c r="O34" s="57" t="s">
        <v>71518</v>
      </c>
      <c r="P34" s="57" t="s">
        <v>71463</v>
      </c>
      <c r="Q34" s="57">
        <v>73530</v>
      </c>
      <c r="S34" s="57" t="s">
        <v>72252</v>
      </c>
      <c r="T34" s="59">
        <f t="shared" si="0"/>
        <v>0</v>
      </c>
    </row>
    <row r="35" spans="1:20" ht="30.75" customHeight="1">
      <c r="A35" s="57" t="s">
        <v>71165</v>
      </c>
      <c r="B35" s="57" t="s">
        <v>71166</v>
      </c>
      <c r="C35" s="57">
        <v>126690</v>
      </c>
      <c r="D35" s="57" t="s">
        <v>71017</v>
      </c>
      <c r="E35" s="57" t="s">
        <v>71024</v>
      </c>
      <c r="F35" s="57" t="s">
        <v>71167</v>
      </c>
      <c r="G35" s="57" t="s">
        <v>71168</v>
      </c>
      <c r="H35" s="57" t="s">
        <v>71006</v>
      </c>
      <c r="I35" s="57" t="s">
        <v>71014</v>
      </c>
      <c r="J35" s="57" t="s">
        <v>448</v>
      </c>
      <c r="K35" s="59" t="str">
        <f t="shared" ref="K35:K66" si="2">INDEX(P:P,MATCH(C35,Q:Q,0))</f>
        <v>داخلي</v>
      </c>
      <c r="M35" s="57">
        <v>73848</v>
      </c>
      <c r="N35" s="57" t="s">
        <v>71519</v>
      </c>
      <c r="O35" s="57" t="s">
        <v>71520</v>
      </c>
      <c r="P35" s="57" t="s">
        <v>71463</v>
      </c>
      <c r="Q35" s="57">
        <v>73848</v>
      </c>
      <c r="S35" s="57" t="s">
        <v>72254</v>
      </c>
      <c r="T35" s="59">
        <f t="shared" si="0"/>
        <v>0</v>
      </c>
    </row>
    <row r="36" spans="1:20" ht="30.75" customHeight="1">
      <c r="A36" s="57" t="s">
        <v>71169</v>
      </c>
      <c r="B36" s="57" t="s">
        <v>71170</v>
      </c>
      <c r="C36" s="57">
        <v>93158</v>
      </c>
      <c r="D36" s="57" t="s">
        <v>71171</v>
      </c>
      <c r="E36" s="57" t="s">
        <v>438</v>
      </c>
      <c r="F36" s="57" t="s">
        <v>71172</v>
      </c>
      <c r="G36" s="57" t="s">
        <v>71173</v>
      </c>
      <c r="H36" s="57" t="s">
        <v>71006</v>
      </c>
      <c r="I36" s="57" t="s">
        <v>71021</v>
      </c>
      <c r="J36" s="57" t="s">
        <v>443</v>
      </c>
      <c r="K36" s="59" t="str">
        <f t="shared" si="2"/>
        <v>جراحي عمومي</v>
      </c>
      <c r="M36" s="57">
        <v>76161</v>
      </c>
      <c r="N36" s="57" t="s">
        <v>71521</v>
      </c>
      <c r="O36" s="57" t="s">
        <v>71522</v>
      </c>
      <c r="P36" s="57" t="s">
        <v>71463</v>
      </c>
      <c r="Q36" s="57">
        <v>76161</v>
      </c>
      <c r="S36" s="57" t="s">
        <v>72267</v>
      </c>
      <c r="T36" s="59">
        <f t="shared" si="0"/>
        <v>0</v>
      </c>
    </row>
    <row r="37" spans="1:20" ht="30.75" customHeight="1">
      <c r="A37" s="57" t="s">
        <v>71174</v>
      </c>
      <c r="B37" s="57" t="s">
        <v>71175</v>
      </c>
      <c r="C37" s="57">
        <v>106068</v>
      </c>
      <c r="D37" s="57" t="s">
        <v>71176</v>
      </c>
      <c r="E37" s="57" t="s">
        <v>71177</v>
      </c>
      <c r="F37" s="57" t="s">
        <v>71178</v>
      </c>
      <c r="G37" s="57" t="s">
        <v>71179</v>
      </c>
      <c r="H37" s="57" t="s">
        <v>71006</v>
      </c>
      <c r="I37" s="57" t="s">
        <v>71014</v>
      </c>
      <c r="J37" s="57" t="s">
        <v>443</v>
      </c>
      <c r="K37" s="59" t="str">
        <f t="shared" si="2"/>
        <v>داخلي اطفال</v>
      </c>
      <c r="M37" s="57">
        <v>79093</v>
      </c>
      <c r="N37" s="57" t="s">
        <v>71523</v>
      </c>
      <c r="O37" s="57" t="s">
        <v>71524</v>
      </c>
      <c r="P37" s="57" t="s">
        <v>71463</v>
      </c>
      <c r="Q37" s="57">
        <v>79093</v>
      </c>
      <c r="S37" s="57" t="s">
        <v>72293</v>
      </c>
      <c r="T37" s="59">
        <f t="shared" si="0"/>
        <v>0</v>
      </c>
    </row>
    <row r="38" spans="1:20" ht="30.75" customHeight="1">
      <c r="A38" s="57" t="s">
        <v>71180</v>
      </c>
      <c r="B38" s="57" t="s">
        <v>71181</v>
      </c>
      <c r="C38" s="57">
        <v>87540</v>
      </c>
      <c r="D38" s="57" t="s">
        <v>71182</v>
      </c>
      <c r="E38" s="57" t="s">
        <v>463</v>
      </c>
      <c r="F38" s="57" t="s">
        <v>71183</v>
      </c>
      <c r="G38" s="57" t="s">
        <v>71184</v>
      </c>
      <c r="H38" s="57" t="s">
        <v>71006</v>
      </c>
      <c r="I38" s="57" t="s">
        <v>71014</v>
      </c>
      <c r="J38" s="57" t="s">
        <v>455</v>
      </c>
      <c r="K38" s="59" t="str">
        <f t="shared" si="2"/>
        <v>زنان و زايمان</v>
      </c>
      <c r="M38" s="57">
        <v>81840</v>
      </c>
      <c r="N38" s="57" t="s">
        <v>71525</v>
      </c>
      <c r="O38" s="57" t="s">
        <v>71526</v>
      </c>
      <c r="P38" s="57" t="s">
        <v>71463</v>
      </c>
      <c r="Q38" s="57">
        <v>81840</v>
      </c>
    </row>
    <row r="39" spans="1:20" ht="30.75" customHeight="1">
      <c r="A39" s="57" t="s">
        <v>71185</v>
      </c>
      <c r="B39" s="57" t="s">
        <v>71186</v>
      </c>
      <c r="C39" s="57">
        <v>79846</v>
      </c>
      <c r="D39" s="57" t="s">
        <v>71187</v>
      </c>
      <c r="E39" s="57" t="s">
        <v>71035</v>
      </c>
      <c r="F39" s="57" t="s">
        <v>71188</v>
      </c>
      <c r="G39" s="57" t="s">
        <v>71189</v>
      </c>
      <c r="H39" s="57" t="s">
        <v>71006</v>
      </c>
      <c r="I39" s="57" t="s">
        <v>71021</v>
      </c>
      <c r="J39" s="57" t="s">
        <v>443</v>
      </c>
      <c r="K39" s="59" t="str">
        <f t="shared" si="2"/>
        <v>قلب و عروق</v>
      </c>
      <c r="M39" s="57">
        <v>82274</v>
      </c>
      <c r="N39" s="57" t="s">
        <v>473</v>
      </c>
      <c r="O39" s="57" t="s">
        <v>71527</v>
      </c>
      <c r="P39" s="57" t="s">
        <v>71463</v>
      </c>
      <c r="Q39" s="57">
        <v>82274</v>
      </c>
    </row>
    <row r="40" spans="1:20" ht="30.75" customHeight="1">
      <c r="A40" s="57" t="s">
        <v>71190</v>
      </c>
      <c r="B40" s="57" t="s">
        <v>71191</v>
      </c>
      <c r="C40" s="57">
        <v>20673</v>
      </c>
      <c r="D40" s="57" t="s">
        <v>71192</v>
      </c>
      <c r="E40" s="57" t="s">
        <v>438</v>
      </c>
      <c r="F40" s="57" t="s">
        <v>71193</v>
      </c>
      <c r="G40" s="57" t="s">
        <v>71194</v>
      </c>
      <c r="H40" s="57" t="s">
        <v>71006</v>
      </c>
      <c r="I40" s="57" t="s">
        <v>71021</v>
      </c>
      <c r="J40" s="57" t="s">
        <v>443</v>
      </c>
      <c r="K40" s="59" t="str">
        <f t="shared" si="2"/>
        <v>جراحي عمومي</v>
      </c>
      <c r="M40" s="57">
        <v>84499</v>
      </c>
      <c r="N40" s="57" t="s">
        <v>71481</v>
      </c>
      <c r="O40" s="57" t="s">
        <v>71528</v>
      </c>
      <c r="P40" s="57" t="s">
        <v>71463</v>
      </c>
      <c r="Q40" s="57">
        <v>84499</v>
      </c>
    </row>
    <row r="41" spans="1:20" ht="30.75" customHeight="1">
      <c r="A41" s="57" t="s">
        <v>71195</v>
      </c>
      <c r="B41" s="57" t="s">
        <v>71196</v>
      </c>
      <c r="C41" s="57">
        <v>93252</v>
      </c>
      <c r="D41" s="57" t="s">
        <v>71197</v>
      </c>
      <c r="E41" s="57" t="s">
        <v>449</v>
      </c>
      <c r="F41" s="57" t="s">
        <v>71198</v>
      </c>
      <c r="G41" s="57" t="s">
        <v>71199</v>
      </c>
      <c r="H41" s="57" t="s">
        <v>71006</v>
      </c>
      <c r="I41" s="57" t="s">
        <v>71021</v>
      </c>
      <c r="J41" s="57" t="s">
        <v>455</v>
      </c>
      <c r="K41" s="59" t="str">
        <f t="shared" si="2"/>
        <v>اورژانس</v>
      </c>
      <c r="M41" s="57">
        <v>92122</v>
      </c>
      <c r="N41" s="57" t="s">
        <v>71519</v>
      </c>
      <c r="O41" s="57" t="s">
        <v>71529</v>
      </c>
      <c r="P41" s="57" t="s">
        <v>71463</v>
      </c>
      <c r="Q41" s="57">
        <v>92122</v>
      </c>
    </row>
    <row r="42" spans="1:20" ht="30.75" customHeight="1">
      <c r="A42" s="57" t="s">
        <v>71200</v>
      </c>
      <c r="B42" s="57" t="s">
        <v>71201</v>
      </c>
      <c r="C42" s="57">
        <v>66317</v>
      </c>
      <c r="D42" s="57" t="s">
        <v>71103</v>
      </c>
      <c r="E42" s="57" t="s">
        <v>449</v>
      </c>
      <c r="F42" s="57" t="s">
        <v>71202</v>
      </c>
      <c r="G42" s="57" t="s">
        <v>71203</v>
      </c>
      <c r="H42" s="57" t="s">
        <v>71006</v>
      </c>
      <c r="I42" s="57" t="s">
        <v>71021</v>
      </c>
      <c r="J42" s="57" t="s">
        <v>71204</v>
      </c>
      <c r="K42" s="59" t="str">
        <f t="shared" si="2"/>
        <v>اورژانس</v>
      </c>
      <c r="M42" s="57">
        <v>96680</v>
      </c>
      <c r="N42" s="57" t="s">
        <v>71530</v>
      </c>
      <c r="O42" s="57" t="s">
        <v>71531</v>
      </c>
      <c r="P42" s="57" t="s">
        <v>71463</v>
      </c>
      <c r="Q42" s="57">
        <v>96680</v>
      </c>
    </row>
    <row r="43" spans="1:20" ht="30.75" customHeight="1">
      <c r="A43" s="57" t="s">
        <v>71205</v>
      </c>
      <c r="B43" s="57" t="s">
        <v>71206</v>
      </c>
      <c r="C43" s="57">
        <v>126690</v>
      </c>
      <c r="D43" s="57" t="s">
        <v>71017</v>
      </c>
      <c r="E43" s="57" t="s">
        <v>71024</v>
      </c>
      <c r="F43" s="57" t="s">
        <v>71207</v>
      </c>
      <c r="G43" s="57" t="s">
        <v>71208</v>
      </c>
      <c r="H43" s="57" t="s">
        <v>71006</v>
      </c>
      <c r="I43" s="57" t="s">
        <v>71021</v>
      </c>
      <c r="J43" s="57" t="s">
        <v>71076</v>
      </c>
      <c r="K43" s="59" t="str">
        <f t="shared" si="2"/>
        <v>داخلي</v>
      </c>
      <c r="M43" s="57">
        <v>97066</v>
      </c>
      <c r="N43" s="57" t="s">
        <v>71489</v>
      </c>
      <c r="O43" s="57" t="s">
        <v>71532</v>
      </c>
      <c r="P43" s="57" t="s">
        <v>71463</v>
      </c>
      <c r="Q43" s="57">
        <v>97066</v>
      </c>
    </row>
    <row r="44" spans="1:20" ht="30.75" customHeight="1">
      <c r="A44" s="57" t="s">
        <v>71209</v>
      </c>
      <c r="B44" s="57" t="s">
        <v>71210</v>
      </c>
      <c r="C44" s="57">
        <v>100657</v>
      </c>
      <c r="D44" s="57" t="s">
        <v>71061</v>
      </c>
      <c r="E44" s="57" t="s">
        <v>71018</v>
      </c>
      <c r="F44" s="57" t="s">
        <v>71211</v>
      </c>
      <c r="G44" s="57" t="s">
        <v>71212</v>
      </c>
      <c r="H44" s="57" t="s">
        <v>71006</v>
      </c>
      <c r="I44" s="57" t="s">
        <v>71021</v>
      </c>
      <c r="J44" s="57" t="s">
        <v>443</v>
      </c>
      <c r="K44" s="59" t="str">
        <f t="shared" si="2"/>
        <v>داخلي</v>
      </c>
      <c r="M44" s="57">
        <v>99135</v>
      </c>
      <c r="N44" s="57" t="s">
        <v>71533</v>
      </c>
      <c r="O44" s="57" t="s">
        <v>71534</v>
      </c>
      <c r="P44" s="57" t="s">
        <v>71463</v>
      </c>
      <c r="Q44" s="57">
        <v>99135</v>
      </c>
    </row>
    <row r="45" spans="1:20" ht="30.75" customHeight="1">
      <c r="A45" s="57" t="s">
        <v>71213</v>
      </c>
      <c r="B45" s="57" t="s">
        <v>71214</v>
      </c>
      <c r="C45" s="57">
        <v>100657</v>
      </c>
      <c r="D45" s="57" t="s">
        <v>71061</v>
      </c>
      <c r="E45" s="57" t="s">
        <v>463</v>
      </c>
      <c r="F45" s="57" t="s">
        <v>71215</v>
      </c>
      <c r="G45" s="57" t="s">
        <v>71216</v>
      </c>
      <c r="H45" s="57" t="s">
        <v>71006</v>
      </c>
      <c r="I45" s="57" t="s">
        <v>71021</v>
      </c>
      <c r="J45" s="57" t="s">
        <v>443</v>
      </c>
      <c r="K45" s="59" t="str">
        <f t="shared" si="2"/>
        <v>داخلي</v>
      </c>
      <c r="M45" s="57">
        <v>120986</v>
      </c>
      <c r="N45" s="57" t="s">
        <v>71535</v>
      </c>
      <c r="O45" s="57" t="s">
        <v>71536</v>
      </c>
      <c r="P45" s="57" t="s">
        <v>71463</v>
      </c>
      <c r="Q45" s="57">
        <v>120986</v>
      </c>
    </row>
    <row r="46" spans="1:20" ht="30.75" customHeight="1">
      <c r="A46" s="57" t="s">
        <v>71217</v>
      </c>
      <c r="B46" s="57" t="s">
        <v>71218</v>
      </c>
      <c r="C46" s="57">
        <v>108656</v>
      </c>
      <c r="D46" s="57" t="s">
        <v>71093</v>
      </c>
      <c r="E46" s="57" t="s">
        <v>438</v>
      </c>
      <c r="F46" s="57" t="s">
        <v>71219</v>
      </c>
      <c r="G46" s="57" t="s">
        <v>71220</v>
      </c>
      <c r="H46" s="57" t="s">
        <v>71006</v>
      </c>
      <c r="I46" s="57" t="s">
        <v>71021</v>
      </c>
      <c r="J46" s="57" t="s">
        <v>443</v>
      </c>
      <c r="K46" s="59" t="str">
        <f t="shared" si="2"/>
        <v>ارولوژي</v>
      </c>
      <c r="M46" s="57">
        <v>126811</v>
      </c>
      <c r="N46" s="57" t="s">
        <v>71537</v>
      </c>
      <c r="O46" s="57" t="s">
        <v>71538</v>
      </c>
      <c r="P46" s="57" t="s">
        <v>71463</v>
      </c>
      <c r="Q46" s="57">
        <v>126811</v>
      </c>
    </row>
    <row r="47" spans="1:20" ht="30.75" customHeight="1">
      <c r="A47" s="57" t="s">
        <v>71221</v>
      </c>
      <c r="B47" s="57" t="s">
        <v>71222</v>
      </c>
      <c r="C47" s="57">
        <v>80024</v>
      </c>
      <c r="D47" s="57" t="s">
        <v>71223</v>
      </c>
      <c r="E47" s="57" t="s">
        <v>71018</v>
      </c>
      <c r="F47" s="57" t="s">
        <v>71224</v>
      </c>
      <c r="G47" s="57" t="s">
        <v>71225</v>
      </c>
      <c r="H47" s="57" t="s">
        <v>71006</v>
      </c>
      <c r="I47" s="57" t="s">
        <v>71021</v>
      </c>
      <c r="J47" s="57" t="s">
        <v>448</v>
      </c>
      <c r="K47" s="59" t="str">
        <f t="shared" si="2"/>
        <v>داخلي مغز و اعصاب</v>
      </c>
      <c r="M47" s="57">
        <v>113212</v>
      </c>
      <c r="N47" s="57" t="s">
        <v>71539</v>
      </c>
      <c r="O47" s="57" t="s">
        <v>71540</v>
      </c>
      <c r="P47" s="57" t="s">
        <v>71463</v>
      </c>
      <c r="Q47" s="57">
        <v>113212</v>
      </c>
    </row>
    <row r="48" spans="1:20" ht="30.75" customHeight="1">
      <c r="A48" s="57" t="s">
        <v>71226</v>
      </c>
      <c r="B48" s="57" t="s">
        <v>71227</v>
      </c>
      <c r="C48" s="57">
        <v>66692</v>
      </c>
      <c r="D48" s="57" t="s">
        <v>71040</v>
      </c>
      <c r="E48" s="57" t="s">
        <v>438</v>
      </c>
      <c r="F48" s="57" t="s">
        <v>71228</v>
      </c>
      <c r="G48" s="57" t="s">
        <v>71229</v>
      </c>
      <c r="H48" s="57" t="s">
        <v>71006</v>
      </c>
      <c r="I48" s="57" t="s">
        <v>71021</v>
      </c>
      <c r="J48" s="57" t="s">
        <v>443</v>
      </c>
      <c r="K48" s="59" t="str">
        <f t="shared" si="2"/>
        <v>جراح مغز و اعصاب</v>
      </c>
      <c r="M48" s="57">
        <v>172289</v>
      </c>
      <c r="N48" s="57" t="s">
        <v>71541</v>
      </c>
      <c r="O48" s="57" t="s">
        <v>71542</v>
      </c>
      <c r="P48" s="57" t="s">
        <v>71463</v>
      </c>
      <c r="Q48" s="57">
        <v>172289</v>
      </c>
    </row>
    <row r="49" spans="1:17" ht="30.75" customHeight="1">
      <c r="A49" s="57" t="s">
        <v>71230</v>
      </c>
      <c r="B49" s="57" t="s">
        <v>71231</v>
      </c>
      <c r="C49" s="57">
        <v>106068</v>
      </c>
      <c r="D49" s="57" t="s">
        <v>71176</v>
      </c>
      <c r="E49" s="57" t="s">
        <v>71177</v>
      </c>
      <c r="F49" s="57" t="s">
        <v>71232</v>
      </c>
      <c r="G49" s="57" t="s">
        <v>71233</v>
      </c>
      <c r="H49" s="57" t="s">
        <v>71006</v>
      </c>
      <c r="I49" s="57" t="s">
        <v>71021</v>
      </c>
      <c r="J49" s="57" t="s">
        <v>443</v>
      </c>
      <c r="K49" s="59" t="str">
        <f t="shared" si="2"/>
        <v>داخلي اطفال</v>
      </c>
      <c r="M49" s="57">
        <v>150588</v>
      </c>
      <c r="N49" s="57" t="s">
        <v>71543</v>
      </c>
      <c r="O49" s="57" t="s">
        <v>71544</v>
      </c>
      <c r="P49" s="57" t="s">
        <v>71463</v>
      </c>
      <c r="Q49" s="57">
        <v>150588</v>
      </c>
    </row>
    <row r="50" spans="1:17" ht="30.75" customHeight="1">
      <c r="A50" s="57" t="s">
        <v>71234</v>
      </c>
      <c r="B50" s="57" t="s">
        <v>71235</v>
      </c>
      <c r="C50" s="57">
        <v>80024</v>
      </c>
      <c r="D50" s="57" t="s">
        <v>71223</v>
      </c>
      <c r="E50" s="57" t="s">
        <v>71018</v>
      </c>
      <c r="F50" s="57" t="s">
        <v>71236</v>
      </c>
      <c r="G50" s="57" t="s">
        <v>71237</v>
      </c>
      <c r="H50" s="57" t="s">
        <v>71006</v>
      </c>
      <c r="I50" s="57" t="s">
        <v>71021</v>
      </c>
      <c r="J50" s="57" t="s">
        <v>443</v>
      </c>
      <c r="K50" s="59" t="str">
        <f t="shared" si="2"/>
        <v>داخلي مغز و اعصاب</v>
      </c>
      <c r="M50" s="57">
        <v>15588</v>
      </c>
      <c r="N50" s="57" t="s">
        <v>71545</v>
      </c>
      <c r="O50" s="57" t="s">
        <v>71546</v>
      </c>
      <c r="P50" s="57" t="s">
        <v>71463</v>
      </c>
      <c r="Q50" s="57">
        <v>15588</v>
      </c>
    </row>
    <row r="51" spans="1:17" ht="30.75" customHeight="1">
      <c r="A51" s="57" t="s">
        <v>71238</v>
      </c>
      <c r="B51" s="57" t="s">
        <v>71239</v>
      </c>
      <c r="C51" s="57">
        <v>62702</v>
      </c>
      <c r="D51" s="57" t="s">
        <v>71240</v>
      </c>
      <c r="E51" s="57" t="s">
        <v>449</v>
      </c>
      <c r="F51" s="57" t="s">
        <v>71241</v>
      </c>
      <c r="G51" s="57" t="s">
        <v>71242</v>
      </c>
      <c r="H51" s="57" t="s">
        <v>71006</v>
      </c>
      <c r="I51" s="57" t="s">
        <v>71021</v>
      </c>
      <c r="J51" s="57" t="s">
        <v>455</v>
      </c>
      <c r="K51" s="59" t="str">
        <f t="shared" si="2"/>
        <v>اورژانس</v>
      </c>
      <c r="M51" s="57">
        <v>107820</v>
      </c>
      <c r="N51" s="57" t="s">
        <v>71547</v>
      </c>
      <c r="O51" s="57" t="s">
        <v>71548</v>
      </c>
      <c r="P51" s="57" t="s">
        <v>71549</v>
      </c>
      <c r="Q51" s="57">
        <v>107820</v>
      </c>
    </row>
    <row r="52" spans="1:17" ht="30.75" customHeight="1">
      <c r="A52" s="57" t="s">
        <v>71243</v>
      </c>
      <c r="B52" s="57" t="s">
        <v>71244</v>
      </c>
      <c r="C52" s="57">
        <v>129803</v>
      </c>
      <c r="D52" s="57" t="s">
        <v>71108</v>
      </c>
      <c r="E52" s="57" t="s">
        <v>463</v>
      </c>
      <c r="F52" s="57" t="s">
        <v>71245</v>
      </c>
      <c r="G52" s="57" t="s">
        <v>71246</v>
      </c>
      <c r="H52" s="57" t="s">
        <v>71006</v>
      </c>
      <c r="I52" s="57" t="s">
        <v>71021</v>
      </c>
      <c r="J52" s="57" t="s">
        <v>443</v>
      </c>
      <c r="K52" s="59" t="str">
        <f t="shared" si="2"/>
        <v>زنان و زايمان</v>
      </c>
      <c r="M52" s="57">
        <v>111193</v>
      </c>
      <c r="N52" s="57" t="s">
        <v>71550</v>
      </c>
      <c r="O52" s="57" t="s">
        <v>71551</v>
      </c>
      <c r="P52" s="57" t="s">
        <v>71549</v>
      </c>
      <c r="Q52" s="57">
        <v>111193</v>
      </c>
    </row>
    <row r="53" spans="1:17" ht="30.75" customHeight="1">
      <c r="A53" s="57" t="s">
        <v>71247</v>
      </c>
      <c r="B53" s="57" t="s">
        <v>71248</v>
      </c>
      <c r="C53" s="57">
        <v>80024</v>
      </c>
      <c r="D53" s="57" t="s">
        <v>71223</v>
      </c>
      <c r="E53" s="57" t="s">
        <v>71018</v>
      </c>
      <c r="F53" s="57" t="s">
        <v>71249</v>
      </c>
      <c r="G53" s="57" t="s">
        <v>71250</v>
      </c>
      <c r="H53" s="57" t="s">
        <v>71006</v>
      </c>
      <c r="I53" s="57" t="s">
        <v>71014</v>
      </c>
      <c r="J53" s="57" t="s">
        <v>448</v>
      </c>
      <c r="K53" s="59" t="str">
        <f t="shared" si="2"/>
        <v>داخلي مغز و اعصاب</v>
      </c>
      <c r="M53" s="57">
        <v>117183</v>
      </c>
      <c r="N53" s="57" t="s">
        <v>71552</v>
      </c>
      <c r="O53" s="57" t="s">
        <v>71553</v>
      </c>
      <c r="P53" s="57" t="s">
        <v>71549</v>
      </c>
      <c r="Q53" s="57">
        <v>117183</v>
      </c>
    </row>
    <row r="54" spans="1:17" ht="30.75" customHeight="1">
      <c r="A54" s="57" t="s">
        <v>71251</v>
      </c>
      <c r="B54" s="57" t="s">
        <v>71252</v>
      </c>
      <c r="C54" s="57">
        <v>107179</v>
      </c>
      <c r="D54" s="57" t="s">
        <v>71002</v>
      </c>
      <c r="E54" s="57" t="s">
        <v>71018</v>
      </c>
      <c r="F54" s="57" t="s">
        <v>71253</v>
      </c>
      <c r="G54" s="57" t="s">
        <v>71254</v>
      </c>
      <c r="H54" s="57" t="s">
        <v>71006</v>
      </c>
      <c r="I54" s="57" t="s">
        <v>71021</v>
      </c>
      <c r="J54" s="57" t="s">
        <v>70988</v>
      </c>
      <c r="K54" s="59" t="str">
        <f t="shared" si="2"/>
        <v>داخلي</v>
      </c>
      <c r="M54" s="57">
        <v>117642</v>
      </c>
      <c r="N54" s="57" t="s">
        <v>71554</v>
      </c>
      <c r="O54" s="57" t="s">
        <v>71555</v>
      </c>
      <c r="P54" s="57" t="s">
        <v>71549</v>
      </c>
      <c r="Q54" s="57">
        <v>117642</v>
      </c>
    </row>
    <row r="55" spans="1:17" ht="30.75" customHeight="1">
      <c r="A55" s="57" t="s">
        <v>71255</v>
      </c>
      <c r="B55" s="57" t="s">
        <v>71256</v>
      </c>
      <c r="C55" s="57">
        <v>105861</v>
      </c>
      <c r="D55" s="57" t="s">
        <v>71084</v>
      </c>
      <c r="E55" s="57" t="s">
        <v>438</v>
      </c>
      <c r="F55" s="57" t="s">
        <v>71257</v>
      </c>
      <c r="G55" s="57" t="s">
        <v>71258</v>
      </c>
      <c r="H55" s="57" t="s">
        <v>71006</v>
      </c>
      <c r="I55" s="57" t="s">
        <v>71021</v>
      </c>
      <c r="J55" s="57" t="s">
        <v>443</v>
      </c>
      <c r="K55" s="59" t="str">
        <f t="shared" si="2"/>
        <v>جراحي عمومي</v>
      </c>
      <c r="M55" s="57">
        <v>121406</v>
      </c>
      <c r="N55" s="57" t="s">
        <v>71464</v>
      </c>
      <c r="O55" s="57" t="s">
        <v>71556</v>
      </c>
      <c r="P55" s="57" t="s">
        <v>71549</v>
      </c>
      <c r="Q55" s="57">
        <v>121406</v>
      </c>
    </row>
    <row r="56" spans="1:17" ht="30.75" customHeight="1">
      <c r="A56" s="57" t="s">
        <v>71259</v>
      </c>
      <c r="B56" s="57" t="s">
        <v>71260</v>
      </c>
      <c r="C56" s="57">
        <v>66317</v>
      </c>
      <c r="D56" s="57" t="s">
        <v>71103</v>
      </c>
      <c r="E56" s="57" t="s">
        <v>449</v>
      </c>
      <c r="F56" s="57" t="s">
        <v>71261</v>
      </c>
      <c r="G56" s="57" t="s">
        <v>71262</v>
      </c>
      <c r="H56" s="57" t="s">
        <v>71006</v>
      </c>
      <c r="I56" s="57" t="s">
        <v>71021</v>
      </c>
      <c r="J56" s="57" t="s">
        <v>443</v>
      </c>
      <c r="K56" s="59" t="str">
        <f t="shared" si="2"/>
        <v>اورژانس</v>
      </c>
      <c r="M56" s="57">
        <v>123742</v>
      </c>
      <c r="N56" s="57" t="s">
        <v>473</v>
      </c>
      <c r="O56" s="57" t="s">
        <v>71557</v>
      </c>
      <c r="P56" s="57" t="s">
        <v>71549</v>
      </c>
      <c r="Q56" s="57">
        <v>123742</v>
      </c>
    </row>
    <row r="57" spans="1:17" ht="30.75" customHeight="1">
      <c r="A57" s="57" t="s">
        <v>71263</v>
      </c>
      <c r="B57" s="57" t="s">
        <v>71264</v>
      </c>
      <c r="C57" s="57">
        <v>61364</v>
      </c>
      <c r="D57" s="57" t="s">
        <v>71029</v>
      </c>
      <c r="E57" s="57" t="s">
        <v>71018</v>
      </c>
      <c r="F57" s="57" t="s">
        <v>71265</v>
      </c>
      <c r="G57" s="57" t="s">
        <v>71266</v>
      </c>
      <c r="H57" s="57" t="s">
        <v>71006</v>
      </c>
      <c r="I57" s="57" t="s">
        <v>71021</v>
      </c>
      <c r="J57" s="57" t="s">
        <v>443</v>
      </c>
      <c r="K57" s="59" t="str">
        <f t="shared" si="2"/>
        <v>داخلي</v>
      </c>
      <c r="M57" s="57">
        <v>12501</v>
      </c>
      <c r="N57" s="57" t="s">
        <v>71558</v>
      </c>
      <c r="O57" s="57" t="s">
        <v>71559</v>
      </c>
      <c r="P57" s="57" t="s">
        <v>71549</v>
      </c>
      <c r="Q57" s="57">
        <v>12501</v>
      </c>
    </row>
    <row r="58" spans="1:17" ht="30.75" customHeight="1">
      <c r="A58" s="57" t="s">
        <v>71267</v>
      </c>
      <c r="B58" s="57" t="s">
        <v>71268</v>
      </c>
      <c r="C58" s="57">
        <v>108804</v>
      </c>
      <c r="D58" s="57" t="s">
        <v>71269</v>
      </c>
      <c r="E58" s="57" t="s">
        <v>71003</v>
      </c>
      <c r="F58" s="57" t="s">
        <v>71270</v>
      </c>
      <c r="G58" s="57" t="s">
        <v>71271</v>
      </c>
      <c r="H58" s="57" t="s">
        <v>71006</v>
      </c>
      <c r="I58" s="57" t="s">
        <v>71007</v>
      </c>
      <c r="J58" s="57" t="s">
        <v>71272</v>
      </c>
      <c r="K58" s="59" t="str">
        <f t="shared" si="2"/>
        <v>داخلي</v>
      </c>
      <c r="M58" s="57">
        <v>30481</v>
      </c>
      <c r="N58" s="57" t="s">
        <v>71560</v>
      </c>
      <c r="O58" s="57" t="s">
        <v>71561</v>
      </c>
      <c r="P58" s="57" t="s">
        <v>71549</v>
      </c>
      <c r="Q58" s="57">
        <v>30481</v>
      </c>
    </row>
    <row r="59" spans="1:17" ht="30.75" customHeight="1">
      <c r="A59" s="57" t="s">
        <v>71273</v>
      </c>
      <c r="B59" s="57" t="s">
        <v>71274</v>
      </c>
      <c r="C59" s="57">
        <v>103082</v>
      </c>
      <c r="D59" s="57" t="s">
        <v>71275</v>
      </c>
      <c r="E59" s="57" t="s">
        <v>438</v>
      </c>
      <c r="F59" s="57" t="s">
        <v>71276</v>
      </c>
      <c r="G59" s="57" t="s">
        <v>71277</v>
      </c>
      <c r="H59" s="57" t="s">
        <v>71006</v>
      </c>
      <c r="I59" s="57" t="s">
        <v>71021</v>
      </c>
      <c r="J59" s="57" t="s">
        <v>443</v>
      </c>
      <c r="K59" s="59" t="str">
        <f t="shared" si="2"/>
        <v>جراح مغز و اعصاب</v>
      </c>
      <c r="M59" s="57">
        <v>46366</v>
      </c>
      <c r="N59" s="57" t="s">
        <v>71562</v>
      </c>
      <c r="O59" s="57" t="s">
        <v>71563</v>
      </c>
      <c r="P59" s="57" t="s">
        <v>71549</v>
      </c>
      <c r="Q59" s="57">
        <v>46366</v>
      </c>
    </row>
    <row r="60" spans="1:17" ht="30.75" customHeight="1">
      <c r="A60" s="57" t="s">
        <v>71278</v>
      </c>
      <c r="B60" s="57" t="s">
        <v>71279</v>
      </c>
      <c r="C60" s="57">
        <v>93760</v>
      </c>
      <c r="D60" s="57" t="s">
        <v>71098</v>
      </c>
      <c r="E60" s="57" t="s">
        <v>449</v>
      </c>
      <c r="F60" s="57" t="s">
        <v>71280</v>
      </c>
      <c r="G60" s="57" t="s">
        <v>71281</v>
      </c>
      <c r="H60" s="57" t="s">
        <v>71006</v>
      </c>
      <c r="I60" s="57" t="s">
        <v>71021</v>
      </c>
      <c r="J60" s="57" t="s">
        <v>443</v>
      </c>
      <c r="K60" s="59" t="str">
        <f t="shared" si="2"/>
        <v>اورژانس</v>
      </c>
      <c r="M60" s="57">
        <v>63175</v>
      </c>
      <c r="N60" s="57" t="s">
        <v>71564</v>
      </c>
      <c r="O60" s="57" t="s">
        <v>439</v>
      </c>
      <c r="P60" s="57" t="s">
        <v>71549</v>
      </c>
      <c r="Q60" s="57">
        <v>63175</v>
      </c>
    </row>
    <row r="61" spans="1:17" ht="30.75" customHeight="1">
      <c r="A61" s="57" t="s">
        <v>71282</v>
      </c>
      <c r="B61" s="57" t="s">
        <v>71283</v>
      </c>
      <c r="C61" s="57">
        <v>93760</v>
      </c>
      <c r="D61" s="57" t="s">
        <v>71098</v>
      </c>
      <c r="E61" s="57" t="s">
        <v>449</v>
      </c>
      <c r="F61" s="57" t="s">
        <v>71284</v>
      </c>
      <c r="G61" s="57" t="s">
        <v>71285</v>
      </c>
      <c r="H61" s="57" t="s">
        <v>71006</v>
      </c>
      <c r="I61" s="57" t="s">
        <v>71021</v>
      </c>
      <c r="J61" s="57" t="s">
        <v>443</v>
      </c>
      <c r="K61" s="59" t="str">
        <f t="shared" si="2"/>
        <v>اورژانس</v>
      </c>
      <c r="M61" s="57">
        <v>78725</v>
      </c>
      <c r="N61" s="57" t="s">
        <v>71565</v>
      </c>
      <c r="O61" s="57" t="s">
        <v>71566</v>
      </c>
      <c r="P61" s="57" t="s">
        <v>71549</v>
      </c>
      <c r="Q61" s="57">
        <v>78725</v>
      </c>
    </row>
    <row r="62" spans="1:17" ht="30.75" customHeight="1">
      <c r="A62" s="57" t="s">
        <v>71286</v>
      </c>
      <c r="B62" s="57" t="s">
        <v>71287</v>
      </c>
      <c r="C62" s="57">
        <v>129770</v>
      </c>
      <c r="D62" s="57" t="s">
        <v>71288</v>
      </c>
      <c r="E62" s="57" t="s">
        <v>71018</v>
      </c>
      <c r="F62" s="57" t="s">
        <v>71289</v>
      </c>
      <c r="G62" s="57" t="s">
        <v>71290</v>
      </c>
      <c r="H62" s="57" t="s">
        <v>71006</v>
      </c>
      <c r="I62" s="57" t="s">
        <v>71152</v>
      </c>
      <c r="J62" s="57" t="s">
        <v>71204</v>
      </c>
      <c r="K62" s="59" t="str">
        <f t="shared" si="2"/>
        <v>جراح مغز و اعصاب</v>
      </c>
      <c r="M62" s="57">
        <v>78801</v>
      </c>
      <c r="N62" s="57" t="s">
        <v>71562</v>
      </c>
      <c r="O62" s="57" t="s">
        <v>71567</v>
      </c>
      <c r="P62" s="57" t="s">
        <v>71549</v>
      </c>
      <c r="Q62" s="57">
        <v>78801</v>
      </c>
    </row>
    <row r="63" spans="1:17" ht="30.75" customHeight="1">
      <c r="A63" s="57" t="s">
        <v>71291</v>
      </c>
      <c r="B63" s="57" t="s">
        <v>71292</v>
      </c>
      <c r="C63" s="57">
        <v>72488</v>
      </c>
      <c r="D63" s="57" t="s">
        <v>71293</v>
      </c>
      <c r="E63" s="57" t="s">
        <v>71177</v>
      </c>
      <c r="F63" s="57" t="s">
        <v>71294</v>
      </c>
      <c r="G63" s="57" t="s">
        <v>71295</v>
      </c>
      <c r="H63" s="57" t="s">
        <v>71006</v>
      </c>
      <c r="I63" s="57" t="s">
        <v>71021</v>
      </c>
      <c r="J63" s="57" t="s">
        <v>71076</v>
      </c>
      <c r="K63" s="59" t="str">
        <f t="shared" si="2"/>
        <v>داخلي اطفال</v>
      </c>
      <c r="M63" s="57">
        <v>86123</v>
      </c>
      <c r="N63" s="57" t="s">
        <v>71568</v>
      </c>
      <c r="O63" s="57" t="s">
        <v>71569</v>
      </c>
      <c r="P63" s="57" t="s">
        <v>71549</v>
      </c>
      <c r="Q63" s="57">
        <v>86123</v>
      </c>
    </row>
    <row r="64" spans="1:17" ht="30.75" customHeight="1">
      <c r="A64" s="57" t="s">
        <v>71296</v>
      </c>
      <c r="B64" s="57" t="s">
        <v>71297</v>
      </c>
      <c r="C64" s="57">
        <v>59321</v>
      </c>
      <c r="D64" s="57" t="s">
        <v>71072</v>
      </c>
      <c r="E64" s="57" t="s">
        <v>71298</v>
      </c>
      <c r="F64" s="57" t="s">
        <v>71299</v>
      </c>
      <c r="G64" s="57" t="s">
        <v>71300</v>
      </c>
      <c r="H64" s="57" t="s">
        <v>71006</v>
      </c>
      <c r="I64" s="57" t="s">
        <v>71021</v>
      </c>
      <c r="J64" s="57" t="s">
        <v>443</v>
      </c>
      <c r="K64" s="59" t="str">
        <f t="shared" si="2"/>
        <v>داخلي اطفال</v>
      </c>
      <c r="M64" s="57">
        <v>96681</v>
      </c>
      <c r="N64" s="57" t="s">
        <v>71570</v>
      </c>
      <c r="O64" s="57" t="s">
        <v>71571</v>
      </c>
      <c r="P64" s="57" t="s">
        <v>71549</v>
      </c>
      <c r="Q64" s="57">
        <v>96681</v>
      </c>
    </row>
    <row r="65" spans="1:17" ht="30.75" customHeight="1">
      <c r="A65" s="57" t="s">
        <v>71301</v>
      </c>
      <c r="B65" s="57" t="s">
        <v>71302</v>
      </c>
      <c r="C65" s="57">
        <v>120103</v>
      </c>
      <c r="D65" s="57" t="s">
        <v>71303</v>
      </c>
      <c r="E65" s="57" t="s">
        <v>71141</v>
      </c>
      <c r="F65" s="57" t="s">
        <v>71304</v>
      </c>
      <c r="G65" s="57" t="s">
        <v>71305</v>
      </c>
      <c r="H65" s="57" t="s">
        <v>71006</v>
      </c>
      <c r="I65" s="57" t="s">
        <v>71021</v>
      </c>
      <c r="J65" s="57" t="s">
        <v>448</v>
      </c>
      <c r="K65" s="59" t="str">
        <f t="shared" si="2"/>
        <v>قلب و عروق</v>
      </c>
      <c r="M65" s="57">
        <v>129251</v>
      </c>
      <c r="N65" s="57" t="s">
        <v>71572</v>
      </c>
      <c r="O65" s="57" t="s">
        <v>71455</v>
      </c>
      <c r="P65" s="57" t="s">
        <v>71549</v>
      </c>
      <c r="Q65" s="57">
        <v>129251</v>
      </c>
    </row>
    <row r="66" spans="1:17" ht="30.75" customHeight="1">
      <c r="A66" s="57" t="s">
        <v>71306</v>
      </c>
      <c r="B66" s="57" t="s">
        <v>71307</v>
      </c>
      <c r="C66" s="57">
        <v>135723</v>
      </c>
      <c r="D66" s="57" t="s">
        <v>71034</v>
      </c>
      <c r="E66" s="57" t="s">
        <v>71141</v>
      </c>
      <c r="F66" s="57" t="s">
        <v>71308</v>
      </c>
      <c r="G66" s="57" t="s">
        <v>71309</v>
      </c>
      <c r="H66" s="57" t="s">
        <v>71006</v>
      </c>
      <c r="I66" s="57" t="s">
        <v>71021</v>
      </c>
      <c r="J66" s="57" t="s">
        <v>443</v>
      </c>
      <c r="K66" s="59" t="str">
        <f t="shared" si="2"/>
        <v>قلب و عروق</v>
      </c>
      <c r="M66" s="57">
        <v>71272</v>
      </c>
      <c r="N66" s="57" t="s">
        <v>71573</v>
      </c>
      <c r="O66" s="57" t="s">
        <v>71574</v>
      </c>
      <c r="P66" s="57" t="s">
        <v>71549</v>
      </c>
      <c r="Q66" s="57">
        <v>71272</v>
      </c>
    </row>
    <row r="67" spans="1:17" ht="30.75" customHeight="1">
      <c r="A67" s="57" t="s">
        <v>71310</v>
      </c>
      <c r="B67" s="57" t="s">
        <v>71311</v>
      </c>
      <c r="C67" s="57">
        <v>92175</v>
      </c>
      <c r="D67" s="57" t="s">
        <v>71312</v>
      </c>
      <c r="E67" s="57" t="s">
        <v>71018</v>
      </c>
      <c r="F67" s="57" t="s">
        <v>71313</v>
      </c>
      <c r="G67" s="57" t="s">
        <v>71314</v>
      </c>
      <c r="H67" s="57" t="s">
        <v>71006</v>
      </c>
      <c r="I67" s="57" t="s">
        <v>71007</v>
      </c>
      <c r="J67" s="57" t="s">
        <v>443</v>
      </c>
      <c r="K67" s="59" t="str">
        <f t="shared" ref="K67:K101" si="3">INDEX(P:P,MATCH(C67,Q:Q,0))</f>
        <v>داخلي مغز و اعصاب</v>
      </c>
      <c r="M67" s="57">
        <v>108656</v>
      </c>
      <c r="N67" s="57" t="s">
        <v>71575</v>
      </c>
      <c r="O67" s="57" t="s">
        <v>71576</v>
      </c>
      <c r="P67" s="57" t="s">
        <v>71549</v>
      </c>
      <c r="Q67" s="57">
        <v>108656</v>
      </c>
    </row>
    <row r="68" spans="1:17" ht="30.75" customHeight="1">
      <c r="A68" s="57" t="s">
        <v>71315</v>
      </c>
      <c r="B68" s="57" t="s">
        <v>71316</v>
      </c>
      <c r="C68" s="57">
        <v>61364</v>
      </c>
      <c r="D68" s="57" t="s">
        <v>71029</v>
      </c>
      <c r="E68" s="57" t="s">
        <v>71024</v>
      </c>
      <c r="F68" s="57" t="s">
        <v>71317</v>
      </c>
      <c r="G68" s="57" t="s">
        <v>71318</v>
      </c>
      <c r="H68" s="57" t="s">
        <v>71006</v>
      </c>
      <c r="I68" s="57" t="s">
        <v>71014</v>
      </c>
      <c r="J68" s="57" t="s">
        <v>443</v>
      </c>
      <c r="K68" s="59" t="str">
        <f t="shared" si="3"/>
        <v>داخلي</v>
      </c>
      <c r="M68" s="57">
        <v>92514</v>
      </c>
      <c r="N68" s="57" t="s">
        <v>71577</v>
      </c>
      <c r="O68" s="57" t="s">
        <v>71578</v>
      </c>
      <c r="P68" s="57" t="s">
        <v>71549</v>
      </c>
      <c r="Q68" s="57">
        <v>92514</v>
      </c>
    </row>
    <row r="69" spans="1:17" ht="30.75" customHeight="1">
      <c r="A69" s="57" t="s">
        <v>71319</v>
      </c>
      <c r="B69" s="57" t="s">
        <v>71320</v>
      </c>
      <c r="C69" s="57">
        <v>62925</v>
      </c>
      <c r="D69" s="57" t="s">
        <v>71055</v>
      </c>
      <c r="E69" s="57" t="s">
        <v>71056</v>
      </c>
      <c r="F69" s="57" t="s">
        <v>71321</v>
      </c>
      <c r="G69" s="57" t="s">
        <v>71322</v>
      </c>
      <c r="H69" s="57" t="s">
        <v>71006</v>
      </c>
      <c r="I69" s="57" t="s">
        <v>71007</v>
      </c>
      <c r="J69" s="57" t="s">
        <v>443</v>
      </c>
      <c r="K69" s="59" t="str">
        <f t="shared" si="3"/>
        <v>قلب و عروق</v>
      </c>
      <c r="M69" s="57">
        <v>95868</v>
      </c>
      <c r="N69" s="57" t="s">
        <v>71579</v>
      </c>
      <c r="O69" s="57" t="s">
        <v>71580</v>
      </c>
      <c r="P69" s="57" t="s">
        <v>71549</v>
      </c>
      <c r="Q69" s="57">
        <v>95868</v>
      </c>
    </row>
    <row r="70" spans="1:17" ht="30.75" customHeight="1">
      <c r="A70" s="57" t="s">
        <v>71323</v>
      </c>
      <c r="B70" s="57" t="s">
        <v>71324</v>
      </c>
      <c r="C70" s="57">
        <v>66317</v>
      </c>
      <c r="D70" s="57" t="s">
        <v>71103</v>
      </c>
      <c r="E70" s="57" t="s">
        <v>449</v>
      </c>
      <c r="F70" s="57" t="s">
        <v>71325</v>
      </c>
      <c r="G70" s="57" t="s">
        <v>71326</v>
      </c>
      <c r="H70" s="57" t="s">
        <v>71006</v>
      </c>
      <c r="I70" s="57" t="s">
        <v>71021</v>
      </c>
      <c r="J70" s="57" t="s">
        <v>443</v>
      </c>
      <c r="K70" s="59" t="str">
        <f t="shared" si="3"/>
        <v>اورژانس</v>
      </c>
      <c r="M70" s="57">
        <v>149727</v>
      </c>
      <c r="N70" s="57" t="s">
        <v>71492</v>
      </c>
      <c r="O70" s="57" t="s">
        <v>71581</v>
      </c>
      <c r="P70" s="57" t="s">
        <v>71549</v>
      </c>
      <c r="Q70" s="57">
        <v>149727</v>
      </c>
    </row>
    <row r="71" spans="1:17" ht="30.75" customHeight="1">
      <c r="A71" s="57" t="s">
        <v>71327</v>
      </c>
      <c r="B71" s="57" t="s">
        <v>71328</v>
      </c>
      <c r="C71" s="57">
        <v>62702</v>
      </c>
      <c r="D71" s="57" t="s">
        <v>71240</v>
      </c>
      <c r="E71" s="57" t="s">
        <v>449</v>
      </c>
      <c r="F71" s="57" t="s">
        <v>71329</v>
      </c>
      <c r="G71" s="57" t="s">
        <v>71330</v>
      </c>
      <c r="H71" s="57" t="s">
        <v>71006</v>
      </c>
      <c r="I71" s="57" t="s">
        <v>71021</v>
      </c>
      <c r="J71" s="57" t="s">
        <v>455</v>
      </c>
      <c r="K71" s="59" t="str">
        <f t="shared" si="3"/>
        <v>اورژانس</v>
      </c>
      <c r="M71" s="57">
        <v>37082</v>
      </c>
      <c r="N71" s="57" t="s">
        <v>71508</v>
      </c>
      <c r="O71" s="57" t="s">
        <v>71582</v>
      </c>
      <c r="P71" s="57" t="s">
        <v>71583</v>
      </c>
      <c r="Q71" s="57">
        <v>37082</v>
      </c>
    </row>
    <row r="72" spans="1:17" ht="30.75" customHeight="1">
      <c r="A72" s="57" t="s">
        <v>71331</v>
      </c>
      <c r="B72" s="57" t="s">
        <v>71332</v>
      </c>
      <c r="C72" s="57">
        <v>80024</v>
      </c>
      <c r="D72" s="57" t="s">
        <v>71223</v>
      </c>
      <c r="E72" s="57" t="s">
        <v>71018</v>
      </c>
      <c r="F72" s="57" t="s">
        <v>71333</v>
      </c>
      <c r="G72" s="57" t="s">
        <v>71334</v>
      </c>
      <c r="H72" s="57" t="s">
        <v>71006</v>
      </c>
      <c r="I72" s="57" t="s">
        <v>71021</v>
      </c>
      <c r="J72" s="57" t="s">
        <v>71076</v>
      </c>
      <c r="K72" s="59" t="str">
        <f t="shared" si="3"/>
        <v>داخلي مغز و اعصاب</v>
      </c>
      <c r="M72" s="57">
        <v>42568</v>
      </c>
      <c r="N72" s="57" t="s">
        <v>71501</v>
      </c>
      <c r="O72" s="57" t="s">
        <v>71584</v>
      </c>
      <c r="P72" s="57" t="s">
        <v>71583</v>
      </c>
      <c r="Q72" s="57">
        <v>42568</v>
      </c>
    </row>
    <row r="73" spans="1:17" ht="30.75" customHeight="1">
      <c r="A73" s="57" t="s">
        <v>71335</v>
      </c>
      <c r="B73" s="57" t="s">
        <v>71336</v>
      </c>
      <c r="C73" s="57">
        <v>59321</v>
      </c>
      <c r="D73" s="57" t="s">
        <v>71072</v>
      </c>
      <c r="E73" s="57" t="s">
        <v>71073</v>
      </c>
      <c r="F73" s="57" t="s">
        <v>71337</v>
      </c>
      <c r="G73" s="57" t="s">
        <v>71338</v>
      </c>
      <c r="H73" s="57" t="s">
        <v>71006</v>
      </c>
      <c r="I73" s="57" t="s">
        <v>71021</v>
      </c>
      <c r="J73" s="57" t="s">
        <v>70988</v>
      </c>
      <c r="K73" s="59" t="str">
        <f t="shared" si="3"/>
        <v>داخلي اطفال</v>
      </c>
      <c r="M73" s="57">
        <v>110563</v>
      </c>
      <c r="N73" s="57" t="s">
        <v>71585</v>
      </c>
      <c r="O73" s="57" t="s">
        <v>71586</v>
      </c>
      <c r="P73" s="57" t="s">
        <v>71583</v>
      </c>
      <c r="Q73" s="57">
        <v>110563</v>
      </c>
    </row>
    <row r="74" spans="1:17" ht="30.75" customHeight="1">
      <c r="A74" s="57" t="s">
        <v>71339</v>
      </c>
      <c r="B74" s="57" t="s">
        <v>71340</v>
      </c>
      <c r="C74" s="57">
        <v>79424</v>
      </c>
      <c r="D74" s="57" t="s">
        <v>71121</v>
      </c>
      <c r="E74" s="57" t="s">
        <v>71018</v>
      </c>
      <c r="F74" s="57" t="s">
        <v>71341</v>
      </c>
      <c r="G74" s="57" t="s">
        <v>71342</v>
      </c>
      <c r="H74" s="57" t="s">
        <v>71006</v>
      </c>
      <c r="I74" s="57" t="s">
        <v>71021</v>
      </c>
      <c r="J74" s="57" t="s">
        <v>70988</v>
      </c>
      <c r="K74" s="59" t="str">
        <f t="shared" si="3"/>
        <v>د اخلي عفو ني</v>
      </c>
      <c r="M74" s="57">
        <v>117742</v>
      </c>
      <c r="N74" s="57" t="s">
        <v>71587</v>
      </c>
      <c r="O74" s="57" t="s">
        <v>71588</v>
      </c>
      <c r="P74" s="57" t="s">
        <v>71583</v>
      </c>
      <c r="Q74" s="57">
        <v>117742</v>
      </c>
    </row>
    <row r="75" spans="1:17" ht="30.75" customHeight="1">
      <c r="A75" s="57" t="s">
        <v>71343</v>
      </c>
      <c r="B75" s="57" t="s">
        <v>71344</v>
      </c>
      <c r="C75" s="57">
        <v>59321</v>
      </c>
      <c r="D75" s="57" t="s">
        <v>71072</v>
      </c>
      <c r="E75" s="57" t="s">
        <v>71073</v>
      </c>
      <c r="F75" s="57" t="s">
        <v>71345</v>
      </c>
      <c r="G75" s="57" t="s">
        <v>71346</v>
      </c>
      <c r="H75" s="57" t="s">
        <v>71006</v>
      </c>
      <c r="I75" s="57" t="s">
        <v>71021</v>
      </c>
      <c r="J75" s="57" t="s">
        <v>443</v>
      </c>
      <c r="K75" s="59" t="str">
        <f t="shared" si="3"/>
        <v>داخلي اطفال</v>
      </c>
      <c r="M75" s="57">
        <v>129835</v>
      </c>
      <c r="N75" s="57" t="s">
        <v>362</v>
      </c>
      <c r="O75" s="57" t="s">
        <v>71589</v>
      </c>
      <c r="P75" s="57" t="s">
        <v>71583</v>
      </c>
      <c r="Q75" s="57">
        <v>129835</v>
      </c>
    </row>
    <row r="76" spans="1:17" ht="30.75" customHeight="1">
      <c r="A76" s="57" t="s">
        <v>71347</v>
      </c>
      <c r="B76" s="57" t="s">
        <v>71348</v>
      </c>
      <c r="C76" s="57">
        <v>105861</v>
      </c>
      <c r="D76" s="57" t="s">
        <v>71084</v>
      </c>
      <c r="E76" s="57" t="s">
        <v>71035</v>
      </c>
      <c r="F76" s="57" t="s">
        <v>71349</v>
      </c>
      <c r="G76" s="57" t="s">
        <v>71350</v>
      </c>
      <c r="H76" s="57" t="s">
        <v>71006</v>
      </c>
      <c r="I76" s="57" t="s">
        <v>71021</v>
      </c>
      <c r="J76" s="57" t="s">
        <v>443</v>
      </c>
      <c r="K76" s="59" t="str">
        <f t="shared" si="3"/>
        <v>جراحي عمومي</v>
      </c>
      <c r="M76" s="57">
        <v>47689</v>
      </c>
      <c r="N76" s="57" t="s">
        <v>71590</v>
      </c>
      <c r="O76" s="57" t="s">
        <v>71591</v>
      </c>
      <c r="P76" s="57" t="s">
        <v>71583</v>
      </c>
      <c r="Q76" s="57">
        <v>47689</v>
      </c>
    </row>
    <row r="77" spans="1:17" ht="30.75" customHeight="1">
      <c r="A77" s="57" t="s">
        <v>71351</v>
      </c>
      <c r="B77" s="57" t="s">
        <v>71352</v>
      </c>
      <c r="C77" s="57">
        <v>79846</v>
      </c>
      <c r="D77" s="57" t="s">
        <v>71187</v>
      </c>
      <c r="E77" s="57" t="s">
        <v>71035</v>
      </c>
      <c r="F77" s="57" t="s">
        <v>71353</v>
      </c>
      <c r="G77" s="57" t="s">
        <v>71354</v>
      </c>
      <c r="H77" s="57" t="s">
        <v>71006</v>
      </c>
      <c r="I77" s="57" t="s">
        <v>71021</v>
      </c>
      <c r="J77" s="57" t="s">
        <v>443</v>
      </c>
      <c r="K77" s="59" t="str">
        <f t="shared" si="3"/>
        <v>قلب و عروق</v>
      </c>
      <c r="M77" s="57">
        <v>64799</v>
      </c>
      <c r="N77" s="57" t="s">
        <v>71592</v>
      </c>
      <c r="O77" s="57" t="s">
        <v>71593</v>
      </c>
      <c r="P77" s="57" t="s">
        <v>71583</v>
      </c>
      <c r="Q77" s="57">
        <v>64799</v>
      </c>
    </row>
    <row r="78" spans="1:17" ht="30.75" customHeight="1">
      <c r="A78" s="57" t="s">
        <v>71355</v>
      </c>
      <c r="B78" s="57" t="s">
        <v>71356</v>
      </c>
      <c r="C78" s="57">
        <v>79846</v>
      </c>
      <c r="D78" s="57" t="s">
        <v>71187</v>
      </c>
      <c r="E78" s="57" t="s">
        <v>71035</v>
      </c>
      <c r="F78" s="57" t="s">
        <v>71357</v>
      </c>
      <c r="G78" s="57" t="s">
        <v>71358</v>
      </c>
      <c r="H78" s="57" t="s">
        <v>71006</v>
      </c>
      <c r="I78" s="57" t="s">
        <v>71021</v>
      </c>
      <c r="J78" s="57" t="s">
        <v>443</v>
      </c>
      <c r="K78" s="59" t="str">
        <f t="shared" si="3"/>
        <v>قلب و عروق</v>
      </c>
      <c r="M78" s="57">
        <v>68602</v>
      </c>
      <c r="N78" s="57" t="s">
        <v>71508</v>
      </c>
      <c r="O78" s="57" t="s">
        <v>71594</v>
      </c>
      <c r="P78" s="57" t="s">
        <v>71583</v>
      </c>
      <c r="Q78" s="57">
        <v>68602</v>
      </c>
    </row>
    <row r="79" spans="1:17" ht="30.75" customHeight="1">
      <c r="A79" s="57" t="s">
        <v>71359</v>
      </c>
      <c r="B79" s="57" t="s">
        <v>71360</v>
      </c>
      <c r="C79" s="57">
        <v>135723</v>
      </c>
      <c r="D79" s="57" t="s">
        <v>71034</v>
      </c>
      <c r="E79" s="57" t="s">
        <v>71141</v>
      </c>
      <c r="F79" s="57" t="s">
        <v>71361</v>
      </c>
      <c r="G79" s="57" t="s">
        <v>71362</v>
      </c>
      <c r="H79" s="57" t="s">
        <v>71006</v>
      </c>
      <c r="I79" s="57" t="s">
        <v>71021</v>
      </c>
      <c r="J79" s="57" t="s">
        <v>71204</v>
      </c>
      <c r="K79" s="59" t="str">
        <f t="shared" si="3"/>
        <v>قلب و عروق</v>
      </c>
      <c r="M79" s="57">
        <v>85174</v>
      </c>
      <c r="N79" s="57" t="s">
        <v>71595</v>
      </c>
      <c r="O79" s="57" t="s">
        <v>71596</v>
      </c>
      <c r="P79" s="57" t="s">
        <v>71583</v>
      </c>
      <c r="Q79" s="57">
        <v>85174</v>
      </c>
    </row>
    <row r="80" spans="1:17" ht="30.75" customHeight="1">
      <c r="A80" s="57" t="s">
        <v>71363</v>
      </c>
      <c r="B80" s="57" t="s">
        <v>71364</v>
      </c>
      <c r="C80" s="57">
        <v>107179</v>
      </c>
      <c r="D80" s="57" t="s">
        <v>71002</v>
      </c>
      <c r="E80" s="57" t="s">
        <v>71024</v>
      </c>
      <c r="F80" s="57" t="s">
        <v>71365</v>
      </c>
      <c r="G80" s="57" t="s">
        <v>71366</v>
      </c>
      <c r="H80" s="57" t="s">
        <v>71006</v>
      </c>
      <c r="I80" s="57" t="s">
        <v>71014</v>
      </c>
      <c r="J80" s="57" t="s">
        <v>443</v>
      </c>
      <c r="K80" s="59" t="str">
        <f t="shared" si="3"/>
        <v>داخلي</v>
      </c>
      <c r="M80" s="57">
        <v>62702</v>
      </c>
      <c r="N80" s="57" t="s">
        <v>71240</v>
      </c>
      <c r="O80" s="57"/>
      <c r="P80" s="57" t="s">
        <v>71597</v>
      </c>
      <c r="Q80" s="57">
        <v>62702</v>
      </c>
    </row>
    <row r="81" spans="1:17" ht="30.75" customHeight="1">
      <c r="A81" s="57" t="s">
        <v>71367</v>
      </c>
      <c r="B81" s="57" t="s">
        <v>71368</v>
      </c>
      <c r="C81" s="57">
        <v>126690</v>
      </c>
      <c r="D81" s="57" t="s">
        <v>71017</v>
      </c>
      <c r="E81" s="57" t="s">
        <v>71024</v>
      </c>
      <c r="F81" s="57" t="s">
        <v>71369</v>
      </c>
      <c r="G81" s="57" t="s">
        <v>71370</v>
      </c>
      <c r="H81" s="57" t="s">
        <v>71006</v>
      </c>
      <c r="I81" s="57" t="s">
        <v>71021</v>
      </c>
      <c r="J81" s="57" t="s">
        <v>448</v>
      </c>
      <c r="K81" s="59" t="str">
        <f t="shared" si="3"/>
        <v>داخلي</v>
      </c>
      <c r="M81" s="57">
        <v>66317</v>
      </c>
      <c r="N81" s="57" t="s">
        <v>71103</v>
      </c>
      <c r="O81" s="57"/>
      <c r="P81" s="57" t="s">
        <v>71597</v>
      </c>
      <c r="Q81" s="57">
        <v>66317</v>
      </c>
    </row>
    <row r="82" spans="1:17" ht="30.75" customHeight="1">
      <c r="A82" s="57" t="s">
        <v>71371</v>
      </c>
      <c r="B82" s="57" t="s">
        <v>71372</v>
      </c>
      <c r="C82" s="57">
        <v>62925</v>
      </c>
      <c r="D82" s="57" t="s">
        <v>71055</v>
      </c>
      <c r="E82" s="57" t="s">
        <v>71056</v>
      </c>
      <c r="F82" s="57" t="s">
        <v>71373</v>
      </c>
      <c r="G82" s="57" t="s">
        <v>71374</v>
      </c>
      <c r="H82" s="57" t="s">
        <v>71006</v>
      </c>
      <c r="I82" s="57" t="s">
        <v>71021</v>
      </c>
      <c r="J82" s="57" t="s">
        <v>443</v>
      </c>
      <c r="K82" s="59" t="str">
        <f t="shared" si="3"/>
        <v>قلب و عروق</v>
      </c>
      <c r="M82" s="57">
        <v>84910</v>
      </c>
      <c r="N82" s="57" t="s">
        <v>71456</v>
      </c>
      <c r="O82" s="57"/>
      <c r="P82" s="57" t="s">
        <v>71597</v>
      </c>
      <c r="Q82" s="57">
        <v>84910</v>
      </c>
    </row>
    <row r="83" spans="1:17" ht="30.75" customHeight="1">
      <c r="A83" s="57" t="s">
        <v>71375</v>
      </c>
      <c r="B83" s="57" t="s">
        <v>71376</v>
      </c>
      <c r="C83" s="57">
        <v>80024</v>
      </c>
      <c r="D83" s="57" t="s">
        <v>71223</v>
      </c>
      <c r="E83" s="57" t="s">
        <v>71018</v>
      </c>
      <c r="F83" s="57" t="s">
        <v>71377</v>
      </c>
      <c r="G83" s="57" t="s">
        <v>71378</v>
      </c>
      <c r="H83" s="57" t="s">
        <v>71006</v>
      </c>
      <c r="I83" s="57" t="s">
        <v>71021</v>
      </c>
      <c r="J83" s="57" t="s">
        <v>443</v>
      </c>
      <c r="K83" s="59" t="str">
        <f t="shared" si="3"/>
        <v>داخلي مغز و اعصاب</v>
      </c>
      <c r="M83" s="57">
        <v>53305</v>
      </c>
      <c r="N83" s="57" t="s">
        <v>71454</v>
      </c>
      <c r="O83" s="57"/>
      <c r="P83" s="57" t="s">
        <v>71597</v>
      </c>
      <c r="Q83" s="57">
        <v>53305</v>
      </c>
    </row>
    <row r="84" spans="1:17" ht="30.75" customHeight="1">
      <c r="A84" s="57" t="s">
        <v>71379</v>
      </c>
      <c r="B84" s="57" t="s">
        <v>71380</v>
      </c>
      <c r="C84" s="57">
        <v>80024</v>
      </c>
      <c r="D84" s="57" t="s">
        <v>71223</v>
      </c>
      <c r="E84" s="57" t="s">
        <v>71018</v>
      </c>
      <c r="F84" s="57" t="s">
        <v>71381</v>
      </c>
      <c r="G84" s="57" t="s">
        <v>71382</v>
      </c>
      <c r="H84" s="57" t="s">
        <v>71006</v>
      </c>
      <c r="I84" s="57" t="s">
        <v>71021</v>
      </c>
      <c r="J84" s="57" t="s">
        <v>448</v>
      </c>
      <c r="K84" s="59" t="str">
        <f t="shared" si="3"/>
        <v>داخلي مغز و اعصاب</v>
      </c>
      <c r="M84" s="57">
        <v>142977</v>
      </c>
      <c r="N84" s="57" t="s">
        <v>71598</v>
      </c>
      <c r="O84" s="57"/>
      <c r="P84" s="57" t="s">
        <v>71597</v>
      </c>
      <c r="Q84" s="57">
        <v>142977</v>
      </c>
    </row>
    <row r="85" spans="1:17" ht="30.75" customHeight="1">
      <c r="A85" s="57" t="s">
        <v>71383</v>
      </c>
      <c r="B85" s="57" t="s">
        <v>71384</v>
      </c>
      <c r="C85" s="57">
        <v>126690</v>
      </c>
      <c r="D85" s="57" t="s">
        <v>71017</v>
      </c>
      <c r="E85" s="57" t="s">
        <v>71018</v>
      </c>
      <c r="F85" s="57" t="s">
        <v>71385</v>
      </c>
      <c r="G85" s="57" t="s">
        <v>71386</v>
      </c>
      <c r="H85" s="57" t="s">
        <v>71006</v>
      </c>
      <c r="I85" s="57" t="s">
        <v>71007</v>
      </c>
      <c r="J85" s="57" t="s">
        <v>443</v>
      </c>
      <c r="K85" s="59" t="str">
        <f t="shared" si="3"/>
        <v>داخلي</v>
      </c>
      <c r="M85" s="57">
        <v>93760</v>
      </c>
      <c r="N85" s="57" t="s">
        <v>71098</v>
      </c>
      <c r="O85" s="57"/>
      <c r="P85" s="57" t="s">
        <v>71597</v>
      </c>
      <c r="Q85" s="57">
        <v>93760</v>
      </c>
    </row>
    <row r="86" spans="1:17" ht="30.75" customHeight="1">
      <c r="A86" s="57" t="s">
        <v>71387</v>
      </c>
      <c r="B86" s="57" t="s">
        <v>71388</v>
      </c>
      <c r="C86" s="57">
        <v>87540</v>
      </c>
      <c r="D86" s="57" t="s">
        <v>71182</v>
      </c>
      <c r="E86" s="57" t="s">
        <v>463</v>
      </c>
      <c r="F86" s="57" t="s">
        <v>71389</v>
      </c>
      <c r="G86" s="57" t="s">
        <v>71390</v>
      </c>
      <c r="H86" s="57" t="s">
        <v>71006</v>
      </c>
      <c r="I86" s="57" t="s">
        <v>71021</v>
      </c>
      <c r="J86" s="57" t="s">
        <v>443</v>
      </c>
      <c r="K86" s="59" t="str">
        <f t="shared" si="3"/>
        <v>زنان و زايمان</v>
      </c>
      <c r="M86" s="57">
        <v>92645</v>
      </c>
      <c r="N86" s="57" t="s">
        <v>71599</v>
      </c>
      <c r="O86" s="57"/>
      <c r="P86" s="57" t="s">
        <v>71597</v>
      </c>
      <c r="Q86" s="57">
        <v>92645</v>
      </c>
    </row>
    <row r="87" spans="1:17" ht="30.75" customHeight="1">
      <c r="A87" s="57" t="s">
        <v>71391</v>
      </c>
      <c r="B87" s="57" t="s">
        <v>71392</v>
      </c>
      <c r="C87" s="57">
        <v>32079</v>
      </c>
      <c r="D87" s="57" t="s">
        <v>71393</v>
      </c>
      <c r="E87" s="57" t="s">
        <v>71177</v>
      </c>
      <c r="F87" s="57" t="s">
        <v>71394</v>
      </c>
      <c r="G87" s="57" t="s">
        <v>71395</v>
      </c>
      <c r="H87" s="57" t="s">
        <v>71006</v>
      </c>
      <c r="I87" s="57" t="s">
        <v>71014</v>
      </c>
      <c r="J87" s="57" t="s">
        <v>71137</v>
      </c>
      <c r="K87" s="59" t="str">
        <f t="shared" si="3"/>
        <v>داخلي اطفال</v>
      </c>
      <c r="M87" s="57">
        <v>81061</v>
      </c>
      <c r="N87" s="57" t="s">
        <v>71600</v>
      </c>
      <c r="O87" s="57"/>
      <c r="P87" s="57" t="s">
        <v>71597</v>
      </c>
      <c r="Q87" s="57">
        <v>81061</v>
      </c>
    </row>
    <row r="88" spans="1:17" ht="30.75" customHeight="1">
      <c r="A88" s="57" t="s">
        <v>71396</v>
      </c>
      <c r="B88" s="57" t="s">
        <v>71397</v>
      </c>
      <c r="C88" s="57">
        <v>82561</v>
      </c>
      <c r="D88" s="57" t="s">
        <v>71398</v>
      </c>
      <c r="E88" s="57" t="s">
        <v>71177</v>
      </c>
      <c r="F88" s="57" t="s">
        <v>71399</v>
      </c>
      <c r="G88" s="57" t="s">
        <v>71400</v>
      </c>
      <c r="H88" s="57" t="s">
        <v>71006</v>
      </c>
      <c r="I88" s="57" t="s">
        <v>71021</v>
      </c>
      <c r="J88" s="57" t="s">
        <v>443</v>
      </c>
      <c r="K88" s="59" t="str">
        <f t="shared" si="3"/>
        <v>داخلي اطفال</v>
      </c>
      <c r="M88" s="57">
        <v>97911</v>
      </c>
      <c r="N88" s="57" t="s">
        <v>71453</v>
      </c>
      <c r="O88" s="57"/>
      <c r="P88" s="57" t="s">
        <v>71597</v>
      </c>
      <c r="Q88" s="57">
        <v>97911</v>
      </c>
    </row>
    <row r="89" spans="1:17" ht="30.75" customHeight="1">
      <c r="A89" s="57" t="s">
        <v>71401</v>
      </c>
      <c r="B89" s="57" t="s">
        <v>71402</v>
      </c>
      <c r="C89" s="57">
        <v>32079</v>
      </c>
      <c r="D89" s="57" t="s">
        <v>71393</v>
      </c>
      <c r="E89" s="57" t="s">
        <v>71177</v>
      </c>
      <c r="F89" s="57" t="s">
        <v>71403</v>
      </c>
      <c r="G89" s="57" t="s">
        <v>71358</v>
      </c>
      <c r="H89" s="57" t="s">
        <v>71006</v>
      </c>
      <c r="I89" s="57" t="s">
        <v>71021</v>
      </c>
      <c r="J89" s="57" t="s">
        <v>443</v>
      </c>
      <c r="K89" s="59" t="str">
        <f t="shared" si="3"/>
        <v>داخلي اطفال</v>
      </c>
      <c r="M89" s="57">
        <v>95081</v>
      </c>
      <c r="N89" s="57" t="s">
        <v>71458</v>
      </c>
      <c r="O89" s="57"/>
      <c r="P89" s="57" t="s">
        <v>71597</v>
      </c>
      <c r="Q89" s="57">
        <v>95081</v>
      </c>
    </row>
    <row r="90" spans="1:17" ht="30.75" customHeight="1">
      <c r="A90" s="57" t="s">
        <v>71404</v>
      </c>
      <c r="B90" s="57" t="s">
        <v>71405</v>
      </c>
      <c r="C90" s="57">
        <v>105931</v>
      </c>
      <c r="D90" s="57" t="s">
        <v>71406</v>
      </c>
      <c r="E90" s="57" t="s">
        <v>438</v>
      </c>
      <c r="F90" s="57" t="s">
        <v>71407</v>
      </c>
      <c r="G90" s="57" t="s">
        <v>71220</v>
      </c>
      <c r="H90" s="57" t="s">
        <v>71006</v>
      </c>
      <c r="I90" s="57" t="s">
        <v>71021</v>
      </c>
      <c r="J90" s="57" t="s">
        <v>443</v>
      </c>
      <c r="K90" s="59" t="str">
        <f t="shared" si="3"/>
        <v>ارتوپدي</v>
      </c>
      <c r="M90" s="57">
        <v>179552</v>
      </c>
      <c r="N90" s="57" t="s">
        <v>71601</v>
      </c>
      <c r="O90" s="57"/>
      <c r="P90" s="57" t="s">
        <v>71597</v>
      </c>
      <c r="Q90" s="57">
        <v>179552</v>
      </c>
    </row>
    <row r="91" spans="1:17" ht="30.75" customHeight="1">
      <c r="A91" s="57" t="s">
        <v>71408</v>
      </c>
      <c r="B91" s="57" t="s">
        <v>71409</v>
      </c>
      <c r="C91" s="57">
        <v>93760</v>
      </c>
      <c r="D91" s="57" t="s">
        <v>71098</v>
      </c>
      <c r="E91" s="57" t="s">
        <v>449</v>
      </c>
      <c r="F91" s="57" t="s">
        <v>71410</v>
      </c>
      <c r="G91" s="57" t="s">
        <v>71411</v>
      </c>
      <c r="H91" s="57" t="s">
        <v>71006</v>
      </c>
      <c r="I91" s="57" t="s">
        <v>71021</v>
      </c>
      <c r="J91" s="57" t="s">
        <v>443</v>
      </c>
      <c r="K91" s="59" t="str">
        <f t="shared" si="3"/>
        <v>اورژانس</v>
      </c>
      <c r="M91" s="57">
        <v>44993</v>
      </c>
      <c r="N91" s="57" t="s">
        <v>71602</v>
      </c>
      <c r="O91" s="57"/>
      <c r="P91" s="57" t="s">
        <v>71597</v>
      </c>
      <c r="Q91" s="57">
        <v>44993</v>
      </c>
    </row>
    <row r="92" spans="1:17" ht="30.75" customHeight="1">
      <c r="A92" s="57" t="s">
        <v>71412</v>
      </c>
      <c r="B92" s="57" t="s">
        <v>71413</v>
      </c>
      <c r="C92" s="57">
        <v>62702</v>
      </c>
      <c r="D92" s="57" t="s">
        <v>71240</v>
      </c>
      <c r="E92" s="57" t="s">
        <v>449</v>
      </c>
      <c r="F92" s="57" t="s">
        <v>71414</v>
      </c>
      <c r="G92" s="57" t="s">
        <v>71415</v>
      </c>
      <c r="H92" s="57" t="s">
        <v>71006</v>
      </c>
      <c r="I92" s="57" t="s">
        <v>71021</v>
      </c>
      <c r="J92" s="57" t="s">
        <v>455</v>
      </c>
      <c r="K92" s="59" t="str">
        <f t="shared" si="3"/>
        <v>اورژانس</v>
      </c>
      <c r="M92" s="57">
        <v>152877</v>
      </c>
      <c r="N92" s="57" t="s">
        <v>71603</v>
      </c>
      <c r="O92" s="57"/>
      <c r="P92" s="57" t="s">
        <v>71597</v>
      </c>
      <c r="Q92" s="57">
        <v>152877</v>
      </c>
    </row>
    <row r="93" spans="1:17" ht="30.75" customHeight="1">
      <c r="A93" s="57" t="s">
        <v>71416</v>
      </c>
      <c r="B93" s="57" t="s">
        <v>71417</v>
      </c>
      <c r="C93" s="57">
        <v>79424</v>
      </c>
      <c r="D93" s="57" t="s">
        <v>71121</v>
      </c>
      <c r="E93" s="57" t="s">
        <v>71024</v>
      </c>
      <c r="F93" s="57" t="s">
        <v>71418</v>
      </c>
      <c r="G93" s="57" t="s">
        <v>71419</v>
      </c>
      <c r="H93" s="57" t="s">
        <v>71006</v>
      </c>
      <c r="I93" s="57" t="s">
        <v>71014</v>
      </c>
      <c r="J93" s="57" t="s">
        <v>443</v>
      </c>
      <c r="K93" s="59" t="str">
        <f t="shared" si="3"/>
        <v>د اخلي عفو ني</v>
      </c>
      <c r="M93" s="57">
        <v>93252</v>
      </c>
      <c r="N93" s="57" t="s">
        <v>71197</v>
      </c>
      <c r="O93" s="57"/>
      <c r="P93" s="57" t="s">
        <v>71597</v>
      </c>
      <c r="Q93" s="57">
        <v>93252</v>
      </c>
    </row>
    <row r="94" spans="1:17" ht="30.75" customHeight="1">
      <c r="A94" s="57" t="s">
        <v>71420</v>
      </c>
      <c r="B94" s="57" t="s">
        <v>71421</v>
      </c>
      <c r="C94" s="57">
        <v>100657</v>
      </c>
      <c r="D94" s="57" t="s">
        <v>71061</v>
      </c>
      <c r="E94" s="57" t="s">
        <v>71018</v>
      </c>
      <c r="F94" s="57" t="s">
        <v>71422</v>
      </c>
      <c r="G94" s="57" t="s">
        <v>71423</v>
      </c>
      <c r="H94" s="57" t="s">
        <v>71006</v>
      </c>
      <c r="I94" s="57" t="s">
        <v>71021</v>
      </c>
      <c r="J94" s="57" t="s">
        <v>443</v>
      </c>
      <c r="K94" s="59" t="str">
        <f t="shared" si="3"/>
        <v>داخلي</v>
      </c>
      <c r="M94" s="57">
        <v>23038</v>
      </c>
      <c r="N94" s="57" t="s">
        <v>71604</v>
      </c>
      <c r="O94" s="57"/>
      <c r="P94" s="57" t="s">
        <v>71597</v>
      </c>
      <c r="Q94" s="57">
        <v>23038</v>
      </c>
    </row>
    <row r="95" spans="1:17" ht="30.75" customHeight="1">
      <c r="A95" s="57" t="s">
        <v>71424</v>
      </c>
      <c r="B95" s="57" t="s">
        <v>71425</v>
      </c>
      <c r="C95" s="57">
        <v>93158</v>
      </c>
      <c r="D95" s="57" t="s">
        <v>71171</v>
      </c>
      <c r="E95" s="57" t="s">
        <v>438</v>
      </c>
      <c r="F95" s="57" t="s">
        <v>71426</v>
      </c>
      <c r="G95" s="57" t="s">
        <v>71427</v>
      </c>
      <c r="H95" s="57" t="s">
        <v>71006</v>
      </c>
      <c r="I95" s="57" t="s">
        <v>71021</v>
      </c>
      <c r="J95" s="57" t="s">
        <v>71076</v>
      </c>
      <c r="K95" s="59" t="str">
        <f t="shared" si="3"/>
        <v>جراحي عمومي</v>
      </c>
      <c r="M95" s="57">
        <v>164249</v>
      </c>
      <c r="N95" s="57" t="s">
        <v>71605</v>
      </c>
      <c r="O95" s="57"/>
      <c r="P95" s="57" t="s">
        <v>71597</v>
      </c>
      <c r="Q95" s="57">
        <v>164249</v>
      </c>
    </row>
    <row r="96" spans="1:17" ht="30.75" customHeight="1">
      <c r="A96" s="57" t="s">
        <v>71428</v>
      </c>
      <c r="B96" s="57" t="s">
        <v>71429</v>
      </c>
      <c r="C96" s="57">
        <v>79424</v>
      </c>
      <c r="D96" s="57" t="s">
        <v>71121</v>
      </c>
      <c r="E96" s="57" t="s">
        <v>71018</v>
      </c>
      <c r="F96" s="57" t="s">
        <v>71430</v>
      </c>
      <c r="G96" s="57" t="s">
        <v>71431</v>
      </c>
      <c r="H96" s="57" t="s">
        <v>71006</v>
      </c>
      <c r="I96" s="57" t="s">
        <v>71021</v>
      </c>
      <c r="J96" s="57" t="s">
        <v>448</v>
      </c>
      <c r="K96" s="59" t="str">
        <f t="shared" si="3"/>
        <v>د اخلي عفو ني</v>
      </c>
      <c r="M96" s="57">
        <v>83771</v>
      </c>
      <c r="N96" s="57" t="s">
        <v>71606</v>
      </c>
      <c r="O96" s="57"/>
      <c r="P96" s="57" t="s">
        <v>71597</v>
      </c>
      <c r="Q96" s="57">
        <v>83771</v>
      </c>
    </row>
    <row r="97" spans="1:17" ht="30.75" customHeight="1">
      <c r="A97" s="57" t="s">
        <v>71432</v>
      </c>
      <c r="B97" s="57" t="s">
        <v>71433</v>
      </c>
      <c r="C97" s="57">
        <v>108656</v>
      </c>
      <c r="D97" s="57" t="s">
        <v>71093</v>
      </c>
      <c r="E97" s="57" t="s">
        <v>438</v>
      </c>
      <c r="F97" s="57" t="s">
        <v>71434</v>
      </c>
      <c r="G97" s="57" t="s">
        <v>71435</v>
      </c>
      <c r="H97" s="57" t="s">
        <v>71006</v>
      </c>
      <c r="I97" s="57" t="s">
        <v>71021</v>
      </c>
      <c r="J97" s="57" t="s">
        <v>443</v>
      </c>
      <c r="K97" s="59" t="str">
        <f t="shared" si="3"/>
        <v>ارولوژي</v>
      </c>
      <c r="M97" s="57">
        <v>124925</v>
      </c>
      <c r="N97" s="57" t="s">
        <v>71607</v>
      </c>
      <c r="O97" s="57" t="s">
        <v>71608</v>
      </c>
      <c r="P97" s="57" t="s">
        <v>71597</v>
      </c>
      <c r="Q97" s="57">
        <v>124925</v>
      </c>
    </row>
    <row r="98" spans="1:17" ht="30.75" customHeight="1">
      <c r="A98" s="57" t="s">
        <v>71436</v>
      </c>
      <c r="B98" s="57" t="s">
        <v>71437</v>
      </c>
      <c r="C98" s="57">
        <v>127487</v>
      </c>
      <c r="D98" s="57" t="s">
        <v>71438</v>
      </c>
      <c r="E98" s="57" t="s">
        <v>71035</v>
      </c>
      <c r="F98" s="57" t="s">
        <v>71219</v>
      </c>
      <c r="G98" s="57" t="s">
        <v>71439</v>
      </c>
      <c r="H98" s="57" t="s">
        <v>71006</v>
      </c>
      <c r="I98" s="57" t="s">
        <v>71021</v>
      </c>
      <c r="J98" s="57" t="s">
        <v>443</v>
      </c>
      <c r="K98" s="59" t="str">
        <f t="shared" si="3"/>
        <v>جراحي عمومي</v>
      </c>
      <c r="M98" s="57">
        <v>213200</v>
      </c>
      <c r="N98" s="57" t="s">
        <v>71609</v>
      </c>
      <c r="O98" s="57" t="s">
        <v>71610</v>
      </c>
      <c r="P98" s="57" t="s">
        <v>71597</v>
      </c>
      <c r="Q98" s="57">
        <v>213200</v>
      </c>
    </row>
    <row r="99" spans="1:17" ht="30.75" customHeight="1">
      <c r="A99" s="57" t="s">
        <v>71440</v>
      </c>
      <c r="B99" s="57" t="s">
        <v>71441</v>
      </c>
      <c r="C99" s="57">
        <v>107179</v>
      </c>
      <c r="D99" s="57" t="s">
        <v>71002</v>
      </c>
      <c r="E99" s="57" t="s">
        <v>444</v>
      </c>
      <c r="F99" s="57" t="s">
        <v>71442</v>
      </c>
      <c r="G99" s="57" t="s">
        <v>71443</v>
      </c>
      <c r="H99" s="57" t="s">
        <v>71006</v>
      </c>
      <c r="I99" s="57" t="s">
        <v>71021</v>
      </c>
      <c r="J99" s="57" t="s">
        <v>443</v>
      </c>
      <c r="K99" s="59" t="str">
        <f t="shared" si="3"/>
        <v>داخلي</v>
      </c>
      <c r="M99" s="57">
        <v>168535</v>
      </c>
      <c r="N99" s="57" t="s">
        <v>71611</v>
      </c>
      <c r="O99" s="57" t="s">
        <v>71612</v>
      </c>
      <c r="P99" s="57" t="s">
        <v>71597</v>
      </c>
      <c r="Q99" s="57">
        <v>168535</v>
      </c>
    </row>
    <row r="100" spans="1:17" ht="30.75" customHeight="1">
      <c r="A100" s="57" t="s">
        <v>71444</v>
      </c>
      <c r="B100" s="57" t="s">
        <v>71445</v>
      </c>
      <c r="C100" s="57">
        <v>47154</v>
      </c>
      <c r="D100" s="57" t="s">
        <v>71446</v>
      </c>
      <c r="E100" s="57" t="s">
        <v>463</v>
      </c>
      <c r="F100" s="57" t="s">
        <v>71447</v>
      </c>
      <c r="G100" s="57" t="s">
        <v>71448</v>
      </c>
      <c r="H100" s="57" t="s">
        <v>71006</v>
      </c>
      <c r="I100" s="57" t="s">
        <v>71021</v>
      </c>
      <c r="J100" s="57" t="s">
        <v>70988</v>
      </c>
      <c r="K100" s="59" t="str">
        <f t="shared" si="3"/>
        <v>زنان و زايمان</v>
      </c>
      <c r="M100" s="57">
        <v>188942</v>
      </c>
      <c r="N100" s="57" t="s">
        <v>71613</v>
      </c>
      <c r="O100" s="57" t="s">
        <v>71614</v>
      </c>
      <c r="P100" s="57" t="s">
        <v>71597</v>
      </c>
      <c r="Q100" s="57">
        <v>188942</v>
      </c>
    </row>
    <row r="101" spans="1:17" ht="30.75" customHeight="1">
      <c r="A101" s="57" t="s">
        <v>71449</v>
      </c>
      <c r="B101" s="57" t="s">
        <v>71450</v>
      </c>
      <c r="C101" s="57">
        <v>93760</v>
      </c>
      <c r="D101" s="57" t="s">
        <v>71098</v>
      </c>
      <c r="E101" s="57" t="s">
        <v>449</v>
      </c>
      <c r="F101" s="57" t="s">
        <v>71451</v>
      </c>
      <c r="G101" s="57" t="s">
        <v>71452</v>
      </c>
      <c r="H101" s="57" t="s">
        <v>71006</v>
      </c>
      <c r="I101" s="57" t="s">
        <v>71021</v>
      </c>
      <c r="J101" s="57" t="s">
        <v>443</v>
      </c>
      <c r="K101" s="59" t="str">
        <f t="shared" si="3"/>
        <v>اورژانس</v>
      </c>
      <c r="M101" s="57">
        <v>70925</v>
      </c>
      <c r="N101" s="57" t="s">
        <v>71615</v>
      </c>
      <c r="O101" s="57" t="s">
        <v>71616</v>
      </c>
      <c r="P101" s="57" t="s">
        <v>71597</v>
      </c>
      <c r="Q101" s="57">
        <v>70925</v>
      </c>
    </row>
    <row r="102" spans="1:17" ht="30.75" customHeight="1">
      <c r="C102"/>
      <c r="M102" s="57">
        <v>41407</v>
      </c>
      <c r="N102" s="57" t="s">
        <v>71617</v>
      </c>
      <c r="O102" s="57" t="s">
        <v>71618</v>
      </c>
      <c r="P102" s="57" t="s">
        <v>71619</v>
      </c>
      <c r="Q102" s="57">
        <v>41407</v>
      </c>
    </row>
    <row r="103" spans="1:17" ht="30.75" customHeight="1">
      <c r="C103"/>
      <c r="M103" s="57">
        <v>62994</v>
      </c>
      <c r="N103" s="57" t="s">
        <v>71620</v>
      </c>
      <c r="O103" s="57" t="s">
        <v>71621</v>
      </c>
      <c r="P103" s="57" t="s">
        <v>71619</v>
      </c>
      <c r="Q103" s="57">
        <v>62994</v>
      </c>
    </row>
    <row r="104" spans="1:17" ht="30.75" customHeight="1">
      <c r="C104"/>
      <c r="M104" s="57">
        <v>104643</v>
      </c>
      <c r="N104" s="57" t="s">
        <v>71622</v>
      </c>
      <c r="O104" s="57" t="s">
        <v>71623</v>
      </c>
      <c r="P104" s="57" t="s">
        <v>71624</v>
      </c>
      <c r="Q104" s="57">
        <v>104643</v>
      </c>
    </row>
    <row r="105" spans="1:17" ht="30.75" customHeight="1">
      <c r="C105"/>
      <c r="M105" s="57">
        <v>13217</v>
      </c>
      <c r="N105" s="57" t="s">
        <v>71590</v>
      </c>
      <c r="O105" s="57" t="s">
        <v>71625</v>
      </c>
      <c r="P105" s="57" t="s">
        <v>71624</v>
      </c>
      <c r="Q105" s="57">
        <v>13217</v>
      </c>
    </row>
    <row r="106" spans="1:17" ht="30.75" customHeight="1">
      <c r="C106"/>
      <c r="M106" s="57">
        <v>19555</v>
      </c>
      <c r="N106" s="57" t="s">
        <v>71626</v>
      </c>
      <c r="O106" s="57" t="s">
        <v>71627</v>
      </c>
      <c r="P106" s="57" t="s">
        <v>71624</v>
      </c>
      <c r="Q106" s="57">
        <v>19555</v>
      </c>
    </row>
    <row r="107" spans="1:17" ht="30.75" customHeight="1">
      <c r="C107"/>
      <c r="M107" s="57">
        <v>27061</v>
      </c>
      <c r="N107" s="57" t="s">
        <v>71628</v>
      </c>
      <c r="O107" s="57" t="s">
        <v>71629</v>
      </c>
      <c r="P107" s="57" t="s">
        <v>71624</v>
      </c>
      <c r="Q107" s="57">
        <v>27061</v>
      </c>
    </row>
    <row r="108" spans="1:17" ht="30.75" customHeight="1">
      <c r="C108"/>
      <c r="M108" s="57">
        <v>27891</v>
      </c>
      <c r="N108" s="57" t="s">
        <v>71630</v>
      </c>
      <c r="O108" s="57" t="s">
        <v>71631</v>
      </c>
      <c r="P108" s="57" t="s">
        <v>71624</v>
      </c>
      <c r="Q108" s="57">
        <v>27891</v>
      </c>
    </row>
    <row r="109" spans="1:17" ht="30.75" customHeight="1">
      <c r="C109"/>
      <c r="M109" s="57">
        <v>31499</v>
      </c>
      <c r="N109" s="57" t="s">
        <v>71632</v>
      </c>
      <c r="O109" s="57" t="s">
        <v>71478</v>
      </c>
      <c r="P109" s="57" t="s">
        <v>71624</v>
      </c>
      <c r="Q109" s="57">
        <v>31499</v>
      </c>
    </row>
    <row r="110" spans="1:17" ht="30.75" customHeight="1">
      <c r="C110"/>
      <c r="M110" s="57">
        <v>35085</v>
      </c>
      <c r="N110" s="57" t="s">
        <v>71547</v>
      </c>
      <c r="O110" s="57" t="s">
        <v>71633</v>
      </c>
      <c r="P110" s="57" t="s">
        <v>71624</v>
      </c>
      <c r="Q110" s="57">
        <v>35085</v>
      </c>
    </row>
    <row r="111" spans="1:17" ht="30.75" customHeight="1">
      <c r="C111"/>
      <c r="M111" s="57">
        <v>42955</v>
      </c>
      <c r="N111" s="57" t="s">
        <v>71467</v>
      </c>
      <c r="O111" s="57" t="s">
        <v>71634</v>
      </c>
      <c r="P111" s="57" t="s">
        <v>71624</v>
      </c>
      <c r="Q111" s="57">
        <v>42955</v>
      </c>
    </row>
    <row r="112" spans="1:17" ht="30.75" customHeight="1">
      <c r="C112"/>
      <c r="M112" s="57">
        <v>48055</v>
      </c>
      <c r="N112" s="57" t="s">
        <v>71562</v>
      </c>
      <c r="O112" s="57" t="s">
        <v>71635</v>
      </c>
      <c r="P112" s="57" t="s">
        <v>71624</v>
      </c>
      <c r="Q112" s="57">
        <v>48055</v>
      </c>
    </row>
    <row r="113" spans="3:17" ht="30.75" customHeight="1">
      <c r="C113"/>
      <c r="M113" s="57">
        <v>51579</v>
      </c>
      <c r="N113" s="57" t="s">
        <v>71590</v>
      </c>
      <c r="O113" s="57" t="s">
        <v>71636</v>
      </c>
      <c r="P113" s="57" t="s">
        <v>71624</v>
      </c>
      <c r="Q113" s="57">
        <v>51579</v>
      </c>
    </row>
    <row r="114" spans="3:17" ht="30.75" customHeight="1">
      <c r="C114"/>
      <c r="M114" s="57">
        <v>56208</v>
      </c>
      <c r="N114" s="57" t="s">
        <v>71637</v>
      </c>
      <c r="O114" s="57" t="s">
        <v>71638</v>
      </c>
      <c r="P114" s="57" t="s">
        <v>71624</v>
      </c>
      <c r="Q114" s="57">
        <v>56208</v>
      </c>
    </row>
    <row r="115" spans="3:17" ht="30.75" customHeight="1">
      <c r="C115"/>
      <c r="M115" s="57">
        <v>57452</v>
      </c>
      <c r="N115" s="57" t="s">
        <v>71564</v>
      </c>
      <c r="O115" s="57" t="s">
        <v>71639</v>
      </c>
      <c r="P115" s="57" t="s">
        <v>71624</v>
      </c>
      <c r="Q115" s="57">
        <v>57452</v>
      </c>
    </row>
    <row r="116" spans="3:17" ht="30.75" customHeight="1">
      <c r="C116"/>
      <c r="M116" s="57">
        <v>57966</v>
      </c>
      <c r="N116" s="57" t="s">
        <v>71640</v>
      </c>
      <c r="O116" s="57" t="s">
        <v>71641</v>
      </c>
      <c r="P116" s="57" t="s">
        <v>71624</v>
      </c>
      <c r="Q116" s="57">
        <v>57966</v>
      </c>
    </row>
    <row r="117" spans="3:17" ht="30.75" customHeight="1">
      <c r="C117"/>
      <c r="M117" s="57">
        <v>61727</v>
      </c>
      <c r="N117" s="57" t="s">
        <v>71626</v>
      </c>
      <c r="O117" s="57" t="s">
        <v>71642</v>
      </c>
      <c r="P117" s="57" t="s">
        <v>71624</v>
      </c>
      <c r="Q117" s="57">
        <v>61727</v>
      </c>
    </row>
    <row r="118" spans="3:17" ht="30.75" customHeight="1">
      <c r="C118"/>
      <c r="M118" s="57">
        <v>61759</v>
      </c>
      <c r="N118" s="57" t="s">
        <v>71519</v>
      </c>
      <c r="O118" s="57" t="s">
        <v>71643</v>
      </c>
      <c r="P118" s="57" t="s">
        <v>71624</v>
      </c>
      <c r="Q118" s="57">
        <v>61759</v>
      </c>
    </row>
    <row r="119" spans="3:17" ht="30.75" customHeight="1">
      <c r="C119"/>
      <c r="M119" s="57">
        <v>63509</v>
      </c>
      <c r="N119" s="57" t="s">
        <v>71644</v>
      </c>
      <c r="O119" s="57" t="s">
        <v>71645</v>
      </c>
      <c r="P119" s="57" t="s">
        <v>71624</v>
      </c>
      <c r="Q119" s="57">
        <v>63509</v>
      </c>
    </row>
    <row r="120" spans="3:17" ht="30.75" customHeight="1">
      <c r="C120"/>
      <c r="M120" s="57">
        <v>66331</v>
      </c>
      <c r="N120" s="57" t="s">
        <v>71646</v>
      </c>
      <c r="O120" s="57" t="s">
        <v>71647</v>
      </c>
      <c r="P120" s="57" t="s">
        <v>71624</v>
      </c>
      <c r="Q120" s="57">
        <v>66331</v>
      </c>
    </row>
    <row r="121" spans="3:17" ht="30.75" customHeight="1">
      <c r="C121"/>
      <c r="M121" s="57">
        <v>68760</v>
      </c>
      <c r="N121" s="57" t="s">
        <v>71547</v>
      </c>
      <c r="O121" s="57" t="s">
        <v>71648</v>
      </c>
      <c r="P121" s="57" t="s">
        <v>71624</v>
      </c>
      <c r="Q121" s="57">
        <v>68760</v>
      </c>
    </row>
    <row r="122" spans="3:17" ht="30.75" customHeight="1">
      <c r="C122"/>
      <c r="M122" s="57">
        <v>69257</v>
      </c>
      <c r="N122" s="57" t="s">
        <v>71649</v>
      </c>
      <c r="O122" s="57" t="s">
        <v>71650</v>
      </c>
      <c r="P122" s="57" t="s">
        <v>71624</v>
      </c>
      <c r="Q122" s="57">
        <v>69257</v>
      </c>
    </row>
    <row r="123" spans="3:17" ht="30.75" customHeight="1">
      <c r="C123"/>
      <c r="M123" s="57">
        <v>74031</v>
      </c>
      <c r="N123" s="57" t="s">
        <v>71651</v>
      </c>
      <c r="O123" s="57" t="s">
        <v>71652</v>
      </c>
      <c r="P123" s="57" t="s">
        <v>71624</v>
      </c>
      <c r="Q123" s="57">
        <v>74031</v>
      </c>
    </row>
    <row r="124" spans="3:17" ht="30.75" customHeight="1">
      <c r="C124"/>
      <c r="M124" s="57">
        <v>78765</v>
      </c>
      <c r="N124" s="57" t="s">
        <v>71653</v>
      </c>
      <c r="O124" s="57" t="s">
        <v>71654</v>
      </c>
      <c r="P124" s="57" t="s">
        <v>71624</v>
      </c>
      <c r="Q124" s="57">
        <v>78765</v>
      </c>
    </row>
    <row r="125" spans="3:17" ht="30.75" customHeight="1">
      <c r="C125"/>
      <c r="M125" s="57">
        <v>81490</v>
      </c>
      <c r="N125" s="57" t="s">
        <v>71655</v>
      </c>
      <c r="O125" s="57" t="s">
        <v>71656</v>
      </c>
      <c r="P125" s="57" t="s">
        <v>71624</v>
      </c>
      <c r="Q125" s="57">
        <v>81490</v>
      </c>
    </row>
    <row r="126" spans="3:17" ht="30.75" customHeight="1">
      <c r="C126"/>
      <c r="M126" s="57">
        <v>81645</v>
      </c>
      <c r="N126" s="57" t="s">
        <v>71657</v>
      </c>
      <c r="O126" s="57" t="s">
        <v>71658</v>
      </c>
      <c r="P126" s="57" t="s">
        <v>71624</v>
      </c>
      <c r="Q126" s="57">
        <v>81645</v>
      </c>
    </row>
    <row r="127" spans="3:17" ht="30.75" customHeight="1">
      <c r="C127"/>
      <c r="M127" s="57">
        <v>82354</v>
      </c>
      <c r="N127" s="57" t="s">
        <v>71659</v>
      </c>
      <c r="O127" s="57" t="s">
        <v>71660</v>
      </c>
      <c r="P127" s="57" t="s">
        <v>71624</v>
      </c>
      <c r="Q127" s="57">
        <v>82354</v>
      </c>
    </row>
    <row r="128" spans="3:17" ht="30.75" customHeight="1">
      <c r="C128"/>
      <c r="M128" s="57">
        <v>84282</v>
      </c>
      <c r="N128" s="57" t="s">
        <v>71661</v>
      </c>
      <c r="O128" s="57" t="s">
        <v>71571</v>
      </c>
      <c r="P128" s="57" t="s">
        <v>71624</v>
      </c>
      <c r="Q128" s="57">
        <v>84282</v>
      </c>
    </row>
    <row r="129" spans="3:17" ht="30.75" customHeight="1">
      <c r="C129"/>
      <c r="M129" s="57">
        <v>86328</v>
      </c>
      <c r="N129" s="57" t="s">
        <v>71573</v>
      </c>
      <c r="O129" s="57" t="s">
        <v>71534</v>
      </c>
      <c r="P129" s="57" t="s">
        <v>71624</v>
      </c>
      <c r="Q129" s="57">
        <v>86328</v>
      </c>
    </row>
    <row r="130" spans="3:17" ht="30.75" customHeight="1">
      <c r="C130"/>
      <c r="M130" s="57">
        <v>87972</v>
      </c>
      <c r="N130" s="57" t="s">
        <v>71662</v>
      </c>
      <c r="O130" s="57" t="s">
        <v>71663</v>
      </c>
      <c r="P130" s="57" t="s">
        <v>71624</v>
      </c>
      <c r="Q130" s="57">
        <v>87972</v>
      </c>
    </row>
    <row r="131" spans="3:17" ht="30.75" customHeight="1">
      <c r="C131"/>
      <c r="M131" s="57">
        <v>88066</v>
      </c>
      <c r="N131" s="57" t="s">
        <v>71664</v>
      </c>
      <c r="O131" s="57" t="s">
        <v>71665</v>
      </c>
      <c r="P131" s="57" t="s">
        <v>71624</v>
      </c>
      <c r="Q131" s="57">
        <v>88066</v>
      </c>
    </row>
    <row r="132" spans="3:17" ht="30.75" customHeight="1">
      <c r="C132"/>
      <c r="M132" s="57">
        <v>91143</v>
      </c>
      <c r="N132" s="57" t="s">
        <v>71666</v>
      </c>
      <c r="O132" s="57" t="s">
        <v>71667</v>
      </c>
      <c r="P132" s="57" t="s">
        <v>71624</v>
      </c>
      <c r="Q132" s="57">
        <v>91143</v>
      </c>
    </row>
    <row r="133" spans="3:17" ht="30.75" customHeight="1">
      <c r="C133"/>
      <c r="M133" s="57">
        <v>97586</v>
      </c>
      <c r="N133" s="57" t="s">
        <v>71662</v>
      </c>
      <c r="O133" s="57" t="s">
        <v>71668</v>
      </c>
      <c r="P133" s="57" t="s">
        <v>71624</v>
      </c>
      <c r="Q133" s="57">
        <v>97586</v>
      </c>
    </row>
    <row r="134" spans="3:17" ht="30.75" customHeight="1">
      <c r="C134"/>
      <c r="M134" s="57">
        <v>79654</v>
      </c>
      <c r="N134" s="57" t="s">
        <v>71535</v>
      </c>
      <c r="O134" s="57" t="s">
        <v>71669</v>
      </c>
      <c r="P134" s="57" t="s">
        <v>71624</v>
      </c>
      <c r="Q134" s="57">
        <v>79654</v>
      </c>
    </row>
    <row r="135" spans="3:17" ht="30.75" customHeight="1">
      <c r="C135"/>
      <c r="M135" s="57">
        <v>73029</v>
      </c>
      <c r="N135" s="57" t="s">
        <v>71670</v>
      </c>
      <c r="O135" s="57" t="s">
        <v>71671</v>
      </c>
      <c r="P135" s="57" t="s">
        <v>71672</v>
      </c>
      <c r="Q135" s="57">
        <v>73029</v>
      </c>
    </row>
    <row r="136" spans="3:17" ht="30.75" customHeight="1">
      <c r="C136"/>
      <c r="M136" s="57">
        <v>100010</v>
      </c>
      <c r="N136" s="57" t="s">
        <v>71673</v>
      </c>
      <c r="O136" s="57" t="s">
        <v>71674</v>
      </c>
      <c r="P136" s="57" t="s">
        <v>71675</v>
      </c>
      <c r="Q136" s="57">
        <v>100010</v>
      </c>
    </row>
    <row r="137" spans="3:17" ht="30.75" customHeight="1">
      <c r="C137"/>
      <c r="M137" s="57">
        <v>42021</v>
      </c>
      <c r="N137" s="57" t="s">
        <v>71570</v>
      </c>
      <c r="O137" s="57" t="s">
        <v>71676</v>
      </c>
      <c r="P137" s="57" t="s">
        <v>71675</v>
      </c>
      <c r="Q137" s="57">
        <v>42021</v>
      </c>
    </row>
    <row r="138" spans="3:17" ht="30.75" customHeight="1">
      <c r="C138"/>
      <c r="M138" s="57">
        <v>106005</v>
      </c>
      <c r="N138" s="57" t="s">
        <v>71479</v>
      </c>
      <c r="O138" s="57" t="s">
        <v>71677</v>
      </c>
      <c r="P138" s="57" t="s">
        <v>71678</v>
      </c>
      <c r="Q138" s="57">
        <v>106005</v>
      </c>
    </row>
    <row r="139" spans="3:17" ht="30.75" customHeight="1">
      <c r="C139"/>
      <c r="M139" s="57">
        <v>108293</v>
      </c>
      <c r="N139" s="57" t="s">
        <v>71587</v>
      </c>
      <c r="O139" s="57" t="s">
        <v>71528</v>
      </c>
      <c r="P139" s="57" t="s">
        <v>71678</v>
      </c>
      <c r="Q139" s="57">
        <v>108293</v>
      </c>
    </row>
    <row r="140" spans="3:17" ht="30.75" customHeight="1">
      <c r="C140"/>
      <c r="M140" s="57">
        <v>121391</v>
      </c>
      <c r="N140" s="57" t="s">
        <v>71679</v>
      </c>
      <c r="O140" s="57" t="s">
        <v>71680</v>
      </c>
      <c r="P140" s="57" t="s">
        <v>71678</v>
      </c>
      <c r="Q140" s="57">
        <v>121391</v>
      </c>
    </row>
    <row r="141" spans="3:17" ht="30.75" customHeight="1">
      <c r="C141"/>
      <c r="M141" s="57">
        <v>123455</v>
      </c>
      <c r="N141" s="57" t="s">
        <v>71681</v>
      </c>
      <c r="O141" s="57" t="s">
        <v>71682</v>
      </c>
      <c r="P141" s="57" t="s">
        <v>71678</v>
      </c>
      <c r="Q141" s="57">
        <v>123455</v>
      </c>
    </row>
    <row r="142" spans="3:17" ht="30.75" customHeight="1">
      <c r="C142"/>
      <c r="M142" s="57">
        <v>20384</v>
      </c>
      <c r="N142" s="57" t="s">
        <v>71587</v>
      </c>
      <c r="O142" s="57" t="s">
        <v>71683</v>
      </c>
      <c r="P142" s="57" t="s">
        <v>71678</v>
      </c>
      <c r="Q142" s="57">
        <v>20384</v>
      </c>
    </row>
    <row r="143" spans="3:17" ht="30.75" customHeight="1">
      <c r="C143"/>
      <c r="M143" s="57">
        <v>26584</v>
      </c>
      <c r="N143" s="57" t="s">
        <v>71684</v>
      </c>
      <c r="O143" s="57" t="s">
        <v>71685</v>
      </c>
      <c r="P143" s="57" t="s">
        <v>71678</v>
      </c>
      <c r="Q143" s="57">
        <v>26584</v>
      </c>
    </row>
    <row r="144" spans="3:17" ht="30.75" customHeight="1">
      <c r="C144"/>
      <c r="M144" s="57">
        <v>39606</v>
      </c>
      <c r="N144" s="57" t="s">
        <v>71686</v>
      </c>
      <c r="O144" s="57" t="s">
        <v>71687</v>
      </c>
      <c r="P144" s="57" t="s">
        <v>71678</v>
      </c>
      <c r="Q144" s="57">
        <v>39606</v>
      </c>
    </row>
    <row r="145" spans="3:17" ht="30.75" customHeight="1">
      <c r="C145"/>
      <c r="M145" s="57">
        <v>43002</v>
      </c>
      <c r="N145" s="57" t="s">
        <v>71562</v>
      </c>
      <c r="O145" s="57" t="s">
        <v>71688</v>
      </c>
      <c r="P145" s="57" t="s">
        <v>71678</v>
      </c>
      <c r="Q145" s="57">
        <v>43002</v>
      </c>
    </row>
    <row r="146" spans="3:17" ht="30.75" customHeight="1">
      <c r="C146"/>
      <c r="M146" s="57">
        <v>44609</v>
      </c>
      <c r="N146" s="57" t="s">
        <v>71651</v>
      </c>
      <c r="O146" s="57" t="s">
        <v>71689</v>
      </c>
      <c r="P146" s="57" t="s">
        <v>71678</v>
      </c>
      <c r="Q146" s="57">
        <v>44609</v>
      </c>
    </row>
    <row r="147" spans="3:17" ht="30.75" customHeight="1">
      <c r="C147"/>
      <c r="M147" s="57">
        <v>69400</v>
      </c>
      <c r="N147" s="57" t="s">
        <v>71690</v>
      </c>
      <c r="O147" s="57" t="s">
        <v>71691</v>
      </c>
      <c r="P147" s="57" t="s">
        <v>71678</v>
      </c>
      <c r="Q147" s="57">
        <v>69400</v>
      </c>
    </row>
    <row r="148" spans="3:17" ht="30.75" customHeight="1">
      <c r="C148"/>
      <c r="M148" s="57">
        <v>92467</v>
      </c>
      <c r="N148" s="57" t="s">
        <v>71519</v>
      </c>
      <c r="O148" s="57" t="s">
        <v>71502</v>
      </c>
      <c r="P148" s="57" t="s">
        <v>71678</v>
      </c>
      <c r="Q148" s="57">
        <v>92467</v>
      </c>
    </row>
    <row r="149" spans="3:17" ht="30.75" customHeight="1">
      <c r="C149"/>
      <c r="M149" s="57">
        <v>96868</v>
      </c>
      <c r="N149" s="57" t="s">
        <v>71692</v>
      </c>
      <c r="O149" s="57" t="s">
        <v>71693</v>
      </c>
      <c r="P149" s="57" t="s">
        <v>71678</v>
      </c>
      <c r="Q149" s="57">
        <v>96868</v>
      </c>
    </row>
    <row r="150" spans="3:17" ht="30.75" customHeight="1">
      <c r="C150"/>
      <c r="M150" s="57">
        <v>97331</v>
      </c>
      <c r="N150" s="57" t="s">
        <v>71694</v>
      </c>
      <c r="O150" s="57" t="s">
        <v>71695</v>
      </c>
      <c r="P150" s="57" t="s">
        <v>71678</v>
      </c>
      <c r="Q150" s="57">
        <v>97331</v>
      </c>
    </row>
    <row r="151" spans="3:17" ht="30.75" customHeight="1">
      <c r="C151"/>
      <c r="M151" s="57">
        <v>2364</v>
      </c>
      <c r="N151" s="57" t="s">
        <v>362</v>
      </c>
      <c r="O151" s="57" t="s">
        <v>71696</v>
      </c>
      <c r="P151" s="57" t="s">
        <v>71697</v>
      </c>
      <c r="Q151" s="57">
        <v>2364</v>
      </c>
    </row>
    <row r="152" spans="3:17" ht="30.75" customHeight="1">
      <c r="C152"/>
      <c r="M152" s="57">
        <v>112414</v>
      </c>
      <c r="N152" s="57" t="s">
        <v>473</v>
      </c>
      <c r="O152" s="57" t="s">
        <v>71698</v>
      </c>
      <c r="P152" s="57" t="s">
        <v>71699</v>
      </c>
      <c r="Q152" s="57">
        <v>112414</v>
      </c>
    </row>
    <row r="153" spans="3:17" ht="30.75" customHeight="1">
      <c r="C153"/>
      <c r="M153" s="57">
        <v>79839</v>
      </c>
      <c r="N153" s="57" t="s">
        <v>71475</v>
      </c>
      <c r="O153" s="57" t="s">
        <v>71700</v>
      </c>
      <c r="P153" s="57" t="s">
        <v>71699</v>
      </c>
      <c r="Q153" s="57">
        <v>79839</v>
      </c>
    </row>
    <row r="154" spans="3:17" ht="30.75" customHeight="1">
      <c r="C154"/>
      <c r="M154" s="57">
        <v>102060</v>
      </c>
      <c r="N154" s="57" t="s">
        <v>71499</v>
      </c>
      <c r="O154" s="57" t="s">
        <v>71701</v>
      </c>
      <c r="P154" s="57" t="s">
        <v>71702</v>
      </c>
      <c r="Q154" s="57">
        <v>102060</v>
      </c>
    </row>
    <row r="155" spans="3:17" ht="30.75" customHeight="1">
      <c r="C155"/>
      <c r="M155" s="57">
        <v>103082</v>
      </c>
      <c r="N155" s="57" t="s">
        <v>71622</v>
      </c>
      <c r="O155" s="57" t="s">
        <v>71703</v>
      </c>
      <c r="P155" s="57" t="s">
        <v>71702</v>
      </c>
      <c r="Q155" s="57">
        <v>103082</v>
      </c>
    </row>
    <row r="156" spans="3:17" ht="30.75" customHeight="1">
      <c r="C156"/>
      <c r="M156" s="57">
        <v>122746</v>
      </c>
      <c r="N156" s="57" t="s">
        <v>71653</v>
      </c>
      <c r="O156" s="57" t="s">
        <v>71704</v>
      </c>
      <c r="P156" s="57" t="s">
        <v>71702</v>
      </c>
      <c r="Q156" s="57">
        <v>122746</v>
      </c>
    </row>
    <row r="157" spans="3:17" ht="30.75" customHeight="1">
      <c r="C157"/>
      <c r="M157" s="57">
        <v>127152</v>
      </c>
      <c r="N157" s="57" t="s">
        <v>71705</v>
      </c>
      <c r="O157" s="57" t="s">
        <v>71706</v>
      </c>
      <c r="P157" s="57" t="s">
        <v>71702</v>
      </c>
      <c r="Q157" s="57">
        <v>127152</v>
      </c>
    </row>
    <row r="158" spans="3:17" ht="30.75" customHeight="1">
      <c r="C158"/>
      <c r="M158" s="57">
        <v>130368</v>
      </c>
      <c r="N158" s="57" t="s">
        <v>71550</v>
      </c>
      <c r="O158" s="57" t="s">
        <v>71707</v>
      </c>
      <c r="P158" s="57" t="s">
        <v>71702</v>
      </c>
      <c r="Q158" s="57">
        <v>130368</v>
      </c>
    </row>
    <row r="159" spans="3:17" ht="30.75" customHeight="1">
      <c r="C159"/>
      <c r="M159" s="57">
        <v>27099</v>
      </c>
      <c r="N159" s="57" t="s">
        <v>71587</v>
      </c>
      <c r="O159" s="57" t="s">
        <v>71531</v>
      </c>
      <c r="P159" s="57" t="s">
        <v>71702</v>
      </c>
      <c r="Q159" s="57">
        <v>27099</v>
      </c>
    </row>
    <row r="160" spans="3:17" ht="30.75" customHeight="1">
      <c r="C160"/>
      <c r="M160" s="57">
        <v>31565</v>
      </c>
      <c r="N160" s="57" t="s">
        <v>71521</v>
      </c>
      <c r="O160" s="57" t="s">
        <v>71708</v>
      </c>
      <c r="P160" s="57" t="s">
        <v>71702</v>
      </c>
      <c r="Q160" s="57">
        <v>31565</v>
      </c>
    </row>
    <row r="161" spans="3:17" ht="30.75" customHeight="1">
      <c r="C161"/>
      <c r="M161" s="57">
        <v>35142</v>
      </c>
      <c r="N161" s="57" t="s">
        <v>71562</v>
      </c>
      <c r="O161" s="57" t="s">
        <v>71709</v>
      </c>
      <c r="P161" s="57" t="s">
        <v>71702</v>
      </c>
      <c r="Q161" s="57">
        <v>35142</v>
      </c>
    </row>
    <row r="162" spans="3:17" ht="30.75" customHeight="1">
      <c r="C162"/>
      <c r="M162" s="57">
        <v>42177</v>
      </c>
      <c r="N162" s="57" t="s">
        <v>71710</v>
      </c>
      <c r="O162" s="57" t="s">
        <v>71711</v>
      </c>
      <c r="P162" s="57" t="s">
        <v>71702</v>
      </c>
      <c r="Q162" s="57">
        <v>42177</v>
      </c>
    </row>
    <row r="163" spans="3:17" ht="30.75" customHeight="1">
      <c r="C163"/>
      <c r="M163" s="57">
        <v>47293</v>
      </c>
      <c r="N163" s="57" t="s">
        <v>71637</v>
      </c>
      <c r="O163" s="57" t="s">
        <v>71712</v>
      </c>
      <c r="P163" s="57" t="s">
        <v>71702</v>
      </c>
      <c r="Q163" s="57">
        <v>47293</v>
      </c>
    </row>
    <row r="164" spans="3:17" ht="30.75" customHeight="1">
      <c r="C164"/>
      <c r="M164" s="57">
        <v>51150</v>
      </c>
      <c r="N164" s="57" t="s">
        <v>71713</v>
      </c>
      <c r="O164" s="57" t="s">
        <v>71714</v>
      </c>
      <c r="P164" s="57" t="s">
        <v>71702</v>
      </c>
      <c r="Q164" s="57">
        <v>51150</v>
      </c>
    </row>
    <row r="165" spans="3:17" ht="30.75" customHeight="1">
      <c r="C165"/>
      <c r="M165" s="57">
        <v>66692</v>
      </c>
      <c r="N165" s="57" t="s">
        <v>71715</v>
      </c>
      <c r="O165" s="57" t="s">
        <v>71716</v>
      </c>
      <c r="P165" s="57" t="s">
        <v>71702</v>
      </c>
      <c r="Q165" s="57">
        <v>66692</v>
      </c>
    </row>
    <row r="166" spans="3:17" ht="30.75" customHeight="1">
      <c r="C166"/>
      <c r="M166" s="57">
        <v>86738</v>
      </c>
      <c r="N166" s="57" t="s">
        <v>71717</v>
      </c>
      <c r="O166" s="57" t="s">
        <v>71718</v>
      </c>
      <c r="P166" s="57" t="s">
        <v>71702</v>
      </c>
      <c r="Q166" s="57">
        <v>86738</v>
      </c>
    </row>
    <row r="167" spans="3:17" ht="30.75" customHeight="1">
      <c r="C167"/>
      <c r="M167" s="57">
        <v>95001</v>
      </c>
      <c r="N167" s="57" t="s">
        <v>473</v>
      </c>
      <c r="O167" s="57" t="s">
        <v>71719</v>
      </c>
      <c r="P167" s="57" t="s">
        <v>71702</v>
      </c>
      <c r="Q167" s="57">
        <v>95001</v>
      </c>
    </row>
    <row r="168" spans="3:17" ht="30.75" customHeight="1">
      <c r="C168"/>
      <c r="M168" s="57">
        <v>97177</v>
      </c>
      <c r="N168" s="57" t="s">
        <v>71521</v>
      </c>
      <c r="O168" s="57" t="s">
        <v>71720</v>
      </c>
      <c r="P168" s="57" t="s">
        <v>71702</v>
      </c>
      <c r="Q168" s="57">
        <v>97177</v>
      </c>
    </row>
    <row r="169" spans="3:17" ht="30.75" customHeight="1">
      <c r="C169"/>
      <c r="M169" s="57">
        <v>129770</v>
      </c>
      <c r="N169" s="57" t="s">
        <v>71721</v>
      </c>
      <c r="O169" s="57" t="s">
        <v>71722</v>
      </c>
      <c r="P169" s="57" t="s">
        <v>71702</v>
      </c>
      <c r="Q169" s="57">
        <v>129770</v>
      </c>
    </row>
    <row r="170" spans="3:17" ht="30.75" customHeight="1">
      <c r="C170"/>
      <c r="M170" s="57">
        <v>28813</v>
      </c>
      <c r="N170" s="57" t="s">
        <v>71723</v>
      </c>
      <c r="O170" s="57" t="s">
        <v>71724</v>
      </c>
      <c r="P170" s="57" t="s">
        <v>71702</v>
      </c>
      <c r="Q170" s="57">
        <v>28813</v>
      </c>
    </row>
    <row r="171" spans="3:17" ht="30.75" customHeight="1">
      <c r="C171"/>
      <c r="M171" s="57">
        <v>102119</v>
      </c>
      <c r="N171" s="57" t="s">
        <v>71637</v>
      </c>
      <c r="O171" s="57" t="s">
        <v>71725</v>
      </c>
      <c r="P171" s="57" t="s">
        <v>71726</v>
      </c>
      <c r="Q171" s="57">
        <v>102119</v>
      </c>
    </row>
    <row r="172" spans="3:17" ht="30.75" customHeight="1">
      <c r="C172"/>
      <c r="M172" s="57">
        <v>102504</v>
      </c>
      <c r="N172" s="57" t="s">
        <v>71521</v>
      </c>
      <c r="O172" s="57" t="s">
        <v>71658</v>
      </c>
      <c r="P172" s="57" t="s">
        <v>71726</v>
      </c>
      <c r="Q172" s="57">
        <v>102504</v>
      </c>
    </row>
    <row r="173" spans="3:17" ht="30.75" customHeight="1">
      <c r="C173"/>
      <c r="M173" s="57">
        <v>105861</v>
      </c>
      <c r="N173" s="57" t="s">
        <v>71521</v>
      </c>
      <c r="O173" s="57" t="s">
        <v>71727</v>
      </c>
      <c r="P173" s="57" t="s">
        <v>71726</v>
      </c>
      <c r="Q173" s="57">
        <v>105861</v>
      </c>
    </row>
    <row r="174" spans="3:17" ht="30.75" customHeight="1">
      <c r="C174"/>
      <c r="M174" s="57">
        <v>131123</v>
      </c>
      <c r="N174" s="57" t="s">
        <v>71481</v>
      </c>
      <c r="O174" s="57" t="s">
        <v>71728</v>
      </c>
      <c r="P174" s="57" t="s">
        <v>71726</v>
      </c>
      <c r="Q174" s="57">
        <v>131123</v>
      </c>
    </row>
    <row r="175" spans="3:17" ht="30.75" customHeight="1">
      <c r="C175"/>
      <c r="M175" s="57">
        <v>156709</v>
      </c>
      <c r="N175" s="57" t="s">
        <v>71729</v>
      </c>
      <c r="O175" s="57" t="s">
        <v>71730</v>
      </c>
      <c r="P175" s="57" t="s">
        <v>71726</v>
      </c>
      <c r="Q175" s="57">
        <v>156709</v>
      </c>
    </row>
    <row r="176" spans="3:17" ht="30.75" customHeight="1">
      <c r="C176"/>
      <c r="M176" s="57">
        <v>16320</v>
      </c>
      <c r="N176" s="57" t="s">
        <v>71731</v>
      </c>
      <c r="O176" s="57" t="s">
        <v>71718</v>
      </c>
      <c r="P176" s="57" t="s">
        <v>71726</v>
      </c>
      <c r="Q176" s="57">
        <v>16320</v>
      </c>
    </row>
    <row r="177" spans="3:17" ht="30.75" customHeight="1">
      <c r="C177"/>
      <c r="M177" s="57">
        <v>20673</v>
      </c>
      <c r="N177" s="57" t="s">
        <v>362</v>
      </c>
      <c r="O177" s="57" t="s">
        <v>71732</v>
      </c>
      <c r="P177" s="57" t="s">
        <v>71726</v>
      </c>
      <c r="Q177" s="57">
        <v>20673</v>
      </c>
    </row>
    <row r="178" spans="3:17" ht="30.75" customHeight="1">
      <c r="C178"/>
      <c r="M178" s="57">
        <v>23892</v>
      </c>
      <c r="N178" s="57" t="s">
        <v>71733</v>
      </c>
      <c r="O178" s="57" t="s">
        <v>71734</v>
      </c>
      <c r="P178" s="57" t="s">
        <v>71726</v>
      </c>
      <c r="Q178" s="57">
        <v>23892</v>
      </c>
    </row>
    <row r="179" spans="3:17" ht="30.75" customHeight="1">
      <c r="C179"/>
      <c r="M179" s="57">
        <v>24768</v>
      </c>
      <c r="N179" s="57" t="s">
        <v>473</v>
      </c>
      <c r="O179" s="57" t="s">
        <v>71735</v>
      </c>
      <c r="P179" s="57" t="s">
        <v>71726</v>
      </c>
      <c r="Q179" s="57">
        <v>24768</v>
      </c>
    </row>
    <row r="180" spans="3:17" ht="30.75" customHeight="1">
      <c r="C180"/>
      <c r="M180" s="57">
        <v>28324</v>
      </c>
      <c r="N180" s="57" t="s">
        <v>71736</v>
      </c>
      <c r="O180" s="57" t="s">
        <v>71737</v>
      </c>
      <c r="P180" s="57" t="s">
        <v>71726</v>
      </c>
      <c r="Q180" s="57">
        <v>28324</v>
      </c>
    </row>
    <row r="181" spans="3:17" ht="30.75" customHeight="1">
      <c r="C181"/>
      <c r="M181" s="57">
        <v>36744</v>
      </c>
      <c r="N181" s="57" t="s">
        <v>473</v>
      </c>
      <c r="O181" s="57" t="s">
        <v>71738</v>
      </c>
      <c r="P181" s="57" t="s">
        <v>71726</v>
      </c>
      <c r="Q181" s="57">
        <v>36744</v>
      </c>
    </row>
    <row r="182" spans="3:17" ht="30.75" customHeight="1">
      <c r="C182"/>
      <c r="M182" s="57">
        <v>42367</v>
      </c>
      <c r="N182" s="57" t="s">
        <v>71547</v>
      </c>
      <c r="O182" s="57" t="s">
        <v>71739</v>
      </c>
      <c r="P182" s="57" t="s">
        <v>71726</v>
      </c>
      <c r="Q182" s="57">
        <v>42367</v>
      </c>
    </row>
    <row r="183" spans="3:17" ht="30.75" customHeight="1">
      <c r="C183"/>
      <c r="M183" s="57">
        <v>4416</v>
      </c>
      <c r="N183" s="57" t="s">
        <v>71740</v>
      </c>
      <c r="O183" s="57" t="s">
        <v>71741</v>
      </c>
      <c r="P183" s="57" t="s">
        <v>71726</v>
      </c>
      <c r="Q183" s="57">
        <v>4416</v>
      </c>
    </row>
    <row r="184" spans="3:17" ht="30.75" customHeight="1">
      <c r="C184"/>
      <c r="M184" s="57">
        <v>54565</v>
      </c>
      <c r="N184" s="57" t="s">
        <v>71620</v>
      </c>
      <c r="O184" s="57" t="s">
        <v>71742</v>
      </c>
      <c r="P184" s="57" t="s">
        <v>71726</v>
      </c>
      <c r="Q184" s="57">
        <v>54565</v>
      </c>
    </row>
    <row r="185" spans="3:17" ht="30.75" customHeight="1">
      <c r="C185"/>
      <c r="M185" s="57">
        <v>55104</v>
      </c>
      <c r="N185" s="57" t="s">
        <v>71743</v>
      </c>
      <c r="O185" s="57" t="s">
        <v>71744</v>
      </c>
      <c r="P185" s="57" t="s">
        <v>71726</v>
      </c>
      <c r="Q185" s="57">
        <v>55104</v>
      </c>
    </row>
    <row r="186" spans="3:17" ht="30.75" customHeight="1">
      <c r="C186"/>
      <c r="M186" s="57">
        <v>55296</v>
      </c>
      <c r="N186" s="57" t="s">
        <v>71745</v>
      </c>
      <c r="O186" s="57" t="s">
        <v>71528</v>
      </c>
      <c r="P186" s="57" t="s">
        <v>71726</v>
      </c>
      <c r="Q186" s="57">
        <v>55296</v>
      </c>
    </row>
    <row r="187" spans="3:17" ht="30.75" customHeight="1">
      <c r="C187"/>
      <c r="M187" s="57">
        <v>62765</v>
      </c>
      <c r="N187" s="57" t="s">
        <v>71684</v>
      </c>
      <c r="O187" s="57" t="s">
        <v>71746</v>
      </c>
      <c r="P187" s="57" t="s">
        <v>71726</v>
      </c>
      <c r="Q187" s="57">
        <v>62765</v>
      </c>
    </row>
    <row r="188" spans="3:17" ht="30.75" customHeight="1">
      <c r="C188"/>
      <c r="M188" s="57">
        <v>71104</v>
      </c>
      <c r="N188" s="57" t="s">
        <v>71747</v>
      </c>
      <c r="O188" s="57" t="s">
        <v>450</v>
      </c>
      <c r="P188" s="57" t="s">
        <v>71726</v>
      </c>
      <c r="Q188" s="57">
        <v>71104</v>
      </c>
    </row>
    <row r="189" spans="3:17" ht="30.75" customHeight="1">
      <c r="C189"/>
      <c r="M189" s="57">
        <v>71368</v>
      </c>
      <c r="N189" s="57" t="s">
        <v>473</v>
      </c>
      <c r="O189" s="57" t="s">
        <v>71748</v>
      </c>
      <c r="P189" s="57" t="s">
        <v>71726</v>
      </c>
      <c r="Q189" s="57">
        <v>71368</v>
      </c>
    </row>
    <row r="190" spans="3:17" ht="30.75" customHeight="1">
      <c r="C190"/>
      <c r="M190" s="57">
        <v>73310</v>
      </c>
      <c r="N190" s="57" t="s">
        <v>71749</v>
      </c>
      <c r="O190" s="57" t="s">
        <v>71750</v>
      </c>
      <c r="P190" s="57" t="s">
        <v>71726</v>
      </c>
      <c r="Q190" s="57">
        <v>73310</v>
      </c>
    </row>
    <row r="191" spans="3:17" ht="30.75" customHeight="1">
      <c r="C191"/>
      <c r="M191" s="57">
        <v>75377</v>
      </c>
      <c r="N191" s="57" t="s">
        <v>71495</v>
      </c>
      <c r="O191" s="57" t="s">
        <v>71751</v>
      </c>
      <c r="P191" s="57" t="s">
        <v>71726</v>
      </c>
      <c r="Q191" s="57">
        <v>75377</v>
      </c>
    </row>
    <row r="192" spans="3:17" ht="30.75" customHeight="1">
      <c r="C192"/>
      <c r="M192" s="57">
        <v>77985</v>
      </c>
      <c r="N192" s="57" t="s">
        <v>71752</v>
      </c>
      <c r="O192" s="57" t="s">
        <v>71753</v>
      </c>
      <c r="P192" s="57" t="s">
        <v>71726</v>
      </c>
      <c r="Q192" s="57">
        <v>77985</v>
      </c>
    </row>
    <row r="193" spans="3:17" ht="30.75" customHeight="1">
      <c r="C193"/>
      <c r="M193" s="57">
        <v>78727</v>
      </c>
      <c r="N193" s="57" t="s">
        <v>362</v>
      </c>
      <c r="O193" s="57" t="s">
        <v>71754</v>
      </c>
      <c r="P193" s="57" t="s">
        <v>71726</v>
      </c>
      <c r="Q193" s="57">
        <v>78727</v>
      </c>
    </row>
    <row r="194" spans="3:17" ht="30.75" customHeight="1">
      <c r="C194"/>
      <c r="M194" s="57">
        <v>80389</v>
      </c>
      <c r="N194" s="57" t="s">
        <v>71562</v>
      </c>
      <c r="O194" s="57" t="s">
        <v>71755</v>
      </c>
      <c r="P194" s="57" t="s">
        <v>71726</v>
      </c>
      <c r="Q194" s="57">
        <v>80389</v>
      </c>
    </row>
    <row r="195" spans="3:17" ht="30.75" customHeight="1">
      <c r="C195"/>
      <c r="M195" s="57">
        <v>81617</v>
      </c>
      <c r="N195" s="57" t="s">
        <v>71743</v>
      </c>
      <c r="O195" s="57" t="s">
        <v>71756</v>
      </c>
      <c r="P195" s="57" t="s">
        <v>71726</v>
      </c>
      <c r="Q195" s="57">
        <v>81617</v>
      </c>
    </row>
    <row r="196" spans="3:17" ht="30.75" customHeight="1">
      <c r="C196"/>
      <c r="M196" s="57">
        <v>87121</v>
      </c>
      <c r="N196" s="57" t="s">
        <v>71637</v>
      </c>
      <c r="O196" s="57" t="s">
        <v>71757</v>
      </c>
      <c r="P196" s="57" t="s">
        <v>71726</v>
      </c>
      <c r="Q196" s="57">
        <v>87121</v>
      </c>
    </row>
    <row r="197" spans="3:17" ht="30.75" customHeight="1">
      <c r="C197"/>
      <c r="M197" s="57">
        <v>93158</v>
      </c>
      <c r="N197" s="57" t="s">
        <v>71758</v>
      </c>
      <c r="O197" s="57" t="s">
        <v>464</v>
      </c>
      <c r="P197" s="57" t="s">
        <v>71726</v>
      </c>
      <c r="Q197" s="57">
        <v>93158</v>
      </c>
    </row>
    <row r="198" spans="3:17" ht="30.75" customHeight="1">
      <c r="C198"/>
      <c r="M198" s="57">
        <v>122845</v>
      </c>
      <c r="N198" s="57" t="s">
        <v>71759</v>
      </c>
      <c r="O198" s="57" t="s">
        <v>71760</v>
      </c>
      <c r="P198" s="57" t="s">
        <v>71726</v>
      </c>
      <c r="Q198" s="57">
        <v>122845</v>
      </c>
    </row>
    <row r="199" spans="3:17" ht="30.75" customHeight="1">
      <c r="C199"/>
      <c r="M199" s="57">
        <v>127487</v>
      </c>
      <c r="N199" s="57" t="s">
        <v>71761</v>
      </c>
      <c r="O199" s="57" t="s">
        <v>71762</v>
      </c>
      <c r="P199" s="57" t="s">
        <v>71726</v>
      </c>
      <c r="Q199" s="57">
        <v>127487</v>
      </c>
    </row>
    <row r="200" spans="3:17" ht="30.75" customHeight="1">
      <c r="C200"/>
      <c r="M200" s="57">
        <v>128529</v>
      </c>
      <c r="N200" s="57" t="s">
        <v>71562</v>
      </c>
      <c r="O200" s="57" t="s">
        <v>71763</v>
      </c>
      <c r="P200" s="57" t="s">
        <v>71726</v>
      </c>
      <c r="Q200" s="57">
        <v>128529</v>
      </c>
    </row>
    <row r="201" spans="3:17" ht="30.75" customHeight="1">
      <c r="C201"/>
      <c r="M201" s="57">
        <v>143064</v>
      </c>
      <c r="N201" s="57" t="s">
        <v>71764</v>
      </c>
      <c r="O201" s="57" t="s">
        <v>71765</v>
      </c>
      <c r="P201" s="57" t="s">
        <v>71726</v>
      </c>
      <c r="Q201" s="57">
        <v>143064</v>
      </c>
    </row>
    <row r="202" spans="3:17" ht="30.75" customHeight="1">
      <c r="C202"/>
      <c r="M202" s="57">
        <v>161764</v>
      </c>
      <c r="N202" s="57" t="s">
        <v>71467</v>
      </c>
      <c r="O202" s="57" t="s">
        <v>71766</v>
      </c>
      <c r="P202" s="57" t="s">
        <v>71726</v>
      </c>
      <c r="Q202" s="57">
        <v>161764</v>
      </c>
    </row>
    <row r="203" spans="3:17" ht="30.75" customHeight="1">
      <c r="C203"/>
      <c r="M203" s="57">
        <v>96508</v>
      </c>
      <c r="N203" s="57" t="s">
        <v>71767</v>
      </c>
      <c r="O203" s="57" t="s">
        <v>71768</v>
      </c>
      <c r="P203" s="57" t="s">
        <v>71726</v>
      </c>
      <c r="Q203" s="57">
        <v>96508</v>
      </c>
    </row>
    <row r="204" spans="3:17" ht="30.75" customHeight="1">
      <c r="C204"/>
      <c r="M204" s="57">
        <v>54718</v>
      </c>
      <c r="N204" s="57" t="s">
        <v>71769</v>
      </c>
      <c r="O204" s="57" t="s">
        <v>71770</v>
      </c>
      <c r="P204" s="57" t="s">
        <v>71726</v>
      </c>
      <c r="Q204" s="57">
        <v>54718</v>
      </c>
    </row>
    <row r="205" spans="3:17" ht="30.75" customHeight="1">
      <c r="C205"/>
      <c r="M205" s="57">
        <v>143072</v>
      </c>
      <c r="N205" s="57" t="s">
        <v>71771</v>
      </c>
      <c r="O205" s="57" t="s">
        <v>71716</v>
      </c>
      <c r="P205" s="57" t="s">
        <v>71726</v>
      </c>
      <c r="Q205" s="57">
        <v>143072</v>
      </c>
    </row>
    <row r="206" spans="3:17" ht="30.75" customHeight="1">
      <c r="C206"/>
      <c r="M206" s="57">
        <v>64765</v>
      </c>
      <c r="N206" s="57" t="s">
        <v>71772</v>
      </c>
      <c r="O206" s="57" t="s">
        <v>71773</v>
      </c>
      <c r="P206" s="57" t="s">
        <v>71726</v>
      </c>
      <c r="Q206" s="57">
        <v>64765</v>
      </c>
    </row>
    <row r="207" spans="3:17" ht="30.75" customHeight="1">
      <c r="C207"/>
      <c r="M207" s="57">
        <v>107934</v>
      </c>
      <c r="N207" s="57" t="s">
        <v>71774</v>
      </c>
      <c r="O207" s="57" t="s">
        <v>71775</v>
      </c>
      <c r="P207" s="57" t="s">
        <v>71776</v>
      </c>
      <c r="Q207" s="57">
        <v>107934</v>
      </c>
    </row>
    <row r="208" spans="3:17" ht="30.75" customHeight="1">
      <c r="C208"/>
      <c r="M208" s="57">
        <v>51706</v>
      </c>
      <c r="N208" s="57" t="s">
        <v>71777</v>
      </c>
      <c r="O208" s="57" t="s">
        <v>445</v>
      </c>
      <c r="P208" s="57" t="s">
        <v>71776</v>
      </c>
      <c r="Q208" s="57">
        <v>51706</v>
      </c>
    </row>
    <row r="209" spans="3:17" ht="30.75" customHeight="1">
      <c r="C209"/>
      <c r="M209" s="57">
        <v>74522</v>
      </c>
      <c r="N209" s="57" t="s">
        <v>71778</v>
      </c>
      <c r="O209" s="57" t="s">
        <v>71779</v>
      </c>
      <c r="P209" s="57" t="s">
        <v>71780</v>
      </c>
      <c r="Q209" s="57">
        <v>74522</v>
      </c>
    </row>
    <row r="210" spans="3:17" ht="30.75" customHeight="1">
      <c r="C210"/>
      <c r="M210" s="57">
        <v>35372</v>
      </c>
      <c r="N210" s="57" t="s">
        <v>71511</v>
      </c>
      <c r="O210" s="57" t="s">
        <v>71781</v>
      </c>
      <c r="P210" s="57" t="s">
        <v>71782</v>
      </c>
      <c r="Q210" s="57">
        <v>35372</v>
      </c>
    </row>
    <row r="211" spans="3:17" ht="30.75" customHeight="1">
      <c r="C211"/>
      <c r="M211" s="57">
        <v>41228</v>
      </c>
      <c r="N211" s="57" t="s">
        <v>71783</v>
      </c>
      <c r="O211" s="57" t="s">
        <v>71784</v>
      </c>
      <c r="P211" s="57" t="s">
        <v>71782</v>
      </c>
      <c r="Q211" s="57">
        <v>41228</v>
      </c>
    </row>
    <row r="212" spans="3:17" ht="30.75" customHeight="1">
      <c r="C212"/>
      <c r="M212" s="57">
        <v>52982</v>
      </c>
      <c r="N212" s="57" t="s">
        <v>71499</v>
      </c>
      <c r="O212" s="57" t="s">
        <v>71785</v>
      </c>
      <c r="P212" s="57" t="s">
        <v>71782</v>
      </c>
      <c r="Q212" s="57">
        <v>52982</v>
      </c>
    </row>
    <row r="213" spans="3:17" ht="30.75" customHeight="1">
      <c r="C213"/>
      <c r="M213" s="57">
        <v>73420</v>
      </c>
      <c r="N213" s="57" t="s">
        <v>71562</v>
      </c>
      <c r="O213" s="57" t="s">
        <v>71498</v>
      </c>
      <c r="P213" s="57" t="s">
        <v>71782</v>
      </c>
      <c r="Q213" s="57">
        <v>73420</v>
      </c>
    </row>
    <row r="214" spans="3:17" ht="30.75" customHeight="1">
      <c r="C214"/>
      <c r="M214" s="57">
        <v>100046</v>
      </c>
      <c r="N214" s="57" t="s">
        <v>71743</v>
      </c>
      <c r="O214" s="57" t="s">
        <v>71786</v>
      </c>
      <c r="P214" s="57" t="s">
        <v>71787</v>
      </c>
      <c r="Q214" s="57">
        <v>100046</v>
      </c>
    </row>
    <row r="215" spans="3:17" ht="30.75" customHeight="1">
      <c r="C215"/>
      <c r="M215" s="57">
        <v>101252</v>
      </c>
      <c r="N215" s="57" t="s">
        <v>71587</v>
      </c>
      <c r="O215" s="57" t="s">
        <v>71625</v>
      </c>
      <c r="P215" s="57" t="s">
        <v>71788</v>
      </c>
      <c r="Q215" s="57">
        <v>101252</v>
      </c>
    </row>
    <row r="216" spans="3:17" ht="30.75" customHeight="1">
      <c r="C216"/>
      <c r="M216" s="57">
        <v>104930</v>
      </c>
      <c r="N216" s="57" t="s">
        <v>71595</v>
      </c>
      <c r="O216" s="57" t="s">
        <v>71789</v>
      </c>
      <c r="P216" s="57" t="s">
        <v>71788</v>
      </c>
      <c r="Q216" s="57">
        <v>104930</v>
      </c>
    </row>
    <row r="217" spans="3:17" ht="30.75" customHeight="1">
      <c r="C217"/>
      <c r="M217" s="57">
        <v>105744</v>
      </c>
      <c r="N217" s="57" t="s">
        <v>71790</v>
      </c>
      <c r="O217" s="57" t="s">
        <v>71791</v>
      </c>
      <c r="P217" s="57" t="s">
        <v>71788</v>
      </c>
      <c r="Q217" s="57">
        <v>105744</v>
      </c>
    </row>
    <row r="218" spans="3:17" ht="30.75" customHeight="1">
      <c r="C218"/>
      <c r="M218" s="57">
        <v>107378</v>
      </c>
      <c r="N218" s="57" t="s">
        <v>71792</v>
      </c>
      <c r="O218" s="57" t="s">
        <v>71793</v>
      </c>
      <c r="P218" s="57" t="s">
        <v>71788</v>
      </c>
      <c r="Q218" s="57">
        <v>107378</v>
      </c>
    </row>
    <row r="219" spans="3:17" ht="30.75" customHeight="1">
      <c r="C219"/>
      <c r="M219" s="57">
        <v>109660</v>
      </c>
      <c r="N219" s="57" t="s">
        <v>71794</v>
      </c>
      <c r="O219" s="57" t="s">
        <v>71795</v>
      </c>
      <c r="P219" s="57" t="s">
        <v>71788</v>
      </c>
      <c r="Q219" s="57">
        <v>109660</v>
      </c>
    </row>
    <row r="220" spans="3:17" ht="30.75" customHeight="1">
      <c r="C220"/>
      <c r="M220" s="57">
        <v>11015</v>
      </c>
      <c r="N220" s="57" t="s">
        <v>71796</v>
      </c>
      <c r="O220" s="57" t="s">
        <v>71797</v>
      </c>
      <c r="P220" s="57" t="s">
        <v>71788</v>
      </c>
      <c r="Q220" s="57">
        <v>11015</v>
      </c>
    </row>
    <row r="221" spans="3:17" ht="30.75" customHeight="1">
      <c r="C221"/>
      <c r="M221" s="57">
        <v>111238</v>
      </c>
      <c r="N221" s="57" t="s">
        <v>71499</v>
      </c>
      <c r="O221" s="57" t="s">
        <v>71798</v>
      </c>
      <c r="P221" s="57" t="s">
        <v>71788</v>
      </c>
      <c r="Q221" s="57">
        <v>111238</v>
      </c>
    </row>
    <row r="222" spans="3:17" ht="30.75" customHeight="1">
      <c r="C222"/>
      <c r="M222" s="57">
        <v>111266</v>
      </c>
      <c r="N222" s="57" t="s">
        <v>71799</v>
      </c>
      <c r="O222" s="57" t="s">
        <v>71800</v>
      </c>
      <c r="P222" s="57" t="s">
        <v>71788</v>
      </c>
      <c r="Q222" s="57">
        <v>111266</v>
      </c>
    </row>
    <row r="223" spans="3:17" ht="30.75" customHeight="1">
      <c r="C223"/>
      <c r="M223" s="57">
        <v>111373</v>
      </c>
      <c r="N223" s="57" t="s">
        <v>71801</v>
      </c>
      <c r="O223" s="57" t="s">
        <v>71802</v>
      </c>
      <c r="P223" s="57" t="s">
        <v>71788</v>
      </c>
      <c r="Q223" s="57">
        <v>111373</v>
      </c>
    </row>
    <row r="224" spans="3:17" ht="30.75" customHeight="1">
      <c r="C224"/>
      <c r="M224" s="57">
        <v>111551</v>
      </c>
      <c r="N224" s="57" t="s">
        <v>71803</v>
      </c>
      <c r="O224" s="57" t="s">
        <v>71804</v>
      </c>
      <c r="P224" s="57" t="s">
        <v>71788</v>
      </c>
      <c r="Q224" s="57">
        <v>111551</v>
      </c>
    </row>
    <row r="225" spans="3:17" ht="30.75" customHeight="1">
      <c r="C225"/>
      <c r="M225" s="57">
        <v>113296</v>
      </c>
      <c r="N225" s="57" t="s">
        <v>71464</v>
      </c>
      <c r="O225" s="57" t="s">
        <v>71805</v>
      </c>
      <c r="P225" s="57" t="s">
        <v>71788</v>
      </c>
      <c r="Q225" s="57">
        <v>113296</v>
      </c>
    </row>
    <row r="226" spans="3:17" ht="30.75" customHeight="1">
      <c r="C226"/>
      <c r="M226" s="57">
        <v>115204</v>
      </c>
      <c r="N226" s="57" t="s">
        <v>362</v>
      </c>
      <c r="O226" s="57" t="s">
        <v>71806</v>
      </c>
      <c r="P226" s="57" t="s">
        <v>71788</v>
      </c>
      <c r="Q226" s="57">
        <v>115204</v>
      </c>
    </row>
    <row r="227" spans="3:17" ht="30.75" customHeight="1">
      <c r="C227"/>
      <c r="M227" s="57">
        <v>115246</v>
      </c>
      <c r="N227" s="57" t="s">
        <v>71587</v>
      </c>
      <c r="O227" s="57" t="s">
        <v>71807</v>
      </c>
      <c r="P227" s="57" t="s">
        <v>71788</v>
      </c>
      <c r="Q227" s="57">
        <v>115246</v>
      </c>
    </row>
    <row r="228" spans="3:17" ht="30.75" customHeight="1">
      <c r="C228"/>
      <c r="M228" s="57">
        <v>120788</v>
      </c>
      <c r="N228" s="57" t="s">
        <v>71521</v>
      </c>
      <c r="O228" s="57" t="s">
        <v>71808</v>
      </c>
      <c r="P228" s="57" t="s">
        <v>71788</v>
      </c>
      <c r="Q228" s="57">
        <v>120788</v>
      </c>
    </row>
    <row r="229" spans="3:17" ht="30.75" customHeight="1">
      <c r="C229"/>
      <c r="M229" s="57">
        <v>121255</v>
      </c>
      <c r="N229" s="57" t="s">
        <v>71809</v>
      </c>
      <c r="O229" s="57" t="s">
        <v>71810</v>
      </c>
      <c r="P229" s="57" t="s">
        <v>71788</v>
      </c>
      <c r="Q229" s="57">
        <v>121255</v>
      </c>
    </row>
    <row r="230" spans="3:17" ht="30.75" customHeight="1">
      <c r="C230"/>
      <c r="M230" s="57">
        <v>127865</v>
      </c>
      <c r="N230" s="57" t="s">
        <v>71811</v>
      </c>
      <c r="O230" s="57" t="s">
        <v>71812</v>
      </c>
      <c r="P230" s="57" t="s">
        <v>71788</v>
      </c>
      <c r="Q230" s="57">
        <v>127865</v>
      </c>
    </row>
    <row r="231" spans="3:17" ht="30.75" customHeight="1">
      <c r="C231"/>
      <c r="M231" s="57">
        <v>127878</v>
      </c>
      <c r="N231" s="57" t="s">
        <v>71519</v>
      </c>
      <c r="O231" s="57" t="s">
        <v>71724</v>
      </c>
      <c r="P231" s="57" t="s">
        <v>71788</v>
      </c>
      <c r="Q231" s="57">
        <v>127878</v>
      </c>
    </row>
    <row r="232" spans="3:17" ht="30.75" customHeight="1">
      <c r="C232"/>
      <c r="M232" s="57">
        <v>129810</v>
      </c>
      <c r="N232" s="57" t="s">
        <v>71592</v>
      </c>
      <c r="O232" s="57" t="s">
        <v>439</v>
      </c>
      <c r="P232" s="57" t="s">
        <v>71788</v>
      </c>
      <c r="Q232" s="57">
        <v>129810</v>
      </c>
    </row>
    <row r="233" spans="3:17" ht="30.75" customHeight="1">
      <c r="C233"/>
      <c r="M233" s="57">
        <v>130367</v>
      </c>
      <c r="N233" s="57" t="s">
        <v>71813</v>
      </c>
      <c r="O233" s="57" t="s">
        <v>71814</v>
      </c>
      <c r="P233" s="57" t="s">
        <v>71788</v>
      </c>
      <c r="Q233" s="57">
        <v>130367</v>
      </c>
    </row>
    <row r="234" spans="3:17" ht="30.75" customHeight="1">
      <c r="C234"/>
      <c r="M234" s="57">
        <v>131608</v>
      </c>
      <c r="N234" s="57" t="s">
        <v>71815</v>
      </c>
      <c r="O234" s="57" t="s">
        <v>71816</v>
      </c>
      <c r="P234" s="57" t="s">
        <v>71788</v>
      </c>
      <c r="Q234" s="57">
        <v>131608</v>
      </c>
    </row>
    <row r="235" spans="3:17" ht="30.75" customHeight="1">
      <c r="C235"/>
      <c r="M235" s="57">
        <v>21362</v>
      </c>
      <c r="N235" s="57" t="s">
        <v>71644</v>
      </c>
      <c r="O235" s="57" t="s">
        <v>71817</v>
      </c>
      <c r="P235" s="57" t="s">
        <v>71788</v>
      </c>
      <c r="Q235" s="57">
        <v>21362</v>
      </c>
    </row>
    <row r="236" spans="3:17" ht="30.75" customHeight="1">
      <c r="C236"/>
      <c r="M236" s="57">
        <v>30542</v>
      </c>
      <c r="N236" s="57" t="s">
        <v>71644</v>
      </c>
      <c r="O236" s="57" t="s">
        <v>71818</v>
      </c>
      <c r="P236" s="57" t="s">
        <v>71788</v>
      </c>
      <c r="Q236" s="57">
        <v>30542</v>
      </c>
    </row>
    <row r="237" spans="3:17" ht="30.75" customHeight="1">
      <c r="C237"/>
      <c r="M237" s="57">
        <v>30620</v>
      </c>
      <c r="N237" s="57" t="s">
        <v>71637</v>
      </c>
      <c r="O237" s="57" t="s">
        <v>71819</v>
      </c>
      <c r="P237" s="57" t="s">
        <v>71788</v>
      </c>
      <c r="Q237" s="57">
        <v>30620</v>
      </c>
    </row>
    <row r="238" spans="3:17" ht="30.75" customHeight="1">
      <c r="C238"/>
      <c r="M238" s="57">
        <v>34546</v>
      </c>
      <c r="N238" s="57" t="s">
        <v>71489</v>
      </c>
      <c r="O238" s="57" t="s">
        <v>71820</v>
      </c>
      <c r="P238" s="57" t="s">
        <v>71788</v>
      </c>
      <c r="Q238" s="57">
        <v>34546</v>
      </c>
    </row>
    <row r="239" spans="3:17" ht="30.75" customHeight="1">
      <c r="C239"/>
      <c r="M239" s="57">
        <v>35105</v>
      </c>
      <c r="N239" s="57" t="s">
        <v>71521</v>
      </c>
      <c r="O239" s="57" t="s">
        <v>71557</v>
      </c>
      <c r="P239" s="57" t="s">
        <v>71788</v>
      </c>
      <c r="Q239" s="57">
        <v>35105</v>
      </c>
    </row>
    <row r="240" spans="3:17" ht="30.75" customHeight="1">
      <c r="C240"/>
      <c r="M240" s="57">
        <v>35135</v>
      </c>
      <c r="N240" s="57" t="s">
        <v>71821</v>
      </c>
      <c r="O240" s="57" t="s">
        <v>71822</v>
      </c>
      <c r="P240" s="57" t="s">
        <v>71788</v>
      </c>
      <c r="Q240" s="57">
        <v>35135</v>
      </c>
    </row>
    <row r="241" spans="3:17" ht="30.75" customHeight="1">
      <c r="C241"/>
      <c r="M241" s="57">
        <v>35346</v>
      </c>
      <c r="N241" s="57" t="s">
        <v>71489</v>
      </c>
      <c r="O241" s="57" t="s">
        <v>71823</v>
      </c>
      <c r="P241" s="57" t="s">
        <v>71788</v>
      </c>
      <c r="Q241" s="57">
        <v>35346</v>
      </c>
    </row>
    <row r="242" spans="3:17" ht="30.75" customHeight="1">
      <c r="C242"/>
      <c r="M242" s="57">
        <v>35622</v>
      </c>
      <c r="N242" s="57" t="s">
        <v>71824</v>
      </c>
      <c r="O242" s="57" t="s">
        <v>71825</v>
      </c>
      <c r="P242" s="57" t="s">
        <v>71788</v>
      </c>
      <c r="Q242" s="57">
        <v>35622</v>
      </c>
    </row>
    <row r="243" spans="3:17" ht="30.75" customHeight="1">
      <c r="C243"/>
      <c r="M243" s="57">
        <v>35957</v>
      </c>
      <c r="N243" s="57" t="s">
        <v>71783</v>
      </c>
      <c r="O243" s="57" t="s">
        <v>71580</v>
      </c>
      <c r="P243" s="57" t="s">
        <v>71788</v>
      </c>
      <c r="Q243" s="57">
        <v>35957</v>
      </c>
    </row>
    <row r="244" spans="3:17" ht="30.75" customHeight="1">
      <c r="C244"/>
      <c r="M244" s="57">
        <v>38787</v>
      </c>
      <c r="N244" s="57" t="s">
        <v>71743</v>
      </c>
      <c r="O244" s="57" t="s">
        <v>71658</v>
      </c>
      <c r="P244" s="57" t="s">
        <v>71788</v>
      </c>
      <c r="Q244" s="57">
        <v>38787</v>
      </c>
    </row>
    <row r="245" spans="3:17" ht="30.75" customHeight="1">
      <c r="C245"/>
      <c r="M245" s="57">
        <v>39538</v>
      </c>
      <c r="N245" s="57" t="s">
        <v>473</v>
      </c>
      <c r="O245" s="57" t="s">
        <v>71719</v>
      </c>
      <c r="P245" s="57" t="s">
        <v>71788</v>
      </c>
      <c r="Q245" s="57">
        <v>39538</v>
      </c>
    </row>
    <row r="246" spans="3:17" ht="30.75" customHeight="1">
      <c r="C246"/>
      <c r="M246" s="57">
        <v>40866</v>
      </c>
      <c r="N246" s="57" t="s">
        <v>71664</v>
      </c>
      <c r="O246" s="57" t="s">
        <v>71826</v>
      </c>
      <c r="P246" s="57" t="s">
        <v>71788</v>
      </c>
      <c r="Q246" s="57">
        <v>40866</v>
      </c>
    </row>
    <row r="247" spans="3:17" ht="30.75" customHeight="1">
      <c r="C247"/>
      <c r="M247" s="57">
        <v>42428</v>
      </c>
      <c r="N247" s="57" t="s">
        <v>473</v>
      </c>
      <c r="O247" s="57" t="s">
        <v>71827</v>
      </c>
      <c r="P247" s="57" t="s">
        <v>71788</v>
      </c>
      <c r="Q247" s="57">
        <v>42428</v>
      </c>
    </row>
    <row r="248" spans="3:17" ht="30.75" customHeight="1">
      <c r="C248"/>
      <c r="M248" s="57">
        <v>46652</v>
      </c>
      <c r="N248" s="57" t="s">
        <v>71562</v>
      </c>
      <c r="O248" s="57" t="s">
        <v>71828</v>
      </c>
      <c r="P248" s="57" t="s">
        <v>71788</v>
      </c>
      <c r="Q248" s="57">
        <v>46652</v>
      </c>
    </row>
    <row r="249" spans="3:17" ht="30.75" customHeight="1">
      <c r="C249"/>
      <c r="M249" s="57">
        <v>48916</v>
      </c>
      <c r="N249" s="57" t="s">
        <v>71829</v>
      </c>
      <c r="O249" s="57" t="s">
        <v>71830</v>
      </c>
      <c r="P249" s="57" t="s">
        <v>71788</v>
      </c>
      <c r="Q249" s="57">
        <v>48916</v>
      </c>
    </row>
    <row r="250" spans="3:17" ht="30.75" customHeight="1">
      <c r="C250"/>
      <c r="M250" s="57">
        <v>49097</v>
      </c>
      <c r="N250" s="57" t="s">
        <v>71831</v>
      </c>
      <c r="O250" s="57" t="s">
        <v>71832</v>
      </c>
      <c r="P250" s="57" t="s">
        <v>71788</v>
      </c>
      <c r="Q250" s="57">
        <v>49097</v>
      </c>
    </row>
    <row r="251" spans="3:17" ht="30.75" customHeight="1">
      <c r="C251"/>
      <c r="M251" s="57">
        <v>55146</v>
      </c>
      <c r="N251" s="57" t="s">
        <v>71547</v>
      </c>
      <c r="O251" s="57" t="s">
        <v>71833</v>
      </c>
      <c r="P251" s="57" t="s">
        <v>71788</v>
      </c>
      <c r="Q251" s="57">
        <v>55146</v>
      </c>
    </row>
    <row r="252" spans="3:17" ht="30.75" customHeight="1">
      <c r="C252"/>
      <c r="M252" s="57">
        <v>62406</v>
      </c>
      <c r="N252" s="57" t="s">
        <v>71834</v>
      </c>
      <c r="O252" s="57" t="s">
        <v>71835</v>
      </c>
      <c r="P252" s="57" t="s">
        <v>71788</v>
      </c>
      <c r="Q252" s="57">
        <v>62406</v>
      </c>
    </row>
    <row r="253" spans="3:17" ht="30.75" customHeight="1">
      <c r="C253"/>
      <c r="M253" s="57">
        <v>64608</v>
      </c>
      <c r="N253" s="57" t="s">
        <v>71562</v>
      </c>
      <c r="O253" s="57" t="s">
        <v>71836</v>
      </c>
      <c r="P253" s="57" t="s">
        <v>71788</v>
      </c>
      <c r="Q253" s="57">
        <v>64608</v>
      </c>
    </row>
    <row r="254" spans="3:17" ht="30.75" customHeight="1">
      <c r="C254"/>
      <c r="M254" s="57">
        <v>66557</v>
      </c>
      <c r="N254" s="57" t="s">
        <v>71783</v>
      </c>
      <c r="O254" s="57" t="s">
        <v>71837</v>
      </c>
      <c r="P254" s="57" t="s">
        <v>71788</v>
      </c>
      <c r="Q254" s="57">
        <v>66557</v>
      </c>
    </row>
    <row r="255" spans="3:17" ht="30.75" customHeight="1">
      <c r="C255"/>
      <c r="M255" s="57">
        <v>70214</v>
      </c>
      <c r="N255" s="57" t="s">
        <v>71838</v>
      </c>
      <c r="O255" s="57" t="s">
        <v>71839</v>
      </c>
      <c r="P255" s="57" t="s">
        <v>71788</v>
      </c>
      <c r="Q255" s="57">
        <v>70214</v>
      </c>
    </row>
    <row r="256" spans="3:17" ht="30.75" customHeight="1">
      <c r="C256"/>
      <c r="M256" s="57">
        <v>76295</v>
      </c>
      <c r="N256" s="57" t="s">
        <v>71745</v>
      </c>
      <c r="O256" s="57" t="s">
        <v>71551</v>
      </c>
      <c r="P256" s="57" t="s">
        <v>71788</v>
      </c>
      <c r="Q256" s="57">
        <v>76295</v>
      </c>
    </row>
    <row r="257" spans="3:17" ht="30.75" customHeight="1">
      <c r="C257"/>
      <c r="M257" s="57">
        <v>87256</v>
      </c>
      <c r="N257" s="57" t="s">
        <v>71840</v>
      </c>
      <c r="O257" s="57" t="s">
        <v>71841</v>
      </c>
      <c r="P257" s="57" t="s">
        <v>71788</v>
      </c>
      <c r="Q257" s="57">
        <v>87256</v>
      </c>
    </row>
    <row r="258" spans="3:17" ht="30.75" customHeight="1">
      <c r="C258"/>
      <c r="M258" s="57">
        <v>88415</v>
      </c>
      <c r="N258" s="57" t="s">
        <v>71842</v>
      </c>
      <c r="O258" s="57" t="s">
        <v>71843</v>
      </c>
      <c r="P258" s="57" t="s">
        <v>71788</v>
      </c>
      <c r="Q258" s="57">
        <v>88415</v>
      </c>
    </row>
    <row r="259" spans="3:17" ht="30.75" customHeight="1">
      <c r="C259"/>
      <c r="M259" s="57">
        <v>90741</v>
      </c>
      <c r="N259" s="57" t="s">
        <v>71554</v>
      </c>
      <c r="O259" s="57" t="s">
        <v>71789</v>
      </c>
      <c r="P259" s="57" t="s">
        <v>71788</v>
      </c>
      <c r="Q259" s="57">
        <v>90741</v>
      </c>
    </row>
    <row r="260" spans="3:17" ht="30.75" customHeight="1">
      <c r="C260"/>
      <c r="M260" s="57">
        <v>91544</v>
      </c>
      <c r="N260" s="57" t="s">
        <v>71844</v>
      </c>
      <c r="O260" s="57" t="s">
        <v>71845</v>
      </c>
      <c r="P260" s="57" t="s">
        <v>71788</v>
      </c>
      <c r="Q260" s="57">
        <v>91544</v>
      </c>
    </row>
    <row r="261" spans="3:17" ht="30.75" customHeight="1">
      <c r="C261"/>
      <c r="M261" s="57">
        <v>91577</v>
      </c>
      <c r="N261" s="57" t="s">
        <v>466</v>
      </c>
      <c r="O261" s="57" t="s">
        <v>71846</v>
      </c>
      <c r="P261" s="57" t="s">
        <v>71788</v>
      </c>
      <c r="Q261" s="57">
        <v>91577</v>
      </c>
    </row>
    <row r="262" spans="3:17" ht="30.75" customHeight="1">
      <c r="C262"/>
      <c r="M262" s="57">
        <v>95368</v>
      </c>
      <c r="N262" s="57" t="s">
        <v>71499</v>
      </c>
      <c r="O262" s="57" t="s">
        <v>71847</v>
      </c>
      <c r="P262" s="57" t="s">
        <v>71788</v>
      </c>
      <c r="Q262" s="57">
        <v>95368</v>
      </c>
    </row>
    <row r="263" spans="3:17" ht="30.75" customHeight="1">
      <c r="C263"/>
      <c r="M263" s="57">
        <v>104755</v>
      </c>
      <c r="N263" s="57" t="s">
        <v>71848</v>
      </c>
      <c r="O263" s="57" t="s">
        <v>71849</v>
      </c>
      <c r="P263" s="57" t="s">
        <v>71788</v>
      </c>
      <c r="Q263" s="57">
        <v>104755</v>
      </c>
    </row>
    <row r="264" spans="3:17" ht="30.75" customHeight="1">
      <c r="C264"/>
      <c r="M264" s="57">
        <v>102854</v>
      </c>
      <c r="N264" s="57" t="s">
        <v>71743</v>
      </c>
      <c r="O264" s="57" t="s">
        <v>71850</v>
      </c>
      <c r="P264" s="57" t="s">
        <v>71788</v>
      </c>
      <c r="Q264" s="57">
        <v>102854</v>
      </c>
    </row>
    <row r="265" spans="3:17" ht="30.75" customHeight="1">
      <c r="C265"/>
      <c r="M265" s="57">
        <v>167048</v>
      </c>
      <c r="N265" s="57" t="s">
        <v>71851</v>
      </c>
      <c r="O265" s="57" t="s">
        <v>71852</v>
      </c>
      <c r="P265" s="57" t="s">
        <v>71788</v>
      </c>
      <c r="Q265" s="57">
        <v>167048</v>
      </c>
    </row>
    <row r="266" spans="3:17" ht="30.75" customHeight="1">
      <c r="C266"/>
      <c r="M266" s="57">
        <v>139514</v>
      </c>
      <c r="N266" s="57" t="s">
        <v>71853</v>
      </c>
      <c r="O266" s="57" t="s">
        <v>71700</v>
      </c>
      <c r="P266" s="57" t="s">
        <v>71788</v>
      </c>
      <c r="Q266" s="57">
        <v>139514</v>
      </c>
    </row>
    <row r="267" spans="3:17" ht="30.75" customHeight="1">
      <c r="C267"/>
      <c r="M267" s="57">
        <v>129389</v>
      </c>
      <c r="N267" s="57" t="s">
        <v>71854</v>
      </c>
      <c r="O267" s="57" t="s">
        <v>71855</v>
      </c>
      <c r="P267" s="57" t="s">
        <v>71788</v>
      </c>
      <c r="Q267" s="57">
        <v>129389</v>
      </c>
    </row>
    <row r="268" spans="3:17" ht="30.75" customHeight="1">
      <c r="C268"/>
      <c r="M268" s="57">
        <v>84819</v>
      </c>
      <c r="N268" s="57" t="s">
        <v>71856</v>
      </c>
      <c r="O268" s="57" t="s">
        <v>71857</v>
      </c>
      <c r="P268" s="57" t="s">
        <v>71788</v>
      </c>
      <c r="Q268" s="57">
        <v>84819</v>
      </c>
    </row>
    <row r="269" spans="3:17" ht="30.75" customHeight="1">
      <c r="C269"/>
      <c r="M269" s="57">
        <v>25565</v>
      </c>
      <c r="N269" s="57" t="s">
        <v>71661</v>
      </c>
      <c r="O269" s="57" t="s">
        <v>71858</v>
      </c>
      <c r="P269" s="57" t="s">
        <v>71788</v>
      </c>
      <c r="Q269" s="57">
        <v>25565</v>
      </c>
    </row>
    <row r="270" spans="3:17" ht="30.75" customHeight="1">
      <c r="C270"/>
      <c r="M270" s="57">
        <v>52756</v>
      </c>
      <c r="N270" s="57" t="s">
        <v>71562</v>
      </c>
      <c r="O270" s="57" t="s">
        <v>71703</v>
      </c>
      <c r="P270" s="57" t="s">
        <v>71859</v>
      </c>
      <c r="Q270" s="57">
        <v>52756</v>
      </c>
    </row>
    <row r="271" spans="3:17" ht="30.75" customHeight="1">
      <c r="C271"/>
      <c r="M271" s="57">
        <v>53938</v>
      </c>
      <c r="N271" s="57" t="s">
        <v>71467</v>
      </c>
      <c r="O271" s="57" t="s">
        <v>71860</v>
      </c>
      <c r="P271" s="57" t="s">
        <v>71859</v>
      </c>
      <c r="Q271" s="57">
        <v>53938</v>
      </c>
    </row>
    <row r="272" spans="3:17" ht="30.75" customHeight="1">
      <c r="C272"/>
      <c r="M272" s="57">
        <v>36325</v>
      </c>
      <c r="N272" s="57" t="s">
        <v>71861</v>
      </c>
      <c r="O272" s="57" t="s">
        <v>71862</v>
      </c>
      <c r="P272" s="57" t="s">
        <v>71863</v>
      </c>
      <c r="Q272" s="57">
        <v>36325</v>
      </c>
    </row>
    <row r="273" spans="3:17" ht="30.75" customHeight="1">
      <c r="C273"/>
      <c r="M273" s="57">
        <v>64933</v>
      </c>
      <c r="N273" s="57" t="s">
        <v>71547</v>
      </c>
      <c r="O273" s="57" t="s">
        <v>71864</v>
      </c>
      <c r="P273" s="57" t="s">
        <v>71863</v>
      </c>
      <c r="Q273" s="57">
        <v>64933</v>
      </c>
    </row>
    <row r="274" spans="3:17" ht="30.75" customHeight="1">
      <c r="C274"/>
      <c r="M274" s="57">
        <v>74733</v>
      </c>
      <c r="N274" s="57" t="s">
        <v>71731</v>
      </c>
      <c r="O274" s="57" t="s">
        <v>71575</v>
      </c>
      <c r="P274" s="57" t="s">
        <v>71863</v>
      </c>
      <c r="Q274" s="57">
        <v>74733</v>
      </c>
    </row>
    <row r="275" spans="3:17" ht="30.75" customHeight="1">
      <c r="C275"/>
      <c r="M275" s="57">
        <v>79489</v>
      </c>
      <c r="N275" s="57" t="s">
        <v>71499</v>
      </c>
      <c r="O275" s="57" t="s">
        <v>71865</v>
      </c>
      <c r="P275" s="57" t="s">
        <v>71863</v>
      </c>
      <c r="Q275" s="57">
        <v>79489</v>
      </c>
    </row>
    <row r="276" spans="3:17" ht="30.75" customHeight="1">
      <c r="C276"/>
      <c r="M276" s="57">
        <v>102952</v>
      </c>
      <c r="N276" s="57" t="s">
        <v>71866</v>
      </c>
      <c r="O276" s="57" t="s">
        <v>71867</v>
      </c>
      <c r="P276" s="57" t="s">
        <v>71863</v>
      </c>
      <c r="Q276" s="57">
        <v>102952</v>
      </c>
    </row>
    <row r="277" spans="3:17" ht="30.75" customHeight="1">
      <c r="C277"/>
      <c r="M277" s="57">
        <v>22715</v>
      </c>
      <c r="N277" s="57" t="s">
        <v>71868</v>
      </c>
      <c r="O277" s="57" t="s">
        <v>71869</v>
      </c>
      <c r="P277" s="57" t="s">
        <v>71863</v>
      </c>
      <c r="Q277" s="57">
        <v>22715</v>
      </c>
    </row>
    <row r="278" spans="3:17" ht="30.75" customHeight="1">
      <c r="C278"/>
      <c r="M278" s="57">
        <v>41019</v>
      </c>
      <c r="N278" s="57" t="s">
        <v>71521</v>
      </c>
      <c r="O278" s="57" t="s">
        <v>71870</v>
      </c>
      <c r="P278" s="57" t="s">
        <v>71863</v>
      </c>
      <c r="Q278" s="57">
        <v>41019</v>
      </c>
    </row>
    <row r="279" spans="3:17" ht="30.75" customHeight="1">
      <c r="C279"/>
      <c r="M279" s="57">
        <v>79424</v>
      </c>
      <c r="N279" s="57" t="s">
        <v>452</v>
      </c>
      <c r="O279" s="57" t="s">
        <v>71871</v>
      </c>
      <c r="P279" s="57" t="s">
        <v>71863</v>
      </c>
      <c r="Q279" s="57">
        <v>79424</v>
      </c>
    </row>
    <row r="280" spans="3:17" ht="30.75" customHeight="1">
      <c r="C280"/>
      <c r="M280" s="57">
        <v>100657</v>
      </c>
      <c r="N280" s="57" t="s">
        <v>71872</v>
      </c>
      <c r="O280" s="57" t="s">
        <v>71873</v>
      </c>
      <c r="P280" s="57" t="s">
        <v>71024</v>
      </c>
      <c r="Q280" s="57">
        <v>100657</v>
      </c>
    </row>
    <row r="281" spans="3:17" ht="30.75" customHeight="1">
      <c r="C281"/>
      <c r="M281" s="57">
        <v>104030</v>
      </c>
      <c r="N281" s="57" t="s">
        <v>71874</v>
      </c>
      <c r="O281" s="57" t="s">
        <v>71875</v>
      </c>
      <c r="P281" s="57" t="s">
        <v>71024</v>
      </c>
      <c r="Q281" s="57">
        <v>104030</v>
      </c>
    </row>
    <row r="282" spans="3:17" ht="30.75" customHeight="1">
      <c r="C282"/>
      <c r="M282" s="57">
        <v>104918</v>
      </c>
      <c r="N282" s="57" t="s">
        <v>71464</v>
      </c>
      <c r="O282" s="57" t="s">
        <v>71876</v>
      </c>
      <c r="P282" s="57" t="s">
        <v>71024</v>
      </c>
      <c r="Q282" s="57">
        <v>104918</v>
      </c>
    </row>
    <row r="283" spans="3:17" ht="30.75" customHeight="1">
      <c r="C283"/>
      <c r="M283" s="57">
        <v>107179</v>
      </c>
      <c r="N283" s="57" t="s">
        <v>71877</v>
      </c>
      <c r="O283" s="57" t="s">
        <v>71878</v>
      </c>
      <c r="P283" s="57" t="s">
        <v>71024</v>
      </c>
      <c r="Q283" s="57">
        <v>107179</v>
      </c>
    </row>
    <row r="284" spans="3:17" ht="30.75" customHeight="1">
      <c r="C284"/>
      <c r="M284" s="57">
        <v>109885</v>
      </c>
      <c r="N284" s="57" t="s">
        <v>71879</v>
      </c>
      <c r="O284" s="57" t="s">
        <v>71880</v>
      </c>
      <c r="P284" s="57" t="s">
        <v>71024</v>
      </c>
      <c r="Q284" s="57">
        <v>109885</v>
      </c>
    </row>
    <row r="285" spans="3:17" ht="30.75" customHeight="1">
      <c r="C285"/>
      <c r="M285" s="57">
        <v>120869</v>
      </c>
      <c r="N285" s="57" t="s">
        <v>71803</v>
      </c>
      <c r="O285" s="57" t="s">
        <v>71881</v>
      </c>
      <c r="P285" s="57" t="s">
        <v>71024</v>
      </c>
      <c r="Q285" s="57">
        <v>120869</v>
      </c>
    </row>
    <row r="286" spans="3:17" ht="30.75" customHeight="1">
      <c r="C286"/>
      <c r="M286" s="57">
        <v>121525</v>
      </c>
      <c r="N286" s="57" t="s">
        <v>71651</v>
      </c>
      <c r="O286" s="57" t="s">
        <v>71642</v>
      </c>
      <c r="P286" s="57" t="s">
        <v>71024</v>
      </c>
      <c r="Q286" s="57">
        <v>121525</v>
      </c>
    </row>
    <row r="287" spans="3:17" ht="30.75" customHeight="1">
      <c r="C287"/>
      <c r="M287" s="57">
        <v>125382</v>
      </c>
      <c r="N287" s="57" t="s">
        <v>71882</v>
      </c>
      <c r="O287" s="57" t="s">
        <v>71883</v>
      </c>
      <c r="P287" s="57" t="s">
        <v>71024</v>
      </c>
      <c r="Q287" s="57">
        <v>125382</v>
      </c>
    </row>
    <row r="288" spans="3:17" ht="30.75" customHeight="1">
      <c r="C288"/>
      <c r="M288" s="57">
        <v>126690</v>
      </c>
      <c r="N288" s="57" t="s">
        <v>71884</v>
      </c>
      <c r="O288" s="57" t="s">
        <v>71885</v>
      </c>
      <c r="P288" s="57" t="s">
        <v>71024</v>
      </c>
      <c r="Q288" s="57">
        <v>126690</v>
      </c>
    </row>
    <row r="289" spans="3:17" ht="30.75" customHeight="1">
      <c r="C289"/>
      <c r="M289" s="57">
        <v>134154</v>
      </c>
      <c r="N289" s="57" t="s">
        <v>71467</v>
      </c>
      <c r="O289" s="57" t="s">
        <v>71886</v>
      </c>
      <c r="P289" s="57" t="s">
        <v>71024</v>
      </c>
      <c r="Q289" s="57">
        <v>134154</v>
      </c>
    </row>
    <row r="290" spans="3:17" ht="30.75" customHeight="1">
      <c r="C290"/>
      <c r="M290" s="57">
        <v>143293</v>
      </c>
      <c r="N290" s="57" t="s">
        <v>71887</v>
      </c>
      <c r="O290" s="57" t="s">
        <v>71888</v>
      </c>
      <c r="P290" s="57" t="s">
        <v>71024</v>
      </c>
      <c r="Q290" s="57">
        <v>143293</v>
      </c>
    </row>
    <row r="291" spans="3:17" ht="30.75" customHeight="1">
      <c r="C291"/>
      <c r="M291" s="57">
        <v>32337</v>
      </c>
      <c r="N291" s="57" t="s">
        <v>71690</v>
      </c>
      <c r="O291" s="57" t="s">
        <v>71889</v>
      </c>
      <c r="P291" s="57" t="s">
        <v>71024</v>
      </c>
      <c r="Q291" s="57">
        <v>32337</v>
      </c>
    </row>
    <row r="292" spans="3:17" ht="30.75" customHeight="1">
      <c r="C292"/>
      <c r="M292" s="57">
        <v>36800</v>
      </c>
      <c r="N292" s="57" t="s">
        <v>71523</v>
      </c>
      <c r="O292" s="57" t="s">
        <v>71890</v>
      </c>
      <c r="P292" s="57" t="s">
        <v>71024</v>
      </c>
      <c r="Q292" s="57">
        <v>36800</v>
      </c>
    </row>
    <row r="293" spans="3:17" ht="30.75" customHeight="1">
      <c r="C293"/>
      <c r="M293" s="57">
        <v>36921</v>
      </c>
      <c r="N293" s="57" t="s">
        <v>362</v>
      </c>
      <c r="O293" s="57" t="s">
        <v>71891</v>
      </c>
      <c r="P293" s="57" t="s">
        <v>71024</v>
      </c>
      <c r="Q293" s="57">
        <v>36921</v>
      </c>
    </row>
    <row r="294" spans="3:17" ht="30.75" customHeight="1">
      <c r="C294"/>
      <c r="M294" s="57">
        <v>37484</v>
      </c>
      <c r="N294" s="57" t="s">
        <v>71892</v>
      </c>
      <c r="O294" s="57" t="s">
        <v>71797</v>
      </c>
      <c r="P294" s="57" t="s">
        <v>71024</v>
      </c>
      <c r="Q294" s="57">
        <v>37484</v>
      </c>
    </row>
    <row r="295" spans="3:17" ht="30.75" customHeight="1">
      <c r="C295"/>
      <c r="M295" s="57">
        <v>40682</v>
      </c>
      <c r="N295" s="57" t="s">
        <v>71893</v>
      </c>
      <c r="O295" s="57" t="s">
        <v>71894</v>
      </c>
      <c r="P295" s="57" t="s">
        <v>71024</v>
      </c>
      <c r="Q295" s="57">
        <v>40682</v>
      </c>
    </row>
    <row r="296" spans="3:17" ht="30.75" customHeight="1">
      <c r="C296"/>
      <c r="M296" s="57">
        <v>41164</v>
      </c>
      <c r="N296" s="57" t="s">
        <v>71895</v>
      </c>
      <c r="O296" s="57" t="s">
        <v>71896</v>
      </c>
      <c r="P296" s="57" t="s">
        <v>71024</v>
      </c>
      <c r="Q296" s="57">
        <v>41164</v>
      </c>
    </row>
    <row r="297" spans="3:17" ht="30.75" customHeight="1">
      <c r="C297"/>
      <c r="M297" s="57">
        <v>46685</v>
      </c>
      <c r="N297" s="57" t="s">
        <v>71519</v>
      </c>
      <c r="O297" s="57" t="s">
        <v>71897</v>
      </c>
      <c r="P297" s="57" t="s">
        <v>71024</v>
      </c>
      <c r="Q297" s="57">
        <v>46685</v>
      </c>
    </row>
    <row r="298" spans="3:17" ht="30.75" customHeight="1">
      <c r="C298"/>
      <c r="M298" s="57">
        <v>46966</v>
      </c>
      <c r="N298" s="57" t="s">
        <v>71838</v>
      </c>
      <c r="O298" s="57" t="s">
        <v>71898</v>
      </c>
      <c r="P298" s="57" t="s">
        <v>71024</v>
      </c>
      <c r="Q298" s="57">
        <v>46966</v>
      </c>
    </row>
    <row r="299" spans="3:17" ht="30.75" customHeight="1">
      <c r="C299"/>
      <c r="M299" s="57">
        <v>50956</v>
      </c>
      <c r="N299" s="57" t="s">
        <v>71521</v>
      </c>
      <c r="O299" s="57" t="s">
        <v>71899</v>
      </c>
      <c r="P299" s="57" t="s">
        <v>71024</v>
      </c>
      <c r="Q299" s="57">
        <v>50956</v>
      </c>
    </row>
    <row r="300" spans="3:17" ht="30.75" customHeight="1">
      <c r="C300"/>
      <c r="M300" s="57">
        <v>53407</v>
      </c>
      <c r="N300" s="57" t="s">
        <v>71900</v>
      </c>
      <c r="O300" s="57" t="s">
        <v>71901</v>
      </c>
      <c r="P300" s="57" t="s">
        <v>71024</v>
      </c>
      <c r="Q300" s="57">
        <v>53407</v>
      </c>
    </row>
    <row r="301" spans="3:17" ht="30.75" customHeight="1">
      <c r="C301"/>
      <c r="M301" s="57">
        <v>57370</v>
      </c>
      <c r="N301" s="57" t="s">
        <v>71838</v>
      </c>
      <c r="O301" s="57" t="s">
        <v>71902</v>
      </c>
      <c r="P301" s="57" t="s">
        <v>71024</v>
      </c>
      <c r="Q301" s="57">
        <v>57370</v>
      </c>
    </row>
    <row r="302" spans="3:17" ht="30.75" customHeight="1">
      <c r="C302"/>
      <c r="M302" s="57">
        <v>61364</v>
      </c>
      <c r="N302" s="57" t="s">
        <v>71508</v>
      </c>
      <c r="O302" s="57" t="s">
        <v>71903</v>
      </c>
      <c r="P302" s="57" t="s">
        <v>71024</v>
      </c>
      <c r="Q302" s="57">
        <v>61364</v>
      </c>
    </row>
    <row r="303" spans="3:17" ht="30.75" customHeight="1">
      <c r="C303"/>
      <c r="M303" s="57">
        <v>62645</v>
      </c>
      <c r="N303" s="57" t="s">
        <v>71904</v>
      </c>
      <c r="O303" s="57" t="s">
        <v>71905</v>
      </c>
      <c r="P303" s="57" t="s">
        <v>71024</v>
      </c>
      <c r="Q303" s="57">
        <v>62645</v>
      </c>
    </row>
    <row r="304" spans="3:17" ht="30.75" customHeight="1">
      <c r="C304"/>
      <c r="M304" s="57">
        <v>70758</v>
      </c>
      <c r="N304" s="57" t="s">
        <v>71906</v>
      </c>
      <c r="O304" s="57" t="s">
        <v>71470</v>
      </c>
      <c r="P304" s="57" t="s">
        <v>71024</v>
      </c>
      <c r="Q304" s="57">
        <v>70758</v>
      </c>
    </row>
    <row r="305" spans="3:17" ht="30.75" customHeight="1">
      <c r="C305"/>
      <c r="M305" s="57">
        <v>70785</v>
      </c>
      <c r="N305" s="57" t="s">
        <v>71907</v>
      </c>
      <c r="O305" s="57" t="s">
        <v>71908</v>
      </c>
      <c r="P305" s="57" t="s">
        <v>71024</v>
      </c>
      <c r="Q305" s="57">
        <v>70785</v>
      </c>
    </row>
    <row r="306" spans="3:17" ht="30.75" customHeight="1">
      <c r="C306"/>
      <c r="M306" s="57">
        <v>89670</v>
      </c>
      <c r="N306" s="57" t="s">
        <v>71495</v>
      </c>
      <c r="O306" s="57" t="s">
        <v>71909</v>
      </c>
      <c r="P306" s="57" t="s">
        <v>71024</v>
      </c>
      <c r="Q306" s="57">
        <v>89670</v>
      </c>
    </row>
    <row r="307" spans="3:17" ht="30.75" customHeight="1">
      <c r="C307"/>
      <c r="M307" s="57">
        <v>91812</v>
      </c>
      <c r="N307" s="57" t="s">
        <v>71783</v>
      </c>
      <c r="O307" s="57" t="s">
        <v>71910</v>
      </c>
      <c r="P307" s="57" t="s">
        <v>71024</v>
      </c>
      <c r="Q307" s="57">
        <v>91812</v>
      </c>
    </row>
    <row r="308" spans="3:17" ht="30.75" customHeight="1">
      <c r="C308"/>
      <c r="M308" s="57">
        <v>98764</v>
      </c>
      <c r="N308" s="57" t="s">
        <v>71664</v>
      </c>
      <c r="O308" s="57" t="s">
        <v>71911</v>
      </c>
      <c r="P308" s="57" t="s">
        <v>71024</v>
      </c>
      <c r="Q308" s="57">
        <v>98764</v>
      </c>
    </row>
    <row r="309" spans="3:17" ht="30.75" customHeight="1">
      <c r="C309"/>
      <c r="M309" s="57">
        <v>108804</v>
      </c>
      <c r="N309" s="57" t="s">
        <v>71912</v>
      </c>
      <c r="O309" s="57" t="s">
        <v>71913</v>
      </c>
      <c r="P309" s="57" t="s">
        <v>71024</v>
      </c>
      <c r="Q309" s="57">
        <v>108804</v>
      </c>
    </row>
    <row r="310" spans="3:17" ht="30.75" customHeight="1">
      <c r="C310"/>
      <c r="M310" s="57">
        <v>101331</v>
      </c>
      <c r="N310" s="57" t="s">
        <v>71914</v>
      </c>
      <c r="O310" s="57" t="s">
        <v>71915</v>
      </c>
      <c r="P310" s="57" t="s">
        <v>71916</v>
      </c>
      <c r="Q310" s="57">
        <v>101331</v>
      </c>
    </row>
    <row r="311" spans="3:17" ht="30.75" customHeight="1">
      <c r="C311"/>
      <c r="M311" s="57">
        <v>106068</v>
      </c>
      <c r="N311" s="57" t="s">
        <v>71481</v>
      </c>
      <c r="O311" s="57" t="s">
        <v>71917</v>
      </c>
      <c r="P311" s="57" t="s">
        <v>71916</v>
      </c>
      <c r="Q311" s="57">
        <v>106068</v>
      </c>
    </row>
    <row r="312" spans="3:17" ht="30.75" customHeight="1">
      <c r="C312"/>
      <c r="M312" s="57">
        <v>107027</v>
      </c>
      <c r="N312" s="57" t="s">
        <v>71918</v>
      </c>
      <c r="O312" s="57" t="s">
        <v>71919</v>
      </c>
      <c r="P312" s="57" t="s">
        <v>71916</v>
      </c>
      <c r="Q312" s="57">
        <v>107027</v>
      </c>
    </row>
    <row r="313" spans="3:17" ht="30.75" customHeight="1">
      <c r="C313"/>
      <c r="M313" s="57">
        <v>109950</v>
      </c>
      <c r="N313" s="57" t="s">
        <v>71729</v>
      </c>
      <c r="O313" s="57" t="s">
        <v>71920</v>
      </c>
      <c r="P313" s="57" t="s">
        <v>71916</v>
      </c>
      <c r="Q313" s="57">
        <v>109950</v>
      </c>
    </row>
    <row r="314" spans="3:17" ht="30.75" customHeight="1">
      <c r="C314"/>
      <c r="M314" s="57">
        <v>112419</v>
      </c>
      <c r="N314" s="57" t="s">
        <v>71921</v>
      </c>
      <c r="O314" s="57" t="s">
        <v>71922</v>
      </c>
      <c r="P314" s="57" t="s">
        <v>71916</v>
      </c>
      <c r="Q314" s="57">
        <v>112419</v>
      </c>
    </row>
    <row r="315" spans="3:17" ht="30.75" customHeight="1">
      <c r="C315"/>
      <c r="M315" s="57">
        <v>113612</v>
      </c>
      <c r="N315" s="57" t="s">
        <v>71492</v>
      </c>
      <c r="O315" s="57" t="s">
        <v>71923</v>
      </c>
      <c r="P315" s="57" t="s">
        <v>71916</v>
      </c>
      <c r="Q315" s="57">
        <v>113612</v>
      </c>
    </row>
    <row r="316" spans="3:17" ht="30.75" customHeight="1">
      <c r="C316"/>
      <c r="M316" s="57">
        <v>124755</v>
      </c>
      <c r="N316" s="57" t="s">
        <v>71924</v>
      </c>
      <c r="O316" s="57" t="s">
        <v>71925</v>
      </c>
      <c r="P316" s="57" t="s">
        <v>71916</v>
      </c>
      <c r="Q316" s="57">
        <v>124755</v>
      </c>
    </row>
    <row r="317" spans="3:17" ht="30.75" customHeight="1">
      <c r="C317"/>
      <c r="M317" s="57">
        <v>125091</v>
      </c>
      <c r="N317" s="57" t="s">
        <v>71664</v>
      </c>
      <c r="O317" s="57" t="s">
        <v>71926</v>
      </c>
      <c r="P317" s="57" t="s">
        <v>71916</v>
      </c>
      <c r="Q317" s="57">
        <v>125091</v>
      </c>
    </row>
    <row r="318" spans="3:17" ht="30.75" customHeight="1">
      <c r="C318"/>
      <c r="M318" s="57">
        <v>12663</v>
      </c>
      <c r="N318" s="57" t="s">
        <v>71467</v>
      </c>
      <c r="O318" s="57" t="s">
        <v>71488</v>
      </c>
      <c r="P318" s="57" t="s">
        <v>71916</v>
      </c>
      <c r="Q318" s="57">
        <v>12663</v>
      </c>
    </row>
    <row r="319" spans="3:17" ht="30.75" customHeight="1">
      <c r="C319"/>
      <c r="M319" s="57">
        <v>128690</v>
      </c>
      <c r="N319" s="57" t="s">
        <v>71803</v>
      </c>
      <c r="O319" s="57" t="s">
        <v>71927</v>
      </c>
      <c r="P319" s="57" t="s">
        <v>71916</v>
      </c>
      <c r="Q319" s="57">
        <v>128690</v>
      </c>
    </row>
    <row r="320" spans="3:17" ht="30.75" customHeight="1">
      <c r="C320"/>
      <c r="M320" s="57">
        <v>129808</v>
      </c>
      <c r="N320" s="57" t="s">
        <v>71626</v>
      </c>
      <c r="O320" s="57" t="s">
        <v>71928</v>
      </c>
      <c r="P320" s="57" t="s">
        <v>71916</v>
      </c>
      <c r="Q320" s="57">
        <v>129808</v>
      </c>
    </row>
    <row r="321" spans="3:17" ht="30.75" customHeight="1">
      <c r="C321"/>
      <c r="M321" s="57">
        <v>16114</v>
      </c>
      <c r="N321" s="57" t="s">
        <v>71620</v>
      </c>
      <c r="O321" s="57" t="s">
        <v>71929</v>
      </c>
      <c r="P321" s="57" t="s">
        <v>71916</v>
      </c>
      <c r="Q321" s="57">
        <v>16114</v>
      </c>
    </row>
    <row r="322" spans="3:17" ht="30.75" customHeight="1">
      <c r="C322"/>
      <c r="M322" s="57">
        <v>23267</v>
      </c>
      <c r="N322" s="57" t="s">
        <v>71930</v>
      </c>
      <c r="O322" s="57" t="s">
        <v>71931</v>
      </c>
      <c r="P322" s="57" t="s">
        <v>71916</v>
      </c>
      <c r="Q322" s="57">
        <v>23267</v>
      </c>
    </row>
    <row r="323" spans="3:17" ht="30.75" customHeight="1">
      <c r="C323"/>
      <c r="M323" s="57">
        <v>29369</v>
      </c>
      <c r="N323" s="57" t="s">
        <v>71932</v>
      </c>
      <c r="O323" s="57" t="s">
        <v>71933</v>
      </c>
      <c r="P323" s="57" t="s">
        <v>71916</v>
      </c>
      <c r="Q323" s="57">
        <v>29369</v>
      </c>
    </row>
    <row r="324" spans="3:17" ht="30.75" customHeight="1">
      <c r="C324"/>
      <c r="M324" s="57">
        <v>29623</v>
      </c>
      <c r="N324" s="57" t="s">
        <v>71592</v>
      </c>
      <c r="O324" s="57" t="s">
        <v>71580</v>
      </c>
      <c r="P324" s="57" t="s">
        <v>71916</v>
      </c>
      <c r="Q324" s="57">
        <v>29623</v>
      </c>
    </row>
    <row r="325" spans="3:17" ht="30.75" customHeight="1">
      <c r="C325"/>
      <c r="M325" s="57">
        <v>29802</v>
      </c>
      <c r="N325" s="57" t="s">
        <v>71934</v>
      </c>
      <c r="O325" s="57" t="s">
        <v>71935</v>
      </c>
      <c r="P325" s="57" t="s">
        <v>71916</v>
      </c>
      <c r="Q325" s="57">
        <v>29802</v>
      </c>
    </row>
    <row r="326" spans="3:17" ht="30.75" customHeight="1">
      <c r="C326"/>
      <c r="M326" s="57">
        <v>32565</v>
      </c>
      <c r="N326" s="57" t="s">
        <v>71511</v>
      </c>
      <c r="O326" s="57" t="s">
        <v>71936</v>
      </c>
      <c r="P326" s="57" t="s">
        <v>71916</v>
      </c>
      <c r="Q326" s="57">
        <v>32565</v>
      </c>
    </row>
    <row r="327" spans="3:17" ht="30.75" customHeight="1">
      <c r="C327"/>
      <c r="M327" s="57">
        <v>35087</v>
      </c>
      <c r="N327" s="57" t="s">
        <v>71937</v>
      </c>
      <c r="O327" s="57" t="s">
        <v>71938</v>
      </c>
      <c r="P327" s="57" t="s">
        <v>71916</v>
      </c>
      <c r="Q327" s="57">
        <v>35087</v>
      </c>
    </row>
    <row r="328" spans="3:17" ht="30.75" customHeight="1">
      <c r="C328"/>
      <c r="M328" s="57">
        <v>39711</v>
      </c>
      <c r="N328" s="57" t="s">
        <v>473</v>
      </c>
      <c r="O328" s="57" t="s">
        <v>71939</v>
      </c>
      <c r="P328" s="57" t="s">
        <v>71916</v>
      </c>
      <c r="Q328" s="57">
        <v>39711</v>
      </c>
    </row>
    <row r="329" spans="3:17" ht="30.75" customHeight="1">
      <c r="C329"/>
      <c r="M329" s="57">
        <v>47346</v>
      </c>
      <c r="N329" s="57" t="s">
        <v>71940</v>
      </c>
      <c r="O329" s="57" t="s">
        <v>71941</v>
      </c>
      <c r="P329" s="57" t="s">
        <v>71916</v>
      </c>
      <c r="Q329" s="57">
        <v>47346</v>
      </c>
    </row>
    <row r="330" spans="3:17" ht="30.75" customHeight="1">
      <c r="C330"/>
      <c r="M330" s="57">
        <v>47565</v>
      </c>
      <c r="N330" s="57" t="s">
        <v>71942</v>
      </c>
      <c r="O330" s="57" t="s">
        <v>71943</v>
      </c>
      <c r="P330" s="57" t="s">
        <v>71916</v>
      </c>
      <c r="Q330" s="57">
        <v>47565</v>
      </c>
    </row>
    <row r="331" spans="3:17" ht="30.75" customHeight="1">
      <c r="C331"/>
      <c r="M331" s="57">
        <v>47871</v>
      </c>
      <c r="N331" s="57" t="s">
        <v>71481</v>
      </c>
      <c r="O331" s="57" t="s">
        <v>71484</v>
      </c>
      <c r="P331" s="57" t="s">
        <v>71916</v>
      </c>
      <c r="Q331" s="57">
        <v>47871</v>
      </c>
    </row>
    <row r="332" spans="3:17" ht="30.75" customHeight="1">
      <c r="C332"/>
      <c r="M332" s="57">
        <v>56426</v>
      </c>
      <c r="N332" s="57" t="s">
        <v>71944</v>
      </c>
      <c r="O332" s="57" t="s">
        <v>71945</v>
      </c>
      <c r="P332" s="57" t="s">
        <v>71916</v>
      </c>
      <c r="Q332" s="57">
        <v>56426</v>
      </c>
    </row>
    <row r="333" spans="3:17" ht="30.75" customHeight="1">
      <c r="C333"/>
      <c r="M333" s="57">
        <v>59321</v>
      </c>
      <c r="N333" s="57" t="s">
        <v>71651</v>
      </c>
      <c r="O333" s="57" t="s">
        <v>71470</v>
      </c>
      <c r="P333" s="57" t="s">
        <v>71916</v>
      </c>
      <c r="Q333" s="57">
        <v>59321</v>
      </c>
    </row>
    <row r="334" spans="3:17" ht="30.75" customHeight="1">
      <c r="C334"/>
      <c r="M334" s="57">
        <v>63276</v>
      </c>
      <c r="N334" s="57" t="s">
        <v>71946</v>
      </c>
      <c r="O334" s="57" t="s">
        <v>71947</v>
      </c>
      <c r="P334" s="57" t="s">
        <v>71916</v>
      </c>
      <c r="Q334" s="57">
        <v>63276</v>
      </c>
    </row>
    <row r="335" spans="3:17" ht="30.75" customHeight="1">
      <c r="C335"/>
      <c r="M335" s="57">
        <v>63309</v>
      </c>
      <c r="N335" s="57" t="s">
        <v>71521</v>
      </c>
      <c r="O335" s="57" t="s">
        <v>71948</v>
      </c>
      <c r="P335" s="57" t="s">
        <v>71916</v>
      </c>
      <c r="Q335" s="57">
        <v>63309</v>
      </c>
    </row>
    <row r="336" spans="3:17" ht="30.75" customHeight="1">
      <c r="C336"/>
      <c r="M336" s="57">
        <v>63428</v>
      </c>
      <c r="N336" s="57" t="s">
        <v>71949</v>
      </c>
      <c r="O336" s="57" t="s">
        <v>71507</v>
      </c>
      <c r="P336" s="57" t="s">
        <v>71916</v>
      </c>
      <c r="Q336" s="57">
        <v>63428</v>
      </c>
    </row>
    <row r="337" spans="3:17" ht="30.75" customHeight="1">
      <c r="C337"/>
      <c r="M337" s="57">
        <v>67471</v>
      </c>
      <c r="N337" s="57" t="s">
        <v>71950</v>
      </c>
      <c r="O337" s="57" t="s">
        <v>71700</v>
      </c>
      <c r="P337" s="57" t="s">
        <v>71916</v>
      </c>
      <c r="Q337" s="57">
        <v>67471</v>
      </c>
    </row>
    <row r="338" spans="3:17" ht="30.75" customHeight="1">
      <c r="C338"/>
      <c r="M338" s="57">
        <v>67886</v>
      </c>
      <c r="N338" s="57" t="s">
        <v>71951</v>
      </c>
      <c r="O338" s="57" t="s">
        <v>71952</v>
      </c>
      <c r="P338" s="57" t="s">
        <v>71916</v>
      </c>
      <c r="Q338" s="57">
        <v>67886</v>
      </c>
    </row>
    <row r="339" spans="3:17" ht="30.75" customHeight="1">
      <c r="C339"/>
      <c r="M339" s="57">
        <v>68080</v>
      </c>
      <c r="N339" s="57" t="s">
        <v>71953</v>
      </c>
      <c r="O339" s="57" t="s">
        <v>71954</v>
      </c>
      <c r="P339" s="57" t="s">
        <v>71916</v>
      </c>
      <c r="Q339" s="57">
        <v>68080</v>
      </c>
    </row>
    <row r="340" spans="3:17" ht="30.75" customHeight="1">
      <c r="C340"/>
      <c r="M340" s="57">
        <v>72488</v>
      </c>
      <c r="N340" s="57" t="s">
        <v>71651</v>
      </c>
      <c r="O340" s="57" t="s">
        <v>71955</v>
      </c>
      <c r="P340" s="57" t="s">
        <v>71916</v>
      </c>
      <c r="Q340" s="57">
        <v>72488</v>
      </c>
    </row>
    <row r="341" spans="3:17" ht="30.75" customHeight="1">
      <c r="C341"/>
      <c r="M341" s="57">
        <v>81241</v>
      </c>
      <c r="N341" s="57" t="s">
        <v>71956</v>
      </c>
      <c r="O341" s="57" t="s">
        <v>71957</v>
      </c>
      <c r="P341" s="57" t="s">
        <v>71916</v>
      </c>
      <c r="Q341" s="57">
        <v>81241</v>
      </c>
    </row>
    <row r="342" spans="3:17" ht="30.75" customHeight="1">
      <c r="C342"/>
      <c r="M342" s="57">
        <v>81623</v>
      </c>
      <c r="N342" s="57" t="s">
        <v>71743</v>
      </c>
      <c r="O342" s="57" t="s">
        <v>71958</v>
      </c>
      <c r="P342" s="57" t="s">
        <v>71916</v>
      </c>
      <c r="Q342" s="57">
        <v>81623</v>
      </c>
    </row>
    <row r="343" spans="3:17" ht="30.75" customHeight="1">
      <c r="C343"/>
      <c r="M343" s="57">
        <v>82561</v>
      </c>
      <c r="N343" s="57" t="s">
        <v>71620</v>
      </c>
      <c r="O343" s="57" t="s">
        <v>71959</v>
      </c>
      <c r="P343" s="57" t="s">
        <v>71916</v>
      </c>
      <c r="Q343" s="57">
        <v>82561</v>
      </c>
    </row>
    <row r="344" spans="3:17" ht="30.75" customHeight="1">
      <c r="C344"/>
      <c r="M344" s="57">
        <v>83954</v>
      </c>
      <c r="N344" s="57" t="s">
        <v>71960</v>
      </c>
      <c r="O344" s="57" t="s">
        <v>71961</v>
      </c>
      <c r="P344" s="57" t="s">
        <v>71916</v>
      </c>
      <c r="Q344" s="57">
        <v>83954</v>
      </c>
    </row>
    <row r="345" spans="3:17" ht="30.75" customHeight="1">
      <c r="C345"/>
      <c r="M345" s="57">
        <v>84279</v>
      </c>
      <c r="N345" s="57" t="s">
        <v>71481</v>
      </c>
      <c r="O345" s="57" t="s">
        <v>71962</v>
      </c>
      <c r="P345" s="57" t="s">
        <v>71916</v>
      </c>
      <c r="Q345" s="57">
        <v>84279</v>
      </c>
    </row>
    <row r="346" spans="3:17" ht="30.75" customHeight="1">
      <c r="C346"/>
      <c r="M346" s="57">
        <v>91604</v>
      </c>
      <c r="N346" s="57" t="s">
        <v>71963</v>
      </c>
      <c r="O346" s="57" t="s">
        <v>71964</v>
      </c>
      <c r="P346" s="57" t="s">
        <v>71916</v>
      </c>
      <c r="Q346" s="57">
        <v>91604</v>
      </c>
    </row>
    <row r="347" spans="3:17" ht="30.75" customHeight="1">
      <c r="C347"/>
      <c r="M347" s="57">
        <v>94171</v>
      </c>
      <c r="N347" s="57" t="s">
        <v>71632</v>
      </c>
      <c r="O347" s="57" t="s">
        <v>71965</v>
      </c>
      <c r="P347" s="57" t="s">
        <v>71916</v>
      </c>
      <c r="Q347" s="57">
        <v>94171</v>
      </c>
    </row>
    <row r="348" spans="3:17" ht="30.75" customHeight="1">
      <c r="C348"/>
      <c r="M348" s="57">
        <v>96006</v>
      </c>
      <c r="N348" s="57" t="s">
        <v>71686</v>
      </c>
      <c r="O348" s="57" t="s">
        <v>439</v>
      </c>
      <c r="P348" s="57" t="s">
        <v>71916</v>
      </c>
      <c r="Q348" s="57">
        <v>96006</v>
      </c>
    </row>
    <row r="349" spans="3:17" ht="30.75" customHeight="1">
      <c r="C349"/>
      <c r="M349" s="57">
        <v>97917</v>
      </c>
      <c r="N349" s="57" t="s">
        <v>364</v>
      </c>
      <c r="O349" s="57" t="s">
        <v>71966</v>
      </c>
      <c r="P349" s="57" t="s">
        <v>71916</v>
      </c>
      <c r="Q349" s="57">
        <v>97917</v>
      </c>
    </row>
    <row r="350" spans="3:17" ht="30.75" customHeight="1">
      <c r="C350"/>
      <c r="M350" s="57">
        <v>98957</v>
      </c>
      <c r="N350" s="57" t="s">
        <v>71617</v>
      </c>
      <c r="O350" s="57" t="s">
        <v>71869</v>
      </c>
      <c r="P350" s="57" t="s">
        <v>71916</v>
      </c>
      <c r="Q350" s="57">
        <v>98957</v>
      </c>
    </row>
    <row r="351" spans="3:17" ht="30.75" customHeight="1">
      <c r="C351"/>
      <c r="M351" s="57">
        <v>99371</v>
      </c>
      <c r="N351" s="57" t="s">
        <v>71967</v>
      </c>
      <c r="O351" s="57" t="s">
        <v>71968</v>
      </c>
      <c r="P351" s="57" t="s">
        <v>71916</v>
      </c>
      <c r="Q351" s="57">
        <v>99371</v>
      </c>
    </row>
    <row r="352" spans="3:17" ht="30.75" customHeight="1">
      <c r="C352"/>
      <c r="M352" s="57">
        <v>99797</v>
      </c>
      <c r="N352" s="57" t="s">
        <v>71934</v>
      </c>
      <c r="O352" s="57" t="s">
        <v>71612</v>
      </c>
      <c r="P352" s="57" t="s">
        <v>71916</v>
      </c>
      <c r="Q352" s="57">
        <v>99797</v>
      </c>
    </row>
    <row r="353" spans="3:17" ht="30.75" customHeight="1">
      <c r="C353"/>
      <c r="M353" s="57">
        <v>151390</v>
      </c>
      <c r="N353" s="57" t="s">
        <v>71969</v>
      </c>
      <c r="O353" s="57" t="s">
        <v>71970</v>
      </c>
      <c r="P353" s="57" t="s">
        <v>71916</v>
      </c>
      <c r="Q353" s="57">
        <v>151390</v>
      </c>
    </row>
    <row r="354" spans="3:17" ht="30.75" customHeight="1">
      <c r="C354"/>
      <c r="M354" s="57">
        <v>32079</v>
      </c>
      <c r="N354" s="57" t="s">
        <v>71969</v>
      </c>
      <c r="O354" s="57" t="s">
        <v>71971</v>
      </c>
      <c r="P354" s="57" t="s">
        <v>71916</v>
      </c>
      <c r="Q354" s="57">
        <v>32079</v>
      </c>
    </row>
    <row r="355" spans="3:17" ht="30.75" customHeight="1">
      <c r="C355"/>
      <c r="M355" s="57">
        <v>101674</v>
      </c>
      <c r="N355" s="57" t="s">
        <v>71972</v>
      </c>
      <c r="O355" s="57" t="s">
        <v>71593</v>
      </c>
      <c r="P355" s="57" t="s">
        <v>71916</v>
      </c>
      <c r="Q355" s="57">
        <v>101674</v>
      </c>
    </row>
    <row r="356" spans="3:17" ht="30.75" customHeight="1">
      <c r="C356"/>
      <c r="M356" s="57">
        <v>118819</v>
      </c>
      <c r="N356" s="57" t="s">
        <v>71973</v>
      </c>
      <c r="O356" s="57" t="s">
        <v>71974</v>
      </c>
      <c r="P356" s="57" t="s">
        <v>71916</v>
      </c>
      <c r="Q356" s="57">
        <v>118819</v>
      </c>
    </row>
    <row r="357" spans="3:17" ht="30.75" customHeight="1">
      <c r="C357"/>
      <c r="M357" s="57">
        <v>154285</v>
      </c>
      <c r="N357" s="57" t="s">
        <v>71694</v>
      </c>
      <c r="O357" s="57" t="s">
        <v>71975</v>
      </c>
      <c r="P357" s="57" t="s">
        <v>71916</v>
      </c>
      <c r="Q357" s="57">
        <v>154285</v>
      </c>
    </row>
    <row r="358" spans="3:17" ht="30.75" customHeight="1">
      <c r="C358"/>
      <c r="M358" s="57">
        <v>126422</v>
      </c>
      <c r="N358" s="57" t="s">
        <v>71976</v>
      </c>
      <c r="O358" s="57" t="s">
        <v>71977</v>
      </c>
      <c r="P358" s="57" t="s">
        <v>71916</v>
      </c>
      <c r="Q358" s="57">
        <v>126422</v>
      </c>
    </row>
    <row r="359" spans="3:17" ht="30.75" customHeight="1">
      <c r="C359"/>
      <c r="M359" s="57">
        <v>105176</v>
      </c>
      <c r="N359" s="57" t="s">
        <v>71481</v>
      </c>
      <c r="O359" s="57" t="s">
        <v>71593</v>
      </c>
      <c r="P359" s="57" t="s">
        <v>71978</v>
      </c>
      <c r="Q359" s="57">
        <v>105176</v>
      </c>
    </row>
    <row r="360" spans="3:17" ht="30.75" customHeight="1">
      <c r="C360"/>
      <c r="M360" s="57">
        <v>111170</v>
      </c>
      <c r="N360" s="57" t="s">
        <v>71464</v>
      </c>
      <c r="O360" s="57" t="s">
        <v>71979</v>
      </c>
      <c r="P360" s="57" t="s">
        <v>71978</v>
      </c>
      <c r="Q360" s="57">
        <v>111170</v>
      </c>
    </row>
    <row r="361" spans="3:17" ht="30.75" customHeight="1">
      <c r="C361"/>
      <c r="M361" s="57">
        <v>117459</v>
      </c>
      <c r="N361" s="57" t="s">
        <v>71664</v>
      </c>
      <c r="O361" s="57" t="s">
        <v>71980</v>
      </c>
      <c r="P361" s="57" t="s">
        <v>71978</v>
      </c>
      <c r="Q361" s="57">
        <v>117459</v>
      </c>
    </row>
    <row r="362" spans="3:17" ht="30.75" customHeight="1">
      <c r="C362"/>
      <c r="M362" s="57">
        <v>127732</v>
      </c>
      <c r="N362" s="57" t="s">
        <v>71592</v>
      </c>
      <c r="O362" s="57" t="s">
        <v>71981</v>
      </c>
      <c r="P362" s="57" t="s">
        <v>71978</v>
      </c>
      <c r="Q362" s="57">
        <v>127732</v>
      </c>
    </row>
    <row r="363" spans="3:17" ht="30.75" customHeight="1">
      <c r="C363"/>
      <c r="M363" s="57">
        <v>128489</v>
      </c>
      <c r="N363" s="57" t="s">
        <v>71982</v>
      </c>
      <c r="O363" s="57" t="s">
        <v>71983</v>
      </c>
      <c r="P363" s="57" t="s">
        <v>71978</v>
      </c>
      <c r="Q363" s="57">
        <v>128489</v>
      </c>
    </row>
    <row r="364" spans="3:17" ht="30.75" customHeight="1">
      <c r="C364"/>
      <c r="M364" s="57">
        <v>130934</v>
      </c>
      <c r="N364" s="57" t="s">
        <v>71717</v>
      </c>
      <c r="O364" s="57" t="s">
        <v>71984</v>
      </c>
      <c r="P364" s="57" t="s">
        <v>71978</v>
      </c>
      <c r="Q364" s="57">
        <v>130934</v>
      </c>
    </row>
    <row r="365" spans="3:17" ht="30.75" customHeight="1">
      <c r="C365"/>
      <c r="M365" s="57">
        <v>28777</v>
      </c>
      <c r="N365" s="57" t="s">
        <v>71590</v>
      </c>
      <c r="O365" s="57" t="s">
        <v>71985</v>
      </c>
      <c r="P365" s="57" t="s">
        <v>71978</v>
      </c>
      <c r="Q365" s="57">
        <v>28777</v>
      </c>
    </row>
    <row r="366" spans="3:17" ht="30.75" customHeight="1">
      <c r="C366"/>
      <c r="M366" s="57">
        <v>28908</v>
      </c>
      <c r="N366" s="57" t="s">
        <v>71986</v>
      </c>
      <c r="O366" s="57" t="s">
        <v>71987</v>
      </c>
      <c r="P366" s="57" t="s">
        <v>71978</v>
      </c>
      <c r="Q366" s="57">
        <v>28908</v>
      </c>
    </row>
    <row r="367" spans="3:17" ht="30.75" customHeight="1">
      <c r="C367"/>
      <c r="M367" s="57">
        <v>49111</v>
      </c>
      <c r="N367" s="57" t="s">
        <v>71467</v>
      </c>
      <c r="O367" s="57" t="s">
        <v>71641</v>
      </c>
      <c r="P367" s="57" t="s">
        <v>71978</v>
      </c>
      <c r="Q367" s="57">
        <v>49111</v>
      </c>
    </row>
    <row r="368" spans="3:17" ht="30.75" customHeight="1">
      <c r="C368"/>
      <c r="M368" s="57">
        <v>56088</v>
      </c>
      <c r="N368" s="57" t="s">
        <v>71988</v>
      </c>
      <c r="O368" s="57" t="s">
        <v>71989</v>
      </c>
      <c r="P368" s="57" t="s">
        <v>71978</v>
      </c>
      <c r="Q368" s="57">
        <v>56088</v>
      </c>
    </row>
    <row r="369" spans="3:17" ht="30.75" customHeight="1">
      <c r="C369"/>
      <c r="M369" s="57">
        <v>6984</v>
      </c>
      <c r="N369" s="57" t="s">
        <v>71990</v>
      </c>
      <c r="O369" s="57" t="s">
        <v>71991</v>
      </c>
      <c r="P369" s="57" t="s">
        <v>71978</v>
      </c>
      <c r="Q369" s="57">
        <v>6984</v>
      </c>
    </row>
    <row r="370" spans="3:17" ht="30.75" customHeight="1">
      <c r="C370"/>
      <c r="M370" s="57">
        <v>71367</v>
      </c>
      <c r="N370" s="57" t="s">
        <v>71743</v>
      </c>
      <c r="O370" s="57" t="s">
        <v>71992</v>
      </c>
      <c r="P370" s="57" t="s">
        <v>71978</v>
      </c>
      <c r="Q370" s="57">
        <v>71367</v>
      </c>
    </row>
    <row r="371" spans="3:17" ht="30.75" customHeight="1">
      <c r="C371"/>
      <c r="M371" s="57">
        <v>80024</v>
      </c>
      <c r="N371" s="57" t="s">
        <v>473</v>
      </c>
      <c r="O371" s="57" t="s">
        <v>71993</v>
      </c>
      <c r="P371" s="57" t="s">
        <v>71978</v>
      </c>
      <c r="Q371" s="57">
        <v>80024</v>
      </c>
    </row>
    <row r="372" spans="3:17" ht="30.75" customHeight="1">
      <c r="C372"/>
      <c r="M372" s="57">
        <v>80629</v>
      </c>
      <c r="N372" s="57" t="s">
        <v>365</v>
      </c>
      <c r="O372" s="57" t="s">
        <v>71994</v>
      </c>
      <c r="P372" s="57" t="s">
        <v>71978</v>
      </c>
      <c r="Q372" s="57">
        <v>80629</v>
      </c>
    </row>
    <row r="373" spans="3:17" ht="30.75" customHeight="1">
      <c r="C373"/>
      <c r="M373" s="57">
        <v>87879</v>
      </c>
      <c r="N373" s="57" t="s">
        <v>71467</v>
      </c>
      <c r="O373" s="57" t="s">
        <v>71753</v>
      </c>
      <c r="P373" s="57" t="s">
        <v>71978</v>
      </c>
      <c r="Q373" s="57">
        <v>87879</v>
      </c>
    </row>
    <row r="374" spans="3:17" ht="30.75" customHeight="1">
      <c r="C374"/>
      <c r="M374" s="57">
        <v>92175</v>
      </c>
      <c r="N374" s="57" t="s">
        <v>71467</v>
      </c>
      <c r="O374" s="57" t="s">
        <v>71995</v>
      </c>
      <c r="P374" s="57" t="s">
        <v>71978</v>
      </c>
      <c r="Q374" s="57">
        <v>92175</v>
      </c>
    </row>
    <row r="375" spans="3:17" ht="30.75" customHeight="1">
      <c r="C375"/>
      <c r="M375" s="57">
        <v>99424</v>
      </c>
      <c r="N375" s="57" t="s">
        <v>71996</v>
      </c>
      <c r="O375" s="57" t="s">
        <v>71997</v>
      </c>
      <c r="P375" s="57" t="s">
        <v>71978</v>
      </c>
      <c r="Q375" s="57">
        <v>99424</v>
      </c>
    </row>
    <row r="376" spans="3:17" ht="30.75" customHeight="1">
      <c r="C376"/>
      <c r="M376" s="57">
        <v>99953</v>
      </c>
      <c r="N376" s="57" t="s">
        <v>71998</v>
      </c>
      <c r="O376" s="57" t="s">
        <v>71647</v>
      </c>
      <c r="P376" s="57" t="s">
        <v>71978</v>
      </c>
      <c r="Q376" s="57">
        <v>99953</v>
      </c>
    </row>
    <row r="377" spans="3:17" ht="30.75" customHeight="1">
      <c r="C377"/>
      <c r="M377" s="57">
        <v>130242</v>
      </c>
      <c r="N377" s="57" t="s">
        <v>71999</v>
      </c>
      <c r="O377" s="57" t="s">
        <v>71610</v>
      </c>
      <c r="P377" s="57" t="s">
        <v>71978</v>
      </c>
      <c r="Q377" s="57">
        <v>130242</v>
      </c>
    </row>
    <row r="378" spans="3:17" ht="30.75" customHeight="1">
      <c r="C378"/>
      <c r="M378" s="57">
        <v>49014</v>
      </c>
      <c r="N378" s="57" t="s">
        <v>72000</v>
      </c>
      <c r="O378" s="57" t="s">
        <v>72001</v>
      </c>
      <c r="P378" s="57" t="s">
        <v>71978</v>
      </c>
      <c r="Q378" s="57">
        <v>49014</v>
      </c>
    </row>
    <row r="379" spans="3:17" ht="30.75" customHeight="1">
      <c r="C379"/>
      <c r="M379" s="57">
        <v>8948</v>
      </c>
      <c r="N379" s="57" t="s">
        <v>71467</v>
      </c>
      <c r="O379" s="57" t="s">
        <v>72002</v>
      </c>
      <c r="P379" s="57" t="s">
        <v>72003</v>
      </c>
      <c r="Q379" s="57">
        <v>8948</v>
      </c>
    </row>
    <row r="380" spans="3:17" ht="30.75" customHeight="1">
      <c r="C380"/>
      <c r="M380" s="57">
        <v>113771</v>
      </c>
      <c r="N380" s="57" t="s">
        <v>72004</v>
      </c>
      <c r="O380" s="57" t="s">
        <v>72005</v>
      </c>
      <c r="P380" s="57" t="s">
        <v>72006</v>
      </c>
      <c r="Q380" s="57">
        <v>113771</v>
      </c>
    </row>
    <row r="381" spans="3:17" ht="30.75" customHeight="1">
      <c r="C381"/>
      <c r="M381" s="57">
        <v>47053</v>
      </c>
      <c r="N381" s="57" t="s">
        <v>71592</v>
      </c>
      <c r="O381" s="57" t="s">
        <v>72007</v>
      </c>
      <c r="P381" s="57" t="s">
        <v>72008</v>
      </c>
      <c r="Q381" s="57">
        <v>47053</v>
      </c>
    </row>
    <row r="382" spans="3:17" ht="30.75" customHeight="1">
      <c r="C382"/>
      <c r="M382" s="57">
        <v>58002</v>
      </c>
      <c r="N382" s="57" t="s">
        <v>72009</v>
      </c>
      <c r="O382" s="57" t="s">
        <v>72010</v>
      </c>
      <c r="P382" s="57" t="s">
        <v>72008</v>
      </c>
      <c r="Q382" s="57">
        <v>58002</v>
      </c>
    </row>
    <row r="383" spans="3:17" ht="30.75" customHeight="1">
      <c r="C383"/>
      <c r="M383" s="57">
        <v>85584</v>
      </c>
      <c r="N383" s="57" t="s">
        <v>72011</v>
      </c>
      <c r="O383" s="57" t="s">
        <v>72012</v>
      </c>
      <c r="P383" s="57" t="s">
        <v>72008</v>
      </c>
      <c r="Q383" s="57">
        <v>85584</v>
      </c>
    </row>
    <row r="384" spans="3:17" ht="30.75" customHeight="1">
      <c r="C384"/>
      <c r="M384" s="57">
        <v>92051</v>
      </c>
      <c r="N384" s="57" t="s">
        <v>72013</v>
      </c>
      <c r="O384" s="57" t="s">
        <v>72014</v>
      </c>
      <c r="P384" s="57" t="s">
        <v>72008</v>
      </c>
      <c r="Q384" s="57">
        <v>92051</v>
      </c>
    </row>
    <row r="385" spans="3:17" ht="30.75" customHeight="1">
      <c r="C385"/>
      <c r="M385" s="57">
        <v>116896</v>
      </c>
      <c r="N385" s="57" t="s">
        <v>72015</v>
      </c>
      <c r="O385" s="57" t="s">
        <v>72016</v>
      </c>
      <c r="P385" s="57" t="s">
        <v>72017</v>
      </c>
      <c r="Q385" s="57">
        <v>116896</v>
      </c>
    </row>
    <row r="386" spans="3:17" ht="30.75" customHeight="1">
      <c r="C386"/>
      <c r="M386" s="57">
        <v>125032</v>
      </c>
      <c r="N386" s="57" t="s">
        <v>71481</v>
      </c>
      <c r="O386" s="57" t="s">
        <v>72018</v>
      </c>
      <c r="P386" s="57" t="s">
        <v>72017</v>
      </c>
      <c r="Q386" s="57">
        <v>125032</v>
      </c>
    </row>
    <row r="387" spans="3:17" ht="30.75" customHeight="1">
      <c r="C387"/>
      <c r="M387" s="57">
        <v>29011</v>
      </c>
      <c r="N387" s="57" t="s">
        <v>71872</v>
      </c>
      <c r="O387" s="57" t="s">
        <v>71846</v>
      </c>
      <c r="P387" s="57" t="s">
        <v>72017</v>
      </c>
      <c r="Q387" s="57">
        <v>29011</v>
      </c>
    </row>
    <row r="388" spans="3:17" ht="30.75" customHeight="1">
      <c r="C388"/>
      <c r="M388" s="57">
        <v>68064</v>
      </c>
      <c r="N388" s="57" t="s">
        <v>71569</v>
      </c>
      <c r="O388" s="57" t="s">
        <v>72019</v>
      </c>
      <c r="P388" s="57" t="s">
        <v>72017</v>
      </c>
      <c r="Q388" s="57">
        <v>68064</v>
      </c>
    </row>
    <row r="389" spans="3:17" ht="30.75" customHeight="1">
      <c r="C389"/>
      <c r="M389" s="57">
        <v>74049</v>
      </c>
      <c r="N389" s="57" t="s">
        <v>72020</v>
      </c>
      <c r="O389" s="57" t="s">
        <v>71765</v>
      </c>
      <c r="P389" s="57" t="s">
        <v>72017</v>
      </c>
      <c r="Q389" s="57">
        <v>74049</v>
      </c>
    </row>
    <row r="390" spans="3:17" ht="30.75" customHeight="1">
      <c r="C390"/>
      <c r="M390" s="57">
        <v>99667</v>
      </c>
      <c r="N390" s="57" t="s">
        <v>72021</v>
      </c>
      <c r="O390" s="57" t="s">
        <v>72022</v>
      </c>
      <c r="P390" s="57" t="s">
        <v>72017</v>
      </c>
      <c r="Q390" s="57">
        <v>99667</v>
      </c>
    </row>
    <row r="391" spans="3:17" ht="30.75" customHeight="1">
      <c r="C391"/>
      <c r="M391" s="57">
        <v>101399</v>
      </c>
      <c r="N391" s="57" t="s">
        <v>71664</v>
      </c>
      <c r="O391" s="57" t="s">
        <v>72023</v>
      </c>
      <c r="P391" s="57" t="s">
        <v>72024</v>
      </c>
      <c r="Q391" s="57">
        <v>101399</v>
      </c>
    </row>
    <row r="392" spans="3:17" ht="30.75" customHeight="1">
      <c r="C392"/>
      <c r="M392" s="57">
        <v>101628</v>
      </c>
      <c r="N392" s="57" t="s">
        <v>72025</v>
      </c>
      <c r="O392" s="57" t="s">
        <v>71881</v>
      </c>
      <c r="P392" s="57" t="s">
        <v>72024</v>
      </c>
      <c r="Q392" s="57">
        <v>101628</v>
      </c>
    </row>
    <row r="393" spans="3:17" ht="30.75" customHeight="1">
      <c r="C393"/>
      <c r="M393" s="57">
        <v>105753</v>
      </c>
      <c r="N393" s="57" t="s">
        <v>72026</v>
      </c>
      <c r="O393" s="57" t="s">
        <v>72027</v>
      </c>
      <c r="P393" s="57" t="s">
        <v>72024</v>
      </c>
      <c r="Q393" s="57">
        <v>105753</v>
      </c>
    </row>
    <row r="394" spans="3:17" ht="30.75" customHeight="1">
      <c r="C394"/>
      <c r="M394" s="57">
        <v>106226</v>
      </c>
      <c r="N394" s="57" t="s">
        <v>71866</v>
      </c>
      <c r="O394" s="57" t="s">
        <v>72028</v>
      </c>
      <c r="P394" s="57" t="s">
        <v>72024</v>
      </c>
      <c r="Q394" s="57">
        <v>106226</v>
      </c>
    </row>
    <row r="395" spans="3:17" ht="30.75" customHeight="1">
      <c r="C395"/>
      <c r="M395" s="57">
        <v>106439</v>
      </c>
      <c r="N395" s="57" t="s">
        <v>71679</v>
      </c>
      <c r="O395" s="57" t="s">
        <v>72029</v>
      </c>
      <c r="P395" s="57" t="s">
        <v>72024</v>
      </c>
      <c r="Q395" s="57">
        <v>106439</v>
      </c>
    </row>
    <row r="396" spans="3:17" ht="30.75" customHeight="1">
      <c r="C396"/>
      <c r="M396" s="57">
        <v>106446</v>
      </c>
      <c r="N396" s="57" t="s">
        <v>71895</v>
      </c>
      <c r="O396" s="57" t="s">
        <v>72030</v>
      </c>
      <c r="P396" s="57" t="s">
        <v>72024</v>
      </c>
      <c r="Q396" s="57">
        <v>106446</v>
      </c>
    </row>
    <row r="397" spans="3:17" ht="30.75" customHeight="1">
      <c r="C397"/>
      <c r="M397" s="57">
        <v>109196</v>
      </c>
      <c r="N397" s="57" t="s">
        <v>71659</v>
      </c>
      <c r="O397" s="57" t="s">
        <v>72031</v>
      </c>
      <c r="P397" s="57" t="s">
        <v>72024</v>
      </c>
      <c r="Q397" s="57">
        <v>109196</v>
      </c>
    </row>
    <row r="398" spans="3:17" ht="30.75" customHeight="1">
      <c r="C398"/>
      <c r="M398" s="57">
        <v>110727</v>
      </c>
      <c r="N398" s="57" t="s">
        <v>71592</v>
      </c>
      <c r="O398" s="57" t="s">
        <v>72032</v>
      </c>
      <c r="P398" s="57" t="s">
        <v>72024</v>
      </c>
      <c r="Q398" s="57">
        <v>110727</v>
      </c>
    </row>
    <row r="399" spans="3:17" ht="30.75" customHeight="1">
      <c r="C399"/>
      <c r="M399" s="57">
        <v>110962</v>
      </c>
      <c r="N399" s="57" t="s">
        <v>72033</v>
      </c>
      <c r="O399" s="57" t="s">
        <v>72034</v>
      </c>
      <c r="P399" s="57" t="s">
        <v>72024</v>
      </c>
      <c r="Q399" s="57">
        <v>110962</v>
      </c>
    </row>
    <row r="400" spans="3:17" ht="30.75" customHeight="1">
      <c r="C400"/>
      <c r="M400" s="57">
        <v>111388</v>
      </c>
      <c r="N400" s="57" t="s">
        <v>71679</v>
      </c>
      <c r="O400" s="57" t="s">
        <v>72035</v>
      </c>
      <c r="P400" s="57" t="s">
        <v>72024</v>
      </c>
      <c r="Q400" s="57">
        <v>111388</v>
      </c>
    </row>
    <row r="401" spans="3:17" ht="30.75" customHeight="1">
      <c r="C401"/>
      <c r="M401" s="57">
        <v>111790</v>
      </c>
      <c r="N401" s="57" t="s">
        <v>72013</v>
      </c>
      <c r="O401" s="57" t="s">
        <v>71750</v>
      </c>
      <c r="P401" s="57" t="s">
        <v>72024</v>
      </c>
      <c r="Q401" s="57">
        <v>111790</v>
      </c>
    </row>
    <row r="402" spans="3:17" ht="30.75" customHeight="1">
      <c r="C402"/>
      <c r="M402" s="57">
        <v>112310</v>
      </c>
      <c r="N402" s="57" t="s">
        <v>72036</v>
      </c>
      <c r="O402" s="57" t="s">
        <v>72037</v>
      </c>
      <c r="P402" s="57" t="s">
        <v>72024</v>
      </c>
      <c r="Q402" s="57">
        <v>112310</v>
      </c>
    </row>
    <row r="403" spans="3:17" ht="30.75" customHeight="1">
      <c r="C403"/>
      <c r="M403" s="57">
        <v>112992</v>
      </c>
      <c r="N403" s="57" t="s">
        <v>71963</v>
      </c>
      <c r="O403" s="57" t="s">
        <v>72038</v>
      </c>
      <c r="P403" s="57" t="s">
        <v>72024</v>
      </c>
      <c r="Q403" s="57">
        <v>112992</v>
      </c>
    </row>
    <row r="404" spans="3:17" ht="30.75" customHeight="1">
      <c r="C404"/>
      <c r="M404" s="57">
        <v>115303</v>
      </c>
      <c r="N404" s="57" t="s">
        <v>71523</v>
      </c>
      <c r="O404" s="57" t="s">
        <v>71920</v>
      </c>
      <c r="P404" s="57" t="s">
        <v>72024</v>
      </c>
      <c r="Q404" s="57">
        <v>115303</v>
      </c>
    </row>
    <row r="405" spans="3:17" ht="30.75" customHeight="1">
      <c r="C405"/>
      <c r="M405" s="57">
        <v>117643</v>
      </c>
      <c r="N405" s="57" t="s">
        <v>72039</v>
      </c>
      <c r="O405" s="57" t="s">
        <v>72040</v>
      </c>
      <c r="P405" s="57" t="s">
        <v>72024</v>
      </c>
      <c r="Q405" s="57">
        <v>117643</v>
      </c>
    </row>
    <row r="406" spans="3:17" ht="30.75" customHeight="1">
      <c r="C406"/>
      <c r="M406" s="57">
        <v>122570</v>
      </c>
      <c r="N406" s="57" t="s">
        <v>72041</v>
      </c>
      <c r="O406" s="57" t="s">
        <v>72042</v>
      </c>
      <c r="P406" s="57" t="s">
        <v>72024</v>
      </c>
      <c r="Q406" s="57">
        <v>122570</v>
      </c>
    </row>
    <row r="407" spans="3:17" ht="30.75" customHeight="1">
      <c r="C407"/>
      <c r="M407" s="57">
        <v>122859</v>
      </c>
      <c r="N407" s="57" t="s">
        <v>71664</v>
      </c>
      <c r="O407" s="57" t="s">
        <v>72043</v>
      </c>
      <c r="P407" s="57" t="s">
        <v>72024</v>
      </c>
      <c r="Q407" s="57">
        <v>122859</v>
      </c>
    </row>
    <row r="408" spans="3:17" ht="30.75" customHeight="1">
      <c r="C408"/>
      <c r="M408" s="57">
        <v>126738</v>
      </c>
      <c r="N408" s="57" t="s">
        <v>72044</v>
      </c>
      <c r="O408" s="57" t="s">
        <v>71729</v>
      </c>
      <c r="P408" s="57" t="s">
        <v>72024</v>
      </c>
      <c r="Q408" s="57">
        <v>126738</v>
      </c>
    </row>
    <row r="409" spans="3:17" ht="30.75" customHeight="1">
      <c r="C409"/>
      <c r="M409" s="57">
        <v>128332</v>
      </c>
      <c r="N409" s="57" t="s">
        <v>71662</v>
      </c>
      <c r="O409" s="57" t="s">
        <v>72045</v>
      </c>
      <c r="P409" s="57" t="s">
        <v>72024</v>
      </c>
      <c r="Q409" s="57">
        <v>128332</v>
      </c>
    </row>
    <row r="410" spans="3:17" ht="30.75" customHeight="1">
      <c r="C410"/>
      <c r="M410" s="57">
        <v>129401</v>
      </c>
      <c r="N410" s="57" t="s">
        <v>72046</v>
      </c>
      <c r="O410" s="57" t="s">
        <v>72047</v>
      </c>
      <c r="P410" s="57" t="s">
        <v>72024</v>
      </c>
      <c r="Q410" s="57">
        <v>129401</v>
      </c>
    </row>
    <row r="411" spans="3:17" ht="30.75" customHeight="1">
      <c r="C411"/>
      <c r="M411" s="57">
        <v>129900</v>
      </c>
      <c r="N411" s="57" t="s">
        <v>72048</v>
      </c>
      <c r="O411" s="57" t="s">
        <v>72049</v>
      </c>
      <c r="P411" s="57" t="s">
        <v>72024</v>
      </c>
      <c r="Q411" s="57">
        <v>129900</v>
      </c>
    </row>
    <row r="412" spans="3:17" ht="30.75" customHeight="1">
      <c r="C412"/>
      <c r="M412" s="57">
        <v>133767</v>
      </c>
      <c r="N412" s="57" t="s">
        <v>71662</v>
      </c>
      <c r="O412" s="57" t="s">
        <v>72050</v>
      </c>
      <c r="P412" s="57" t="s">
        <v>72024</v>
      </c>
      <c r="Q412" s="57">
        <v>133767</v>
      </c>
    </row>
    <row r="413" spans="3:17" ht="30.75" customHeight="1">
      <c r="C413"/>
      <c r="M413" s="57">
        <v>137839</v>
      </c>
      <c r="N413" s="57" t="s">
        <v>71745</v>
      </c>
      <c r="O413" s="57" t="s">
        <v>72051</v>
      </c>
      <c r="P413" s="57" t="s">
        <v>72024</v>
      </c>
      <c r="Q413" s="57">
        <v>137839</v>
      </c>
    </row>
    <row r="414" spans="3:17" ht="30.75" customHeight="1">
      <c r="C414"/>
      <c r="M414" s="57">
        <v>2002</v>
      </c>
      <c r="N414" s="57" t="s">
        <v>72052</v>
      </c>
      <c r="O414" s="57" t="s">
        <v>72053</v>
      </c>
      <c r="P414" s="57" t="s">
        <v>72024</v>
      </c>
      <c r="Q414" s="57">
        <v>2002</v>
      </c>
    </row>
    <row r="415" spans="3:17" ht="30.75" customHeight="1">
      <c r="C415"/>
      <c r="M415" s="57">
        <v>22403</v>
      </c>
      <c r="N415" s="57" t="s">
        <v>72054</v>
      </c>
      <c r="O415" s="57" t="s">
        <v>72055</v>
      </c>
      <c r="P415" s="57" t="s">
        <v>72024</v>
      </c>
      <c r="Q415" s="57">
        <v>22403</v>
      </c>
    </row>
    <row r="416" spans="3:17" ht="30.75" customHeight="1">
      <c r="C416"/>
      <c r="M416" s="57">
        <v>29837</v>
      </c>
      <c r="N416" s="57" t="s">
        <v>71918</v>
      </c>
      <c r="O416" s="57" t="s">
        <v>72056</v>
      </c>
      <c r="P416" s="57" t="s">
        <v>72024</v>
      </c>
      <c r="Q416" s="57">
        <v>29837</v>
      </c>
    </row>
    <row r="417" spans="1:17" ht="30.75" customHeight="1">
      <c r="C417"/>
      <c r="M417" s="57">
        <v>29862</v>
      </c>
      <c r="N417" s="57" t="s">
        <v>71592</v>
      </c>
      <c r="O417" s="57" t="s">
        <v>71738</v>
      </c>
      <c r="P417" s="57" t="s">
        <v>72024</v>
      </c>
      <c r="Q417" s="57">
        <v>29862</v>
      </c>
    </row>
    <row r="418" spans="1:17" ht="30.75" customHeight="1">
      <c r="C418"/>
      <c r="M418" s="57">
        <v>31015</v>
      </c>
      <c r="N418" s="57" t="s">
        <v>72057</v>
      </c>
      <c r="O418" s="57" t="s">
        <v>72058</v>
      </c>
      <c r="P418" s="57" t="s">
        <v>72024</v>
      </c>
      <c r="Q418" s="57">
        <v>31015</v>
      </c>
    </row>
    <row r="419" spans="1:17" ht="30.75" customHeight="1">
      <c r="C419"/>
      <c r="M419" s="57">
        <v>31490</v>
      </c>
      <c r="N419" s="57" t="s">
        <v>72059</v>
      </c>
      <c r="O419" s="57" t="s">
        <v>72060</v>
      </c>
      <c r="P419" s="57" t="s">
        <v>72024</v>
      </c>
      <c r="Q419" s="57">
        <v>31490</v>
      </c>
    </row>
    <row r="420" spans="1:17" ht="30.75" customHeight="1">
      <c r="A420" s="70"/>
      <c r="B420" s="70"/>
      <c r="C420"/>
      <c r="M420" s="57">
        <v>35139</v>
      </c>
      <c r="N420" s="57" t="s">
        <v>72061</v>
      </c>
      <c r="O420" s="57" t="s">
        <v>72062</v>
      </c>
      <c r="P420" s="57" t="s">
        <v>72024</v>
      </c>
      <c r="Q420" s="57">
        <v>35139</v>
      </c>
    </row>
    <row r="421" spans="1:17" ht="30.75" customHeight="1">
      <c r="A421" s="70"/>
      <c r="B421" s="70"/>
      <c r="C421"/>
      <c r="M421" s="57">
        <v>41350</v>
      </c>
      <c r="N421" s="57" t="s">
        <v>72063</v>
      </c>
      <c r="O421" s="57" t="s">
        <v>72064</v>
      </c>
      <c r="P421" s="57" t="s">
        <v>72024</v>
      </c>
      <c r="Q421" s="57">
        <v>41350</v>
      </c>
    </row>
    <row r="422" spans="1:17" ht="30.75" customHeight="1">
      <c r="A422" s="70"/>
      <c r="B422" s="70"/>
      <c r="C422"/>
      <c r="M422" s="57">
        <v>43462</v>
      </c>
      <c r="N422" s="57" t="s">
        <v>72033</v>
      </c>
      <c r="O422" s="57" t="s">
        <v>72065</v>
      </c>
      <c r="P422" s="57" t="s">
        <v>72024</v>
      </c>
      <c r="Q422" s="57">
        <v>43462</v>
      </c>
    </row>
    <row r="423" spans="1:17" ht="30.75" customHeight="1">
      <c r="A423" s="70"/>
      <c r="B423" s="70"/>
      <c r="C423"/>
      <c r="M423" s="57">
        <v>43614</v>
      </c>
      <c r="N423" s="57" t="s">
        <v>72066</v>
      </c>
      <c r="O423" s="57" t="s">
        <v>72067</v>
      </c>
      <c r="P423" s="57" t="s">
        <v>72024</v>
      </c>
      <c r="Q423" s="57">
        <v>43614</v>
      </c>
    </row>
    <row r="424" spans="1:17" ht="30.75" customHeight="1">
      <c r="A424" s="70"/>
      <c r="B424" s="70"/>
      <c r="C424"/>
      <c r="M424" s="57">
        <v>45578</v>
      </c>
      <c r="N424" s="57" t="s">
        <v>72068</v>
      </c>
      <c r="O424" s="57" t="s">
        <v>72069</v>
      </c>
      <c r="P424" s="57" t="s">
        <v>72024</v>
      </c>
      <c r="Q424" s="57">
        <v>45578</v>
      </c>
    </row>
    <row r="425" spans="1:17" ht="30.75" customHeight="1">
      <c r="A425" s="70"/>
      <c r="B425" s="70"/>
      <c r="C425"/>
      <c r="M425" s="57">
        <v>46722</v>
      </c>
      <c r="N425" s="57" t="s">
        <v>72070</v>
      </c>
      <c r="O425" s="57" t="s">
        <v>72071</v>
      </c>
      <c r="P425" s="57" t="s">
        <v>72024</v>
      </c>
      <c r="Q425" s="57">
        <v>46722</v>
      </c>
    </row>
    <row r="426" spans="1:17" ht="30.75" customHeight="1">
      <c r="A426" s="70"/>
      <c r="B426" s="70"/>
      <c r="C426"/>
      <c r="M426" s="57">
        <v>46865</v>
      </c>
      <c r="N426" s="57" t="s">
        <v>72066</v>
      </c>
      <c r="O426" s="57" t="s">
        <v>72038</v>
      </c>
      <c r="P426" s="57" t="s">
        <v>72024</v>
      </c>
      <c r="Q426" s="57">
        <v>46865</v>
      </c>
    </row>
    <row r="427" spans="1:17" ht="30.75" customHeight="1">
      <c r="A427" s="70"/>
      <c r="B427" s="70"/>
      <c r="C427"/>
      <c r="M427" s="57">
        <v>47081</v>
      </c>
      <c r="N427" s="57" t="s">
        <v>72072</v>
      </c>
      <c r="O427" s="57" t="s">
        <v>72073</v>
      </c>
      <c r="P427" s="57" t="s">
        <v>72024</v>
      </c>
      <c r="Q427" s="57">
        <v>47081</v>
      </c>
    </row>
    <row r="428" spans="1:17" ht="30.75" customHeight="1">
      <c r="A428" s="70"/>
      <c r="B428" s="70"/>
      <c r="C428"/>
      <c r="M428" s="57">
        <v>47154</v>
      </c>
      <c r="N428" s="57" t="s">
        <v>72074</v>
      </c>
      <c r="O428" s="57" t="s">
        <v>72075</v>
      </c>
      <c r="P428" s="57" t="s">
        <v>72024</v>
      </c>
      <c r="Q428" s="57">
        <v>47154</v>
      </c>
    </row>
    <row r="429" spans="1:17" ht="30.75" customHeight="1">
      <c r="A429" s="70"/>
      <c r="B429" s="70"/>
      <c r="C429"/>
      <c r="M429" s="57">
        <v>47727</v>
      </c>
      <c r="N429" s="57" t="s">
        <v>72076</v>
      </c>
      <c r="O429" s="57" t="s">
        <v>72077</v>
      </c>
      <c r="P429" s="57" t="s">
        <v>72024</v>
      </c>
      <c r="Q429" s="57">
        <v>47727</v>
      </c>
    </row>
    <row r="430" spans="1:17" ht="30.75" customHeight="1">
      <c r="A430" s="70"/>
      <c r="B430" s="70"/>
      <c r="C430"/>
      <c r="M430" s="57">
        <v>48000</v>
      </c>
      <c r="N430" s="57" t="s">
        <v>72078</v>
      </c>
      <c r="O430" s="57" t="s">
        <v>72079</v>
      </c>
      <c r="P430" s="57" t="s">
        <v>72024</v>
      </c>
      <c r="Q430" s="57">
        <v>48000</v>
      </c>
    </row>
    <row r="431" spans="1:17" ht="30.75" customHeight="1">
      <c r="A431" s="70"/>
      <c r="B431" s="70"/>
      <c r="C431"/>
      <c r="M431" s="57">
        <v>50336</v>
      </c>
      <c r="N431" s="57" t="s">
        <v>72004</v>
      </c>
      <c r="O431" s="57" t="s">
        <v>72080</v>
      </c>
      <c r="P431" s="57" t="s">
        <v>72024</v>
      </c>
      <c r="Q431" s="57">
        <v>50336</v>
      </c>
    </row>
    <row r="432" spans="1:17" ht="30.75" customHeight="1">
      <c r="A432" s="70"/>
      <c r="B432" s="70"/>
      <c r="C432"/>
      <c r="M432" s="57">
        <v>52048</v>
      </c>
      <c r="N432" s="57" t="s">
        <v>72081</v>
      </c>
      <c r="O432" s="57" t="s">
        <v>72082</v>
      </c>
      <c r="P432" s="57" t="s">
        <v>72024</v>
      </c>
      <c r="Q432" s="57">
        <v>52048</v>
      </c>
    </row>
    <row r="433" spans="1:17" ht="30.75" customHeight="1">
      <c r="A433" s="70"/>
      <c r="B433" s="70"/>
      <c r="C433"/>
      <c r="M433" s="57">
        <v>53849</v>
      </c>
      <c r="N433" s="57" t="s">
        <v>71792</v>
      </c>
      <c r="O433" s="57" t="s">
        <v>72083</v>
      </c>
      <c r="P433" s="57" t="s">
        <v>72024</v>
      </c>
      <c r="Q433" s="57">
        <v>53849</v>
      </c>
    </row>
    <row r="434" spans="1:17" ht="30.75" customHeight="1">
      <c r="A434" s="70"/>
      <c r="B434" s="70"/>
      <c r="C434"/>
      <c r="M434" s="57">
        <v>54515</v>
      </c>
      <c r="N434" s="57" t="s">
        <v>72084</v>
      </c>
      <c r="O434" s="57" t="s">
        <v>72085</v>
      </c>
      <c r="P434" s="57" t="s">
        <v>72024</v>
      </c>
      <c r="Q434" s="57">
        <v>54515</v>
      </c>
    </row>
    <row r="435" spans="1:17" ht="30.75" customHeight="1">
      <c r="A435" s="70"/>
      <c r="B435" s="70"/>
      <c r="C435"/>
      <c r="M435" s="57">
        <v>56823</v>
      </c>
      <c r="N435" s="57" t="s">
        <v>71900</v>
      </c>
      <c r="O435" s="57" t="s">
        <v>71581</v>
      </c>
      <c r="P435" s="57" t="s">
        <v>72024</v>
      </c>
      <c r="Q435" s="57">
        <v>56823</v>
      </c>
    </row>
    <row r="436" spans="1:17" ht="30.75" customHeight="1">
      <c r="A436" s="70"/>
      <c r="B436" s="70"/>
      <c r="C436"/>
      <c r="M436" s="57">
        <v>56855</v>
      </c>
      <c r="N436" s="57" t="s">
        <v>71934</v>
      </c>
      <c r="O436" s="57" t="s">
        <v>72086</v>
      </c>
      <c r="P436" s="57" t="s">
        <v>72024</v>
      </c>
      <c r="Q436" s="57">
        <v>56855</v>
      </c>
    </row>
    <row r="437" spans="1:17" ht="30.75" customHeight="1">
      <c r="A437" s="70"/>
      <c r="B437" s="70"/>
      <c r="C437"/>
      <c r="M437" s="57">
        <v>58404</v>
      </c>
      <c r="N437" s="57" t="s">
        <v>72068</v>
      </c>
      <c r="O437" s="57" t="s">
        <v>72087</v>
      </c>
      <c r="P437" s="57" t="s">
        <v>72024</v>
      </c>
      <c r="Q437" s="57">
        <v>58404</v>
      </c>
    </row>
    <row r="438" spans="1:17" ht="30.75" customHeight="1">
      <c r="A438" s="70"/>
      <c r="B438" s="70"/>
      <c r="C438"/>
      <c r="M438" s="57">
        <v>58820</v>
      </c>
      <c r="N438" s="57" t="s">
        <v>72088</v>
      </c>
      <c r="O438" s="57" t="s">
        <v>72089</v>
      </c>
      <c r="P438" s="57" t="s">
        <v>72024</v>
      </c>
      <c r="Q438" s="57">
        <v>58820</v>
      </c>
    </row>
    <row r="439" spans="1:17" ht="30.75" customHeight="1">
      <c r="A439" s="70"/>
      <c r="B439" s="70"/>
      <c r="C439"/>
      <c r="M439" s="57">
        <v>62436</v>
      </c>
      <c r="N439" s="57" t="s">
        <v>72090</v>
      </c>
      <c r="O439" s="57" t="s">
        <v>71724</v>
      </c>
      <c r="P439" s="57" t="s">
        <v>72024</v>
      </c>
      <c r="Q439" s="57">
        <v>62436</v>
      </c>
    </row>
    <row r="440" spans="1:17" ht="30.75" customHeight="1">
      <c r="A440" s="70"/>
      <c r="B440" s="70"/>
      <c r="C440"/>
      <c r="M440" s="57">
        <v>62472</v>
      </c>
      <c r="N440" s="57" t="s">
        <v>71934</v>
      </c>
      <c r="O440" s="57" t="s">
        <v>72091</v>
      </c>
      <c r="P440" s="57" t="s">
        <v>72024</v>
      </c>
      <c r="Q440" s="57">
        <v>62472</v>
      </c>
    </row>
    <row r="441" spans="1:17" ht="30.75" customHeight="1">
      <c r="A441" s="70"/>
      <c r="B441" s="70"/>
      <c r="C441"/>
      <c r="M441" s="57">
        <v>62720</v>
      </c>
      <c r="N441" s="57" t="s">
        <v>71573</v>
      </c>
      <c r="O441" s="57" t="s">
        <v>72092</v>
      </c>
      <c r="P441" s="57" t="s">
        <v>72024</v>
      </c>
      <c r="Q441" s="57">
        <v>62720</v>
      </c>
    </row>
    <row r="442" spans="1:17" ht="30.75" customHeight="1">
      <c r="A442" s="70"/>
      <c r="B442" s="70"/>
      <c r="C442"/>
      <c r="M442" s="57">
        <v>64763</v>
      </c>
      <c r="N442" s="57" t="s">
        <v>72033</v>
      </c>
      <c r="O442" s="57" t="s">
        <v>72093</v>
      </c>
      <c r="P442" s="57" t="s">
        <v>72024</v>
      </c>
      <c r="Q442" s="57">
        <v>64763</v>
      </c>
    </row>
    <row r="443" spans="1:17" ht="30.75" customHeight="1">
      <c r="A443" s="70"/>
      <c r="B443" s="70"/>
      <c r="C443"/>
      <c r="M443" s="57">
        <v>69173</v>
      </c>
      <c r="N443" s="57" t="s">
        <v>71587</v>
      </c>
      <c r="O443" s="57" t="s">
        <v>72094</v>
      </c>
      <c r="P443" s="57" t="s">
        <v>72024</v>
      </c>
      <c r="Q443" s="57">
        <v>69173</v>
      </c>
    </row>
    <row r="444" spans="1:17" ht="30.75" customHeight="1">
      <c r="A444" s="70"/>
      <c r="B444" s="70"/>
      <c r="C444"/>
      <c r="M444" s="57">
        <v>74357</v>
      </c>
      <c r="N444" s="57" t="s">
        <v>71679</v>
      </c>
      <c r="O444" s="57" t="s">
        <v>71832</v>
      </c>
      <c r="P444" s="57" t="s">
        <v>72024</v>
      </c>
      <c r="Q444" s="57">
        <v>74357</v>
      </c>
    </row>
    <row r="445" spans="1:17" ht="30.75" customHeight="1">
      <c r="A445" s="70"/>
      <c r="B445" s="70"/>
      <c r="C445"/>
      <c r="M445" s="57">
        <v>74425</v>
      </c>
      <c r="N445" s="57" t="s">
        <v>71611</v>
      </c>
      <c r="O445" s="57" t="s">
        <v>72095</v>
      </c>
      <c r="P445" s="57" t="s">
        <v>72024</v>
      </c>
      <c r="Q445" s="57">
        <v>74425</v>
      </c>
    </row>
    <row r="446" spans="1:17" ht="30.75" customHeight="1">
      <c r="A446" s="70"/>
      <c r="B446" s="70"/>
      <c r="C446"/>
      <c r="M446" s="57">
        <v>77839</v>
      </c>
      <c r="N446" s="57" t="s">
        <v>72096</v>
      </c>
      <c r="O446" s="57" t="s">
        <v>72097</v>
      </c>
      <c r="P446" s="57" t="s">
        <v>72024</v>
      </c>
      <c r="Q446" s="57">
        <v>77839</v>
      </c>
    </row>
    <row r="447" spans="1:17" ht="30.75" customHeight="1">
      <c r="A447" s="70"/>
      <c r="B447" s="70"/>
      <c r="C447"/>
      <c r="M447" s="57">
        <v>78735</v>
      </c>
      <c r="N447" s="57" t="s">
        <v>71592</v>
      </c>
      <c r="O447" s="57" t="s">
        <v>72098</v>
      </c>
      <c r="P447" s="57" t="s">
        <v>72024</v>
      </c>
      <c r="Q447" s="57">
        <v>78735</v>
      </c>
    </row>
    <row r="448" spans="1:17" ht="30.75" customHeight="1">
      <c r="A448" s="70"/>
      <c r="B448" s="70"/>
      <c r="C448"/>
      <c r="M448" s="57">
        <v>80661</v>
      </c>
      <c r="N448" s="57" t="s">
        <v>72099</v>
      </c>
      <c r="O448" s="57" t="s">
        <v>72100</v>
      </c>
      <c r="P448" s="57" t="s">
        <v>72024</v>
      </c>
      <c r="Q448" s="57">
        <v>80661</v>
      </c>
    </row>
    <row r="449" spans="1:17" ht="30.75" customHeight="1">
      <c r="A449" s="70"/>
      <c r="B449" s="70"/>
      <c r="C449"/>
      <c r="M449" s="57">
        <v>83168</v>
      </c>
      <c r="N449" s="57" t="s">
        <v>72101</v>
      </c>
      <c r="O449" s="57" t="s">
        <v>72102</v>
      </c>
      <c r="P449" s="57" t="s">
        <v>72024</v>
      </c>
      <c r="Q449" s="57">
        <v>83168</v>
      </c>
    </row>
    <row r="450" spans="1:17" ht="30.75" customHeight="1">
      <c r="A450" s="70"/>
      <c r="B450" s="70"/>
      <c r="C450"/>
      <c r="M450" s="57">
        <v>83529</v>
      </c>
      <c r="N450" s="57" t="s">
        <v>72103</v>
      </c>
      <c r="O450" s="57" t="s">
        <v>72104</v>
      </c>
      <c r="P450" s="57" t="s">
        <v>72024</v>
      </c>
      <c r="Q450" s="57">
        <v>83529</v>
      </c>
    </row>
    <row r="451" spans="1:17" ht="30.75" customHeight="1">
      <c r="A451" s="70"/>
      <c r="B451" s="70"/>
      <c r="C451"/>
      <c r="M451" s="57">
        <v>85976</v>
      </c>
      <c r="N451" s="57" t="s">
        <v>72105</v>
      </c>
      <c r="O451" s="57" t="s">
        <v>72106</v>
      </c>
      <c r="P451" s="57" t="s">
        <v>72024</v>
      </c>
      <c r="Q451" s="57">
        <v>85976</v>
      </c>
    </row>
    <row r="452" spans="1:17" ht="30.75" customHeight="1">
      <c r="A452" s="70"/>
      <c r="B452" s="70"/>
      <c r="C452"/>
      <c r="M452" s="57">
        <v>87476</v>
      </c>
      <c r="N452" s="57" t="s">
        <v>72107</v>
      </c>
      <c r="O452" s="57" t="s">
        <v>72108</v>
      </c>
      <c r="P452" s="57" t="s">
        <v>72024</v>
      </c>
      <c r="Q452" s="57">
        <v>87476</v>
      </c>
    </row>
    <row r="453" spans="1:17" ht="30.75" customHeight="1">
      <c r="A453" s="70"/>
      <c r="B453" s="70"/>
      <c r="C453"/>
      <c r="M453" s="57">
        <v>87540</v>
      </c>
      <c r="N453" s="57" t="s">
        <v>71587</v>
      </c>
      <c r="O453" s="57" t="s">
        <v>469</v>
      </c>
      <c r="P453" s="57" t="s">
        <v>72024</v>
      </c>
      <c r="Q453" s="57">
        <v>87540</v>
      </c>
    </row>
    <row r="454" spans="1:17" ht="30.75" customHeight="1">
      <c r="A454" s="70"/>
      <c r="B454" s="70"/>
      <c r="C454"/>
      <c r="M454" s="57">
        <v>87715</v>
      </c>
      <c r="N454" s="57" t="s">
        <v>71573</v>
      </c>
      <c r="O454" s="57" t="s">
        <v>71504</v>
      </c>
      <c r="P454" s="57" t="s">
        <v>72024</v>
      </c>
      <c r="Q454" s="57">
        <v>87715</v>
      </c>
    </row>
    <row r="455" spans="1:17" ht="30.75" customHeight="1">
      <c r="A455" s="70"/>
      <c r="B455" s="70"/>
      <c r="C455"/>
      <c r="M455" s="57">
        <v>88539</v>
      </c>
      <c r="N455" s="57" t="s">
        <v>72109</v>
      </c>
      <c r="O455" s="57" t="s">
        <v>72110</v>
      </c>
      <c r="P455" s="57" t="s">
        <v>72024</v>
      </c>
      <c r="Q455" s="57">
        <v>88539</v>
      </c>
    </row>
    <row r="456" spans="1:17" ht="30.75" customHeight="1">
      <c r="A456" s="70"/>
      <c r="B456" s="70"/>
      <c r="C456"/>
      <c r="M456" s="57">
        <v>88541</v>
      </c>
      <c r="N456" s="57" t="s">
        <v>72111</v>
      </c>
      <c r="O456" s="57" t="s">
        <v>71734</v>
      </c>
      <c r="P456" s="57" t="s">
        <v>72024</v>
      </c>
      <c r="Q456" s="57">
        <v>88541</v>
      </c>
    </row>
    <row r="457" spans="1:17" ht="30.75" customHeight="1">
      <c r="A457" s="70"/>
      <c r="B457" s="70"/>
      <c r="C457"/>
      <c r="M457" s="57">
        <v>89145</v>
      </c>
      <c r="N457" s="57" t="s">
        <v>72084</v>
      </c>
      <c r="O457" s="57" t="s">
        <v>72112</v>
      </c>
      <c r="P457" s="57" t="s">
        <v>72024</v>
      </c>
      <c r="Q457" s="57">
        <v>89145</v>
      </c>
    </row>
    <row r="458" spans="1:17" ht="30.75" customHeight="1">
      <c r="A458" s="70"/>
      <c r="B458" s="70"/>
      <c r="C458"/>
      <c r="M458" s="57">
        <v>89747</v>
      </c>
      <c r="N458" s="57" t="s">
        <v>71664</v>
      </c>
      <c r="O458" s="57" t="s">
        <v>72113</v>
      </c>
      <c r="P458" s="57" t="s">
        <v>72024</v>
      </c>
      <c r="Q458" s="57">
        <v>89747</v>
      </c>
    </row>
    <row r="459" spans="1:17" ht="30.75" customHeight="1">
      <c r="A459" s="70"/>
      <c r="B459" s="70"/>
      <c r="C459"/>
      <c r="M459" s="57">
        <v>90819</v>
      </c>
      <c r="N459" s="57" t="s">
        <v>72114</v>
      </c>
      <c r="O459" s="57" t="s">
        <v>72115</v>
      </c>
      <c r="P459" s="57" t="s">
        <v>72024</v>
      </c>
      <c r="Q459" s="57">
        <v>90819</v>
      </c>
    </row>
    <row r="460" spans="1:17" ht="30.75" customHeight="1">
      <c r="A460" s="70"/>
      <c r="B460" s="70"/>
      <c r="C460"/>
      <c r="M460" s="57">
        <v>90989</v>
      </c>
      <c r="N460" s="57" t="s">
        <v>71834</v>
      </c>
      <c r="O460" s="57" t="s">
        <v>72116</v>
      </c>
      <c r="P460" s="57" t="s">
        <v>72024</v>
      </c>
      <c r="Q460" s="57">
        <v>90989</v>
      </c>
    </row>
    <row r="461" spans="1:17" ht="30.75" customHeight="1">
      <c r="A461" s="70"/>
      <c r="B461" s="70"/>
      <c r="C461"/>
      <c r="M461" s="57">
        <v>91489</v>
      </c>
      <c r="N461" s="57" t="s">
        <v>72117</v>
      </c>
      <c r="O461" s="57" t="s">
        <v>72118</v>
      </c>
      <c r="P461" s="57" t="s">
        <v>72024</v>
      </c>
      <c r="Q461" s="57">
        <v>91489</v>
      </c>
    </row>
    <row r="462" spans="1:17" ht="30.75" customHeight="1">
      <c r="A462" s="70"/>
      <c r="B462" s="70"/>
      <c r="C462"/>
      <c r="M462" s="57">
        <v>91540</v>
      </c>
      <c r="N462" s="57" t="s">
        <v>71664</v>
      </c>
      <c r="O462" s="57" t="s">
        <v>72119</v>
      </c>
      <c r="P462" s="57" t="s">
        <v>72024</v>
      </c>
      <c r="Q462" s="57">
        <v>91540</v>
      </c>
    </row>
    <row r="463" spans="1:17" ht="30.75" customHeight="1">
      <c r="A463" s="70"/>
      <c r="B463" s="70"/>
      <c r="C463"/>
      <c r="M463" s="57">
        <v>91596</v>
      </c>
      <c r="N463" s="57" t="s">
        <v>72105</v>
      </c>
      <c r="O463" s="57" t="s">
        <v>72120</v>
      </c>
      <c r="P463" s="57" t="s">
        <v>72024</v>
      </c>
      <c r="Q463" s="57">
        <v>91596</v>
      </c>
    </row>
    <row r="464" spans="1:17" ht="30.75" customHeight="1">
      <c r="A464" s="70"/>
      <c r="B464" s="70"/>
      <c r="C464"/>
      <c r="M464" s="57">
        <v>92054</v>
      </c>
      <c r="N464" s="57" t="s">
        <v>72096</v>
      </c>
      <c r="O464" s="57" t="s">
        <v>72121</v>
      </c>
      <c r="P464" s="57" t="s">
        <v>72024</v>
      </c>
      <c r="Q464" s="57">
        <v>92054</v>
      </c>
    </row>
    <row r="465" spans="1:17" ht="30.75" customHeight="1">
      <c r="A465" s="70"/>
      <c r="B465" s="70"/>
      <c r="C465"/>
      <c r="M465" s="57">
        <v>94509</v>
      </c>
      <c r="N465" s="57" t="s">
        <v>71664</v>
      </c>
      <c r="O465" s="57" t="s">
        <v>71580</v>
      </c>
      <c r="P465" s="57" t="s">
        <v>72024</v>
      </c>
      <c r="Q465" s="57">
        <v>94509</v>
      </c>
    </row>
    <row r="466" spans="1:17" ht="30.75" customHeight="1">
      <c r="A466" s="70"/>
      <c r="B466" s="70"/>
      <c r="C466"/>
      <c r="M466" s="57">
        <v>95306</v>
      </c>
      <c r="N466" s="57" t="s">
        <v>72122</v>
      </c>
      <c r="O466" s="57" t="s">
        <v>72037</v>
      </c>
      <c r="P466" s="57" t="s">
        <v>72024</v>
      </c>
      <c r="Q466" s="57">
        <v>95306</v>
      </c>
    </row>
    <row r="467" spans="1:17" ht="30.75" customHeight="1">
      <c r="A467" s="70"/>
      <c r="B467" s="70"/>
      <c r="C467"/>
      <c r="M467" s="57">
        <v>96298</v>
      </c>
      <c r="N467" s="57" t="s">
        <v>72123</v>
      </c>
      <c r="O467" s="57" t="s">
        <v>72124</v>
      </c>
      <c r="P467" s="57" t="s">
        <v>72024</v>
      </c>
      <c r="Q467" s="57">
        <v>96298</v>
      </c>
    </row>
    <row r="468" spans="1:17" ht="30.75" customHeight="1">
      <c r="A468" s="70"/>
      <c r="B468" s="70"/>
      <c r="C468"/>
      <c r="M468" s="57">
        <v>96615</v>
      </c>
      <c r="N468" s="57" t="s">
        <v>71664</v>
      </c>
      <c r="O468" s="57" t="s">
        <v>71959</v>
      </c>
      <c r="P468" s="57" t="s">
        <v>72024</v>
      </c>
      <c r="Q468" s="57">
        <v>96615</v>
      </c>
    </row>
    <row r="469" spans="1:17" ht="30.75" customHeight="1">
      <c r="A469" s="70"/>
      <c r="B469" s="70"/>
      <c r="C469"/>
      <c r="M469" s="57">
        <v>9662</v>
      </c>
      <c r="N469" s="57" t="s">
        <v>72125</v>
      </c>
      <c r="O469" s="57" t="s">
        <v>71718</v>
      </c>
      <c r="P469" s="57" t="s">
        <v>72024</v>
      </c>
      <c r="Q469" s="57">
        <v>9662</v>
      </c>
    </row>
    <row r="470" spans="1:17" ht="30.75" customHeight="1">
      <c r="A470" s="70"/>
      <c r="B470" s="70"/>
      <c r="C470"/>
      <c r="M470" s="57">
        <v>98505</v>
      </c>
      <c r="N470" s="57" t="s">
        <v>72126</v>
      </c>
      <c r="O470" s="57" t="s">
        <v>72127</v>
      </c>
      <c r="P470" s="57" t="s">
        <v>72024</v>
      </c>
      <c r="Q470" s="57">
        <v>98505</v>
      </c>
    </row>
    <row r="471" spans="1:17" ht="30.75" customHeight="1">
      <c r="A471" s="70"/>
      <c r="B471" s="70"/>
      <c r="C471"/>
      <c r="M471" s="57">
        <v>99935</v>
      </c>
      <c r="N471" s="57" t="s">
        <v>71963</v>
      </c>
      <c r="O471" s="57" t="s">
        <v>72128</v>
      </c>
      <c r="P471" s="57" t="s">
        <v>72024</v>
      </c>
      <c r="Q471" s="57">
        <v>99935</v>
      </c>
    </row>
    <row r="472" spans="1:17" ht="30.75" customHeight="1">
      <c r="A472" s="70"/>
      <c r="B472" s="70"/>
      <c r="C472"/>
      <c r="M472" s="57">
        <v>128493</v>
      </c>
      <c r="N472" s="57" t="s">
        <v>72129</v>
      </c>
      <c r="O472" s="57" t="s">
        <v>72130</v>
      </c>
      <c r="P472" s="57" t="s">
        <v>72024</v>
      </c>
      <c r="Q472" s="57">
        <v>128493</v>
      </c>
    </row>
    <row r="473" spans="1:17" ht="30.75" customHeight="1">
      <c r="A473" s="70"/>
      <c r="B473" s="70"/>
      <c r="C473"/>
      <c r="M473" s="57">
        <v>131009</v>
      </c>
      <c r="N473" s="57" t="s">
        <v>72131</v>
      </c>
      <c r="O473" s="57" t="s">
        <v>72132</v>
      </c>
      <c r="P473" s="57" t="s">
        <v>72024</v>
      </c>
      <c r="Q473" s="57">
        <v>131009</v>
      </c>
    </row>
    <row r="474" spans="1:17" ht="30.75" customHeight="1">
      <c r="A474" s="70"/>
      <c r="B474" s="70"/>
      <c r="C474"/>
      <c r="M474" s="57">
        <v>147077</v>
      </c>
      <c r="N474" s="57" t="s">
        <v>72133</v>
      </c>
      <c r="O474" s="57" t="s">
        <v>71507</v>
      </c>
      <c r="P474" s="57" t="s">
        <v>72024</v>
      </c>
      <c r="Q474" s="57">
        <v>147077</v>
      </c>
    </row>
    <row r="475" spans="1:17" ht="30.75" customHeight="1">
      <c r="A475" s="70"/>
      <c r="B475" s="70"/>
      <c r="C475"/>
      <c r="M475" s="57">
        <v>106439</v>
      </c>
      <c r="N475" s="57" t="s">
        <v>71679</v>
      </c>
      <c r="O475" s="57" t="s">
        <v>72134</v>
      </c>
      <c r="P475" s="57" t="s">
        <v>72024</v>
      </c>
      <c r="Q475" s="57">
        <v>106439</v>
      </c>
    </row>
    <row r="476" spans="1:17" ht="30.75" customHeight="1">
      <c r="A476" s="70"/>
      <c r="B476" s="70"/>
      <c r="C476"/>
      <c r="M476" s="57">
        <v>139450</v>
      </c>
      <c r="N476" s="57" t="s">
        <v>72135</v>
      </c>
      <c r="O476" s="57" t="s">
        <v>72136</v>
      </c>
      <c r="P476" s="57" t="s">
        <v>72024</v>
      </c>
      <c r="Q476" s="57">
        <v>139450</v>
      </c>
    </row>
    <row r="477" spans="1:17" ht="30.75" customHeight="1">
      <c r="A477" s="70"/>
      <c r="B477" s="70"/>
      <c r="C477"/>
      <c r="M477" s="57">
        <v>129966</v>
      </c>
      <c r="N477" s="57" t="s">
        <v>72137</v>
      </c>
      <c r="O477" s="57" t="s">
        <v>72138</v>
      </c>
      <c r="P477" s="57" t="s">
        <v>72024</v>
      </c>
      <c r="Q477" s="57">
        <v>129966</v>
      </c>
    </row>
    <row r="478" spans="1:17" ht="30.75" customHeight="1">
      <c r="A478" s="70"/>
      <c r="B478" s="70"/>
      <c r="C478"/>
      <c r="M478" s="57">
        <v>81332</v>
      </c>
      <c r="N478" s="57" t="s">
        <v>72139</v>
      </c>
      <c r="O478" s="57" t="s">
        <v>72140</v>
      </c>
      <c r="P478" s="57" t="s">
        <v>72024</v>
      </c>
      <c r="Q478" s="57">
        <v>81332</v>
      </c>
    </row>
    <row r="479" spans="1:17" ht="30.75" customHeight="1">
      <c r="A479" s="70"/>
      <c r="B479" s="70"/>
      <c r="C479"/>
      <c r="M479" s="57">
        <v>29228</v>
      </c>
      <c r="N479" s="57" t="s">
        <v>72141</v>
      </c>
      <c r="O479" s="57" t="s">
        <v>71685</v>
      </c>
      <c r="P479" s="57" t="s">
        <v>72024</v>
      </c>
      <c r="Q479" s="57">
        <v>29228</v>
      </c>
    </row>
    <row r="480" spans="1:17" ht="30.75" customHeight="1">
      <c r="A480" s="70"/>
      <c r="B480" s="70"/>
      <c r="C480"/>
      <c r="M480" s="57">
        <v>134266</v>
      </c>
      <c r="N480" s="57" t="s">
        <v>72142</v>
      </c>
      <c r="O480" s="57" t="s">
        <v>71593</v>
      </c>
      <c r="P480" s="57" t="s">
        <v>72024</v>
      </c>
      <c r="Q480" s="57">
        <v>134266</v>
      </c>
    </row>
    <row r="481" spans="1:17" ht="30.75" customHeight="1">
      <c r="A481" s="70"/>
      <c r="B481" s="70"/>
      <c r="C481"/>
      <c r="M481" s="57">
        <v>70876</v>
      </c>
      <c r="N481" s="57" t="s">
        <v>72143</v>
      </c>
      <c r="O481" s="57" t="s">
        <v>72144</v>
      </c>
      <c r="P481" s="57" t="s">
        <v>72024</v>
      </c>
      <c r="Q481" s="57">
        <v>70876</v>
      </c>
    </row>
    <row r="482" spans="1:17" ht="30.75" customHeight="1">
      <c r="A482" s="70"/>
      <c r="B482" s="70"/>
      <c r="C482"/>
      <c r="M482" s="57">
        <v>106599</v>
      </c>
      <c r="N482" s="57" t="s">
        <v>72145</v>
      </c>
      <c r="O482" s="57" t="s">
        <v>72146</v>
      </c>
      <c r="P482" s="57" t="s">
        <v>72024</v>
      </c>
      <c r="Q482" s="57">
        <v>106599</v>
      </c>
    </row>
    <row r="483" spans="1:17" ht="30.75" customHeight="1">
      <c r="A483" s="70"/>
      <c r="B483" s="70"/>
      <c r="C483"/>
      <c r="M483" s="57">
        <v>143295</v>
      </c>
      <c r="N483" s="57" t="s">
        <v>72147</v>
      </c>
      <c r="O483" s="57" t="s">
        <v>72148</v>
      </c>
      <c r="P483" s="57" t="s">
        <v>72024</v>
      </c>
      <c r="Q483" s="57">
        <v>143295</v>
      </c>
    </row>
    <row r="484" spans="1:17" ht="30.75" customHeight="1">
      <c r="A484" s="70"/>
      <c r="B484" s="70"/>
      <c r="C484"/>
      <c r="M484" s="57">
        <v>129803</v>
      </c>
      <c r="N484" s="57" t="s">
        <v>71854</v>
      </c>
      <c r="O484" s="57" t="s">
        <v>72149</v>
      </c>
      <c r="P484" s="57" t="s">
        <v>72024</v>
      </c>
      <c r="Q484" s="57">
        <v>129803</v>
      </c>
    </row>
    <row r="485" spans="1:17" ht="30.75" customHeight="1">
      <c r="A485" s="70"/>
      <c r="B485" s="70"/>
      <c r="C485"/>
      <c r="M485" s="57">
        <v>187102</v>
      </c>
      <c r="N485" s="57" t="s">
        <v>72129</v>
      </c>
      <c r="O485" s="57" t="s">
        <v>72150</v>
      </c>
      <c r="P485" s="57" t="s">
        <v>72024</v>
      </c>
      <c r="Q485" s="57">
        <v>187102</v>
      </c>
    </row>
    <row r="486" spans="1:17" ht="30.75" customHeight="1">
      <c r="A486" s="70"/>
      <c r="B486" s="70"/>
      <c r="C486"/>
      <c r="M486" s="57">
        <v>147834</v>
      </c>
      <c r="N486" s="57" t="s">
        <v>72151</v>
      </c>
      <c r="O486" s="57" t="s">
        <v>72152</v>
      </c>
      <c r="P486" s="57" t="s">
        <v>72024</v>
      </c>
      <c r="Q486" s="57">
        <v>147834</v>
      </c>
    </row>
    <row r="487" spans="1:17" ht="30.75" customHeight="1">
      <c r="A487" s="70"/>
      <c r="B487" s="70"/>
      <c r="C487"/>
      <c r="M487" s="57">
        <v>100231</v>
      </c>
      <c r="N487" s="57" t="s">
        <v>71664</v>
      </c>
      <c r="O487" s="57" t="s">
        <v>72153</v>
      </c>
      <c r="P487" s="57" t="s">
        <v>72154</v>
      </c>
      <c r="Q487" s="57">
        <v>100231</v>
      </c>
    </row>
    <row r="488" spans="1:17" ht="30.75" customHeight="1">
      <c r="A488" s="70"/>
      <c r="B488" s="70"/>
      <c r="C488"/>
      <c r="M488" s="57">
        <v>101482</v>
      </c>
      <c r="N488" s="57" t="s">
        <v>71664</v>
      </c>
      <c r="O488" s="57" t="s">
        <v>72087</v>
      </c>
      <c r="P488" s="57" t="s">
        <v>72154</v>
      </c>
      <c r="Q488" s="57">
        <v>101482</v>
      </c>
    </row>
    <row r="489" spans="1:17" ht="30.75" customHeight="1">
      <c r="A489" s="70"/>
      <c r="B489" s="70"/>
      <c r="C489"/>
      <c r="M489" s="57">
        <v>101484</v>
      </c>
      <c r="N489" s="57" t="s">
        <v>72155</v>
      </c>
      <c r="O489" s="57" t="s">
        <v>72156</v>
      </c>
      <c r="P489" s="57" t="s">
        <v>72154</v>
      </c>
      <c r="Q489" s="57">
        <v>101484</v>
      </c>
    </row>
    <row r="490" spans="1:17" ht="30.75" customHeight="1">
      <c r="A490" s="70"/>
      <c r="B490" s="70"/>
      <c r="C490"/>
      <c r="M490" s="57">
        <v>105935</v>
      </c>
      <c r="N490" s="57" t="s">
        <v>71951</v>
      </c>
      <c r="O490" s="57" t="s">
        <v>72157</v>
      </c>
      <c r="P490" s="57" t="s">
        <v>72154</v>
      </c>
      <c r="Q490" s="57">
        <v>105935</v>
      </c>
    </row>
    <row r="491" spans="1:17" ht="30.75" customHeight="1">
      <c r="A491" s="70"/>
      <c r="B491" s="70"/>
      <c r="C491"/>
      <c r="M491" s="57">
        <v>107897</v>
      </c>
      <c r="N491" s="57" t="s">
        <v>71651</v>
      </c>
      <c r="O491" s="57" t="s">
        <v>72158</v>
      </c>
      <c r="P491" s="57" t="s">
        <v>72154</v>
      </c>
      <c r="Q491" s="57">
        <v>107897</v>
      </c>
    </row>
    <row r="492" spans="1:17" ht="30.75" customHeight="1">
      <c r="A492" s="70"/>
      <c r="B492" s="70"/>
      <c r="C492"/>
      <c r="M492" s="57">
        <v>107898</v>
      </c>
      <c r="N492" s="57" t="s">
        <v>71778</v>
      </c>
      <c r="O492" s="57" t="s">
        <v>72159</v>
      </c>
      <c r="P492" s="57" t="s">
        <v>72154</v>
      </c>
      <c r="Q492" s="57">
        <v>107898</v>
      </c>
    </row>
    <row r="493" spans="1:17" ht="30.75" customHeight="1">
      <c r="A493" s="70"/>
      <c r="B493" s="70"/>
      <c r="C493"/>
      <c r="M493" s="57">
        <v>11551</v>
      </c>
      <c r="N493" s="57" t="s">
        <v>71492</v>
      </c>
      <c r="O493" s="57" t="s">
        <v>72160</v>
      </c>
      <c r="P493" s="57" t="s">
        <v>72154</v>
      </c>
      <c r="Q493" s="57">
        <v>11551</v>
      </c>
    </row>
    <row r="494" spans="1:17" ht="30.75" customHeight="1">
      <c r="A494" s="70"/>
      <c r="B494" s="70"/>
      <c r="C494"/>
      <c r="M494" s="57">
        <v>117049</v>
      </c>
      <c r="N494" s="57" t="s">
        <v>71664</v>
      </c>
      <c r="O494" s="57" t="s">
        <v>72161</v>
      </c>
      <c r="P494" s="57" t="s">
        <v>72154</v>
      </c>
      <c r="Q494" s="57">
        <v>117049</v>
      </c>
    </row>
    <row r="495" spans="1:17" ht="30.75" customHeight="1">
      <c r="A495" s="70"/>
      <c r="B495" s="70"/>
      <c r="C495"/>
      <c r="M495" s="57">
        <v>118947</v>
      </c>
      <c r="N495" s="57" t="s">
        <v>72084</v>
      </c>
      <c r="O495" s="57" t="s">
        <v>72162</v>
      </c>
      <c r="P495" s="57" t="s">
        <v>72154</v>
      </c>
      <c r="Q495" s="57">
        <v>118947</v>
      </c>
    </row>
    <row r="496" spans="1:17" ht="30.75" customHeight="1">
      <c r="A496" s="70"/>
      <c r="B496" s="70"/>
      <c r="C496"/>
      <c r="M496" s="57">
        <v>128949</v>
      </c>
      <c r="N496" s="57" t="s">
        <v>72070</v>
      </c>
      <c r="O496" s="57" t="s">
        <v>71785</v>
      </c>
      <c r="P496" s="57" t="s">
        <v>72154</v>
      </c>
      <c r="Q496" s="57">
        <v>128949</v>
      </c>
    </row>
    <row r="497" spans="1:17" ht="30.75" customHeight="1">
      <c r="A497" s="70"/>
      <c r="B497" s="70"/>
      <c r="C497"/>
      <c r="M497" s="57">
        <v>132503</v>
      </c>
      <c r="N497" s="57" t="s">
        <v>71564</v>
      </c>
      <c r="O497" s="57" t="s">
        <v>72163</v>
      </c>
      <c r="P497" s="57" t="s">
        <v>72154</v>
      </c>
      <c r="Q497" s="57">
        <v>132503</v>
      </c>
    </row>
    <row r="498" spans="1:17" ht="30.75" customHeight="1">
      <c r="A498" s="70"/>
      <c r="B498" s="70"/>
      <c r="C498"/>
      <c r="M498" s="57">
        <v>133690</v>
      </c>
      <c r="N498" s="57" t="s">
        <v>71729</v>
      </c>
      <c r="O498" s="57" t="s">
        <v>72010</v>
      </c>
      <c r="P498" s="57" t="s">
        <v>72154</v>
      </c>
      <c r="Q498" s="57">
        <v>133690</v>
      </c>
    </row>
    <row r="499" spans="1:17" ht="30.75" customHeight="1">
      <c r="A499" s="70"/>
      <c r="B499" s="70"/>
      <c r="C499"/>
      <c r="M499" s="57">
        <v>134323</v>
      </c>
      <c r="N499" s="57" t="s">
        <v>72164</v>
      </c>
      <c r="O499" s="57" t="s">
        <v>72165</v>
      </c>
      <c r="P499" s="57" t="s">
        <v>72154</v>
      </c>
      <c r="Q499" s="57">
        <v>134323</v>
      </c>
    </row>
    <row r="500" spans="1:17" ht="30.75" customHeight="1">
      <c r="A500" s="70"/>
      <c r="B500" s="70"/>
      <c r="C500"/>
      <c r="M500" s="57">
        <v>145185</v>
      </c>
      <c r="N500" s="57" t="s">
        <v>72084</v>
      </c>
      <c r="O500" s="57" t="s">
        <v>72166</v>
      </c>
      <c r="P500" s="57" t="s">
        <v>72154</v>
      </c>
      <c r="Q500" s="57">
        <v>145185</v>
      </c>
    </row>
    <row r="501" spans="1:17" ht="30.75" customHeight="1">
      <c r="A501" s="70"/>
      <c r="B501" s="70"/>
      <c r="C501"/>
      <c r="M501" s="57">
        <v>31938</v>
      </c>
      <c r="N501" s="57" t="s">
        <v>362</v>
      </c>
      <c r="O501" s="57" t="s">
        <v>72167</v>
      </c>
      <c r="P501" s="57" t="s">
        <v>72154</v>
      </c>
      <c r="Q501" s="57">
        <v>31938</v>
      </c>
    </row>
    <row r="502" spans="1:17" ht="30.75" customHeight="1">
      <c r="A502" s="70"/>
      <c r="B502" s="70"/>
      <c r="C502"/>
      <c r="M502" s="57">
        <v>35056</v>
      </c>
      <c r="N502" s="57" t="s">
        <v>71575</v>
      </c>
      <c r="O502" s="57" t="s">
        <v>72168</v>
      </c>
      <c r="P502" s="57" t="s">
        <v>72154</v>
      </c>
      <c r="Q502" s="57">
        <v>35056</v>
      </c>
    </row>
    <row r="503" spans="1:17" ht="30.75" customHeight="1">
      <c r="A503" s="70"/>
      <c r="B503" s="70"/>
      <c r="C503"/>
      <c r="M503" s="57">
        <v>46368</v>
      </c>
      <c r="N503" s="57" t="s">
        <v>71743</v>
      </c>
      <c r="O503" s="57" t="s">
        <v>72169</v>
      </c>
      <c r="P503" s="57" t="s">
        <v>72154</v>
      </c>
      <c r="Q503" s="57">
        <v>46368</v>
      </c>
    </row>
    <row r="504" spans="1:17" ht="30.75" customHeight="1">
      <c r="A504" s="70"/>
      <c r="B504" s="70"/>
      <c r="C504"/>
      <c r="M504" s="57">
        <v>62118</v>
      </c>
      <c r="N504" s="57" t="s">
        <v>71664</v>
      </c>
      <c r="O504" s="57" t="s">
        <v>71522</v>
      </c>
      <c r="P504" s="57" t="s">
        <v>72154</v>
      </c>
      <c r="Q504" s="57">
        <v>62118</v>
      </c>
    </row>
    <row r="505" spans="1:17" ht="30.75" customHeight="1">
      <c r="A505" s="70"/>
      <c r="B505" s="70"/>
      <c r="C505"/>
      <c r="M505" s="57">
        <v>67694</v>
      </c>
      <c r="N505" s="57" t="s">
        <v>71521</v>
      </c>
      <c r="O505" s="57" t="s">
        <v>72170</v>
      </c>
      <c r="P505" s="57" t="s">
        <v>72154</v>
      </c>
      <c r="Q505" s="57">
        <v>67694</v>
      </c>
    </row>
    <row r="506" spans="1:17" ht="30.75" customHeight="1">
      <c r="A506" s="70"/>
      <c r="B506" s="70"/>
      <c r="C506"/>
      <c r="M506" s="57">
        <v>68695</v>
      </c>
      <c r="N506" s="57" t="s">
        <v>72171</v>
      </c>
      <c r="O506" s="57" t="s">
        <v>72172</v>
      </c>
      <c r="P506" s="57" t="s">
        <v>72154</v>
      </c>
      <c r="Q506" s="57">
        <v>68695</v>
      </c>
    </row>
    <row r="507" spans="1:17" ht="30.75" customHeight="1">
      <c r="A507" s="70"/>
      <c r="B507" s="70"/>
      <c r="C507"/>
      <c r="M507" s="57">
        <v>74576</v>
      </c>
      <c r="N507" s="57" t="s">
        <v>71743</v>
      </c>
      <c r="O507" s="57" t="s">
        <v>72173</v>
      </c>
      <c r="P507" s="57" t="s">
        <v>72154</v>
      </c>
      <c r="Q507" s="57">
        <v>74576</v>
      </c>
    </row>
    <row r="508" spans="1:17" ht="30.75" customHeight="1">
      <c r="A508" s="70"/>
      <c r="B508" s="70"/>
      <c r="C508"/>
      <c r="M508" s="57">
        <v>83766</v>
      </c>
      <c r="N508" s="57" t="s">
        <v>72174</v>
      </c>
      <c r="O508" s="57" t="s">
        <v>72082</v>
      </c>
      <c r="P508" s="57" t="s">
        <v>72154</v>
      </c>
      <c r="Q508" s="57">
        <v>83766</v>
      </c>
    </row>
    <row r="509" spans="1:17" ht="30.75" customHeight="1">
      <c r="A509" s="70"/>
      <c r="B509" s="70"/>
      <c r="C509"/>
      <c r="M509" s="57">
        <v>86052</v>
      </c>
      <c r="N509" s="57" t="s">
        <v>72175</v>
      </c>
      <c r="O509" s="57" t="s">
        <v>72176</v>
      </c>
      <c r="P509" s="57" t="s">
        <v>72154</v>
      </c>
      <c r="Q509" s="57">
        <v>86052</v>
      </c>
    </row>
    <row r="510" spans="1:17" ht="30.75" customHeight="1">
      <c r="A510" s="70"/>
      <c r="B510" s="70"/>
      <c r="C510"/>
      <c r="M510" s="57">
        <v>97033</v>
      </c>
      <c r="N510" s="57" t="s">
        <v>71868</v>
      </c>
      <c r="O510" s="57" t="s">
        <v>72177</v>
      </c>
      <c r="P510" s="57" t="s">
        <v>72154</v>
      </c>
      <c r="Q510" s="57">
        <v>97033</v>
      </c>
    </row>
    <row r="511" spans="1:17" ht="30.75" customHeight="1">
      <c r="A511" s="70"/>
      <c r="B511" s="70"/>
      <c r="C511"/>
      <c r="M511" s="57">
        <v>168021</v>
      </c>
      <c r="N511" s="57" t="s">
        <v>72178</v>
      </c>
      <c r="O511" s="57" t="s">
        <v>72179</v>
      </c>
      <c r="P511" s="57" t="s">
        <v>72154</v>
      </c>
      <c r="Q511" s="57">
        <v>168021</v>
      </c>
    </row>
    <row r="512" spans="1:17" ht="30.75" customHeight="1">
      <c r="A512" s="70"/>
      <c r="B512" s="70"/>
      <c r="C512"/>
      <c r="M512" s="57">
        <v>41274</v>
      </c>
      <c r="N512" s="57" t="s">
        <v>72180</v>
      </c>
      <c r="O512" s="57" t="s">
        <v>71905</v>
      </c>
      <c r="P512" s="57" t="s">
        <v>72181</v>
      </c>
      <c r="Q512" s="57">
        <v>41274</v>
      </c>
    </row>
    <row r="513" spans="1:17" ht="30.75" customHeight="1">
      <c r="A513" s="70"/>
      <c r="B513" s="70"/>
      <c r="C513"/>
      <c r="M513" s="57">
        <v>115667</v>
      </c>
      <c r="N513" s="57" t="s">
        <v>72111</v>
      </c>
      <c r="O513" s="57" t="s">
        <v>72182</v>
      </c>
      <c r="P513" s="57" t="s">
        <v>72183</v>
      </c>
      <c r="Q513" s="57">
        <v>115667</v>
      </c>
    </row>
    <row r="514" spans="1:17" ht="30.75" customHeight="1">
      <c r="A514" s="70"/>
      <c r="B514" s="70"/>
      <c r="C514"/>
      <c r="M514" s="57">
        <v>117901</v>
      </c>
      <c r="N514" s="57" t="s">
        <v>71998</v>
      </c>
      <c r="O514" s="57" t="s">
        <v>72184</v>
      </c>
      <c r="P514" s="57" t="s">
        <v>72183</v>
      </c>
      <c r="Q514" s="57">
        <v>117901</v>
      </c>
    </row>
    <row r="515" spans="1:17" ht="30.75" customHeight="1">
      <c r="A515" s="70"/>
      <c r="B515" s="70"/>
      <c r="C515"/>
      <c r="M515" s="57">
        <v>119876</v>
      </c>
      <c r="N515" s="57" t="s">
        <v>71960</v>
      </c>
      <c r="O515" s="57" t="s">
        <v>72185</v>
      </c>
      <c r="P515" s="57" t="s">
        <v>72183</v>
      </c>
      <c r="Q515" s="57">
        <v>119876</v>
      </c>
    </row>
    <row r="516" spans="1:17" ht="30.75" customHeight="1">
      <c r="A516" s="70"/>
      <c r="B516" s="70"/>
      <c r="C516"/>
      <c r="M516" s="57">
        <v>138848</v>
      </c>
      <c r="N516" s="57" t="s">
        <v>72186</v>
      </c>
      <c r="O516" s="57" t="s">
        <v>72187</v>
      </c>
      <c r="P516" s="57" t="s">
        <v>72183</v>
      </c>
      <c r="Q516" s="57">
        <v>138848</v>
      </c>
    </row>
    <row r="517" spans="1:17" ht="30.75" customHeight="1">
      <c r="A517" s="70"/>
      <c r="B517" s="70"/>
      <c r="C517"/>
      <c r="M517" s="57">
        <v>92069</v>
      </c>
      <c r="N517" s="57" t="s">
        <v>364</v>
      </c>
      <c r="O517" s="57" t="s">
        <v>71528</v>
      </c>
      <c r="P517" s="57" t="s">
        <v>72188</v>
      </c>
      <c r="Q517" s="57">
        <v>92069</v>
      </c>
    </row>
    <row r="518" spans="1:17" ht="30.75" customHeight="1">
      <c r="A518" s="70"/>
      <c r="B518" s="70"/>
      <c r="C518"/>
      <c r="M518" s="57">
        <v>44614</v>
      </c>
      <c r="N518" s="57" t="s">
        <v>72189</v>
      </c>
      <c r="O518" s="57" t="s">
        <v>72190</v>
      </c>
      <c r="P518" s="57" t="s">
        <v>72191</v>
      </c>
      <c r="Q518" s="57">
        <v>44614</v>
      </c>
    </row>
    <row r="519" spans="1:17" ht="30.75" customHeight="1">
      <c r="A519" s="70"/>
      <c r="B519" s="70"/>
      <c r="C519"/>
      <c r="M519" s="57">
        <v>51699</v>
      </c>
      <c r="N519" s="57" t="s">
        <v>71573</v>
      </c>
      <c r="O519" s="57" t="s">
        <v>72192</v>
      </c>
      <c r="P519" s="57" t="s">
        <v>72191</v>
      </c>
      <c r="Q519" s="57">
        <v>51699</v>
      </c>
    </row>
    <row r="520" spans="1:17" ht="30.75" customHeight="1">
      <c r="A520" s="70"/>
      <c r="B520" s="70"/>
      <c r="C520"/>
      <c r="M520" s="57">
        <v>58032</v>
      </c>
      <c r="N520" s="57" t="s">
        <v>71568</v>
      </c>
      <c r="O520" s="57" t="s">
        <v>72193</v>
      </c>
      <c r="P520" s="57" t="s">
        <v>72191</v>
      </c>
      <c r="Q520" s="57">
        <v>58032</v>
      </c>
    </row>
    <row r="521" spans="1:17" ht="30.75" customHeight="1">
      <c r="A521" s="70"/>
      <c r="B521" s="70"/>
      <c r="C521"/>
      <c r="M521" s="57">
        <v>84391</v>
      </c>
      <c r="N521" s="57" t="s">
        <v>71587</v>
      </c>
      <c r="O521" s="57" t="s">
        <v>72194</v>
      </c>
      <c r="P521" s="57" t="s">
        <v>72191</v>
      </c>
      <c r="Q521" s="57">
        <v>84391</v>
      </c>
    </row>
    <row r="522" spans="1:17" ht="30.75" customHeight="1">
      <c r="A522" s="70"/>
      <c r="B522" s="70"/>
      <c r="C522"/>
      <c r="M522" s="57">
        <v>85757</v>
      </c>
      <c r="N522" s="57" t="s">
        <v>71592</v>
      </c>
      <c r="O522" s="57" t="s">
        <v>72195</v>
      </c>
      <c r="P522" s="57" t="s">
        <v>72191</v>
      </c>
      <c r="Q522" s="57">
        <v>85757</v>
      </c>
    </row>
    <row r="523" spans="1:17" ht="30.75" customHeight="1">
      <c r="A523" s="70"/>
      <c r="B523" s="70"/>
      <c r="C523"/>
      <c r="M523" s="57">
        <v>108583</v>
      </c>
      <c r="N523" s="57" t="s">
        <v>72196</v>
      </c>
      <c r="O523" s="57" t="s">
        <v>72130</v>
      </c>
      <c r="P523" s="57" t="s">
        <v>72197</v>
      </c>
      <c r="Q523" s="57">
        <v>108583</v>
      </c>
    </row>
    <row r="524" spans="1:17" ht="30.75" customHeight="1">
      <c r="A524" s="70"/>
      <c r="B524" s="70"/>
      <c r="C524"/>
      <c r="M524" s="57">
        <v>111946</v>
      </c>
      <c r="N524" s="57" t="s">
        <v>72198</v>
      </c>
      <c r="O524" s="57" t="s">
        <v>72199</v>
      </c>
      <c r="P524" s="57" t="s">
        <v>72197</v>
      </c>
      <c r="Q524" s="57">
        <v>111946</v>
      </c>
    </row>
    <row r="525" spans="1:17" ht="30.75" customHeight="1">
      <c r="A525" s="70"/>
      <c r="B525" s="70"/>
      <c r="C525"/>
      <c r="M525" s="57">
        <v>115099</v>
      </c>
      <c r="N525" s="57" t="s">
        <v>72200</v>
      </c>
      <c r="O525" s="57" t="s">
        <v>72201</v>
      </c>
      <c r="P525" s="57" t="s">
        <v>72197</v>
      </c>
      <c r="Q525" s="57">
        <v>115099</v>
      </c>
    </row>
    <row r="526" spans="1:17" ht="30.75" customHeight="1">
      <c r="A526" s="70"/>
      <c r="B526" s="70"/>
      <c r="C526"/>
      <c r="M526" s="57">
        <v>118557</v>
      </c>
      <c r="N526" s="57" t="s">
        <v>71884</v>
      </c>
      <c r="O526" s="57" t="s">
        <v>72202</v>
      </c>
      <c r="P526" s="57" t="s">
        <v>72197</v>
      </c>
      <c r="Q526" s="57">
        <v>118557</v>
      </c>
    </row>
    <row r="527" spans="1:17" ht="30.75" customHeight="1">
      <c r="A527" s="70"/>
      <c r="B527" s="70"/>
      <c r="C527"/>
      <c r="M527" s="57">
        <v>118762</v>
      </c>
      <c r="N527" s="57" t="s">
        <v>71521</v>
      </c>
      <c r="O527" s="57" t="s">
        <v>72203</v>
      </c>
      <c r="P527" s="57" t="s">
        <v>72197</v>
      </c>
      <c r="Q527" s="57">
        <v>118762</v>
      </c>
    </row>
    <row r="528" spans="1:17" ht="30.75" customHeight="1">
      <c r="A528" s="70"/>
      <c r="B528" s="70"/>
      <c r="C528"/>
      <c r="M528" s="57">
        <v>120103</v>
      </c>
      <c r="N528" s="57" t="s">
        <v>71998</v>
      </c>
      <c r="O528" s="57" t="s">
        <v>72204</v>
      </c>
      <c r="P528" s="57" t="s">
        <v>72197</v>
      </c>
      <c r="Q528" s="57">
        <v>120103</v>
      </c>
    </row>
    <row r="529" spans="1:17" ht="30.75" customHeight="1">
      <c r="A529" s="70"/>
      <c r="B529" s="70"/>
      <c r="C529"/>
      <c r="M529" s="57">
        <v>120219</v>
      </c>
      <c r="N529" s="57" t="s">
        <v>71464</v>
      </c>
      <c r="O529" s="57" t="s">
        <v>72205</v>
      </c>
      <c r="P529" s="57" t="s">
        <v>72197</v>
      </c>
      <c r="Q529" s="57">
        <v>120219</v>
      </c>
    </row>
    <row r="530" spans="1:17" ht="30.75" customHeight="1">
      <c r="A530" s="70"/>
      <c r="B530" s="70"/>
      <c r="C530"/>
      <c r="M530" s="57">
        <v>120836</v>
      </c>
      <c r="N530" s="57" t="s">
        <v>72206</v>
      </c>
      <c r="O530" s="57" t="s">
        <v>72207</v>
      </c>
      <c r="P530" s="57" t="s">
        <v>72197</v>
      </c>
      <c r="Q530" s="57">
        <v>120836</v>
      </c>
    </row>
    <row r="531" spans="1:17" ht="30.75" customHeight="1">
      <c r="A531" s="70"/>
      <c r="B531" s="70"/>
      <c r="C531"/>
      <c r="M531" s="57">
        <v>121775</v>
      </c>
      <c r="N531" s="57" t="s">
        <v>71743</v>
      </c>
      <c r="O531" s="57" t="s">
        <v>72208</v>
      </c>
      <c r="P531" s="57" t="s">
        <v>72197</v>
      </c>
      <c r="Q531" s="57">
        <v>121775</v>
      </c>
    </row>
    <row r="532" spans="1:17" ht="30.75" customHeight="1">
      <c r="A532" s="70"/>
      <c r="B532" s="70"/>
      <c r="C532"/>
      <c r="M532" s="57">
        <v>124981</v>
      </c>
      <c r="N532" s="57" t="s">
        <v>72209</v>
      </c>
      <c r="O532" s="57" t="s">
        <v>71636</v>
      </c>
      <c r="P532" s="57" t="s">
        <v>72197</v>
      </c>
      <c r="Q532" s="57">
        <v>124981</v>
      </c>
    </row>
    <row r="533" spans="1:17" ht="30.75" customHeight="1">
      <c r="A533" s="70"/>
      <c r="B533" s="70"/>
      <c r="C533"/>
      <c r="M533" s="57">
        <v>134733</v>
      </c>
      <c r="N533" s="57" t="s">
        <v>71492</v>
      </c>
      <c r="O533" s="57" t="s">
        <v>72210</v>
      </c>
      <c r="P533" s="57" t="s">
        <v>72197</v>
      </c>
      <c r="Q533" s="57">
        <v>134733</v>
      </c>
    </row>
    <row r="534" spans="1:17" ht="30.75" customHeight="1">
      <c r="A534" s="70"/>
      <c r="B534" s="70"/>
      <c r="C534"/>
      <c r="M534" s="57">
        <v>135723</v>
      </c>
      <c r="N534" s="57" t="s">
        <v>71729</v>
      </c>
      <c r="O534" s="57" t="s">
        <v>71802</v>
      </c>
      <c r="P534" s="57" t="s">
        <v>72197</v>
      </c>
      <c r="Q534" s="57">
        <v>135723</v>
      </c>
    </row>
    <row r="535" spans="1:17" ht="30.75" customHeight="1">
      <c r="A535" s="70"/>
      <c r="B535" s="70"/>
      <c r="C535"/>
      <c r="M535" s="57">
        <v>136188</v>
      </c>
      <c r="N535" s="57" t="s">
        <v>72211</v>
      </c>
      <c r="O535" s="57" t="s">
        <v>71536</v>
      </c>
      <c r="P535" s="57" t="s">
        <v>72197</v>
      </c>
      <c r="Q535" s="57">
        <v>136188</v>
      </c>
    </row>
    <row r="536" spans="1:17" ht="30.75" customHeight="1">
      <c r="A536" s="70"/>
      <c r="B536" s="70"/>
      <c r="C536"/>
      <c r="M536" s="57">
        <v>13782</v>
      </c>
      <c r="N536" s="57" t="s">
        <v>71651</v>
      </c>
      <c r="O536" s="57" t="s">
        <v>72212</v>
      </c>
      <c r="P536" s="57" t="s">
        <v>72197</v>
      </c>
      <c r="Q536" s="57">
        <v>13782</v>
      </c>
    </row>
    <row r="537" spans="1:17" ht="30.75" customHeight="1">
      <c r="A537" s="70"/>
      <c r="B537" s="70"/>
      <c r="C537"/>
      <c r="M537" s="57">
        <v>23183</v>
      </c>
      <c r="N537" s="57" t="s">
        <v>72213</v>
      </c>
      <c r="O537" s="57" t="s">
        <v>72214</v>
      </c>
      <c r="P537" s="57" t="s">
        <v>72197</v>
      </c>
      <c r="Q537" s="57">
        <v>23183</v>
      </c>
    </row>
    <row r="538" spans="1:17" ht="30.75" customHeight="1">
      <c r="A538" s="70"/>
      <c r="B538" s="70"/>
      <c r="C538"/>
      <c r="M538" s="57">
        <v>23962</v>
      </c>
      <c r="N538" s="57" t="s">
        <v>72215</v>
      </c>
      <c r="O538" s="57" t="s">
        <v>72216</v>
      </c>
      <c r="P538" s="57" t="s">
        <v>72197</v>
      </c>
      <c r="Q538" s="57">
        <v>23962</v>
      </c>
    </row>
    <row r="539" spans="1:17" ht="30.75" customHeight="1">
      <c r="A539" s="70"/>
      <c r="B539" s="70"/>
      <c r="C539"/>
      <c r="M539" s="57">
        <v>24060</v>
      </c>
      <c r="N539" s="57" t="s">
        <v>71467</v>
      </c>
      <c r="O539" s="57" t="s">
        <v>71730</v>
      </c>
      <c r="P539" s="57" t="s">
        <v>72197</v>
      </c>
      <c r="Q539" s="57">
        <v>24060</v>
      </c>
    </row>
    <row r="540" spans="1:17" ht="30.75" customHeight="1">
      <c r="A540" s="70"/>
      <c r="B540" s="70"/>
      <c r="C540"/>
      <c r="M540" s="57">
        <v>29800</v>
      </c>
      <c r="N540" s="57" t="s">
        <v>71934</v>
      </c>
      <c r="O540" s="57" t="s">
        <v>71634</v>
      </c>
      <c r="P540" s="57" t="s">
        <v>72197</v>
      </c>
      <c r="Q540" s="57">
        <v>29800</v>
      </c>
    </row>
    <row r="541" spans="1:17" ht="30.75" customHeight="1">
      <c r="A541" s="70"/>
      <c r="B541" s="70"/>
      <c r="C541"/>
      <c r="M541" s="57">
        <v>30346</v>
      </c>
      <c r="N541" s="57" t="s">
        <v>71547</v>
      </c>
      <c r="O541" s="57" t="s">
        <v>72217</v>
      </c>
      <c r="P541" s="57" t="s">
        <v>72197</v>
      </c>
      <c r="Q541" s="57">
        <v>30346</v>
      </c>
    </row>
    <row r="542" spans="1:17" ht="30.75" customHeight="1">
      <c r="A542" s="70"/>
      <c r="B542" s="70"/>
      <c r="C542"/>
      <c r="M542" s="57">
        <v>30964</v>
      </c>
      <c r="N542" s="57" t="s">
        <v>72218</v>
      </c>
      <c r="O542" s="57" t="s">
        <v>72069</v>
      </c>
      <c r="P542" s="57" t="s">
        <v>72197</v>
      </c>
      <c r="Q542" s="57">
        <v>30964</v>
      </c>
    </row>
    <row r="543" spans="1:17" ht="30.75" customHeight="1">
      <c r="A543" s="70"/>
      <c r="B543" s="70"/>
      <c r="C543"/>
      <c r="M543" s="57">
        <v>32435</v>
      </c>
      <c r="N543" s="57" t="s">
        <v>72219</v>
      </c>
      <c r="O543" s="57" t="s">
        <v>71507</v>
      </c>
      <c r="P543" s="57" t="s">
        <v>72197</v>
      </c>
      <c r="Q543" s="57">
        <v>32435</v>
      </c>
    </row>
    <row r="544" spans="1:17" ht="30.75" customHeight="1">
      <c r="A544" s="70"/>
      <c r="B544" s="70"/>
      <c r="C544"/>
      <c r="M544" s="57">
        <v>36909</v>
      </c>
      <c r="N544" s="57" t="s">
        <v>473</v>
      </c>
      <c r="O544" s="57" t="s">
        <v>72220</v>
      </c>
      <c r="P544" s="57" t="s">
        <v>72197</v>
      </c>
      <c r="Q544" s="57">
        <v>36909</v>
      </c>
    </row>
    <row r="545" spans="1:17" ht="30.75" customHeight="1">
      <c r="A545" s="70"/>
      <c r="B545" s="70"/>
      <c r="C545"/>
      <c r="M545" s="57">
        <v>36998</v>
      </c>
      <c r="N545" s="57" t="s">
        <v>71521</v>
      </c>
      <c r="O545" s="57" t="s">
        <v>71920</v>
      </c>
      <c r="P545" s="57" t="s">
        <v>72197</v>
      </c>
      <c r="Q545" s="57">
        <v>36998</v>
      </c>
    </row>
    <row r="546" spans="1:17" ht="30.75" customHeight="1">
      <c r="A546" s="70"/>
      <c r="B546" s="70"/>
      <c r="C546"/>
      <c r="M546" s="57">
        <v>37572</v>
      </c>
      <c r="N546" s="57" t="s">
        <v>71743</v>
      </c>
      <c r="O546" s="57" t="s">
        <v>72221</v>
      </c>
      <c r="P546" s="57" t="s">
        <v>72197</v>
      </c>
      <c r="Q546" s="57">
        <v>37572</v>
      </c>
    </row>
    <row r="547" spans="1:17" ht="30.75" customHeight="1">
      <c r="A547" s="70"/>
      <c r="B547" s="70"/>
      <c r="C547"/>
      <c r="M547" s="57">
        <v>40823</v>
      </c>
      <c r="N547" s="57" t="s">
        <v>71617</v>
      </c>
      <c r="O547" s="57" t="s">
        <v>72222</v>
      </c>
      <c r="P547" s="57" t="s">
        <v>72197</v>
      </c>
      <c r="Q547" s="57">
        <v>40823</v>
      </c>
    </row>
    <row r="548" spans="1:17" ht="30.75" customHeight="1">
      <c r="A548" s="70"/>
      <c r="B548" s="70"/>
      <c r="C548"/>
      <c r="M548" s="57">
        <v>47389</v>
      </c>
      <c r="N548" s="57" t="s">
        <v>72223</v>
      </c>
      <c r="O548" s="57" t="s">
        <v>71642</v>
      </c>
      <c r="P548" s="57" t="s">
        <v>72197</v>
      </c>
      <c r="Q548" s="57">
        <v>47389</v>
      </c>
    </row>
    <row r="549" spans="1:17" ht="30.75" customHeight="1">
      <c r="A549" s="70"/>
      <c r="B549" s="70"/>
      <c r="C549"/>
      <c r="M549" s="57">
        <v>50783</v>
      </c>
      <c r="N549" s="57" t="s">
        <v>72123</v>
      </c>
      <c r="O549" s="57" t="s">
        <v>71941</v>
      </c>
      <c r="P549" s="57" t="s">
        <v>72197</v>
      </c>
      <c r="Q549" s="57">
        <v>50783</v>
      </c>
    </row>
    <row r="550" spans="1:17" ht="30.75" customHeight="1">
      <c r="A550" s="70"/>
      <c r="B550" s="70"/>
      <c r="C550"/>
      <c r="M550" s="57">
        <v>53619</v>
      </c>
      <c r="N550" s="57" t="s">
        <v>72224</v>
      </c>
      <c r="O550" s="57" t="s">
        <v>72225</v>
      </c>
      <c r="P550" s="57" t="s">
        <v>72197</v>
      </c>
      <c r="Q550" s="57">
        <v>53619</v>
      </c>
    </row>
    <row r="551" spans="1:17" ht="30.75" customHeight="1">
      <c r="A551" s="70"/>
      <c r="B551" s="70"/>
      <c r="C551"/>
      <c r="M551" s="57">
        <v>54537</v>
      </c>
      <c r="N551" s="57" t="s">
        <v>72226</v>
      </c>
      <c r="O551" s="57" t="s">
        <v>72227</v>
      </c>
      <c r="P551" s="57" t="s">
        <v>72197</v>
      </c>
      <c r="Q551" s="57">
        <v>54537</v>
      </c>
    </row>
    <row r="552" spans="1:17" ht="30.75" customHeight="1">
      <c r="A552" s="70"/>
      <c r="B552" s="70"/>
      <c r="C552"/>
      <c r="M552" s="57">
        <v>54982</v>
      </c>
      <c r="N552" s="57" t="s">
        <v>365</v>
      </c>
      <c r="O552" s="57" t="s">
        <v>72228</v>
      </c>
      <c r="P552" s="57" t="s">
        <v>72197</v>
      </c>
      <c r="Q552" s="57">
        <v>54982</v>
      </c>
    </row>
    <row r="553" spans="1:17" ht="30.75" customHeight="1">
      <c r="A553" s="70"/>
      <c r="B553" s="70"/>
      <c r="C553"/>
      <c r="M553" s="57">
        <v>57784</v>
      </c>
      <c r="N553" s="57" t="s">
        <v>71492</v>
      </c>
      <c r="O553" s="57" t="s">
        <v>72229</v>
      </c>
      <c r="P553" s="57" t="s">
        <v>72197</v>
      </c>
      <c r="Q553" s="57">
        <v>57784</v>
      </c>
    </row>
    <row r="554" spans="1:17" ht="30.75" customHeight="1">
      <c r="A554" s="70"/>
      <c r="B554" s="70"/>
      <c r="C554"/>
      <c r="M554" s="57">
        <v>60252</v>
      </c>
      <c r="N554" s="57" t="s">
        <v>71564</v>
      </c>
      <c r="O554" s="57" t="s">
        <v>72230</v>
      </c>
      <c r="P554" s="57" t="s">
        <v>72197</v>
      </c>
      <c r="Q554" s="57">
        <v>60252</v>
      </c>
    </row>
    <row r="555" spans="1:17" ht="30.75" customHeight="1">
      <c r="A555" s="70"/>
      <c r="B555" s="70"/>
      <c r="C555"/>
      <c r="M555" s="57">
        <v>61555</v>
      </c>
      <c r="N555" s="57" t="s">
        <v>71511</v>
      </c>
      <c r="O555" s="57" t="s">
        <v>72231</v>
      </c>
      <c r="P555" s="57" t="s">
        <v>72197</v>
      </c>
      <c r="Q555" s="57">
        <v>61555</v>
      </c>
    </row>
    <row r="556" spans="1:17" ht="30.75" customHeight="1">
      <c r="A556" s="70"/>
      <c r="B556" s="70"/>
      <c r="C556"/>
      <c r="M556" s="57">
        <v>61986</v>
      </c>
      <c r="N556" s="57" t="s">
        <v>71587</v>
      </c>
      <c r="O556" s="57" t="s">
        <v>72232</v>
      </c>
      <c r="P556" s="57" t="s">
        <v>72197</v>
      </c>
      <c r="Q556" s="57">
        <v>61986</v>
      </c>
    </row>
    <row r="557" spans="1:17" ht="30.75" customHeight="1">
      <c r="A557" s="70"/>
      <c r="B557" s="70"/>
      <c r="C557"/>
      <c r="M557" s="57">
        <v>62925</v>
      </c>
      <c r="N557" s="57" t="s">
        <v>72233</v>
      </c>
      <c r="O557" s="57" t="s">
        <v>72163</v>
      </c>
      <c r="P557" s="57" t="s">
        <v>72197</v>
      </c>
      <c r="Q557" s="57">
        <v>62925</v>
      </c>
    </row>
    <row r="558" spans="1:17" ht="30.75" customHeight="1">
      <c r="A558" s="70"/>
      <c r="B558" s="70"/>
      <c r="C558"/>
      <c r="M558" s="57">
        <v>69062</v>
      </c>
      <c r="N558" s="57" t="s">
        <v>362</v>
      </c>
      <c r="O558" s="57" t="s">
        <v>72234</v>
      </c>
      <c r="P558" s="57" t="s">
        <v>72197</v>
      </c>
      <c r="Q558" s="57">
        <v>69062</v>
      </c>
    </row>
    <row r="559" spans="1:17" ht="30.75" customHeight="1">
      <c r="A559" s="70"/>
      <c r="B559" s="70"/>
      <c r="C559"/>
      <c r="M559" s="57">
        <v>73832</v>
      </c>
      <c r="N559" s="57" t="s">
        <v>72015</v>
      </c>
      <c r="O559" s="57" t="s">
        <v>72235</v>
      </c>
      <c r="P559" s="57" t="s">
        <v>72197</v>
      </c>
      <c r="Q559" s="57">
        <v>73832</v>
      </c>
    </row>
    <row r="560" spans="1:17" ht="30.75" customHeight="1">
      <c r="A560" s="70"/>
      <c r="B560" s="70"/>
      <c r="C560"/>
      <c r="M560" s="57">
        <v>74702</v>
      </c>
      <c r="N560" s="57" t="s">
        <v>71794</v>
      </c>
      <c r="O560" s="57" t="s">
        <v>72236</v>
      </c>
      <c r="P560" s="57" t="s">
        <v>72197</v>
      </c>
      <c r="Q560" s="57">
        <v>74702</v>
      </c>
    </row>
    <row r="561" spans="1:17" ht="30.75" customHeight="1">
      <c r="A561" s="70"/>
      <c r="B561" s="70"/>
      <c r="C561"/>
      <c r="M561" s="57">
        <v>74977</v>
      </c>
      <c r="N561" s="57" t="s">
        <v>71655</v>
      </c>
      <c r="O561" s="57" t="s">
        <v>72237</v>
      </c>
      <c r="P561" s="57" t="s">
        <v>72197</v>
      </c>
      <c r="Q561" s="57">
        <v>74977</v>
      </c>
    </row>
    <row r="562" spans="1:17" ht="30.75" customHeight="1">
      <c r="A562" s="70"/>
      <c r="B562" s="70"/>
      <c r="C562"/>
      <c r="M562" s="57">
        <v>78785</v>
      </c>
      <c r="N562" s="57" t="s">
        <v>71963</v>
      </c>
      <c r="O562" s="57" t="s">
        <v>72238</v>
      </c>
      <c r="P562" s="57" t="s">
        <v>72197</v>
      </c>
      <c r="Q562" s="57">
        <v>78785</v>
      </c>
    </row>
    <row r="563" spans="1:17" ht="30.75" customHeight="1">
      <c r="A563" s="70"/>
      <c r="B563" s="70"/>
      <c r="C563"/>
      <c r="M563" s="57">
        <v>79260</v>
      </c>
      <c r="N563" s="57" t="s">
        <v>71568</v>
      </c>
      <c r="O563" s="57" t="s">
        <v>72239</v>
      </c>
      <c r="P563" s="57" t="s">
        <v>72197</v>
      </c>
      <c r="Q563" s="57">
        <v>79260</v>
      </c>
    </row>
    <row r="564" spans="1:17" ht="30.75" customHeight="1">
      <c r="A564" s="70"/>
      <c r="B564" s="70"/>
      <c r="C564"/>
      <c r="M564" s="57">
        <v>79846</v>
      </c>
      <c r="N564" s="57" t="s">
        <v>72105</v>
      </c>
      <c r="O564" s="57" t="s">
        <v>72240</v>
      </c>
      <c r="P564" s="57" t="s">
        <v>72197</v>
      </c>
      <c r="Q564" s="57">
        <v>79846</v>
      </c>
    </row>
    <row r="565" spans="1:17" ht="30.75" customHeight="1">
      <c r="A565" s="70"/>
      <c r="B565" s="70"/>
      <c r="C565"/>
      <c r="M565" s="57">
        <v>86896</v>
      </c>
      <c r="N565" s="57" t="s">
        <v>72241</v>
      </c>
      <c r="O565" s="57" t="s">
        <v>72242</v>
      </c>
      <c r="P565" s="57" t="s">
        <v>72197</v>
      </c>
      <c r="Q565" s="57">
        <v>86896</v>
      </c>
    </row>
    <row r="566" spans="1:17" ht="30.75" customHeight="1">
      <c r="A566" s="70"/>
      <c r="B566" s="70"/>
      <c r="C566"/>
      <c r="M566" s="57">
        <v>88634</v>
      </c>
      <c r="N566" s="57" t="s">
        <v>71664</v>
      </c>
      <c r="O566" s="57" t="s">
        <v>72243</v>
      </c>
      <c r="P566" s="57" t="s">
        <v>72197</v>
      </c>
      <c r="Q566" s="57">
        <v>88634</v>
      </c>
    </row>
    <row r="567" spans="1:17" ht="30.75" customHeight="1">
      <c r="A567" s="70"/>
      <c r="B567" s="70"/>
      <c r="C567"/>
      <c r="M567" s="57">
        <v>91626</v>
      </c>
      <c r="N567" s="57" t="s">
        <v>71552</v>
      </c>
      <c r="O567" s="57" t="s">
        <v>71905</v>
      </c>
      <c r="P567" s="57" t="s">
        <v>72197</v>
      </c>
      <c r="Q567" s="57">
        <v>91626</v>
      </c>
    </row>
    <row r="568" spans="1:17" ht="30.75" customHeight="1">
      <c r="A568" s="70"/>
      <c r="B568" s="70"/>
      <c r="C568"/>
      <c r="M568" s="57">
        <v>91957</v>
      </c>
      <c r="N568" s="57" t="s">
        <v>71562</v>
      </c>
      <c r="O568" s="57" t="s">
        <v>72244</v>
      </c>
      <c r="P568" s="57" t="s">
        <v>72197</v>
      </c>
      <c r="Q568" s="57">
        <v>91957</v>
      </c>
    </row>
    <row r="569" spans="1:17" ht="30.75" customHeight="1">
      <c r="A569" s="70"/>
      <c r="B569" s="70"/>
      <c r="C569"/>
      <c r="M569" s="57">
        <v>97212</v>
      </c>
      <c r="N569" s="57" t="s">
        <v>71511</v>
      </c>
      <c r="O569" s="57" t="s">
        <v>71885</v>
      </c>
      <c r="P569" s="57" t="s">
        <v>72197</v>
      </c>
      <c r="Q569" s="57">
        <v>97212</v>
      </c>
    </row>
    <row r="570" spans="1:17" ht="30.75" customHeight="1">
      <c r="A570" s="70"/>
      <c r="B570" s="70"/>
      <c r="C570"/>
      <c r="M570" s="57">
        <v>70519</v>
      </c>
      <c r="N570" s="57" t="s">
        <v>72245</v>
      </c>
      <c r="O570" s="57" t="s">
        <v>72246</v>
      </c>
      <c r="P570" s="57" t="s">
        <v>72197</v>
      </c>
      <c r="Q570" s="57">
        <v>70519</v>
      </c>
    </row>
    <row r="571" spans="1:17" ht="30.75" customHeight="1">
      <c r="A571" s="70"/>
      <c r="B571" s="70"/>
      <c r="C571"/>
      <c r="M571" s="57">
        <v>114965</v>
      </c>
      <c r="N571" s="57" t="s">
        <v>72021</v>
      </c>
      <c r="O571" s="57" t="s">
        <v>72247</v>
      </c>
      <c r="P571" s="57" t="s">
        <v>72197</v>
      </c>
      <c r="Q571" s="57">
        <v>114965</v>
      </c>
    </row>
    <row r="572" spans="1:17" ht="30.75" customHeight="1">
      <c r="A572" s="70"/>
      <c r="B572" s="70"/>
      <c r="C572"/>
      <c r="M572" s="57">
        <v>164884</v>
      </c>
      <c r="N572" s="57" t="s">
        <v>72248</v>
      </c>
      <c r="O572" s="57" t="s">
        <v>72249</v>
      </c>
      <c r="P572" s="57" t="s">
        <v>72197</v>
      </c>
      <c r="Q572" s="57">
        <v>164884</v>
      </c>
    </row>
    <row r="573" spans="1:17" ht="30.75" customHeight="1">
      <c r="A573" s="70"/>
      <c r="B573" s="70"/>
      <c r="C573"/>
      <c r="M573" s="57">
        <v>57245</v>
      </c>
      <c r="N573" s="57" t="s">
        <v>72250</v>
      </c>
      <c r="O573" s="57" t="s">
        <v>72251</v>
      </c>
      <c r="P573" s="57" t="s">
        <v>72197</v>
      </c>
      <c r="Q573" s="57">
        <v>57245</v>
      </c>
    </row>
    <row r="574" spans="1:17" ht="30.75" customHeight="1">
      <c r="A574" s="70"/>
      <c r="B574" s="70"/>
      <c r="C574"/>
      <c r="M574" s="57">
        <v>39579</v>
      </c>
      <c r="N574" s="57" t="s">
        <v>71842</v>
      </c>
      <c r="O574" s="57" t="s">
        <v>72239</v>
      </c>
      <c r="P574" s="57" t="s">
        <v>72252</v>
      </c>
      <c r="Q574" s="57">
        <v>39579</v>
      </c>
    </row>
    <row r="575" spans="1:17" ht="30.75" customHeight="1">
      <c r="A575" s="70"/>
      <c r="B575" s="70"/>
      <c r="C575"/>
      <c r="M575" s="57">
        <v>47736</v>
      </c>
      <c r="N575" s="57" t="s">
        <v>72253</v>
      </c>
      <c r="O575" s="57" t="s">
        <v>71641</v>
      </c>
      <c r="P575" s="57" t="s">
        <v>72252</v>
      </c>
      <c r="Q575" s="57">
        <v>47736</v>
      </c>
    </row>
    <row r="576" spans="1:17" ht="30.75" customHeight="1">
      <c r="A576" s="70"/>
      <c r="B576" s="70"/>
      <c r="C576"/>
      <c r="M576" s="57">
        <v>119569</v>
      </c>
      <c r="N576" s="57" t="s">
        <v>362</v>
      </c>
      <c r="O576" s="57" t="s">
        <v>71700</v>
      </c>
      <c r="P576" s="57" t="s">
        <v>72254</v>
      </c>
      <c r="Q576" s="57">
        <v>119569</v>
      </c>
    </row>
    <row r="577" spans="1:17" ht="30.75" customHeight="1">
      <c r="A577" s="70"/>
      <c r="B577" s="70"/>
      <c r="C577"/>
      <c r="M577" s="57">
        <v>26465</v>
      </c>
      <c r="N577" s="57" t="s">
        <v>71783</v>
      </c>
      <c r="O577" s="57" t="s">
        <v>71654</v>
      </c>
      <c r="P577" s="57" t="s">
        <v>72254</v>
      </c>
      <c r="Q577" s="57">
        <v>26465</v>
      </c>
    </row>
    <row r="578" spans="1:17" ht="30.75" customHeight="1">
      <c r="A578" s="70"/>
      <c r="B578" s="70"/>
      <c r="C578"/>
      <c r="M578" s="57">
        <v>31845</v>
      </c>
      <c r="N578" s="57" t="s">
        <v>71743</v>
      </c>
      <c r="O578" s="57" t="s">
        <v>72185</v>
      </c>
      <c r="P578" s="57" t="s">
        <v>72254</v>
      </c>
      <c r="Q578" s="57">
        <v>31845</v>
      </c>
    </row>
    <row r="579" spans="1:17" ht="30.75" customHeight="1">
      <c r="A579" s="70"/>
      <c r="B579" s="70"/>
      <c r="C579"/>
      <c r="M579" s="57">
        <v>36766</v>
      </c>
      <c r="N579" s="57" t="s">
        <v>71547</v>
      </c>
      <c r="O579" s="57" t="s">
        <v>72043</v>
      </c>
      <c r="P579" s="57" t="s">
        <v>72254</v>
      </c>
      <c r="Q579" s="57">
        <v>36766</v>
      </c>
    </row>
    <row r="580" spans="1:17" ht="30.75" customHeight="1">
      <c r="A580" s="70"/>
      <c r="B580" s="70"/>
      <c r="C580"/>
      <c r="M580" s="57">
        <v>40887</v>
      </c>
      <c r="N580" s="57" t="s">
        <v>71521</v>
      </c>
      <c r="O580" s="57" t="s">
        <v>72255</v>
      </c>
      <c r="P580" s="57" t="s">
        <v>72254</v>
      </c>
      <c r="Q580" s="57">
        <v>40887</v>
      </c>
    </row>
    <row r="581" spans="1:17" ht="30.75" customHeight="1">
      <c r="A581" s="70"/>
      <c r="B581" s="70"/>
      <c r="C581"/>
      <c r="M581" s="57">
        <v>41545</v>
      </c>
      <c r="N581" s="57" t="s">
        <v>71489</v>
      </c>
      <c r="O581" s="57" t="s">
        <v>72256</v>
      </c>
      <c r="P581" s="57" t="s">
        <v>72254</v>
      </c>
      <c r="Q581" s="57">
        <v>41545</v>
      </c>
    </row>
    <row r="582" spans="1:17" ht="30.75" customHeight="1">
      <c r="A582" s="70"/>
      <c r="B582" s="70"/>
      <c r="C582"/>
      <c r="M582" s="57">
        <v>47566</v>
      </c>
      <c r="N582" s="57" t="s">
        <v>71519</v>
      </c>
      <c r="O582" s="57" t="s">
        <v>72257</v>
      </c>
      <c r="P582" s="57" t="s">
        <v>72254</v>
      </c>
      <c r="Q582" s="57">
        <v>47566</v>
      </c>
    </row>
    <row r="583" spans="1:17" ht="30.75" customHeight="1">
      <c r="A583" s="70"/>
      <c r="B583" s="70"/>
      <c r="C583"/>
      <c r="M583" s="57">
        <v>67693</v>
      </c>
      <c r="N583" s="57" t="s">
        <v>71511</v>
      </c>
      <c r="O583" s="57" t="s">
        <v>72258</v>
      </c>
      <c r="P583" s="57" t="s">
        <v>72254</v>
      </c>
      <c r="Q583" s="57">
        <v>67693</v>
      </c>
    </row>
    <row r="584" spans="1:17" ht="30.75" customHeight="1">
      <c r="A584" s="70"/>
      <c r="B584" s="70"/>
      <c r="C584"/>
      <c r="M584" s="57">
        <v>68063</v>
      </c>
      <c r="N584" s="57" t="s">
        <v>71577</v>
      </c>
      <c r="O584" s="57" t="s">
        <v>72259</v>
      </c>
      <c r="P584" s="57" t="s">
        <v>72254</v>
      </c>
      <c r="Q584" s="57">
        <v>68063</v>
      </c>
    </row>
    <row r="585" spans="1:17" ht="30.75" customHeight="1">
      <c r="A585" s="70"/>
      <c r="B585" s="70"/>
      <c r="C585"/>
      <c r="M585" s="57">
        <v>74663</v>
      </c>
      <c r="N585" s="57" t="s">
        <v>365</v>
      </c>
      <c r="O585" s="57" t="s">
        <v>72260</v>
      </c>
      <c r="P585" s="57" t="s">
        <v>72254</v>
      </c>
      <c r="Q585" s="57">
        <v>74663</v>
      </c>
    </row>
    <row r="586" spans="1:17" ht="30.75" customHeight="1">
      <c r="A586" s="70"/>
      <c r="B586" s="70"/>
      <c r="C586"/>
      <c r="M586" s="57">
        <v>86767</v>
      </c>
      <c r="N586" s="57" t="s">
        <v>72196</v>
      </c>
      <c r="O586" s="57" t="s">
        <v>72261</v>
      </c>
      <c r="P586" s="57" t="s">
        <v>72254</v>
      </c>
      <c r="Q586" s="57">
        <v>86767</v>
      </c>
    </row>
    <row r="587" spans="1:17" ht="30.75" customHeight="1">
      <c r="A587" s="70"/>
      <c r="B587" s="70"/>
      <c r="C587"/>
      <c r="M587" s="57">
        <v>98506</v>
      </c>
      <c r="N587" s="57" t="s">
        <v>71457</v>
      </c>
      <c r="O587" s="57" t="s">
        <v>72262</v>
      </c>
      <c r="P587" s="57" t="s">
        <v>72254</v>
      </c>
      <c r="Q587" s="57">
        <v>98506</v>
      </c>
    </row>
    <row r="588" spans="1:17" ht="30.75" customHeight="1">
      <c r="A588" s="70"/>
      <c r="B588" s="70"/>
      <c r="C588"/>
      <c r="M588" s="57">
        <v>121405</v>
      </c>
      <c r="N588" s="57" t="s">
        <v>72263</v>
      </c>
      <c r="O588" s="57" t="s">
        <v>72264</v>
      </c>
      <c r="P588" s="57" t="s">
        <v>72254</v>
      </c>
      <c r="Q588" s="57">
        <v>121405</v>
      </c>
    </row>
    <row r="589" spans="1:17" ht="30.75" customHeight="1">
      <c r="A589" s="70"/>
      <c r="B589" s="70"/>
      <c r="C589"/>
      <c r="M589" s="57">
        <v>30612</v>
      </c>
      <c r="N589" s="57" t="s">
        <v>72265</v>
      </c>
      <c r="O589" s="57" t="s">
        <v>72266</v>
      </c>
      <c r="P589" s="57" t="s">
        <v>72267</v>
      </c>
      <c r="Q589" s="57">
        <v>30612</v>
      </c>
    </row>
    <row r="590" spans="1:17" ht="30.75" customHeight="1">
      <c r="A590" s="70"/>
      <c r="B590" s="70"/>
      <c r="C590"/>
      <c r="M590" s="57">
        <v>100740</v>
      </c>
      <c r="N590" s="57" t="s">
        <v>362</v>
      </c>
      <c r="O590" s="57" t="s">
        <v>72268</v>
      </c>
      <c r="P590" s="57" t="s">
        <v>72267</v>
      </c>
      <c r="Q590" s="57">
        <v>100740</v>
      </c>
    </row>
    <row r="591" spans="1:17" ht="30.75" customHeight="1">
      <c r="A591" s="70"/>
      <c r="B591" s="70"/>
      <c r="C591"/>
      <c r="M591" s="57">
        <v>118119</v>
      </c>
      <c r="N591" s="57" t="s">
        <v>71479</v>
      </c>
      <c r="O591" s="57" t="s">
        <v>72269</v>
      </c>
      <c r="P591" s="57" t="s">
        <v>72267</v>
      </c>
      <c r="Q591" s="57">
        <v>118119</v>
      </c>
    </row>
    <row r="592" spans="1:17" ht="30.75" customHeight="1">
      <c r="A592" s="70"/>
      <c r="B592" s="70"/>
      <c r="C592"/>
      <c r="M592" s="57">
        <v>118200</v>
      </c>
      <c r="N592" s="57" t="s">
        <v>71651</v>
      </c>
      <c r="O592" s="57" t="s">
        <v>72270</v>
      </c>
      <c r="P592" s="57" t="s">
        <v>72267</v>
      </c>
      <c r="Q592" s="57">
        <v>118200</v>
      </c>
    </row>
    <row r="593" spans="1:17" ht="30.75" customHeight="1">
      <c r="A593" s="70"/>
      <c r="B593" s="70"/>
      <c r="C593"/>
      <c r="M593" s="57">
        <v>15616</v>
      </c>
      <c r="N593" s="57" t="s">
        <v>71946</v>
      </c>
      <c r="O593" s="57" t="s">
        <v>72271</v>
      </c>
      <c r="P593" s="57" t="s">
        <v>72267</v>
      </c>
      <c r="Q593" s="57">
        <v>15616</v>
      </c>
    </row>
    <row r="594" spans="1:17" ht="30.75" customHeight="1">
      <c r="A594" s="70"/>
      <c r="B594" s="70"/>
      <c r="C594"/>
      <c r="M594" s="57">
        <v>24050</v>
      </c>
      <c r="N594" s="57" t="s">
        <v>71651</v>
      </c>
      <c r="O594" s="57" t="s">
        <v>72272</v>
      </c>
      <c r="P594" s="57" t="s">
        <v>72267</v>
      </c>
      <c r="Q594" s="57">
        <v>24050</v>
      </c>
    </row>
    <row r="595" spans="1:17" ht="30.75" customHeight="1">
      <c r="A595" s="70"/>
      <c r="B595" s="70"/>
      <c r="C595"/>
      <c r="M595" s="57">
        <v>35626</v>
      </c>
      <c r="N595" s="57" t="s">
        <v>71590</v>
      </c>
      <c r="O595" s="57" t="s">
        <v>72273</v>
      </c>
      <c r="P595" s="57" t="s">
        <v>72267</v>
      </c>
      <c r="Q595" s="57">
        <v>35626</v>
      </c>
    </row>
    <row r="596" spans="1:17" ht="30.75" customHeight="1">
      <c r="A596" s="70"/>
      <c r="B596" s="70"/>
      <c r="C596"/>
      <c r="M596" s="57">
        <v>42439</v>
      </c>
      <c r="N596" s="57" t="s">
        <v>72274</v>
      </c>
      <c r="O596" s="57" t="s">
        <v>72275</v>
      </c>
      <c r="P596" s="57" t="s">
        <v>72267</v>
      </c>
      <c r="Q596" s="57">
        <v>42439</v>
      </c>
    </row>
    <row r="597" spans="1:17" ht="30.75" customHeight="1">
      <c r="A597" s="70"/>
      <c r="B597" s="70"/>
      <c r="C597"/>
      <c r="M597" s="57">
        <v>56906</v>
      </c>
      <c r="N597" s="57" t="s">
        <v>71651</v>
      </c>
      <c r="O597" s="57" t="s">
        <v>72276</v>
      </c>
      <c r="P597" s="57" t="s">
        <v>72267</v>
      </c>
      <c r="Q597" s="57">
        <v>56906</v>
      </c>
    </row>
    <row r="598" spans="1:17" ht="30.75" customHeight="1">
      <c r="A598" s="70"/>
      <c r="B598" s="70"/>
      <c r="C598"/>
      <c r="M598" s="57">
        <v>63315</v>
      </c>
      <c r="N598" s="57" t="s">
        <v>71521</v>
      </c>
      <c r="O598" s="57" t="s">
        <v>72277</v>
      </c>
      <c r="P598" s="57" t="s">
        <v>72267</v>
      </c>
      <c r="Q598" s="57">
        <v>63315</v>
      </c>
    </row>
    <row r="599" spans="1:17" ht="30.75" customHeight="1">
      <c r="A599" s="70"/>
      <c r="B599" s="70"/>
      <c r="C599"/>
      <c r="M599" s="57">
        <v>66312</v>
      </c>
      <c r="N599" s="57" t="s">
        <v>71743</v>
      </c>
      <c r="O599" s="57" t="s">
        <v>72278</v>
      </c>
      <c r="P599" s="57" t="s">
        <v>72267</v>
      </c>
      <c r="Q599" s="57">
        <v>66312</v>
      </c>
    </row>
    <row r="600" spans="1:17" ht="30.75" customHeight="1">
      <c r="A600" s="70"/>
      <c r="B600" s="70"/>
      <c r="C600"/>
      <c r="M600" s="57">
        <v>66963</v>
      </c>
      <c r="N600" s="57" t="s">
        <v>72279</v>
      </c>
      <c r="O600" s="57" t="s">
        <v>72162</v>
      </c>
      <c r="P600" s="57" t="s">
        <v>72267</v>
      </c>
      <c r="Q600" s="57">
        <v>66963</v>
      </c>
    </row>
    <row r="601" spans="1:17" ht="30.75" customHeight="1">
      <c r="A601" s="70"/>
      <c r="B601" s="70"/>
      <c r="C601"/>
      <c r="M601" s="57">
        <v>67198</v>
      </c>
      <c r="N601" s="57" t="s">
        <v>71949</v>
      </c>
      <c r="O601" s="57" t="s">
        <v>72280</v>
      </c>
      <c r="P601" s="57" t="s">
        <v>72267</v>
      </c>
      <c r="Q601" s="57">
        <v>67198</v>
      </c>
    </row>
    <row r="602" spans="1:17" ht="30.75" customHeight="1">
      <c r="A602" s="70"/>
      <c r="B602" s="70"/>
      <c r="C602"/>
      <c r="M602" s="57">
        <v>68410</v>
      </c>
      <c r="N602" s="57" t="s">
        <v>71547</v>
      </c>
      <c r="O602" s="57" t="s">
        <v>72281</v>
      </c>
      <c r="P602" s="57" t="s">
        <v>72267</v>
      </c>
      <c r="Q602" s="57">
        <v>68410</v>
      </c>
    </row>
    <row r="603" spans="1:17" ht="30.75" customHeight="1">
      <c r="A603" s="70"/>
      <c r="B603" s="70"/>
      <c r="C603"/>
      <c r="M603" s="57">
        <v>70714</v>
      </c>
      <c r="N603" s="57" t="s">
        <v>71521</v>
      </c>
      <c r="O603" s="57" t="s">
        <v>72132</v>
      </c>
      <c r="P603" s="57" t="s">
        <v>72267</v>
      </c>
      <c r="Q603" s="57">
        <v>70714</v>
      </c>
    </row>
    <row r="604" spans="1:17" ht="30.75" customHeight="1">
      <c r="A604" s="70"/>
      <c r="B604" s="70"/>
      <c r="C604"/>
      <c r="M604" s="57">
        <v>7603</v>
      </c>
      <c r="N604" s="57" t="s">
        <v>72282</v>
      </c>
      <c r="O604" s="57" t="s">
        <v>71510</v>
      </c>
      <c r="P604" s="57" t="s">
        <v>72267</v>
      </c>
      <c r="Q604" s="57">
        <v>7603</v>
      </c>
    </row>
    <row r="605" spans="1:17" ht="30.75" customHeight="1">
      <c r="A605" s="70"/>
      <c r="B605" s="70"/>
      <c r="C605"/>
      <c r="M605" s="57">
        <v>76514</v>
      </c>
      <c r="N605" s="57" t="s">
        <v>72283</v>
      </c>
      <c r="O605" s="57" t="s">
        <v>71663</v>
      </c>
      <c r="P605" s="57" t="s">
        <v>72267</v>
      </c>
      <c r="Q605" s="57">
        <v>76514</v>
      </c>
    </row>
    <row r="606" spans="1:17" ht="30.75" customHeight="1">
      <c r="A606" s="70"/>
      <c r="B606" s="70"/>
      <c r="C606"/>
      <c r="M606" s="57">
        <v>82424</v>
      </c>
      <c r="N606" s="57" t="s">
        <v>72284</v>
      </c>
      <c r="O606" s="57" t="s">
        <v>72285</v>
      </c>
      <c r="P606" s="57" t="s">
        <v>72267</v>
      </c>
      <c r="Q606" s="57">
        <v>82424</v>
      </c>
    </row>
    <row r="607" spans="1:17" ht="30.75" customHeight="1">
      <c r="A607" s="70"/>
      <c r="B607" s="70"/>
      <c r="C607"/>
      <c r="M607" s="57">
        <v>83328</v>
      </c>
      <c r="N607" s="57" t="s">
        <v>72286</v>
      </c>
      <c r="O607" s="57" t="s">
        <v>439</v>
      </c>
      <c r="P607" s="57" t="s">
        <v>72267</v>
      </c>
      <c r="Q607" s="57">
        <v>83328</v>
      </c>
    </row>
    <row r="608" spans="1:17" ht="30.75" customHeight="1">
      <c r="A608" s="70"/>
      <c r="B608" s="70"/>
      <c r="C608"/>
      <c r="M608" s="57">
        <v>8932</v>
      </c>
      <c r="N608" s="57" t="s">
        <v>72287</v>
      </c>
      <c r="O608" s="57" t="s">
        <v>439</v>
      </c>
      <c r="P608" s="57" t="s">
        <v>72267</v>
      </c>
      <c r="Q608" s="57">
        <v>8932</v>
      </c>
    </row>
    <row r="609" spans="1:17" ht="30.75" customHeight="1">
      <c r="A609" s="70"/>
      <c r="B609" s="70"/>
      <c r="C609"/>
      <c r="M609" s="57">
        <v>91623</v>
      </c>
      <c r="N609" s="57" t="s">
        <v>72288</v>
      </c>
      <c r="O609" s="57" t="s">
        <v>72289</v>
      </c>
      <c r="P609" s="57" t="s">
        <v>72267</v>
      </c>
      <c r="Q609" s="57">
        <v>91623</v>
      </c>
    </row>
    <row r="610" spans="1:17" ht="30.75" customHeight="1">
      <c r="A610" s="70"/>
      <c r="B610" s="70"/>
      <c r="C610"/>
      <c r="M610" s="57">
        <v>94255</v>
      </c>
      <c r="N610" s="57" t="s">
        <v>71651</v>
      </c>
      <c r="O610" s="57" t="s">
        <v>71864</v>
      </c>
      <c r="P610" s="57" t="s">
        <v>72267</v>
      </c>
      <c r="Q610" s="57">
        <v>94255</v>
      </c>
    </row>
    <row r="611" spans="1:17" ht="30.75" customHeight="1">
      <c r="A611" s="70"/>
      <c r="B611" s="70"/>
      <c r="C611"/>
      <c r="M611" s="57">
        <v>96712</v>
      </c>
      <c r="N611" s="57" t="s">
        <v>72290</v>
      </c>
      <c r="O611" s="57" t="s">
        <v>72291</v>
      </c>
      <c r="P611" s="57" t="s">
        <v>72267</v>
      </c>
      <c r="Q611" s="57">
        <v>96712</v>
      </c>
    </row>
    <row r="612" spans="1:17" ht="30.75" customHeight="1">
      <c r="A612" s="70"/>
      <c r="B612" s="70"/>
      <c r="C612"/>
      <c r="M612" s="57">
        <v>48218</v>
      </c>
      <c r="N612" s="57" t="s">
        <v>71842</v>
      </c>
      <c r="O612" s="57" t="s">
        <v>72292</v>
      </c>
      <c r="P612" s="57" t="s">
        <v>72267</v>
      </c>
      <c r="Q612" s="57">
        <v>48218</v>
      </c>
    </row>
    <row r="613" spans="1:17" ht="30.75" customHeight="1">
      <c r="A613" s="70"/>
      <c r="B613" s="70"/>
      <c r="C613"/>
      <c r="M613" s="57">
        <v>129681</v>
      </c>
      <c r="N613" s="57" t="s">
        <v>71942</v>
      </c>
      <c r="O613" s="57" t="s">
        <v>71580</v>
      </c>
      <c r="P613" s="57" t="s">
        <v>72293</v>
      </c>
      <c r="Q613" s="57">
        <v>129681</v>
      </c>
    </row>
    <row r="614" spans="1:17" ht="30.75" customHeight="1">
      <c r="A614" s="70"/>
      <c r="B614" s="70"/>
      <c r="C614"/>
      <c r="M614" s="57">
        <v>98743</v>
      </c>
      <c r="N614" s="57" t="s">
        <v>71743</v>
      </c>
      <c r="O614" s="57" t="s">
        <v>72294</v>
      </c>
      <c r="P614" s="57" t="s">
        <v>72293</v>
      </c>
      <c r="Q614" s="57">
        <v>98743</v>
      </c>
    </row>
    <row r="615" spans="1:17">
      <c r="A615" s="70"/>
      <c r="B615" s="70"/>
      <c r="C615"/>
    </row>
    <row r="616" spans="1:17">
      <c r="A616" s="70"/>
      <c r="B616" s="70"/>
      <c r="C616"/>
    </row>
    <row r="617" spans="1:17">
      <c r="A617" s="70"/>
      <c r="B617" s="70"/>
      <c r="C617"/>
    </row>
    <row r="618" spans="1:17">
      <c r="A618" s="70"/>
      <c r="B618" s="70"/>
      <c r="C618"/>
    </row>
    <row r="619" spans="1:17">
      <c r="A619" s="70"/>
      <c r="B619" s="70"/>
      <c r="C619"/>
    </row>
    <row r="620" spans="1:17">
      <c r="A620" s="70"/>
      <c r="B620" s="70"/>
      <c r="C620"/>
    </row>
    <row r="621" spans="1:17">
      <c r="A621" s="70"/>
      <c r="B621" s="70"/>
      <c r="C621"/>
    </row>
    <row r="622" spans="1:17">
      <c r="A622" s="70"/>
      <c r="B622" s="70"/>
      <c r="C622"/>
    </row>
    <row r="623" spans="1:17">
      <c r="A623" s="70"/>
      <c r="B623" s="70"/>
      <c r="C623"/>
    </row>
    <row r="624" spans="1:17">
      <c r="A624" s="70"/>
      <c r="B624" s="70"/>
      <c r="C624"/>
    </row>
    <row r="625" spans="1:3">
      <c r="A625" s="70"/>
      <c r="B625" s="70"/>
      <c r="C625"/>
    </row>
    <row r="626" spans="1:3">
      <c r="A626" s="70"/>
      <c r="B626" s="70"/>
      <c r="C626"/>
    </row>
    <row r="627" spans="1:3">
      <c r="A627" s="70"/>
      <c r="B627" s="70"/>
      <c r="C627"/>
    </row>
    <row r="628" spans="1:3">
      <c r="A628" s="70"/>
      <c r="B628" s="70"/>
      <c r="C628"/>
    </row>
    <row r="629" spans="1:3">
      <c r="A629" s="70"/>
      <c r="B629" s="70"/>
      <c r="C629"/>
    </row>
    <row r="630" spans="1:3">
      <c r="A630" s="70"/>
      <c r="B630" s="70"/>
      <c r="C630"/>
    </row>
    <row r="631" spans="1:3">
      <c r="A631" s="70"/>
      <c r="B631" s="70"/>
      <c r="C631"/>
    </row>
    <row r="632" spans="1:3">
      <c r="A632" s="70"/>
      <c r="B632" s="70"/>
      <c r="C632"/>
    </row>
    <row r="633" spans="1:3">
      <c r="A633" s="70"/>
      <c r="B633" s="70"/>
      <c r="C633"/>
    </row>
    <row r="634" spans="1:3">
      <c r="A634" s="70"/>
      <c r="B634" s="70"/>
      <c r="C634"/>
    </row>
    <row r="635" spans="1:3">
      <c r="A635" s="70"/>
      <c r="B635" s="70"/>
      <c r="C635"/>
    </row>
    <row r="636" spans="1:3">
      <c r="A636" s="70"/>
      <c r="B636" s="70"/>
      <c r="C636"/>
    </row>
    <row r="637" spans="1:3">
      <c r="A637" s="70"/>
      <c r="B637" s="70"/>
      <c r="C637"/>
    </row>
    <row r="638" spans="1:3">
      <c r="A638" s="70"/>
      <c r="B638" s="70"/>
      <c r="C638"/>
    </row>
    <row r="639" spans="1:3">
      <c r="A639" s="70"/>
      <c r="B639" s="70"/>
      <c r="C639"/>
    </row>
    <row r="640" spans="1:3">
      <c r="A640" s="70"/>
      <c r="B640" s="70"/>
      <c r="C640"/>
    </row>
    <row r="641" spans="1:3">
      <c r="A641" s="70"/>
      <c r="B641" s="70"/>
      <c r="C641"/>
    </row>
    <row r="642" spans="1:3">
      <c r="A642" s="70"/>
      <c r="B642" s="70"/>
      <c r="C642"/>
    </row>
    <row r="643" spans="1:3">
      <c r="A643" s="70"/>
      <c r="B643" s="70"/>
      <c r="C643"/>
    </row>
    <row r="644" spans="1:3">
      <c r="A644" s="70"/>
      <c r="B644" s="70"/>
      <c r="C644"/>
    </row>
    <row r="645" spans="1:3">
      <c r="A645" s="70"/>
      <c r="B645" s="70"/>
      <c r="C645"/>
    </row>
    <row r="646" spans="1:3">
      <c r="A646" s="70"/>
      <c r="B646" s="70"/>
      <c r="C646"/>
    </row>
    <row r="647" spans="1:3">
      <c r="A647" s="70"/>
      <c r="B647" s="70"/>
      <c r="C647"/>
    </row>
    <row r="648" spans="1:3">
      <c r="A648" s="70"/>
      <c r="B648" s="70"/>
      <c r="C648"/>
    </row>
    <row r="649" spans="1:3">
      <c r="A649" s="70"/>
      <c r="B649" s="70"/>
      <c r="C649"/>
    </row>
    <row r="650" spans="1:3">
      <c r="A650" s="70"/>
      <c r="B650" s="70"/>
      <c r="C650"/>
    </row>
    <row r="651" spans="1:3">
      <c r="A651" s="70"/>
      <c r="B651" s="70"/>
      <c r="C651"/>
    </row>
    <row r="652" spans="1:3">
      <c r="A652" s="70"/>
      <c r="B652" s="70"/>
      <c r="C652"/>
    </row>
    <row r="653" spans="1:3">
      <c r="A653" s="70"/>
      <c r="B653" s="70"/>
      <c r="C653"/>
    </row>
    <row r="654" spans="1:3">
      <c r="A654" s="70"/>
      <c r="B654" s="70"/>
      <c r="C654"/>
    </row>
    <row r="655" spans="1:3">
      <c r="A655" s="70"/>
      <c r="B655" s="70"/>
      <c r="C655"/>
    </row>
    <row r="656" spans="1:3">
      <c r="A656" s="70"/>
      <c r="B656" s="70"/>
      <c r="C656"/>
    </row>
    <row r="657" spans="1:3">
      <c r="A657" s="70"/>
      <c r="B657" s="70"/>
      <c r="C657"/>
    </row>
    <row r="658" spans="1:3">
      <c r="A658" s="70"/>
      <c r="B658" s="70"/>
      <c r="C658"/>
    </row>
    <row r="659" spans="1:3">
      <c r="A659" s="70"/>
      <c r="B659" s="70"/>
      <c r="C659"/>
    </row>
    <row r="660" spans="1:3">
      <c r="A660" s="70"/>
      <c r="B660" s="70"/>
      <c r="C660"/>
    </row>
    <row r="661" spans="1:3">
      <c r="A661" s="70"/>
      <c r="B661" s="70"/>
      <c r="C661"/>
    </row>
    <row r="662" spans="1:3">
      <c r="A662" s="70"/>
      <c r="B662" s="70"/>
      <c r="C662"/>
    </row>
    <row r="663" spans="1:3">
      <c r="A663" s="70"/>
      <c r="B663" s="70"/>
      <c r="C663"/>
    </row>
    <row r="664" spans="1:3">
      <c r="A664" s="70"/>
      <c r="B664" s="70"/>
      <c r="C664"/>
    </row>
    <row r="665" spans="1:3">
      <c r="A665" s="70"/>
      <c r="B665" s="70"/>
      <c r="C665"/>
    </row>
    <row r="666" spans="1:3">
      <c r="A666" s="70"/>
      <c r="B666" s="70"/>
      <c r="C666"/>
    </row>
    <row r="667" spans="1:3">
      <c r="A667" s="70"/>
      <c r="B667" s="70"/>
      <c r="C667"/>
    </row>
    <row r="668" spans="1:3">
      <c r="A668" s="70"/>
      <c r="B668" s="70"/>
      <c r="C668"/>
    </row>
    <row r="669" spans="1:3">
      <c r="A669" s="70"/>
      <c r="B669" s="70"/>
      <c r="C669"/>
    </row>
    <row r="670" spans="1:3">
      <c r="A670" s="70"/>
      <c r="B670" s="70"/>
      <c r="C670"/>
    </row>
    <row r="671" spans="1:3">
      <c r="A671" s="70"/>
      <c r="B671" s="70"/>
      <c r="C671"/>
    </row>
    <row r="672" spans="1:3">
      <c r="A672" s="70"/>
      <c r="B672" s="70"/>
      <c r="C672"/>
    </row>
    <row r="673" spans="1:3">
      <c r="A673" s="70"/>
      <c r="B673" s="70"/>
      <c r="C673"/>
    </row>
    <row r="674" spans="1:3">
      <c r="A674" s="70"/>
      <c r="B674" s="70"/>
      <c r="C674"/>
    </row>
    <row r="675" spans="1:3">
      <c r="A675" s="70"/>
      <c r="B675" s="70"/>
      <c r="C675"/>
    </row>
    <row r="676" spans="1:3">
      <c r="A676" s="70"/>
      <c r="B676" s="70"/>
      <c r="C676"/>
    </row>
    <row r="677" spans="1:3">
      <c r="A677" s="70"/>
      <c r="B677" s="70"/>
      <c r="C677"/>
    </row>
    <row r="678" spans="1:3">
      <c r="A678" s="70"/>
      <c r="B678" s="70"/>
      <c r="C678"/>
    </row>
    <row r="679" spans="1:3">
      <c r="A679" s="70"/>
      <c r="B679" s="70"/>
      <c r="C679"/>
    </row>
    <row r="680" spans="1:3">
      <c r="A680" s="70"/>
      <c r="B680" s="70"/>
      <c r="C680"/>
    </row>
    <row r="681" spans="1:3">
      <c r="A681" s="70"/>
      <c r="B681" s="70"/>
      <c r="C681"/>
    </row>
    <row r="682" spans="1:3">
      <c r="A682" s="70"/>
      <c r="B682" s="70"/>
      <c r="C682"/>
    </row>
    <row r="683" spans="1:3">
      <c r="A683" s="70"/>
      <c r="B683" s="70"/>
      <c r="C683"/>
    </row>
    <row r="684" spans="1:3">
      <c r="A684" s="70"/>
      <c r="B684" s="70"/>
      <c r="C684"/>
    </row>
    <row r="685" spans="1:3">
      <c r="A685" s="70"/>
      <c r="B685" s="70"/>
      <c r="C685"/>
    </row>
    <row r="686" spans="1:3">
      <c r="A686" s="70"/>
      <c r="B686" s="70"/>
      <c r="C686"/>
    </row>
    <row r="687" spans="1:3">
      <c r="A687" s="70"/>
      <c r="B687" s="70"/>
      <c r="C687"/>
    </row>
    <row r="688" spans="1:3">
      <c r="A688" s="70"/>
      <c r="B688" s="70"/>
      <c r="C688"/>
    </row>
    <row r="689" spans="1:3">
      <c r="A689" s="70"/>
      <c r="B689" s="70"/>
      <c r="C689"/>
    </row>
    <row r="690" spans="1:3">
      <c r="A690" s="70"/>
      <c r="B690" s="70"/>
      <c r="C690"/>
    </row>
    <row r="691" spans="1:3">
      <c r="A691" s="70"/>
      <c r="B691" s="70"/>
      <c r="C691"/>
    </row>
    <row r="692" spans="1:3">
      <c r="A692" s="70"/>
      <c r="B692" s="70"/>
      <c r="C692"/>
    </row>
    <row r="693" spans="1:3">
      <c r="A693" s="70"/>
      <c r="B693" s="70"/>
      <c r="C693"/>
    </row>
    <row r="694" spans="1:3">
      <c r="A694" s="70"/>
      <c r="B694" s="70"/>
      <c r="C694"/>
    </row>
    <row r="695" spans="1:3">
      <c r="A695" s="70"/>
      <c r="B695" s="70"/>
      <c r="C695"/>
    </row>
    <row r="696" spans="1:3">
      <c r="A696" s="70"/>
      <c r="B696" s="70"/>
      <c r="C696"/>
    </row>
    <row r="697" spans="1:3">
      <c r="A697" s="70"/>
      <c r="B697" s="70"/>
      <c r="C697"/>
    </row>
    <row r="698" spans="1:3">
      <c r="A698" s="70"/>
      <c r="B698" s="70"/>
      <c r="C698"/>
    </row>
    <row r="699" spans="1:3">
      <c r="A699" s="70"/>
      <c r="B699" s="70"/>
      <c r="C699"/>
    </row>
    <row r="700" spans="1:3">
      <c r="A700" s="70"/>
      <c r="B700" s="70"/>
      <c r="C700"/>
    </row>
    <row r="701" spans="1:3">
      <c r="A701" s="70"/>
      <c r="B701" s="70"/>
      <c r="C701"/>
    </row>
    <row r="702" spans="1:3">
      <c r="A702" s="70"/>
      <c r="B702" s="70"/>
      <c r="C702"/>
    </row>
    <row r="703" spans="1:3">
      <c r="A703" s="70"/>
      <c r="B703" s="70"/>
      <c r="C703"/>
    </row>
    <row r="704" spans="1:3">
      <c r="A704" s="70"/>
      <c r="B704" s="70"/>
      <c r="C704"/>
    </row>
    <row r="705" spans="1:3">
      <c r="A705" s="70"/>
      <c r="B705" s="70"/>
      <c r="C705"/>
    </row>
    <row r="706" spans="1:3">
      <c r="A706" s="70"/>
      <c r="B706" s="70"/>
      <c r="C706"/>
    </row>
    <row r="707" spans="1:3">
      <c r="A707" s="70"/>
      <c r="B707" s="70"/>
      <c r="C707"/>
    </row>
    <row r="708" spans="1:3">
      <c r="A708" s="70"/>
      <c r="B708" s="70"/>
      <c r="C708"/>
    </row>
    <row r="709" spans="1:3">
      <c r="A709" s="70"/>
      <c r="B709" s="70"/>
      <c r="C709"/>
    </row>
    <row r="710" spans="1:3">
      <c r="A710" s="70"/>
      <c r="B710" s="70"/>
      <c r="C710"/>
    </row>
    <row r="711" spans="1:3">
      <c r="A711" s="70"/>
      <c r="B711" s="70"/>
      <c r="C711"/>
    </row>
    <row r="712" spans="1:3">
      <c r="A712" s="70"/>
      <c r="B712" s="70"/>
      <c r="C712"/>
    </row>
    <row r="713" spans="1:3">
      <c r="A713" s="70"/>
      <c r="B713" s="70"/>
      <c r="C713"/>
    </row>
    <row r="714" spans="1:3">
      <c r="A714" s="70"/>
      <c r="B714" s="70"/>
      <c r="C714"/>
    </row>
    <row r="715" spans="1:3">
      <c r="A715" s="70"/>
      <c r="B715" s="70"/>
      <c r="C715"/>
    </row>
    <row r="716" spans="1:3">
      <c r="A716" s="70"/>
      <c r="B716" s="70"/>
      <c r="C716"/>
    </row>
    <row r="717" spans="1:3">
      <c r="A717" s="70"/>
      <c r="B717" s="70"/>
      <c r="C717"/>
    </row>
    <row r="718" spans="1:3">
      <c r="A718" s="70"/>
      <c r="B718" s="70"/>
      <c r="C718"/>
    </row>
    <row r="719" spans="1:3">
      <c r="A719" s="70"/>
      <c r="B719" s="70"/>
      <c r="C719"/>
    </row>
    <row r="720" spans="1:3">
      <c r="A720" s="70"/>
      <c r="B720" s="70"/>
      <c r="C720"/>
    </row>
    <row r="721" spans="1:3">
      <c r="A721" s="70"/>
      <c r="B721" s="70"/>
      <c r="C721"/>
    </row>
    <row r="722" spans="1:3">
      <c r="A722" s="70"/>
      <c r="B722" s="70"/>
      <c r="C722"/>
    </row>
    <row r="723" spans="1:3">
      <c r="A723" s="70"/>
      <c r="B723" s="70"/>
      <c r="C723"/>
    </row>
    <row r="724" spans="1:3">
      <c r="A724" s="70"/>
      <c r="B724" s="70"/>
      <c r="C724"/>
    </row>
    <row r="725" spans="1:3">
      <c r="A725" s="70"/>
      <c r="B725" s="70"/>
      <c r="C725"/>
    </row>
    <row r="726" spans="1:3">
      <c r="A726" s="70"/>
      <c r="B726" s="70"/>
      <c r="C726"/>
    </row>
    <row r="727" spans="1:3">
      <c r="A727" s="70"/>
      <c r="B727" s="70"/>
      <c r="C727"/>
    </row>
    <row r="728" spans="1:3">
      <c r="A728" s="70"/>
      <c r="B728" s="70"/>
      <c r="C728"/>
    </row>
    <row r="729" spans="1:3">
      <c r="A729" s="70"/>
      <c r="B729" s="70"/>
      <c r="C729"/>
    </row>
    <row r="730" spans="1:3">
      <c r="A730" s="70"/>
      <c r="B730" s="70"/>
      <c r="C730"/>
    </row>
    <row r="731" spans="1:3">
      <c r="A731" s="70"/>
      <c r="B731" s="70"/>
      <c r="C731"/>
    </row>
    <row r="732" spans="1:3">
      <c r="A732" s="70"/>
      <c r="B732" s="70"/>
      <c r="C732"/>
    </row>
    <row r="733" spans="1:3">
      <c r="A733" s="70"/>
      <c r="B733" s="70"/>
      <c r="C733"/>
    </row>
    <row r="734" spans="1:3">
      <c r="A734" s="70"/>
      <c r="B734" s="70"/>
      <c r="C734"/>
    </row>
    <row r="735" spans="1:3">
      <c r="A735" s="70"/>
      <c r="B735" s="70"/>
      <c r="C735"/>
    </row>
    <row r="736" spans="1:3">
      <c r="A736" s="70"/>
      <c r="B736" s="70"/>
      <c r="C736"/>
    </row>
    <row r="737" spans="1:3">
      <c r="A737" s="70"/>
      <c r="B737" s="70"/>
      <c r="C737"/>
    </row>
    <row r="738" spans="1:3">
      <c r="A738" s="70"/>
      <c r="B738" s="70"/>
      <c r="C738"/>
    </row>
    <row r="739" spans="1:3">
      <c r="A739" s="70"/>
      <c r="B739" s="70"/>
      <c r="C739"/>
    </row>
    <row r="740" spans="1:3">
      <c r="A740" s="70"/>
      <c r="B740" s="70"/>
      <c r="C740"/>
    </row>
    <row r="741" spans="1:3">
      <c r="A741" s="70"/>
      <c r="B741" s="70"/>
      <c r="C741"/>
    </row>
    <row r="742" spans="1:3">
      <c r="A742" s="70"/>
      <c r="B742" s="70"/>
      <c r="C742"/>
    </row>
    <row r="743" spans="1:3">
      <c r="A743" s="70"/>
      <c r="B743" s="70"/>
      <c r="C743"/>
    </row>
    <row r="744" spans="1:3">
      <c r="A744" s="70"/>
      <c r="B744" s="70"/>
      <c r="C744"/>
    </row>
    <row r="745" spans="1:3">
      <c r="A745" s="70"/>
      <c r="B745" s="70"/>
      <c r="C745"/>
    </row>
    <row r="746" spans="1:3">
      <c r="A746" s="70"/>
      <c r="B746" s="70"/>
      <c r="C746"/>
    </row>
    <row r="747" spans="1:3">
      <c r="A747" s="70"/>
      <c r="B747" s="70"/>
      <c r="C747"/>
    </row>
    <row r="748" spans="1:3">
      <c r="A748" s="70"/>
      <c r="B748" s="70"/>
      <c r="C748"/>
    </row>
    <row r="749" spans="1:3">
      <c r="A749" s="70"/>
      <c r="B749" s="70"/>
      <c r="C749"/>
    </row>
    <row r="750" spans="1:3">
      <c r="A750" s="70"/>
      <c r="B750" s="70"/>
      <c r="C750"/>
    </row>
    <row r="751" spans="1:3">
      <c r="A751" s="70"/>
      <c r="B751" s="70"/>
      <c r="C751"/>
    </row>
    <row r="752" spans="1:3">
      <c r="A752" s="70"/>
      <c r="B752" s="70"/>
      <c r="C752"/>
    </row>
    <row r="753" spans="1:3">
      <c r="A753" s="70"/>
      <c r="B753" s="70"/>
      <c r="C753"/>
    </row>
    <row r="754" spans="1:3">
      <c r="A754" s="70"/>
      <c r="B754" s="70"/>
      <c r="C754"/>
    </row>
    <row r="755" spans="1:3">
      <c r="A755" s="70"/>
      <c r="B755" s="70"/>
      <c r="C755"/>
    </row>
    <row r="756" spans="1:3">
      <c r="A756" s="70"/>
      <c r="B756" s="70"/>
      <c r="C756"/>
    </row>
    <row r="757" spans="1:3">
      <c r="A757" s="70"/>
      <c r="B757" s="70"/>
      <c r="C757"/>
    </row>
    <row r="758" spans="1:3">
      <c r="A758" s="70"/>
      <c r="B758" s="70"/>
      <c r="C758"/>
    </row>
    <row r="759" spans="1:3">
      <c r="A759" s="70"/>
      <c r="B759" s="70"/>
      <c r="C759"/>
    </row>
    <row r="760" spans="1:3">
      <c r="A760" s="70"/>
      <c r="B760" s="70"/>
      <c r="C760"/>
    </row>
    <row r="761" spans="1:3">
      <c r="A761" s="70"/>
      <c r="B761" s="70"/>
      <c r="C761"/>
    </row>
    <row r="762" spans="1:3">
      <c r="A762" s="70"/>
      <c r="B762" s="70"/>
      <c r="C762"/>
    </row>
    <row r="763" spans="1:3">
      <c r="A763" s="70"/>
      <c r="B763" s="70"/>
      <c r="C763"/>
    </row>
    <row r="764" spans="1:3">
      <c r="A764" s="70"/>
      <c r="B764" s="70"/>
      <c r="C764"/>
    </row>
    <row r="765" spans="1:3">
      <c r="A765" s="70"/>
      <c r="B765" s="70"/>
      <c r="C765"/>
    </row>
    <row r="766" spans="1:3">
      <c r="A766" s="70"/>
      <c r="B766" s="70"/>
      <c r="C766"/>
    </row>
    <row r="767" spans="1:3">
      <c r="A767" s="70"/>
      <c r="B767" s="70"/>
      <c r="C767"/>
    </row>
    <row r="768" spans="1:3">
      <c r="A768" s="70"/>
      <c r="B768" s="70"/>
      <c r="C768"/>
    </row>
    <row r="769" spans="1:3">
      <c r="A769" s="70"/>
      <c r="B769" s="70"/>
      <c r="C769"/>
    </row>
    <row r="770" spans="1:3">
      <c r="A770" s="70"/>
      <c r="B770" s="70"/>
      <c r="C770"/>
    </row>
    <row r="771" spans="1:3">
      <c r="A771" s="70"/>
      <c r="B771" s="70"/>
      <c r="C771"/>
    </row>
    <row r="772" spans="1:3">
      <c r="A772" s="70"/>
      <c r="B772" s="70"/>
      <c r="C772"/>
    </row>
    <row r="773" spans="1:3">
      <c r="A773" s="70"/>
      <c r="B773" s="70"/>
      <c r="C773"/>
    </row>
    <row r="774" spans="1:3">
      <c r="A774" s="70"/>
      <c r="B774" s="70"/>
      <c r="C774"/>
    </row>
    <row r="775" spans="1:3">
      <c r="A775" s="70"/>
      <c r="B775" s="70"/>
      <c r="C775"/>
    </row>
    <row r="776" spans="1:3">
      <c r="A776" s="70"/>
      <c r="B776" s="70"/>
      <c r="C776"/>
    </row>
    <row r="777" spans="1:3">
      <c r="A777" s="70"/>
      <c r="B777" s="70"/>
      <c r="C777"/>
    </row>
    <row r="778" spans="1:3">
      <c r="A778" s="70"/>
      <c r="B778" s="70"/>
      <c r="C778"/>
    </row>
    <row r="779" spans="1:3">
      <c r="A779" s="70"/>
      <c r="B779" s="70"/>
      <c r="C779"/>
    </row>
    <row r="780" spans="1:3">
      <c r="A780" s="70"/>
      <c r="B780" s="70"/>
      <c r="C780"/>
    </row>
    <row r="781" spans="1:3">
      <c r="A781" s="70"/>
      <c r="B781" s="70"/>
      <c r="C781"/>
    </row>
    <row r="782" spans="1:3">
      <c r="A782" s="70"/>
      <c r="B782" s="70"/>
      <c r="C782"/>
    </row>
    <row r="783" spans="1:3">
      <c r="A783" s="70"/>
      <c r="B783" s="70"/>
      <c r="C783"/>
    </row>
    <row r="784" spans="1:3">
      <c r="A784" s="70"/>
      <c r="B784" s="70"/>
      <c r="C784"/>
    </row>
    <row r="785" spans="1:3">
      <c r="A785" s="70"/>
      <c r="B785" s="70"/>
      <c r="C785"/>
    </row>
    <row r="786" spans="1:3">
      <c r="A786" s="70"/>
      <c r="B786" s="70"/>
      <c r="C786"/>
    </row>
    <row r="787" spans="1:3">
      <c r="A787" s="70"/>
      <c r="B787" s="70"/>
      <c r="C787"/>
    </row>
    <row r="788" spans="1:3">
      <c r="A788" s="70"/>
      <c r="B788" s="70"/>
      <c r="C788"/>
    </row>
    <row r="789" spans="1:3">
      <c r="A789" s="70"/>
      <c r="B789" s="70"/>
      <c r="C789"/>
    </row>
    <row r="790" spans="1:3">
      <c r="A790" s="70"/>
      <c r="B790" s="70"/>
      <c r="C790"/>
    </row>
    <row r="791" spans="1:3">
      <c r="A791" s="70"/>
      <c r="B791" s="70"/>
      <c r="C791"/>
    </row>
    <row r="792" spans="1:3">
      <c r="A792" s="70"/>
      <c r="B792" s="70"/>
      <c r="C792"/>
    </row>
    <row r="793" spans="1:3">
      <c r="A793" s="70"/>
      <c r="B793" s="70"/>
      <c r="C793"/>
    </row>
    <row r="794" spans="1:3">
      <c r="A794" s="70"/>
      <c r="B794" s="70"/>
      <c r="C794"/>
    </row>
    <row r="795" spans="1:3">
      <c r="A795" s="70"/>
      <c r="B795" s="70"/>
      <c r="C795"/>
    </row>
    <row r="796" spans="1:3">
      <c r="A796" s="70"/>
      <c r="B796" s="70"/>
      <c r="C796"/>
    </row>
    <row r="797" spans="1:3">
      <c r="A797" s="70"/>
      <c r="B797" s="70"/>
      <c r="C797"/>
    </row>
    <row r="798" spans="1:3">
      <c r="A798" s="70"/>
      <c r="B798" s="70"/>
      <c r="C798"/>
    </row>
    <row r="799" spans="1:3">
      <c r="A799" s="70"/>
      <c r="B799" s="70"/>
      <c r="C799"/>
    </row>
    <row r="800" spans="1:3">
      <c r="A800" s="70"/>
      <c r="B800" s="70"/>
      <c r="C800"/>
    </row>
    <row r="801" spans="1:3">
      <c r="A801" s="70"/>
      <c r="B801" s="70"/>
      <c r="C801"/>
    </row>
    <row r="802" spans="1:3">
      <c r="A802" s="70"/>
      <c r="B802" s="70"/>
      <c r="C802"/>
    </row>
    <row r="803" spans="1:3">
      <c r="A803" s="70"/>
      <c r="B803" s="70"/>
      <c r="C803"/>
    </row>
    <row r="804" spans="1:3">
      <c r="A804" s="70"/>
      <c r="B804" s="70"/>
      <c r="C804"/>
    </row>
    <row r="805" spans="1:3">
      <c r="A805" s="70"/>
      <c r="B805" s="70"/>
      <c r="C805"/>
    </row>
    <row r="806" spans="1:3">
      <c r="A806" s="70"/>
      <c r="B806" s="70"/>
      <c r="C806"/>
    </row>
    <row r="807" spans="1:3">
      <c r="A807" s="70"/>
      <c r="B807" s="70"/>
      <c r="C807"/>
    </row>
    <row r="808" spans="1:3">
      <c r="A808" s="70"/>
      <c r="B808" s="70"/>
      <c r="C808"/>
    </row>
    <row r="809" spans="1:3">
      <c r="A809" s="70"/>
      <c r="B809" s="70"/>
      <c r="C809"/>
    </row>
    <row r="810" spans="1:3">
      <c r="A810" s="70"/>
      <c r="B810" s="70"/>
      <c r="C810"/>
    </row>
    <row r="811" spans="1:3">
      <c r="A811" s="70"/>
      <c r="B811" s="70"/>
      <c r="C811"/>
    </row>
    <row r="812" spans="1:3">
      <c r="A812" s="70"/>
      <c r="B812" s="70"/>
      <c r="C812"/>
    </row>
    <row r="813" spans="1:3">
      <c r="A813" s="70"/>
      <c r="B813" s="70"/>
      <c r="C813"/>
    </row>
    <row r="814" spans="1:3">
      <c r="A814" s="70"/>
      <c r="B814" s="70"/>
      <c r="C814"/>
    </row>
    <row r="815" spans="1:3">
      <c r="A815" s="70"/>
      <c r="B815" s="70"/>
      <c r="C815"/>
    </row>
    <row r="816" spans="1:3">
      <c r="A816" s="70"/>
      <c r="B816" s="70"/>
      <c r="C816"/>
    </row>
    <row r="817" spans="1:3">
      <c r="A817" s="70"/>
      <c r="B817" s="70"/>
      <c r="C817"/>
    </row>
    <row r="818" spans="1:3">
      <c r="A818" s="70"/>
      <c r="B818" s="70"/>
      <c r="C818"/>
    </row>
    <row r="819" spans="1:3">
      <c r="A819" s="70"/>
      <c r="B819" s="70"/>
      <c r="C819"/>
    </row>
    <row r="820" spans="1:3">
      <c r="A820" s="70"/>
      <c r="B820" s="70"/>
      <c r="C820"/>
    </row>
    <row r="821" spans="1:3">
      <c r="A821" s="70"/>
      <c r="B821" s="70"/>
      <c r="C821"/>
    </row>
    <row r="822" spans="1:3">
      <c r="A822" s="70"/>
      <c r="B822" s="70"/>
      <c r="C822"/>
    </row>
    <row r="823" spans="1:3">
      <c r="A823" s="70"/>
      <c r="B823" s="70"/>
      <c r="C823"/>
    </row>
    <row r="824" spans="1:3">
      <c r="A824" s="70"/>
      <c r="B824" s="70"/>
      <c r="C824"/>
    </row>
    <row r="825" spans="1:3">
      <c r="A825" s="70"/>
      <c r="B825" s="70"/>
      <c r="C825"/>
    </row>
    <row r="826" spans="1:3">
      <c r="A826" s="70"/>
      <c r="B826" s="70"/>
      <c r="C826"/>
    </row>
    <row r="827" spans="1:3">
      <c r="A827" s="70"/>
      <c r="B827" s="70"/>
      <c r="C827"/>
    </row>
    <row r="828" spans="1:3">
      <c r="A828" s="70"/>
      <c r="B828" s="70"/>
      <c r="C828"/>
    </row>
    <row r="829" spans="1:3">
      <c r="A829" s="70"/>
      <c r="B829" s="70"/>
      <c r="C829"/>
    </row>
    <row r="830" spans="1:3">
      <c r="A830" s="70"/>
      <c r="B830" s="70"/>
      <c r="C830"/>
    </row>
    <row r="831" spans="1:3">
      <c r="A831" s="70"/>
      <c r="B831" s="70"/>
      <c r="C831"/>
    </row>
    <row r="832" spans="1:3">
      <c r="A832" s="70"/>
      <c r="B832" s="70"/>
      <c r="C832"/>
    </row>
    <row r="833" spans="1:3">
      <c r="A833" s="70"/>
      <c r="B833" s="70"/>
      <c r="C833"/>
    </row>
    <row r="834" spans="1:3">
      <c r="A834" s="70"/>
      <c r="B834" s="70"/>
      <c r="C834"/>
    </row>
    <row r="835" spans="1:3">
      <c r="A835" s="70"/>
      <c r="B835" s="70"/>
      <c r="C835"/>
    </row>
    <row r="836" spans="1:3">
      <c r="A836" s="70"/>
      <c r="B836" s="70"/>
      <c r="C836"/>
    </row>
    <row r="837" spans="1:3">
      <c r="A837" s="70"/>
      <c r="B837" s="70"/>
      <c r="C837"/>
    </row>
    <row r="838" spans="1:3">
      <c r="A838" s="70"/>
      <c r="B838" s="70"/>
      <c r="C838"/>
    </row>
    <row r="839" spans="1:3">
      <c r="A839" s="70"/>
      <c r="B839" s="70"/>
      <c r="C839"/>
    </row>
    <row r="840" spans="1:3">
      <c r="A840" s="70"/>
      <c r="B840" s="70"/>
      <c r="C840"/>
    </row>
    <row r="841" spans="1:3">
      <c r="A841" s="70"/>
      <c r="B841" s="70"/>
      <c r="C841"/>
    </row>
    <row r="842" spans="1:3">
      <c r="A842" s="70"/>
      <c r="B842" s="70"/>
      <c r="C842"/>
    </row>
    <row r="843" spans="1:3">
      <c r="A843" s="70"/>
      <c r="B843" s="70"/>
      <c r="C843"/>
    </row>
    <row r="844" spans="1:3">
      <c r="A844" s="70"/>
      <c r="B844" s="70"/>
      <c r="C844"/>
    </row>
    <row r="845" spans="1:3">
      <c r="A845" s="70"/>
      <c r="B845" s="70"/>
      <c r="C845"/>
    </row>
    <row r="846" spans="1:3">
      <c r="A846" s="70"/>
      <c r="B846" s="70"/>
      <c r="C846"/>
    </row>
    <row r="847" spans="1:3">
      <c r="A847" s="70"/>
      <c r="B847" s="70"/>
      <c r="C847"/>
    </row>
    <row r="848" spans="1:3">
      <c r="A848" s="70"/>
      <c r="B848" s="70"/>
      <c r="C848"/>
    </row>
    <row r="849" spans="1:3">
      <c r="A849" s="70"/>
      <c r="B849" s="70"/>
      <c r="C849"/>
    </row>
    <row r="850" spans="1:3">
      <c r="A850" s="70"/>
      <c r="B850" s="70"/>
      <c r="C850"/>
    </row>
    <row r="851" spans="1:3">
      <c r="A851" s="70"/>
      <c r="B851" s="70"/>
      <c r="C851"/>
    </row>
    <row r="852" spans="1:3">
      <c r="A852" s="70"/>
      <c r="B852" s="70"/>
      <c r="C852"/>
    </row>
    <row r="853" spans="1:3">
      <c r="A853" s="70"/>
      <c r="B853" s="70"/>
      <c r="C853"/>
    </row>
    <row r="854" spans="1:3">
      <c r="A854" s="70"/>
      <c r="B854" s="70"/>
      <c r="C854"/>
    </row>
    <row r="855" spans="1:3">
      <c r="A855" s="70"/>
      <c r="B855" s="70"/>
      <c r="C855"/>
    </row>
    <row r="856" spans="1:3">
      <c r="A856" s="70"/>
      <c r="B856" s="70"/>
      <c r="C856"/>
    </row>
    <row r="857" spans="1:3">
      <c r="A857" s="70"/>
      <c r="B857" s="70"/>
      <c r="C857"/>
    </row>
    <row r="858" spans="1:3">
      <c r="A858" s="70"/>
      <c r="B858" s="70"/>
      <c r="C858"/>
    </row>
    <row r="859" spans="1:3">
      <c r="A859" s="70"/>
      <c r="B859" s="70"/>
      <c r="C859"/>
    </row>
    <row r="860" spans="1:3">
      <c r="A860" s="70"/>
      <c r="B860" s="70"/>
      <c r="C860"/>
    </row>
    <row r="861" spans="1:3">
      <c r="A861" s="70"/>
      <c r="B861" s="70"/>
      <c r="C861"/>
    </row>
    <row r="862" spans="1:3">
      <c r="A862" s="70"/>
      <c r="B862" s="70"/>
      <c r="C862"/>
    </row>
    <row r="863" spans="1:3">
      <c r="A863" s="70"/>
      <c r="B863" s="70"/>
      <c r="C863"/>
    </row>
    <row r="864" spans="1:3">
      <c r="A864" s="70"/>
      <c r="B864" s="70"/>
      <c r="C864"/>
    </row>
    <row r="865" spans="1:3">
      <c r="A865" s="70"/>
      <c r="B865" s="70"/>
      <c r="C865"/>
    </row>
    <row r="866" spans="1:3">
      <c r="A866" s="70"/>
      <c r="B866" s="70"/>
      <c r="C866"/>
    </row>
    <row r="867" spans="1:3">
      <c r="A867" s="70"/>
      <c r="B867" s="70"/>
      <c r="C867"/>
    </row>
    <row r="868" spans="1:3">
      <c r="A868" s="70"/>
      <c r="B868" s="70"/>
      <c r="C868"/>
    </row>
    <row r="869" spans="1:3">
      <c r="A869" s="70"/>
      <c r="B869" s="70"/>
      <c r="C869"/>
    </row>
    <row r="870" spans="1:3">
      <c r="A870" s="70"/>
      <c r="B870" s="70"/>
      <c r="C870"/>
    </row>
    <row r="871" spans="1:3">
      <c r="A871" s="70"/>
      <c r="B871" s="70"/>
      <c r="C871"/>
    </row>
    <row r="872" spans="1:3">
      <c r="A872" s="70"/>
      <c r="B872" s="70"/>
      <c r="C872"/>
    </row>
    <row r="873" spans="1:3">
      <c r="A873" s="70"/>
      <c r="B873" s="70"/>
      <c r="C873"/>
    </row>
    <row r="874" spans="1:3">
      <c r="A874" s="70"/>
      <c r="B874" s="70"/>
      <c r="C874"/>
    </row>
    <row r="875" spans="1:3">
      <c r="A875" s="70"/>
      <c r="B875" s="70"/>
      <c r="C875"/>
    </row>
    <row r="876" spans="1:3">
      <c r="A876" s="70"/>
      <c r="B876" s="70"/>
      <c r="C876"/>
    </row>
    <row r="877" spans="1:3">
      <c r="A877" s="70"/>
      <c r="B877" s="70"/>
      <c r="C877"/>
    </row>
    <row r="878" spans="1:3">
      <c r="A878" s="70"/>
      <c r="B878" s="70"/>
      <c r="C878"/>
    </row>
    <row r="879" spans="1:3">
      <c r="A879" s="70"/>
      <c r="B879" s="70"/>
      <c r="C879"/>
    </row>
    <row r="880" spans="1:3">
      <c r="A880" s="70"/>
      <c r="B880" s="70"/>
      <c r="C880"/>
    </row>
    <row r="881" spans="1:3">
      <c r="A881" s="70"/>
      <c r="B881" s="70"/>
      <c r="C881"/>
    </row>
    <row r="882" spans="1:3">
      <c r="A882" s="70"/>
      <c r="B882" s="70"/>
      <c r="C882"/>
    </row>
    <row r="883" spans="1:3">
      <c r="A883" s="70"/>
      <c r="B883" s="70"/>
      <c r="C883"/>
    </row>
    <row r="884" spans="1:3">
      <c r="A884" s="70"/>
      <c r="B884" s="70"/>
      <c r="C884"/>
    </row>
    <row r="885" spans="1:3">
      <c r="A885" s="70"/>
      <c r="B885" s="70"/>
      <c r="C885"/>
    </row>
    <row r="886" spans="1:3">
      <c r="A886" s="70"/>
      <c r="B886" s="70"/>
      <c r="C886"/>
    </row>
    <row r="887" spans="1:3">
      <c r="A887" s="70"/>
      <c r="B887" s="70"/>
      <c r="C887"/>
    </row>
    <row r="888" spans="1:3">
      <c r="A888" s="70"/>
      <c r="B888" s="70"/>
      <c r="C888"/>
    </row>
    <row r="889" spans="1:3">
      <c r="A889" s="70"/>
      <c r="B889" s="70"/>
      <c r="C889"/>
    </row>
    <row r="890" spans="1:3">
      <c r="A890" s="70"/>
      <c r="B890" s="70"/>
      <c r="C890"/>
    </row>
    <row r="891" spans="1:3">
      <c r="A891" s="70"/>
      <c r="B891" s="70"/>
      <c r="C891"/>
    </row>
    <row r="892" spans="1:3">
      <c r="A892" s="70"/>
      <c r="B892" s="70"/>
      <c r="C892"/>
    </row>
    <row r="893" spans="1:3">
      <c r="A893" s="70"/>
      <c r="B893" s="70"/>
      <c r="C893"/>
    </row>
    <row r="894" spans="1:3">
      <c r="A894" s="70"/>
      <c r="B894" s="70"/>
      <c r="C894"/>
    </row>
    <row r="895" spans="1:3">
      <c r="A895" s="70"/>
      <c r="B895" s="70"/>
      <c r="C895"/>
    </row>
    <row r="896" spans="1:3">
      <c r="A896" s="70"/>
      <c r="B896" s="70"/>
      <c r="C896"/>
    </row>
    <row r="897" spans="1:3">
      <c r="A897" s="70"/>
      <c r="B897" s="70"/>
      <c r="C897"/>
    </row>
    <row r="898" spans="1:3">
      <c r="A898" s="70"/>
      <c r="B898" s="70"/>
      <c r="C898"/>
    </row>
    <row r="899" spans="1:3">
      <c r="A899" s="70"/>
      <c r="B899" s="70"/>
      <c r="C899"/>
    </row>
    <row r="900" spans="1:3">
      <c r="A900" s="70"/>
      <c r="B900" s="70"/>
      <c r="C900"/>
    </row>
    <row r="901" spans="1:3">
      <c r="A901" s="70"/>
      <c r="B901" s="70"/>
      <c r="C901"/>
    </row>
    <row r="902" spans="1:3">
      <c r="A902" s="70"/>
      <c r="B902" s="70"/>
      <c r="C902"/>
    </row>
    <row r="903" spans="1:3">
      <c r="A903" s="70"/>
      <c r="B903" s="70"/>
      <c r="C903"/>
    </row>
    <row r="904" spans="1:3">
      <c r="A904" s="70"/>
      <c r="B904" s="70"/>
      <c r="C904"/>
    </row>
    <row r="905" spans="1:3">
      <c r="A905" s="70"/>
      <c r="B905" s="70"/>
      <c r="C905"/>
    </row>
    <row r="906" spans="1:3">
      <c r="A906" s="70"/>
      <c r="B906" s="70"/>
      <c r="C906"/>
    </row>
    <row r="907" spans="1:3">
      <c r="A907" s="70"/>
      <c r="B907" s="70"/>
      <c r="C907"/>
    </row>
    <row r="908" spans="1:3">
      <c r="A908" s="70"/>
      <c r="B908" s="70"/>
      <c r="C908"/>
    </row>
    <row r="909" spans="1:3">
      <c r="A909" s="70"/>
      <c r="B909" s="70"/>
      <c r="C909"/>
    </row>
    <row r="910" spans="1:3">
      <c r="A910" s="70"/>
      <c r="B910" s="70"/>
      <c r="C910"/>
    </row>
    <row r="911" spans="1:3">
      <c r="A911" s="70"/>
      <c r="B911" s="70"/>
      <c r="C911"/>
    </row>
    <row r="912" spans="1:3">
      <c r="A912" s="70"/>
      <c r="B912" s="70"/>
      <c r="C912"/>
    </row>
    <row r="913" spans="1:3">
      <c r="A913" s="70"/>
      <c r="B913" s="70"/>
      <c r="C913"/>
    </row>
    <row r="914" spans="1:3">
      <c r="A914" s="70"/>
      <c r="B914" s="70"/>
      <c r="C914"/>
    </row>
    <row r="915" spans="1:3">
      <c r="A915" s="70"/>
      <c r="B915" s="70"/>
      <c r="C915"/>
    </row>
    <row r="916" spans="1:3">
      <c r="A916" s="70"/>
      <c r="B916" s="70"/>
      <c r="C916"/>
    </row>
    <row r="917" spans="1:3">
      <c r="A917" s="70"/>
      <c r="B917" s="70"/>
      <c r="C917"/>
    </row>
    <row r="918" spans="1:3">
      <c r="A918" s="70"/>
      <c r="B918" s="70"/>
      <c r="C918"/>
    </row>
    <row r="919" spans="1:3">
      <c r="A919" s="70"/>
      <c r="B919" s="70"/>
      <c r="C919"/>
    </row>
    <row r="920" spans="1:3">
      <c r="A920" s="70"/>
      <c r="B920" s="70"/>
      <c r="C920"/>
    </row>
    <row r="921" spans="1:3">
      <c r="A921" s="70"/>
      <c r="B921" s="70"/>
      <c r="C921"/>
    </row>
    <row r="922" spans="1:3">
      <c r="A922" s="70"/>
      <c r="B922" s="70"/>
      <c r="C922"/>
    </row>
    <row r="923" spans="1:3">
      <c r="A923" s="70"/>
      <c r="B923" s="70"/>
      <c r="C923"/>
    </row>
    <row r="924" spans="1:3">
      <c r="A924" s="70"/>
      <c r="B924" s="70"/>
      <c r="C924"/>
    </row>
    <row r="925" spans="1:3">
      <c r="A925" s="70"/>
      <c r="B925" s="70"/>
      <c r="C925"/>
    </row>
    <row r="926" spans="1:3">
      <c r="A926" s="70"/>
      <c r="B926" s="70"/>
      <c r="C926"/>
    </row>
    <row r="927" spans="1:3">
      <c r="A927" s="70"/>
      <c r="B927" s="70"/>
      <c r="C927"/>
    </row>
    <row r="928" spans="1:3">
      <c r="A928" s="70"/>
      <c r="B928" s="70"/>
      <c r="C928"/>
    </row>
    <row r="929" spans="1:3">
      <c r="A929" s="70"/>
      <c r="B929" s="70"/>
      <c r="C929"/>
    </row>
    <row r="930" spans="1:3">
      <c r="A930" s="70"/>
      <c r="B930" s="70"/>
      <c r="C930"/>
    </row>
    <row r="931" spans="1:3">
      <c r="A931" s="70"/>
      <c r="B931" s="70"/>
      <c r="C931"/>
    </row>
    <row r="932" spans="1:3">
      <c r="A932" s="70"/>
      <c r="B932" s="70"/>
      <c r="C932"/>
    </row>
    <row r="933" spans="1:3">
      <c r="A933" s="70"/>
      <c r="B933" s="70"/>
      <c r="C933"/>
    </row>
    <row r="934" spans="1:3">
      <c r="A934" s="70"/>
      <c r="B934" s="70"/>
      <c r="C934"/>
    </row>
    <row r="935" spans="1:3">
      <c r="A935" s="70"/>
      <c r="B935" s="70"/>
      <c r="C935"/>
    </row>
    <row r="936" spans="1:3">
      <c r="A936" s="70"/>
      <c r="B936" s="70"/>
      <c r="C936"/>
    </row>
    <row r="937" spans="1:3">
      <c r="A937" s="70"/>
      <c r="B937" s="70"/>
      <c r="C937"/>
    </row>
    <row r="938" spans="1:3">
      <c r="A938" s="70"/>
      <c r="B938" s="70"/>
      <c r="C938"/>
    </row>
    <row r="939" spans="1:3">
      <c r="A939" s="70"/>
      <c r="B939" s="70"/>
      <c r="C939"/>
    </row>
    <row r="940" spans="1:3">
      <c r="A940" s="70"/>
      <c r="B940" s="70"/>
      <c r="C940"/>
    </row>
    <row r="941" spans="1:3">
      <c r="A941" s="70"/>
      <c r="B941" s="70"/>
      <c r="C941"/>
    </row>
    <row r="942" spans="1:3">
      <c r="A942" s="70"/>
      <c r="B942" s="70"/>
      <c r="C942"/>
    </row>
    <row r="943" spans="1:3">
      <c r="A943" s="70"/>
      <c r="B943" s="70"/>
      <c r="C943"/>
    </row>
    <row r="944" spans="1:3">
      <c r="A944" s="70"/>
      <c r="B944" s="70"/>
      <c r="C944"/>
    </row>
    <row r="945" spans="1:3">
      <c r="A945" s="70"/>
      <c r="B945" s="70"/>
      <c r="C945"/>
    </row>
    <row r="946" spans="1:3">
      <c r="A946" s="70"/>
      <c r="B946" s="70"/>
      <c r="C946"/>
    </row>
    <row r="947" spans="1:3">
      <c r="A947" s="70"/>
      <c r="B947" s="70"/>
      <c r="C947"/>
    </row>
    <row r="948" spans="1:3">
      <c r="A948" s="70"/>
      <c r="B948" s="70"/>
      <c r="C948"/>
    </row>
    <row r="949" spans="1:3">
      <c r="A949" s="70"/>
      <c r="B949" s="70"/>
      <c r="C949"/>
    </row>
    <row r="950" spans="1:3">
      <c r="A950" s="70"/>
      <c r="B950" s="70"/>
      <c r="C950"/>
    </row>
    <row r="951" spans="1:3">
      <c r="A951" s="70"/>
      <c r="B951" s="70"/>
      <c r="C951"/>
    </row>
    <row r="952" spans="1:3">
      <c r="A952" s="70"/>
      <c r="B952" s="70"/>
      <c r="C952"/>
    </row>
    <row r="953" spans="1:3">
      <c r="A953" s="70"/>
      <c r="B953" s="70"/>
      <c r="C953"/>
    </row>
    <row r="954" spans="1:3">
      <c r="A954" s="70"/>
      <c r="B954" s="70"/>
      <c r="C954"/>
    </row>
    <row r="955" spans="1:3">
      <c r="A955" s="70"/>
      <c r="B955" s="70"/>
      <c r="C955"/>
    </row>
    <row r="956" spans="1:3">
      <c r="A956" s="70"/>
      <c r="B956" s="70"/>
      <c r="C956"/>
    </row>
    <row r="957" spans="1:3">
      <c r="A957" s="70"/>
      <c r="B957" s="70"/>
      <c r="C957"/>
    </row>
    <row r="958" spans="1:3">
      <c r="A958" s="70"/>
      <c r="B958" s="70"/>
      <c r="C958"/>
    </row>
    <row r="959" spans="1:3">
      <c r="A959" s="70"/>
      <c r="B959" s="70"/>
      <c r="C959"/>
    </row>
    <row r="960" spans="1:3">
      <c r="A960" s="70"/>
      <c r="B960" s="70"/>
      <c r="C960"/>
    </row>
    <row r="961" spans="1:3">
      <c r="A961" s="70"/>
      <c r="B961" s="70"/>
      <c r="C961"/>
    </row>
    <row r="962" spans="1:3">
      <c r="A962" s="70"/>
      <c r="B962" s="70"/>
      <c r="C962"/>
    </row>
    <row r="963" spans="1:3">
      <c r="A963" s="70"/>
      <c r="B963" s="70"/>
      <c r="C963"/>
    </row>
    <row r="964" spans="1:3">
      <c r="A964" s="70"/>
      <c r="B964" s="70"/>
      <c r="C964"/>
    </row>
    <row r="965" spans="1:3">
      <c r="A965" s="70"/>
      <c r="B965" s="70"/>
      <c r="C965"/>
    </row>
    <row r="966" spans="1:3">
      <c r="A966" s="70"/>
      <c r="B966" s="70"/>
      <c r="C966"/>
    </row>
    <row r="967" spans="1:3">
      <c r="A967" s="70"/>
      <c r="B967" s="70"/>
      <c r="C967"/>
    </row>
    <row r="968" spans="1:3">
      <c r="A968" s="70"/>
      <c r="B968" s="70"/>
      <c r="C968"/>
    </row>
    <row r="969" spans="1:3">
      <c r="A969" s="70"/>
      <c r="B969" s="70"/>
      <c r="C969"/>
    </row>
    <row r="970" spans="1:3">
      <c r="A970" s="70"/>
      <c r="B970" s="70"/>
      <c r="C970"/>
    </row>
    <row r="971" spans="1:3">
      <c r="A971" s="70"/>
      <c r="B971" s="70"/>
      <c r="C971"/>
    </row>
    <row r="972" spans="1:3">
      <c r="A972" s="70"/>
      <c r="B972" s="70"/>
      <c r="C972"/>
    </row>
    <row r="973" spans="1:3">
      <c r="A973" s="70"/>
      <c r="B973" s="70"/>
      <c r="C973"/>
    </row>
    <row r="974" spans="1:3">
      <c r="A974" s="70"/>
      <c r="B974" s="70"/>
      <c r="C974"/>
    </row>
    <row r="975" spans="1:3">
      <c r="A975" s="70"/>
      <c r="B975" s="70"/>
      <c r="C975"/>
    </row>
    <row r="976" spans="1:3">
      <c r="A976" s="70"/>
      <c r="B976" s="70"/>
      <c r="C976"/>
    </row>
    <row r="977" spans="1:3">
      <c r="A977" s="70"/>
      <c r="B977" s="70"/>
      <c r="C977"/>
    </row>
    <row r="978" spans="1:3">
      <c r="A978" s="70"/>
      <c r="B978" s="70"/>
      <c r="C978"/>
    </row>
    <row r="979" spans="1:3">
      <c r="A979" s="70"/>
      <c r="B979" s="70"/>
      <c r="C979"/>
    </row>
    <row r="980" spans="1:3">
      <c r="A980" s="70"/>
      <c r="B980" s="70"/>
      <c r="C980"/>
    </row>
    <row r="981" spans="1:3">
      <c r="A981" s="70"/>
      <c r="B981" s="70"/>
      <c r="C981"/>
    </row>
    <row r="982" spans="1:3">
      <c r="A982" s="70"/>
      <c r="B982" s="70"/>
      <c r="C982"/>
    </row>
    <row r="983" spans="1:3">
      <c r="A983" s="70"/>
      <c r="B983" s="70"/>
      <c r="C983"/>
    </row>
    <row r="984" spans="1:3">
      <c r="A984" s="70"/>
      <c r="B984" s="70"/>
      <c r="C984"/>
    </row>
    <row r="985" spans="1:3">
      <c r="A985" s="70"/>
      <c r="B985" s="70"/>
      <c r="C985"/>
    </row>
    <row r="986" spans="1:3">
      <c r="A986" s="70"/>
      <c r="B986" s="70"/>
      <c r="C986"/>
    </row>
    <row r="987" spans="1:3">
      <c r="A987" s="70"/>
      <c r="B987" s="70"/>
      <c r="C987"/>
    </row>
    <row r="988" spans="1:3">
      <c r="A988" s="70"/>
      <c r="B988" s="70"/>
      <c r="C988"/>
    </row>
    <row r="989" spans="1:3">
      <c r="A989" s="70"/>
      <c r="B989" s="70"/>
      <c r="C989"/>
    </row>
    <row r="990" spans="1:3">
      <c r="A990" s="70"/>
      <c r="B990" s="70"/>
      <c r="C990"/>
    </row>
    <row r="991" spans="1:3">
      <c r="A991" s="70"/>
      <c r="B991" s="70"/>
      <c r="C991"/>
    </row>
    <row r="992" spans="1:3">
      <c r="A992" s="70"/>
      <c r="B992" s="70"/>
      <c r="C992"/>
    </row>
    <row r="993" spans="1:3">
      <c r="A993" s="70"/>
      <c r="B993" s="70"/>
      <c r="C993"/>
    </row>
    <row r="994" spans="1:3">
      <c r="A994" s="70"/>
      <c r="B994" s="70"/>
      <c r="C994"/>
    </row>
    <row r="995" spans="1:3">
      <c r="A995" s="70"/>
      <c r="B995" s="70"/>
      <c r="C995"/>
    </row>
    <row r="996" spans="1:3">
      <c r="A996" s="70"/>
      <c r="B996" s="70"/>
      <c r="C996"/>
    </row>
    <row r="997" spans="1:3">
      <c r="A997" s="70"/>
      <c r="B997" s="70"/>
      <c r="C997"/>
    </row>
    <row r="998" spans="1:3">
      <c r="A998" s="70"/>
      <c r="B998" s="70"/>
      <c r="C998"/>
    </row>
    <row r="999" spans="1:3">
      <c r="A999" s="70"/>
      <c r="B999" s="70"/>
      <c r="C999"/>
    </row>
    <row r="1000" spans="1:3">
      <c r="A1000" s="70"/>
      <c r="B1000" s="70"/>
      <c r="C1000"/>
    </row>
    <row r="1001" spans="1:3">
      <c r="A1001" s="70"/>
      <c r="B1001" s="70"/>
      <c r="C1001"/>
    </row>
    <row r="1002" spans="1:3">
      <c r="A1002" s="70"/>
      <c r="B1002" s="70"/>
      <c r="C1002"/>
    </row>
    <row r="1003" spans="1:3">
      <c r="A1003" s="70"/>
      <c r="B1003" s="70"/>
      <c r="C1003"/>
    </row>
    <row r="1004" spans="1:3">
      <c r="A1004" s="70"/>
      <c r="B1004" s="70"/>
      <c r="C1004"/>
    </row>
    <row r="1005" spans="1:3">
      <c r="A1005" s="70"/>
      <c r="B1005" s="70"/>
      <c r="C1005"/>
    </row>
    <row r="1006" spans="1:3">
      <c r="A1006" s="70"/>
      <c r="B1006" s="70"/>
      <c r="C1006"/>
    </row>
    <row r="1007" spans="1:3">
      <c r="A1007" s="70"/>
      <c r="B1007" s="70"/>
      <c r="C1007"/>
    </row>
    <row r="1008" spans="1:3">
      <c r="A1008" s="70"/>
      <c r="B1008" s="70"/>
      <c r="C1008"/>
    </row>
    <row r="1009" spans="1:3">
      <c r="A1009" s="70"/>
      <c r="B1009" s="70"/>
      <c r="C1009"/>
    </row>
    <row r="1010" spans="1:3">
      <c r="A1010" s="70"/>
      <c r="B1010" s="70"/>
      <c r="C1010"/>
    </row>
    <row r="1011" spans="1:3">
      <c r="A1011" s="70"/>
      <c r="B1011" s="70"/>
      <c r="C1011"/>
    </row>
    <row r="1012" spans="1:3">
      <c r="A1012" s="70"/>
      <c r="B1012" s="70"/>
      <c r="C1012"/>
    </row>
    <row r="1013" spans="1:3">
      <c r="A1013" s="70"/>
      <c r="B1013" s="70"/>
      <c r="C1013"/>
    </row>
    <row r="1014" spans="1:3">
      <c r="A1014" s="70"/>
      <c r="B1014" s="70"/>
      <c r="C1014"/>
    </row>
    <row r="1015" spans="1:3">
      <c r="A1015" s="70"/>
      <c r="B1015" s="70"/>
      <c r="C1015"/>
    </row>
    <row r="1016" spans="1:3">
      <c r="A1016" s="70"/>
      <c r="B1016" s="70"/>
      <c r="C1016"/>
    </row>
    <row r="1017" spans="1:3">
      <c r="A1017" s="70"/>
      <c r="B1017" s="70"/>
      <c r="C1017"/>
    </row>
    <row r="1018" spans="1:3">
      <c r="A1018" s="70"/>
      <c r="B1018" s="70"/>
      <c r="C1018"/>
    </row>
    <row r="1019" spans="1:3">
      <c r="A1019" s="70"/>
      <c r="B1019" s="70"/>
      <c r="C1019"/>
    </row>
    <row r="1020" spans="1:3">
      <c r="A1020" s="70"/>
      <c r="B1020" s="70"/>
      <c r="C1020"/>
    </row>
    <row r="1021" spans="1:3">
      <c r="A1021" s="70"/>
      <c r="B1021" s="70"/>
      <c r="C1021"/>
    </row>
    <row r="1022" spans="1:3">
      <c r="A1022" s="70"/>
      <c r="B1022" s="70"/>
      <c r="C1022"/>
    </row>
    <row r="1023" spans="1:3">
      <c r="A1023" s="70"/>
      <c r="B1023" s="70"/>
      <c r="C1023"/>
    </row>
    <row r="1024" spans="1:3">
      <c r="A1024" s="70"/>
      <c r="B1024" s="70"/>
      <c r="C1024"/>
    </row>
    <row r="1025" spans="1:3">
      <c r="A1025" s="70"/>
      <c r="B1025" s="70"/>
      <c r="C1025"/>
    </row>
    <row r="1026" spans="1:3">
      <c r="A1026" s="70"/>
      <c r="B1026" s="70"/>
      <c r="C1026"/>
    </row>
    <row r="1027" spans="1:3">
      <c r="A1027" s="70"/>
      <c r="B1027" s="70"/>
      <c r="C1027"/>
    </row>
    <row r="1028" spans="1:3">
      <c r="A1028" s="70"/>
      <c r="B1028" s="70"/>
      <c r="C1028"/>
    </row>
    <row r="1029" spans="1:3">
      <c r="A1029" s="70"/>
      <c r="B1029" s="70"/>
      <c r="C1029"/>
    </row>
    <row r="1030" spans="1:3">
      <c r="A1030" s="70"/>
      <c r="B1030" s="70"/>
      <c r="C1030"/>
    </row>
    <row r="1031" spans="1:3">
      <c r="A1031" s="70"/>
      <c r="B1031" s="70"/>
      <c r="C1031"/>
    </row>
    <row r="1032" spans="1:3">
      <c r="A1032" s="70"/>
      <c r="B1032" s="70"/>
      <c r="C1032"/>
    </row>
    <row r="1033" spans="1:3">
      <c r="A1033" s="70"/>
      <c r="B1033" s="70"/>
      <c r="C1033"/>
    </row>
    <row r="1034" spans="1:3">
      <c r="A1034" s="70"/>
      <c r="B1034" s="70"/>
      <c r="C1034"/>
    </row>
    <row r="1035" spans="1:3">
      <c r="A1035" s="70"/>
      <c r="B1035" s="70"/>
      <c r="C1035"/>
    </row>
    <row r="1036" spans="1:3">
      <c r="A1036" s="70"/>
      <c r="B1036" s="70"/>
      <c r="C1036"/>
    </row>
    <row r="1037" spans="1:3">
      <c r="A1037" s="70"/>
      <c r="B1037" s="70"/>
      <c r="C1037"/>
    </row>
    <row r="1038" spans="1:3">
      <c r="A1038" s="70"/>
      <c r="B1038" s="70"/>
      <c r="C1038"/>
    </row>
    <row r="1039" spans="1:3">
      <c r="A1039" s="70"/>
      <c r="B1039" s="70"/>
      <c r="C1039"/>
    </row>
    <row r="1040" spans="1:3">
      <c r="A1040" s="70"/>
      <c r="B1040" s="70"/>
      <c r="C1040"/>
    </row>
    <row r="1041" spans="1:3">
      <c r="A1041" s="70"/>
      <c r="B1041" s="70"/>
      <c r="C1041"/>
    </row>
    <row r="1042" spans="1:3">
      <c r="A1042" s="70"/>
      <c r="B1042" s="70"/>
      <c r="C1042"/>
    </row>
    <row r="1043" spans="1:3">
      <c r="A1043" s="70"/>
      <c r="B1043" s="70"/>
      <c r="C1043"/>
    </row>
    <row r="1044" spans="1:3">
      <c r="A1044" s="70"/>
      <c r="B1044" s="70"/>
      <c r="C1044"/>
    </row>
    <row r="1045" spans="1:3">
      <c r="A1045" s="70"/>
      <c r="B1045" s="70"/>
      <c r="C1045"/>
    </row>
    <row r="1046" spans="1:3">
      <c r="A1046" s="70"/>
      <c r="B1046" s="70"/>
      <c r="C1046"/>
    </row>
    <row r="1047" spans="1:3">
      <c r="A1047" s="70"/>
      <c r="B1047" s="70"/>
      <c r="C1047"/>
    </row>
    <row r="1048" spans="1:3">
      <c r="A1048" s="70"/>
      <c r="B1048" s="70"/>
      <c r="C1048"/>
    </row>
    <row r="1049" spans="1:3">
      <c r="A1049" s="70"/>
      <c r="B1049" s="70"/>
      <c r="C1049"/>
    </row>
    <row r="1050" spans="1:3">
      <c r="A1050" s="70"/>
      <c r="B1050" s="70"/>
      <c r="C1050"/>
    </row>
    <row r="1051" spans="1:3">
      <c r="A1051" s="70"/>
      <c r="B1051" s="70"/>
      <c r="C1051"/>
    </row>
    <row r="1052" spans="1:3">
      <c r="A1052" s="70"/>
      <c r="B1052" s="70"/>
      <c r="C1052"/>
    </row>
    <row r="1053" spans="1:3">
      <c r="A1053" s="70"/>
      <c r="B1053" s="70"/>
      <c r="C1053"/>
    </row>
    <row r="1054" spans="1:3">
      <c r="A1054" s="70"/>
      <c r="B1054" s="70"/>
      <c r="C1054"/>
    </row>
    <row r="1055" spans="1:3">
      <c r="A1055" s="70"/>
      <c r="B1055" s="70"/>
      <c r="C1055"/>
    </row>
    <row r="1056" spans="1:3">
      <c r="A1056" s="70"/>
      <c r="B1056" s="70"/>
      <c r="C1056"/>
    </row>
    <row r="1057" spans="1:3">
      <c r="A1057" s="70"/>
      <c r="B1057" s="70"/>
      <c r="C1057"/>
    </row>
    <row r="1058" spans="1:3">
      <c r="A1058" s="70"/>
      <c r="B1058" s="70"/>
      <c r="C1058"/>
    </row>
    <row r="1059" spans="1:3">
      <c r="A1059" s="70"/>
      <c r="B1059" s="70"/>
      <c r="C1059"/>
    </row>
    <row r="1060" spans="1:3">
      <c r="A1060" s="70"/>
      <c r="B1060" s="70"/>
      <c r="C1060"/>
    </row>
    <row r="1061" spans="1:3">
      <c r="A1061" s="70"/>
      <c r="B1061" s="70"/>
      <c r="C1061"/>
    </row>
    <row r="1062" spans="1:3">
      <c r="A1062" s="70"/>
      <c r="B1062" s="70"/>
      <c r="C1062"/>
    </row>
    <row r="1063" spans="1:3">
      <c r="A1063" s="70"/>
      <c r="B1063" s="70"/>
      <c r="C1063"/>
    </row>
    <row r="1064" spans="1:3">
      <c r="A1064" s="70"/>
      <c r="B1064" s="70"/>
      <c r="C1064"/>
    </row>
    <row r="1065" spans="1:3">
      <c r="A1065" s="70"/>
      <c r="B1065" s="70"/>
      <c r="C1065"/>
    </row>
    <row r="1066" spans="1:3">
      <c r="A1066" s="70"/>
      <c r="B1066" s="70"/>
      <c r="C1066"/>
    </row>
    <row r="1067" spans="1:3">
      <c r="A1067" s="70"/>
      <c r="B1067" s="70"/>
      <c r="C1067"/>
    </row>
    <row r="1068" spans="1:3">
      <c r="A1068" s="70"/>
      <c r="B1068" s="70"/>
      <c r="C1068"/>
    </row>
    <row r="1069" spans="1:3">
      <c r="A1069" s="70"/>
      <c r="B1069" s="70"/>
      <c r="C1069"/>
    </row>
    <row r="1070" spans="1:3">
      <c r="A1070" s="70"/>
      <c r="B1070" s="70"/>
      <c r="C1070"/>
    </row>
    <row r="1071" spans="1:3">
      <c r="A1071" s="70"/>
      <c r="B1071" s="70"/>
      <c r="C1071"/>
    </row>
    <row r="1072" spans="1:3">
      <c r="A1072" s="70"/>
      <c r="B1072" s="70"/>
      <c r="C1072"/>
    </row>
    <row r="1073" spans="1:3">
      <c r="A1073" s="70"/>
      <c r="B1073" s="70"/>
      <c r="C1073"/>
    </row>
    <row r="1074" spans="1:3">
      <c r="A1074" s="70"/>
      <c r="B1074" s="70"/>
      <c r="C1074"/>
    </row>
    <row r="1075" spans="1:3">
      <c r="A1075" s="70"/>
      <c r="B1075" s="70"/>
      <c r="C1075"/>
    </row>
    <row r="1076" spans="1:3">
      <c r="A1076" s="70"/>
      <c r="B1076" s="70"/>
      <c r="C1076"/>
    </row>
    <row r="1077" spans="1:3">
      <c r="A1077" s="70"/>
      <c r="B1077" s="70"/>
      <c r="C1077"/>
    </row>
    <row r="1078" spans="1:3">
      <c r="A1078" s="70"/>
      <c r="B1078" s="70"/>
      <c r="C1078"/>
    </row>
    <row r="1079" spans="1:3">
      <c r="A1079" s="70"/>
      <c r="B1079" s="70"/>
      <c r="C1079"/>
    </row>
    <row r="1080" spans="1:3">
      <c r="A1080" s="70"/>
      <c r="B1080" s="70"/>
      <c r="C1080"/>
    </row>
    <row r="1081" spans="1:3">
      <c r="A1081" s="70"/>
      <c r="B1081" s="70"/>
      <c r="C1081"/>
    </row>
    <row r="1082" spans="1:3">
      <c r="A1082" s="70"/>
      <c r="B1082" s="70"/>
      <c r="C1082"/>
    </row>
    <row r="1083" spans="1:3">
      <c r="A1083" s="70"/>
      <c r="B1083" s="70"/>
      <c r="C1083"/>
    </row>
    <row r="1084" spans="1:3">
      <c r="A1084" s="70"/>
      <c r="B1084" s="70"/>
      <c r="C1084"/>
    </row>
    <row r="1085" spans="1:3">
      <c r="A1085" s="70"/>
      <c r="B1085" s="70"/>
      <c r="C1085"/>
    </row>
    <row r="1086" spans="1:3">
      <c r="A1086" s="70"/>
      <c r="B1086" s="70"/>
      <c r="C1086"/>
    </row>
    <row r="1087" spans="1:3">
      <c r="A1087" s="70"/>
      <c r="B1087" s="70"/>
      <c r="C1087"/>
    </row>
    <row r="1088" spans="1:3">
      <c r="A1088" s="70"/>
      <c r="B1088" s="70"/>
      <c r="C1088"/>
    </row>
    <row r="1089" spans="1:3">
      <c r="A1089" s="70"/>
      <c r="B1089" s="70"/>
      <c r="C1089"/>
    </row>
    <row r="1090" spans="1:3">
      <c r="A1090" s="70"/>
      <c r="B1090" s="70"/>
      <c r="C1090"/>
    </row>
    <row r="1091" spans="1:3">
      <c r="A1091" s="70"/>
      <c r="B1091" s="70"/>
      <c r="C1091"/>
    </row>
    <row r="1092" spans="1:3">
      <c r="A1092" s="70"/>
      <c r="B1092" s="70"/>
      <c r="C1092"/>
    </row>
    <row r="1093" spans="1:3">
      <c r="A1093" s="70"/>
      <c r="B1093" s="70"/>
      <c r="C1093"/>
    </row>
    <row r="1094" spans="1:3">
      <c r="A1094" s="70"/>
      <c r="B1094" s="70"/>
      <c r="C1094"/>
    </row>
    <row r="1095" spans="1:3">
      <c r="A1095" s="70"/>
      <c r="B1095" s="70"/>
      <c r="C1095"/>
    </row>
    <row r="1096" spans="1:3">
      <c r="A1096" s="70"/>
      <c r="B1096" s="70"/>
      <c r="C1096"/>
    </row>
    <row r="1097" spans="1:3">
      <c r="A1097" s="70"/>
      <c r="B1097" s="70"/>
      <c r="C1097"/>
    </row>
    <row r="1098" spans="1:3">
      <c r="A1098" s="70"/>
      <c r="B1098" s="70"/>
      <c r="C1098"/>
    </row>
    <row r="1099" spans="1:3">
      <c r="A1099" s="70"/>
      <c r="B1099" s="70"/>
      <c r="C1099"/>
    </row>
    <row r="1100" spans="1:3">
      <c r="A1100" s="70"/>
      <c r="B1100" s="70"/>
      <c r="C1100"/>
    </row>
    <row r="1101" spans="1:3">
      <c r="A1101" s="70"/>
      <c r="B1101" s="70"/>
      <c r="C1101"/>
    </row>
    <row r="1102" spans="1:3">
      <c r="A1102" s="70"/>
      <c r="B1102" s="70"/>
      <c r="C1102"/>
    </row>
    <row r="1103" spans="1:3">
      <c r="A1103" s="70"/>
      <c r="B1103" s="70"/>
      <c r="C1103"/>
    </row>
    <row r="1104" spans="1:3">
      <c r="A1104" s="70"/>
      <c r="B1104" s="70"/>
      <c r="C1104"/>
    </row>
    <row r="1105" spans="1:3">
      <c r="A1105" s="70"/>
      <c r="B1105" s="70"/>
      <c r="C1105"/>
    </row>
    <row r="1106" spans="1:3">
      <c r="A1106" s="70"/>
      <c r="B1106" s="70"/>
      <c r="C1106"/>
    </row>
    <row r="1107" spans="1:3">
      <c r="A1107" s="70"/>
      <c r="B1107" s="70"/>
      <c r="C1107"/>
    </row>
    <row r="1108" spans="1:3">
      <c r="A1108" s="70"/>
      <c r="B1108" s="70"/>
      <c r="C1108"/>
    </row>
    <row r="1109" spans="1:3">
      <c r="A1109" s="70"/>
      <c r="B1109" s="70"/>
      <c r="C1109"/>
    </row>
    <row r="1110" spans="1:3">
      <c r="A1110" s="70"/>
      <c r="B1110" s="70"/>
      <c r="C1110"/>
    </row>
    <row r="1111" spans="1:3">
      <c r="A1111" s="70"/>
      <c r="B1111" s="70"/>
      <c r="C1111"/>
    </row>
    <row r="1112" spans="1:3">
      <c r="A1112" s="70"/>
      <c r="B1112" s="70"/>
      <c r="C1112"/>
    </row>
    <row r="1113" spans="1:3">
      <c r="A1113" s="70"/>
      <c r="B1113" s="70"/>
      <c r="C1113"/>
    </row>
    <row r="1114" spans="1:3">
      <c r="A1114" s="70"/>
      <c r="B1114" s="70"/>
      <c r="C1114"/>
    </row>
    <row r="1115" spans="1:3">
      <c r="A1115" s="70"/>
      <c r="B1115" s="70"/>
      <c r="C1115"/>
    </row>
    <row r="1116" spans="1:3">
      <c r="A1116" s="70"/>
      <c r="B1116" s="70"/>
      <c r="C1116"/>
    </row>
    <row r="1117" spans="1:3">
      <c r="A1117" s="70"/>
      <c r="B1117" s="70"/>
      <c r="C1117"/>
    </row>
    <row r="1118" spans="1:3">
      <c r="A1118" s="70"/>
      <c r="B1118" s="70"/>
      <c r="C1118"/>
    </row>
    <row r="1119" spans="1:3">
      <c r="A1119" s="70"/>
      <c r="B1119" s="70"/>
      <c r="C1119"/>
    </row>
    <row r="1120" spans="1:3">
      <c r="A1120" s="70"/>
      <c r="B1120" s="70"/>
      <c r="C1120"/>
    </row>
    <row r="1121" spans="1:3">
      <c r="A1121" s="70"/>
      <c r="B1121" s="70"/>
      <c r="C1121"/>
    </row>
    <row r="1122" spans="1:3">
      <c r="A1122" s="70"/>
      <c r="B1122" s="70"/>
      <c r="C1122"/>
    </row>
    <row r="1123" spans="1:3">
      <c r="A1123" s="70"/>
      <c r="B1123" s="70"/>
      <c r="C1123"/>
    </row>
    <row r="1124" spans="1:3">
      <c r="A1124" s="70"/>
      <c r="B1124" s="70"/>
      <c r="C1124"/>
    </row>
    <row r="1125" spans="1:3">
      <c r="A1125" s="70"/>
      <c r="B1125" s="70"/>
      <c r="C1125"/>
    </row>
    <row r="1126" spans="1:3">
      <c r="A1126" s="70"/>
      <c r="B1126" s="70"/>
      <c r="C1126"/>
    </row>
    <row r="1127" spans="1:3">
      <c r="A1127" s="70"/>
      <c r="B1127" s="70"/>
      <c r="C1127"/>
    </row>
    <row r="1128" spans="1:3">
      <c r="A1128" s="70"/>
      <c r="B1128" s="70"/>
      <c r="C1128"/>
    </row>
    <row r="1129" spans="1:3">
      <c r="A1129" s="70"/>
      <c r="B1129" s="70"/>
      <c r="C1129"/>
    </row>
    <row r="1130" spans="1:3">
      <c r="A1130" s="70"/>
      <c r="B1130" s="70"/>
      <c r="C1130"/>
    </row>
    <row r="1131" spans="1:3">
      <c r="A1131" s="70"/>
      <c r="B1131" s="70"/>
      <c r="C1131"/>
    </row>
    <row r="1132" spans="1:3">
      <c r="A1132" s="70"/>
      <c r="B1132" s="70"/>
      <c r="C1132"/>
    </row>
    <row r="1133" spans="1:3">
      <c r="A1133" s="70"/>
      <c r="B1133" s="70"/>
      <c r="C1133"/>
    </row>
    <row r="1134" spans="1:3">
      <c r="A1134" s="70"/>
      <c r="B1134" s="70"/>
      <c r="C1134"/>
    </row>
    <row r="1135" spans="1:3">
      <c r="A1135" s="70"/>
      <c r="B1135" s="70"/>
      <c r="C1135"/>
    </row>
    <row r="1136" spans="1:3">
      <c r="A1136" s="70"/>
      <c r="B1136" s="70"/>
      <c r="C1136"/>
    </row>
    <row r="1137" spans="1:3">
      <c r="A1137" s="70"/>
      <c r="B1137" s="70"/>
      <c r="C1137"/>
    </row>
    <row r="1138" spans="1:3">
      <c r="A1138" s="70"/>
      <c r="B1138" s="70"/>
      <c r="C1138"/>
    </row>
    <row r="1139" spans="1:3">
      <c r="A1139" s="70"/>
      <c r="B1139" s="70"/>
      <c r="C1139"/>
    </row>
    <row r="1140" spans="1:3">
      <c r="A1140" s="70"/>
      <c r="B1140" s="70"/>
      <c r="C1140"/>
    </row>
    <row r="1141" spans="1:3">
      <c r="A1141" s="70"/>
      <c r="B1141" s="70"/>
      <c r="C1141"/>
    </row>
    <row r="1142" spans="1:3">
      <c r="A1142" s="70"/>
      <c r="B1142" s="70"/>
      <c r="C1142"/>
    </row>
    <row r="1143" spans="1:3">
      <c r="A1143" s="70"/>
      <c r="B1143" s="70"/>
      <c r="C1143"/>
    </row>
    <row r="1144" spans="1:3">
      <c r="A1144" s="70"/>
      <c r="B1144" s="70"/>
      <c r="C1144"/>
    </row>
    <row r="1145" spans="1:3">
      <c r="A1145" s="70"/>
      <c r="B1145" s="70"/>
      <c r="C1145"/>
    </row>
    <row r="1146" spans="1:3">
      <c r="A1146" s="70"/>
      <c r="B1146" s="70"/>
      <c r="C1146"/>
    </row>
    <row r="1147" spans="1:3">
      <c r="A1147" s="70"/>
      <c r="B1147" s="70"/>
      <c r="C1147"/>
    </row>
    <row r="1148" spans="1:3">
      <c r="A1148" s="70"/>
      <c r="B1148" s="70"/>
      <c r="C1148"/>
    </row>
    <row r="1149" spans="1:3">
      <c r="A1149" s="70"/>
      <c r="B1149" s="70"/>
      <c r="C1149"/>
    </row>
    <row r="1150" spans="1:3">
      <c r="A1150" s="70"/>
      <c r="B1150" s="70"/>
      <c r="C1150"/>
    </row>
    <row r="1151" spans="1:3">
      <c r="A1151" s="70"/>
      <c r="B1151" s="70"/>
      <c r="C1151"/>
    </row>
    <row r="1152" spans="1:3">
      <c r="A1152" s="70"/>
      <c r="B1152" s="70"/>
      <c r="C1152"/>
    </row>
    <row r="1153" spans="1:3">
      <c r="A1153" s="70"/>
      <c r="B1153" s="70"/>
      <c r="C1153"/>
    </row>
    <row r="1154" spans="1:3">
      <c r="A1154" s="70"/>
      <c r="B1154" s="70"/>
      <c r="C1154"/>
    </row>
    <row r="1155" spans="1:3">
      <c r="A1155" s="70"/>
      <c r="B1155" s="70"/>
      <c r="C1155"/>
    </row>
    <row r="1156" spans="1:3">
      <c r="A1156" s="70"/>
      <c r="B1156" s="70"/>
      <c r="C1156"/>
    </row>
    <row r="1157" spans="1:3">
      <c r="A1157" s="70"/>
      <c r="B1157" s="70"/>
      <c r="C1157"/>
    </row>
    <row r="1158" spans="1:3">
      <c r="A1158" s="70"/>
      <c r="B1158" s="70"/>
      <c r="C1158"/>
    </row>
    <row r="1159" spans="1:3">
      <c r="A1159" s="70"/>
      <c r="B1159" s="70"/>
      <c r="C1159"/>
    </row>
    <row r="1160" spans="1:3">
      <c r="A1160" s="70"/>
      <c r="B1160" s="70"/>
      <c r="C1160"/>
    </row>
    <row r="1161" spans="1:3">
      <c r="A1161" s="70"/>
      <c r="B1161" s="70"/>
      <c r="C1161"/>
    </row>
    <row r="1162" spans="1:3">
      <c r="A1162" s="70"/>
      <c r="B1162" s="70"/>
      <c r="C1162"/>
    </row>
    <row r="1163" spans="1:3">
      <c r="A1163" s="70"/>
      <c r="B1163" s="70"/>
      <c r="C1163"/>
    </row>
    <row r="1164" spans="1:3">
      <c r="A1164" s="70"/>
      <c r="B1164" s="70"/>
      <c r="C1164"/>
    </row>
    <row r="1165" spans="1:3">
      <c r="A1165" s="70"/>
      <c r="B1165" s="70"/>
      <c r="C1165"/>
    </row>
    <row r="1166" spans="1:3">
      <c r="A1166" s="70"/>
      <c r="B1166" s="70"/>
      <c r="C1166"/>
    </row>
    <row r="1167" spans="1:3">
      <c r="A1167" s="70"/>
      <c r="B1167" s="70"/>
      <c r="C1167"/>
    </row>
    <row r="1168" spans="1:3">
      <c r="A1168" s="70"/>
      <c r="B1168" s="70"/>
      <c r="C1168"/>
    </row>
    <row r="1169" spans="1:3">
      <c r="A1169" s="70"/>
      <c r="B1169" s="70"/>
      <c r="C1169"/>
    </row>
    <row r="1170" spans="1:3">
      <c r="A1170" s="70"/>
      <c r="B1170" s="70"/>
      <c r="C1170"/>
    </row>
    <row r="1171" spans="1:3">
      <c r="A1171" s="70"/>
      <c r="B1171" s="70"/>
      <c r="C1171"/>
    </row>
    <row r="1172" spans="1:3">
      <c r="A1172" s="70"/>
      <c r="B1172" s="70"/>
      <c r="C1172"/>
    </row>
    <row r="1173" spans="1:3">
      <c r="A1173" s="70"/>
      <c r="B1173" s="70"/>
      <c r="C1173"/>
    </row>
    <row r="1174" spans="1:3">
      <c r="A1174" s="70"/>
      <c r="B1174" s="70"/>
      <c r="C1174"/>
    </row>
    <row r="1175" spans="1:3">
      <c r="A1175" s="70"/>
      <c r="B1175" s="70"/>
      <c r="C1175"/>
    </row>
    <row r="1176" spans="1:3">
      <c r="A1176" s="70"/>
      <c r="B1176" s="70"/>
      <c r="C1176"/>
    </row>
    <row r="1177" spans="1:3">
      <c r="A1177" s="70"/>
      <c r="B1177" s="70"/>
      <c r="C1177"/>
    </row>
    <row r="1178" spans="1:3">
      <c r="A1178" s="70"/>
      <c r="B1178" s="70"/>
      <c r="C1178"/>
    </row>
    <row r="1179" spans="1:3">
      <c r="A1179" s="70"/>
      <c r="B1179" s="70"/>
      <c r="C1179"/>
    </row>
    <row r="1180" spans="1:3">
      <c r="A1180" s="70"/>
      <c r="B1180" s="70"/>
      <c r="C1180"/>
    </row>
    <row r="1181" spans="1:3">
      <c r="A1181" s="70"/>
      <c r="B1181" s="70"/>
      <c r="C1181"/>
    </row>
    <row r="1182" spans="1:3">
      <c r="A1182" s="70"/>
      <c r="B1182" s="70"/>
      <c r="C1182"/>
    </row>
    <row r="1183" spans="1:3">
      <c r="A1183" s="70"/>
      <c r="B1183" s="70"/>
      <c r="C1183"/>
    </row>
    <row r="1184" spans="1:3">
      <c r="A1184" s="70"/>
      <c r="B1184" s="70"/>
      <c r="C1184"/>
    </row>
    <row r="1185" spans="1:3">
      <c r="A1185" s="70"/>
      <c r="B1185" s="70"/>
      <c r="C1185"/>
    </row>
    <row r="1186" spans="1:3">
      <c r="A1186" s="70"/>
      <c r="B1186" s="70"/>
      <c r="C1186"/>
    </row>
    <row r="1187" spans="1:3">
      <c r="A1187" s="70"/>
      <c r="B1187" s="70"/>
      <c r="C1187"/>
    </row>
    <row r="1188" spans="1:3">
      <c r="A1188" s="70"/>
      <c r="B1188" s="70"/>
      <c r="C1188"/>
    </row>
    <row r="1189" spans="1:3">
      <c r="A1189" s="70"/>
      <c r="B1189" s="70"/>
      <c r="C1189"/>
    </row>
    <row r="1190" spans="1:3">
      <c r="A1190" s="70"/>
      <c r="B1190" s="70"/>
      <c r="C1190"/>
    </row>
    <row r="1191" spans="1:3">
      <c r="A1191" s="70"/>
      <c r="B1191" s="70"/>
      <c r="C1191"/>
    </row>
    <row r="1192" spans="1:3">
      <c r="A1192" s="70"/>
      <c r="B1192" s="70"/>
      <c r="C1192"/>
    </row>
    <row r="1193" spans="1:3">
      <c r="A1193" s="70"/>
      <c r="B1193" s="70"/>
      <c r="C1193"/>
    </row>
    <row r="1194" spans="1:3">
      <c r="A1194" s="70"/>
      <c r="B1194" s="70"/>
      <c r="C1194"/>
    </row>
    <row r="1195" spans="1:3">
      <c r="A1195" s="70"/>
      <c r="B1195" s="70"/>
      <c r="C1195"/>
    </row>
    <row r="1196" spans="1:3">
      <c r="A1196" s="70"/>
      <c r="B1196" s="70"/>
      <c r="C1196"/>
    </row>
    <row r="1197" spans="1:3">
      <c r="A1197" s="70"/>
      <c r="B1197" s="70"/>
      <c r="C1197"/>
    </row>
    <row r="1198" spans="1:3">
      <c r="A1198" s="70"/>
      <c r="B1198" s="70"/>
      <c r="C1198"/>
    </row>
    <row r="1199" spans="1:3">
      <c r="A1199" s="70"/>
      <c r="B1199" s="70"/>
      <c r="C1199"/>
    </row>
    <row r="1200" spans="1:3">
      <c r="A1200" s="70"/>
      <c r="B1200" s="70"/>
      <c r="C1200"/>
    </row>
    <row r="1201" spans="1:3">
      <c r="A1201" s="70"/>
      <c r="B1201" s="70"/>
      <c r="C1201"/>
    </row>
    <row r="1202" spans="1:3">
      <c r="A1202" s="70"/>
      <c r="B1202" s="70"/>
      <c r="C1202"/>
    </row>
    <row r="1203" spans="1:3">
      <c r="A1203" s="70"/>
      <c r="B1203" s="70"/>
      <c r="C1203"/>
    </row>
    <row r="1204" spans="1:3">
      <c r="A1204" s="70"/>
      <c r="B1204" s="70"/>
      <c r="C1204"/>
    </row>
    <row r="1205" spans="1:3">
      <c r="A1205" s="70"/>
      <c r="B1205" s="70"/>
      <c r="C1205"/>
    </row>
    <row r="1206" spans="1:3">
      <c r="A1206" s="70"/>
      <c r="B1206" s="70"/>
      <c r="C1206"/>
    </row>
    <row r="1207" spans="1:3">
      <c r="A1207" s="70"/>
      <c r="B1207" s="70"/>
      <c r="C1207"/>
    </row>
    <row r="1208" spans="1:3">
      <c r="A1208" s="70"/>
      <c r="B1208" s="70"/>
      <c r="C1208"/>
    </row>
    <row r="1209" spans="1:3">
      <c r="A1209" s="70"/>
      <c r="B1209" s="70"/>
      <c r="C1209"/>
    </row>
    <row r="1210" spans="1:3">
      <c r="A1210" s="70"/>
      <c r="B1210" s="70"/>
      <c r="C1210"/>
    </row>
    <row r="1211" spans="1:3">
      <c r="A1211" s="70"/>
      <c r="B1211" s="70"/>
      <c r="C1211"/>
    </row>
    <row r="1212" spans="1:3">
      <c r="A1212" s="70"/>
      <c r="B1212" s="70"/>
      <c r="C1212"/>
    </row>
    <row r="1213" spans="1:3">
      <c r="A1213" s="70"/>
      <c r="B1213" s="70"/>
      <c r="C1213"/>
    </row>
    <row r="1214" spans="1:3">
      <c r="A1214" s="70"/>
      <c r="B1214" s="70"/>
      <c r="C1214"/>
    </row>
    <row r="1215" spans="1:3">
      <c r="A1215" s="70"/>
      <c r="B1215" s="70"/>
      <c r="C1215"/>
    </row>
    <row r="1216" spans="1:3">
      <c r="A1216" s="70"/>
      <c r="B1216" s="70"/>
      <c r="C1216"/>
    </row>
    <row r="1217" spans="1:3">
      <c r="A1217" s="70"/>
      <c r="B1217" s="70"/>
      <c r="C1217"/>
    </row>
    <row r="1218" spans="1:3">
      <c r="A1218" s="70"/>
      <c r="B1218" s="70"/>
      <c r="C1218"/>
    </row>
    <row r="1219" spans="1:3">
      <c r="A1219" s="70"/>
      <c r="B1219" s="70"/>
      <c r="C1219"/>
    </row>
    <row r="1220" spans="1:3">
      <c r="A1220" s="70"/>
      <c r="B1220" s="70"/>
      <c r="C1220"/>
    </row>
    <row r="1221" spans="1:3">
      <c r="A1221" s="70"/>
      <c r="B1221" s="70"/>
      <c r="C1221"/>
    </row>
    <row r="1222" spans="1:3">
      <c r="A1222" s="70"/>
      <c r="B1222" s="70"/>
      <c r="C1222"/>
    </row>
    <row r="1223" spans="1:3">
      <c r="A1223" s="70"/>
      <c r="B1223" s="70"/>
      <c r="C1223"/>
    </row>
    <row r="1224" spans="1:3">
      <c r="A1224" s="70"/>
      <c r="B1224" s="70"/>
      <c r="C1224"/>
    </row>
    <row r="1225" spans="1:3">
      <c r="A1225" s="70"/>
      <c r="B1225" s="70"/>
      <c r="C1225"/>
    </row>
    <row r="1226" spans="1:3">
      <c r="A1226" s="70"/>
      <c r="B1226" s="70"/>
      <c r="C1226"/>
    </row>
    <row r="1227" spans="1:3">
      <c r="A1227" s="70"/>
      <c r="B1227" s="70"/>
      <c r="C1227"/>
    </row>
    <row r="1228" spans="1:3">
      <c r="A1228" s="70"/>
      <c r="B1228" s="70"/>
      <c r="C1228"/>
    </row>
    <row r="1229" spans="1:3">
      <c r="A1229" s="70"/>
      <c r="B1229" s="70"/>
      <c r="C1229"/>
    </row>
    <row r="1230" spans="1:3">
      <c r="A1230" s="70"/>
      <c r="B1230" s="70"/>
      <c r="C1230"/>
    </row>
    <row r="1231" spans="1:3">
      <c r="A1231" s="70"/>
      <c r="B1231" s="70"/>
      <c r="C1231"/>
    </row>
    <row r="1232" spans="1:3">
      <c r="A1232" s="70"/>
      <c r="B1232" s="70"/>
      <c r="C1232"/>
    </row>
    <row r="1233" spans="1:3">
      <c r="A1233" s="70"/>
      <c r="B1233" s="70"/>
      <c r="C1233"/>
    </row>
    <row r="1234" spans="1:3">
      <c r="A1234" s="70"/>
      <c r="B1234" s="70"/>
      <c r="C1234"/>
    </row>
    <row r="1235" spans="1:3">
      <c r="A1235" s="70"/>
      <c r="B1235" s="70"/>
      <c r="C1235"/>
    </row>
    <row r="1236" spans="1:3">
      <c r="A1236" s="70"/>
      <c r="B1236" s="70"/>
      <c r="C1236"/>
    </row>
    <row r="1237" spans="1:3">
      <c r="A1237" s="70"/>
      <c r="B1237" s="70"/>
      <c r="C1237"/>
    </row>
    <row r="1238" spans="1:3">
      <c r="A1238" s="70"/>
      <c r="B1238" s="70"/>
      <c r="C1238"/>
    </row>
    <row r="1239" spans="1:3">
      <c r="A1239" s="70"/>
      <c r="B1239" s="70"/>
      <c r="C1239"/>
    </row>
    <row r="1240" spans="1:3">
      <c r="A1240" s="70"/>
      <c r="B1240" s="70"/>
      <c r="C1240"/>
    </row>
    <row r="1241" spans="1:3">
      <c r="A1241" s="70"/>
      <c r="B1241" s="70"/>
      <c r="C1241"/>
    </row>
    <row r="1242" spans="1:3">
      <c r="A1242" s="70"/>
      <c r="B1242" s="70"/>
      <c r="C1242"/>
    </row>
    <row r="1243" spans="1:3">
      <c r="A1243" s="70"/>
      <c r="B1243" s="70"/>
      <c r="C1243"/>
    </row>
    <row r="1244" spans="1:3">
      <c r="A1244" s="70"/>
      <c r="B1244" s="70"/>
      <c r="C1244"/>
    </row>
    <row r="1245" spans="1:3">
      <c r="A1245" s="70"/>
      <c r="B1245" s="70"/>
      <c r="C1245"/>
    </row>
    <row r="1246" spans="1:3">
      <c r="A1246" s="70"/>
      <c r="B1246" s="70"/>
      <c r="C1246"/>
    </row>
    <row r="1247" spans="1:3">
      <c r="A1247" s="70"/>
      <c r="B1247" s="70"/>
      <c r="C1247"/>
    </row>
    <row r="1248" spans="1:3">
      <c r="A1248" s="70"/>
      <c r="B1248" s="70"/>
      <c r="C1248"/>
    </row>
    <row r="1249" spans="1:3">
      <c r="A1249" s="70"/>
      <c r="B1249" s="70"/>
      <c r="C1249"/>
    </row>
    <row r="1250" spans="1:3">
      <c r="A1250" s="70"/>
      <c r="B1250" s="70"/>
      <c r="C1250"/>
    </row>
    <row r="1251" spans="1:3">
      <c r="A1251" s="70"/>
      <c r="B1251" s="70"/>
      <c r="C1251"/>
    </row>
    <row r="1252" spans="1:3">
      <c r="A1252" s="70"/>
      <c r="B1252" s="70"/>
      <c r="C1252"/>
    </row>
    <row r="1253" spans="1:3">
      <c r="A1253" s="70"/>
      <c r="B1253" s="70"/>
      <c r="C1253"/>
    </row>
    <row r="1254" spans="1:3">
      <c r="A1254" s="70"/>
      <c r="B1254" s="70"/>
      <c r="C1254"/>
    </row>
    <row r="1255" spans="1:3">
      <c r="A1255" s="70"/>
      <c r="B1255" s="70"/>
      <c r="C1255"/>
    </row>
    <row r="1256" spans="1:3">
      <c r="A1256" s="70"/>
      <c r="B1256" s="70"/>
      <c r="C1256"/>
    </row>
    <row r="1257" spans="1:3">
      <c r="A1257" s="70"/>
      <c r="B1257" s="70"/>
      <c r="C1257"/>
    </row>
    <row r="1258" spans="1:3">
      <c r="A1258" s="70"/>
      <c r="B1258" s="70"/>
      <c r="C1258"/>
    </row>
    <row r="1259" spans="1:3">
      <c r="A1259" s="70"/>
      <c r="B1259" s="70"/>
      <c r="C1259"/>
    </row>
    <row r="1260" spans="1:3">
      <c r="A1260" s="70"/>
      <c r="B1260" s="70"/>
      <c r="C1260"/>
    </row>
    <row r="1261" spans="1:3">
      <c r="A1261" s="70"/>
      <c r="B1261" s="70"/>
      <c r="C1261"/>
    </row>
    <row r="1262" spans="1:3">
      <c r="A1262" s="70"/>
      <c r="B1262" s="70"/>
      <c r="C1262"/>
    </row>
    <row r="1263" spans="1:3">
      <c r="A1263" s="70"/>
      <c r="B1263" s="70"/>
      <c r="C1263"/>
    </row>
    <row r="1264" spans="1:3">
      <c r="A1264" s="70"/>
      <c r="B1264" s="70"/>
      <c r="C1264"/>
    </row>
    <row r="1265" spans="1:3">
      <c r="A1265" s="70"/>
      <c r="B1265" s="70"/>
      <c r="C1265"/>
    </row>
    <row r="1266" spans="1:3">
      <c r="A1266" s="70"/>
      <c r="B1266" s="70"/>
      <c r="C1266"/>
    </row>
    <row r="1267" spans="1:3">
      <c r="A1267" s="70"/>
      <c r="B1267" s="70"/>
      <c r="C1267"/>
    </row>
    <row r="1268" spans="1:3">
      <c r="A1268" s="70"/>
      <c r="B1268" s="70"/>
      <c r="C1268"/>
    </row>
    <row r="1269" spans="1:3">
      <c r="A1269" s="70"/>
      <c r="B1269" s="70"/>
      <c r="C1269"/>
    </row>
    <row r="1270" spans="1:3">
      <c r="A1270" s="70"/>
      <c r="B1270" s="70"/>
      <c r="C1270"/>
    </row>
    <row r="1271" spans="1:3">
      <c r="A1271" s="70"/>
      <c r="B1271" s="70"/>
      <c r="C1271"/>
    </row>
    <row r="1272" spans="1:3">
      <c r="A1272" s="70"/>
      <c r="B1272" s="70"/>
      <c r="C1272"/>
    </row>
    <row r="1273" spans="1:3">
      <c r="A1273" s="70"/>
      <c r="B1273" s="70"/>
      <c r="C1273"/>
    </row>
    <row r="1274" spans="1:3">
      <c r="A1274" s="70"/>
      <c r="B1274" s="70"/>
      <c r="C1274"/>
    </row>
    <row r="1275" spans="1:3">
      <c r="A1275" s="70"/>
      <c r="B1275" s="70"/>
      <c r="C1275"/>
    </row>
    <row r="1276" spans="1:3">
      <c r="A1276" s="70"/>
      <c r="B1276" s="70"/>
      <c r="C1276"/>
    </row>
    <row r="1277" spans="1:3">
      <c r="A1277" s="70"/>
      <c r="B1277" s="70"/>
      <c r="C1277"/>
    </row>
    <row r="1278" spans="1:3">
      <c r="A1278" s="70"/>
      <c r="B1278" s="70"/>
      <c r="C1278"/>
    </row>
    <row r="1279" spans="1:3">
      <c r="A1279" s="70"/>
      <c r="B1279" s="70"/>
      <c r="C1279"/>
    </row>
    <row r="1280" spans="1:3">
      <c r="A1280" s="70"/>
      <c r="B1280" s="70"/>
      <c r="C1280"/>
    </row>
    <row r="1281" spans="1:3">
      <c r="A1281" s="70"/>
      <c r="B1281" s="70"/>
      <c r="C1281"/>
    </row>
    <row r="1282" spans="1:3">
      <c r="A1282" s="70"/>
      <c r="B1282" s="70"/>
      <c r="C1282"/>
    </row>
    <row r="1283" spans="1:3">
      <c r="A1283" s="70"/>
      <c r="B1283" s="70"/>
      <c r="C1283"/>
    </row>
    <row r="1284" spans="1:3">
      <c r="A1284" s="70"/>
      <c r="B1284" s="70"/>
      <c r="C1284"/>
    </row>
    <row r="1285" spans="1:3">
      <c r="A1285" s="70"/>
      <c r="B1285" s="70"/>
      <c r="C1285"/>
    </row>
    <row r="1286" spans="1:3">
      <c r="A1286" s="70"/>
      <c r="B1286" s="70"/>
      <c r="C1286"/>
    </row>
    <row r="1287" spans="1:3">
      <c r="A1287" s="70"/>
      <c r="B1287" s="70"/>
      <c r="C1287"/>
    </row>
    <row r="1288" spans="1:3">
      <c r="A1288" s="70"/>
      <c r="B1288" s="70"/>
      <c r="C1288"/>
    </row>
    <row r="1289" spans="1:3">
      <c r="A1289" s="70"/>
      <c r="B1289" s="70"/>
      <c r="C1289"/>
    </row>
    <row r="1290" spans="1:3">
      <c r="A1290" s="70"/>
      <c r="B1290" s="70"/>
      <c r="C1290"/>
    </row>
    <row r="1291" spans="1:3">
      <c r="A1291" s="70"/>
      <c r="B1291" s="70"/>
      <c r="C1291"/>
    </row>
    <row r="1292" spans="1:3">
      <c r="A1292" s="70"/>
      <c r="B1292" s="70"/>
      <c r="C1292"/>
    </row>
    <row r="1293" spans="1:3">
      <c r="A1293" s="70"/>
      <c r="B1293" s="70"/>
      <c r="C1293"/>
    </row>
    <row r="1294" spans="1:3">
      <c r="A1294" s="70"/>
      <c r="B1294" s="70"/>
      <c r="C1294"/>
    </row>
    <row r="1295" spans="1:3">
      <c r="A1295" s="70"/>
      <c r="B1295" s="70"/>
      <c r="C1295"/>
    </row>
    <row r="1296" spans="1:3">
      <c r="A1296" s="70"/>
      <c r="B1296" s="70"/>
      <c r="C1296"/>
    </row>
    <row r="1297" spans="1:3">
      <c r="A1297" s="70"/>
      <c r="B1297" s="70"/>
      <c r="C1297"/>
    </row>
    <row r="1298" spans="1:3">
      <c r="A1298" s="70"/>
      <c r="B1298" s="70"/>
      <c r="C1298"/>
    </row>
    <row r="1299" spans="1:3">
      <c r="A1299" s="70"/>
      <c r="B1299" s="70"/>
      <c r="C1299"/>
    </row>
    <row r="1300" spans="1:3">
      <c r="A1300" s="70"/>
      <c r="B1300" s="70"/>
      <c r="C1300"/>
    </row>
    <row r="1301" spans="1:3">
      <c r="A1301" s="70"/>
      <c r="B1301" s="70"/>
      <c r="C1301"/>
    </row>
    <row r="1302" spans="1:3">
      <c r="A1302" s="70"/>
      <c r="B1302" s="70"/>
      <c r="C1302"/>
    </row>
    <row r="1303" spans="1:3">
      <c r="A1303" s="70"/>
      <c r="B1303" s="70"/>
      <c r="C1303"/>
    </row>
    <row r="1304" spans="1:3">
      <c r="A1304" s="70"/>
      <c r="B1304" s="70"/>
      <c r="C1304"/>
    </row>
    <row r="1305" spans="1:3">
      <c r="A1305" s="70"/>
      <c r="B1305" s="70"/>
      <c r="C1305"/>
    </row>
    <row r="1306" spans="1:3">
      <c r="A1306" s="70"/>
      <c r="B1306" s="70"/>
      <c r="C1306"/>
    </row>
    <row r="1307" spans="1:3">
      <c r="A1307" s="70"/>
      <c r="B1307" s="70"/>
      <c r="C1307"/>
    </row>
    <row r="1308" spans="1:3">
      <c r="A1308" s="70"/>
      <c r="B1308" s="70"/>
      <c r="C1308"/>
    </row>
    <row r="1309" spans="1:3">
      <c r="A1309" s="70"/>
      <c r="B1309" s="70"/>
      <c r="C1309"/>
    </row>
    <row r="1310" spans="1:3">
      <c r="A1310" s="70"/>
      <c r="B1310" s="70"/>
      <c r="C1310"/>
    </row>
    <row r="1311" spans="1:3">
      <c r="A1311" s="70"/>
      <c r="B1311" s="70"/>
      <c r="C1311"/>
    </row>
    <row r="1312" spans="1:3">
      <c r="A1312" s="70"/>
      <c r="B1312" s="70"/>
      <c r="C1312"/>
    </row>
    <row r="1313" spans="1:3">
      <c r="A1313" s="70"/>
      <c r="B1313" s="70"/>
      <c r="C1313"/>
    </row>
    <row r="1314" spans="1:3">
      <c r="A1314" s="70"/>
      <c r="B1314" s="70"/>
      <c r="C1314"/>
    </row>
    <row r="1315" spans="1:3">
      <c r="A1315" s="70"/>
      <c r="B1315" s="70"/>
      <c r="C1315"/>
    </row>
    <row r="1316" spans="1:3">
      <c r="A1316" s="70"/>
      <c r="B1316" s="70"/>
      <c r="C1316"/>
    </row>
    <row r="1317" spans="1:3">
      <c r="A1317" s="70"/>
      <c r="B1317" s="70"/>
      <c r="C1317"/>
    </row>
    <row r="1318" spans="1:3">
      <c r="A1318" s="70"/>
      <c r="B1318" s="70"/>
      <c r="C1318"/>
    </row>
    <row r="1319" spans="1:3">
      <c r="A1319" s="70"/>
      <c r="B1319" s="70"/>
      <c r="C1319"/>
    </row>
    <row r="1320" spans="1:3">
      <c r="A1320" s="70"/>
      <c r="B1320" s="70"/>
      <c r="C1320"/>
    </row>
    <row r="1321" spans="1:3">
      <c r="A1321" s="70"/>
      <c r="B1321" s="70"/>
      <c r="C1321"/>
    </row>
    <row r="1322" spans="1:3">
      <c r="A1322" s="70"/>
      <c r="B1322" s="70"/>
      <c r="C1322"/>
    </row>
    <row r="1323" spans="1:3">
      <c r="A1323" s="70"/>
      <c r="B1323" s="70"/>
      <c r="C1323"/>
    </row>
    <row r="1324" spans="1:3">
      <c r="A1324" s="70"/>
      <c r="B1324" s="70"/>
      <c r="C1324"/>
    </row>
    <row r="1325" spans="1:3">
      <c r="A1325" s="70"/>
      <c r="B1325" s="70"/>
      <c r="C1325"/>
    </row>
    <row r="1326" spans="1:3">
      <c r="A1326" s="70"/>
      <c r="B1326" s="70"/>
      <c r="C1326"/>
    </row>
    <row r="1327" spans="1:3">
      <c r="A1327" s="70"/>
      <c r="B1327" s="70"/>
      <c r="C1327"/>
    </row>
    <row r="1328" spans="1:3">
      <c r="A1328" s="70"/>
      <c r="B1328" s="70"/>
      <c r="C1328"/>
    </row>
    <row r="1329" spans="1:3">
      <c r="A1329" s="70"/>
      <c r="B1329" s="70"/>
      <c r="C1329"/>
    </row>
    <row r="1330" spans="1:3">
      <c r="A1330" s="70"/>
      <c r="B1330" s="70"/>
      <c r="C1330"/>
    </row>
    <row r="1331" spans="1:3">
      <c r="A1331" s="70"/>
      <c r="B1331" s="70"/>
      <c r="C1331"/>
    </row>
    <row r="1332" spans="1:3">
      <c r="A1332" s="70"/>
      <c r="B1332" s="70"/>
      <c r="C1332"/>
    </row>
    <row r="1333" spans="1:3">
      <c r="A1333" s="70"/>
      <c r="B1333" s="70"/>
      <c r="C1333"/>
    </row>
    <row r="1334" spans="1:3">
      <c r="A1334" s="70"/>
      <c r="B1334" s="70"/>
      <c r="C1334"/>
    </row>
    <row r="1335" spans="1:3">
      <c r="A1335" s="70"/>
      <c r="B1335" s="70"/>
      <c r="C1335"/>
    </row>
    <row r="1336" spans="1:3">
      <c r="A1336" s="70"/>
      <c r="B1336" s="70"/>
      <c r="C1336"/>
    </row>
    <row r="1337" spans="1:3">
      <c r="A1337" s="70"/>
      <c r="B1337" s="70"/>
      <c r="C1337"/>
    </row>
    <row r="1338" spans="1:3">
      <c r="A1338" s="70"/>
      <c r="B1338" s="70"/>
      <c r="C1338"/>
    </row>
    <row r="1339" spans="1:3">
      <c r="A1339" s="70"/>
      <c r="B1339" s="70"/>
      <c r="C1339"/>
    </row>
    <row r="1340" spans="1:3">
      <c r="A1340" s="70"/>
      <c r="B1340" s="70"/>
      <c r="C1340"/>
    </row>
    <row r="1341" spans="1:3">
      <c r="A1341" s="70"/>
      <c r="B1341" s="70"/>
      <c r="C1341"/>
    </row>
    <row r="1342" spans="1:3">
      <c r="A1342" s="70"/>
      <c r="B1342" s="70"/>
      <c r="C1342"/>
    </row>
    <row r="1343" spans="1:3">
      <c r="A1343" s="70"/>
      <c r="B1343" s="70"/>
      <c r="C1343"/>
    </row>
    <row r="1344" spans="1:3">
      <c r="A1344" s="70"/>
      <c r="B1344" s="70"/>
      <c r="C1344"/>
    </row>
    <row r="1345" spans="1:3">
      <c r="A1345" s="70"/>
      <c r="B1345" s="70"/>
      <c r="C1345"/>
    </row>
    <row r="1346" spans="1:3">
      <c r="A1346" s="70"/>
      <c r="B1346" s="70"/>
      <c r="C1346"/>
    </row>
    <row r="1347" spans="1:3">
      <c r="A1347" s="70"/>
      <c r="B1347" s="70"/>
      <c r="C1347"/>
    </row>
    <row r="1348" spans="1:3">
      <c r="A1348" s="70"/>
      <c r="B1348" s="70"/>
      <c r="C1348"/>
    </row>
    <row r="1349" spans="1:3">
      <c r="A1349" s="70"/>
      <c r="B1349" s="70"/>
      <c r="C1349"/>
    </row>
    <row r="1350" spans="1:3">
      <c r="A1350" s="70"/>
      <c r="B1350" s="70"/>
      <c r="C1350"/>
    </row>
    <row r="1351" spans="1:3">
      <c r="A1351" s="70"/>
      <c r="B1351" s="70"/>
      <c r="C1351"/>
    </row>
    <row r="1352" spans="1:3">
      <c r="A1352" s="70"/>
      <c r="B1352" s="70"/>
      <c r="C1352"/>
    </row>
    <row r="1353" spans="1:3">
      <c r="A1353" s="70"/>
      <c r="B1353" s="70"/>
      <c r="C1353"/>
    </row>
    <row r="1354" spans="1:3">
      <c r="A1354" s="70"/>
      <c r="B1354" s="70"/>
      <c r="C1354"/>
    </row>
    <row r="1355" spans="1:3">
      <c r="A1355" s="70"/>
      <c r="B1355" s="70"/>
      <c r="C1355"/>
    </row>
    <row r="1356" spans="1:3">
      <c r="A1356" s="70"/>
      <c r="B1356" s="70"/>
      <c r="C1356"/>
    </row>
    <row r="1357" spans="1:3">
      <c r="A1357" s="70"/>
      <c r="B1357" s="70"/>
      <c r="C1357"/>
    </row>
    <row r="1358" spans="1:3">
      <c r="A1358" s="70"/>
      <c r="B1358" s="70"/>
      <c r="C1358"/>
    </row>
    <row r="1359" spans="1:3">
      <c r="A1359" s="70"/>
      <c r="B1359" s="70"/>
      <c r="C1359"/>
    </row>
    <row r="1360" spans="1:3">
      <c r="A1360" s="70"/>
      <c r="B1360" s="70"/>
      <c r="C1360"/>
    </row>
    <row r="1361" spans="1:3">
      <c r="A1361" s="70"/>
      <c r="B1361" s="70"/>
      <c r="C1361"/>
    </row>
    <row r="1362" spans="1:3">
      <c r="A1362" s="70"/>
      <c r="B1362" s="70"/>
      <c r="C1362"/>
    </row>
    <row r="1363" spans="1:3">
      <c r="A1363" s="70"/>
      <c r="B1363" s="70"/>
      <c r="C1363"/>
    </row>
    <row r="1364" spans="1:3">
      <c r="A1364" s="70"/>
      <c r="B1364" s="70"/>
      <c r="C1364"/>
    </row>
    <row r="1365" spans="1:3">
      <c r="A1365" s="70"/>
      <c r="B1365" s="70"/>
      <c r="C1365"/>
    </row>
    <row r="1366" spans="1:3">
      <c r="A1366" s="70"/>
      <c r="B1366" s="70"/>
      <c r="C1366"/>
    </row>
    <row r="1367" spans="1:3">
      <c r="A1367" s="70"/>
      <c r="B1367" s="70"/>
      <c r="C1367"/>
    </row>
    <row r="1368" spans="1:3">
      <c r="A1368" s="70"/>
      <c r="B1368" s="70"/>
      <c r="C1368"/>
    </row>
    <row r="1369" spans="1:3">
      <c r="A1369" s="70"/>
      <c r="B1369" s="70"/>
      <c r="C1369"/>
    </row>
    <row r="1370" spans="1:3">
      <c r="A1370" s="70"/>
      <c r="B1370" s="70"/>
      <c r="C1370"/>
    </row>
    <row r="1371" spans="1:3">
      <c r="A1371" s="70"/>
      <c r="B1371" s="70"/>
      <c r="C1371"/>
    </row>
    <row r="1372" spans="1:3">
      <c r="A1372" s="70"/>
      <c r="B1372" s="70"/>
      <c r="C1372"/>
    </row>
    <row r="1373" spans="1:3">
      <c r="A1373" s="70"/>
      <c r="B1373" s="70"/>
      <c r="C1373"/>
    </row>
    <row r="1374" spans="1:3">
      <c r="A1374" s="70"/>
      <c r="B1374" s="70"/>
      <c r="C1374"/>
    </row>
    <row r="1375" spans="1:3">
      <c r="A1375" s="70"/>
      <c r="B1375" s="70"/>
      <c r="C1375"/>
    </row>
    <row r="1376" spans="1:3">
      <c r="A1376" s="70"/>
      <c r="B1376" s="70"/>
      <c r="C1376"/>
    </row>
    <row r="1377" spans="1:3">
      <c r="A1377" s="70"/>
      <c r="B1377" s="70"/>
      <c r="C1377"/>
    </row>
    <row r="1378" spans="1:3">
      <c r="A1378" s="70"/>
      <c r="B1378" s="70"/>
      <c r="C1378"/>
    </row>
    <row r="1379" spans="1:3">
      <c r="A1379" s="70"/>
      <c r="B1379" s="70"/>
      <c r="C1379"/>
    </row>
    <row r="1380" spans="1:3">
      <c r="A1380" s="70"/>
      <c r="B1380" s="70"/>
      <c r="C1380"/>
    </row>
    <row r="1381" spans="1:3">
      <c r="A1381" s="70"/>
      <c r="B1381" s="70"/>
      <c r="C1381"/>
    </row>
    <row r="1382" spans="1:3">
      <c r="A1382" s="70"/>
      <c r="B1382" s="70"/>
      <c r="C1382"/>
    </row>
    <row r="1383" spans="1:3">
      <c r="A1383" s="70"/>
      <c r="B1383" s="70"/>
      <c r="C1383"/>
    </row>
    <row r="1384" spans="1:3">
      <c r="A1384" s="70"/>
      <c r="B1384" s="70"/>
      <c r="C1384"/>
    </row>
    <row r="1385" spans="1:3">
      <c r="A1385" s="70"/>
      <c r="B1385" s="70"/>
      <c r="C1385"/>
    </row>
    <row r="1386" spans="1:3">
      <c r="A1386" s="70"/>
      <c r="B1386" s="70"/>
      <c r="C1386"/>
    </row>
    <row r="1387" spans="1:3">
      <c r="A1387" s="70"/>
      <c r="B1387" s="70"/>
      <c r="C1387"/>
    </row>
    <row r="1388" spans="1:3">
      <c r="A1388" s="70"/>
      <c r="B1388" s="70"/>
      <c r="C1388"/>
    </row>
    <row r="1389" spans="1:3">
      <c r="A1389" s="70"/>
      <c r="B1389" s="70"/>
      <c r="C1389"/>
    </row>
    <row r="1390" spans="1:3">
      <c r="A1390" s="70"/>
      <c r="B1390" s="70"/>
      <c r="C1390"/>
    </row>
    <row r="1391" spans="1:3">
      <c r="A1391" s="70"/>
      <c r="B1391" s="70"/>
      <c r="C1391"/>
    </row>
    <row r="1392" spans="1:3">
      <c r="A1392" s="70"/>
      <c r="B1392" s="70"/>
      <c r="C1392"/>
    </row>
    <row r="1393" spans="1:3">
      <c r="A1393" s="70"/>
      <c r="B1393" s="70"/>
      <c r="C1393"/>
    </row>
    <row r="1394" spans="1:3">
      <c r="A1394" s="70"/>
      <c r="B1394" s="70"/>
      <c r="C1394"/>
    </row>
    <row r="1395" spans="1:3">
      <c r="A1395" s="70"/>
      <c r="B1395" s="70"/>
      <c r="C1395"/>
    </row>
    <row r="1396" spans="1:3">
      <c r="A1396" s="70"/>
      <c r="B1396" s="70"/>
      <c r="C1396"/>
    </row>
    <row r="1397" spans="1:3">
      <c r="A1397" s="70"/>
      <c r="B1397" s="70"/>
      <c r="C1397"/>
    </row>
    <row r="1398" spans="1:3">
      <c r="A1398" s="70"/>
      <c r="B1398" s="70"/>
      <c r="C1398"/>
    </row>
    <row r="1399" spans="1:3">
      <c r="A1399" s="70"/>
      <c r="B1399" s="70"/>
      <c r="C1399"/>
    </row>
    <row r="1400" spans="1:3">
      <c r="A1400" s="70"/>
      <c r="B1400" s="70"/>
      <c r="C1400"/>
    </row>
    <row r="1401" spans="1:3">
      <c r="A1401" s="70"/>
      <c r="B1401" s="70"/>
      <c r="C1401"/>
    </row>
    <row r="1402" spans="1:3">
      <c r="A1402" s="70"/>
      <c r="B1402" s="70"/>
      <c r="C1402"/>
    </row>
    <row r="1403" spans="1:3">
      <c r="A1403" s="70"/>
      <c r="B1403" s="70"/>
      <c r="C1403"/>
    </row>
    <row r="1404" spans="1:3">
      <c r="A1404" s="70"/>
      <c r="B1404" s="70"/>
      <c r="C1404"/>
    </row>
    <row r="1405" spans="1:3">
      <c r="A1405" s="70"/>
      <c r="B1405" s="70"/>
      <c r="C1405"/>
    </row>
    <row r="1406" spans="1:3">
      <c r="A1406" s="70"/>
      <c r="B1406" s="70"/>
      <c r="C1406"/>
    </row>
    <row r="1407" spans="1:3">
      <c r="A1407" s="70"/>
      <c r="B1407" s="70"/>
      <c r="C1407"/>
    </row>
    <row r="1408" spans="1:3">
      <c r="A1408" s="70"/>
      <c r="B1408" s="70"/>
      <c r="C1408"/>
    </row>
    <row r="1409" spans="1:3">
      <c r="A1409" s="70"/>
      <c r="B1409" s="70"/>
      <c r="C1409"/>
    </row>
    <row r="1410" spans="1:3">
      <c r="A1410" s="70"/>
      <c r="B1410" s="70"/>
      <c r="C1410"/>
    </row>
    <row r="1411" spans="1:3">
      <c r="A1411" s="70"/>
      <c r="B1411" s="70"/>
      <c r="C1411"/>
    </row>
    <row r="1412" spans="1:3">
      <c r="A1412" s="70"/>
      <c r="B1412" s="70"/>
      <c r="C1412"/>
    </row>
    <row r="1413" spans="1:3">
      <c r="A1413" s="70"/>
      <c r="B1413" s="70"/>
      <c r="C1413"/>
    </row>
    <row r="1414" spans="1:3">
      <c r="A1414" s="70"/>
      <c r="B1414" s="70"/>
      <c r="C1414"/>
    </row>
    <row r="1415" spans="1:3">
      <c r="A1415" s="70"/>
      <c r="B1415" s="70"/>
      <c r="C1415"/>
    </row>
    <row r="1416" spans="1:3">
      <c r="A1416" s="70"/>
      <c r="B1416" s="70"/>
      <c r="C1416"/>
    </row>
    <row r="1417" spans="1:3">
      <c r="A1417" s="70"/>
      <c r="B1417" s="70"/>
      <c r="C1417"/>
    </row>
    <row r="1418" spans="1:3">
      <c r="A1418" s="70"/>
      <c r="B1418" s="70"/>
      <c r="C1418"/>
    </row>
    <row r="1419" spans="1:3">
      <c r="A1419" s="70"/>
      <c r="B1419" s="70"/>
      <c r="C1419"/>
    </row>
    <row r="1420" spans="1:3">
      <c r="A1420" s="70"/>
      <c r="B1420" s="70"/>
      <c r="C1420"/>
    </row>
    <row r="1421" spans="1:3">
      <c r="A1421" s="70"/>
      <c r="B1421" s="70"/>
      <c r="C1421"/>
    </row>
    <row r="1422" spans="1:3">
      <c r="A1422" s="70"/>
      <c r="B1422" s="70"/>
      <c r="C1422"/>
    </row>
    <row r="1423" spans="1:3">
      <c r="A1423" s="70"/>
      <c r="B1423" s="70"/>
      <c r="C1423"/>
    </row>
    <row r="1424" spans="1:3">
      <c r="A1424" s="70"/>
      <c r="B1424" s="70"/>
      <c r="C1424"/>
    </row>
    <row r="1425" spans="1:3">
      <c r="A1425" s="70"/>
      <c r="B1425" s="70"/>
      <c r="C1425"/>
    </row>
    <row r="1426" spans="1:3">
      <c r="A1426" s="70"/>
      <c r="B1426" s="70"/>
      <c r="C1426"/>
    </row>
    <row r="1427" spans="1:3">
      <c r="A1427" s="70"/>
      <c r="B1427" s="70"/>
      <c r="C1427"/>
    </row>
    <row r="1428" spans="1:3">
      <c r="A1428" s="70"/>
      <c r="B1428" s="70"/>
      <c r="C1428"/>
    </row>
    <row r="1429" spans="1:3">
      <c r="A1429" s="70"/>
      <c r="B1429" s="70"/>
      <c r="C1429"/>
    </row>
    <row r="1430" spans="1:3">
      <c r="A1430" s="70"/>
      <c r="B1430" s="70"/>
      <c r="C1430"/>
    </row>
    <row r="1431" spans="1:3">
      <c r="A1431" s="70"/>
      <c r="B1431" s="70"/>
      <c r="C1431"/>
    </row>
    <row r="1432" spans="1:3">
      <c r="A1432" s="70"/>
      <c r="B1432" s="70"/>
      <c r="C1432"/>
    </row>
    <row r="1433" spans="1:3">
      <c r="A1433" s="70"/>
      <c r="B1433" s="70"/>
      <c r="C1433"/>
    </row>
    <row r="1434" spans="1:3">
      <c r="A1434" s="70"/>
      <c r="B1434" s="70"/>
      <c r="C1434"/>
    </row>
    <row r="1435" spans="1:3">
      <c r="A1435" s="70"/>
      <c r="B1435" s="70"/>
      <c r="C1435"/>
    </row>
    <row r="1436" spans="1:3">
      <c r="A1436" s="70"/>
      <c r="B1436" s="70"/>
      <c r="C1436"/>
    </row>
    <row r="1437" spans="1:3">
      <c r="A1437" s="70"/>
      <c r="B1437" s="70"/>
      <c r="C1437"/>
    </row>
    <row r="1438" spans="1:3">
      <c r="A1438" s="70"/>
      <c r="B1438" s="70"/>
      <c r="C1438"/>
    </row>
    <row r="1439" spans="1:3">
      <c r="A1439" s="70"/>
      <c r="B1439" s="70"/>
      <c r="C1439"/>
    </row>
    <row r="1440" spans="1:3">
      <c r="A1440" s="70"/>
      <c r="B1440" s="70"/>
      <c r="C1440"/>
    </row>
    <row r="1441" spans="1:3">
      <c r="A1441" s="70"/>
      <c r="B1441" s="70"/>
      <c r="C1441"/>
    </row>
    <row r="1442" spans="1:3">
      <c r="A1442" s="70"/>
      <c r="B1442" s="70"/>
      <c r="C1442"/>
    </row>
    <row r="1443" spans="1:3">
      <c r="A1443" s="70"/>
      <c r="B1443" s="70"/>
      <c r="C1443"/>
    </row>
    <row r="1444" spans="1:3">
      <c r="A1444" s="70"/>
      <c r="B1444" s="70"/>
      <c r="C1444"/>
    </row>
    <row r="1445" spans="1:3">
      <c r="A1445" s="70"/>
      <c r="B1445" s="70"/>
      <c r="C1445"/>
    </row>
    <row r="1446" spans="1:3">
      <c r="A1446" s="70"/>
      <c r="B1446" s="70"/>
      <c r="C1446"/>
    </row>
    <row r="1447" spans="1:3">
      <c r="A1447" s="70"/>
      <c r="B1447" s="70"/>
      <c r="C1447"/>
    </row>
    <row r="1448" spans="1:3">
      <c r="A1448" s="70"/>
      <c r="B1448" s="70"/>
      <c r="C1448"/>
    </row>
    <row r="1449" spans="1:3">
      <c r="A1449" s="70"/>
      <c r="B1449" s="70"/>
      <c r="C1449"/>
    </row>
    <row r="1450" spans="1:3">
      <c r="A1450" s="70"/>
      <c r="B1450" s="70"/>
      <c r="C1450"/>
    </row>
    <row r="1451" spans="1:3">
      <c r="A1451" s="70"/>
      <c r="B1451" s="70"/>
      <c r="C1451"/>
    </row>
    <row r="1452" spans="1:3">
      <c r="A1452" s="70"/>
      <c r="B1452" s="70"/>
      <c r="C1452"/>
    </row>
    <row r="1453" spans="1:3">
      <c r="A1453" s="70"/>
      <c r="B1453" s="70"/>
      <c r="C1453"/>
    </row>
    <row r="1454" spans="1:3">
      <c r="A1454" s="70"/>
      <c r="B1454" s="70"/>
      <c r="C1454"/>
    </row>
    <row r="1455" spans="1:3">
      <c r="A1455" s="70"/>
      <c r="B1455" s="70"/>
      <c r="C1455"/>
    </row>
    <row r="1456" spans="1:3">
      <c r="A1456" s="70"/>
      <c r="B1456" s="70"/>
      <c r="C1456"/>
    </row>
    <row r="1457" spans="1:3">
      <c r="A1457" s="70"/>
      <c r="B1457" s="70"/>
      <c r="C1457"/>
    </row>
    <row r="1458" spans="1:3">
      <c r="A1458" s="70"/>
      <c r="B1458" s="70"/>
      <c r="C1458"/>
    </row>
    <row r="1459" spans="1:3">
      <c r="A1459" s="70"/>
      <c r="B1459" s="70"/>
      <c r="C1459"/>
    </row>
    <row r="1460" spans="1:3">
      <c r="A1460" s="70"/>
      <c r="B1460" s="70"/>
      <c r="C1460"/>
    </row>
    <row r="1461" spans="1:3">
      <c r="A1461" s="70"/>
      <c r="B1461" s="70"/>
      <c r="C1461"/>
    </row>
    <row r="1462" spans="1:3">
      <c r="A1462" s="70"/>
      <c r="B1462" s="70"/>
      <c r="C1462"/>
    </row>
    <row r="1463" spans="1:3">
      <c r="A1463" s="70"/>
      <c r="B1463" s="70"/>
      <c r="C1463"/>
    </row>
    <row r="1464" spans="1:3">
      <c r="A1464" s="70"/>
      <c r="B1464" s="70"/>
      <c r="C1464"/>
    </row>
    <row r="1465" spans="1:3">
      <c r="A1465" s="70"/>
      <c r="B1465" s="70"/>
      <c r="C1465"/>
    </row>
    <row r="1466" spans="1:3">
      <c r="A1466" s="70"/>
      <c r="B1466" s="70"/>
      <c r="C1466"/>
    </row>
    <row r="1467" spans="1:3">
      <c r="A1467" s="70"/>
      <c r="B1467" s="70"/>
      <c r="C1467"/>
    </row>
    <row r="1468" spans="1:3">
      <c r="A1468" s="70"/>
      <c r="B1468" s="70"/>
      <c r="C1468"/>
    </row>
    <row r="1469" spans="1:3">
      <c r="A1469" s="70"/>
      <c r="B1469" s="70"/>
      <c r="C1469"/>
    </row>
    <row r="1470" spans="1:3">
      <c r="A1470" s="70"/>
      <c r="B1470" s="70"/>
      <c r="C1470"/>
    </row>
    <row r="1471" spans="1:3">
      <c r="A1471" s="70"/>
      <c r="B1471" s="70"/>
      <c r="C1471"/>
    </row>
    <row r="1472" spans="1:3">
      <c r="A1472" s="70"/>
      <c r="B1472" s="70"/>
      <c r="C1472"/>
    </row>
    <row r="1473" spans="1:3">
      <c r="A1473" s="70"/>
      <c r="B1473" s="70"/>
      <c r="C1473"/>
    </row>
    <row r="1474" spans="1:3">
      <c r="A1474" s="70"/>
      <c r="B1474" s="70"/>
      <c r="C1474"/>
    </row>
    <row r="1475" spans="1:3">
      <c r="A1475" s="70"/>
      <c r="B1475" s="70"/>
      <c r="C1475"/>
    </row>
    <row r="1476" spans="1:3">
      <c r="A1476" s="70"/>
      <c r="B1476" s="70"/>
      <c r="C1476"/>
    </row>
    <row r="1477" spans="1:3">
      <c r="A1477" s="70"/>
      <c r="B1477" s="70"/>
      <c r="C1477"/>
    </row>
    <row r="1478" spans="1:3">
      <c r="A1478" s="70"/>
      <c r="B1478" s="70"/>
      <c r="C1478"/>
    </row>
    <row r="1479" spans="1:3">
      <c r="A1479" s="70"/>
      <c r="B1479" s="70"/>
      <c r="C1479"/>
    </row>
    <row r="1480" spans="1:3">
      <c r="A1480" s="70"/>
      <c r="B1480" s="70"/>
      <c r="C1480"/>
    </row>
    <row r="1481" spans="1:3">
      <c r="A1481" s="70"/>
      <c r="B1481" s="70"/>
      <c r="C1481"/>
    </row>
    <row r="1482" spans="1:3">
      <c r="A1482" s="70"/>
      <c r="B1482" s="70"/>
      <c r="C1482"/>
    </row>
    <row r="1483" spans="1:3">
      <c r="A1483" s="70"/>
      <c r="B1483" s="70"/>
      <c r="C1483"/>
    </row>
    <row r="1484" spans="1:3">
      <c r="A1484" s="70"/>
      <c r="B1484" s="70"/>
      <c r="C1484"/>
    </row>
    <row r="1485" spans="1:3">
      <c r="A1485" s="70"/>
      <c r="B1485" s="70"/>
      <c r="C1485"/>
    </row>
    <row r="1486" spans="1:3">
      <c r="A1486" s="70"/>
      <c r="B1486" s="70"/>
      <c r="C1486"/>
    </row>
    <row r="1487" spans="1:3">
      <c r="A1487" s="70"/>
      <c r="B1487" s="70"/>
      <c r="C1487"/>
    </row>
    <row r="1488" spans="1:3">
      <c r="A1488" s="70"/>
      <c r="B1488" s="70"/>
      <c r="C1488"/>
    </row>
    <row r="1489" spans="1:3">
      <c r="A1489" s="70"/>
      <c r="B1489" s="70"/>
      <c r="C1489"/>
    </row>
    <row r="1490" spans="1:3">
      <c r="A1490" s="70"/>
      <c r="B1490" s="70"/>
      <c r="C1490"/>
    </row>
    <row r="1491" spans="1:3">
      <c r="A1491" s="70"/>
      <c r="B1491" s="70"/>
      <c r="C1491"/>
    </row>
    <row r="1492" spans="1:3">
      <c r="A1492" s="70"/>
      <c r="B1492" s="70"/>
      <c r="C1492"/>
    </row>
    <row r="1493" spans="1:3">
      <c r="A1493" s="70"/>
      <c r="B1493" s="70"/>
      <c r="C1493"/>
    </row>
    <row r="1494" spans="1:3">
      <c r="A1494" s="70"/>
      <c r="B1494" s="70"/>
      <c r="C1494"/>
    </row>
    <row r="1495" spans="1:3">
      <c r="A1495" s="70"/>
      <c r="B1495" s="70"/>
      <c r="C1495"/>
    </row>
    <row r="1496" spans="1:3">
      <c r="A1496" s="70"/>
      <c r="B1496" s="70"/>
      <c r="C1496"/>
    </row>
    <row r="1497" spans="1:3">
      <c r="A1497" s="70"/>
      <c r="B1497" s="70"/>
      <c r="C1497"/>
    </row>
    <row r="1498" spans="1:3">
      <c r="A1498" s="70"/>
      <c r="B1498" s="70"/>
      <c r="C1498"/>
    </row>
    <row r="1499" spans="1:3">
      <c r="A1499" s="70"/>
      <c r="B1499" s="70"/>
      <c r="C1499"/>
    </row>
    <row r="1500" spans="1:3">
      <c r="A1500" s="70"/>
      <c r="B1500" s="70"/>
      <c r="C1500"/>
    </row>
    <row r="1501" spans="1:3">
      <c r="A1501" s="70"/>
      <c r="B1501" s="70"/>
      <c r="C1501"/>
    </row>
    <row r="1502" spans="1:3">
      <c r="A1502" s="70"/>
      <c r="B1502" s="70"/>
      <c r="C1502"/>
    </row>
    <row r="1503" spans="1:3">
      <c r="A1503" s="70"/>
      <c r="B1503" s="70"/>
      <c r="C1503"/>
    </row>
    <row r="1504" spans="1:3">
      <c r="A1504" s="70"/>
      <c r="B1504" s="70"/>
      <c r="C1504"/>
    </row>
    <row r="1505" spans="1:3">
      <c r="A1505" s="70"/>
      <c r="B1505" s="70"/>
      <c r="C1505"/>
    </row>
    <row r="1506" spans="1:3">
      <c r="A1506" s="70"/>
      <c r="B1506" s="70"/>
      <c r="C1506"/>
    </row>
    <row r="1507" spans="1:3">
      <c r="A1507" s="70"/>
      <c r="B1507" s="70"/>
      <c r="C1507"/>
    </row>
    <row r="1508" spans="1:3">
      <c r="A1508" s="70"/>
      <c r="B1508" s="70"/>
      <c r="C1508"/>
    </row>
    <row r="1509" spans="1:3">
      <c r="A1509" s="70"/>
      <c r="B1509" s="70"/>
      <c r="C1509"/>
    </row>
    <row r="1510" spans="1:3">
      <c r="A1510" s="70"/>
      <c r="B1510" s="70"/>
      <c r="C1510"/>
    </row>
    <row r="1511" spans="1:3">
      <c r="A1511" s="70"/>
      <c r="B1511" s="70"/>
      <c r="C1511"/>
    </row>
    <row r="1512" spans="1:3">
      <c r="A1512" s="70"/>
      <c r="B1512" s="70"/>
      <c r="C1512"/>
    </row>
    <row r="1513" spans="1:3">
      <c r="A1513" s="70"/>
      <c r="B1513" s="70"/>
      <c r="C1513"/>
    </row>
    <row r="1514" spans="1:3">
      <c r="A1514" s="70"/>
      <c r="B1514" s="70"/>
      <c r="C1514"/>
    </row>
    <row r="1515" spans="1:3">
      <c r="A1515" s="70"/>
      <c r="B1515" s="70"/>
      <c r="C1515"/>
    </row>
    <row r="1516" spans="1:3">
      <c r="A1516" s="70"/>
      <c r="B1516" s="70"/>
      <c r="C1516"/>
    </row>
    <row r="1517" spans="1:3">
      <c r="A1517" s="70"/>
      <c r="B1517" s="70"/>
      <c r="C1517"/>
    </row>
    <row r="1518" spans="1:3">
      <c r="A1518" s="70"/>
      <c r="B1518" s="70"/>
      <c r="C1518"/>
    </row>
    <row r="1519" spans="1:3">
      <c r="A1519" s="70"/>
      <c r="B1519" s="70"/>
      <c r="C1519"/>
    </row>
    <row r="1520" spans="1:3">
      <c r="A1520" s="70"/>
      <c r="B1520" s="70"/>
      <c r="C1520"/>
    </row>
    <row r="1521" spans="1:3">
      <c r="A1521" s="70"/>
      <c r="B1521" s="70"/>
      <c r="C1521"/>
    </row>
    <row r="1522" spans="1:3">
      <c r="A1522" s="70"/>
      <c r="B1522" s="70"/>
      <c r="C1522"/>
    </row>
    <row r="1523" spans="1:3">
      <c r="A1523" s="70"/>
      <c r="B1523" s="70"/>
      <c r="C1523"/>
    </row>
    <row r="1524" spans="1:3">
      <c r="A1524" s="70"/>
      <c r="B1524" s="70"/>
      <c r="C1524"/>
    </row>
    <row r="1525" spans="1:3">
      <c r="A1525" s="70"/>
      <c r="B1525" s="70"/>
      <c r="C1525"/>
    </row>
    <row r="1526" spans="1:3">
      <c r="A1526" s="70"/>
      <c r="B1526" s="70"/>
      <c r="C1526"/>
    </row>
    <row r="1527" spans="1:3">
      <c r="A1527" s="70"/>
      <c r="B1527" s="70"/>
      <c r="C1527"/>
    </row>
    <row r="1528" spans="1:3">
      <c r="A1528" s="70"/>
      <c r="B1528" s="70"/>
      <c r="C1528"/>
    </row>
    <row r="1529" spans="1:3">
      <c r="A1529" s="70"/>
      <c r="B1529" s="70"/>
      <c r="C1529"/>
    </row>
    <row r="1530" spans="1:3">
      <c r="A1530" s="70"/>
      <c r="B1530" s="70"/>
      <c r="C1530"/>
    </row>
    <row r="1531" spans="1:3">
      <c r="A1531" s="70"/>
      <c r="B1531" s="70"/>
      <c r="C1531"/>
    </row>
    <row r="1532" spans="1:3">
      <c r="A1532" s="70"/>
      <c r="B1532" s="70"/>
      <c r="C1532"/>
    </row>
    <row r="1533" spans="1:3">
      <c r="A1533" s="70"/>
      <c r="B1533" s="70"/>
      <c r="C1533"/>
    </row>
    <row r="1534" spans="1:3">
      <c r="A1534" s="70"/>
      <c r="B1534" s="70"/>
      <c r="C1534"/>
    </row>
    <row r="1535" spans="1:3">
      <c r="A1535" s="70"/>
      <c r="B1535" s="70"/>
      <c r="C1535"/>
    </row>
    <row r="1536" spans="1:3">
      <c r="A1536" s="70"/>
      <c r="B1536" s="70"/>
      <c r="C1536"/>
    </row>
    <row r="1537" spans="1:3">
      <c r="A1537" s="70"/>
      <c r="B1537" s="70"/>
      <c r="C1537"/>
    </row>
    <row r="1538" spans="1:3">
      <c r="A1538" s="70"/>
      <c r="B1538" s="70"/>
      <c r="C1538"/>
    </row>
    <row r="1539" spans="1:3">
      <c r="A1539" s="70"/>
      <c r="B1539" s="70"/>
      <c r="C1539"/>
    </row>
    <row r="1540" spans="1:3">
      <c r="A1540" s="70"/>
      <c r="B1540" s="70"/>
      <c r="C1540"/>
    </row>
    <row r="1541" spans="1:3">
      <c r="A1541" s="70"/>
      <c r="B1541" s="70"/>
      <c r="C1541"/>
    </row>
    <row r="1542" spans="1:3">
      <c r="A1542" s="70"/>
      <c r="B1542" s="70"/>
      <c r="C1542"/>
    </row>
    <row r="1543" spans="1:3">
      <c r="A1543" s="70"/>
      <c r="B1543" s="70"/>
      <c r="C1543"/>
    </row>
    <row r="1544" spans="1:3">
      <c r="A1544" s="70"/>
      <c r="B1544" s="70"/>
      <c r="C1544"/>
    </row>
    <row r="1545" spans="1:3">
      <c r="A1545" s="70"/>
      <c r="B1545" s="70"/>
      <c r="C1545"/>
    </row>
    <row r="1546" spans="1:3">
      <c r="A1546" s="70"/>
      <c r="B1546" s="70"/>
      <c r="C1546"/>
    </row>
    <row r="1547" spans="1:3">
      <c r="A1547" s="70"/>
      <c r="B1547" s="70"/>
      <c r="C1547"/>
    </row>
    <row r="1548" spans="1:3">
      <c r="A1548" s="70"/>
      <c r="B1548" s="70"/>
      <c r="C1548"/>
    </row>
    <row r="1549" spans="1:3">
      <c r="A1549" s="70"/>
      <c r="B1549" s="70"/>
      <c r="C1549"/>
    </row>
    <row r="1550" spans="1:3">
      <c r="A1550" s="70"/>
      <c r="B1550" s="70"/>
      <c r="C1550"/>
    </row>
    <row r="1551" spans="1:3">
      <c r="A1551" s="70"/>
      <c r="B1551" s="70"/>
      <c r="C1551"/>
    </row>
    <row r="1552" spans="1:3">
      <c r="A1552" s="70"/>
      <c r="B1552" s="70"/>
      <c r="C1552"/>
    </row>
    <row r="1553" spans="1:3">
      <c r="A1553" s="70"/>
      <c r="B1553" s="70"/>
      <c r="C1553"/>
    </row>
    <row r="1554" spans="1:3">
      <c r="A1554" s="70"/>
      <c r="B1554" s="70"/>
      <c r="C1554"/>
    </row>
    <row r="1555" spans="1:3">
      <c r="A1555" s="70"/>
      <c r="B1555" s="70"/>
      <c r="C1555"/>
    </row>
    <row r="1556" spans="1:3">
      <c r="A1556" s="70"/>
      <c r="B1556" s="70"/>
      <c r="C1556"/>
    </row>
    <row r="1557" spans="1:3">
      <c r="A1557" s="70"/>
      <c r="B1557" s="70"/>
      <c r="C1557"/>
    </row>
    <row r="1558" spans="1:3">
      <c r="A1558" s="70"/>
      <c r="B1558" s="70"/>
      <c r="C1558"/>
    </row>
    <row r="1559" spans="1:3">
      <c r="A1559" s="70"/>
      <c r="B1559" s="70"/>
      <c r="C1559"/>
    </row>
    <row r="1560" spans="1:3">
      <c r="A1560" s="70"/>
      <c r="B1560" s="70"/>
      <c r="C1560"/>
    </row>
    <row r="1561" spans="1:3">
      <c r="A1561" s="70"/>
      <c r="B1561" s="70"/>
      <c r="C1561"/>
    </row>
    <row r="1562" spans="1:3">
      <c r="A1562" s="70"/>
      <c r="B1562" s="70"/>
      <c r="C1562"/>
    </row>
    <row r="1563" spans="1:3">
      <c r="A1563" s="70"/>
      <c r="B1563" s="70"/>
      <c r="C1563"/>
    </row>
    <row r="1564" spans="1:3">
      <c r="A1564" s="70"/>
      <c r="B1564" s="70"/>
      <c r="C1564"/>
    </row>
    <row r="1565" spans="1:3">
      <c r="A1565" s="70"/>
      <c r="B1565" s="70"/>
      <c r="C1565"/>
    </row>
    <row r="1566" spans="1:3">
      <c r="A1566" s="70"/>
      <c r="B1566" s="70"/>
      <c r="C1566"/>
    </row>
    <row r="1567" spans="1:3">
      <c r="A1567" s="70"/>
      <c r="B1567" s="70"/>
      <c r="C1567"/>
    </row>
    <row r="1568" spans="1:3">
      <c r="A1568" s="70"/>
      <c r="B1568" s="70"/>
      <c r="C1568"/>
    </row>
    <row r="1569" spans="1:3">
      <c r="A1569" s="70"/>
      <c r="B1569" s="70"/>
      <c r="C1569"/>
    </row>
    <row r="1570" spans="1:3">
      <c r="A1570" s="70"/>
      <c r="B1570" s="70"/>
      <c r="C1570"/>
    </row>
    <row r="1571" spans="1:3">
      <c r="A1571" s="70"/>
      <c r="B1571" s="70"/>
      <c r="C1571"/>
    </row>
    <row r="1572" spans="1:3">
      <c r="A1572" s="70"/>
      <c r="B1572" s="70"/>
      <c r="C1572"/>
    </row>
    <row r="1573" spans="1:3">
      <c r="A1573" s="70"/>
      <c r="B1573" s="70"/>
      <c r="C1573"/>
    </row>
    <row r="1574" spans="1:3">
      <c r="A1574" s="70"/>
      <c r="B1574" s="70"/>
      <c r="C1574"/>
    </row>
    <row r="1575" spans="1:3">
      <c r="A1575" s="70"/>
      <c r="B1575" s="70"/>
      <c r="C1575"/>
    </row>
    <row r="1576" spans="1:3">
      <c r="A1576" s="70"/>
      <c r="B1576" s="70"/>
      <c r="C1576"/>
    </row>
    <row r="1577" spans="1:3">
      <c r="A1577" s="70"/>
      <c r="B1577" s="70"/>
      <c r="C1577"/>
    </row>
    <row r="1578" spans="1:3">
      <c r="A1578" s="70"/>
      <c r="B1578" s="70"/>
      <c r="C1578"/>
    </row>
    <row r="1579" spans="1:3">
      <c r="A1579" s="70"/>
      <c r="B1579" s="70"/>
      <c r="C1579"/>
    </row>
    <row r="1580" spans="1:3">
      <c r="A1580" s="70"/>
      <c r="B1580" s="70"/>
      <c r="C1580"/>
    </row>
    <row r="1581" spans="1:3">
      <c r="A1581" s="70"/>
      <c r="B1581" s="70"/>
      <c r="C1581"/>
    </row>
    <row r="1582" spans="1:3">
      <c r="A1582" s="70"/>
      <c r="B1582" s="70"/>
      <c r="C1582"/>
    </row>
    <row r="1583" spans="1:3">
      <c r="A1583" s="70"/>
      <c r="B1583" s="70"/>
      <c r="C1583"/>
    </row>
    <row r="1584" spans="1:3">
      <c r="A1584" s="70"/>
      <c r="B1584" s="70"/>
      <c r="C1584"/>
    </row>
    <row r="1585" spans="1:3">
      <c r="A1585" s="70"/>
      <c r="B1585" s="70"/>
      <c r="C1585"/>
    </row>
    <row r="1586" spans="1:3">
      <c r="A1586" s="70"/>
      <c r="B1586" s="70"/>
      <c r="C1586"/>
    </row>
    <row r="1587" spans="1:3">
      <c r="A1587" s="70"/>
      <c r="B1587" s="70"/>
      <c r="C1587"/>
    </row>
    <row r="1588" spans="1:3">
      <c r="A1588" s="70"/>
      <c r="B1588" s="70"/>
      <c r="C1588"/>
    </row>
    <row r="1589" spans="1:3">
      <c r="A1589" s="70"/>
      <c r="B1589" s="70"/>
      <c r="C1589"/>
    </row>
    <row r="1590" spans="1:3">
      <c r="A1590" s="70"/>
      <c r="B1590" s="70"/>
      <c r="C1590"/>
    </row>
    <row r="1591" spans="1:3">
      <c r="A1591" s="70"/>
      <c r="B1591" s="70"/>
      <c r="C1591"/>
    </row>
    <row r="1592" spans="1:3">
      <c r="A1592" s="70"/>
      <c r="B1592" s="70"/>
      <c r="C1592"/>
    </row>
    <row r="1593" spans="1:3">
      <c r="A1593" s="70"/>
      <c r="B1593" s="70"/>
      <c r="C1593"/>
    </row>
    <row r="1594" spans="1:3">
      <c r="A1594" s="70"/>
      <c r="B1594" s="70"/>
      <c r="C1594"/>
    </row>
    <row r="1595" spans="1:3">
      <c r="A1595" s="70"/>
      <c r="B1595" s="70"/>
      <c r="C1595"/>
    </row>
    <row r="1596" spans="1:3">
      <c r="A1596" s="70"/>
      <c r="B1596" s="70"/>
      <c r="C1596"/>
    </row>
    <row r="1597" spans="1:3">
      <c r="A1597" s="70"/>
      <c r="B1597" s="70"/>
      <c r="C1597"/>
    </row>
    <row r="1598" spans="1:3">
      <c r="A1598" s="70"/>
      <c r="B1598" s="70"/>
      <c r="C1598"/>
    </row>
    <row r="1599" spans="1:3">
      <c r="A1599" s="70"/>
      <c r="B1599" s="70"/>
      <c r="C1599"/>
    </row>
    <row r="1600" spans="1:3">
      <c r="A1600" s="70"/>
      <c r="B1600" s="70"/>
      <c r="C1600"/>
    </row>
    <row r="1601" spans="1:3">
      <c r="A1601" s="70"/>
      <c r="B1601" s="70"/>
      <c r="C1601"/>
    </row>
    <row r="1602" spans="1:3">
      <c r="A1602" s="70"/>
      <c r="B1602" s="70"/>
      <c r="C1602"/>
    </row>
    <row r="1603" spans="1:3">
      <c r="A1603" s="70"/>
      <c r="B1603" s="70"/>
      <c r="C1603"/>
    </row>
    <row r="1604" spans="1:3">
      <c r="A1604" s="70"/>
      <c r="B1604" s="70"/>
      <c r="C1604"/>
    </row>
    <row r="1605" spans="1:3">
      <c r="A1605" s="70"/>
      <c r="B1605" s="70"/>
      <c r="C1605"/>
    </row>
    <row r="1606" spans="1:3">
      <c r="A1606" s="70"/>
      <c r="B1606" s="70"/>
      <c r="C1606"/>
    </row>
    <row r="1607" spans="1:3">
      <c r="A1607" s="70"/>
      <c r="B1607" s="70"/>
      <c r="C1607"/>
    </row>
    <row r="1608" spans="1:3">
      <c r="A1608" s="70"/>
      <c r="B1608" s="70"/>
      <c r="C1608"/>
    </row>
    <row r="1609" spans="1:3">
      <c r="A1609" s="70"/>
      <c r="B1609" s="70"/>
      <c r="C1609"/>
    </row>
    <row r="1610" spans="1:3">
      <c r="A1610" s="70"/>
      <c r="B1610" s="70"/>
      <c r="C1610"/>
    </row>
    <row r="1611" spans="1:3">
      <c r="A1611" s="70"/>
      <c r="B1611" s="70"/>
      <c r="C1611"/>
    </row>
    <row r="1612" spans="1:3">
      <c r="A1612" s="70"/>
      <c r="B1612" s="70"/>
      <c r="C1612"/>
    </row>
    <row r="1613" spans="1:3">
      <c r="A1613" s="70"/>
      <c r="B1613" s="70"/>
      <c r="C1613"/>
    </row>
    <row r="1614" spans="1:3">
      <c r="A1614" s="70"/>
      <c r="B1614" s="70"/>
      <c r="C1614"/>
    </row>
    <row r="1615" spans="1:3">
      <c r="A1615" s="70"/>
      <c r="B1615" s="70"/>
      <c r="C1615"/>
    </row>
    <row r="1616" spans="1:3">
      <c r="A1616" s="70"/>
      <c r="B1616" s="70"/>
      <c r="C1616"/>
    </row>
    <row r="1617" spans="1:3">
      <c r="A1617" s="70"/>
      <c r="B1617" s="70"/>
      <c r="C1617"/>
    </row>
    <row r="1618" spans="1:3">
      <c r="A1618" s="70"/>
      <c r="B1618" s="70"/>
      <c r="C1618"/>
    </row>
    <row r="1619" spans="1:3">
      <c r="A1619" s="70"/>
      <c r="B1619" s="70"/>
      <c r="C1619"/>
    </row>
    <row r="1620" spans="1:3">
      <c r="A1620" s="70"/>
      <c r="B1620" s="70"/>
      <c r="C1620"/>
    </row>
    <row r="1621" spans="1:3">
      <c r="A1621" s="70"/>
      <c r="B1621" s="70"/>
      <c r="C1621"/>
    </row>
    <row r="1622" spans="1:3">
      <c r="A1622" s="70"/>
      <c r="B1622" s="70"/>
      <c r="C1622"/>
    </row>
    <row r="1623" spans="1:3">
      <c r="A1623" s="70"/>
      <c r="B1623" s="70"/>
      <c r="C1623"/>
    </row>
    <row r="1624" spans="1:3">
      <c r="A1624" s="70"/>
      <c r="B1624" s="70"/>
      <c r="C1624"/>
    </row>
    <row r="1625" spans="1:3">
      <c r="A1625" s="70"/>
      <c r="B1625" s="70"/>
      <c r="C1625"/>
    </row>
    <row r="1626" spans="1:3">
      <c r="A1626" s="70"/>
      <c r="B1626" s="70"/>
      <c r="C1626"/>
    </row>
    <row r="1627" spans="1:3">
      <c r="A1627" s="70"/>
      <c r="B1627" s="70"/>
      <c r="C1627"/>
    </row>
    <row r="1628" spans="1:3">
      <c r="A1628" s="70"/>
      <c r="B1628" s="70"/>
      <c r="C1628"/>
    </row>
    <row r="1629" spans="1:3">
      <c r="A1629" s="70"/>
      <c r="B1629" s="70"/>
      <c r="C1629"/>
    </row>
    <row r="1630" spans="1:3">
      <c r="A1630" s="70"/>
      <c r="B1630" s="70"/>
      <c r="C1630"/>
    </row>
    <row r="1631" spans="1:3">
      <c r="A1631" s="70"/>
      <c r="B1631" s="70"/>
      <c r="C1631"/>
    </row>
    <row r="1632" spans="1:3">
      <c r="A1632" s="70"/>
      <c r="B1632" s="70"/>
      <c r="C1632"/>
    </row>
    <row r="1633" spans="1:3">
      <c r="A1633" s="70"/>
      <c r="B1633" s="70"/>
      <c r="C1633"/>
    </row>
    <row r="1634" spans="1:3">
      <c r="A1634" s="70"/>
      <c r="B1634" s="70"/>
      <c r="C1634"/>
    </row>
    <row r="1635" spans="1:3">
      <c r="A1635" s="70"/>
      <c r="B1635" s="70"/>
      <c r="C1635"/>
    </row>
    <row r="1636" spans="1:3">
      <c r="A1636" s="70"/>
      <c r="B1636" s="70"/>
      <c r="C1636"/>
    </row>
    <row r="1637" spans="1:3">
      <c r="A1637" s="70"/>
      <c r="B1637" s="70"/>
      <c r="C1637"/>
    </row>
    <row r="1638" spans="1:3">
      <c r="A1638" s="70"/>
      <c r="B1638" s="70"/>
      <c r="C1638"/>
    </row>
    <row r="1639" spans="1:3">
      <c r="A1639" s="70"/>
      <c r="B1639" s="70"/>
      <c r="C1639"/>
    </row>
    <row r="1640" spans="1:3">
      <c r="A1640" s="70"/>
      <c r="B1640" s="70"/>
      <c r="C1640"/>
    </row>
    <row r="1641" spans="1:3">
      <c r="A1641" s="70"/>
      <c r="B1641" s="70"/>
      <c r="C1641"/>
    </row>
    <row r="1642" spans="1:3">
      <c r="A1642" s="70"/>
      <c r="B1642" s="70"/>
      <c r="C1642"/>
    </row>
    <row r="1643" spans="1:3">
      <c r="A1643" s="70"/>
      <c r="B1643" s="70"/>
      <c r="C1643"/>
    </row>
    <row r="1644" spans="1:3">
      <c r="A1644" s="70"/>
      <c r="B1644" s="70"/>
      <c r="C1644"/>
    </row>
    <row r="1645" spans="1:3">
      <c r="A1645" s="70"/>
      <c r="B1645" s="70"/>
      <c r="C1645"/>
    </row>
    <row r="1646" spans="1:3">
      <c r="A1646" s="70"/>
      <c r="B1646" s="70"/>
      <c r="C1646"/>
    </row>
    <row r="1647" spans="1:3">
      <c r="A1647" s="70"/>
      <c r="B1647" s="70"/>
      <c r="C1647"/>
    </row>
    <row r="1648" spans="1:3">
      <c r="A1648" s="70"/>
      <c r="B1648" s="70"/>
      <c r="C1648"/>
    </row>
    <row r="1649" spans="1:3">
      <c r="A1649" s="70"/>
      <c r="B1649" s="70"/>
      <c r="C1649"/>
    </row>
    <row r="1650" spans="1:3">
      <c r="A1650" s="70"/>
      <c r="B1650" s="70"/>
      <c r="C1650"/>
    </row>
    <row r="1651" spans="1:3">
      <c r="A1651" s="70"/>
      <c r="B1651" s="70"/>
      <c r="C1651"/>
    </row>
    <row r="1652" spans="1:3">
      <c r="A1652" s="70"/>
      <c r="B1652" s="70"/>
      <c r="C1652"/>
    </row>
    <row r="1653" spans="1:3">
      <c r="A1653" s="70"/>
      <c r="B1653" s="70"/>
      <c r="C1653"/>
    </row>
    <row r="1654" spans="1:3">
      <c r="A1654" s="70"/>
      <c r="B1654" s="70"/>
      <c r="C1654"/>
    </row>
    <row r="1655" spans="1:3">
      <c r="A1655" s="70"/>
      <c r="B1655" s="70"/>
      <c r="C1655"/>
    </row>
    <row r="1656" spans="1:3">
      <c r="A1656" s="70"/>
      <c r="B1656" s="70"/>
      <c r="C1656"/>
    </row>
    <row r="1657" spans="1:3">
      <c r="A1657" s="70"/>
      <c r="B1657" s="70"/>
      <c r="C1657"/>
    </row>
    <row r="1658" spans="1:3">
      <c r="A1658" s="70"/>
      <c r="B1658" s="70"/>
      <c r="C1658"/>
    </row>
    <row r="1659" spans="1:3">
      <c r="A1659" s="70"/>
      <c r="B1659" s="70"/>
      <c r="C1659"/>
    </row>
    <row r="1660" spans="1:3">
      <c r="A1660" s="70"/>
      <c r="B1660" s="70"/>
      <c r="C1660"/>
    </row>
    <row r="1661" spans="1:3">
      <c r="A1661" s="70"/>
      <c r="B1661" s="70"/>
      <c r="C1661"/>
    </row>
    <row r="1662" spans="1:3">
      <c r="A1662" s="70"/>
      <c r="B1662" s="70"/>
      <c r="C1662"/>
    </row>
    <row r="1663" spans="1:3">
      <c r="A1663" s="70"/>
      <c r="B1663" s="70"/>
      <c r="C1663"/>
    </row>
    <row r="1664" spans="1:3">
      <c r="A1664" s="70"/>
      <c r="B1664" s="70"/>
      <c r="C1664"/>
    </row>
    <row r="1665" spans="1:3">
      <c r="A1665" s="70"/>
      <c r="B1665" s="70"/>
      <c r="C1665"/>
    </row>
    <row r="1666" spans="1:3">
      <c r="A1666" s="70"/>
      <c r="B1666" s="70"/>
      <c r="C1666"/>
    </row>
    <row r="1667" spans="1:3">
      <c r="A1667" s="70"/>
      <c r="B1667" s="70"/>
      <c r="C1667"/>
    </row>
    <row r="1668" spans="1:3">
      <c r="A1668" s="70"/>
      <c r="B1668" s="70"/>
      <c r="C1668"/>
    </row>
    <row r="1669" spans="1:3">
      <c r="A1669" s="70"/>
      <c r="B1669" s="70"/>
      <c r="C1669"/>
    </row>
    <row r="1670" spans="1:3">
      <c r="A1670" s="70"/>
      <c r="B1670" s="70"/>
      <c r="C1670"/>
    </row>
    <row r="1671" spans="1:3">
      <c r="A1671" s="70"/>
      <c r="B1671" s="70"/>
      <c r="C1671"/>
    </row>
    <row r="1672" spans="1:3">
      <c r="A1672" s="70"/>
      <c r="B1672" s="70"/>
      <c r="C1672"/>
    </row>
    <row r="1673" spans="1:3">
      <c r="A1673" s="70"/>
      <c r="B1673" s="70"/>
      <c r="C1673"/>
    </row>
    <row r="1674" spans="1:3">
      <c r="A1674" s="70"/>
      <c r="B1674" s="70"/>
      <c r="C1674"/>
    </row>
    <row r="1675" spans="1:3">
      <c r="A1675" s="70"/>
      <c r="B1675" s="70"/>
      <c r="C1675"/>
    </row>
    <row r="1676" spans="1:3">
      <c r="A1676" s="70"/>
      <c r="B1676" s="70"/>
      <c r="C1676"/>
    </row>
    <row r="1677" spans="1:3">
      <c r="A1677" s="70"/>
      <c r="B1677" s="70"/>
      <c r="C1677"/>
    </row>
    <row r="1678" spans="1:3">
      <c r="A1678" s="70"/>
      <c r="B1678" s="70"/>
      <c r="C1678"/>
    </row>
    <row r="1679" spans="1:3">
      <c r="A1679" s="70"/>
      <c r="B1679" s="70"/>
      <c r="C1679"/>
    </row>
    <row r="1680" spans="1:3">
      <c r="A1680" s="70"/>
      <c r="B1680" s="70"/>
      <c r="C1680"/>
    </row>
    <row r="1681" spans="1:3">
      <c r="A1681" s="70"/>
      <c r="B1681" s="70"/>
      <c r="C1681"/>
    </row>
    <row r="1682" spans="1:3">
      <c r="A1682" s="70"/>
      <c r="B1682" s="70"/>
      <c r="C1682"/>
    </row>
    <row r="1683" spans="1:3">
      <c r="A1683" s="70"/>
      <c r="B1683" s="70"/>
      <c r="C1683"/>
    </row>
    <row r="1684" spans="1:3">
      <c r="A1684" s="70"/>
      <c r="B1684" s="70"/>
      <c r="C1684"/>
    </row>
    <row r="1685" spans="1:3">
      <c r="A1685" s="70"/>
      <c r="B1685" s="70"/>
      <c r="C1685"/>
    </row>
    <row r="1686" spans="1:3">
      <c r="A1686" s="70"/>
      <c r="B1686" s="70"/>
      <c r="C1686"/>
    </row>
    <row r="1687" spans="1:3">
      <c r="A1687" s="70"/>
      <c r="B1687" s="70"/>
      <c r="C1687"/>
    </row>
    <row r="1688" spans="1:3">
      <c r="A1688" s="70"/>
      <c r="B1688" s="70"/>
      <c r="C1688"/>
    </row>
    <row r="1689" spans="1:3">
      <c r="A1689" s="70"/>
      <c r="B1689" s="70"/>
      <c r="C1689"/>
    </row>
    <row r="1690" spans="1:3">
      <c r="A1690" s="70"/>
      <c r="B1690" s="70"/>
      <c r="C1690"/>
    </row>
    <row r="1691" spans="1:3">
      <c r="A1691" s="70"/>
      <c r="B1691" s="70"/>
      <c r="C1691"/>
    </row>
    <row r="1692" spans="1:3">
      <c r="A1692" s="70"/>
      <c r="B1692" s="70"/>
      <c r="C1692"/>
    </row>
    <row r="1693" spans="1:3">
      <c r="A1693" s="70"/>
      <c r="B1693" s="70"/>
      <c r="C1693"/>
    </row>
    <row r="1694" spans="1:3">
      <c r="A1694" s="70"/>
      <c r="B1694" s="70"/>
      <c r="C1694"/>
    </row>
    <row r="1695" spans="1:3">
      <c r="A1695" s="70"/>
      <c r="B1695" s="70"/>
      <c r="C1695"/>
    </row>
    <row r="1696" spans="1:3">
      <c r="A1696" s="70"/>
      <c r="B1696" s="70"/>
      <c r="C1696"/>
    </row>
    <row r="1697" spans="1:3">
      <c r="A1697" s="70"/>
      <c r="B1697" s="70"/>
      <c r="C1697"/>
    </row>
    <row r="1698" spans="1:3">
      <c r="A1698" s="70"/>
      <c r="B1698" s="70"/>
      <c r="C1698"/>
    </row>
    <row r="1699" spans="1:3">
      <c r="A1699" s="70"/>
      <c r="B1699" s="70"/>
      <c r="C1699"/>
    </row>
    <row r="1700" spans="1:3">
      <c r="A1700" s="70"/>
      <c r="B1700" s="70"/>
      <c r="C1700"/>
    </row>
    <row r="1701" spans="1:3">
      <c r="A1701" s="70"/>
      <c r="B1701" s="70"/>
      <c r="C1701"/>
    </row>
    <row r="1702" spans="1:3">
      <c r="A1702" s="70"/>
      <c r="B1702" s="70"/>
      <c r="C1702"/>
    </row>
    <row r="1703" spans="1:3">
      <c r="A1703" s="70"/>
      <c r="B1703" s="70"/>
      <c r="C1703"/>
    </row>
    <row r="1704" spans="1:3">
      <c r="A1704" s="70"/>
      <c r="B1704" s="70"/>
      <c r="C1704"/>
    </row>
    <row r="1705" spans="1:3">
      <c r="A1705" s="70"/>
      <c r="B1705" s="70"/>
      <c r="C1705"/>
    </row>
    <row r="1706" spans="1:3">
      <c r="A1706" s="70"/>
      <c r="B1706" s="70"/>
      <c r="C1706"/>
    </row>
    <row r="1707" spans="1:3">
      <c r="A1707" s="70"/>
      <c r="B1707" s="70"/>
      <c r="C1707"/>
    </row>
    <row r="1708" spans="1:3">
      <c r="A1708" s="70"/>
      <c r="B1708" s="70"/>
      <c r="C1708"/>
    </row>
    <row r="1709" spans="1:3">
      <c r="A1709" s="70"/>
      <c r="B1709" s="70"/>
      <c r="C1709"/>
    </row>
    <row r="1710" spans="1:3">
      <c r="A1710" s="70"/>
      <c r="B1710" s="70"/>
      <c r="C1710"/>
    </row>
    <row r="1711" spans="1:3">
      <c r="A1711" s="70"/>
      <c r="B1711" s="70"/>
      <c r="C1711"/>
    </row>
    <row r="1712" spans="1:3">
      <c r="A1712" s="70"/>
      <c r="B1712" s="70"/>
      <c r="C1712"/>
    </row>
    <row r="1713" spans="1:3">
      <c r="A1713" s="70"/>
      <c r="B1713" s="70"/>
      <c r="C1713"/>
    </row>
    <row r="1714" spans="1:3">
      <c r="A1714" s="70"/>
      <c r="B1714" s="70"/>
      <c r="C1714"/>
    </row>
    <row r="1715" spans="1:3">
      <c r="A1715" s="70"/>
      <c r="B1715" s="70"/>
      <c r="C1715"/>
    </row>
    <row r="1716" spans="1:3">
      <c r="A1716" s="70"/>
      <c r="B1716" s="70"/>
      <c r="C1716"/>
    </row>
    <row r="1717" spans="1:3">
      <c r="A1717" s="70"/>
      <c r="B1717" s="70"/>
      <c r="C1717"/>
    </row>
    <row r="1718" spans="1:3">
      <c r="A1718" s="70"/>
      <c r="B1718" s="70"/>
      <c r="C1718"/>
    </row>
    <row r="1719" spans="1:3">
      <c r="A1719" s="70"/>
      <c r="B1719" s="70"/>
      <c r="C1719"/>
    </row>
    <row r="1720" spans="1:3">
      <c r="A1720" s="70"/>
      <c r="B1720" s="70"/>
      <c r="C1720"/>
    </row>
    <row r="1721" spans="1:3">
      <c r="A1721" s="70"/>
      <c r="B1721" s="70"/>
      <c r="C1721"/>
    </row>
    <row r="1722" spans="1:3">
      <c r="A1722" s="70"/>
      <c r="B1722" s="70"/>
      <c r="C1722"/>
    </row>
    <row r="1723" spans="1:3">
      <c r="A1723" s="70"/>
      <c r="B1723" s="70"/>
      <c r="C1723"/>
    </row>
    <row r="1724" spans="1:3">
      <c r="A1724" s="70"/>
      <c r="B1724" s="70"/>
      <c r="C1724"/>
    </row>
    <row r="1725" spans="1:3">
      <c r="A1725" s="70"/>
      <c r="B1725" s="70"/>
      <c r="C1725"/>
    </row>
    <row r="1726" spans="1:3">
      <c r="A1726" s="70"/>
      <c r="B1726" s="70"/>
      <c r="C1726"/>
    </row>
    <row r="1727" spans="1:3">
      <c r="A1727" s="70"/>
      <c r="B1727" s="70"/>
      <c r="C1727"/>
    </row>
    <row r="1728" spans="1:3">
      <c r="A1728" s="70"/>
      <c r="B1728" s="70"/>
      <c r="C1728"/>
    </row>
    <row r="1729" spans="1:3">
      <c r="A1729" s="70"/>
      <c r="B1729" s="70"/>
      <c r="C1729"/>
    </row>
    <row r="1730" spans="1:3">
      <c r="A1730" s="70"/>
      <c r="B1730" s="70"/>
      <c r="C1730"/>
    </row>
    <row r="1731" spans="1:3">
      <c r="A1731" s="70"/>
      <c r="B1731" s="70"/>
      <c r="C1731"/>
    </row>
    <row r="1732" spans="1:3">
      <c r="A1732" s="70"/>
      <c r="B1732" s="70"/>
      <c r="C1732"/>
    </row>
    <row r="1733" spans="1:3">
      <c r="A1733" s="70"/>
      <c r="B1733" s="70"/>
      <c r="C1733"/>
    </row>
    <row r="1734" spans="1:3">
      <c r="A1734" s="70"/>
      <c r="B1734" s="70"/>
      <c r="C1734"/>
    </row>
    <row r="1735" spans="1:3">
      <c r="A1735" s="70"/>
      <c r="B1735" s="70"/>
      <c r="C1735"/>
    </row>
    <row r="1736" spans="1:3">
      <c r="A1736" s="70"/>
      <c r="B1736" s="70"/>
      <c r="C1736"/>
    </row>
    <row r="1737" spans="1:3">
      <c r="A1737" s="70"/>
      <c r="B1737" s="70"/>
      <c r="C1737"/>
    </row>
    <row r="1738" spans="1:3">
      <c r="A1738" s="70"/>
      <c r="B1738" s="70"/>
      <c r="C1738"/>
    </row>
    <row r="1739" spans="1:3">
      <c r="A1739" s="70"/>
      <c r="B1739" s="70"/>
      <c r="C1739"/>
    </row>
    <row r="1740" spans="1:3">
      <c r="A1740" s="70"/>
      <c r="B1740" s="70"/>
      <c r="C1740"/>
    </row>
    <row r="1741" spans="1:3">
      <c r="A1741" s="70"/>
      <c r="B1741" s="70"/>
      <c r="C1741"/>
    </row>
    <row r="1742" spans="1:3">
      <c r="A1742" s="70"/>
      <c r="B1742" s="70"/>
      <c r="C1742"/>
    </row>
    <row r="1743" spans="1:3">
      <c r="A1743" s="70"/>
      <c r="B1743" s="70"/>
      <c r="C1743"/>
    </row>
    <row r="1744" spans="1:3">
      <c r="A1744" s="70"/>
      <c r="B1744" s="70"/>
      <c r="C1744"/>
    </row>
    <row r="1745" spans="1:3">
      <c r="A1745" s="70"/>
      <c r="B1745" s="70"/>
      <c r="C1745"/>
    </row>
    <row r="1746" spans="1:3">
      <c r="A1746" s="70"/>
      <c r="B1746" s="70"/>
      <c r="C1746"/>
    </row>
    <row r="1747" spans="1:3">
      <c r="A1747" s="70"/>
      <c r="B1747" s="70"/>
      <c r="C1747"/>
    </row>
    <row r="1748" spans="1:3">
      <c r="A1748" s="70"/>
      <c r="B1748" s="70"/>
      <c r="C1748"/>
    </row>
    <row r="1749" spans="1:3">
      <c r="A1749" s="70"/>
      <c r="B1749" s="70"/>
      <c r="C1749"/>
    </row>
    <row r="1750" spans="1:3">
      <c r="A1750" s="70"/>
      <c r="B1750" s="70"/>
      <c r="C1750"/>
    </row>
    <row r="1751" spans="1:3">
      <c r="A1751" s="70"/>
      <c r="B1751" s="70"/>
      <c r="C1751"/>
    </row>
    <row r="1752" spans="1:3">
      <c r="A1752" s="70"/>
      <c r="B1752" s="70"/>
      <c r="C1752"/>
    </row>
    <row r="1753" spans="1:3">
      <c r="A1753" s="70"/>
      <c r="B1753" s="70"/>
      <c r="C1753"/>
    </row>
    <row r="1754" spans="1:3">
      <c r="A1754" s="70"/>
      <c r="B1754" s="70"/>
      <c r="C1754"/>
    </row>
    <row r="1755" spans="1:3">
      <c r="A1755" s="70"/>
      <c r="B1755" s="70"/>
      <c r="C1755"/>
    </row>
    <row r="1756" spans="1:3">
      <c r="A1756" s="70"/>
      <c r="B1756" s="70"/>
      <c r="C1756"/>
    </row>
    <row r="1757" spans="1:3">
      <c r="A1757" s="70"/>
      <c r="B1757" s="70"/>
      <c r="C1757"/>
    </row>
    <row r="1758" spans="1:3">
      <c r="A1758" s="70"/>
      <c r="B1758" s="70"/>
      <c r="C1758"/>
    </row>
    <row r="1759" spans="1:3">
      <c r="A1759" s="70"/>
      <c r="B1759" s="70"/>
      <c r="C1759"/>
    </row>
    <row r="1760" spans="1:3">
      <c r="A1760" s="70"/>
      <c r="B1760" s="70"/>
      <c r="C1760"/>
    </row>
    <row r="1761" spans="1:3">
      <c r="A1761" s="70"/>
      <c r="B1761" s="70"/>
      <c r="C1761"/>
    </row>
    <row r="1762" spans="1:3">
      <c r="A1762" s="70"/>
      <c r="B1762" s="70"/>
      <c r="C1762"/>
    </row>
    <row r="1763" spans="1:3">
      <c r="A1763" s="70"/>
      <c r="B1763" s="70"/>
      <c r="C1763"/>
    </row>
    <row r="1764" spans="1:3">
      <c r="A1764" s="70"/>
      <c r="B1764" s="70"/>
      <c r="C1764"/>
    </row>
    <row r="1765" spans="1:3">
      <c r="A1765" s="70"/>
      <c r="B1765" s="70"/>
      <c r="C1765"/>
    </row>
    <row r="1766" spans="1:3">
      <c r="A1766" s="70"/>
      <c r="B1766" s="70"/>
      <c r="C1766"/>
    </row>
    <row r="1767" spans="1:3">
      <c r="A1767" s="70"/>
      <c r="B1767" s="70"/>
      <c r="C1767"/>
    </row>
    <row r="1768" spans="1:3">
      <c r="A1768" s="70"/>
      <c r="B1768" s="70"/>
      <c r="C1768"/>
    </row>
    <row r="1769" spans="1:3">
      <c r="A1769" s="70"/>
      <c r="B1769" s="70"/>
      <c r="C1769"/>
    </row>
    <row r="1770" spans="1:3">
      <c r="A1770" s="70"/>
      <c r="B1770" s="70"/>
      <c r="C1770"/>
    </row>
    <row r="1771" spans="1:3">
      <c r="A1771" s="70"/>
      <c r="B1771" s="70"/>
      <c r="C1771"/>
    </row>
    <row r="1772" spans="1:3">
      <c r="A1772" s="70"/>
      <c r="B1772" s="70"/>
      <c r="C1772"/>
    </row>
    <row r="1773" spans="1:3">
      <c r="A1773" s="70"/>
      <c r="B1773" s="70"/>
      <c r="C1773"/>
    </row>
    <row r="1774" spans="1:3">
      <c r="A1774" s="70"/>
      <c r="B1774" s="70"/>
      <c r="C1774"/>
    </row>
    <row r="1775" spans="1:3">
      <c r="A1775" s="70"/>
      <c r="B1775" s="70"/>
      <c r="C1775"/>
    </row>
    <row r="1776" spans="1:3">
      <c r="A1776" s="70"/>
      <c r="B1776" s="70"/>
      <c r="C1776"/>
    </row>
    <row r="1777" spans="1:3">
      <c r="A1777" s="70"/>
      <c r="B1777" s="70"/>
      <c r="C1777"/>
    </row>
    <row r="1778" spans="1:3">
      <c r="A1778" s="70"/>
      <c r="B1778" s="70"/>
      <c r="C1778"/>
    </row>
    <row r="1779" spans="1:3">
      <c r="A1779" s="70"/>
      <c r="B1779" s="70"/>
      <c r="C1779"/>
    </row>
    <row r="1780" spans="1:3">
      <c r="A1780" s="70"/>
      <c r="B1780" s="70"/>
      <c r="C1780"/>
    </row>
    <row r="1781" spans="1:3">
      <c r="A1781" s="70"/>
      <c r="B1781" s="70"/>
      <c r="C1781"/>
    </row>
    <row r="1782" spans="1:3">
      <c r="A1782" s="70"/>
      <c r="B1782" s="70"/>
      <c r="C1782"/>
    </row>
    <row r="1783" spans="1:3">
      <c r="A1783" s="70"/>
      <c r="B1783" s="70"/>
      <c r="C1783"/>
    </row>
    <row r="1784" spans="1:3">
      <c r="A1784" s="70"/>
      <c r="B1784" s="70"/>
      <c r="C1784"/>
    </row>
    <row r="1785" spans="1:3">
      <c r="A1785" s="70"/>
      <c r="B1785" s="70"/>
      <c r="C1785"/>
    </row>
    <row r="1786" spans="1:3">
      <c r="A1786" s="70"/>
      <c r="B1786" s="70"/>
      <c r="C1786"/>
    </row>
    <row r="1787" spans="1:3">
      <c r="A1787" s="70"/>
      <c r="B1787" s="70"/>
      <c r="C1787"/>
    </row>
    <row r="1788" spans="1:3">
      <c r="A1788" s="70"/>
      <c r="B1788" s="70"/>
      <c r="C1788"/>
    </row>
    <row r="1789" spans="1:3">
      <c r="A1789" s="70"/>
      <c r="B1789" s="70"/>
      <c r="C1789"/>
    </row>
    <row r="1790" spans="1:3">
      <c r="A1790" s="70"/>
      <c r="B1790" s="70"/>
      <c r="C1790"/>
    </row>
    <row r="1791" spans="1:3">
      <c r="A1791" s="70"/>
      <c r="B1791" s="70"/>
      <c r="C1791"/>
    </row>
    <row r="1792" spans="1:3">
      <c r="A1792" s="70"/>
      <c r="B1792" s="70"/>
      <c r="C1792"/>
    </row>
    <row r="1793" spans="1:3">
      <c r="A1793" s="70"/>
      <c r="B1793" s="70"/>
      <c r="C1793"/>
    </row>
    <row r="1794" spans="1:3">
      <c r="A1794" s="70"/>
      <c r="B1794" s="70"/>
      <c r="C1794"/>
    </row>
    <row r="1795" spans="1:3">
      <c r="A1795" s="70"/>
      <c r="B1795" s="70"/>
      <c r="C1795"/>
    </row>
    <row r="1796" spans="1:3">
      <c r="A1796" s="70"/>
      <c r="B1796" s="70"/>
      <c r="C1796"/>
    </row>
    <row r="1797" spans="1:3">
      <c r="A1797" s="70"/>
      <c r="B1797" s="70"/>
      <c r="C1797"/>
    </row>
    <row r="1798" spans="1:3">
      <c r="A1798" s="70"/>
      <c r="B1798" s="70"/>
      <c r="C1798"/>
    </row>
    <row r="1799" spans="1:3">
      <c r="A1799" s="70"/>
      <c r="B1799" s="70"/>
      <c r="C1799"/>
    </row>
    <row r="1800" spans="1:3">
      <c r="A1800" s="70"/>
      <c r="B1800" s="70"/>
      <c r="C1800"/>
    </row>
    <row r="1801" spans="1:3">
      <c r="A1801" s="70"/>
      <c r="B1801" s="70"/>
      <c r="C1801"/>
    </row>
    <row r="1802" spans="1:3">
      <c r="A1802" s="70"/>
      <c r="B1802" s="70"/>
      <c r="C1802"/>
    </row>
    <row r="1803" spans="1:3">
      <c r="A1803" s="70"/>
      <c r="B1803" s="70"/>
      <c r="C1803"/>
    </row>
    <row r="1804" spans="1:3">
      <c r="A1804" s="70"/>
      <c r="B1804" s="70"/>
      <c r="C1804"/>
    </row>
    <row r="1805" spans="1:3">
      <c r="A1805" s="70"/>
      <c r="B1805" s="70"/>
      <c r="C1805"/>
    </row>
    <row r="1806" spans="1:3">
      <c r="A1806" s="70"/>
      <c r="B1806" s="70"/>
      <c r="C1806"/>
    </row>
    <row r="1807" spans="1:3">
      <c r="A1807" s="70"/>
      <c r="B1807" s="70"/>
      <c r="C1807"/>
    </row>
    <row r="1808" spans="1:3">
      <c r="A1808" s="70"/>
      <c r="B1808" s="70"/>
      <c r="C1808"/>
    </row>
    <row r="1809" spans="1:3">
      <c r="A1809" s="70"/>
      <c r="B1809" s="70"/>
      <c r="C1809"/>
    </row>
    <row r="1810" spans="1:3">
      <c r="A1810" s="70"/>
      <c r="B1810" s="70"/>
      <c r="C1810"/>
    </row>
    <row r="1811" spans="1:3">
      <c r="A1811" s="70"/>
      <c r="B1811" s="70"/>
      <c r="C1811"/>
    </row>
    <row r="1812" spans="1:3">
      <c r="A1812" s="70"/>
      <c r="B1812" s="70"/>
      <c r="C1812"/>
    </row>
    <row r="1813" spans="1:3">
      <c r="A1813" s="70"/>
      <c r="B1813" s="70"/>
      <c r="C1813"/>
    </row>
    <row r="1814" spans="1:3">
      <c r="A1814" s="70"/>
      <c r="B1814" s="70"/>
      <c r="C1814"/>
    </row>
    <row r="1815" spans="1:3">
      <c r="A1815" s="70"/>
      <c r="B1815" s="70"/>
      <c r="C1815"/>
    </row>
    <row r="1816" spans="1:3">
      <c r="A1816" s="70"/>
      <c r="B1816" s="70"/>
      <c r="C1816"/>
    </row>
    <row r="1817" spans="1:3">
      <c r="A1817" s="70"/>
      <c r="B1817" s="70"/>
      <c r="C1817"/>
    </row>
    <row r="1818" spans="1:3">
      <c r="A1818" s="70"/>
      <c r="B1818" s="70"/>
      <c r="C1818"/>
    </row>
    <row r="1819" spans="1:3">
      <c r="A1819" s="70"/>
      <c r="B1819" s="70"/>
      <c r="C1819"/>
    </row>
    <row r="1820" spans="1:3">
      <c r="A1820" s="70"/>
      <c r="B1820" s="70"/>
      <c r="C1820"/>
    </row>
    <row r="1821" spans="1:3">
      <c r="A1821" s="70"/>
      <c r="B1821" s="70"/>
      <c r="C1821"/>
    </row>
    <row r="1822" spans="1:3">
      <c r="A1822" s="70"/>
      <c r="B1822" s="70"/>
      <c r="C1822"/>
    </row>
    <row r="1823" spans="1:3">
      <c r="A1823" s="70"/>
      <c r="B1823" s="70"/>
      <c r="C1823"/>
    </row>
    <row r="1824" spans="1:3">
      <c r="A1824" s="70"/>
      <c r="B1824" s="70"/>
      <c r="C1824"/>
    </row>
    <row r="1825" spans="1:3">
      <c r="A1825" s="70"/>
      <c r="B1825" s="70"/>
      <c r="C1825"/>
    </row>
    <row r="1826" spans="1:3">
      <c r="A1826" s="70"/>
      <c r="B1826" s="70"/>
      <c r="C1826"/>
    </row>
    <row r="1827" spans="1:3">
      <c r="A1827" s="70"/>
      <c r="B1827" s="70"/>
      <c r="C1827"/>
    </row>
    <row r="1828" spans="1:3">
      <c r="A1828" s="70"/>
      <c r="B1828" s="70"/>
      <c r="C1828"/>
    </row>
    <row r="1829" spans="1:3">
      <c r="A1829" s="70"/>
      <c r="B1829" s="70"/>
      <c r="C1829"/>
    </row>
    <row r="1830" spans="1:3">
      <c r="A1830" s="70"/>
      <c r="B1830" s="70"/>
      <c r="C1830"/>
    </row>
    <row r="1831" spans="1:3">
      <c r="A1831" s="70"/>
      <c r="B1831" s="70"/>
      <c r="C1831"/>
    </row>
    <row r="1832" spans="1:3">
      <c r="A1832" s="70"/>
      <c r="B1832" s="70"/>
      <c r="C1832"/>
    </row>
    <row r="1833" spans="1:3">
      <c r="A1833" s="70"/>
      <c r="B1833" s="70"/>
      <c r="C1833"/>
    </row>
    <row r="1834" spans="1:3">
      <c r="A1834" s="70"/>
      <c r="B1834" s="70"/>
      <c r="C1834"/>
    </row>
    <row r="1835" spans="1:3">
      <c r="A1835" s="70"/>
      <c r="B1835" s="70"/>
      <c r="C1835"/>
    </row>
    <row r="1836" spans="1:3">
      <c r="A1836" s="70"/>
      <c r="B1836" s="70"/>
      <c r="C1836"/>
    </row>
    <row r="1837" spans="1:3">
      <c r="A1837" s="70"/>
      <c r="B1837" s="70"/>
      <c r="C1837"/>
    </row>
    <row r="1838" spans="1:3">
      <c r="A1838" s="70"/>
      <c r="B1838" s="70"/>
      <c r="C1838"/>
    </row>
    <row r="1839" spans="1:3">
      <c r="A1839" s="70"/>
      <c r="B1839" s="70"/>
      <c r="C1839"/>
    </row>
    <row r="1840" spans="1:3">
      <c r="A1840" s="70"/>
      <c r="B1840" s="70"/>
      <c r="C1840"/>
    </row>
    <row r="1841" spans="1:3">
      <c r="A1841" s="70"/>
      <c r="B1841" s="70"/>
      <c r="C1841"/>
    </row>
    <row r="1842" spans="1:3">
      <c r="A1842" s="70"/>
      <c r="B1842" s="70"/>
      <c r="C1842"/>
    </row>
    <row r="1843" spans="1:3">
      <c r="A1843" s="70"/>
      <c r="B1843" s="70"/>
      <c r="C1843"/>
    </row>
    <row r="1844" spans="1:3">
      <c r="A1844" s="70"/>
      <c r="B1844" s="70"/>
      <c r="C1844"/>
    </row>
    <row r="1845" spans="1:3">
      <c r="A1845" s="70"/>
      <c r="B1845" s="70"/>
      <c r="C1845"/>
    </row>
    <row r="1846" spans="1:3">
      <c r="A1846" s="70"/>
      <c r="B1846" s="70"/>
      <c r="C1846"/>
    </row>
    <row r="1847" spans="1:3">
      <c r="A1847" s="70"/>
      <c r="B1847" s="70"/>
      <c r="C1847"/>
    </row>
    <row r="1848" spans="1:3">
      <c r="A1848" s="70"/>
      <c r="B1848" s="70"/>
      <c r="C1848"/>
    </row>
    <row r="1849" spans="1:3">
      <c r="A1849" s="70"/>
      <c r="B1849" s="70"/>
      <c r="C1849"/>
    </row>
    <row r="1850" spans="1:3">
      <c r="A1850" s="70"/>
      <c r="B1850" s="70"/>
      <c r="C1850"/>
    </row>
    <row r="1851" spans="1:3">
      <c r="A1851" s="70"/>
      <c r="B1851" s="70"/>
      <c r="C1851"/>
    </row>
    <row r="1852" spans="1:3">
      <c r="A1852" s="70"/>
      <c r="B1852" s="70"/>
      <c r="C1852"/>
    </row>
    <row r="1853" spans="1:3">
      <c r="A1853" s="70"/>
      <c r="B1853" s="70"/>
      <c r="C1853"/>
    </row>
    <row r="1854" spans="1:3">
      <c r="A1854" s="70"/>
      <c r="B1854" s="70"/>
      <c r="C1854"/>
    </row>
    <row r="1855" spans="1:3">
      <c r="A1855" s="70"/>
      <c r="B1855" s="70"/>
      <c r="C1855"/>
    </row>
    <row r="1856" spans="1:3">
      <c r="A1856" s="70"/>
      <c r="B1856" s="70"/>
      <c r="C1856"/>
    </row>
    <row r="1857" spans="1:3">
      <c r="A1857" s="70"/>
      <c r="B1857" s="70"/>
      <c r="C1857"/>
    </row>
    <row r="1858" spans="1:3">
      <c r="A1858" s="70"/>
      <c r="B1858" s="70"/>
      <c r="C1858"/>
    </row>
    <row r="1859" spans="1:3">
      <c r="A1859" s="70"/>
      <c r="B1859" s="70"/>
      <c r="C1859"/>
    </row>
    <row r="1860" spans="1:3">
      <c r="A1860" s="70"/>
      <c r="B1860" s="70"/>
      <c r="C1860"/>
    </row>
    <row r="1861" spans="1:3">
      <c r="A1861" s="70"/>
      <c r="B1861" s="70"/>
      <c r="C1861"/>
    </row>
    <row r="1862" spans="1:3">
      <c r="A1862" s="70"/>
      <c r="B1862" s="70"/>
      <c r="C1862"/>
    </row>
    <row r="1863" spans="1:3">
      <c r="A1863" s="70"/>
      <c r="B1863" s="70"/>
      <c r="C1863"/>
    </row>
    <row r="1864" spans="1:3">
      <c r="A1864" s="70"/>
      <c r="B1864" s="70"/>
      <c r="C1864"/>
    </row>
    <row r="1865" spans="1:3">
      <c r="A1865" s="70"/>
      <c r="B1865" s="70"/>
      <c r="C1865"/>
    </row>
    <row r="1866" spans="1:3">
      <c r="A1866" s="70"/>
      <c r="B1866" s="70"/>
      <c r="C1866"/>
    </row>
    <row r="1867" spans="1:3">
      <c r="A1867" s="70"/>
      <c r="B1867" s="70"/>
      <c r="C1867"/>
    </row>
    <row r="1868" spans="1:3">
      <c r="A1868" s="70"/>
      <c r="B1868" s="70"/>
      <c r="C1868"/>
    </row>
    <row r="1869" spans="1:3">
      <c r="A1869" s="70"/>
      <c r="B1869" s="70"/>
      <c r="C1869"/>
    </row>
    <row r="1870" spans="1:3">
      <c r="A1870" s="70"/>
      <c r="B1870" s="70"/>
      <c r="C1870"/>
    </row>
    <row r="1871" spans="1:3">
      <c r="A1871" s="70"/>
      <c r="B1871" s="70"/>
      <c r="C1871"/>
    </row>
    <row r="1872" spans="1:3">
      <c r="A1872" s="70"/>
      <c r="B1872" s="70"/>
      <c r="C1872"/>
    </row>
    <row r="1873" spans="1:3">
      <c r="A1873" s="70"/>
      <c r="B1873" s="70"/>
      <c r="C1873"/>
    </row>
    <row r="1874" spans="1:3">
      <c r="A1874" s="70"/>
      <c r="B1874" s="70"/>
      <c r="C1874"/>
    </row>
    <row r="1875" spans="1:3">
      <c r="A1875" s="70"/>
      <c r="B1875" s="70"/>
      <c r="C1875"/>
    </row>
    <row r="1876" spans="1:3">
      <c r="A1876" s="70"/>
      <c r="B1876" s="70"/>
      <c r="C1876"/>
    </row>
    <row r="1877" spans="1:3">
      <c r="A1877" s="70"/>
      <c r="B1877" s="70"/>
      <c r="C1877"/>
    </row>
    <row r="1878" spans="1:3">
      <c r="A1878" s="70"/>
      <c r="B1878" s="70"/>
      <c r="C1878"/>
    </row>
    <row r="1879" spans="1:3">
      <c r="A1879" s="70"/>
      <c r="B1879" s="70"/>
      <c r="C1879"/>
    </row>
    <row r="1880" spans="1:3">
      <c r="A1880" s="70"/>
      <c r="B1880" s="70"/>
      <c r="C1880"/>
    </row>
    <row r="1881" spans="1:3">
      <c r="A1881" s="70"/>
      <c r="B1881" s="70"/>
      <c r="C1881"/>
    </row>
    <row r="1882" spans="1:3">
      <c r="A1882" s="70"/>
      <c r="B1882" s="70"/>
      <c r="C1882"/>
    </row>
    <row r="1883" spans="1:3">
      <c r="A1883" s="70"/>
      <c r="B1883" s="70"/>
      <c r="C1883"/>
    </row>
    <row r="1884" spans="1:3">
      <c r="A1884" s="70"/>
      <c r="B1884" s="70"/>
      <c r="C1884"/>
    </row>
    <row r="1885" spans="1:3">
      <c r="A1885" s="70"/>
      <c r="B1885" s="70"/>
      <c r="C1885"/>
    </row>
    <row r="1886" spans="1:3">
      <c r="A1886" s="70"/>
      <c r="B1886" s="70"/>
      <c r="C1886"/>
    </row>
    <row r="1887" spans="1:3">
      <c r="A1887" s="70"/>
      <c r="B1887" s="70"/>
      <c r="C1887"/>
    </row>
    <row r="1888" spans="1:3">
      <c r="A1888" s="70"/>
      <c r="B1888" s="70"/>
      <c r="C1888"/>
    </row>
    <row r="1889" spans="1:3">
      <c r="A1889" s="70"/>
      <c r="B1889" s="70"/>
      <c r="C1889"/>
    </row>
    <row r="1890" spans="1:3">
      <c r="A1890" s="70"/>
      <c r="B1890" s="70"/>
      <c r="C1890"/>
    </row>
    <row r="1891" spans="1:3">
      <c r="A1891" s="70"/>
      <c r="B1891" s="70"/>
      <c r="C1891"/>
    </row>
    <row r="1892" spans="1:3">
      <c r="A1892" s="70"/>
      <c r="B1892" s="70"/>
      <c r="C1892"/>
    </row>
    <row r="1893" spans="1:3">
      <c r="A1893" s="70"/>
      <c r="B1893" s="70"/>
      <c r="C1893"/>
    </row>
    <row r="1894" spans="1:3">
      <c r="A1894" s="70"/>
      <c r="B1894" s="70"/>
      <c r="C1894"/>
    </row>
    <row r="1895" spans="1:3">
      <c r="A1895" s="70"/>
      <c r="B1895" s="70"/>
      <c r="C1895"/>
    </row>
    <row r="1896" spans="1:3">
      <c r="A1896" s="70"/>
      <c r="B1896" s="70"/>
      <c r="C1896"/>
    </row>
    <row r="1897" spans="1:3">
      <c r="A1897" s="70"/>
      <c r="B1897" s="70"/>
      <c r="C1897"/>
    </row>
    <row r="1898" spans="1:3">
      <c r="A1898" s="70"/>
      <c r="B1898" s="70"/>
      <c r="C1898"/>
    </row>
    <row r="1899" spans="1:3">
      <c r="A1899" s="70"/>
      <c r="B1899" s="70"/>
      <c r="C1899"/>
    </row>
    <row r="1900" spans="1:3">
      <c r="A1900" s="70"/>
      <c r="B1900" s="70"/>
      <c r="C1900"/>
    </row>
    <row r="1901" spans="1:3">
      <c r="A1901" s="70"/>
      <c r="B1901" s="70"/>
      <c r="C1901"/>
    </row>
    <row r="1902" spans="1:3">
      <c r="A1902" s="70"/>
      <c r="B1902" s="70"/>
      <c r="C1902"/>
    </row>
    <row r="1903" spans="1:3">
      <c r="A1903" s="70"/>
      <c r="B1903" s="70"/>
      <c r="C1903"/>
    </row>
    <row r="1904" spans="1:3">
      <c r="A1904" s="70"/>
      <c r="B1904" s="70"/>
      <c r="C1904"/>
    </row>
    <row r="1905" spans="1:3">
      <c r="A1905" s="70"/>
      <c r="B1905" s="70"/>
      <c r="C1905"/>
    </row>
    <row r="1906" spans="1:3">
      <c r="A1906" s="70"/>
      <c r="B1906" s="70"/>
      <c r="C1906"/>
    </row>
    <row r="1907" spans="1:3">
      <c r="A1907" s="70"/>
      <c r="B1907" s="70"/>
      <c r="C1907"/>
    </row>
    <row r="1908" spans="1:3">
      <c r="A1908" s="70"/>
      <c r="B1908" s="70"/>
      <c r="C1908"/>
    </row>
    <row r="1909" spans="1:3">
      <c r="A1909" s="70"/>
      <c r="B1909" s="70"/>
      <c r="C1909"/>
    </row>
    <row r="1910" spans="1:3">
      <c r="A1910" s="70"/>
      <c r="B1910" s="70"/>
      <c r="C1910"/>
    </row>
    <row r="1911" spans="1:3">
      <c r="A1911" s="70"/>
      <c r="B1911" s="70"/>
      <c r="C1911"/>
    </row>
    <row r="1912" spans="1:3">
      <c r="A1912" s="70"/>
      <c r="B1912" s="70"/>
      <c r="C1912"/>
    </row>
    <row r="1913" spans="1:3">
      <c r="A1913" s="70"/>
      <c r="B1913" s="70"/>
      <c r="C1913"/>
    </row>
    <row r="1914" spans="1:3">
      <c r="A1914" s="70"/>
      <c r="B1914" s="70"/>
      <c r="C1914"/>
    </row>
    <row r="1915" spans="1:3">
      <c r="A1915" s="70"/>
      <c r="B1915" s="70"/>
      <c r="C1915"/>
    </row>
    <row r="1916" spans="1:3">
      <c r="A1916" s="70"/>
      <c r="B1916" s="70"/>
      <c r="C1916"/>
    </row>
    <row r="1917" spans="1:3">
      <c r="A1917" s="70"/>
      <c r="B1917" s="70"/>
      <c r="C1917"/>
    </row>
    <row r="1918" spans="1:3">
      <c r="A1918" s="70"/>
      <c r="B1918" s="70"/>
      <c r="C1918"/>
    </row>
    <row r="1919" spans="1:3">
      <c r="A1919" s="70"/>
      <c r="B1919" s="70"/>
      <c r="C1919"/>
    </row>
    <row r="1920" spans="1:3">
      <c r="A1920" s="70"/>
      <c r="B1920" s="70"/>
      <c r="C1920"/>
    </row>
    <row r="1921" spans="1:3">
      <c r="A1921" s="70"/>
      <c r="B1921" s="70"/>
      <c r="C1921"/>
    </row>
    <row r="1922" spans="1:3">
      <c r="A1922" s="70"/>
      <c r="B1922" s="70"/>
      <c r="C1922"/>
    </row>
    <row r="1923" spans="1:3">
      <c r="A1923" s="70"/>
      <c r="B1923" s="70"/>
      <c r="C1923"/>
    </row>
    <row r="1924" spans="1:3">
      <c r="A1924" s="70"/>
      <c r="B1924" s="70"/>
      <c r="C1924"/>
    </row>
    <row r="1925" spans="1:3">
      <c r="A1925" s="70"/>
      <c r="B1925" s="70"/>
      <c r="C1925"/>
    </row>
    <row r="1926" spans="1:3">
      <c r="A1926" s="70"/>
      <c r="B1926" s="70"/>
      <c r="C1926"/>
    </row>
    <row r="1927" spans="1:3">
      <c r="A1927" s="70"/>
      <c r="B1927" s="70"/>
      <c r="C1927"/>
    </row>
    <row r="1928" spans="1:3">
      <c r="A1928" s="70"/>
      <c r="B1928" s="70"/>
      <c r="C1928"/>
    </row>
    <row r="1929" spans="1:3">
      <c r="A1929" s="70"/>
      <c r="B1929" s="70"/>
      <c r="C1929"/>
    </row>
    <row r="1930" spans="1:3">
      <c r="A1930" s="70"/>
      <c r="B1930" s="70"/>
      <c r="C1930"/>
    </row>
    <row r="1931" spans="1:3">
      <c r="A1931" s="70"/>
      <c r="B1931" s="70"/>
      <c r="C1931"/>
    </row>
    <row r="1932" spans="1:3">
      <c r="A1932" s="70"/>
      <c r="B1932" s="70"/>
      <c r="C1932"/>
    </row>
    <row r="1933" spans="1:3">
      <c r="A1933" s="70"/>
      <c r="B1933" s="70"/>
      <c r="C1933"/>
    </row>
    <row r="1934" spans="1:3">
      <c r="A1934" s="70"/>
      <c r="B1934" s="70"/>
      <c r="C1934"/>
    </row>
    <row r="1935" spans="1:3">
      <c r="A1935" s="70"/>
      <c r="B1935" s="70"/>
      <c r="C1935"/>
    </row>
    <row r="1936" spans="1:3">
      <c r="A1936" s="70"/>
      <c r="B1936" s="70"/>
      <c r="C1936"/>
    </row>
    <row r="1937" spans="1:3">
      <c r="A1937" s="70"/>
      <c r="B1937" s="70"/>
      <c r="C1937"/>
    </row>
    <row r="1938" spans="1:3">
      <c r="A1938" s="70"/>
      <c r="B1938" s="70"/>
      <c r="C1938"/>
    </row>
    <row r="1939" spans="1:3">
      <c r="A1939" s="70"/>
      <c r="B1939" s="70"/>
      <c r="C1939"/>
    </row>
    <row r="1940" spans="1:3">
      <c r="A1940" s="70"/>
      <c r="B1940" s="70"/>
      <c r="C1940"/>
    </row>
    <row r="1941" spans="1:3">
      <c r="A1941" s="70"/>
      <c r="B1941" s="70"/>
      <c r="C1941"/>
    </row>
    <row r="1942" spans="1:3">
      <c r="A1942" s="70"/>
      <c r="B1942" s="70"/>
      <c r="C1942"/>
    </row>
    <row r="1943" spans="1:3">
      <c r="A1943" s="70"/>
      <c r="B1943" s="70"/>
      <c r="C1943"/>
    </row>
    <row r="1944" spans="1:3">
      <c r="A1944" s="70"/>
      <c r="B1944" s="70"/>
      <c r="C1944"/>
    </row>
    <row r="1945" spans="1:3">
      <c r="A1945" s="70"/>
      <c r="B1945" s="70"/>
      <c r="C1945"/>
    </row>
    <row r="1946" spans="1:3">
      <c r="A1946" s="70"/>
      <c r="B1946" s="70"/>
      <c r="C1946"/>
    </row>
    <row r="1947" spans="1:3">
      <c r="A1947" s="70"/>
      <c r="B1947" s="70"/>
      <c r="C1947"/>
    </row>
    <row r="1948" spans="1:3">
      <c r="A1948" s="70"/>
      <c r="B1948" s="70"/>
      <c r="C1948"/>
    </row>
    <row r="1949" spans="1:3">
      <c r="A1949" s="70"/>
      <c r="B1949" s="70"/>
      <c r="C1949"/>
    </row>
    <row r="1950" spans="1:3">
      <c r="A1950" s="70"/>
      <c r="B1950" s="70"/>
      <c r="C1950"/>
    </row>
    <row r="1951" spans="1:3">
      <c r="A1951" s="70"/>
      <c r="B1951" s="70"/>
      <c r="C1951"/>
    </row>
    <row r="1952" spans="1:3">
      <c r="A1952" s="70"/>
      <c r="B1952" s="70"/>
      <c r="C1952"/>
    </row>
    <row r="1953" spans="1:3">
      <c r="A1953" s="70"/>
      <c r="B1953" s="70"/>
      <c r="C1953"/>
    </row>
    <row r="1954" spans="1:3">
      <c r="A1954" s="70"/>
      <c r="B1954" s="70"/>
      <c r="C1954"/>
    </row>
    <row r="1955" spans="1:3">
      <c r="A1955" s="70"/>
      <c r="B1955" s="70"/>
      <c r="C1955"/>
    </row>
    <row r="1956" spans="1:3">
      <c r="A1956" s="70"/>
      <c r="B1956" s="70"/>
      <c r="C1956"/>
    </row>
    <row r="1957" spans="1:3">
      <c r="A1957" s="70"/>
      <c r="B1957" s="70"/>
      <c r="C1957"/>
    </row>
    <row r="1958" spans="1:3">
      <c r="A1958" s="70"/>
      <c r="B1958" s="70"/>
      <c r="C1958"/>
    </row>
    <row r="1959" spans="1:3">
      <c r="A1959" s="70"/>
      <c r="B1959" s="70"/>
      <c r="C1959"/>
    </row>
    <row r="1960" spans="1:3">
      <c r="A1960" s="70"/>
      <c r="B1960" s="70"/>
      <c r="C1960"/>
    </row>
    <row r="1961" spans="1:3">
      <c r="A1961" s="70"/>
      <c r="B1961" s="70"/>
      <c r="C1961"/>
    </row>
    <row r="1962" spans="1:3">
      <c r="A1962" s="70"/>
      <c r="B1962" s="70"/>
      <c r="C1962"/>
    </row>
    <row r="1963" spans="1:3">
      <c r="A1963" s="70"/>
      <c r="B1963" s="70"/>
      <c r="C1963"/>
    </row>
    <row r="1964" spans="1:3">
      <c r="A1964" s="70"/>
      <c r="B1964" s="70"/>
      <c r="C1964"/>
    </row>
    <row r="1965" spans="1:3">
      <c r="A1965" s="70"/>
      <c r="B1965" s="70"/>
      <c r="C1965"/>
    </row>
    <row r="1966" spans="1:3">
      <c r="A1966" s="70"/>
      <c r="B1966" s="70"/>
      <c r="C1966"/>
    </row>
    <row r="1967" spans="1:3">
      <c r="A1967" s="70"/>
      <c r="B1967" s="70"/>
      <c r="C1967"/>
    </row>
    <row r="1968" spans="1:3">
      <c r="A1968" s="70"/>
      <c r="B1968" s="70"/>
      <c r="C1968"/>
    </row>
    <row r="1969" spans="1:3">
      <c r="A1969" s="70"/>
      <c r="B1969" s="70"/>
      <c r="C1969"/>
    </row>
    <row r="1970" spans="1:3">
      <c r="A1970" s="70"/>
      <c r="B1970" s="70"/>
      <c r="C1970"/>
    </row>
    <row r="1971" spans="1:3">
      <c r="A1971" s="70"/>
      <c r="B1971" s="70"/>
      <c r="C1971"/>
    </row>
    <row r="1972" spans="1:3">
      <c r="A1972" s="70"/>
      <c r="B1972" s="70"/>
      <c r="C1972"/>
    </row>
    <row r="1973" spans="1:3">
      <c r="A1973" s="70"/>
      <c r="B1973" s="70"/>
      <c r="C1973"/>
    </row>
    <row r="1974" spans="1:3">
      <c r="A1974" s="70"/>
      <c r="B1974" s="70"/>
      <c r="C1974"/>
    </row>
    <row r="1975" spans="1:3">
      <c r="A1975" s="70"/>
      <c r="B1975" s="70"/>
      <c r="C1975"/>
    </row>
    <row r="1976" spans="1:3">
      <c r="A1976" s="70"/>
      <c r="B1976" s="70"/>
      <c r="C1976"/>
    </row>
    <row r="1977" spans="1:3">
      <c r="A1977" s="70"/>
      <c r="B1977" s="70"/>
      <c r="C1977"/>
    </row>
    <row r="1978" spans="1:3">
      <c r="A1978" s="70"/>
      <c r="B1978" s="70"/>
      <c r="C1978"/>
    </row>
    <row r="1979" spans="1:3">
      <c r="A1979" s="70"/>
      <c r="B1979" s="70"/>
      <c r="C1979"/>
    </row>
    <row r="1980" spans="1:3">
      <c r="A1980" s="70"/>
      <c r="B1980" s="70"/>
      <c r="C1980"/>
    </row>
    <row r="1981" spans="1:3">
      <c r="A1981" s="70"/>
      <c r="B1981" s="70"/>
      <c r="C1981"/>
    </row>
    <row r="1982" spans="1:3">
      <c r="A1982" s="70"/>
      <c r="B1982" s="70"/>
      <c r="C1982"/>
    </row>
    <row r="1983" spans="1:3">
      <c r="A1983" s="70"/>
      <c r="B1983" s="70"/>
      <c r="C1983"/>
    </row>
    <row r="1984" spans="1:3">
      <c r="A1984" s="70"/>
      <c r="B1984" s="70"/>
      <c r="C1984"/>
    </row>
    <row r="1985" spans="1:3">
      <c r="A1985" s="70"/>
      <c r="B1985" s="70"/>
      <c r="C1985"/>
    </row>
    <row r="1986" spans="1:3">
      <c r="A1986" s="70"/>
      <c r="B1986" s="70"/>
      <c r="C1986"/>
    </row>
    <row r="1987" spans="1:3">
      <c r="A1987" s="70"/>
      <c r="B1987" s="70"/>
      <c r="C1987"/>
    </row>
    <row r="1988" spans="1:3">
      <c r="A1988" s="70"/>
      <c r="B1988" s="70"/>
      <c r="C1988"/>
    </row>
    <row r="1989" spans="1:3">
      <c r="A1989" s="70"/>
      <c r="B1989" s="70"/>
      <c r="C1989"/>
    </row>
    <row r="1990" spans="1:3">
      <c r="A1990" s="70"/>
      <c r="B1990" s="70"/>
      <c r="C1990"/>
    </row>
    <row r="1991" spans="1:3">
      <c r="A1991" s="70"/>
      <c r="B1991" s="70"/>
      <c r="C1991"/>
    </row>
    <row r="1992" spans="1:3">
      <c r="A1992" s="70"/>
      <c r="B1992" s="70"/>
      <c r="C1992"/>
    </row>
    <row r="1993" spans="1:3">
      <c r="A1993" s="70"/>
      <c r="B1993" s="70"/>
      <c r="C1993"/>
    </row>
    <row r="1994" spans="1:3">
      <c r="A1994" s="70"/>
      <c r="B1994" s="70"/>
      <c r="C1994"/>
    </row>
    <row r="1995" spans="1:3">
      <c r="A1995" s="70"/>
      <c r="B1995" s="70"/>
      <c r="C1995"/>
    </row>
    <row r="1996" spans="1:3">
      <c r="A1996" s="70"/>
      <c r="B1996" s="70"/>
      <c r="C1996"/>
    </row>
    <row r="1997" spans="1:3">
      <c r="A1997" s="70"/>
      <c r="B1997" s="70"/>
      <c r="C1997"/>
    </row>
    <row r="1998" spans="1:3">
      <c r="A1998" s="70"/>
      <c r="B1998" s="70"/>
      <c r="C1998"/>
    </row>
    <row r="1999" spans="1:3">
      <c r="A1999" s="70"/>
      <c r="B1999" s="70"/>
      <c r="C1999"/>
    </row>
    <row r="2000" spans="1:3">
      <c r="A2000" s="70"/>
      <c r="B2000" s="70"/>
      <c r="C2000"/>
    </row>
    <row r="2001" spans="1:3">
      <c r="A2001" s="70"/>
      <c r="B2001" s="70"/>
      <c r="C2001"/>
    </row>
    <row r="2002" spans="1:3">
      <c r="A2002" s="70"/>
      <c r="B2002" s="70"/>
      <c r="C2002"/>
    </row>
    <row r="2003" spans="1:3">
      <c r="A2003" s="70"/>
      <c r="B2003" s="70"/>
      <c r="C2003"/>
    </row>
    <row r="2004" spans="1:3">
      <c r="A2004" s="70"/>
      <c r="B2004" s="70"/>
      <c r="C2004"/>
    </row>
    <row r="2005" spans="1:3">
      <c r="A2005" s="70"/>
      <c r="B2005" s="70"/>
      <c r="C2005"/>
    </row>
    <row r="2006" spans="1:3">
      <c r="A2006" s="70"/>
      <c r="B2006" s="70"/>
      <c r="C2006"/>
    </row>
    <row r="2007" spans="1:3">
      <c r="A2007" s="70"/>
      <c r="B2007" s="70"/>
      <c r="C2007"/>
    </row>
    <row r="2008" spans="1:3">
      <c r="A2008" s="70"/>
      <c r="B2008" s="70"/>
      <c r="C2008"/>
    </row>
    <row r="2009" spans="1:3">
      <c r="A2009" s="70"/>
      <c r="B2009" s="70"/>
      <c r="C2009"/>
    </row>
    <row r="2010" spans="1:3">
      <c r="A2010" s="70"/>
      <c r="B2010" s="70"/>
      <c r="C2010"/>
    </row>
    <row r="2011" spans="1:3">
      <c r="A2011" s="70"/>
      <c r="B2011" s="70"/>
      <c r="C2011"/>
    </row>
    <row r="2012" spans="1:3">
      <c r="A2012" s="70"/>
      <c r="B2012" s="70"/>
      <c r="C2012"/>
    </row>
    <row r="2013" spans="1:3">
      <c r="A2013" s="70"/>
      <c r="B2013" s="70"/>
      <c r="C2013"/>
    </row>
    <row r="2014" spans="1:3">
      <c r="A2014" s="70"/>
      <c r="B2014" s="70"/>
      <c r="C2014"/>
    </row>
    <row r="2015" spans="1:3">
      <c r="A2015" s="70"/>
      <c r="B2015" s="70"/>
      <c r="C2015"/>
    </row>
    <row r="2016" spans="1:3">
      <c r="A2016" s="70"/>
      <c r="B2016" s="70"/>
      <c r="C2016"/>
    </row>
    <row r="2017" spans="1:3">
      <c r="A2017" s="70"/>
      <c r="B2017" s="70"/>
      <c r="C2017"/>
    </row>
    <row r="2018" spans="1:3">
      <c r="A2018" s="70"/>
      <c r="B2018" s="70"/>
      <c r="C2018"/>
    </row>
    <row r="2019" spans="1:3">
      <c r="A2019" s="70"/>
      <c r="B2019" s="70"/>
      <c r="C2019"/>
    </row>
    <row r="2020" spans="1:3">
      <c r="A2020" s="70"/>
      <c r="B2020" s="70"/>
      <c r="C2020"/>
    </row>
    <row r="2021" spans="1:3">
      <c r="A2021" s="70"/>
      <c r="B2021" s="70"/>
      <c r="C2021"/>
    </row>
    <row r="2022" spans="1:3">
      <c r="A2022" s="70"/>
      <c r="B2022" s="70"/>
      <c r="C2022"/>
    </row>
    <row r="2023" spans="1:3">
      <c r="A2023" s="70"/>
      <c r="B2023" s="70"/>
      <c r="C2023"/>
    </row>
    <row r="2024" spans="1:3">
      <c r="A2024" s="70"/>
      <c r="B2024" s="70"/>
      <c r="C2024"/>
    </row>
    <row r="2025" spans="1:3">
      <c r="A2025" s="70"/>
      <c r="B2025" s="70"/>
      <c r="C2025"/>
    </row>
    <row r="2026" spans="1:3">
      <c r="A2026" s="70"/>
      <c r="B2026" s="70"/>
      <c r="C2026"/>
    </row>
    <row r="2027" spans="1:3">
      <c r="A2027" s="70"/>
      <c r="B2027" s="70"/>
      <c r="C2027"/>
    </row>
    <row r="2028" spans="1:3">
      <c r="A2028" s="70"/>
      <c r="B2028" s="70"/>
      <c r="C2028"/>
    </row>
    <row r="2029" spans="1:3">
      <c r="A2029" s="70"/>
      <c r="B2029" s="70"/>
      <c r="C2029"/>
    </row>
    <row r="2030" spans="1:3">
      <c r="A2030" s="70"/>
      <c r="B2030" s="70"/>
      <c r="C2030"/>
    </row>
    <row r="2031" spans="1:3">
      <c r="A2031" s="70"/>
      <c r="B2031" s="70"/>
      <c r="C2031"/>
    </row>
    <row r="2032" spans="1:3">
      <c r="A2032" s="70"/>
      <c r="B2032" s="70"/>
      <c r="C2032"/>
    </row>
    <row r="2033" spans="1:3">
      <c r="A2033" s="70"/>
      <c r="B2033" s="70"/>
      <c r="C2033"/>
    </row>
    <row r="2034" spans="1:3">
      <c r="A2034" s="70"/>
      <c r="B2034" s="70"/>
      <c r="C2034"/>
    </row>
    <row r="2035" spans="1:3">
      <c r="A2035" s="70"/>
      <c r="B2035" s="70"/>
      <c r="C2035"/>
    </row>
    <row r="2036" spans="1:3">
      <c r="A2036" s="70"/>
      <c r="B2036" s="70"/>
      <c r="C2036"/>
    </row>
    <row r="2037" spans="1:3">
      <c r="A2037" s="70"/>
      <c r="B2037" s="70"/>
      <c r="C2037"/>
    </row>
    <row r="2038" spans="1:3">
      <c r="A2038" s="70"/>
      <c r="B2038" s="70"/>
      <c r="C2038"/>
    </row>
    <row r="2039" spans="1:3">
      <c r="A2039" s="70"/>
      <c r="B2039" s="70"/>
      <c r="C2039"/>
    </row>
    <row r="2040" spans="1:3">
      <c r="A2040" s="70"/>
      <c r="B2040" s="70"/>
      <c r="C2040"/>
    </row>
    <row r="2041" spans="1:3">
      <c r="A2041" s="70"/>
      <c r="B2041" s="70"/>
      <c r="C2041"/>
    </row>
    <row r="2042" spans="1:3">
      <c r="A2042" s="70"/>
      <c r="B2042" s="70"/>
      <c r="C2042"/>
    </row>
    <row r="2043" spans="1:3">
      <c r="A2043" s="70"/>
      <c r="B2043" s="70"/>
      <c r="C2043"/>
    </row>
    <row r="2044" spans="1:3">
      <c r="A2044" s="70"/>
      <c r="B2044" s="70"/>
      <c r="C2044"/>
    </row>
    <row r="2045" spans="1:3">
      <c r="A2045" s="70"/>
      <c r="B2045" s="70"/>
      <c r="C2045"/>
    </row>
    <row r="2046" spans="1:3">
      <c r="A2046" s="70"/>
      <c r="B2046" s="70"/>
      <c r="C2046"/>
    </row>
    <row r="2047" spans="1:3">
      <c r="A2047" s="70"/>
      <c r="B2047" s="70"/>
      <c r="C2047"/>
    </row>
    <row r="2048" spans="1:3">
      <c r="A2048" s="70"/>
      <c r="B2048" s="70"/>
      <c r="C2048"/>
    </row>
    <row r="2049" spans="1:3">
      <c r="A2049" s="70"/>
      <c r="B2049" s="70"/>
      <c r="C2049"/>
    </row>
    <row r="2050" spans="1:3">
      <c r="A2050" s="70"/>
      <c r="B2050" s="70"/>
      <c r="C2050"/>
    </row>
    <row r="2051" spans="1:3">
      <c r="A2051" s="70"/>
      <c r="B2051" s="70"/>
      <c r="C2051"/>
    </row>
    <row r="2052" spans="1:3">
      <c r="A2052" s="70"/>
      <c r="B2052" s="70"/>
      <c r="C2052"/>
    </row>
    <row r="2053" spans="1:3">
      <c r="A2053" s="70"/>
      <c r="B2053" s="70"/>
      <c r="C2053"/>
    </row>
    <row r="2054" spans="1:3">
      <c r="A2054" s="70"/>
      <c r="B2054" s="70"/>
      <c r="C2054"/>
    </row>
    <row r="2055" spans="1:3">
      <c r="A2055" s="70"/>
      <c r="B2055" s="70"/>
      <c r="C2055"/>
    </row>
    <row r="2056" spans="1:3">
      <c r="A2056" s="70"/>
      <c r="B2056" s="70"/>
      <c r="C2056"/>
    </row>
    <row r="2057" spans="1:3">
      <c r="A2057" s="70"/>
      <c r="B2057" s="70"/>
      <c r="C2057"/>
    </row>
    <row r="2058" spans="1:3">
      <c r="A2058" s="70"/>
      <c r="B2058" s="70"/>
      <c r="C2058"/>
    </row>
    <row r="2059" spans="1:3">
      <c r="A2059" s="70"/>
      <c r="B2059" s="70"/>
      <c r="C2059"/>
    </row>
    <row r="2060" spans="1:3">
      <c r="A2060" s="70"/>
      <c r="B2060" s="70"/>
      <c r="C2060"/>
    </row>
    <row r="2061" spans="1:3">
      <c r="A2061" s="70"/>
      <c r="B2061" s="70"/>
      <c r="C2061"/>
    </row>
    <row r="2062" spans="1:3">
      <c r="A2062" s="70"/>
      <c r="B2062" s="70"/>
      <c r="C2062"/>
    </row>
    <row r="2063" spans="1:3">
      <c r="A2063" s="70"/>
      <c r="B2063" s="70"/>
      <c r="C2063"/>
    </row>
    <row r="2064" spans="1:3">
      <c r="A2064" s="70"/>
      <c r="B2064" s="70"/>
      <c r="C2064"/>
    </row>
    <row r="2065" spans="1:3">
      <c r="A2065" s="70"/>
      <c r="B2065" s="70"/>
      <c r="C2065"/>
    </row>
    <row r="2066" spans="1:3">
      <c r="A2066" s="70"/>
      <c r="B2066" s="70"/>
      <c r="C2066"/>
    </row>
    <row r="2067" spans="1:3">
      <c r="A2067" s="70"/>
      <c r="B2067" s="70"/>
      <c r="C2067"/>
    </row>
    <row r="2068" spans="1:3">
      <c r="A2068" s="70"/>
      <c r="B2068" s="70"/>
      <c r="C2068"/>
    </row>
    <row r="2069" spans="1:3">
      <c r="A2069" s="70"/>
      <c r="B2069" s="70"/>
      <c r="C2069"/>
    </row>
    <row r="2070" spans="1:3">
      <c r="A2070" s="70"/>
      <c r="B2070" s="70"/>
      <c r="C2070"/>
    </row>
    <row r="2071" spans="1:3">
      <c r="A2071" s="70"/>
      <c r="B2071" s="70"/>
      <c r="C2071"/>
    </row>
    <row r="2072" spans="1:3">
      <c r="A2072" s="70"/>
      <c r="B2072" s="70"/>
      <c r="C2072"/>
    </row>
    <row r="2073" spans="1:3">
      <c r="A2073" s="70"/>
      <c r="B2073" s="70"/>
      <c r="C2073"/>
    </row>
    <row r="2074" spans="1:3">
      <c r="A2074" s="70"/>
      <c r="B2074" s="70"/>
      <c r="C2074"/>
    </row>
    <row r="2075" spans="1:3">
      <c r="A2075" s="70"/>
      <c r="B2075" s="70"/>
      <c r="C2075"/>
    </row>
    <row r="2076" spans="1:3">
      <c r="A2076" s="70"/>
      <c r="B2076" s="70"/>
      <c r="C2076"/>
    </row>
    <row r="2077" spans="1:3">
      <c r="A2077" s="70"/>
      <c r="B2077" s="70"/>
      <c r="C2077"/>
    </row>
    <row r="2078" spans="1:3">
      <c r="A2078" s="70"/>
      <c r="B2078" s="70"/>
      <c r="C2078"/>
    </row>
    <row r="2079" spans="1:3">
      <c r="A2079" s="70"/>
      <c r="B2079" s="70"/>
      <c r="C2079"/>
    </row>
    <row r="2080" spans="1:3">
      <c r="A2080" s="70"/>
      <c r="B2080" s="70"/>
      <c r="C2080"/>
    </row>
    <row r="2081" spans="1:3">
      <c r="A2081" s="70"/>
      <c r="B2081" s="70"/>
      <c r="C2081"/>
    </row>
    <row r="2082" spans="1:3">
      <c r="A2082" s="70"/>
      <c r="B2082" s="70"/>
      <c r="C2082"/>
    </row>
    <row r="2083" spans="1:3">
      <c r="A2083" s="70"/>
      <c r="B2083" s="70"/>
      <c r="C2083"/>
    </row>
    <row r="2084" spans="1:3">
      <c r="A2084" s="70"/>
      <c r="B2084" s="70"/>
      <c r="C2084"/>
    </row>
    <row r="2085" spans="1:3">
      <c r="A2085" s="70"/>
      <c r="B2085" s="70"/>
      <c r="C2085"/>
    </row>
    <row r="2086" spans="1:3">
      <c r="A2086" s="70"/>
      <c r="B2086" s="70"/>
      <c r="C2086"/>
    </row>
    <row r="2087" spans="1:3">
      <c r="A2087" s="70"/>
      <c r="B2087" s="70"/>
      <c r="C2087"/>
    </row>
    <row r="2088" spans="1:3">
      <c r="A2088" s="70"/>
      <c r="B2088" s="70"/>
      <c r="C2088"/>
    </row>
    <row r="2089" spans="1:3">
      <c r="A2089" s="70"/>
      <c r="B2089" s="70"/>
      <c r="C2089"/>
    </row>
    <row r="2090" spans="1:3">
      <c r="A2090" s="70"/>
      <c r="B2090" s="70"/>
      <c r="C2090"/>
    </row>
    <row r="2091" spans="1:3">
      <c r="A2091" s="70"/>
      <c r="B2091" s="70"/>
      <c r="C2091"/>
    </row>
    <row r="2092" spans="1:3">
      <c r="A2092" s="70"/>
      <c r="B2092" s="70"/>
      <c r="C2092"/>
    </row>
    <row r="2093" spans="1:3">
      <c r="A2093" s="70"/>
      <c r="B2093" s="70"/>
      <c r="C2093"/>
    </row>
    <row r="2094" spans="1:3">
      <c r="A2094" s="70"/>
      <c r="B2094" s="70"/>
      <c r="C2094"/>
    </row>
    <row r="2095" spans="1:3">
      <c r="A2095" s="70"/>
      <c r="B2095" s="70"/>
      <c r="C2095"/>
    </row>
    <row r="2096" spans="1:3">
      <c r="A2096" s="70"/>
      <c r="B2096" s="70"/>
      <c r="C2096"/>
    </row>
    <row r="2097" spans="1:3">
      <c r="A2097" s="70"/>
      <c r="B2097" s="70"/>
      <c r="C2097"/>
    </row>
    <row r="2098" spans="1:3">
      <c r="A2098" s="70"/>
      <c r="B2098" s="70"/>
      <c r="C2098"/>
    </row>
    <row r="2099" spans="1:3">
      <c r="A2099" s="70"/>
      <c r="B2099" s="70"/>
      <c r="C2099"/>
    </row>
    <row r="2100" spans="1:3">
      <c r="A2100" s="70"/>
      <c r="B2100" s="70"/>
      <c r="C2100"/>
    </row>
    <row r="2101" spans="1:3">
      <c r="A2101" s="70"/>
      <c r="B2101" s="70"/>
      <c r="C2101"/>
    </row>
    <row r="2102" spans="1:3">
      <c r="A2102" s="70"/>
      <c r="B2102" s="70"/>
      <c r="C2102"/>
    </row>
    <row r="2103" spans="1:3">
      <c r="A2103" s="70"/>
      <c r="B2103" s="70"/>
      <c r="C2103"/>
    </row>
    <row r="2104" spans="1:3">
      <c r="A2104" s="70"/>
      <c r="B2104" s="70"/>
      <c r="C2104"/>
    </row>
    <row r="2105" spans="1:3">
      <c r="A2105" s="70"/>
      <c r="B2105" s="70"/>
      <c r="C2105"/>
    </row>
    <row r="2106" spans="1:3">
      <c r="A2106" s="70"/>
      <c r="B2106" s="70"/>
      <c r="C2106"/>
    </row>
    <row r="2107" spans="1:3">
      <c r="A2107" s="70"/>
      <c r="B2107" s="70"/>
      <c r="C2107"/>
    </row>
    <row r="2108" spans="1:3">
      <c r="A2108" s="70"/>
      <c r="B2108" s="70"/>
      <c r="C2108"/>
    </row>
    <row r="2109" spans="1:3">
      <c r="A2109" s="70"/>
      <c r="B2109" s="70"/>
      <c r="C2109"/>
    </row>
    <row r="2110" spans="1:3">
      <c r="A2110" s="70"/>
      <c r="B2110" s="70"/>
      <c r="C2110"/>
    </row>
    <row r="2111" spans="1:3">
      <c r="A2111" s="70"/>
      <c r="B2111" s="70"/>
      <c r="C2111"/>
    </row>
    <row r="2112" spans="1:3">
      <c r="A2112" s="70"/>
      <c r="B2112" s="70"/>
      <c r="C2112"/>
    </row>
    <row r="2113" spans="1:3">
      <c r="A2113" s="70"/>
      <c r="B2113" s="70"/>
      <c r="C2113"/>
    </row>
    <row r="2114" spans="1:3">
      <c r="A2114" s="70"/>
      <c r="B2114" s="70"/>
      <c r="C2114"/>
    </row>
    <row r="2115" spans="1:3">
      <c r="A2115" s="70"/>
      <c r="B2115" s="70"/>
      <c r="C2115"/>
    </row>
    <row r="2116" spans="1:3">
      <c r="A2116" s="70"/>
      <c r="B2116" s="70"/>
      <c r="C2116"/>
    </row>
    <row r="2117" spans="1:3">
      <c r="A2117" s="70"/>
      <c r="B2117" s="70"/>
      <c r="C2117"/>
    </row>
    <row r="2118" spans="1:3">
      <c r="A2118" s="70"/>
      <c r="B2118" s="70"/>
      <c r="C2118"/>
    </row>
    <row r="2119" spans="1:3">
      <c r="A2119" s="70"/>
      <c r="B2119" s="70"/>
      <c r="C2119"/>
    </row>
    <row r="2120" spans="1:3">
      <c r="A2120" s="70"/>
      <c r="B2120" s="70"/>
      <c r="C2120"/>
    </row>
    <row r="2121" spans="1:3">
      <c r="A2121" s="70"/>
      <c r="B2121" s="70"/>
      <c r="C2121"/>
    </row>
    <row r="2122" spans="1:3">
      <c r="A2122" s="70"/>
      <c r="B2122" s="70"/>
      <c r="C2122"/>
    </row>
    <row r="2123" spans="1:3">
      <c r="A2123" s="70"/>
      <c r="B2123" s="70"/>
      <c r="C2123"/>
    </row>
    <row r="2124" spans="1:3">
      <c r="A2124" s="70"/>
      <c r="B2124" s="70"/>
      <c r="C2124"/>
    </row>
    <row r="2125" spans="1:3">
      <c r="A2125" s="70"/>
      <c r="B2125" s="70"/>
      <c r="C2125"/>
    </row>
    <row r="2126" spans="1:3">
      <c r="A2126" s="70"/>
      <c r="B2126" s="70"/>
      <c r="C2126"/>
    </row>
    <row r="2127" spans="1:3">
      <c r="A2127" s="70"/>
      <c r="B2127" s="70"/>
      <c r="C2127"/>
    </row>
    <row r="2128" spans="1:3">
      <c r="A2128" s="70"/>
      <c r="B2128" s="70"/>
      <c r="C2128"/>
    </row>
    <row r="2129" spans="1:3">
      <c r="A2129" s="70"/>
      <c r="B2129" s="70"/>
      <c r="C2129"/>
    </row>
    <row r="2130" spans="1:3">
      <c r="A2130" s="70"/>
      <c r="B2130" s="70"/>
      <c r="C2130"/>
    </row>
    <row r="2131" spans="1:3">
      <c r="A2131" s="70"/>
      <c r="B2131" s="70"/>
      <c r="C2131"/>
    </row>
    <row r="2132" spans="1:3">
      <c r="A2132" s="70"/>
      <c r="B2132" s="70"/>
      <c r="C2132"/>
    </row>
    <row r="2133" spans="1:3">
      <c r="A2133" s="70"/>
      <c r="B2133" s="70"/>
      <c r="C2133"/>
    </row>
    <row r="2134" spans="1:3">
      <c r="A2134" s="70"/>
      <c r="B2134" s="70"/>
      <c r="C2134"/>
    </row>
    <row r="2135" spans="1:3">
      <c r="A2135" s="70"/>
      <c r="B2135" s="70"/>
      <c r="C2135"/>
    </row>
    <row r="2136" spans="1:3">
      <c r="A2136" s="70"/>
      <c r="B2136" s="70"/>
      <c r="C2136"/>
    </row>
    <row r="2137" spans="1:3">
      <c r="A2137" s="70"/>
      <c r="B2137" s="70"/>
      <c r="C2137"/>
    </row>
    <row r="2138" spans="1:3">
      <c r="A2138" s="70"/>
      <c r="B2138" s="70"/>
      <c r="C2138"/>
    </row>
    <row r="2139" spans="1:3">
      <c r="A2139" s="70"/>
      <c r="B2139" s="70"/>
      <c r="C2139"/>
    </row>
    <row r="2140" spans="1:3">
      <c r="A2140" s="70"/>
      <c r="B2140" s="70"/>
      <c r="C2140"/>
    </row>
    <row r="2141" spans="1:3">
      <c r="A2141" s="70"/>
      <c r="B2141" s="70"/>
      <c r="C2141"/>
    </row>
    <row r="2142" spans="1:3">
      <c r="A2142" s="70"/>
      <c r="B2142" s="70"/>
      <c r="C2142"/>
    </row>
    <row r="2143" spans="1:3">
      <c r="A2143" s="70"/>
      <c r="B2143" s="70"/>
      <c r="C2143"/>
    </row>
    <row r="2144" spans="1:3">
      <c r="A2144" s="70"/>
      <c r="B2144" s="70"/>
      <c r="C2144"/>
    </row>
    <row r="2145" spans="1:3">
      <c r="A2145" s="70"/>
      <c r="B2145" s="70"/>
      <c r="C2145"/>
    </row>
    <row r="2146" spans="1:3">
      <c r="A2146" s="70"/>
      <c r="B2146" s="70"/>
      <c r="C2146"/>
    </row>
    <row r="2147" spans="1:3">
      <c r="A2147" s="70"/>
      <c r="B2147" s="70"/>
      <c r="C2147"/>
    </row>
    <row r="2148" spans="1:3">
      <c r="A2148" s="70"/>
      <c r="B2148" s="70"/>
      <c r="C2148"/>
    </row>
    <row r="2149" spans="1:3">
      <c r="A2149" s="70"/>
      <c r="B2149" s="70"/>
      <c r="C2149"/>
    </row>
    <row r="2150" spans="1:3">
      <c r="A2150" s="70"/>
      <c r="B2150" s="70"/>
      <c r="C2150"/>
    </row>
    <row r="2151" spans="1:3">
      <c r="A2151" s="70"/>
      <c r="B2151" s="70"/>
      <c r="C2151"/>
    </row>
    <row r="2152" spans="1:3">
      <c r="A2152" s="70"/>
      <c r="B2152" s="70"/>
      <c r="C2152"/>
    </row>
    <row r="2153" spans="1:3">
      <c r="A2153" s="70"/>
      <c r="B2153" s="70"/>
      <c r="C2153"/>
    </row>
    <row r="2154" spans="1:3">
      <c r="A2154" s="70"/>
      <c r="B2154" s="70"/>
      <c r="C2154"/>
    </row>
    <row r="2155" spans="1:3">
      <c r="A2155" s="70"/>
      <c r="B2155" s="70"/>
      <c r="C2155"/>
    </row>
    <row r="2156" spans="1:3">
      <c r="A2156" s="70"/>
      <c r="B2156" s="70"/>
      <c r="C2156"/>
    </row>
    <row r="2157" spans="1:3">
      <c r="A2157" s="70"/>
      <c r="B2157" s="70"/>
      <c r="C2157"/>
    </row>
    <row r="2158" spans="1:3">
      <c r="A2158" s="70"/>
      <c r="B2158" s="70"/>
      <c r="C2158"/>
    </row>
    <row r="2159" spans="1:3">
      <c r="A2159" s="70"/>
      <c r="B2159" s="70"/>
      <c r="C2159"/>
    </row>
    <row r="2160" spans="1:3">
      <c r="A2160" s="70"/>
      <c r="B2160" s="70"/>
      <c r="C2160"/>
    </row>
    <row r="2161" spans="1:3">
      <c r="A2161" s="70"/>
      <c r="B2161" s="70"/>
      <c r="C2161"/>
    </row>
    <row r="2162" spans="1:3">
      <c r="A2162" s="70"/>
      <c r="B2162" s="70"/>
      <c r="C2162"/>
    </row>
    <row r="2163" spans="1:3">
      <c r="A2163" s="70"/>
      <c r="B2163" s="70"/>
      <c r="C2163"/>
    </row>
    <row r="2164" spans="1:3">
      <c r="A2164" s="70"/>
      <c r="B2164" s="70"/>
      <c r="C2164"/>
    </row>
    <row r="2165" spans="1:3">
      <c r="A2165" s="70"/>
      <c r="B2165" s="70"/>
      <c r="C2165"/>
    </row>
    <row r="2166" spans="1:3">
      <c r="A2166" s="70"/>
      <c r="B2166" s="70"/>
      <c r="C2166"/>
    </row>
    <row r="2167" spans="1:3">
      <c r="A2167" s="70"/>
      <c r="B2167" s="70"/>
      <c r="C2167"/>
    </row>
    <row r="2168" spans="1:3">
      <c r="A2168" s="70"/>
      <c r="B2168" s="70"/>
      <c r="C2168"/>
    </row>
    <row r="2169" spans="1:3">
      <c r="A2169" s="70"/>
      <c r="B2169" s="70"/>
      <c r="C2169"/>
    </row>
    <row r="2170" spans="1:3">
      <c r="A2170" s="70"/>
      <c r="B2170" s="70"/>
      <c r="C2170"/>
    </row>
    <row r="2171" spans="1:3">
      <c r="A2171" s="70"/>
      <c r="B2171" s="70"/>
      <c r="C2171"/>
    </row>
    <row r="2172" spans="1:3">
      <c r="A2172" s="70"/>
      <c r="B2172" s="70"/>
      <c r="C2172"/>
    </row>
    <row r="2173" spans="1:3">
      <c r="A2173" s="70"/>
      <c r="B2173" s="70"/>
      <c r="C2173"/>
    </row>
    <row r="2174" spans="1:3">
      <c r="A2174" s="70"/>
      <c r="B2174" s="70"/>
      <c r="C2174"/>
    </row>
    <row r="2175" spans="1:3">
      <c r="A2175" s="70"/>
      <c r="B2175" s="70"/>
      <c r="C2175"/>
    </row>
    <row r="2176" spans="1:3">
      <c r="A2176" s="70"/>
      <c r="B2176" s="70"/>
      <c r="C2176"/>
    </row>
    <row r="2177" spans="1:3">
      <c r="A2177" s="70"/>
      <c r="B2177" s="70"/>
      <c r="C2177"/>
    </row>
    <row r="2178" spans="1:3">
      <c r="A2178" s="70"/>
      <c r="B2178" s="70"/>
      <c r="C2178"/>
    </row>
    <row r="2179" spans="1:3">
      <c r="A2179" s="70"/>
      <c r="B2179" s="70"/>
      <c r="C2179"/>
    </row>
    <row r="2180" spans="1:3">
      <c r="A2180" s="70"/>
      <c r="B2180" s="70"/>
      <c r="C2180"/>
    </row>
    <row r="2181" spans="1:3">
      <c r="A2181" s="70"/>
      <c r="B2181" s="70"/>
      <c r="C2181"/>
    </row>
    <row r="2182" spans="1:3">
      <c r="A2182" s="70"/>
      <c r="B2182" s="70"/>
      <c r="C2182"/>
    </row>
    <row r="2183" spans="1:3">
      <c r="A2183" s="70"/>
      <c r="B2183" s="70"/>
      <c r="C2183"/>
    </row>
    <row r="2184" spans="1:3">
      <c r="A2184" s="70"/>
      <c r="B2184" s="70"/>
      <c r="C2184"/>
    </row>
    <row r="2185" spans="1:3">
      <c r="A2185" s="70"/>
      <c r="B2185" s="70"/>
      <c r="C2185"/>
    </row>
    <row r="2186" spans="1:3">
      <c r="A2186" s="70"/>
      <c r="B2186" s="70"/>
      <c r="C2186"/>
    </row>
    <row r="2187" spans="1:3">
      <c r="A2187" s="70"/>
      <c r="B2187" s="70"/>
      <c r="C2187"/>
    </row>
    <row r="2188" spans="1:3">
      <c r="A2188" s="70"/>
      <c r="B2188" s="70"/>
      <c r="C2188"/>
    </row>
    <row r="2189" spans="1:3">
      <c r="A2189" s="70"/>
      <c r="B2189" s="70"/>
      <c r="C2189"/>
    </row>
    <row r="2190" spans="1:3">
      <c r="A2190" s="70"/>
      <c r="B2190" s="70"/>
      <c r="C2190"/>
    </row>
    <row r="2191" spans="1:3">
      <c r="A2191" s="70"/>
      <c r="B2191" s="70"/>
      <c r="C2191"/>
    </row>
    <row r="2192" spans="1:3">
      <c r="A2192" s="70"/>
      <c r="B2192" s="70"/>
      <c r="C2192"/>
    </row>
    <row r="2193" spans="1:3">
      <c r="A2193" s="70"/>
      <c r="B2193" s="70"/>
      <c r="C2193"/>
    </row>
    <row r="2194" spans="1:3">
      <c r="A2194" s="70"/>
      <c r="B2194" s="70"/>
      <c r="C2194"/>
    </row>
    <row r="2195" spans="1:3">
      <c r="A2195" s="70"/>
      <c r="B2195" s="70"/>
      <c r="C2195"/>
    </row>
    <row r="2196" spans="1:3">
      <c r="A2196" s="70"/>
      <c r="B2196" s="70"/>
      <c r="C2196"/>
    </row>
    <row r="2197" spans="1:3">
      <c r="A2197" s="70"/>
      <c r="B2197" s="70"/>
      <c r="C2197"/>
    </row>
    <row r="2198" spans="1:3">
      <c r="A2198" s="70"/>
      <c r="B2198" s="70"/>
      <c r="C2198"/>
    </row>
    <row r="2199" spans="1:3">
      <c r="A2199" s="70"/>
      <c r="B2199" s="70"/>
      <c r="C2199"/>
    </row>
    <row r="2200" spans="1:3">
      <c r="A2200" s="70"/>
      <c r="B2200" s="70"/>
      <c r="C2200"/>
    </row>
    <row r="2201" spans="1:3">
      <c r="A2201" s="70"/>
      <c r="B2201" s="70"/>
      <c r="C2201"/>
    </row>
    <row r="2202" spans="1:3">
      <c r="A2202" s="70"/>
      <c r="B2202" s="70"/>
      <c r="C2202"/>
    </row>
    <row r="2203" spans="1:3">
      <c r="A2203" s="70"/>
      <c r="B2203" s="70"/>
      <c r="C2203"/>
    </row>
    <row r="2204" spans="1:3">
      <c r="A2204" s="70"/>
      <c r="B2204" s="70"/>
      <c r="C2204"/>
    </row>
    <row r="2205" spans="1:3">
      <c r="A2205" s="70"/>
      <c r="B2205" s="70"/>
      <c r="C2205"/>
    </row>
    <row r="2206" spans="1:3">
      <c r="A2206" s="70"/>
      <c r="B2206" s="70"/>
      <c r="C2206"/>
    </row>
    <row r="2207" spans="1:3">
      <c r="A2207" s="70"/>
      <c r="B2207" s="70"/>
      <c r="C2207"/>
    </row>
    <row r="2208" spans="1:3">
      <c r="A2208" s="70"/>
      <c r="B2208" s="70"/>
      <c r="C2208"/>
    </row>
    <row r="2209" spans="1:3">
      <c r="A2209" s="70"/>
      <c r="B2209" s="70"/>
      <c r="C2209"/>
    </row>
    <row r="2210" spans="1:3">
      <c r="A2210" s="70"/>
      <c r="B2210" s="70"/>
      <c r="C2210"/>
    </row>
    <row r="2211" spans="1:3">
      <c r="A2211" s="70"/>
      <c r="B2211" s="70"/>
      <c r="C2211"/>
    </row>
    <row r="2212" spans="1:3">
      <c r="A2212" s="70"/>
      <c r="B2212" s="70"/>
      <c r="C2212"/>
    </row>
    <row r="2213" spans="1:3">
      <c r="A2213" s="70"/>
      <c r="B2213" s="70"/>
      <c r="C2213"/>
    </row>
    <row r="2214" spans="1:3">
      <c r="A2214" s="70"/>
      <c r="B2214" s="70"/>
      <c r="C2214"/>
    </row>
    <row r="2215" spans="1:3">
      <c r="A2215" s="70"/>
      <c r="B2215" s="70"/>
      <c r="C2215"/>
    </row>
    <row r="2216" spans="1:3">
      <c r="A2216" s="70"/>
      <c r="B2216" s="70"/>
      <c r="C2216"/>
    </row>
    <row r="2217" spans="1:3">
      <c r="A2217" s="70"/>
      <c r="B2217" s="70"/>
      <c r="C2217"/>
    </row>
    <row r="2218" spans="1:3">
      <c r="A2218" s="70"/>
      <c r="B2218" s="70"/>
      <c r="C2218"/>
    </row>
    <row r="2219" spans="1:3">
      <c r="A2219" s="70"/>
      <c r="B2219" s="70"/>
      <c r="C2219"/>
    </row>
    <row r="2220" spans="1:3">
      <c r="A2220" s="70"/>
      <c r="B2220" s="70"/>
      <c r="C2220"/>
    </row>
    <row r="2221" spans="1:3">
      <c r="A2221" s="70"/>
      <c r="B2221" s="70"/>
      <c r="C2221"/>
    </row>
    <row r="2222" spans="1:3">
      <c r="A2222" s="70"/>
      <c r="B2222" s="70"/>
      <c r="C2222"/>
    </row>
    <row r="2223" spans="1:3">
      <c r="A2223" s="70"/>
      <c r="B2223" s="70"/>
      <c r="C2223"/>
    </row>
    <row r="2224" spans="1:3">
      <c r="A2224" s="70"/>
      <c r="B2224" s="70"/>
      <c r="C2224"/>
    </row>
    <row r="2225" spans="1:3">
      <c r="A2225" s="70"/>
      <c r="B2225" s="70"/>
      <c r="C2225"/>
    </row>
    <row r="2226" spans="1:3">
      <c r="A2226" s="70"/>
      <c r="B2226" s="70"/>
      <c r="C2226"/>
    </row>
    <row r="2227" spans="1:3">
      <c r="A2227" s="70"/>
      <c r="B2227" s="70"/>
      <c r="C2227"/>
    </row>
    <row r="2228" spans="1:3">
      <c r="A2228" s="70"/>
      <c r="B2228" s="70"/>
      <c r="C2228"/>
    </row>
    <row r="2229" spans="1:3">
      <c r="A2229" s="70"/>
      <c r="B2229" s="70"/>
      <c r="C2229"/>
    </row>
    <row r="2230" spans="1:3">
      <c r="A2230" s="70"/>
      <c r="B2230" s="70"/>
      <c r="C2230"/>
    </row>
    <row r="2231" spans="1:3">
      <c r="A2231" s="70"/>
      <c r="B2231" s="70"/>
      <c r="C2231"/>
    </row>
    <row r="2232" spans="1:3">
      <c r="A2232" s="70"/>
      <c r="B2232" s="70"/>
      <c r="C2232"/>
    </row>
    <row r="2233" spans="1:3">
      <c r="A2233" s="70"/>
      <c r="B2233" s="70"/>
      <c r="C2233"/>
    </row>
    <row r="2234" spans="1:3">
      <c r="A2234" s="70"/>
      <c r="B2234" s="70"/>
      <c r="C2234"/>
    </row>
    <row r="2235" spans="1:3">
      <c r="A2235" s="70"/>
      <c r="B2235" s="70"/>
      <c r="C2235"/>
    </row>
    <row r="2236" spans="1:3">
      <c r="A2236" s="70"/>
      <c r="B2236" s="70"/>
      <c r="C2236"/>
    </row>
    <row r="2237" spans="1:3">
      <c r="A2237" s="70"/>
      <c r="B2237" s="70"/>
      <c r="C2237"/>
    </row>
    <row r="2238" spans="1:3">
      <c r="A2238" s="70"/>
      <c r="B2238" s="70"/>
      <c r="C2238"/>
    </row>
    <row r="2239" spans="1:3">
      <c r="A2239" s="70"/>
      <c r="B2239" s="70"/>
      <c r="C2239"/>
    </row>
    <row r="2240" spans="1:3">
      <c r="A2240" s="70"/>
      <c r="B2240" s="70"/>
      <c r="C2240"/>
    </row>
    <row r="2241" spans="1:3">
      <c r="A2241" s="70"/>
      <c r="B2241" s="70"/>
      <c r="C2241"/>
    </row>
    <row r="2242" spans="1:3">
      <c r="A2242" s="70"/>
      <c r="B2242" s="70"/>
      <c r="C2242"/>
    </row>
    <row r="2243" spans="1:3">
      <c r="A2243" s="70"/>
      <c r="B2243" s="70"/>
      <c r="C2243"/>
    </row>
    <row r="2244" spans="1:3">
      <c r="A2244" s="70"/>
      <c r="B2244" s="70"/>
      <c r="C2244"/>
    </row>
    <row r="2245" spans="1:3">
      <c r="A2245" s="70"/>
      <c r="B2245" s="70"/>
      <c r="C2245"/>
    </row>
    <row r="2246" spans="1:3">
      <c r="A2246" s="70"/>
      <c r="B2246" s="70"/>
      <c r="C2246"/>
    </row>
    <row r="2247" spans="1:3">
      <c r="A2247" s="70"/>
      <c r="B2247" s="70"/>
      <c r="C2247"/>
    </row>
    <row r="2248" spans="1:3">
      <c r="A2248" s="70"/>
      <c r="B2248" s="70"/>
      <c r="C2248"/>
    </row>
    <row r="2249" spans="1:3">
      <c r="A2249" s="70"/>
      <c r="B2249" s="70"/>
      <c r="C2249"/>
    </row>
    <row r="2250" spans="1:3">
      <c r="A2250" s="70"/>
      <c r="B2250" s="70"/>
      <c r="C2250"/>
    </row>
    <row r="2251" spans="1:3">
      <c r="A2251" s="70"/>
      <c r="B2251" s="70"/>
      <c r="C2251"/>
    </row>
    <row r="2252" spans="1:3">
      <c r="A2252" s="70"/>
      <c r="B2252" s="70"/>
      <c r="C2252"/>
    </row>
    <row r="2253" spans="1:3">
      <c r="A2253" s="70"/>
      <c r="B2253" s="70"/>
      <c r="C2253"/>
    </row>
    <row r="2254" spans="1:3">
      <c r="A2254" s="70"/>
      <c r="B2254" s="70"/>
      <c r="C2254"/>
    </row>
    <row r="2255" spans="1:3">
      <c r="A2255" s="70"/>
      <c r="B2255" s="70"/>
      <c r="C2255"/>
    </row>
    <row r="2256" spans="1:3">
      <c r="A2256" s="70"/>
      <c r="B2256" s="70"/>
      <c r="C2256"/>
    </row>
    <row r="2257" spans="1:3">
      <c r="A2257" s="70"/>
      <c r="B2257" s="70"/>
      <c r="C2257"/>
    </row>
    <row r="2258" spans="1:3">
      <c r="A2258" s="70"/>
      <c r="B2258" s="70"/>
      <c r="C2258"/>
    </row>
    <row r="2259" spans="1:3">
      <c r="A2259" s="70"/>
      <c r="B2259" s="70"/>
      <c r="C2259"/>
    </row>
    <row r="2260" spans="1:3">
      <c r="A2260" s="70"/>
      <c r="B2260" s="70"/>
      <c r="C2260"/>
    </row>
    <row r="2261" spans="1:3">
      <c r="A2261" s="70"/>
      <c r="B2261" s="70"/>
      <c r="C2261"/>
    </row>
    <row r="2262" spans="1:3">
      <c r="A2262" s="70"/>
      <c r="B2262" s="70"/>
      <c r="C2262"/>
    </row>
    <row r="2263" spans="1:3">
      <c r="A2263" s="70"/>
      <c r="B2263" s="70"/>
      <c r="C2263"/>
    </row>
    <row r="2264" spans="1:3">
      <c r="A2264" s="70"/>
      <c r="B2264" s="70"/>
      <c r="C2264"/>
    </row>
    <row r="2265" spans="1:3">
      <c r="A2265" s="70"/>
      <c r="B2265" s="70"/>
      <c r="C2265"/>
    </row>
    <row r="2266" spans="1:3">
      <c r="A2266" s="70"/>
      <c r="B2266" s="70"/>
      <c r="C2266"/>
    </row>
    <row r="2267" spans="1:3">
      <c r="A2267" s="70"/>
      <c r="B2267" s="70"/>
      <c r="C2267"/>
    </row>
    <row r="2268" spans="1:3">
      <c r="A2268" s="70"/>
      <c r="B2268" s="70"/>
      <c r="C2268"/>
    </row>
    <row r="2269" spans="1:3">
      <c r="A2269" s="70"/>
      <c r="B2269" s="70"/>
      <c r="C2269"/>
    </row>
    <row r="2270" spans="1:3">
      <c r="A2270" s="70"/>
      <c r="B2270" s="70"/>
      <c r="C2270"/>
    </row>
    <row r="2271" spans="1:3">
      <c r="A2271" s="70"/>
      <c r="B2271" s="70"/>
      <c r="C2271"/>
    </row>
    <row r="2272" spans="1:3">
      <c r="A2272" s="70"/>
      <c r="B2272" s="70"/>
      <c r="C2272"/>
    </row>
    <row r="2273" spans="1:3">
      <c r="A2273" s="70"/>
      <c r="B2273" s="70"/>
      <c r="C2273"/>
    </row>
    <row r="2274" spans="1:3">
      <c r="A2274" s="70"/>
      <c r="B2274" s="70"/>
      <c r="C2274"/>
    </row>
    <row r="2275" spans="1:3">
      <c r="A2275" s="70"/>
      <c r="B2275" s="70"/>
      <c r="C2275"/>
    </row>
    <row r="2276" spans="1:3">
      <c r="A2276" s="70"/>
      <c r="B2276" s="70"/>
      <c r="C2276"/>
    </row>
    <row r="2277" spans="1:3">
      <c r="A2277" s="70"/>
      <c r="B2277" s="70"/>
      <c r="C2277"/>
    </row>
    <row r="2278" spans="1:3">
      <c r="A2278" s="70"/>
      <c r="B2278" s="70"/>
      <c r="C2278"/>
    </row>
    <row r="2279" spans="1:3">
      <c r="A2279" s="70"/>
      <c r="B2279" s="70"/>
      <c r="C2279"/>
    </row>
    <row r="2280" spans="1:3">
      <c r="A2280" s="70"/>
      <c r="B2280" s="70"/>
      <c r="C2280"/>
    </row>
    <row r="2281" spans="1:3">
      <c r="A2281" s="70"/>
      <c r="B2281" s="70"/>
      <c r="C2281"/>
    </row>
    <row r="2282" spans="1:3">
      <c r="A2282" s="70"/>
      <c r="B2282" s="70"/>
      <c r="C2282"/>
    </row>
    <row r="2283" spans="1:3">
      <c r="A2283" s="70"/>
      <c r="B2283" s="70"/>
      <c r="C2283"/>
    </row>
    <row r="2284" spans="1:3">
      <c r="A2284" s="70"/>
      <c r="B2284" s="70"/>
      <c r="C2284"/>
    </row>
    <row r="2285" spans="1:3">
      <c r="A2285" s="70"/>
      <c r="B2285" s="70"/>
      <c r="C2285"/>
    </row>
    <row r="2286" spans="1:3">
      <c r="A2286" s="70"/>
      <c r="B2286" s="70"/>
      <c r="C2286"/>
    </row>
    <row r="2287" spans="1:3">
      <c r="A2287" s="70"/>
      <c r="B2287" s="70"/>
      <c r="C2287"/>
    </row>
    <row r="2288" spans="1:3">
      <c r="A2288" s="70"/>
      <c r="B2288" s="70"/>
      <c r="C2288"/>
    </row>
    <row r="2289" spans="1:3">
      <c r="A2289" s="70"/>
      <c r="B2289" s="70"/>
      <c r="C2289"/>
    </row>
    <row r="2290" spans="1:3">
      <c r="A2290" s="70"/>
      <c r="B2290" s="70"/>
      <c r="C2290"/>
    </row>
    <row r="2291" spans="1:3">
      <c r="A2291" s="70"/>
      <c r="B2291" s="70"/>
      <c r="C2291"/>
    </row>
    <row r="2292" spans="1:3">
      <c r="A2292" s="70"/>
      <c r="B2292" s="70"/>
      <c r="C2292"/>
    </row>
    <row r="2293" spans="1:3">
      <c r="A2293" s="70"/>
      <c r="B2293" s="70"/>
      <c r="C2293"/>
    </row>
    <row r="2294" spans="1:3">
      <c r="A2294" s="70"/>
      <c r="B2294" s="70"/>
      <c r="C2294"/>
    </row>
    <row r="2295" spans="1:3">
      <c r="A2295" s="70"/>
      <c r="B2295" s="70"/>
      <c r="C2295"/>
    </row>
    <row r="2296" spans="1:3">
      <c r="A2296" s="70"/>
      <c r="B2296" s="70"/>
      <c r="C2296"/>
    </row>
    <row r="2297" spans="1:3">
      <c r="A2297" s="70"/>
      <c r="B2297" s="70"/>
      <c r="C2297"/>
    </row>
    <row r="2298" spans="1:3">
      <c r="A2298" s="70"/>
      <c r="B2298" s="70"/>
      <c r="C2298"/>
    </row>
    <row r="2299" spans="1:3">
      <c r="A2299" s="70"/>
      <c r="B2299" s="70"/>
      <c r="C2299"/>
    </row>
    <row r="2300" spans="1:3">
      <c r="A2300" s="70"/>
      <c r="B2300" s="70"/>
      <c r="C2300"/>
    </row>
    <row r="2301" spans="1:3">
      <c r="A2301" s="70"/>
      <c r="B2301" s="70"/>
      <c r="C2301"/>
    </row>
    <row r="2302" spans="1:3">
      <c r="A2302" s="70"/>
      <c r="B2302" s="70"/>
      <c r="C2302"/>
    </row>
    <row r="2303" spans="1:3">
      <c r="A2303" s="70"/>
      <c r="B2303" s="70"/>
      <c r="C2303"/>
    </row>
    <row r="2304" spans="1:3">
      <c r="A2304" s="70"/>
      <c r="B2304" s="70"/>
      <c r="C2304"/>
    </row>
    <row r="2305" spans="1:3">
      <c r="A2305" s="70"/>
      <c r="B2305" s="70"/>
      <c r="C2305"/>
    </row>
    <row r="2306" spans="1:3">
      <c r="A2306" s="70"/>
      <c r="B2306" s="70"/>
      <c r="C2306"/>
    </row>
    <row r="2307" spans="1:3">
      <c r="A2307" s="70"/>
      <c r="B2307" s="70"/>
      <c r="C2307"/>
    </row>
    <row r="2308" spans="1:3">
      <c r="A2308" s="70"/>
      <c r="B2308" s="70"/>
      <c r="C2308"/>
    </row>
    <row r="2309" spans="1:3">
      <c r="A2309" s="70"/>
      <c r="B2309" s="70"/>
      <c r="C2309"/>
    </row>
    <row r="2310" spans="1:3">
      <c r="A2310" s="70"/>
      <c r="B2310" s="70"/>
      <c r="C2310"/>
    </row>
    <row r="2311" spans="1:3">
      <c r="A2311" s="70"/>
      <c r="B2311" s="70"/>
      <c r="C2311"/>
    </row>
    <row r="2312" spans="1:3">
      <c r="A2312" s="70"/>
      <c r="B2312" s="70"/>
      <c r="C2312"/>
    </row>
    <row r="2313" spans="1:3">
      <c r="A2313" s="70"/>
      <c r="B2313" s="70"/>
      <c r="C2313"/>
    </row>
    <row r="2314" spans="1:3">
      <c r="A2314" s="70"/>
      <c r="B2314" s="70"/>
      <c r="C2314"/>
    </row>
    <row r="2315" spans="1:3">
      <c r="A2315" s="70"/>
      <c r="B2315" s="70"/>
      <c r="C2315"/>
    </row>
    <row r="2316" spans="1:3">
      <c r="A2316" s="70"/>
      <c r="B2316" s="70"/>
      <c r="C2316"/>
    </row>
    <row r="2317" spans="1:3">
      <c r="A2317" s="70"/>
      <c r="B2317" s="70"/>
      <c r="C2317"/>
    </row>
    <row r="2318" spans="1:3">
      <c r="A2318" s="70"/>
      <c r="B2318" s="70"/>
      <c r="C2318"/>
    </row>
    <row r="2319" spans="1:3">
      <c r="A2319" s="70"/>
      <c r="B2319" s="70"/>
      <c r="C2319"/>
    </row>
    <row r="2320" spans="1:3">
      <c r="A2320" s="70"/>
      <c r="B2320" s="70"/>
      <c r="C2320"/>
    </row>
    <row r="2321" spans="1:3">
      <c r="A2321" s="70"/>
      <c r="B2321" s="70"/>
      <c r="C2321"/>
    </row>
    <row r="2322" spans="1:3">
      <c r="A2322" s="70"/>
      <c r="B2322" s="70"/>
      <c r="C2322"/>
    </row>
    <row r="2323" spans="1:3">
      <c r="A2323" s="70"/>
      <c r="B2323" s="70"/>
      <c r="C2323"/>
    </row>
    <row r="2324" spans="1:3">
      <c r="A2324" s="70"/>
      <c r="B2324" s="70"/>
      <c r="C2324"/>
    </row>
    <row r="2325" spans="1:3">
      <c r="A2325" s="70"/>
      <c r="B2325" s="70"/>
      <c r="C2325"/>
    </row>
    <row r="2326" spans="1:3">
      <c r="A2326" s="70"/>
      <c r="B2326" s="70"/>
      <c r="C2326"/>
    </row>
    <row r="2327" spans="1:3">
      <c r="A2327" s="70"/>
      <c r="B2327" s="70"/>
      <c r="C2327"/>
    </row>
    <row r="2328" spans="1:3">
      <c r="A2328" s="70"/>
      <c r="B2328" s="70"/>
      <c r="C2328"/>
    </row>
    <row r="2329" spans="1:3">
      <c r="A2329" s="70"/>
      <c r="B2329" s="70"/>
      <c r="C2329"/>
    </row>
    <row r="2330" spans="1:3">
      <c r="A2330" s="70"/>
      <c r="B2330" s="70"/>
      <c r="C2330"/>
    </row>
    <row r="2331" spans="1:3">
      <c r="A2331" s="70"/>
      <c r="B2331" s="70"/>
      <c r="C2331"/>
    </row>
    <row r="2332" spans="1:3">
      <c r="A2332" s="70"/>
      <c r="B2332" s="70"/>
      <c r="C2332"/>
    </row>
    <row r="2333" spans="1:3">
      <c r="A2333" s="70"/>
      <c r="B2333" s="70"/>
      <c r="C2333"/>
    </row>
    <row r="2334" spans="1:3">
      <c r="A2334" s="70"/>
      <c r="B2334" s="70"/>
      <c r="C2334"/>
    </row>
    <row r="2335" spans="1:3">
      <c r="A2335" s="70"/>
      <c r="B2335" s="70"/>
      <c r="C2335"/>
    </row>
    <row r="2336" spans="1:3">
      <c r="A2336" s="70"/>
      <c r="B2336" s="70"/>
      <c r="C2336"/>
    </row>
    <row r="2337" spans="1:3">
      <c r="A2337" s="70"/>
      <c r="B2337" s="70"/>
      <c r="C2337"/>
    </row>
    <row r="2338" spans="1:3">
      <c r="A2338" s="70"/>
      <c r="B2338" s="70"/>
      <c r="C2338"/>
    </row>
    <row r="2339" spans="1:3">
      <c r="A2339" s="70"/>
      <c r="B2339" s="70"/>
      <c r="C2339"/>
    </row>
    <row r="2340" spans="1:3">
      <c r="A2340" s="70"/>
      <c r="B2340" s="70"/>
      <c r="C2340"/>
    </row>
    <row r="2341" spans="1:3">
      <c r="A2341" s="70"/>
      <c r="B2341" s="70"/>
      <c r="C2341"/>
    </row>
    <row r="2342" spans="1:3">
      <c r="A2342" s="70"/>
      <c r="B2342" s="70"/>
      <c r="C2342"/>
    </row>
    <row r="2343" spans="1:3">
      <c r="A2343" s="70"/>
      <c r="B2343" s="70"/>
      <c r="C2343"/>
    </row>
    <row r="2344" spans="1:3">
      <c r="A2344" s="70"/>
      <c r="B2344" s="70"/>
      <c r="C2344"/>
    </row>
    <row r="2345" spans="1:3">
      <c r="A2345" s="70"/>
      <c r="B2345" s="70"/>
      <c r="C2345"/>
    </row>
    <row r="2346" spans="1:3">
      <c r="A2346" s="70"/>
      <c r="B2346" s="70"/>
      <c r="C2346"/>
    </row>
    <row r="2347" spans="1:3">
      <c r="A2347" s="70"/>
      <c r="B2347" s="70"/>
      <c r="C2347"/>
    </row>
    <row r="2348" spans="1:3">
      <c r="A2348" s="70"/>
      <c r="B2348" s="70"/>
      <c r="C2348"/>
    </row>
    <row r="2349" spans="1:3">
      <c r="A2349" s="70"/>
      <c r="B2349" s="70"/>
      <c r="C2349"/>
    </row>
    <row r="2350" spans="1:3">
      <c r="A2350" s="70"/>
      <c r="B2350" s="70"/>
      <c r="C2350"/>
    </row>
    <row r="2351" spans="1:3">
      <c r="A2351" s="70"/>
      <c r="B2351" s="70"/>
      <c r="C2351"/>
    </row>
    <row r="2352" spans="1:3">
      <c r="A2352" s="70"/>
      <c r="B2352" s="70"/>
      <c r="C2352"/>
    </row>
    <row r="2353" spans="1:3">
      <c r="A2353" s="70"/>
      <c r="B2353" s="70"/>
      <c r="C2353"/>
    </row>
    <row r="2354" spans="1:3">
      <c r="A2354" s="70"/>
      <c r="B2354" s="70"/>
      <c r="C2354"/>
    </row>
    <row r="2355" spans="1:3">
      <c r="A2355" s="70"/>
      <c r="B2355" s="70"/>
      <c r="C2355"/>
    </row>
    <row r="2356" spans="1:3">
      <c r="A2356" s="70"/>
      <c r="B2356" s="70"/>
      <c r="C2356"/>
    </row>
    <row r="2357" spans="1:3">
      <c r="A2357" s="70"/>
      <c r="B2357" s="70"/>
      <c r="C2357"/>
    </row>
    <row r="2358" spans="1:3">
      <c r="A2358" s="70"/>
      <c r="B2358" s="70"/>
      <c r="C2358"/>
    </row>
    <row r="2359" spans="1:3">
      <c r="A2359" s="70"/>
      <c r="B2359" s="70"/>
      <c r="C2359"/>
    </row>
    <row r="2360" spans="1:3">
      <c r="A2360" s="70"/>
      <c r="B2360" s="70"/>
      <c r="C2360"/>
    </row>
    <row r="2361" spans="1:3">
      <c r="A2361" s="70"/>
      <c r="B2361" s="70"/>
      <c r="C2361"/>
    </row>
    <row r="2362" spans="1:3">
      <c r="A2362" s="70"/>
      <c r="B2362" s="70"/>
      <c r="C2362"/>
    </row>
    <row r="2363" spans="1:3">
      <c r="A2363" s="70"/>
      <c r="B2363" s="70"/>
      <c r="C2363"/>
    </row>
    <row r="2364" spans="1:3">
      <c r="A2364" s="70"/>
      <c r="B2364" s="70"/>
      <c r="C2364"/>
    </row>
    <row r="2365" spans="1:3">
      <c r="A2365" s="70"/>
      <c r="B2365" s="70"/>
      <c r="C2365"/>
    </row>
    <row r="2366" spans="1:3">
      <c r="A2366" s="70"/>
      <c r="B2366" s="70"/>
      <c r="C2366"/>
    </row>
    <row r="2367" spans="1:3">
      <c r="A2367" s="70"/>
      <c r="B2367" s="70"/>
      <c r="C2367"/>
    </row>
    <row r="2368" spans="1:3">
      <c r="A2368" s="70"/>
      <c r="B2368" s="70"/>
      <c r="C2368"/>
    </row>
    <row r="2369" spans="1:3">
      <c r="A2369" s="70"/>
      <c r="B2369" s="70"/>
      <c r="C2369"/>
    </row>
    <row r="2370" spans="1:3">
      <c r="A2370" s="70"/>
      <c r="B2370" s="70"/>
      <c r="C2370"/>
    </row>
    <row r="2371" spans="1:3">
      <c r="A2371" s="70"/>
      <c r="B2371" s="70"/>
      <c r="C2371"/>
    </row>
    <row r="2372" spans="1:3">
      <c r="A2372" s="70"/>
      <c r="B2372" s="70"/>
      <c r="C2372"/>
    </row>
    <row r="2373" spans="1:3">
      <c r="A2373" s="70"/>
      <c r="B2373" s="70"/>
      <c r="C2373"/>
    </row>
    <row r="2374" spans="1:3">
      <c r="A2374" s="70"/>
      <c r="B2374" s="70"/>
      <c r="C2374"/>
    </row>
    <row r="2375" spans="1:3">
      <c r="A2375" s="70"/>
      <c r="B2375" s="70"/>
      <c r="C2375"/>
    </row>
    <row r="2376" spans="1:3">
      <c r="A2376" s="70"/>
      <c r="B2376" s="70"/>
      <c r="C2376"/>
    </row>
    <row r="2377" spans="1:3">
      <c r="A2377" s="70"/>
      <c r="B2377" s="70"/>
      <c r="C2377"/>
    </row>
    <row r="2378" spans="1:3">
      <c r="A2378" s="70"/>
      <c r="B2378" s="70"/>
      <c r="C2378"/>
    </row>
    <row r="2379" spans="1:3">
      <c r="A2379" s="70"/>
      <c r="B2379" s="70"/>
      <c r="C2379"/>
    </row>
    <row r="2380" spans="1:3">
      <c r="A2380" s="70"/>
      <c r="B2380" s="70"/>
      <c r="C2380"/>
    </row>
    <row r="2381" spans="1:3">
      <c r="A2381" s="70"/>
      <c r="B2381" s="70"/>
      <c r="C2381"/>
    </row>
    <row r="2382" spans="1:3">
      <c r="A2382" s="70"/>
      <c r="B2382" s="70"/>
      <c r="C2382"/>
    </row>
    <row r="2383" spans="1:3">
      <c r="A2383" s="70"/>
      <c r="B2383" s="70"/>
      <c r="C2383"/>
    </row>
    <row r="2384" spans="1:3">
      <c r="A2384" s="70"/>
      <c r="B2384" s="70"/>
      <c r="C2384"/>
    </row>
    <row r="2385" spans="1:3">
      <c r="A2385" s="70"/>
      <c r="B2385" s="70"/>
      <c r="C2385"/>
    </row>
    <row r="2386" spans="1:3">
      <c r="A2386" s="70"/>
      <c r="B2386" s="70"/>
      <c r="C2386"/>
    </row>
    <row r="2387" spans="1:3">
      <c r="A2387" s="70"/>
      <c r="B2387" s="70"/>
      <c r="C2387"/>
    </row>
    <row r="2388" spans="1:3">
      <c r="A2388" s="70"/>
      <c r="B2388" s="70"/>
      <c r="C2388"/>
    </row>
    <row r="2389" spans="1:3">
      <c r="A2389" s="70"/>
      <c r="B2389" s="70"/>
      <c r="C2389"/>
    </row>
    <row r="2390" spans="1:3">
      <c r="A2390" s="70"/>
      <c r="B2390" s="70"/>
      <c r="C2390"/>
    </row>
    <row r="2391" spans="1:3">
      <c r="A2391" s="70"/>
      <c r="B2391" s="70"/>
      <c r="C2391"/>
    </row>
    <row r="2392" spans="1:3">
      <c r="A2392" s="70"/>
      <c r="B2392" s="70"/>
      <c r="C2392"/>
    </row>
    <row r="2393" spans="1:3">
      <c r="A2393" s="70"/>
      <c r="B2393" s="70"/>
      <c r="C2393"/>
    </row>
    <row r="2394" spans="1:3">
      <c r="A2394" s="70"/>
      <c r="B2394" s="70"/>
      <c r="C2394"/>
    </row>
    <row r="2395" spans="1:3">
      <c r="A2395" s="70"/>
      <c r="B2395" s="70"/>
      <c r="C2395"/>
    </row>
    <row r="2396" spans="1:3">
      <c r="A2396" s="70"/>
      <c r="B2396" s="70"/>
      <c r="C2396"/>
    </row>
    <row r="2397" spans="1:3">
      <c r="A2397" s="70"/>
      <c r="B2397" s="70"/>
      <c r="C2397"/>
    </row>
    <row r="2398" spans="1:3">
      <c r="A2398" s="70"/>
      <c r="B2398" s="70"/>
      <c r="C2398"/>
    </row>
    <row r="2399" spans="1:3">
      <c r="A2399" s="70"/>
      <c r="B2399" s="70"/>
      <c r="C2399"/>
    </row>
    <row r="2400" spans="1:3">
      <c r="A2400" s="70"/>
      <c r="B2400" s="70"/>
      <c r="C2400"/>
    </row>
    <row r="2401" spans="1:3">
      <c r="A2401" s="70"/>
      <c r="B2401" s="70"/>
      <c r="C2401"/>
    </row>
    <row r="2402" spans="1:3">
      <c r="A2402" s="70"/>
      <c r="B2402" s="70"/>
      <c r="C2402"/>
    </row>
    <row r="2403" spans="1:3">
      <c r="A2403" s="70"/>
      <c r="B2403" s="70"/>
      <c r="C2403"/>
    </row>
    <row r="2404" spans="1:3">
      <c r="A2404" s="70"/>
      <c r="B2404" s="70"/>
      <c r="C2404"/>
    </row>
    <row r="2405" spans="1:3">
      <c r="A2405" s="70"/>
      <c r="B2405" s="70"/>
      <c r="C2405"/>
    </row>
    <row r="2406" spans="1:3">
      <c r="A2406" s="70"/>
      <c r="B2406" s="70"/>
      <c r="C2406"/>
    </row>
    <row r="2407" spans="1:3">
      <c r="A2407" s="70"/>
      <c r="B2407" s="70"/>
      <c r="C2407"/>
    </row>
    <row r="2408" spans="1:3">
      <c r="A2408" s="70"/>
      <c r="B2408" s="70"/>
      <c r="C2408"/>
    </row>
    <row r="2409" spans="1:3">
      <c r="A2409" s="70"/>
      <c r="B2409" s="70"/>
      <c r="C2409"/>
    </row>
    <row r="2410" spans="1:3">
      <c r="A2410" s="70"/>
      <c r="B2410" s="70"/>
      <c r="C2410"/>
    </row>
    <row r="2411" spans="1:3">
      <c r="A2411" s="70"/>
      <c r="B2411" s="70"/>
      <c r="C2411"/>
    </row>
    <row r="2412" spans="1:3">
      <c r="A2412" s="70"/>
      <c r="B2412" s="70"/>
      <c r="C2412"/>
    </row>
    <row r="2413" spans="1:3">
      <c r="A2413" s="70"/>
      <c r="B2413" s="70"/>
      <c r="C2413"/>
    </row>
    <row r="2414" spans="1:3">
      <c r="A2414" s="70"/>
      <c r="B2414" s="70"/>
      <c r="C2414"/>
    </row>
    <row r="2415" spans="1:3">
      <c r="A2415" s="70"/>
      <c r="B2415" s="70"/>
      <c r="C2415"/>
    </row>
    <row r="2416" spans="1:3">
      <c r="A2416" s="70"/>
      <c r="B2416" s="70"/>
      <c r="C2416"/>
    </row>
    <row r="2417" spans="1:3">
      <c r="A2417" s="70"/>
      <c r="B2417" s="70"/>
      <c r="C2417"/>
    </row>
    <row r="2418" spans="1:3">
      <c r="A2418" s="70"/>
      <c r="B2418" s="70"/>
      <c r="C2418"/>
    </row>
    <row r="2419" spans="1:3">
      <c r="A2419" s="70"/>
      <c r="B2419" s="70"/>
      <c r="C2419"/>
    </row>
    <row r="2420" spans="1:3">
      <c r="A2420" s="70"/>
      <c r="B2420" s="70"/>
      <c r="C2420"/>
    </row>
    <row r="2421" spans="1:3">
      <c r="A2421" s="70"/>
      <c r="B2421" s="70"/>
      <c r="C2421"/>
    </row>
    <row r="2422" spans="1:3">
      <c r="A2422" s="70"/>
      <c r="B2422" s="70"/>
      <c r="C2422"/>
    </row>
    <row r="2423" spans="1:3">
      <c r="A2423" s="70"/>
      <c r="B2423" s="70"/>
      <c r="C2423"/>
    </row>
    <row r="2424" spans="1:3">
      <c r="A2424" s="70"/>
      <c r="B2424" s="70"/>
      <c r="C2424"/>
    </row>
    <row r="2425" spans="1:3">
      <c r="A2425" s="70"/>
      <c r="B2425" s="70"/>
      <c r="C2425"/>
    </row>
    <row r="2426" spans="1:3">
      <c r="A2426" s="70"/>
      <c r="B2426" s="70"/>
      <c r="C2426"/>
    </row>
    <row r="2427" spans="1:3">
      <c r="A2427" s="70"/>
      <c r="B2427" s="70"/>
      <c r="C2427"/>
    </row>
    <row r="2428" spans="1:3">
      <c r="A2428" s="70"/>
      <c r="B2428" s="70"/>
      <c r="C2428"/>
    </row>
    <row r="2429" spans="1:3">
      <c r="A2429" s="70"/>
      <c r="B2429" s="70"/>
      <c r="C2429"/>
    </row>
    <row r="2430" spans="1:3">
      <c r="A2430" s="70"/>
      <c r="B2430" s="70"/>
      <c r="C2430"/>
    </row>
    <row r="2431" spans="1:3">
      <c r="A2431" s="70"/>
      <c r="B2431" s="70"/>
      <c r="C2431"/>
    </row>
    <row r="2432" spans="1:3">
      <c r="A2432" s="70"/>
      <c r="B2432" s="70"/>
      <c r="C2432"/>
    </row>
    <row r="2433" spans="1:3">
      <c r="A2433" s="70"/>
      <c r="B2433" s="70"/>
      <c r="C2433"/>
    </row>
    <row r="2434" spans="1:3">
      <c r="A2434" s="70"/>
      <c r="B2434" s="70"/>
      <c r="C2434"/>
    </row>
    <row r="2435" spans="1:3">
      <c r="A2435" s="70"/>
      <c r="B2435" s="70"/>
      <c r="C2435"/>
    </row>
    <row r="2436" spans="1:3">
      <c r="A2436" s="70"/>
      <c r="B2436" s="70"/>
      <c r="C2436"/>
    </row>
    <row r="2437" spans="1:3">
      <c r="A2437" s="70"/>
      <c r="B2437" s="70"/>
      <c r="C2437"/>
    </row>
    <row r="2438" spans="1:3">
      <c r="A2438" s="70"/>
      <c r="B2438" s="70"/>
      <c r="C2438"/>
    </row>
    <row r="2439" spans="1:3">
      <c r="A2439" s="70"/>
      <c r="B2439" s="70"/>
      <c r="C2439"/>
    </row>
    <row r="2440" spans="1:3">
      <c r="A2440" s="70"/>
      <c r="B2440" s="70"/>
      <c r="C2440"/>
    </row>
    <row r="2441" spans="1:3">
      <c r="A2441" s="70"/>
      <c r="B2441" s="70"/>
      <c r="C2441"/>
    </row>
    <row r="2442" spans="1:3">
      <c r="A2442" s="70"/>
      <c r="B2442" s="70"/>
      <c r="C2442"/>
    </row>
    <row r="2443" spans="1:3">
      <c r="A2443" s="70"/>
      <c r="B2443" s="70"/>
      <c r="C2443"/>
    </row>
    <row r="2444" spans="1:3">
      <c r="A2444" s="70"/>
      <c r="B2444" s="70"/>
      <c r="C2444"/>
    </row>
    <row r="2445" spans="1:3">
      <c r="A2445" s="70"/>
      <c r="B2445" s="70"/>
      <c r="C2445"/>
    </row>
    <row r="2446" spans="1:3">
      <c r="A2446" s="70"/>
      <c r="B2446" s="70"/>
      <c r="C2446"/>
    </row>
    <row r="2447" spans="1:3">
      <c r="A2447" s="70"/>
      <c r="B2447" s="70"/>
      <c r="C2447"/>
    </row>
    <row r="2448" spans="1:3">
      <c r="A2448" s="70"/>
      <c r="B2448" s="70"/>
      <c r="C2448"/>
    </row>
    <row r="2449" spans="1:3">
      <c r="A2449" s="70"/>
      <c r="B2449" s="70"/>
      <c r="C2449"/>
    </row>
    <row r="2450" spans="1:3">
      <c r="A2450" s="70"/>
      <c r="B2450" s="70"/>
      <c r="C2450"/>
    </row>
    <row r="2451" spans="1:3">
      <c r="A2451" s="70"/>
      <c r="B2451" s="70"/>
      <c r="C2451"/>
    </row>
    <row r="2452" spans="1:3">
      <c r="A2452" s="70"/>
      <c r="B2452" s="70"/>
      <c r="C2452"/>
    </row>
    <row r="2453" spans="1:3">
      <c r="A2453" s="70"/>
      <c r="B2453" s="70"/>
      <c r="C2453"/>
    </row>
    <row r="2454" spans="1:3">
      <c r="A2454" s="70"/>
      <c r="B2454" s="70"/>
      <c r="C2454"/>
    </row>
    <row r="2455" spans="1:3">
      <c r="A2455" s="70"/>
      <c r="B2455" s="70"/>
      <c r="C2455"/>
    </row>
    <row r="2456" spans="1:3">
      <c r="A2456" s="70"/>
      <c r="B2456" s="70"/>
      <c r="C2456"/>
    </row>
    <row r="2457" spans="1:3">
      <c r="A2457" s="70"/>
      <c r="B2457" s="70"/>
      <c r="C2457"/>
    </row>
    <row r="2458" spans="1:3">
      <c r="A2458" s="70"/>
      <c r="B2458" s="70"/>
      <c r="C2458"/>
    </row>
    <row r="2459" spans="1:3">
      <c r="A2459" s="70"/>
      <c r="B2459" s="70"/>
      <c r="C2459"/>
    </row>
    <row r="2460" spans="1:3">
      <c r="A2460" s="70"/>
      <c r="B2460" s="70"/>
      <c r="C2460"/>
    </row>
    <row r="2461" spans="1:3">
      <c r="A2461" s="70"/>
      <c r="B2461" s="70"/>
      <c r="C2461"/>
    </row>
    <row r="2462" spans="1:3">
      <c r="A2462" s="70"/>
      <c r="B2462" s="70"/>
      <c r="C2462"/>
    </row>
    <row r="2463" spans="1:3">
      <c r="A2463" s="70"/>
      <c r="B2463" s="70"/>
      <c r="C2463"/>
    </row>
    <row r="2464" spans="1:3">
      <c r="A2464" s="70"/>
      <c r="B2464" s="70"/>
      <c r="C2464"/>
    </row>
    <row r="2465" spans="1:3">
      <c r="A2465" s="70"/>
      <c r="B2465" s="70"/>
      <c r="C2465"/>
    </row>
    <row r="2466" spans="1:3">
      <c r="A2466" s="70"/>
      <c r="B2466" s="70"/>
      <c r="C2466"/>
    </row>
    <row r="2467" spans="1:3">
      <c r="A2467" s="70"/>
      <c r="B2467" s="70"/>
      <c r="C2467"/>
    </row>
    <row r="2468" spans="1:3">
      <c r="A2468" s="70"/>
      <c r="B2468" s="70"/>
      <c r="C2468"/>
    </row>
    <row r="2469" spans="1:3">
      <c r="A2469" s="70"/>
      <c r="B2469" s="70"/>
      <c r="C2469"/>
    </row>
    <row r="2470" spans="1:3">
      <c r="A2470" s="70"/>
      <c r="B2470" s="70"/>
      <c r="C2470"/>
    </row>
    <row r="2471" spans="1:3">
      <c r="A2471" s="70"/>
      <c r="B2471" s="70"/>
      <c r="C2471"/>
    </row>
    <row r="2472" spans="1:3">
      <c r="A2472" s="70"/>
      <c r="B2472" s="70"/>
      <c r="C2472"/>
    </row>
    <row r="2473" spans="1:3">
      <c r="A2473" s="70"/>
      <c r="B2473" s="70"/>
      <c r="C2473"/>
    </row>
    <row r="2474" spans="1:3">
      <c r="A2474" s="70"/>
      <c r="B2474" s="70"/>
      <c r="C2474"/>
    </row>
    <row r="2475" spans="1:3">
      <c r="A2475" s="70"/>
      <c r="B2475" s="70"/>
      <c r="C2475"/>
    </row>
    <row r="2476" spans="1:3">
      <c r="A2476" s="70"/>
      <c r="B2476" s="70"/>
      <c r="C2476"/>
    </row>
    <row r="2477" spans="1:3">
      <c r="A2477" s="70"/>
      <c r="B2477" s="70"/>
      <c r="C2477"/>
    </row>
    <row r="2478" spans="1:3">
      <c r="A2478" s="70"/>
      <c r="B2478" s="70"/>
      <c r="C2478"/>
    </row>
    <row r="2479" spans="1:3">
      <c r="A2479" s="70"/>
      <c r="B2479" s="70"/>
      <c r="C2479"/>
    </row>
    <row r="2480" spans="1:3">
      <c r="A2480" s="70"/>
      <c r="B2480" s="70"/>
      <c r="C2480"/>
    </row>
    <row r="2481" spans="1:3">
      <c r="A2481" s="70"/>
      <c r="B2481" s="70"/>
      <c r="C2481"/>
    </row>
    <row r="2482" spans="1:3">
      <c r="A2482" s="70"/>
      <c r="B2482" s="70"/>
      <c r="C2482"/>
    </row>
    <row r="2483" spans="1:3">
      <c r="A2483" s="70"/>
      <c r="B2483" s="70"/>
      <c r="C2483"/>
    </row>
    <row r="2484" spans="1:3">
      <c r="A2484" s="70"/>
      <c r="B2484" s="70"/>
      <c r="C2484"/>
    </row>
    <row r="2485" spans="1:3">
      <c r="A2485" s="70"/>
      <c r="B2485" s="70"/>
      <c r="C2485"/>
    </row>
    <row r="2486" spans="1:3">
      <c r="A2486" s="70"/>
      <c r="B2486" s="70"/>
      <c r="C2486"/>
    </row>
    <row r="2487" spans="1:3">
      <c r="A2487" s="70"/>
      <c r="B2487" s="70"/>
      <c r="C2487"/>
    </row>
    <row r="2488" spans="1:3">
      <c r="A2488" s="70"/>
      <c r="B2488" s="70"/>
      <c r="C2488"/>
    </row>
    <row r="2489" spans="1:3">
      <c r="A2489" s="70"/>
      <c r="B2489" s="70"/>
      <c r="C2489"/>
    </row>
    <row r="2490" spans="1:3">
      <c r="A2490" s="70"/>
      <c r="B2490" s="70"/>
      <c r="C2490"/>
    </row>
    <row r="2491" spans="1:3">
      <c r="A2491" s="70"/>
      <c r="B2491" s="70"/>
      <c r="C2491"/>
    </row>
    <row r="2492" spans="1:3">
      <c r="A2492" s="70"/>
      <c r="B2492" s="70"/>
      <c r="C2492"/>
    </row>
    <row r="2493" spans="1:3">
      <c r="A2493" s="70"/>
      <c r="B2493" s="70"/>
      <c r="C2493"/>
    </row>
    <row r="2494" spans="1:3">
      <c r="A2494" s="70"/>
      <c r="B2494" s="70"/>
      <c r="C2494"/>
    </row>
    <row r="2495" spans="1:3">
      <c r="A2495" s="70"/>
      <c r="B2495" s="70"/>
      <c r="C2495"/>
    </row>
    <row r="2496" spans="1:3">
      <c r="A2496" s="70"/>
      <c r="B2496" s="70"/>
      <c r="C2496"/>
    </row>
    <row r="2497" spans="1:3">
      <c r="A2497" s="70"/>
      <c r="B2497" s="70"/>
      <c r="C2497"/>
    </row>
    <row r="2498" spans="1:3">
      <c r="A2498" s="70"/>
      <c r="B2498" s="70"/>
      <c r="C2498"/>
    </row>
    <row r="2499" spans="1:3">
      <c r="A2499" s="70"/>
      <c r="B2499" s="70"/>
      <c r="C2499"/>
    </row>
    <row r="2500" spans="1:3">
      <c r="A2500" s="70"/>
      <c r="B2500" s="70"/>
      <c r="C2500"/>
    </row>
    <row r="2501" spans="1:3">
      <c r="A2501" s="70"/>
      <c r="B2501" s="70"/>
      <c r="C2501"/>
    </row>
    <row r="2502" spans="1:3">
      <c r="A2502" s="70"/>
      <c r="B2502" s="70"/>
      <c r="C2502"/>
    </row>
    <row r="2503" spans="1:3">
      <c r="A2503" s="70"/>
      <c r="B2503" s="70"/>
      <c r="C2503"/>
    </row>
    <row r="2504" spans="1:3">
      <c r="A2504" s="70"/>
      <c r="B2504" s="70"/>
      <c r="C2504"/>
    </row>
    <row r="2505" spans="1:3">
      <c r="A2505" s="70"/>
      <c r="B2505" s="70"/>
      <c r="C2505"/>
    </row>
    <row r="2506" spans="1:3">
      <c r="A2506" s="70"/>
      <c r="B2506" s="70"/>
      <c r="C2506"/>
    </row>
    <row r="2507" spans="1:3">
      <c r="A2507" s="70"/>
      <c r="B2507" s="70"/>
      <c r="C2507"/>
    </row>
    <row r="2508" spans="1:3">
      <c r="A2508" s="70"/>
      <c r="B2508" s="70"/>
      <c r="C2508"/>
    </row>
    <row r="2509" spans="1:3">
      <c r="A2509" s="70"/>
      <c r="B2509" s="70"/>
      <c r="C2509"/>
    </row>
    <row r="2510" spans="1:3">
      <c r="A2510" s="70"/>
      <c r="B2510" s="70"/>
      <c r="C2510"/>
    </row>
    <row r="2511" spans="1:3">
      <c r="A2511" s="70"/>
      <c r="B2511" s="70"/>
      <c r="C2511"/>
    </row>
    <row r="2512" spans="1:3">
      <c r="A2512" s="70"/>
      <c r="B2512" s="70"/>
      <c r="C2512"/>
    </row>
    <row r="2513" spans="1:3">
      <c r="A2513" s="70"/>
      <c r="B2513" s="70"/>
      <c r="C2513"/>
    </row>
    <row r="2514" spans="1:3">
      <c r="A2514" s="70"/>
      <c r="B2514" s="70"/>
      <c r="C2514"/>
    </row>
    <row r="2515" spans="1:3">
      <c r="A2515" s="70"/>
      <c r="B2515" s="70"/>
      <c r="C2515"/>
    </row>
    <row r="2516" spans="1:3">
      <c r="A2516" s="70"/>
      <c r="B2516" s="70"/>
      <c r="C2516"/>
    </row>
    <row r="2517" spans="1:3">
      <c r="A2517" s="70"/>
      <c r="B2517" s="70"/>
      <c r="C2517"/>
    </row>
    <row r="2518" spans="1:3">
      <c r="A2518" s="70"/>
      <c r="B2518" s="70"/>
      <c r="C2518"/>
    </row>
    <row r="2519" spans="1:3">
      <c r="A2519" s="70"/>
      <c r="B2519" s="70"/>
      <c r="C2519"/>
    </row>
    <row r="2520" spans="1:3">
      <c r="A2520" s="70"/>
      <c r="B2520" s="70"/>
      <c r="C2520"/>
    </row>
    <row r="2521" spans="1:3">
      <c r="A2521" s="70"/>
      <c r="B2521" s="70"/>
      <c r="C2521"/>
    </row>
    <row r="2522" spans="1:3">
      <c r="A2522" s="70"/>
      <c r="B2522" s="70"/>
      <c r="C2522"/>
    </row>
    <row r="2523" spans="1:3">
      <c r="A2523" s="70"/>
      <c r="B2523" s="70"/>
      <c r="C2523"/>
    </row>
    <row r="2524" spans="1:3">
      <c r="A2524" s="70"/>
      <c r="B2524" s="70"/>
      <c r="C2524"/>
    </row>
    <row r="2525" spans="1:3">
      <c r="A2525" s="70"/>
      <c r="B2525" s="70"/>
      <c r="C2525"/>
    </row>
    <row r="2526" spans="1:3">
      <c r="A2526" s="70"/>
      <c r="B2526" s="70"/>
      <c r="C2526"/>
    </row>
    <row r="2527" spans="1:3">
      <c r="A2527" s="70"/>
      <c r="B2527" s="70"/>
      <c r="C2527"/>
    </row>
    <row r="2528" spans="1:3">
      <c r="A2528" s="70"/>
      <c r="B2528" s="70"/>
      <c r="C2528"/>
    </row>
    <row r="2529" spans="1:3">
      <c r="A2529" s="70"/>
      <c r="B2529" s="70"/>
      <c r="C2529"/>
    </row>
    <row r="2530" spans="1:3">
      <c r="A2530" s="70"/>
      <c r="B2530" s="70"/>
      <c r="C2530"/>
    </row>
    <row r="2531" spans="1:3">
      <c r="A2531" s="70"/>
      <c r="B2531" s="70"/>
      <c r="C2531"/>
    </row>
    <row r="2532" spans="1:3">
      <c r="A2532" s="70"/>
      <c r="B2532" s="70"/>
      <c r="C2532"/>
    </row>
    <row r="2533" spans="1:3">
      <c r="A2533" s="70"/>
      <c r="B2533" s="70"/>
      <c r="C2533"/>
    </row>
    <row r="2534" spans="1:3">
      <c r="A2534" s="70"/>
      <c r="B2534" s="70"/>
      <c r="C2534"/>
    </row>
    <row r="2535" spans="1:3">
      <c r="A2535" s="70"/>
      <c r="B2535" s="70"/>
      <c r="C2535"/>
    </row>
    <row r="2536" spans="1:3">
      <c r="A2536" s="70"/>
      <c r="B2536" s="70"/>
      <c r="C2536"/>
    </row>
    <row r="2537" spans="1:3">
      <c r="A2537" s="70"/>
      <c r="B2537" s="70"/>
      <c r="C2537"/>
    </row>
    <row r="2538" spans="1:3">
      <c r="A2538" s="70"/>
      <c r="B2538" s="70"/>
      <c r="C2538"/>
    </row>
    <row r="2539" spans="1:3">
      <c r="A2539" s="70"/>
      <c r="B2539" s="70"/>
      <c r="C2539"/>
    </row>
    <row r="2540" spans="1:3">
      <c r="A2540" s="70"/>
      <c r="B2540" s="70"/>
      <c r="C2540"/>
    </row>
    <row r="2541" spans="1:3">
      <c r="A2541" s="70"/>
      <c r="B2541" s="70"/>
      <c r="C2541"/>
    </row>
    <row r="2542" spans="1:3">
      <c r="A2542" s="70"/>
      <c r="B2542" s="70"/>
      <c r="C2542"/>
    </row>
    <row r="2543" spans="1:3">
      <c r="A2543" s="70"/>
      <c r="B2543" s="70"/>
      <c r="C2543"/>
    </row>
    <row r="2544" spans="1:3">
      <c r="A2544" s="70"/>
      <c r="B2544" s="70"/>
      <c r="C2544"/>
    </row>
    <row r="2545" spans="1:3">
      <c r="A2545" s="70"/>
      <c r="B2545" s="70"/>
      <c r="C2545"/>
    </row>
    <row r="2546" spans="1:3">
      <c r="A2546" s="70"/>
      <c r="B2546" s="70"/>
      <c r="C2546"/>
    </row>
    <row r="2547" spans="1:3">
      <c r="A2547" s="70"/>
      <c r="B2547" s="70"/>
      <c r="C2547"/>
    </row>
    <row r="2548" spans="1:3">
      <c r="A2548" s="70"/>
      <c r="B2548" s="70"/>
      <c r="C2548"/>
    </row>
    <row r="2549" spans="1:3">
      <c r="A2549" s="70"/>
      <c r="B2549" s="70"/>
      <c r="C2549"/>
    </row>
    <row r="2550" spans="1:3">
      <c r="A2550" s="70"/>
      <c r="B2550" s="70"/>
      <c r="C2550"/>
    </row>
    <row r="2551" spans="1:3">
      <c r="A2551" s="70"/>
      <c r="B2551" s="70"/>
      <c r="C2551"/>
    </row>
    <row r="2552" spans="1:3">
      <c r="A2552" s="70"/>
      <c r="B2552" s="70"/>
      <c r="C2552"/>
    </row>
    <row r="2553" spans="1:3">
      <c r="A2553" s="70"/>
      <c r="B2553" s="70"/>
      <c r="C2553"/>
    </row>
    <row r="2554" spans="1:3">
      <c r="A2554" s="70"/>
      <c r="B2554" s="70"/>
      <c r="C2554"/>
    </row>
    <row r="2555" spans="1:3">
      <c r="A2555" s="70"/>
      <c r="B2555" s="70"/>
      <c r="C2555"/>
    </row>
    <row r="2556" spans="1:3">
      <c r="A2556" s="70"/>
      <c r="B2556" s="70"/>
      <c r="C2556"/>
    </row>
    <row r="2557" spans="1:3">
      <c r="A2557" s="70"/>
      <c r="B2557" s="70"/>
      <c r="C2557"/>
    </row>
    <row r="2558" spans="1:3">
      <c r="A2558" s="70"/>
      <c r="B2558" s="70"/>
      <c r="C2558"/>
    </row>
    <row r="2559" spans="1:3">
      <c r="A2559" s="70"/>
      <c r="B2559" s="70"/>
      <c r="C2559"/>
    </row>
    <row r="2560" spans="1:3">
      <c r="A2560" s="70"/>
      <c r="B2560" s="70"/>
      <c r="C2560"/>
    </row>
    <row r="2561" spans="1:3">
      <c r="A2561" s="70"/>
      <c r="B2561" s="70"/>
      <c r="C2561"/>
    </row>
    <row r="2562" spans="1:3">
      <c r="A2562" s="70"/>
      <c r="B2562" s="70"/>
      <c r="C2562"/>
    </row>
    <row r="2563" spans="1:3">
      <c r="A2563" s="70"/>
      <c r="B2563" s="70"/>
      <c r="C2563"/>
    </row>
    <row r="2564" spans="1:3">
      <c r="A2564" s="70"/>
      <c r="B2564" s="70"/>
      <c r="C2564"/>
    </row>
    <row r="2565" spans="1:3">
      <c r="A2565" s="70"/>
      <c r="B2565" s="70"/>
      <c r="C2565"/>
    </row>
    <row r="2566" spans="1:3">
      <c r="A2566" s="70"/>
      <c r="B2566" s="70"/>
      <c r="C2566"/>
    </row>
    <row r="2567" spans="1:3">
      <c r="A2567" s="70"/>
      <c r="B2567" s="70"/>
      <c r="C2567"/>
    </row>
    <row r="2568" spans="1:3">
      <c r="A2568" s="70"/>
      <c r="B2568" s="70"/>
      <c r="C2568"/>
    </row>
    <row r="2569" spans="1:3">
      <c r="A2569" s="70"/>
      <c r="B2569" s="70"/>
      <c r="C2569"/>
    </row>
    <row r="2570" spans="1:3">
      <c r="A2570" s="70"/>
      <c r="B2570" s="70"/>
      <c r="C2570"/>
    </row>
    <row r="2571" spans="1:3">
      <c r="A2571" s="70"/>
      <c r="B2571" s="70"/>
      <c r="C2571"/>
    </row>
    <row r="2572" spans="1:3">
      <c r="A2572" s="70"/>
      <c r="B2572" s="70"/>
      <c r="C2572"/>
    </row>
    <row r="2573" spans="1:3">
      <c r="A2573" s="70"/>
      <c r="B2573" s="70"/>
      <c r="C2573"/>
    </row>
    <row r="2574" spans="1:3">
      <c r="A2574" s="70"/>
      <c r="B2574" s="70"/>
      <c r="C2574"/>
    </row>
    <row r="2575" spans="1:3">
      <c r="A2575" s="70"/>
      <c r="B2575" s="70"/>
      <c r="C2575"/>
    </row>
    <row r="2576" spans="1:3">
      <c r="A2576" s="70"/>
      <c r="B2576" s="70"/>
      <c r="C2576"/>
    </row>
    <row r="2577" spans="1:3">
      <c r="A2577" s="70"/>
      <c r="B2577" s="70"/>
      <c r="C2577"/>
    </row>
    <row r="2578" spans="1:3">
      <c r="A2578" s="70"/>
      <c r="B2578" s="70"/>
      <c r="C2578"/>
    </row>
    <row r="2579" spans="1:3">
      <c r="A2579" s="70"/>
      <c r="B2579" s="70"/>
      <c r="C2579"/>
    </row>
    <row r="2580" spans="1:3">
      <c r="A2580" s="70"/>
      <c r="B2580" s="70"/>
      <c r="C2580"/>
    </row>
    <row r="2581" spans="1:3">
      <c r="A2581" s="70"/>
      <c r="B2581" s="70"/>
      <c r="C2581"/>
    </row>
    <row r="2582" spans="1:3">
      <c r="A2582" s="70"/>
      <c r="B2582" s="70"/>
      <c r="C2582"/>
    </row>
    <row r="2583" spans="1:3">
      <c r="A2583" s="70"/>
      <c r="B2583" s="70"/>
      <c r="C2583"/>
    </row>
    <row r="2584" spans="1:3">
      <c r="A2584" s="70"/>
      <c r="B2584" s="70"/>
      <c r="C2584"/>
    </row>
    <row r="2585" spans="1:3">
      <c r="A2585" s="70"/>
      <c r="B2585" s="70"/>
      <c r="C2585"/>
    </row>
    <row r="2586" spans="1:3">
      <c r="A2586" s="70"/>
      <c r="B2586" s="70"/>
      <c r="C2586"/>
    </row>
    <row r="2587" spans="1:3">
      <c r="A2587" s="70"/>
      <c r="B2587" s="70"/>
      <c r="C2587"/>
    </row>
    <row r="2588" spans="1:3">
      <c r="A2588" s="70"/>
      <c r="B2588" s="70"/>
      <c r="C2588"/>
    </row>
    <row r="2589" spans="1:3">
      <c r="A2589" s="70"/>
      <c r="B2589" s="70"/>
      <c r="C2589"/>
    </row>
    <row r="2590" spans="1:3">
      <c r="A2590" s="70"/>
      <c r="B2590" s="70"/>
      <c r="C2590"/>
    </row>
    <row r="2591" spans="1:3">
      <c r="A2591" s="70"/>
      <c r="B2591" s="70"/>
      <c r="C2591"/>
    </row>
    <row r="2592" spans="1:3">
      <c r="A2592" s="70"/>
      <c r="B2592" s="70"/>
      <c r="C2592"/>
    </row>
    <row r="2593" spans="1:3">
      <c r="A2593" s="70"/>
      <c r="B2593" s="70"/>
      <c r="C2593"/>
    </row>
    <row r="2594" spans="1:3">
      <c r="A2594" s="70"/>
      <c r="B2594" s="70"/>
      <c r="C2594"/>
    </row>
    <row r="2595" spans="1:3">
      <c r="A2595" s="70"/>
      <c r="B2595" s="70"/>
      <c r="C2595"/>
    </row>
    <row r="2596" spans="1:3">
      <c r="A2596" s="70"/>
      <c r="B2596" s="70"/>
      <c r="C2596"/>
    </row>
    <row r="2597" spans="1:3">
      <c r="A2597" s="70"/>
      <c r="B2597" s="70"/>
      <c r="C2597"/>
    </row>
    <row r="2598" spans="1:3">
      <c r="A2598" s="70"/>
      <c r="B2598" s="70"/>
      <c r="C2598"/>
    </row>
    <row r="2599" spans="1:3">
      <c r="A2599" s="70"/>
      <c r="B2599" s="70"/>
      <c r="C2599"/>
    </row>
    <row r="2600" spans="1:3">
      <c r="A2600" s="70"/>
      <c r="B2600" s="70"/>
      <c r="C2600"/>
    </row>
    <row r="2601" spans="1:3">
      <c r="A2601" s="70"/>
      <c r="B2601" s="70"/>
      <c r="C2601"/>
    </row>
    <row r="2602" spans="1:3">
      <c r="A2602" s="70"/>
      <c r="B2602" s="70"/>
      <c r="C2602"/>
    </row>
    <row r="2603" spans="1:3">
      <c r="A2603" s="70"/>
      <c r="B2603" s="70"/>
      <c r="C2603"/>
    </row>
    <row r="2604" spans="1:3">
      <c r="A2604" s="70"/>
      <c r="B2604" s="70"/>
      <c r="C2604"/>
    </row>
    <row r="2605" spans="1:3">
      <c r="A2605" s="70"/>
      <c r="B2605" s="70"/>
      <c r="C2605"/>
    </row>
    <row r="2606" spans="1:3">
      <c r="A2606" s="70"/>
      <c r="B2606" s="70"/>
      <c r="C2606"/>
    </row>
    <row r="2607" spans="1:3">
      <c r="A2607" s="70"/>
      <c r="B2607" s="70"/>
      <c r="C2607"/>
    </row>
    <row r="2608" spans="1:3">
      <c r="A2608" s="70"/>
      <c r="B2608" s="70"/>
      <c r="C2608"/>
    </row>
    <row r="2609" spans="1:3">
      <c r="A2609" s="70"/>
      <c r="B2609" s="70"/>
      <c r="C2609"/>
    </row>
    <row r="2610" spans="1:3">
      <c r="A2610" s="70"/>
      <c r="B2610" s="70"/>
      <c r="C2610"/>
    </row>
    <row r="2611" spans="1:3">
      <c r="A2611" s="70"/>
      <c r="B2611" s="70"/>
      <c r="C2611"/>
    </row>
    <row r="2612" spans="1:3">
      <c r="A2612" s="70"/>
      <c r="B2612" s="70"/>
      <c r="C2612"/>
    </row>
    <row r="2613" spans="1:3">
      <c r="A2613" s="70"/>
      <c r="B2613" s="70"/>
      <c r="C2613"/>
    </row>
    <row r="2614" spans="1:3">
      <c r="A2614" s="70"/>
      <c r="B2614" s="70"/>
      <c r="C2614"/>
    </row>
    <row r="2615" spans="1:3">
      <c r="A2615" s="70"/>
      <c r="B2615" s="70"/>
      <c r="C2615"/>
    </row>
    <row r="2616" spans="1:3">
      <c r="A2616" s="70"/>
      <c r="B2616" s="70"/>
      <c r="C2616"/>
    </row>
    <row r="2617" spans="1:3">
      <c r="A2617" s="70"/>
      <c r="B2617" s="70"/>
      <c r="C2617"/>
    </row>
    <row r="2618" spans="1:3">
      <c r="A2618" s="70"/>
      <c r="B2618" s="70"/>
      <c r="C2618"/>
    </row>
    <row r="2619" spans="1:3">
      <c r="A2619" s="70"/>
      <c r="B2619" s="70"/>
      <c r="C2619"/>
    </row>
    <row r="2620" spans="1:3">
      <c r="A2620" s="70"/>
      <c r="B2620" s="70"/>
      <c r="C2620"/>
    </row>
    <row r="2621" spans="1:3">
      <c r="A2621" s="70"/>
      <c r="B2621" s="70"/>
      <c r="C2621"/>
    </row>
    <row r="2622" spans="1:3">
      <c r="A2622" s="70"/>
      <c r="B2622" s="70"/>
      <c r="C2622"/>
    </row>
    <row r="2623" spans="1:3">
      <c r="A2623" s="70"/>
      <c r="B2623" s="70"/>
      <c r="C2623"/>
    </row>
    <row r="2624" spans="1:3">
      <c r="A2624" s="70"/>
      <c r="B2624" s="70"/>
      <c r="C2624"/>
    </row>
    <row r="2625" spans="1:3">
      <c r="A2625" s="70"/>
      <c r="B2625" s="70"/>
      <c r="C2625"/>
    </row>
    <row r="2626" spans="1:3">
      <c r="A2626" s="70"/>
      <c r="B2626" s="70"/>
      <c r="C2626"/>
    </row>
    <row r="2627" spans="1:3">
      <c r="A2627" s="70"/>
      <c r="B2627" s="70"/>
      <c r="C2627"/>
    </row>
    <row r="2628" spans="1:3">
      <c r="A2628" s="70"/>
      <c r="B2628" s="70"/>
      <c r="C2628"/>
    </row>
    <row r="2629" spans="1:3">
      <c r="A2629" s="70"/>
      <c r="B2629" s="70"/>
      <c r="C2629"/>
    </row>
    <row r="2630" spans="1:3">
      <c r="A2630" s="70"/>
      <c r="B2630" s="70"/>
      <c r="C2630"/>
    </row>
    <row r="2631" spans="1:3">
      <c r="A2631" s="70"/>
      <c r="B2631" s="70"/>
      <c r="C2631"/>
    </row>
    <row r="2632" spans="1:3">
      <c r="A2632" s="70"/>
      <c r="B2632" s="70"/>
      <c r="C2632"/>
    </row>
    <row r="2633" spans="1:3">
      <c r="A2633" s="70"/>
      <c r="B2633" s="70"/>
      <c r="C2633"/>
    </row>
    <row r="2634" spans="1:3">
      <c r="A2634" s="70"/>
      <c r="B2634" s="70"/>
      <c r="C2634"/>
    </row>
    <row r="2635" spans="1:3">
      <c r="A2635" s="70"/>
      <c r="B2635" s="70"/>
      <c r="C2635"/>
    </row>
    <row r="2636" spans="1:3">
      <c r="A2636" s="70"/>
      <c r="B2636" s="70"/>
      <c r="C2636"/>
    </row>
    <row r="2637" spans="1:3">
      <c r="A2637" s="70"/>
      <c r="B2637" s="70"/>
      <c r="C2637"/>
    </row>
    <row r="2638" spans="1:3">
      <c r="A2638" s="70"/>
      <c r="B2638" s="70"/>
      <c r="C2638"/>
    </row>
    <row r="2639" spans="1:3">
      <c r="A2639" s="70"/>
      <c r="B2639" s="70"/>
      <c r="C2639"/>
    </row>
    <row r="2640" spans="1:3">
      <c r="A2640" s="70"/>
      <c r="B2640" s="70"/>
      <c r="C2640"/>
    </row>
    <row r="2641" spans="1:3">
      <c r="A2641" s="70"/>
      <c r="B2641" s="70"/>
      <c r="C2641"/>
    </row>
    <row r="2642" spans="1:3">
      <c r="A2642" s="70"/>
      <c r="B2642" s="70"/>
      <c r="C2642"/>
    </row>
    <row r="2643" spans="1:3">
      <c r="A2643" s="70"/>
      <c r="B2643" s="70"/>
      <c r="C2643"/>
    </row>
    <row r="2644" spans="1:3">
      <c r="A2644" s="70"/>
      <c r="B2644" s="70"/>
      <c r="C2644"/>
    </row>
    <row r="2645" spans="1:3">
      <c r="A2645" s="70"/>
      <c r="B2645" s="70"/>
      <c r="C2645"/>
    </row>
    <row r="2646" spans="1:3">
      <c r="A2646" s="70"/>
      <c r="B2646" s="70"/>
      <c r="C2646"/>
    </row>
    <row r="2647" spans="1:3">
      <c r="A2647" s="70"/>
      <c r="B2647" s="70"/>
      <c r="C2647"/>
    </row>
    <row r="2648" spans="1:3">
      <c r="A2648" s="70"/>
      <c r="B2648" s="70"/>
      <c r="C2648"/>
    </row>
    <row r="2649" spans="1:3">
      <c r="A2649" s="70"/>
      <c r="B2649" s="70"/>
      <c r="C2649"/>
    </row>
    <row r="2650" spans="1:3">
      <c r="A2650" s="70"/>
      <c r="B2650" s="70"/>
      <c r="C2650"/>
    </row>
    <row r="2651" spans="1:3">
      <c r="A2651" s="70"/>
      <c r="B2651" s="70"/>
      <c r="C2651"/>
    </row>
    <row r="2652" spans="1:3">
      <c r="A2652" s="70"/>
      <c r="B2652" s="70"/>
      <c r="C2652"/>
    </row>
    <row r="2653" spans="1:3">
      <c r="A2653" s="70"/>
      <c r="B2653" s="70"/>
      <c r="C2653"/>
    </row>
    <row r="2654" spans="1:3">
      <c r="A2654" s="70"/>
      <c r="B2654" s="70"/>
      <c r="C2654"/>
    </row>
    <row r="2655" spans="1:3">
      <c r="A2655" s="70"/>
      <c r="B2655" s="70"/>
      <c r="C2655"/>
    </row>
    <row r="2656" spans="1:3">
      <c r="A2656" s="70"/>
      <c r="B2656" s="70"/>
      <c r="C2656"/>
    </row>
    <row r="2657" spans="1:3">
      <c r="A2657" s="70"/>
      <c r="B2657" s="70"/>
      <c r="C2657"/>
    </row>
    <row r="2658" spans="1:3">
      <c r="A2658" s="70"/>
      <c r="B2658" s="70"/>
      <c r="C2658"/>
    </row>
    <row r="2659" spans="1:3">
      <c r="A2659" s="70"/>
      <c r="B2659" s="70"/>
      <c r="C2659"/>
    </row>
    <row r="2660" spans="1:3">
      <c r="A2660" s="70"/>
      <c r="B2660" s="70"/>
      <c r="C2660"/>
    </row>
    <row r="2661" spans="1:3">
      <c r="A2661" s="70"/>
      <c r="B2661" s="70"/>
      <c r="C2661"/>
    </row>
    <row r="2662" spans="1:3">
      <c r="A2662" s="70"/>
      <c r="B2662" s="70"/>
      <c r="C2662"/>
    </row>
    <row r="2663" spans="1:3">
      <c r="A2663" s="70"/>
      <c r="B2663" s="70"/>
      <c r="C2663"/>
    </row>
    <row r="2664" spans="1:3">
      <c r="A2664" s="70"/>
      <c r="B2664" s="70"/>
      <c r="C2664"/>
    </row>
    <row r="2665" spans="1:3">
      <c r="A2665" s="70"/>
      <c r="B2665" s="70"/>
      <c r="C2665"/>
    </row>
    <row r="2666" spans="1:3">
      <c r="A2666" s="70"/>
      <c r="B2666" s="70"/>
      <c r="C2666"/>
    </row>
    <row r="2667" spans="1:3">
      <c r="A2667" s="70"/>
      <c r="B2667" s="70"/>
      <c r="C2667"/>
    </row>
    <row r="2668" spans="1:3">
      <c r="A2668" s="70"/>
      <c r="B2668" s="70"/>
      <c r="C2668"/>
    </row>
    <row r="2669" spans="1:3">
      <c r="A2669" s="70"/>
      <c r="B2669" s="70"/>
      <c r="C2669"/>
    </row>
    <row r="2670" spans="1:3">
      <c r="A2670" s="70"/>
      <c r="B2670" s="70"/>
      <c r="C2670"/>
    </row>
    <row r="2671" spans="1:3">
      <c r="A2671" s="70"/>
      <c r="B2671" s="70"/>
      <c r="C2671"/>
    </row>
    <row r="2672" spans="1:3">
      <c r="A2672" s="70"/>
      <c r="B2672" s="70"/>
      <c r="C2672"/>
    </row>
    <row r="2673" spans="1:3">
      <c r="A2673" s="70"/>
      <c r="B2673" s="70"/>
      <c r="C2673"/>
    </row>
    <row r="2674" spans="1:3">
      <c r="A2674" s="70"/>
      <c r="B2674" s="70"/>
      <c r="C2674"/>
    </row>
    <row r="2675" spans="1:3">
      <c r="A2675" s="70"/>
      <c r="B2675" s="70"/>
      <c r="C2675"/>
    </row>
    <row r="2676" spans="1:3">
      <c r="A2676" s="70"/>
      <c r="B2676" s="70"/>
      <c r="C2676"/>
    </row>
    <row r="2677" spans="1:3">
      <c r="A2677" s="70"/>
      <c r="B2677" s="70"/>
      <c r="C2677"/>
    </row>
    <row r="2678" spans="1:3">
      <c r="A2678" s="70"/>
      <c r="B2678" s="70"/>
      <c r="C2678"/>
    </row>
    <row r="2679" spans="1:3">
      <c r="A2679" s="70"/>
      <c r="B2679" s="70"/>
      <c r="C2679"/>
    </row>
    <row r="2680" spans="1:3">
      <c r="A2680" s="70"/>
      <c r="B2680" s="70"/>
      <c r="C2680"/>
    </row>
    <row r="2681" spans="1:3">
      <c r="A2681" s="70"/>
      <c r="B2681" s="70"/>
      <c r="C2681"/>
    </row>
    <row r="2682" spans="1:3">
      <c r="A2682" s="70"/>
      <c r="B2682" s="70"/>
      <c r="C2682"/>
    </row>
    <row r="2683" spans="1:3">
      <c r="A2683" s="70"/>
      <c r="B2683" s="70"/>
      <c r="C2683"/>
    </row>
    <row r="2684" spans="1:3">
      <c r="A2684" s="70"/>
      <c r="B2684" s="70"/>
      <c r="C2684"/>
    </row>
    <row r="2685" spans="1:3">
      <c r="A2685" s="70"/>
      <c r="B2685" s="70"/>
      <c r="C2685"/>
    </row>
    <row r="2686" spans="1:3">
      <c r="A2686" s="70"/>
      <c r="B2686" s="70"/>
      <c r="C2686"/>
    </row>
    <row r="2687" spans="1:3">
      <c r="A2687" s="70"/>
      <c r="B2687" s="70"/>
      <c r="C2687"/>
    </row>
    <row r="2688" spans="1:3">
      <c r="A2688" s="70"/>
      <c r="B2688" s="70"/>
      <c r="C2688"/>
    </row>
    <row r="2689" spans="1:3">
      <c r="A2689" s="70"/>
      <c r="B2689" s="70"/>
      <c r="C2689"/>
    </row>
    <row r="2690" spans="1:3">
      <c r="A2690" s="70"/>
      <c r="B2690" s="70"/>
      <c r="C2690"/>
    </row>
    <row r="2691" spans="1:3">
      <c r="A2691" s="70"/>
      <c r="B2691" s="70"/>
      <c r="C2691"/>
    </row>
    <row r="2692" spans="1:3">
      <c r="A2692" s="70"/>
      <c r="B2692" s="70"/>
      <c r="C2692"/>
    </row>
    <row r="2693" spans="1:3">
      <c r="A2693" s="70"/>
      <c r="B2693" s="70"/>
      <c r="C2693"/>
    </row>
    <row r="2694" spans="1:3">
      <c r="A2694" s="70"/>
      <c r="B2694" s="70"/>
      <c r="C2694"/>
    </row>
    <row r="2695" spans="1:3">
      <c r="A2695" s="70"/>
      <c r="B2695" s="70"/>
      <c r="C2695"/>
    </row>
    <row r="2696" spans="1:3">
      <c r="A2696" s="70"/>
      <c r="B2696" s="70"/>
      <c r="C2696"/>
    </row>
    <row r="2697" spans="1:3">
      <c r="A2697" s="70"/>
      <c r="B2697" s="70"/>
      <c r="C2697"/>
    </row>
    <row r="2698" spans="1:3">
      <c r="A2698" s="70"/>
      <c r="B2698" s="70"/>
      <c r="C2698"/>
    </row>
    <row r="2699" spans="1:3">
      <c r="A2699" s="70"/>
      <c r="B2699" s="70"/>
      <c r="C2699"/>
    </row>
    <row r="2700" spans="1:3">
      <c r="A2700" s="70"/>
      <c r="B2700" s="70"/>
      <c r="C2700"/>
    </row>
    <row r="2701" spans="1:3">
      <c r="A2701" s="70"/>
      <c r="B2701" s="70"/>
      <c r="C2701"/>
    </row>
    <row r="2702" spans="1:3">
      <c r="A2702" s="70"/>
      <c r="B2702" s="70"/>
      <c r="C2702"/>
    </row>
    <row r="2703" spans="1:3">
      <c r="A2703" s="70"/>
      <c r="B2703" s="70"/>
      <c r="C2703"/>
    </row>
    <row r="2704" spans="1:3">
      <c r="A2704" s="70"/>
      <c r="B2704" s="70"/>
      <c r="C2704"/>
    </row>
    <row r="2705" spans="1:3">
      <c r="A2705" s="70"/>
      <c r="B2705" s="70"/>
      <c r="C2705"/>
    </row>
    <row r="2706" spans="1:3">
      <c r="A2706" s="70"/>
      <c r="B2706" s="70"/>
      <c r="C2706"/>
    </row>
    <row r="2707" spans="1:3">
      <c r="A2707" s="70"/>
      <c r="B2707" s="70"/>
      <c r="C2707"/>
    </row>
    <row r="2708" spans="1:3">
      <c r="A2708" s="70"/>
      <c r="B2708" s="70"/>
      <c r="C2708"/>
    </row>
    <row r="2709" spans="1:3">
      <c r="A2709" s="70"/>
      <c r="B2709" s="70"/>
      <c r="C2709"/>
    </row>
    <row r="2710" spans="1:3">
      <c r="A2710" s="70"/>
      <c r="B2710" s="70"/>
      <c r="C2710"/>
    </row>
    <row r="2711" spans="1:3">
      <c r="A2711" s="70"/>
      <c r="B2711" s="70"/>
      <c r="C2711"/>
    </row>
    <row r="2712" spans="1:3">
      <c r="A2712" s="70"/>
      <c r="B2712" s="70"/>
      <c r="C2712"/>
    </row>
    <row r="2713" spans="1:3">
      <c r="A2713" s="70"/>
      <c r="B2713" s="70"/>
      <c r="C2713"/>
    </row>
    <row r="2714" spans="1:3">
      <c r="A2714" s="70"/>
      <c r="B2714" s="70"/>
      <c r="C2714"/>
    </row>
    <row r="2715" spans="1:3">
      <c r="A2715" s="70"/>
      <c r="B2715" s="70"/>
      <c r="C2715"/>
    </row>
    <row r="2716" spans="1:3">
      <c r="A2716" s="70"/>
      <c r="B2716" s="70"/>
      <c r="C2716"/>
    </row>
    <row r="2717" spans="1:3">
      <c r="A2717" s="70"/>
      <c r="B2717" s="70"/>
      <c r="C2717"/>
    </row>
    <row r="2718" spans="1:3">
      <c r="A2718" s="70"/>
      <c r="B2718" s="70"/>
      <c r="C2718"/>
    </row>
    <row r="2719" spans="1:3">
      <c r="A2719" s="70"/>
      <c r="B2719" s="70"/>
      <c r="C2719"/>
    </row>
    <row r="2720" spans="1:3">
      <c r="A2720" s="70"/>
      <c r="B2720" s="70"/>
      <c r="C2720"/>
    </row>
    <row r="2721" spans="1:3">
      <c r="A2721" s="70"/>
      <c r="B2721" s="70"/>
      <c r="C2721"/>
    </row>
    <row r="2722" spans="1:3">
      <c r="A2722" s="70"/>
      <c r="B2722" s="70"/>
      <c r="C2722"/>
    </row>
    <row r="2723" spans="1:3">
      <c r="A2723" s="70"/>
      <c r="B2723" s="70"/>
      <c r="C2723"/>
    </row>
    <row r="2724" spans="1:3">
      <c r="A2724" s="70"/>
      <c r="B2724" s="70"/>
      <c r="C2724"/>
    </row>
    <row r="2725" spans="1:3">
      <c r="A2725" s="70"/>
      <c r="B2725" s="70"/>
      <c r="C2725"/>
    </row>
    <row r="2726" spans="1:3">
      <c r="A2726" s="70"/>
      <c r="B2726" s="70"/>
      <c r="C2726"/>
    </row>
    <row r="2727" spans="1:3">
      <c r="A2727" s="70"/>
      <c r="B2727" s="70"/>
      <c r="C2727"/>
    </row>
    <row r="2728" spans="1:3">
      <c r="A2728" s="70"/>
      <c r="B2728" s="70"/>
      <c r="C2728"/>
    </row>
    <row r="2729" spans="1:3">
      <c r="A2729" s="70"/>
      <c r="B2729" s="70"/>
      <c r="C2729"/>
    </row>
    <row r="2730" spans="1:3">
      <c r="A2730" s="70"/>
      <c r="B2730" s="70"/>
      <c r="C2730"/>
    </row>
    <row r="2731" spans="1:3">
      <c r="A2731" s="70"/>
      <c r="B2731" s="70"/>
      <c r="C2731"/>
    </row>
    <row r="2732" spans="1:3">
      <c r="A2732" s="70"/>
      <c r="B2732" s="70"/>
      <c r="C2732"/>
    </row>
    <row r="2733" spans="1:3">
      <c r="A2733" s="70"/>
      <c r="B2733" s="70"/>
      <c r="C2733"/>
    </row>
    <row r="2734" spans="1:3">
      <c r="A2734" s="70"/>
      <c r="B2734" s="70"/>
      <c r="C2734"/>
    </row>
    <row r="2735" spans="1:3">
      <c r="A2735" s="70"/>
      <c r="B2735" s="70"/>
      <c r="C2735"/>
    </row>
    <row r="2736" spans="1:3">
      <c r="A2736" s="70"/>
      <c r="B2736" s="70"/>
      <c r="C2736"/>
    </row>
    <row r="2737" spans="1:3">
      <c r="A2737" s="70"/>
      <c r="B2737" s="70"/>
      <c r="C2737"/>
    </row>
    <row r="2738" spans="1:3">
      <c r="A2738" s="70"/>
      <c r="B2738" s="70"/>
      <c r="C2738"/>
    </row>
    <row r="2739" spans="1:3">
      <c r="A2739" s="70"/>
      <c r="B2739" s="70"/>
      <c r="C2739"/>
    </row>
    <row r="2740" spans="1:3">
      <c r="A2740" s="70"/>
      <c r="B2740" s="70"/>
      <c r="C2740"/>
    </row>
    <row r="2741" spans="1:3">
      <c r="A2741" s="70"/>
      <c r="B2741" s="70"/>
      <c r="C2741"/>
    </row>
    <row r="2742" spans="1:3">
      <c r="A2742" s="70"/>
      <c r="B2742" s="70"/>
      <c r="C2742"/>
    </row>
    <row r="2743" spans="1:3">
      <c r="A2743" s="70"/>
      <c r="B2743" s="70"/>
      <c r="C2743"/>
    </row>
    <row r="2744" spans="1:3">
      <c r="A2744" s="70"/>
      <c r="B2744" s="70"/>
      <c r="C2744"/>
    </row>
    <row r="2745" spans="1:3">
      <c r="A2745" s="70"/>
      <c r="B2745" s="70"/>
      <c r="C2745"/>
    </row>
    <row r="2746" spans="1:3">
      <c r="A2746" s="70"/>
      <c r="B2746" s="70"/>
      <c r="C2746"/>
    </row>
    <row r="2747" spans="1:3">
      <c r="A2747" s="70"/>
      <c r="B2747" s="70"/>
      <c r="C2747"/>
    </row>
    <row r="2748" spans="1:3">
      <c r="A2748" s="70"/>
      <c r="B2748" s="70"/>
      <c r="C2748"/>
    </row>
    <row r="2749" spans="1:3">
      <c r="A2749" s="70"/>
      <c r="B2749" s="70"/>
      <c r="C2749"/>
    </row>
    <row r="2750" spans="1:3">
      <c r="A2750" s="70"/>
      <c r="B2750" s="70"/>
      <c r="C2750"/>
    </row>
    <row r="2751" spans="1:3">
      <c r="A2751" s="70"/>
      <c r="B2751" s="70"/>
      <c r="C2751"/>
    </row>
    <row r="2752" spans="1:3">
      <c r="A2752" s="70"/>
      <c r="B2752" s="70"/>
      <c r="C2752"/>
    </row>
    <row r="2753" spans="1:3">
      <c r="A2753" s="70"/>
      <c r="B2753" s="70"/>
      <c r="C2753"/>
    </row>
    <row r="2754" spans="1:3">
      <c r="A2754" s="70"/>
      <c r="B2754" s="70"/>
      <c r="C2754"/>
    </row>
    <row r="2755" spans="1:3">
      <c r="A2755" s="70"/>
      <c r="B2755" s="70"/>
      <c r="C2755"/>
    </row>
    <row r="2756" spans="1:3">
      <c r="A2756" s="70"/>
      <c r="B2756" s="70"/>
      <c r="C2756"/>
    </row>
    <row r="2757" spans="1:3">
      <c r="A2757" s="70"/>
      <c r="B2757" s="70"/>
      <c r="C2757"/>
    </row>
    <row r="2758" spans="1:3">
      <c r="A2758" s="70"/>
      <c r="B2758" s="70"/>
      <c r="C2758"/>
    </row>
    <row r="2759" spans="1:3">
      <c r="A2759" s="70"/>
      <c r="B2759" s="70"/>
      <c r="C2759"/>
    </row>
    <row r="2760" spans="1:3">
      <c r="A2760" s="70"/>
      <c r="B2760" s="70"/>
      <c r="C2760"/>
    </row>
    <row r="2761" spans="1:3">
      <c r="A2761" s="70"/>
      <c r="B2761" s="70"/>
      <c r="C2761"/>
    </row>
    <row r="2762" spans="1:3">
      <c r="A2762" s="70"/>
      <c r="B2762" s="70"/>
      <c r="C2762"/>
    </row>
    <row r="2763" spans="1:3">
      <c r="A2763" s="70"/>
      <c r="B2763" s="70"/>
      <c r="C2763"/>
    </row>
    <row r="2764" spans="1:3">
      <c r="A2764" s="70"/>
      <c r="B2764" s="70"/>
      <c r="C2764"/>
    </row>
    <row r="2765" spans="1:3">
      <c r="A2765" s="70"/>
      <c r="B2765" s="70"/>
      <c r="C2765"/>
    </row>
    <row r="2766" spans="1:3">
      <c r="A2766" s="70"/>
      <c r="B2766" s="70"/>
      <c r="C2766"/>
    </row>
    <row r="2767" spans="1:3">
      <c r="A2767" s="70"/>
      <c r="B2767" s="70"/>
      <c r="C2767"/>
    </row>
    <row r="2768" spans="1:3">
      <c r="A2768" s="70"/>
      <c r="B2768" s="70"/>
      <c r="C2768"/>
    </row>
    <row r="2769" spans="1:3">
      <c r="A2769" s="70"/>
      <c r="B2769" s="70"/>
      <c r="C2769"/>
    </row>
    <row r="2770" spans="1:3">
      <c r="A2770" s="70"/>
      <c r="B2770" s="70"/>
      <c r="C2770"/>
    </row>
    <row r="2771" spans="1:3">
      <c r="A2771" s="70"/>
      <c r="B2771" s="70"/>
      <c r="C2771"/>
    </row>
    <row r="2772" spans="1:3">
      <c r="A2772" s="70"/>
      <c r="B2772" s="70"/>
      <c r="C2772"/>
    </row>
    <row r="2773" spans="1:3">
      <c r="A2773" s="70"/>
      <c r="B2773" s="70"/>
      <c r="C2773"/>
    </row>
    <row r="2774" spans="1:3">
      <c r="A2774" s="70"/>
      <c r="B2774" s="70"/>
      <c r="C2774"/>
    </row>
    <row r="2775" spans="1:3">
      <c r="A2775" s="70"/>
      <c r="B2775" s="70"/>
      <c r="C2775"/>
    </row>
    <row r="2776" spans="1:3">
      <c r="A2776" s="70"/>
      <c r="B2776" s="70"/>
      <c r="C2776"/>
    </row>
    <row r="2777" spans="1:3">
      <c r="A2777" s="70"/>
      <c r="B2777" s="70"/>
      <c r="C2777"/>
    </row>
    <row r="2778" spans="1:3">
      <c r="A2778" s="70"/>
      <c r="B2778" s="70"/>
      <c r="C2778"/>
    </row>
    <row r="2779" spans="1:3">
      <c r="A2779" s="70"/>
      <c r="B2779" s="70"/>
      <c r="C2779"/>
    </row>
    <row r="2780" spans="1:3">
      <c r="A2780" s="70"/>
      <c r="B2780" s="70"/>
      <c r="C2780"/>
    </row>
    <row r="2781" spans="1:3">
      <c r="A2781" s="70"/>
      <c r="B2781" s="70"/>
      <c r="C2781"/>
    </row>
    <row r="2782" spans="1:3">
      <c r="A2782" s="70"/>
      <c r="B2782" s="70"/>
      <c r="C2782"/>
    </row>
    <row r="2783" spans="1:3">
      <c r="A2783" s="70"/>
      <c r="B2783" s="70"/>
      <c r="C2783"/>
    </row>
    <row r="2784" spans="1:3">
      <c r="A2784" s="70"/>
      <c r="B2784" s="70"/>
      <c r="C2784"/>
    </row>
    <row r="2785" spans="1:3">
      <c r="A2785" s="70"/>
      <c r="B2785" s="70"/>
      <c r="C2785"/>
    </row>
    <row r="2786" spans="1:3">
      <c r="A2786" s="70"/>
      <c r="B2786" s="70"/>
      <c r="C2786"/>
    </row>
    <row r="2787" spans="1:3">
      <c r="A2787" s="70"/>
      <c r="B2787" s="70"/>
      <c r="C2787"/>
    </row>
    <row r="2788" spans="1:3">
      <c r="A2788" s="70"/>
      <c r="B2788" s="70"/>
      <c r="C2788"/>
    </row>
    <row r="2789" spans="1:3">
      <c r="A2789" s="70"/>
      <c r="B2789" s="70"/>
      <c r="C2789"/>
    </row>
    <row r="2790" spans="1:3">
      <c r="A2790" s="70"/>
      <c r="B2790" s="70"/>
      <c r="C2790"/>
    </row>
    <row r="2791" spans="1:3">
      <c r="A2791" s="70"/>
      <c r="B2791" s="70"/>
      <c r="C2791"/>
    </row>
    <row r="2792" spans="1:3">
      <c r="A2792" s="70"/>
      <c r="B2792" s="70"/>
      <c r="C2792"/>
    </row>
    <row r="2793" spans="1:3">
      <c r="A2793" s="70"/>
      <c r="B2793" s="70"/>
      <c r="C2793"/>
    </row>
    <row r="2794" spans="1:3">
      <c r="A2794" s="70"/>
      <c r="B2794" s="70"/>
      <c r="C2794"/>
    </row>
    <row r="2795" spans="1:3">
      <c r="A2795" s="70"/>
      <c r="B2795" s="70"/>
      <c r="C2795"/>
    </row>
    <row r="2796" spans="1:3">
      <c r="A2796" s="70"/>
      <c r="B2796" s="70"/>
      <c r="C2796"/>
    </row>
    <row r="2797" spans="1:3">
      <c r="A2797" s="70"/>
      <c r="B2797" s="70"/>
      <c r="C2797"/>
    </row>
    <row r="2798" spans="1:3">
      <c r="A2798" s="70"/>
      <c r="B2798" s="70"/>
      <c r="C2798"/>
    </row>
    <row r="2799" spans="1:3">
      <c r="A2799" s="70"/>
      <c r="B2799" s="70"/>
      <c r="C2799"/>
    </row>
    <row r="2800" spans="1:3">
      <c r="A2800" s="70"/>
      <c r="B2800" s="70"/>
      <c r="C2800"/>
    </row>
    <row r="2801" spans="1:3">
      <c r="A2801" s="70"/>
      <c r="B2801" s="70"/>
      <c r="C2801"/>
    </row>
    <row r="2802" spans="1:3">
      <c r="A2802" s="70"/>
      <c r="B2802" s="70"/>
      <c r="C2802"/>
    </row>
    <row r="2803" spans="1:3">
      <c r="A2803" s="70"/>
      <c r="B2803" s="70"/>
      <c r="C2803"/>
    </row>
    <row r="2804" spans="1:3">
      <c r="A2804" s="70"/>
      <c r="B2804" s="70"/>
      <c r="C2804"/>
    </row>
    <row r="2805" spans="1:3">
      <c r="A2805" s="70"/>
      <c r="B2805" s="70"/>
      <c r="C2805"/>
    </row>
    <row r="2806" spans="1:3">
      <c r="A2806" s="70"/>
      <c r="B2806" s="70"/>
      <c r="C2806"/>
    </row>
    <row r="2807" spans="1:3">
      <c r="A2807" s="70"/>
      <c r="B2807" s="70"/>
      <c r="C2807"/>
    </row>
    <row r="2808" spans="1:3">
      <c r="A2808" s="70"/>
      <c r="B2808" s="70"/>
      <c r="C2808"/>
    </row>
    <row r="2809" spans="1:3">
      <c r="A2809" s="70"/>
      <c r="B2809" s="70"/>
      <c r="C2809"/>
    </row>
    <row r="2810" spans="1:3">
      <c r="A2810" s="70"/>
      <c r="B2810" s="70"/>
      <c r="C2810"/>
    </row>
    <row r="2811" spans="1:3">
      <c r="A2811" s="70"/>
      <c r="B2811" s="70"/>
      <c r="C2811"/>
    </row>
    <row r="2812" spans="1:3">
      <c r="A2812" s="70"/>
      <c r="B2812" s="70"/>
      <c r="C2812"/>
    </row>
    <row r="2813" spans="1:3">
      <c r="A2813" s="70"/>
      <c r="B2813" s="70"/>
      <c r="C2813"/>
    </row>
    <row r="2814" spans="1:3">
      <c r="A2814" s="70"/>
      <c r="B2814" s="70"/>
      <c r="C2814"/>
    </row>
    <row r="2815" spans="1:3">
      <c r="A2815" s="70"/>
      <c r="B2815" s="70"/>
      <c r="C2815"/>
    </row>
    <row r="2816" spans="1:3">
      <c r="A2816" s="70"/>
      <c r="B2816" s="70"/>
      <c r="C2816"/>
    </row>
    <row r="2817" spans="1:3">
      <c r="A2817" s="70"/>
      <c r="B2817" s="70"/>
      <c r="C2817"/>
    </row>
    <row r="2818" spans="1:3">
      <c r="A2818" s="70"/>
      <c r="B2818" s="70"/>
      <c r="C2818"/>
    </row>
    <row r="2819" spans="1:3">
      <c r="A2819" s="70"/>
      <c r="B2819" s="70"/>
      <c r="C2819"/>
    </row>
    <row r="2820" spans="1:3">
      <c r="A2820" s="70"/>
      <c r="B2820" s="70"/>
      <c r="C2820"/>
    </row>
    <row r="2821" spans="1:3">
      <c r="A2821" s="70"/>
      <c r="B2821" s="70"/>
      <c r="C2821"/>
    </row>
    <row r="2822" spans="1:3">
      <c r="A2822" s="70"/>
      <c r="B2822" s="70"/>
      <c r="C2822"/>
    </row>
    <row r="2823" spans="1:3">
      <c r="A2823" s="70"/>
      <c r="B2823" s="70"/>
      <c r="C2823"/>
    </row>
    <row r="2824" spans="1:3">
      <c r="A2824" s="70"/>
      <c r="B2824" s="70"/>
      <c r="C2824"/>
    </row>
    <row r="2825" spans="1:3">
      <c r="A2825" s="70"/>
      <c r="B2825" s="70"/>
      <c r="C2825"/>
    </row>
    <row r="2826" spans="1:3">
      <c r="A2826" s="70"/>
      <c r="B2826" s="70"/>
      <c r="C2826"/>
    </row>
    <row r="2827" spans="1:3">
      <c r="A2827" s="70"/>
      <c r="B2827" s="70"/>
      <c r="C2827"/>
    </row>
    <row r="2828" spans="1:3">
      <c r="A2828" s="70"/>
      <c r="B2828" s="70"/>
      <c r="C2828"/>
    </row>
    <row r="2829" spans="1:3">
      <c r="A2829" s="70"/>
      <c r="B2829" s="70"/>
      <c r="C2829"/>
    </row>
    <row r="2830" spans="1:3">
      <c r="A2830" s="70"/>
      <c r="B2830" s="70"/>
      <c r="C2830"/>
    </row>
    <row r="2831" spans="1:3">
      <c r="A2831" s="70"/>
      <c r="B2831" s="70"/>
      <c r="C2831"/>
    </row>
    <row r="2832" spans="1:3">
      <c r="A2832" s="70"/>
      <c r="B2832" s="70"/>
      <c r="C2832"/>
    </row>
    <row r="2833" spans="1:3">
      <c r="A2833" s="70"/>
      <c r="B2833" s="70"/>
      <c r="C2833"/>
    </row>
    <row r="2834" spans="1:3">
      <c r="A2834" s="70"/>
      <c r="B2834" s="70"/>
      <c r="C2834"/>
    </row>
    <row r="2835" spans="1:3">
      <c r="A2835" s="70"/>
      <c r="B2835" s="70"/>
      <c r="C2835"/>
    </row>
    <row r="2836" spans="1:3">
      <c r="A2836" s="70"/>
      <c r="B2836" s="70"/>
      <c r="C2836"/>
    </row>
    <row r="2837" spans="1:3">
      <c r="A2837" s="70"/>
      <c r="B2837" s="70"/>
      <c r="C2837"/>
    </row>
    <row r="2838" spans="1:3">
      <c r="A2838" s="70"/>
      <c r="B2838" s="70"/>
      <c r="C2838"/>
    </row>
    <row r="2839" spans="1:3">
      <c r="A2839" s="70"/>
      <c r="B2839" s="70"/>
      <c r="C2839"/>
    </row>
    <row r="2840" spans="1:3">
      <c r="A2840" s="70"/>
      <c r="B2840" s="70"/>
      <c r="C2840"/>
    </row>
    <row r="2841" spans="1:3">
      <c r="A2841" s="70"/>
      <c r="B2841" s="70"/>
      <c r="C2841"/>
    </row>
    <row r="2842" spans="1:3">
      <c r="A2842" s="70"/>
      <c r="B2842" s="70"/>
      <c r="C2842"/>
    </row>
    <row r="2843" spans="1:3">
      <c r="A2843" s="70"/>
      <c r="B2843" s="70"/>
      <c r="C2843"/>
    </row>
    <row r="2844" spans="1:3">
      <c r="A2844" s="70"/>
      <c r="B2844" s="70"/>
      <c r="C2844"/>
    </row>
    <row r="2845" spans="1:3">
      <c r="A2845" s="70"/>
      <c r="B2845" s="70"/>
      <c r="C2845"/>
    </row>
    <row r="2846" spans="1:3">
      <c r="A2846" s="70"/>
      <c r="B2846" s="70"/>
      <c r="C2846"/>
    </row>
    <row r="2847" spans="1:3">
      <c r="A2847" s="70"/>
      <c r="B2847" s="70"/>
      <c r="C2847"/>
    </row>
    <row r="2848" spans="1:3">
      <c r="A2848" s="70"/>
      <c r="B2848" s="70"/>
      <c r="C2848"/>
    </row>
    <row r="2849" spans="1:3">
      <c r="A2849" s="70"/>
      <c r="B2849" s="70"/>
      <c r="C2849"/>
    </row>
    <row r="2850" spans="1:3">
      <c r="A2850" s="70"/>
      <c r="B2850" s="70"/>
      <c r="C2850"/>
    </row>
    <row r="2851" spans="1:3">
      <c r="A2851" s="70"/>
      <c r="B2851" s="70"/>
      <c r="C2851"/>
    </row>
    <row r="2852" spans="1:3">
      <c r="A2852" s="70"/>
      <c r="B2852" s="70"/>
      <c r="C2852"/>
    </row>
    <row r="2853" spans="1:3">
      <c r="A2853" s="70"/>
      <c r="B2853" s="70"/>
      <c r="C2853"/>
    </row>
    <row r="2854" spans="1:3">
      <c r="A2854" s="70"/>
      <c r="B2854" s="70"/>
      <c r="C2854"/>
    </row>
    <row r="2855" spans="1:3">
      <c r="A2855" s="70"/>
      <c r="B2855" s="70"/>
      <c r="C2855"/>
    </row>
    <row r="2856" spans="1:3">
      <c r="A2856" s="70"/>
      <c r="B2856" s="70"/>
      <c r="C2856"/>
    </row>
    <row r="2857" spans="1:3">
      <c r="A2857" s="70"/>
      <c r="B2857" s="70"/>
      <c r="C2857"/>
    </row>
    <row r="2858" spans="1:3">
      <c r="A2858" s="70"/>
      <c r="B2858" s="70"/>
      <c r="C2858"/>
    </row>
    <row r="2859" spans="1:3">
      <c r="A2859" s="70"/>
      <c r="B2859" s="70"/>
      <c r="C2859"/>
    </row>
    <row r="2860" spans="1:3">
      <c r="A2860" s="70"/>
      <c r="B2860" s="70"/>
      <c r="C2860"/>
    </row>
    <row r="2861" spans="1:3">
      <c r="A2861" s="70"/>
      <c r="B2861" s="70"/>
      <c r="C2861"/>
    </row>
    <row r="2862" spans="1:3">
      <c r="A2862" s="70"/>
      <c r="B2862" s="70"/>
      <c r="C2862"/>
    </row>
    <row r="2863" spans="1:3">
      <c r="A2863" s="70"/>
      <c r="B2863" s="70"/>
      <c r="C2863"/>
    </row>
    <row r="2864" spans="1:3">
      <c r="A2864" s="70"/>
      <c r="B2864" s="70"/>
      <c r="C2864"/>
    </row>
    <row r="2865" spans="1:3">
      <c r="A2865" s="70"/>
      <c r="B2865" s="70"/>
      <c r="C2865"/>
    </row>
    <row r="2866" spans="1:3">
      <c r="A2866" s="70"/>
      <c r="B2866" s="70"/>
      <c r="C2866"/>
    </row>
    <row r="2867" spans="1:3">
      <c r="A2867" s="70"/>
      <c r="B2867" s="70"/>
      <c r="C2867"/>
    </row>
    <row r="2868" spans="1:3">
      <c r="A2868" s="70"/>
      <c r="B2868" s="70"/>
      <c r="C2868"/>
    </row>
    <row r="2869" spans="1:3">
      <c r="A2869" s="70"/>
      <c r="B2869" s="70"/>
      <c r="C2869"/>
    </row>
    <row r="2870" spans="1:3">
      <c r="A2870" s="70"/>
      <c r="B2870" s="70"/>
      <c r="C2870"/>
    </row>
    <row r="2871" spans="1:3">
      <c r="A2871" s="70"/>
      <c r="B2871" s="70"/>
      <c r="C2871"/>
    </row>
    <row r="2872" spans="1:3">
      <c r="A2872" s="70"/>
      <c r="B2872" s="70"/>
      <c r="C2872"/>
    </row>
    <row r="2873" spans="1:3">
      <c r="A2873" s="70"/>
      <c r="B2873" s="70"/>
      <c r="C2873"/>
    </row>
    <row r="2874" spans="1:3">
      <c r="A2874" s="70"/>
      <c r="B2874" s="70"/>
      <c r="C2874"/>
    </row>
    <row r="2875" spans="1:3">
      <c r="A2875" s="70"/>
      <c r="B2875" s="70"/>
      <c r="C2875"/>
    </row>
    <row r="2876" spans="1:3">
      <c r="A2876" s="70"/>
      <c r="B2876" s="70"/>
      <c r="C2876"/>
    </row>
    <row r="2877" spans="1:3">
      <c r="A2877" s="70"/>
      <c r="B2877" s="70"/>
      <c r="C2877"/>
    </row>
    <row r="2878" spans="1:3">
      <c r="A2878" s="70"/>
      <c r="B2878" s="70"/>
      <c r="C2878"/>
    </row>
    <row r="2879" spans="1:3">
      <c r="A2879" s="70"/>
      <c r="B2879" s="70"/>
      <c r="C2879"/>
    </row>
    <row r="2880" spans="1:3">
      <c r="A2880" s="70"/>
      <c r="B2880" s="70"/>
      <c r="C2880"/>
    </row>
    <row r="2881" spans="1:3">
      <c r="A2881" s="70"/>
      <c r="B2881" s="70"/>
      <c r="C2881"/>
    </row>
    <row r="2882" spans="1:3">
      <c r="A2882" s="70"/>
      <c r="B2882" s="70"/>
      <c r="C2882"/>
    </row>
    <row r="2883" spans="1:3">
      <c r="A2883" s="70"/>
      <c r="B2883" s="70"/>
      <c r="C2883"/>
    </row>
    <row r="2884" spans="1:3">
      <c r="A2884" s="70"/>
      <c r="B2884" s="70"/>
      <c r="C2884"/>
    </row>
    <row r="2885" spans="1:3">
      <c r="A2885" s="70"/>
      <c r="B2885" s="70"/>
      <c r="C2885"/>
    </row>
    <row r="2886" spans="1:3">
      <c r="A2886" s="70"/>
      <c r="B2886" s="70"/>
      <c r="C2886"/>
    </row>
    <row r="2887" spans="1:3">
      <c r="A2887" s="70"/>
      <c r="B2887" s="70"/>
      <c r="C2887"/>
    </row>
    <row r="2888" spans="1:3">
      <c r="A2888" s="70"/>
      <c r="B2888" s="70"/>
      <c r="C2888"/>
    </row>
    <row r="2889" spans="1:3">
      <c r="A2889" s="70"/>
      <c r="B2889" s="70"/>
      <c r="C2889"/>
    </row>
    <row r="2890" spans="1:3">
      <c r="A2890" s="70"/>
      <c r="B2890" s="70"/>
      <c r="C2890"/>
    </row>
    <row r="2891" spans="1:3">
      <c r="A2891" s="70"/>
      <c r="B2891" s="70"/>
      <c r="C2891"/>
    </row>
    <row r="2892" spans="1:3">
      <c r="A2892" s="70"/>
      <c r="B2892" s="70"/>
      <c r="C2892"/>
    </row>
    <row r="2893" spans="1:3">
      <c r="A2893" s="70"/>
      <c r="B2893" s="70"/>
      <c r="C2893"/>
    </row>
    <row r="2894" spans="1:3">
      <c r="A2894" s="70"/>
      <c r="B2894" s="70"/>
      <c r="C2894"/>
    </row>
    <row r="2895" spans="1:3">
      <c r="A2895" s="70"/>
      <c r="B2895" s="70"/>
      <c r="C2895"/>
    </row>
    <row r="2896" spans="1:3">
      <c r="A2896" s="70"/>
      <c r="B2896" s="70"/>
      <c r="C2896"/>
    </row>
    <row r="2897" spans="1:3">
      <c r="A2897" s="70"/>
      <c r="B2897" s="70"/>
      <c r="C2897"/>
    </row>
    <row r="2898" spans="1:3">
      <c r="A2898" s="70"/>
      <c r="B2898" s="70"/>
      <c r="C2898"/>
    </row>
    <row r="2899" spans="1:3">
      <c r="A2899" s="70"/>
      <c r="B2899" s="70"/>
      <c r="C2899"/>
    </row>
    <row r="2900" spans="1:3">
      <c r="A2900" s="70"/>
      <c r="B2900" s="70"/>
      <c r="C2900"/>
    </row>
    <row r="2901" spans="1:3">
      <c r="A2901" s="70"/>
      <c r="B2901" s="70"/>
      <c r="C2901"/>
    </row>
    <row r="2902" spans="1:3">
      <c r="A2902" s="70"/>
      <c r="B2902" s="70"/>
      <c r="C2902"/>
    </row>
    <row r="2903" spans="1:3">
      <c r="A2903" s="70"/>
      <c r="B2903" s="70"/>
      <c r="C2903"/>
    </row>
    <row r="2904" spans="1:3">
      <c r="A2904" s="70"/>
      <c r="B2904" s="70"/>
      <c r="C2904"/>
    </row>
    <row r="2905" spans="1:3">
      <c r="A2905" s="70"/>
      <c r="B2905" s="70"/>
      <c r="C2905"/>
    </row>
    <row r="2906" spans="1:3">
      <c r="A2906" s="70"/>
      <c r="B2906" s="70"/>
      <c r="C2906"/>
    </row>
    <row r="2907" spans="1:3">
      <c r="A2907" s="70"/>
      <c r="B2907" s="70"/>
      <c r="C2907"/>
    </row>
    <row r="2908" spans="1:3">
      <c r="A2908" s="70"/>
      <c r="B2908" s="70"/>
      <c r="C2908"/>
    </row>
    <row r="2909" spans="1:3">
      <c r="A2909" s="70"/>
      <c r="B2909" s="70"/>
      <c r="C2909"/>
    </row>
    <row r="2910" spans="1:3">
      <c r="A2910" s="70"/>
      <c r="B2910" s="70"/>
      <c r="C2910"/>
    </row>
    <row r="2911" spans="1:3">
      <c r="A2911" s="70"/>
      <c r="B2911" s="70"/>
      <c r="C2911"/>
    </row>
    <row r="2912" spans="1:3">
      <c r="A2912" s="70"/>
      <c r="B2912" s="70"/>
      <c r="C2912"/>
    </row>
    <row r="2913" spans="1:3">
      <c r="A2913" s="70"/>
      <c r="B2913" s="70"/>
      <c r="C2913"/>
    </row>
    <row r="2914" spans="1:3">
      <c r="A2914" s="70"/>
      <c r="B2914" s="70"/>
      <c r="C2914"/>
    </row>
    <row r="2915" spans="1:3">
      <c r="A2915" s="70"/>
      <c r="B2915" s="70"/>
      <c r="C2915"/>
    </row>
    <row r="2916" spans="1:3">
      <c r="A2916" s="70"/>
      <c r="B2916" s="70"/>
      <c r="C2916"/>
    </row>
    <row r="2917" spans="1:3">
      <c r="A2917" s="70"/>
      <c r="B2917" s="70"/>
      <c r="C2917"/>
    </row>
    <row r="2918" spans="1:3">
      <c r="A2918" s="70"/>
      <c r="B2918" s="70"/>
      <c r="C2918"/>
    </row>
    <row r="2919" spans="1:3">
      <c r="A2919" s="70"/>
      <c r="B2919" s="70"/>
      <c r="C2919"/>
    </row>
    <row r="2920" spans="1:3">
      <c r="A2920" s="70"/>
      <c r="B2920" s="70"/>
      <c r="C2920"/>
    </row>
    <row r="2921" spans="1:3">
      <c r="A2921" s="70"/>
      <c r="B2921" s="70"/>
      <c r="C2921"/>
    </row>
    <row r="2922" spans="1:3">
      <c r="A2922" s="70"/>
      <c r="B2922" s="70"/>
      <c r="C2922"/>
    </row>
    <row r="2923" spans="1:3">
      <c r="A2923" s="70"/>
      <c r="B2923" s="70"/>
      <c r="C2923"/>
    </row>
    <row r="2924" spans="1:3">
      <c r="A2924" s="70"/>
      <c r="B2924" s="70"/>
      <c r="C2924"/>
    </row>
    <row r="2925" spans="1:3">
      <c r="A2925" s="70"/>
      <c r="B2925" s="70"/>
      <c r="C2925"/>
    </row>
    <row r="2926" spans="1:3">
      <c r="A2926" s="70"/>
      <c r="B2926" s="70"/>
      <c r="C2926"/>
    </row>
    <row r="2927" spans="1:3">
      <c r="A2927" s="70"/>
      <c r="B2927" s="70"/>
      <c r="C2927"/>
    </row>
    <row r="2928" spans="1:3">
      <c r="A2928" s="70"/>
      <c r="B2928" s="70"/>
      <c r="C2928"/>
    </row>
    <row r="2929" spans="1:3">
      <c r="A2929" s="70"/>
      <c r="B2929" s="70"/>
      <c r="C2929"/>
    </row>
    <row r="2930" spans="1:3">
      <c r="A2930" s="70"/>
      <c r="B2930" s="70"/>
      <c r="C2930"/>
    </row>
    <row r="2931" spans="1:3">
      <c r="A2931" s="70"/>
      <c r="B2931" s="70"/>
      <c r="C2931"/>
    </row>
    <row r="2932" spans="1:3">
      <c r="A2932" s="70"/>
      <c r="B2932" s="70"/>
      <c r="C2932"/>
    </row>
    <row r="2933" spans="1:3">
      <c r="A2933" s="70"/>
      <c r="B2933" s="70"/>
      <c r="C2933"/>
    </row>
    <row r="2934" spans="1:3">
      <c r="A2934" s="70"/>
      <c r="B2934" s="70"/>
      <c r="C2934"/>
    </row>
    <row r="2935" spans="1:3">
      <c r="A2935" s="70"/>
      <c r="B2935" s="70"/>
      <c r="C2935"/>
    </row>
    <row r="2936" spans="1:3">
      <c r="A2936" s="70"/>
      <c r="B2936" s="70"/>
      <c r="C2936"/>
    </row>
    <row r="2937" spans="1:3">
      <c r="A2937" s="70"/>
      <c r="B2937" s="70"/>
      <c r="C2937"/>
    </row>
    <row r="2938" spans="1:3">
      <c r="A2938" s="70"/>
      <c r="B2938" s="70"/>
      <c r="C2938"/>
    </row>
    <row r="2939" spans="1:3">
      <c r="A2939" s="70"/>
      <c r="B2939" s="70"/>
      <c r="C2939"/>
    </row>
    <row r="2940" spans="1:3">
      <c r="A2940" s="70"/>
      <c r="B2940" s="70"/>
      <c r="C2940"/>
    </row>
    <row r="2941" spans="1:3">
      <c r="A2941" s="70"/>
      <c r="B2941" s="70"/>
      <c r="C2941"/>
    </row>
    <row r="2942" spans="1:3">
      <c r="A2942" s="70"/>
      <c r="B2942" s="70"/>
      <c r="C2942"/>
    </row>
    <row r="2943" spans="1:3">
      <c r="A2943" s="70"/>
      <c r="B2943" s="70"/>
      <c r="C2943"/>
    </row>
    <row r="2944" spans="1:3">
      <c r="A2944" s="70"/>
      <c r="B2944" s="70"/>
      <c r="C2944"/>
    </row>
    <row r="2945" spans="1:3">
      <c r="A2945" s="70"/>
      <c r="B2945" s="70"/>
      <c r="C2945"/>
    </row>
    <row r="2946" spans="1:3">
      <c r="A2946" s="70"/>
      <c r="B2946" s="70"/>
      <c r="C2946"/>
    </row>
    <row r="2947" spans="1:3">
      <c r="A2947" s="70"/>
      <c r="B2947" s="70"/>
      <c r="C2947"/>
    </row>
    <row r="2948" spans="1:3">
      <c r="A2948" s="70"/>
      <c r="B2948" s="70"/>
      <c r="C2948"/>
    </row>
    <row r="2949" spans="1:3">
      <c r="A2949" s="70"/>
      <c r="B2949" s="70"/>
      <c r="C2949"/>
    </row>
    <row r="2950" spans="1:3">
      <c r="A2950" s="70"/>
      <c r="B2950" s="70"/>
      <c r="C2950"/>
    </row>
    <row r="2951" spans="1:3">
      <c r="A2951" s="70"/>
      <c r="B2951" s="70"/>
      <c r="C2951"/>
    </row>
    <row r="2952" spans="1:3">
      <c r="A2952" s="70"/>
      <c r="B2952" s="70"/>
      <c r="C2952"/>
    </row>
    <row r="2953" spans="1:3">
      <c r="A2953" s="70"/>
      <c r="B2953" s="70"/>
      <c r="C2953"/>
    </row>
    <row r="2954" spans="1:3">
      <c r="A2954" s="70"/>
      <c r="B2954" s="70"/>
      <c r="C2954"/>
    </row>
    <row r="2955" spans="1:3">
      <c r="A2955" s="70"/>
      <c r="B2955" s="70"/>
      <c r="C2955"/>
    </row>
    <row r="2956" spans="1:3">
      <c r="A2956" s="70"/>
      <c r="B2956" s="70"/>
      <c r="C2956"/>
    </row>
    <row r="2957" spans="1:3">
      <c r="A2957" s="70"/>
      <c r="B2957" s="70"/>
      <c r="C2957"/>
    </row>
    <row r="2958" spans="1:3">
      <c r="A2958" s="70"/>
      <c r="B2958" s="70"/>
      <c r="C2958"/>
    </row>
    <row r="2959" spans="1:3">
      <c r="A2959" s="70"/>
      <c r="B2959" s="70"/>
      <c r="C2959"/>
    </row>
    <row r="2960" spans="1:3">
      <c r="A2960" s="70"/>
      <c r="B2960" s="70"/>
      <c r="C2960"/>
    </row>
    <row r="2961" spans="1:3">
      <c r="A2961" s="70"/>
      <c r="B2961" s="70"/>
      <c r="C2961"/>
    </row>
    <row r="2962" spans="1:3">
      <c r="A2962" s="70"/>
      <c r="B2962" s="70"/>
      <c r="C2962"/>
    </row>
    <row r="2963" spans="1:3">
      <c r="A2963" s="70"/>
      <c r="B2963" s="70"/>
      <c r="C2963"/>
    </row>
    <row r="2964" spans="1:3">
      <c r="A2964" s="70"/>
      <c r="B2964" s="70"/>
      <c r="C2964"/>
    </row>
    <row r="2965" spans="1:3">
      <c r="A2965" s="70"/>
      <c r="B2965" s="70"/>
      <c r="C2965"/>
    </row>
    <row r="2966" spans="1:3">
      <c r="A2966" s="70"/>
      <c r="B2966" s="70"/>
      <c r="C2966"/>
    </row>
    <row r="2967" spans="1:3">
      <c r="A2967" s="70"/>
      <c r="B2967" s="70"/>
      <c r="C2967"/>
    </row>
    <row r="2968" spans="1:3">
      <c r="A2968" s="70"/>
      <c r="B2968" s="70"/>
      <c r="C2968"/>
    </row>
    <row r="2969" spans="1:3">
      <c r="A2969" s="70"/>
      <c r="B2969" s="70"/>
      <c r="C2969"/>
    </row>
    <row r="2970" spans="1:3">
      <c r="A2970" s="70"/>
      <c r="B2970" s="70"/>
      <c r="C2970"/>
    </row>
    <row r="2971" spans="1:3">
      <c r="A2971" s="70"/>
      <c r="B2971" s="70"/>
      <c r="C2971"/>
    </row>
    <row r="2972" spans="1:3">
      <c r="A2972" s="70"/>
      <c r="B2972" s="70"/>
      <c r="C2972"/>
    </row>
    <row r="2973" spans="1:3">
      <c r="A2973" s="70"/>
      <c r="B2973" s="70"/>
      <c r="C2973"/>
    </row>
    <row r="2974" spans="1:3">
      <c r="A2974" s="70"/>
      <c r="B2974" s="70"/>
      <c r="C2974"/>
    </row>
    <row r="2975" spans="1:3">
      <c r="A2975" s="70"/>
      <c r="B2975" s="70"/>
      <c r="C2975"/>
    </row>
    <row r="2976" spans="1:3">
      <c r="A2976" s="70"/>
      <c r="B2976" s="70"/>
      <c r="C2976"/>
    </row>
    <row r="2977" spans="1:3">
      <c r="A2977" s="70"/>
      <c r="B2977" s="70"/>
      <c r="C2977"/>
    </row>
    <row r="2978" spans="1:3">
      <c r="A2978" s="70"/>
      <c r="B2978" s="70"/>
      <c r="C2978"/>
    </row>
    <row r="2979" spans="1:3">
      <c r="A2979" s="70"/>
      <c r="B2979" s="70"/>
      <c r="C2979"/>
    </row>
    <row r="2980" spans="1:3">
      <c r="A2980" s="70"/>
      <c r="B2980" s="70"/>
      <c r="C2980"/>
    </row>
    <row r="2981" spans="1:3">
      <c r="A2981" s="70"/>
      <c r="B2981" s="70"/>
      <c r="C2981"/>
    </row>
    <row r="2982" spans="1:3">
      <c r="A2982" s="70"/>
      <c r="B2982" s="70"/>
      <c r="C2982"/>
    </row>
    <row r="2983" spans="1:3">
      <c r="A2983" s="70"/>
      <c r="B2983" s="70"/>
      <c r="C2983"/>
    </row>
    <row r="2984" spans="1:3">
      <c r="A2984" s="70"/>
      <c r="B2984" s="70"/>
      <c r="C2984"/>
    </row>
    <row r="2985" spans="1:3">
      <c r="A2985" s="70"/>
      <c r="B2985" s="70"/>
      <c r="C2985"/>
    </row>
    <row r="2986" spans="1:3">
      <c r="A2986" s="70"/>
      <c r="B2986" s="70"/>
      <c r="C2986"/>
    </row>
    <row r="2987" spans="1:3">
      <c r="A2987" s="70"/>
      <c r="B2987" s="70"/>
      <c r="C2987"/>
    </row>
    <row r="2988" spans="1:3">
      <c r="A2988" s="70"/>
      <c r="B2988" s="70"/>
      <c r="C2988"/>
    </row>
    <row r="2989" spans="1:3">
      <c r="A2989" s="70"/>
      <c r="B2989" s="70"/>
      <c r="C2989"/>
    </row>
    <row r="2990" spans="1:3">
      <c r="A2990" s="70"/>
      <c r="B2990" s="70"/>
      <c r="C2990"/>
    </row>
    <row r="2991" spans="1:3">
      <c r="A2991" s="70"/>
      <c r="B2991" s="70"/>
      <c r="C2991"/>
    </row>
    <row r="2992" spans="1:3">
      <c r="A2992" s="70"/>
      <c r="B2992" s="70"/>
      <c r="C2992"/>
    </row>
    <row r="2993" spans="1:3">
      <c r="A2993" s="70"/>
      <c r="B2993" s="70"/>
      <c r="C2993"/>
    </row>
    <row r="2994" spans="1:3">
      <c r="A2994" s="70"/>
      <c r="B2994" s="70"/>
      <c r="C2994"/>
    </row>
    <row r="2995" spans="1:3">
      <c r="A2995" s="70"/>
      <c r="B2995" s="70"/>
      <c r="C2995"/>
    </row>
    <row r="2996" spans="1:3">
      <c r="A2996" s="70"/>
      <c r="B2996" s="70"/>
      <c r="C2996"/>
    </row>
    <row r="2997" spans="1:3">
      <c r="A2997" s="70"/>
      <c r="B2997" s="70"/>
      <c r="C2997"/>
    </row>
    <row r="2998" spans="1:3">
      <c r="A2998" s="70"/>
      <c r="B2998" s="70"/>
      <c r="C2998"/>
    </row>
    <row r="2999" spans="1:3">
      <c r="A2999" s="70"/>
      <c r="B2999" s="70"/>
      <c r="C2999"/>
    </row>
    <row r="3000" spans="1:3">
      <c r="A3000" s="70"/>
      <c r="B3000" s="70"/>
      <c r="C3000"/>
    </row>
    <row r="3001" spans="1:3">
      <c r="A3001" s="70"/>
      <c r="B3001" s="70"/>
      <c r="C3001"/>
    </row>
    <row r="3002" spans="1:3">
      <c r="A3002" s="70"/>
      <c r="B3002" s="70"/>
      <c r="C3002"/>
    </row>
    <row r="3003" spans="1:3">
      <c r="A3003" s="70"/>
      <c r="B3003" s="70"/>
      <c r="C3003"/>
    </row>
    <row r="3004" spans="1:3">
      <c r="A3004" s="70"/>
      <c r="B3004" s="70"/>
      <c r="C3004"/>
    </row>
    <row r="3005" spans="1:3">
      <c r="A3005" s="70"/>
      <c r="B3005" s="70"/>
      <c r="C3005"/>
    </row>
    <row r="3006" spans="1:3">
      <c r="A3006" s="70"/>
      <c r="B3006" s="70"/>
      <c r="C3006"/>
    </row>
    <row r="3007" spans="1:3">
      <c r="A3007" s="70"/>
      <c r="B3007" s="70"/>
      <c r="C3007"/>
    </row>
    <row r="3008" spans="1:3">
      <c r="A3008" s="70"/>
      <c r="B3008" s="70"/>
      <c r="C3008"/>
    </row>
    <row r="3009" spans="1:3">
      <c r="A3009" s="70"/>
      <c r="B3009" s="70"/>
      <c r="C3009"/>
    </row>
    <row r="3010" spans="1:3">
      <c r="A3010" s="70"/>
      <c r="B3010" s="70"/>
      <c r="C3010"/>
    </row>
    <row r="3011" spans="1:3">
      <c r="A3011" s="70"/>
      <c r="B3011" s="70"/>
      <c r="C3011"/>
    </row>
    <row r="3012" spans="1:3">
      <c r="A3012" s="70"/>
      <c r="B3012" s="70"/>
      <c r="C3012"/>
    </row>
    <row r="3013" spans="1:3">
      <c r="A3013" s="70"/>
      <c r="B3013" s="70"/>
      <c r="C3013"/>
    </row>
    <row r="3014" spans="1:3">
      <c r="A3014" s="70"/>
      <c r="B3014" s="70"/>
      <c r="C3014"/>
    </row>
    <row r="3015" spans="1:3">
      <c r="A3015" s="70"/>
      <c r="B3015" s="70"/>
      <c r="C3015"/>
    </row>
    <row r="3016" spans="1:3">
      <c r="A3016" s="70"/>
      <c r="B3016" s="70"/>
      <c r="C3016"/>
    </row>
    <row r="3017" spans="1:3">
      <c r="A3017" s="70"/>
      <c r="B3017" s="70"/>
      <c r="C3017"/>
    </row>
    <row r="3018" spans="1:3">
      <c r="A3018" s="70"/>
      <c r="B3018" s="70"/>
      <c r="C3018"/>
    </row>
    <row r="3019" spans="1:3">
      <c r="A3019" s="70"/>
      <c r="B3019" s="70"/>
      <c r="C3019"/>
    </row>
    <row r="3020" spans="1:3">
      <c r="A3020" s="70"/>
      <c r="B3020" s="70"/>
      <c r="C3020"/>
    </row>
    <row r="3021" spans="1:3">
      <c r="A3021" s="70"/>
      <c r="B3021" s="70"/>
      <c r="C3021"/>
    </row>
    <row r="3022" spans="1:3">
      <c r="A3022" s="70"/>
      <c r="B3022" s="70"/>
      <c r="C3022"/>
    </row>
    <row r="3023" spans="1:3">
      <c r="A3023" s="70"/>
      <c r="B3023" s="70"/>
      <c r="C3023"/>
    </row>
    <row r="3024" spans="1:3">
      <c r="A3024" s="70"/>
      <c r="B3024" s="70"/>
      <c r="C3024"/>
    </row>
    <row r="3025" spans="1:3">
      <c r="A3025" s="70"/>
      <c r="B3025" s="70"/>
      <c r="C3025"/>
    </row>
    <row r="3026" spans="1:3">
      <c r="A3026" s="70"/>
      <c r="B3026" s="70"/>
      <c r="C3026"/>
    </row>
    <row r="3027" spans="1:3">
      <c r="A3027" s="70"/>
      <c r="B3027" s="70"/>
      <c r="C3027"/>
    </row>
    <row r="3028" spans="1:3">
      <c r="A3028" s="70"/>
      <c r="B3028" s="70"/>
      <c r="C3028"/>
    </row>
    <row r="3029" spans="1:3">
      <c r="A3029" s="70"/>
      <c r="B3029" s="70"/>
      <c r="C3029"/>
    </row>
    <row r="3030" spans="1:3">
      <c r="A3030" s="70"/>
      <c r="B3030" s="70"/>
      <c r="C3030"/>
    </row>
    <row r="3031" spans="1:3">
      <c r="A3031" s="70"/>
      <c r="B3031" s="70"/>
      <c r="C3031"/>
    </row>
    <row r="3032" spans="1:3">
      <c r="A3032" s="70"/>
      <c r="B3032" s="70"/>
      <c r="C3032"/>
    </row>
    <row r="3033" spans="1:3">
      <c r="A3033" s="70"/>
      <c r="B3033" s="70"/>
      <c r="C3033"/>
    </row>
    <row r="3034" spans="1:3">
      <c r="A3034" s="70"/>
      <c r="B3034" s="70"/>
      <c r="C3034"/>
    </row>
    <row r="3035" spans="1:3">
      <c r="A3035" s="70"/>
      <c r="B3035" s="70"/>
      <c r="C3035"/>
    </row>
    <row r="3036" spans="1:3">
      <c r="A3036" s="70"/>
      <c r="B3036" s="70"/>
      <c r="C3036"/>
    </row>
    <row r="3037" spans="1:3">
      <c r="A3037" s="70"/>
      <c r="B3037" s="70"/>
      <c r="C3037"/>
    </row>
    <row r="3038" spans="1:3">
      <c r="A3038" s="70"/>
      <c r="B3038" s="70"/>
      <c r="C3038"/>
    </row>
    <row r="3039" spans="1:3">
      <c r="A3039" s="70"/>
      <c r="B3039" s="70"/>
      <c r="C3039"/>
    </row>
    <row r="3040" spans="1:3">
      <c r="A3040" s="70"/>
      <c r="B3040" s="70"/>
      <c r="C3040"/>
    </row>
    <row r="3041" spans="1:3">
      <c r="A3041" s="70"/>
      <c r="B3041" s="70"/>
      <c r="C3041"/>
    </row>
    <row r="3042" spans="1:3">
      <c r="A3042" s="70"/>
      <c r="B3042" s="70"/>
      <c r="C3042"/>
    </row>
    <row r="3043" spans="1:3">
      <c r="A3043" s="70"/>
      <c r="B3043" s="70"/>
      <c r="C3043"/>
    </row>
    <row r="3044" spans="1:3">
      <c r="A3044" s="70"/>
      <c r="B3044" s="70"/>
      <c r="C3044"/>
    </row>
    <row r="3045" spans="1:3">
      <c r="A3045" s="70"/>
      <c r="B3045" s="70"/>
      <c r="C3045"/>
    </row>
    <row r="3046" spans="1:3">
      <c r="A3046" s="70"/>
      <c r="B3046" s="70"/>
      <c r="C3046"/>
    </row>
    <row r="3047" spans="1:3">
      <c r="A3047" s="70"/>
      <c r="B3047" s="70"/>
      <c r="C3047"/>
    </row>
    <row r="3048" spans="1:3">
      <c r="A3048" s="70"/>
      <c r="B3048" s="70"/>
      <c r="C3048"/>
    </row>
    <row r="3049" spans="1:3">
      <c r="A3049" s="70"/>
      <c r="B3049" s="70"/>
      <c r="C3049"/>
    </row>
    <row r="3050" spans="1:3">
      <c r="A3050" s="70"/>
      <c r="B3050" s="70"/>
      <c r="C3050"/>
    </row>
    <row r="3051" spans="1:3">
      <c r="A3051" s="70"/>
      <c r="B3051" s="70"/>
      <c r="C3051"/>
    </row>
    <row r="3052" spans="1:3">
      <c r="A3052" s="70"/>
      <c r="B3052" s="70"/>
      <c r="C3052"/>
    </row>
    <row r="3053" spans="1:3">
      <c r="A3053" s="70"/>
      <c r="B3053" s="70"/>
      <c r="C3053"/>
    </row>
    <row r="3054" spans="1:3">
      <c r="A3054" s="70"/>
      <c r="B3054" s="70"/>
      <c r="C3054"/>
    </row>
    <row r="3055" spans="1:3">
      <c r="A3055" s="70"/>
      <c r="B3055" s="70"/>
      <c r="C3055"/>
    </row>
    <row r="3056" spans="1:3">
      <c r="A3056" s="70"/>
      <c r="B3056" s="70"/>
      <c r="C3056"/>
    </row>
    <row r="3057" spans="1:3">
      <c r="A3057" s="70"/>
      <c r="B3057" s="70"/>
      <c r="C3057"/>
    </row>
    <row r="3058" spans="1:3">
      <c r="A3058" s="70"/>
      <c r="B3058" s="70"/>
      <c r="C3058"/>
    </row>
    <row r="3059" spans="1:3">
      <c r="A3059" s="70"/>
      <c r="B3059" s="70"/>
      <c r="C3059"/>
    </row>
    <row r="3060" spans="1:3">
      <c r="A3060" s="70"/>
      <c r="B3060" s="70"/>
      <c r="C3060"/>
    </row>
    <row r="3061" spans="1:3">
      <c r="A3061" s="70"/>
      <c r="B3061" s="70"/>
      <c r="C3061"/>
    </row>
    <row r="3062" spans="1:3">
      <c r="A3062" s="70"/>
      <c r="B3062" s="70"/>
      <c r="C3062"/>
    </row>
    <row r="3063" spans="1:3">
      <c r="A3063" s="70"/>
      <c r="B3063" s="70"/>
      <c r="C3063"/>
    </row>
    <row r="3064" spans="1:3">
      <c r="A3064" s="70"/>
      <c r="B3064" s="70"/>
      <c r="C3064"/>
    </row>
    <row r="3065" spans="1:3">
      <c r="A3065" s="70"/>
      <c r="B3065" s="70"/>
      <c r="C3065"/>
    </row>
    <row r="3066" spans="1:3">
      <c r="A3066" s="70"/>
      <c r="B3066" s="70"/>
      <c r="C3066"/>
    </row>
    <row r="3067" spans="1:3">
      <c r="A3067" s="70"/>
      <c r="B3067" s="70"/>
      <c r="C3067"/>
    </row>
    <row r="3068" spans="1:3">
      <c r="A3068" s="70"/>
      <c r="B3068" s="70"/>
      <c r="C3068"/>
    </row>
    <row r="3069" spans="1:3">
      <c r="A3069" s="70"/>
      <c r="B3069" s="70"/>
      <c r="C3069"/>
    </row>
    <row r="3070" spans="1:3">
      <c r="A3070" s="70"/>
      <c r="B3070" s="70"/>
      <c r="C3070"/>
    </row>
    <row r="3071" spans="1:3">
      <c r="A3071" s="70"/>
      <c r="B3071" s="70"/>
      <c r="C3071"/>
    </row>
    <row r="3072" spans="1:3">
      <c r="A3072" s="70"/>
      <c r="B3072" s="70"/>
      <c r="C3072"/>
    </row>
    <row r="3073" spans="1:3">
      <c r="A3073" s="70"/>
      <c r="B3073" s="70"/>
      <c r="C3073"/>
    </row>
    <row r="3074" spans="1:3">
      <c r="A3074" s="70"/>
      <c r="B3074" s="70"/>
      <c r="C3074"/>
    </row>
    <row r="3075" spans="1:3">
      <c r="A3075" s="70"/>
      <c r="B3075" s="70"/>
      <c r="C3075"/>
    </row>
    <row r="3076" spans="1:3">
      <c r="A3076" s="70"/>
      <c r="B3076" s="70"/>
      <c r="C3076"/>
    </row>
    <row r="3077" spans="1:3">
      <c r="A3077" s="70"/>
      <c r="B3077" s="70"/>
      <c r="C3077"/>
    </row>
    <row r="3078" spans="1:3">
      <c r="A3078" s="70"/>
      <c r="B3078" s="70"/>
      <c r="C3078"/>
    </row>
    <row r="3079" spans="1:3">
      <c r="A3079" s="70"/>
      <c r="B3079" s="70"/>
      <c r="C3079"/>
    </row>
    <row r="3080" spans="1:3">
      <c r="A3080" s="70"/>
      <c r="B3080" s="70"/>
      <c r="C3080"/>
    </row>
    <row r="3081" spans="1:3">
      <c r="A3081" s="70"/>
      <c r="B3081" s="70"/>
      <c r="C3081"/>
    </row>
    <row r="3082" spans="1:3">
      <c r="A3082" s="70"/>
      <c r="B3082" s="70"/>
      <c r="C3082"/>
    </row>
    <row r="3083" spans="1:3">
      <c r="A3083" s="70"/>
      <c r="B3083" s="70"/>
      <c r="C3083"/>
    </row>
    <row r="3084" spans="1:3">
      <c r="A3084" s="70"/>
      <c r="B3084" s="70"/>
      <c r="C3084"/>
    </row>
    <row r="3085" spans="1:3">
      <c r="A3085" s="70"/>
      <c r="B3085" s="70"/>
      <c r="C3085"/>
    </row>
    <row r="3086" spans="1:3">
      <c r="A3086" s="70"/>
      <c r="B3086" s="70"/>
      <c r="C3086"/>
    </row>
    <row r="3087" spans="1:3">
      <c r="A3087" s="70"/>
      <c r="B3087" s="70"/>
      <c r="C3087"/>
    </row>
    <row r="3088" spans="1:3">
      <c r="A3088" s="70"/>
      <c r="B3088" s="70"/>
      <c r="C3088"/>
    </row>
    <row r="3089" spans="1:3">
      <c r="A3089" s="70"/>
      <c r="B3089" s="70"/>
      <c r="C3089"/>
    </row>
    <row r="3090" spans="1:3">
      <c r="A3090" s="70"/>
      <c r="B3090" s="70"/>
      <c r="C3090"/>
    </row>
    <row r="3091" spans="1:3">
      <c r="A3091" s="70"/>
      <c r="B3091" s="70"/>
      <c r="C3091"/>
    </row>
    <row r="3092" spans="1:3">
      <c r="A3092" s="70"/>
      <c r="B3092" s="70"/>
      <c r="C3092"/>
    </row>
    <row r="3093" spans="1:3">
      <c r="A3093" s="70"/>
      <c r="B3093" s="70"/>
      <c r="C3093"/>
    </row>
    <row r="3094" spans="1:3">
      <c r="A3094" s="70"/>
      <c r="B3094" s="70"/>
      <c r="C3094"/>
    </row>
    <row r="3095" spans="1:3">
      <c r="A3095" s="70"/>
      <c r="B3095" s="70"/>
      <c r="C3095"/>
    </row>
    <row r="3096" spans="1:3">
      <c r="A3096" s="70"/>
      <c r="B3096" s="70"/>
      <c r="C3096"/>
    </row>
    <row r="3097" spans="1:3">
      <c r="A3097" s="70"/>
      <c r="B3097" s="70"/>
      <c r="C3097"/>
    </row>
    <row r="3098" spans="1:3">
      <c r="A3098" s="70"/>
      <c r="B3098" s="70"/>
      <c r="C3098"/>
    </row>
    <row r="3099" spans="1:3">
      <c r="A3099" s="70"/>
      <c r="B3099" s="70"/>
      <c r="C3099"/>
    </row>
    <row r="3100" spans="1:3">
      <c r="A3100" s="70"/>
      <c r="B3100" s="70"/>
      <c r="C3100"/>
    </row>
    <row r="3101" spans="1:3">
      <c r="A3101" s="70"/>
      <c r="B3101" s="70"/>
      <c r="C3101"/>
    </row>
    <row r="3102" spans="1:3">
      <c r="A3102" s="70"/>
      <c r="B3102" s="70"/>
      <c r="C3102"/>
    </row>
    <row r="3103" spans="1:3">
      <c r="A3103" s="70"/>
      <c r="B3103" s="70"/>
      <c r="C3103"/>
    </row>
    <row r="3104" spans="1:3">
      <c r="A3104" s="70"/>
      <c r="B3104" s="70"/>
      <c r="C3104"/>
    </row>
    <row r="3105" spans="1:3">
      <c r="A3105" s="70"/>
      <c r="B3105" s="70"/>
      <c r="C3105"/>
    </row>
    <row r="3106" spans="1:3">
      <c r="A3106" s="70"/>
      <c r="B3106" s="70"/>
      <c r="C3106"/>
    </row>
    <row r="3107" spans="1:3">
      <c r="A3107" s="70"/>
      <c r="B3107" s="70"/>
      <c r="C3107"/>
    </row>
    <row r="3108" spans="1:3">
      <c r="A3108" s="70"/>
      <c r="B3108" s="70"/>
      <c r="C3108"/>
    </row>
    <row r="3109" spans="1:3">
      <c r="A3109" s="70"/>
      <c r="B3109" s="70"/>
      <c r="C3109"/>
    </row>
    <row r="3110" spans="1:3">
      <c r="A3110" s="70"/>
      <c r="B3110" s="70"/>
      <c r="C3110"/>
    </row>
    <row r="3111" spans="1:3">
      <c r="A3111" s="70"/>
      <c r="B3111" s="70"/>
      <c r="C3111"/>
    </row>
    <row r="3112" spans="1:3">
      <c r="A3112" s="70"/>
      <c r="B3112" s="70"/>
      <c r="C3112"/>
    </row>
    <row r="3113" spans="1:3">
      <c r="A3113" s="70"/>
      <c r="B3113" s="70"/>
      <c r="C3113"/>
    </row>
    <row r="3114" spans="1:3">
      <c r="A3114" s="70"/>
      <c r="B3114" s="70"/>
      <c r="C3114"/>
    </row>
    <row r="3115" spans="1:3">
      <c r="A3115" s="70"/>
      <c r="B3115" s="70"/>
      <c r="C3115"/>
    </row>
    <row r="3116" spans="1:3">
      <c r="A3116" s="70"/>
      <c r="B3116" s="70"/>
      <c r="C3116"/>
    </row>
    <row r="3117" spans="1:3">
      <c r="A3117" s="70"/>
      <c r="B3117" s="70"/>
      <c r="C3117"/>
    </row>
    <row r="3118" spans="1:3">
      <c r="A3118" s="70"/>
      <c r="B3118" s="70"/>
      <c r="C3118"/>
    </row>
    <row r="3119" spans="1:3">
      <c r="A3119" s="70"/>
      <c r="B3119" s="70"/>
      <c r="C3119"/>
    </row>
    <row r="3120" spans="1:3">
      <c r="A3120" s="70"/>
      <c r="B3120" s="70"/>
      <c r="C3120"/>
    </row>
    <row r="3121" spans="1:3">
      <c r="A3121" s="70"/>
      <c r="B3121" s="70"/>
      <c r="C3121"/>
    </row>
    <row r="3122" spans="1:3">
      <c r="A3122" s="70"/>
      <c r="B3122" s="70"/>
      <c r="C3122"/>
    </row>
    <row r="3123" spans="1:3">
      <c r="A3123" s="70"/>
      <c r="B3123" s="70"/>
      <c r="C3123"/>
    </row>
    <row r="3124" spans="1:3">
      <c r="A3124" s="70"/>
      <c r="B3124" s="70"/>
      <c r="C3124"/>
    </row>
    <row r="3125" spans="1:3">
      <c r="A3125" s="70"/>
      <c r="B3125" s="70"/>
      <c r="C3125"/>
    </row>
    <row r="3126" spans="1:3">
      <c r="A3126" s="70"/>
      <c r="B3126" s="70"/>
      <c r="C3126"/>
    </row>
    <row r="3127" spans="1:3">
      <c r="A3127" s="70"/>
      <c r="B3127" s="70"/>
      <c r="C3127"/>
    </row>
    <row r="3128" spans="1:3">
      <c r="A3128" s="70"/>
      <c r="B3128" s="70"/>
      <c r="C3128"/>
    </row>
    <row r="3129" spans="1:3">
      <c r="A3129" s="70"/>
      <c r="B3129" s="70"/>
      <c r="C3129"/>
    </row>
    <row r="3130" spans="1:3">
      <c r="A3130" s="70"/>
      <c r="B3130" s="70"/>
      <c r="C3130"/>
    </row>
    <row r="3131" spans="1:3">
      <c r="A3131" s="70"/>
      <c r="B3131" s="70"/>
      <c r="C3131"/>
    </row>
    <row r="3132" spans="1:3">
      <c r="A3132" s="70"/>
      <c r="B3132" s="70"/>
      <c r="C3132"/>
    </row>
    <row r="3133" spans="1:3">
      <c r="A3133" s="70"/>
      <c r="B3133" s="70"/>
      <c r="C3133"/>
    </row>
    <row r="3134" spans="1:3">
      <c r="A3134" s="70"/>
      <c r="B3134" s="70"/>
      <c r="C3134"/>
    </row>
    <row r="3135" spans="1:3">
      <c r="A3135" s="70"/>
      <c r="B3135" s="70"/>
      <c r="C3135"/>
    </row>
    <row r="3136" spans="1:3">
      <c r="A3136" s="70"/>
      <c r="B3136" s="70"/>
      <c r="C3136"/>
    </row>
    <row r="3137" spans="1:3">
      <c r="A3137" s="70"/>
      <c r="B3137" s="70"/>
      <c r="C3137"/>
    </row>
    <row r="3138" spans="1:3">
      <c r="A3138" s="70"/>
      <c r="B3138" s="70"/>
      <c r="C3138"/>
    </row>
    <row r="3139" spans="1:3">
      <c r="A3139" s="70"/>
      <c r="B3139" s="70"/>
      <c r="C3139"/>
    </row>
    <row r="3140" spans="1:3">
      <c r="A3140" s="70"/>
      <c r="B3140" s="70"/>
      <c r="C3140"/>
    </row>
    <row r="3141" spans="1:3">
      <c r="A3141" s="70"/>
      <c r="B3141" s="70"/>
      <c r="C3141"/>
    </row>
    <row r="3142" spans="1:3">
      <c r="A3142" s="70"/>
      <c r="B3142" s="70"/>
      <c r="C3142"/>
    </row>
    <row r="3143" spans="1:3">
      <c r="A3143" s="70"/>
      <c r="B3143" s="70"/>
      <c r="C3143"/>
    </row>
    <row r="3144" spans="1:3">
      <c r="A3144" s="70"/>
      <c r="B3144" s="70"/>
      <c r="C3144"/>
    </row>
    <row r="3145" spans="1:3">
      <c r="A3145" s="70"/>
      <c r="B3145" s="70"/>
      <c r="C3145"/>
    </row>
    <row r="3146" spans="1:3">
      <c r="A3146" s="70"/>
      <c r="B3146" s="70"/>
      <c r="C3146"/>
    </row>
    <row r="3147" spans="1:3">
      <c r="A3147" s="70"/>
      <c r="B3147" s="70"/>
      <c r="C3147"/>
    </row>
    <row r="3148" spans="1:3">
      <c r="A3148" s="70"/>
      <c r="B3148" s="70"/>
      <c r="C3148"/>
    </row>
    <row r="3149" spans="1:3">
      <c r="A3149" s="70"/>
      <c r="B3149" s="70"/>
      <c r="C3149"/>
    </row>
    <row r="3150" spans="1:3">
      <c r="A3150" s="70"/>
      <c r="B3150" s="70"/>
      <c r="C3150"/>
    </row>
    <row r="3151" spans="1:3">
      <c r="A3151" s="70"/>
      <c r="B3151" s="70"/>
      <c r="C3151"/>
    </row>
    <row r="3152" spans="1:3">
      <c r="A3152" s="70"/>
      <c r="B3152" s="70"/>
      <c r="C3152"/>
    </row>
    <row r="3153" spans="1:3">
      <c r="A3153" s="70"/>
      <c r="B3153" s="70"/>
      <c r="C3153"/>
    </row>
    <row r="3154" spans="1:3">
      <c r="A3154" s="70"/>
      <c r="B3154" s="70"/>
      <c r="C3154"/>
    </row>
    <row r="3155" spans="1:3">
      <c r="A3155" s="70"/>
      <c r="B3155" s="70"/>
      <c r="C3155"/>
    </row>
    <row r="3156" spans="1:3">
      <c r="A3156" s="70"/>
      <c r="B3156" s="70"/>
      <c r="C3156"/>
    </row>
    <row r="3157" spans="1:3">
      <c r="A3157" s="70"/>
      <c r="B3157" s="70"/>
      <c r="C3157"/>
    </row>
    <row r="3158" spans="1:3">
      <c r="A3158" s="70"/>
      <c r="B3158" s="70"/>
      <c r="C3158"/>
    </row>
    <row r="3159" spans="1:3">
      <c r="A3159" s="70"/>
      <c r="B3159" s="70"/>
      <c r="C3159"/>
    </row>
    <row r="3160" spans="1:3">
      <c r="A3160" s="70"/>
      <c r="B3160" s="70"/>
      <c r="C3160"/>
    </row>
    <row r="3161" spans="1:3">
      <c r="A3161" s="70"/>
      <c r="B3161" s="70"/>
      <c r="C3161"/>
    </row>
    <row r="3162" spans="1:3">
      <c r="A3162" s="70"/>
      <c r="B3162" s="70"/>
      <c r="C3162"/>
    </row>
    <row r="3163" spans="1:3">
      <c r="A3163" s="70"/>
      <c r="B3163" s="70"/>
      <c r="C3163"/>
    </row>
    <row r="3164" spans="1:3">
      <c r="A3164" s="70"/>
      <c r="B3164" s="70"/>
      <c r="C3164"/>
    </row>
    <row r="3165" spans="1:3">
      <c r="A3165" s="70"/>
      <c r="B3165" s="70"/>
      <c r="C3165"/>
    </row>
    <row r="3166" spans="1:3">
      <c r="A3166" s="70"/>
      <c r="B3166" s="70"/>
      <c r="C3166"/>
    </row>
    <row r="3167" spans="1:3">
      <c r="A3167" s="70"/>
      <c r="B3167" s="70"/>
      <c r="C3167"/>
    </row>
    <row r="3168" spans="1:3">
      <c r="A3168" s="70"/>
      <c r="B3168" s="70"/>
      <c r="C3168"/>
    </row>
    <row r="3169" spans="1:3">
      <c r="A3169" s="70"/>
      <c r="B3169" s="70"/>
      <c r="C3169"/>
    </row>
    <row r="3170" spans="1:3">
      <c r="A3170" s="70"/>
      <c r="B3170" s="70"/>
      <c r="C3170"/>
    </row>
    <row r="3171" spans="1:3">
      <c r="A3171" s="70"/>
      <c r="B3171" s="70"/>
      <c r="C3171"/>
    </row>
    <row r="3172" spans="1:3">
      <c r="A3172" s="70"/>
      <c r="B3172" s="70"/>
      <c r="C3172"/>
    </row>
    <row r="3173" spans="1:3">
      <c r="A3173" s="70"/>
      <c r="B3173" s="70"/>
      <c r="C3173"/>
    </row>
    <row r="3174" spans="1:3">
      <c r="A3174" s="70"/>
      <c r="B3174" s="70"/>
      <c r="C3174"/>
    </row>
    <row r="3175" spans="1:3">
      <c r="A3175" s="70"/>
      <c r="B3175" s="70"/>
      <c r="C3175"/>
    </row>
    <row r="3176" spans="1:3">
      <c r="A3176" s="70"/>
      <c r="B3176" s="70"/>
      <c r="C3176"/>
    </row>
    <row r="3177" spans="1:3">
      <c r="A3177" s="70"/>
      <c r="B3177" s="70"/>
      <c r="C3177"/>
    </row>
    <row r="3178" spans="1:3">
      <c r="A3178" s="70"/>
      <c r="B3178" s="70"/>
      <c r="C3178"/>
    </row>
    <row r="3179" spans="1:3">
      <c r="A3179" s="70"/>
      <c r="B3179" s="70"/>
      <c r="C3179"/>
    </row>
    <row r="3180" spans="1:3">
      <c r="A3180" s="70"/>
      <c r="B3180" s="70"/>
      <c r="C3180"/>
    </row>
    <row r="3181" spans="1:3">
      <c r="A3181" s="70"/>
      <c r="B3181" s="70"/>
      <c r="C3181"/>
    </row>
    <row r="3182" spans="1:3">
      <c r="A3182" s="70"/>
      <c r="B3182" s="70"/>
      <c r="C3182"/>
    </row>
    <row r="3183" spans="1:3">
      <c r="A3183" s="70"/>
      <c r="B3183" s="70"/>
      <c r="C3183"/>
    </row>
    <row r="3184" spans="1:3">
      <c r="A3184" s="70"/>
      <c r="B3184" s="70"/>
      <c r="C3184"/>
    </row>
    <row r="3185" spans="1:3">
      <c r="A3185" s="70"/>
      <c r="B3185" s="70"/>
      <c r="C3185"/>
    </row>
    <row r="3186" spans="1:3">
      <c r="A3186" s="70"/>
      <c r="B3186" s="70"/>
      <c r="C3186"/>
    </row>
    <row r="3187" spans="1:3">
      <c r="A3187" s="70"/>
      <c r="B3187" s="70"/>
      <c r="C3187"/>
    </row>
    <row r="3188" spans="1:3">
      <c r="A3188" s="70"/>
      <c r="B3188" s="70"/>
      <c r="C3188"/>
    </row>
    <row r="3189" spans="1:3">
      <c r="A3189" s="70"/>
      <c r="B3189" s="70"/>
      <c r="C3189"/>
    </row>
    <row r="3190" spans="1:3">
      <c r="A3190" s="70"/>
      <c r="B3190" s="70"/>
      <c r="C3190"/>
    </row>
    <row r="3191" spans="1:3">
      <c r="A3191" s="70"/>
      <c r="B3191" s="70"/>
      <c r="C3191"/>
    </row>
    <row r="3192" spans="1:3">
      <c r="A3192" s="70"/>
      <c r="B3192" s="70"/>
      <c r="C3192"/>
    </row>
    <row r="3193" spans="1:3">
      <c r="A3193" s="70"/>
      <c r="B3193" s="70"/>
      <c r="C3193"/>
    </row>
    <row r="3194" spans="1:3">
      <c r="A3194" s="70"/>
      <c r="B3194" s="70"/>
      <c r="C3194"/>
    </row>
    <row r="3195" spans="1:3">
      <c r="A3195" s="70"/>
      <c r="B3195" s="70"/>
      <c r="C3195"/>
    </row>
    <row r="3196" spans="1:3">
      <c r="A3196" s="70"/>
      <c r="B3196" s="70"/>
      <c r="C3196"/>
    </row>
    <row r="3197" spans="1:3">
      <c r="A3197" s="70"/>
      <c r="B3197" s="70"/>
      <c r="C3197"/>
    </row>
    <row r="3198" spans="1:3">
      <c r="A3198" s="70"/>
      <c r="B3198" s="70"/>
      <c r="C3198"/>
    </row>
    <row r="3199" spans="1:3">
      <c r="A3199" s="70"/>
      <c r="B3199" s="70"/>
      <c r="C3199"/>
    </row>
    <row r="3200" spans="1:3">
      <c r="A3200" s="70"/>
      <c r="B3200" s="70"/>
      <c r="C3200"/>
    </row>
    <row r="3201" spans="1:3">
      <c r="A3201" s="70"/>
      <c r="B3201" s="70"/>
      <c r="C3201"/>
    </row>
    <row r="3202" spans="1:3">
      <c r="A3202" s="70"/>
      <c r="B3202" s="70"/>
      <c r="C3202"/>
    </row>
    <row r="3203" spans="1:3">
      <c r="A3203" s="70"/>
      <c r="B3203" s="70"/>
      <c r="C3203"/>
    </row>
    <row r="3204" spans="1:3">
      <c r="A3204" s="70"/>
      <c r="B3204" s="70"/>
      <c r="C3204"/>
    </row>
    <row r="3205" spans="1:3">
      <c r="A3205" s="70"/>
      <c r="B3205" s="70"/>
      <c r="C3205"/>
    </row>
    <row r="3206" spans="1:3">
      <c r="A3206" s="70"/>
      <c r="B3206" s="70"/>
      <c r="C3206"/>
    </row>
    <row r="3207" spans="1:3">
      <c r="A3207" s="70"/>
      <c r="B3207" s="70"/>
      <c r="C3207"/>
    </row>
    <row r="3208" spans="1:3">
      <c r="A3208" s="70"/>
      <c r="B3208" s="70"/>
      <c r="C3208"/>
    </row>
    <row r="3209" spans="1:3">
      <c r="A3209" s="70"/>
      <c r="B3209" s="70"/>
      <c r="C3209"/>
    </row>
    <row r="3210" spans="1:3">
      <c r="A3210" s="70"/>
      <c r="B3210" s="70"/>
      <c r="C3210"/>
    </row>
    <row r="3211" spans="1:3">
      <c r="A3211" s="70"/>
      <c r="B3211" s="70"/>
      <c r="C3211"/>
    </row>
    <row r="3212" spans="1:3">
      <c r="A3212" s="70"/>
      <c r="B3212" s="70"/>
      <c r="C3212"/>
    </row>
    <row r="3213" spans="1:3">
      <c r="A3213" s="70"/>
      <c r="B3213" s="70"/>
      <c r="C3213"/>
    </row>
    <row r="3214" spans="1:3">
      <c r="A3214" s="70"/>
      <c r="B3214" s="70"/>
      <c r="C3214"/>
    </row>
    <row r="3215" spans="1:3">
      <c r="A3215" s="70"/>
      <c r="B3215" s="70"/>
      <c r="C3215"/>
    </row>
    <row r="3216" spans="1:3">
      <c r="A3216" s="70"/>
      <c r="B3216" s="70"/>
      <c r="C3216"/>
    </row>
    <row r="3217" spans="1:3">
      <c r="A3217" s="70"/>
      <c r="B3217" s="70"/>
      <c r="C3217"/>
    </row>
    <row r="3218" spans="1:3">
      <c r="A3218" s="70"/>
      <c r="B3218" s="70"/>
      <c r="C3218"/>
    </row>
    <row r="3219" spans="1:3">
      <c r="A3219" s="70"/>
      <c r="B3219" s="70"/>
      <c r="C3219"/>
    </row>
    <row r="3220" spans="1:3">
      <c r="A3220" s="70"/>
      <c r="B3220" s="70"/>
      <c r="C3220"/>
    </row>
    <row r="3221" spans="1:3">
      <c r="A3221" s="70"/>
      <c r="B3221" s="70"/>
      <c r="C3221"/>
    </row>
    <row r="3222" spans="1:3">
      <c r="A3222" s="70"/>
      <c r="B3222" s="70"/>
      <c r="C3222"/>
    </row>
    <row r="3223" spans="1:3">
      <c r="A3223" s="70"/>
      <c r="B3223" s="70"/>
      <c r="C3223"/>
    </row>
    <row r="3224" spans="1:3">
      <c r="A3224" s="70"/>
      <c r="B3224" s="70"/>
      <c r="C3224"/>
    </row>
    <row r="3225" spans="1:3">
      <c r="A3225" s="70"/>
      <c r="B3225" s="70"/>
      <c r="C3225"/>
    </row>
    <row r="3226" spans="1:3">
      <c r="A3226" s="70"/>
      <c r="B3226" s="70"/>
      <c r="C3226"/>
    </row>
    <row r="3227" spans="1:3">
      <c r="A3227" s="70"/>
      <c r="B3227" s="70"/>
      <c r="C3227"/>
    </row>
    <row r="3228" spans="1:3">
      <c r="A3228" s="70"/>
      <c r="B3228" s="70"/>
      <c r="C3228"/>
    </row>
    <row r="3229" spans="1:3">
      <c r="A3229" s="70"/>
      <c r="B3229" s="70"/>
      <c r="C3229"/>
    </row>
    <row r="3230" spans="1:3">
      <c r="A3230" s="70"/>
      <c r="B3230" s="70"/>
      <c r="C3230"/>
    </row>
    <row r="3231" spans="1:3">
      <c r="A3231" s="70"/>
      <c r="B3231" s="70"/>
      <c r="C3231"/>
    </row>
    <row r="3232" spans="1:3">
      <c r="A3232" s="70"/>
      <c r="B3232" s="70"/>
      <c r="C3232"/>
    </row>
    <row r="3233" spans="1:3">
      <c r="A3233" s="70"/>
      <c r="B3233" s="70"/>
      <c r="C3233"/>
    </row>
    <row r="3234" spans="1:3">
      <c r="A3234" s="70"/>
      <c r="B3234" s="70"/>
      <c r="C3234"/>
    </row>
    <row r="3235" spans="1:3">
      <c r="A3235" s="70"/>
      <c r="B3235" s="70"/>
      <c r="C3235"/>
    </row>
    <row r="3236" spans="1:3">
      <c r="A3236" s="70"/>
      <c r="B3236" s="70"/>
      <c r="C3236"/>
    </row>
    <row r="3237" spans="1:3">
      <c r="A3237" s="70"/>
      <c r="B3237" s="70"/>
      <c r="C3237"/>
    </row>
    <row r="3238" spans="1:3">
      <c r="A3238" s="70"/>
      <c r="B3238" s="70"/>
      <c r="C3238"/>
    </row>
    <row r="3239" spans="1:3">
      <c r="A3239" s="70"/>
      <c r="B3239" s="70"/>
      <c r="C3239"/>
    </row>
    <row r="3240" spans="1:3">
      <c r="A3240" s="70"/>
      <c r="B3240" s="70"/>
      <c r="C3240"/>
    </row>
    <row r="3241" spans="1:3">
      <c r="A3241" s="70"/>
      <c r="B3241" s="70"/>
      <c r="C3241"/>
    </row>
    <row r="3242" spans="1:3">
      <c r="A3242" s="70"/>
      <c r="B3242" s="70"/>
      <c r="C3242"/>
    </row>
    <row r="3243" spans="1:3">
      <c r="A3243" s="70"/>
      <c r="B3243" s="70"/>
      <c r="C3243"/>
    </row>
    <row r="3244" spans="1:3">
      <c r="A3244" s="70"/>
      <c r="B3244" s="70"/>
      <c r="C3244"/>
    </row>
    <row r="3245" spans="1:3">
      <c r="A3245" s="70"/>
      <c r="B3245" s="70"/>
      <c r="C3245"/>
    </row>
    <row r="3246" spans="1:3">
      <c r="A3246" s="70"/>
      <c r="B3246" s="70"/>
      <c r="C3246"/>
    </row>
    <row r="3247" spans="1:3">
      <c r="A3247" s="70"/>
      <c r="B3247" s="70"/>
      <c r="C3247"/>
    </row>
    <row r="3248" spans="1:3">
      <c r="A3248" s="70"/>
      <c r="B3248" s="70"/>
      <c r="C3248"/>
    </row>
    <row r="3249" spans="1:3">
      <c r="A3249" s="70"/>
      <c r="B3249" s="70"/>
      <c r="C3249"/>
    </row>
    <row r="3250" spans="1:3">
      <c r="A3250" s="70"/>
      <c r="B3250" s="70"/>
      <c r="C3250"/>
    </row>
    <row r="3251" spans="1:3">
      <c r="A3251" s="70"/>
      <c r="B3251" s="70"/>
      <c r="C3251"/>
    </row>
    <row r="3252" spans="1:3">
      <c r="A3252" s="70"/>
      <c r="B3252" s="70"/>
      <c r="C3252"/>
    </row>
    <row r="3253" spans="1:3">
      <c r="A3253" s="70"/>
      <c r="B3253" s="70"/>
      <c r="C3253"/>
    </row>
    <row r="3254" spans="1:3">
      <c r="A3254" s="70"/>
      <c r="B3254" s="70"/>
      <c r="C3254"/>
    </row>
    <row r="3255" spans="1:3">
      <c r="A3255" s="70"/>
      <c r="B3255" s="70"/>
      <c r="C3255"/>
    </row>
    <row r="3256" spans="1:3">
      <c r="A3256" s="70"/>
      <c r="B3256" s="70"/>
      <c r="C3256"/>
    </row>
    <row r="3257" spans="1:3">
      <c r="A3257" s="70"/>
      <c r="B3257" s="70"/>
      <c r="C3257"/>
    </row>
    <row r="3258" spans="1:3">
      <c r="A3258" s="70"/>
      <c r="B3258" s="70"/>
      <c r="C3258"/>
    </row>
    <row r="3259" spans="1:3">
      <c r="A3259" s="70"/>
      <c r="B3259" s="70"/>
      <c r="C3259"/>
    </row>
    <row r="3260" spans="1:3">
      <c r="A3260" s="70"/>
      <c r="B3260" s="70"/>
      <c r="C3260"/>
    </row>
    <row r="3261" spans="1:3">
      <c r="A3261" s="70"/>
      <c r="B3261" s="70"/>
      <c r="C3261"/>
    </row>
    <row r="3262" spans="1:3">
      <c r="A3262" s="70"/>
      <c r="B3262" s="70"/>
      <c r="C3262"/>
    </row>
    <row r="3263" spans="1:3">
      <c r="A3263" s="70"/>
      <c r="B3263" s="70"/>
      <c r="C3263"/>
    </row>
    <row r="3264" spans="1:3">
      <c r="A3264" s="70"/>
      <c r="B3264" s="70"/>
      <c r="C3264"/>
    </row>
    <row r="3265" spans="1:3">
      <c r="A3265" s="70"/>
      <c r="B3265" s="70"/>
      <c r="C3265"/>
    </row>
    <row r="3266" spans="1:3">
      <c r="A3266" s="70"/>
      <c r="B3266" s="70"/>
      <c r="C3266"/>
    </row>
    <row r="3267" spans="1:3">
      <c r="A3267" s="70"/>
      <c r="B3267" s="70"/>
      <c r="C3267"/>
    </row>
    <row r="3268" spans="1:3">
      <c r="A3268" s="70"/>
      <c r="B3268" s="70"/>
      <c r="C3268"/>
    </row>
    <row r="3269" spans="1:3">
      <c r="A3269" s="70"/>
      <c r="B3269" s="70"/>
      <c r="C3269"/>
    </row>
    <row r="3270" spans="1:3">
      <c r="A3270" s="70"/>
      <c r="B3270" s="70"/>
      <c r="C3270"/>
    </row>
    <row r="3271" spans="1:3">
      <c r="A3271" s="70"/>
      <c r="B3271" s="70"/>
      <c r="C3271"/>
    </row>
    <row r="3272" spans="1:3">
      <c r="A3272" s="70"/>
      <c r="B3272" s="70"/>
      <c r="C3272"/>
    </row>
    <row r="3273" spans="1:3">
      <c r="A3273" s="70"/>
      <c r="B3273" s="70"/>
      <c r="C3273"/>
    </row>
    <row r="3274" spans="1:3">
      <c r="A3274" s="70"/>
      <c r="B3274" s="70"/>
      <c r="C3274"/>
    </row>
    <row r="3275" spans="1:3">
      <c r="A3275" s="70"/>
      <c r="B3275" s="70"/>
      <c r="C3275"/>
    </row>
    <row r="3276" spans="1:3">
      <c r="A3276" s="70"/>
      <c r="B3276" s="70"/>
      <c r="C3276"/>
    </row>
    <row r="3277" spans="1:3">
      <c r="A3277" s="70"/>
      <c r="B3277" s="70"/>
      <c r="C3277"/>
    </row>
    <row r="3278" spans="1:3">
      <c r="A3278" s="70"/>
      <c r="B3278" s="70"/>
      <c r="C3278"/>
    </row>
    <row r="3279" spans="1:3">
      <c r="A3279" s="70"/>
      <c r="B3279" s="70"/>
      <c r="C3279"/>
    </row>
    <row r="3280" spans="1:3">
      <c r="A3280" s="70"/>
      <c r="B3280" s="70"/>
      <c r="C3280"/>
    </row>
    <row r="3281" spans="1:3">
      <c r="A3281" s="70"/>
      <c r="B3281" s="70"/>
      <c r="C3281"/>
    </row>
    <row r="3282" spans="1:3">
      <c r="A3282" s="70"/>
      <c r="B3282" s="70"/>
      <c r="C3282"/>
    </row>
    <row r="3283" spans="1:3">
      <c r="A3283" s="70"/>
      <c r="B3283" s="70"/>
      <c r="C3283"/>
    </row>
    <row r="3284" spans="1:3">
      <c r="A3284" s="70"/>
      <c r="B3284" s="70"/>
      <c r="C3284"/>
    </row>
    <row r="3285" spans="1:3">
      <c r="A3285" s="70"/>
      <c r="B3285" s="70"/>
      <c r="C3285"/>
    </row>
    <row r="3286" spans="1:3">
      <c r="A3286" s="70"/>
      <c r="B3286" s="70"/>
      <c r="C3286"/>
    </row>
    <row r="3287" spans="1:3">
      <c r="A3287" s="70"/>
      <c r="B3287" s="70"/>
      <c r="C3287"/>
    </row>
    <row r="3288" spans="1:3">
      <c r="A3288" s="70"/>
      <c r="B3288" s="70"/>
      <c r="C3288"/>
    </row>
    <row r="3289" spans="1:3">
      <c r="A3289" s="70"/>
      <c r="B3289" s="70"/>
      <c r="C3289"/>
    </row>
    <row r="3290" spans="1:3">
      <c r="A3290" s="70"/>
      <c r="B3290" s="70"/>
      <c r="C3290"/>
    </row>
    <row r="3291" spans="1:3">
      <c r="A3291" s="70"/>
      <c r="B3291" s="70"/>
      <c r="C3291"/>
    </row>
    <row r="3292" spans="1:3">
      <c r="A3292" s="70"/>
      <c r="B3292" s="70"/>
      <c r="C3292"/>
    </row>
    <row r="3293" spans="1:3">
      <c r="A3293" s="70"/>
      <c r="B3293" s="70"/>
      <c r="C3293"/>
    </row>
    <row r="3294" spans="1:3">
      <c r="A3294" s="70"/>
      <c r="B3294" s="70"/>
      <c r="C3294"/>
    </row>
    <row r="3295" spans="1:3">
      <c r="A3295" s="70"/>
      <c r="B3295" s="70"/>
      <c r="C3295"/>
    </row>
    <row r="3296" spans="1:3">
      <c r="A3296" s="70"/>
      <c r="B3296" s="70"/>
      <c r="C3296"/>
    </row>
    <row r="3297" spans="1:3">
      <c r="A3297" s="70"/>
      <c r="B3297" s="70"/>
      <c r="C3297"/>
    </row>
    <row r="3298" spans="1:3">
      <c r="A3298" s="70"/>
      <c r="B3298" s="70"/>
      <c r="C3298"/>
    </row>
    <row r="3299" spans="1:3">
      <c r="A3299" s="70"/>
      <c r="B3299" s="70"/>
      <c r="C3299"/>
    </row>
    <row r="3300" spans="1:3">
      <c r="A3300" s="70"/>
      <c r="B3300" s="70"/>
      <c r="C3300"/>
    </row>
    <row r="3301" spans="1:3">
      <c r="A3301" s="70"/>
      <c r="B3301" s="70"/>
      <c r="C3301"/>
    </row>
    <row r="3302" spans="1:3">
      <c r="A3302" s="70"/>
      <c r="B3302" s="70"/>
      <c r="C3302"/>
    </row>
    <row r="3303" spans="1:3">
      <c r="A3303" s="70"/>
      <c r="B3303" s="70"/>
      <c r="C3303"/>
    </row>
    <row r="3304" spans="1:3">
      <c r="A3304" s="70"/>
      <c r="B3304" s="70"/>
      <c r="C3304"/>
    </row>
    <row r="3305" spans="1:3">
      <c r="A3305" s="70"/>
      <c r="B3305" s="70"/>
      <c r="C3305"/>
    </row>
    <row r="3306" spans="1:3">
      <c r="A3306" s="70"/>
      <c r="B3306" s="70"/>
      <c r="C3306"/>
    </row>
    <row r="3307" spans="1:3">
      <c r="A3307" s="70"/>
      <c r="B3307" s="70"/>
      <c r="C3307"/>
    </row>
    <row r="3308" spans="1:3">
      <c r="A3308" s="70"/>
      <c r="B3308" s="70"/>
      <c r="C3308"/>
    </row>
    <row r="3309" spans="1:3">
      <c r="A3309" s="70"/>
      <c r="B3309" s="70"/>
      <c r="C3309"/>
    </row>
    <row r="3310" spans="1:3">
      <c r="A3310" s="70"/>
      <c r="B3310" s="70"/>
      <c r="C3310"/>
    </row>
    <row r="3311" spans="1:3">
      <c r="A3311" s="70"/>
      <c r="B3311" s="70"/>
      <c r="C3311"/>
    </row>
    <row r="3312" spans="1:3">
      <c r="A3312" s="70"/>
      <c r="B3312" s="70"/>
      <c r="C3312"/>
    </row>
    <row r="3313" spans="1:3">
      <c r="A3313" s="70"/>
      <c r="B3313" s="70"/>
      <c r="C3313"/>
    </row>
    <row r="3314" spans="1:3">
      <c r="A3314" s="70"/>
      <c r="B3314" s="70"/>
      <c r="C3314"/>
    </row>
    <row r="3315" spans="1:3">
      <c r="A3315" s="70"/>
      <c r="B3315" s="70"/>
      <c r="C3315"/>
    </row>
    <row r="3316" spans="1:3">
      <c r="A3316" s="70"/>
      <c r="B3316" s="70"/>
      <c r="C3316"/>
    </row>
    <row r="3317" spans="1:3">
      <c r="A3317" s="70"/>
      <c r="B3317" s="70"/>
      <c r="C3317"/>
    </row>
    <row r="3318" spans="1:3">
      <c r="A3318" s="70"/>
      <c r="B3318" s="70"/>
      <c r="C3318"/>
    </row>
    <row r="3319" spans="1:3">
      <c r="A3319" s="70"/>
      <c r="B3319" s="70"/>
      <c r="C3319"/>
    </row>
    <row r="3320" spans="1:3">
      <c r="A3320" s="70"/>
      <c r="B3320" s="70"/>
      <c r="C3320"/>
    </row>
    <row r="3321" spans="1:3">
      <c r="A3321" s="70"/>
      <c r="B3321" s="70"/>
      <c r="C3321"/>
    </row>
    <row r="3322" spans="1:3">
      <c r="A3322" s="70"/>
      <c r="B3322" s="70"/>
      <c r="C3322"/>
    </row>
    <row r="3323" spans="1:3">
      <c r="A3323" s="70"/>
      <c r="B3323" s="70"/>
      <c r="C3323"/>
    </row>
    <row r="3324" spans="1:3">
      <c r="A3324" s="70"/>
      <c r="B3324" s="70"/>
      <c r="C3324"/>
    </row>
    <row r="3325" spans="1:3">
      <c r="A3325" s="70"/>
      <c r="B3325" s="70"/>
      <c r="C3325"/>
    </row>
    <row r="3326" spans="1:3">
      <c r="A3326" s="70"/>
      <c r="B3326" s="70"/>
      <c r="C3326"/>
    </row>
    <row r="3327" spans="1:3">
      <c r="A3327" s="70"/>
      <c r="B3327" s="70"/>
      <c r="C3327"/>
    </row>
    <row r="3328" spans="1:3">
      <c r="A3328" s="70"/>
      <c r="B3328" s="70"/>
      <c r="C3328"/>
    </row>
    <row r="3329" spans="1:3">
      <c r="A3329" s="70"/>
      <c r="B3329" s="70"/>
      <c r="C3329"/>
    </row>
    <row r="3330" spans="1:3">
      <c r="A3330" s="70"/>
      <c r="B3330" s="70"/>
      <c r="C3330"/>
    </row>
    <row r="3331" spans="1:3">
      <c r="A3331" s="70"/>
      <c r="B3331" s="70"/>
      <c r="C3331"/>
    </row>
    <row r="3332" spans="1:3">
      <c r="A3332" s="70"/>
      <c r="B3332" s="70"/>
      <c r="C3332"/>
    </row>
    <row r="3333" spans="1:3">
      <c r="A3333" s="70"/>
      <c r="B3333" s="70"/>
      <c r="C3333"/>
    </row>
    <row r="3334" spans="1:3">
      <c r="A3334" s="70"/>
      <c r="B3334" s="70"/>
      <c r="C3334"/>
    </row>
    <row r="3335" spans="1:3">
      <c r="A3335" s="70"/>
      <c r="B3335" s="70"/>
      <c r="C3335"/>
    </row>
    <row r="3336" spans="1:3">
      <c r="A3336" s="70"/>
      <c r="B3336" s="70"/>
      <c r="C3336"/>
    </row>
    <row r="3337" spans="1:3">
      <c r="A3337" s="70"/>
      <c r="B3337" s="70"/>
      <c r="C3337"/>
    </row>
    <row r="3338" spans="1:3">
      <c r="A3338" s="70"/>
      <c r="B3338" s="70"/>
      <c r="C3338"/>
    </row>
    <row r="3339" spans="1:3">
      <c r="A3339" s="70"/>
      <c r="B3339" s="70"/>
      <c r="C3339"/>
    </row>
    <row r="3340" spans="1:3">
      <c r="A3340" s="70"/>
      <c r="B3340" s="70"/>
      <c r="C3340"/>
    </row>
    <row r="3341" spans="1:3">
      <c r="A3341" s="70"/>
      <c r="B3341" s="70"/>
      <c r="C3341"/>
    </row>
    <row r="3342" spans="1:3">
      <c r="A3342" s="70"/>
      <c r="B3342" s="70"/>
      <c r="C3342"/>
    </row>
    <row r="3343" spans="1:3">
      <c r="A3343" s="70"/>
      <c r="B3343" s="70"/>
      <c r="C3343"/>
    </row>
    <row r="3344" spans="1:3">
      <c r="A3344" s="70"/>
      <c r="B3344" s="70"/>
      <c r="C3344"/>
    </row>
    <row r="3345" spans="1:3">
      <c r="A3345" s="70"/>
      <c r="B3345" s="70"/>
      <c r="C3345"/>
    </row>
    <row r="3346" spans="1:3">
      <c r="A3346" s="70"/>
      <c r="B3346" s="70"/>
      <c r="C3346"/>
    </row>
    <row r="3347" spans="1:3">
      <c r="A3347" s="70"/>
      <c r="B3347" s="70"/>
      <c r="C3347"/>
    </row>
    <row r="3348" spans="1:3">
      <c r="A3348" s="70"/>
      <c r="B3348" s="70"/>
      <c r="C3348"/>
    </row>
    <row r="3349" spans="1:3">
      <c r="A3349" s="70"/>
      <c r="B3349" s="70"/>
      <c r="C3349"/>
    </row>
    <row r="3350" spans="1:3">
      <c r="A3350" s="70"/>
      <c r="B3350" s="70"/>
      <c r="C3350"/>
    </row>
    <row r="3351" spans="1:3">
      <c r="A3351" s="70"/>
      <c r="B3351" s="70"/>
      <c r="C3351"/>
    </row>
    <row r="3352" spans="1:3">
      <c r="A3352" s="70"/>
      <c r="B3352" s="70"/>
      <c r="C3352"/>
    </row>
    <row r="3353" spans="1:3">
      <c r="A3353" s="70"/>
      <c r="B3353" s="70"/>
      <c r="C3353"/>
    </row>
    <row r="3354" spans="1:3">
      <c r="A3354" s="70"/>
      <c r="B3354" s="70"/>
      <c r="C3354"/>
    </row>
    <row r="3355" spans="1:3">
      <c r="A3355" s="70"/>
      <c r="B3355" s="70"/>
      <c r="C3355"/>
    </row>
    <row r="3356" spans="1:3">
      <c r="A3356" s="70"/>
      <c r="B3356" s="70"/>
      <c r="C3356"/>
    </row>
    <row r="3357" spans="1:3">
      <c r="A3357" s="70"/>
      <c r="B3357" s="70"/>
      <c r="C3357"/>
    </row>
    <row r="3358" spans="1:3">
      <c r="A3358" s="70"/>
      <c r="B3358" s="70"/>
      <c r="C3358"/>
    </row>
    <row r="3359" spans="1:3">
      <c r="A3359" s="70"/>
      <c r="B3359" s="70"/>
      <c r="C3359"/>
    </row>
    <row r="3360" spans="1:3">
      <c r="A3360" s="70"/>
      <c r="B3360" s="70"/>
      <c r="C3360"/>
    </row>
    <row r="3361" spans="1:3">
      <c r="A3361" s="70"/>
      <c r="B3361" s="70"/>
      <c r="C3361"/>
    </row>
    <row r="3362" spans="1:3">
      <c r="A3362" s="70"/>
      <c r="B3362" s="70"/>
      <c r="C3362"/>
    </row>
    <row r="3363" spans="1:3">
      <c r="A3363" s="70"/>
      <c r="B3363" s="70"/>
      <c r="C3363"/>
    </row>
    <row r="3364" spans="1:3">
      <c r="A3364" s="70"/>
      <c r="B3364" s="70"/>
      <c r="C3364"/>
    </row>
    <row r="3365" spans="1:3">
      <c r="A3365" s="70"/>
      <c r="B3365" s="70"/>
      <c r="C3365"/>
    </row>
    <row r="3366" spans="1:3">
      <c r="A3366" s="70"/>
      <c r="B3366" s="70"/>
      <c r="C3366"/>
    </row>
    <row r="3367" spans="1:3">
      <c r="A3367" s="70"/>
      <c r="B3367" s="70"/>
      <c r="C3367"/>
    </row>
    <row r="3368" spans="1:3">
      <c r="A3368" s="70"/>
      <c r="B3368" s="70"/>
      <c r="C3368"/>
    </row>
    <row r="3369" spans="1:3">
      <c r="A3369" s="70"/>
      <c r="B3369" s="70"/>
      <c r="C3369"/>
    </row>
    <row r="3370" spans="1:3">
      <c r="A3370" s="70"/>
      <c r="B3370" s="70"/>
      <c r="C3370"/>
    </row>
    <row r="3371" spans="1:3">
      <c r="A3371" s="70"/>
      <c r="B3371" s="70"/>
      <c r="C3371"/>
    </row>
    <row r="3372" spans="1:3">
      <c r="A3372" s="70"/>
      <c r="B3372" s="70"/>
      <c r="C3372"/>
    </row>
    <row r="3373" spans="1:3">
      <c r="A3373" s="70"/>
      <c r="B3373" s="70"/>
      <c r="C3373"/>
    </row>
    <row r="3374" spans="1:3">
      <c r="A3374" s="70"/>
      <c r="B3374" s="70"/>
      <c r="C3374"/>
    </row>
    <row r="3375" spans="1:3">
      <c r="A3375" s="70"/>
      <c r="B3375" s="70"/>
      <c r="C3375"/>
    </row>
    <row r="3376" spans="1:3">
      <c r="A3376" s="70"/>
      <c r="B3376" s="70"/>
      <c r="C3376"/>
    </row>
    <row r="3377" spans="1:3">
      <c r="A3377" s="70"/>
      <c r="B3377" s="70"/>
      <c r="C3377"/>
    </row>
    <row r="3378" spans="1:3">
      <c r="A3378" s="70"/>
      <c r="B3378" s="70"/>
      <c r="C3378"/>
    </row>
    <row r="3379" spans="1:3">
      <c r="A3379" s="70"/>
      <c r="B3379" s="70"/>
      <c r="C3379"/>
    </row>
    <row r="3380" spans="1:3">
      <c r="A3380" s="70"/>
      <c r="B3380" s="70"/>
      <c r="C3380"/>
    </row>
    <row r="3381" spans="1:3">
      <c r="A3381" s="70"/>
      <c r="B3381" s="70"/>
      <c r="C3381"/>
    </row>
    <row r="3382" spans="1:3">
      <c r="A3382" s="70"/>
      <c r="B3382" s="70"/>
      <c r="C3382"/>
    </row>
    <row r="3383" spans="1:3">
      <c r="A3383" s="70"/>
      <c r="B3383" s="70"/>
      <c r="C3383"/>
    </row>
    <row r="3384" spans="1:3">
      <c r="A3384" s="70"/>
      <c r="B3384" s="70"/>
      <c r="C3384"/>
    </row>
    <row r="3385" spans="1:3">
      <c r="A3385" s="70"/>
      <c r="B3385" s="70"/>
      <c r="C3385"/>
    </row>
    <row r="3386" spans="1:3">
      <c r="A3386" s="70"/>
      <c r="B3386" s="70"/>
      <c r="C3386"/>
    </row>
    <row r="3387" spans="1:3">
      <c r="A3387" s="70"/>
      <c r="B3387" s="70"/>
      <c r="C3387"/>
    </row>
    <row r="3388" spans="1:3">
      <c r="A3388" s="70"/>
      <c r="B3388" s="70"/>
      <c r="C3388"/>
    </row>
    <row r="3389" spans="1:3">
      <c r="A3389" s="70"/>
      <c r="B3389" s="70"/>
      <c r="C3389"/>
    </row>
    <row r="3390" spans="1:3">
      <c r="A3390" s="70"/>
      <c r="B3390" s="70"/>
      <c r="C3390"/>
    </row>
    <row r="3391" spans="1:3">
      <c r="A3391" s="70"/>
      <c r="B3391" s="70"/>
      <c r="C3391"/>
    </row>
    <row r="3392" spans="1:3">
      <c r="A3392" s="70"/>
      <c r="B3392" s="70"/>
      <c r="C3392"/>
    </row>
    <row r="3393" spans="1:3">
      <c r="A3393" s="70"/>
      <c r="B3393" s="70"/>
      <c r="C3393"/>
    </row>
    <row r="3394" spans="1:3">
      <c r="A3394" s="70"/>
      <c r="B3394" s="70"/>
      <c r="C3394"/>
    </row>
    <row r="3395" spans="1:3">
      <c r="A3395" s="70"/>
      <c r="B3395" s="70"/>
      <c r="C3395"/>
    </row>
    <row r="3396" spans="1:3">
      <c r="A3396" s="70"/>
      <c r="B3396" s="70"/>
      <c r="C3396"/>
    </row>
    <row r="3397" spans="1:3">
      <c r="A3397" s="70"/>
      <c r="B3397" s="70"/>
      <c r="C3397"/>
    </row>
    <row r="3398" spans="1:3">
      <c r="A3398" s="70"/>
      <c r="B3398" s="70"/>
      <c r="C3398"/>
    </row>
    <row r="3399" spans="1:3">
      <c r="A3399" s="70"/>
      <c r="B3399" s="70"/>
      <c r="C3399"/>
    </row>
    <row r="3400" spans="1:3">
      <c r="A3400" s="70"/>
      <c r="B3400" s="70"/>
      <c r="C3400"/>
    </row>
    <row r="3401" spans="1:3">
      <c r="A3401" s="70"/>
      <c r="B3401" s="70"/>
      <c r="C3401"/>
    </row>
    <row r="3402" spans="1:3">
      <c r="A3402" s="70"/>
      <c r="B3402" s="70"/>
      <c r="C3402"/>
    </row>
    <row r="3403" spans="1:3">
      <c r="A3403" s="70"/>
      <c r="B3403" s="70"/>
      <c r="C3403"/>
    </row>
    <row r="3404" spans="1:3">
      <c r="A3404" s="70"/>
      <c r="B3404" s="70"/>
      <c r="C3404"/>
    </row>
    <row r="3405" spans="1:3">
      <c r="A3405" s="70"/>
      <c r="B3405" s="70"/>
      <c r="C3405"/>
    </row>
    <row r="3406" spans="1:3">
      <c r="A3406" s="70"/>
      <c r="B3406" s="70"/>
      <c r="C3406"/>
    </row>
    <row r="3407" spans="1:3">
      <c r="A3407" s="70"/>
      <c r="B3407" s="70"/>
      <c r="C3407"/>
    </row>
    <row r="3408" spans="1:3">
      <c r="A3408" s="70"/>
      <c r="B3408" s="70"/>
      <c r="C3408"/>
    </row>
    <row r="3409" spans="1:3">
      <c r="A3409" s="70"/>
      <c r="B3409" s="70"/>
      <c r="C3409"/>
    </row>
    <row r="3410" spans="1:3">
      <c r="A3410" s="70"/>
      <c r="B3410" s="70"/>
      <c r="C3410"/>
    </row>
    <row r="3411" spans="1:3">
      <c r="A3411" s="70"/>
      <c r="B3411" s="70"/>
      <c r="C3411"/>
    </row>
    <row r="3412" spans="1:3">
      <c r="A3412" s="70"/>
      <c r="B3412" s="70"/>
      <c r="C3412"/>
    </row>
    <row r="3413" spans="1:3">
      <c r="A3413" s="70"/>
      <c r="B3413" s="70"/>
      <c r="C3413"/>
    </row>
    <row r="3414" spans="1:3">
      <c r="A3414" s="70"/>
      <c r="B3414" s="70"/>
      <c r="C3414"/>
    </row>
    <row r="3415" spans="1:3">
      <c r="A3415" s="70"/>
      <c r="B3415" s="70"/>
      <c r="C3415"/>
    </row>
    <row r="3416" spans="1:3">
      <c r="A3416" s="70"/>
      <c r="B3416" s="70"/>
      <c r="C3416"/>
    </row>
    <row r="3417" spans="1:3">
      <c r="A3417" s="70"/>
      <c r="B3417" s="70"/>
      <c r="C3417"/>
    </row>
    <row r="3418" spans="1:3">
      <c r="A3418" s="70"/>
      <c r="B3418" s="70"/>
      <c r="C3418"/>
    </row>
    <row r="3419" spans="1:3">
      <c r="A3419" s="70"/>
      <c r="B3419" s="70"/>
      <c r="C3419"/>
    </row>
    <row r="3420" spans="1:3">
      <c r="A3420" s="70"/>
      <c r="B3420" s="70"/>
      <c r="C3420"/>
    </row>
    <row r="3421" spans="1:3">
      <c r="A3421" s="70"/>
      <c r="B3421" s="70"/>
      <c r="C3421"/>
    </row>
    <row r="3422" spans="1:3">
      <c r="A3422" s="70"/>
      <c r="B3422" s="70"/>
      <c r="C3422"/>
    </row>
    <row r="3423" spans="1:3">
      <c r="A3423" s="70"/>
      <c r="B3423" s="70"/>
      <c r="C3423"/>
    </row>
    <row r="3424" spans="1:3">
      <c r="A3424" s="70"/>
      <c r="B3424" s="70"/>
      <c r="C3424"/>
    </row>
    <row r="3425" spans="1:3">
      <c r="A3425" s="70"/>
      <c r="B3425" s="70"/>
      <c r="C3425"/>
    </row>
    <row r="3426" spans="1:3">
      <c r="A3426" s="70"/>
      <c r="B3426" s="70"/>
      <c r="C3426"/>
    </row>
    <row r="3427" spans="1:3">
      <c r="A3427" s="70"/>
      <c r="B3427" s="70"/>
      <c r="C3427"/>
    </row>
    <row r="3428" spans="1:3">
      <c r="A3428" s="70"/>
      <c r="B3428" s="70"/>
      <c r="C3428"/>
    </row>
    <row r="3429" spans="1:3">
      <c r="A3429" s="70"/>
      <c r="B3429" s="70"/>
      <c r="C3429"/>
    </row>
    <row r="3430" spans="1:3">
      <c r="A3430" s="70"/>
      <c r="B3430" s="70"/>
      <c r="C3430"/>
    </row>
    <row r="3431" spans="1:3">
      <c r="A3431" s="70"/>
      <c r="B3431" s="70"/>
      <c r="C3431"/>
    </row>
    <row r="3432" spans="1:3">
      <c r="A3432" s="70"/>
      <c r="B3432" s="70"/>
      <c r="C3432"/>
    </row>
    <row r="3433" spans="1:3">
      <c r="A3433" s="70"/>
      <c r="B3433" s="70"/>
      <c r="C3433"/>
    </row>
    <row r="3434" spans="1:3">
      <c r="A3434" s="70"/>
      <c r="B3434" s="70"/>
      <c r="C3434"/>
    </row>
    <row r="3435" spans="1:3">
      <c r="A3435" s="70"/>
      <c r="B3435" s="70"/>
      <c r="C3435"/>
    </row>
    <row r="3436" spans="1:3">
      <c r="A3436" s="70"/>
      <c r="B3436" s="70"/>
      <c r="C3436"/>
    </row>
    <row r="3437" spans="1:3">
      <c r="A3437" s="70"/>
      <c r="B3437" s="70"/>
      <c r="C3437"/>
    </row>
    <row r="3438" spans="1:3">
      <c r="A3438" s="70"/>
      <c r="B3438" s="70"/>
      <c r="C3438"/>
    </row>
    <row r="3439" spans="1:3">
      <c r="A3439" s="70"/>
      <c r="B3439" s="70"/>
      <c r="C3439"/>
    </row>
    <row r="3440" spans="1:3">
      <c r="A3440" s="70"/>
      <c r="B3440" s="70"/>
      <c r="C3440"/>
    </row>
    <row r="3441" spans="1:3">
      <c r="A3441" s="70"/>
      <c r="B3441" s="70"/>
      <c r="C3441"/>
    </row>
    <row r="3442" spans="1:3">
      <c r="A3442" s="70"/>
      <c r="B3442" s="70"/>
      <c r="C3442"/>
    </row>
    <row r="3443" spans="1:3">
      <c r="A3443" s="70"/>
      <c r="B3443" s="70"/>
      <c r="C3443"/>
    </row>
    <row r="3444" spans="1:3">
      <c r="A3444" s="70"/>
      <c r="B3444" s="70"/>
      <c r="C3444"/>
    </row>
    <row r="3445" spans="1:3">
      <c r="A3445" s="70"/>
      <c r="B3445" s="70"/>
      <c r="C3445"/>
    </row>
    <row r="3446" spans="1:3">
      <c r="A3446" s="70"/>
      <c r="B3446" s="70"/>
      <c r="C3446"/>
    </row>
    <row r="3447" spans="1:3">
      <c r="A3447" s="70"/>
      <c r="B3447" s="70"/>
      <c r="C3447"/>
    </row>
    <row r="3448" spans="1:3">
      <c r="A3448" s="70"/>
      <c r="B3448" s="70"/>
      <c r="C3448"/>
    </row>
    <row r="3449" spans="1:3">
      <c r="A3449" s="70"/>
      <c r="B3449" s="70"/>
      <c r="C3449"/>
    </row>
    <row r="3450" spans="1:3">
      <c r="A3450" s="70"/>
      <c r="B3450" s="70"/>
      <c r="C3450"/>
    </row>
    <row r="3451" spans="1:3">
      <c r="A3451" s="70"/>
      <c r="B3451" s="70"/>
      <c r="C3451"/>
    </row>
    <row r="3452" spans="1:3">
      <c r="A3452" s="70"/>
      <c r="B3452" s="70"/>
      <c r="C3452"/>
    </row>
    <row r="3453" spans="1:3">
      <c r="A3453" s="70"/>
      <c r="B3453" s="70"/>
      <c r="C3453"/>
    </row>
    <row r="3454" spans="1:3">
      <c r="A3454" s="70"/>
      <c r="B3454" s="70"/>
      <c r="C3454"/>
    </row>
    <row r="3455" spans="1:3">
      <c r="A3455" s="70"/>
      <c r="B3455" s="70"/>
      <c r="C3455"/>
    </row>
    <row r="3456" spans="1:3">
      <c r="A3456" s="70"/>
      <c r="B3456" s="70"/>
      <c r="C3456"/>
    </row>
    <row r="3457" spans="1:3">
      <c r="A3457" s="70"/>
      <c r="B3457" s="70"/>
      <c r="C3457"/>
    </row>
    <row r="3458" spans="1:3">
      <c r="A3458" s="70"/>
      <c r="B3458" s="70"/>
      <c r="C3458"/>
    </row>
    <row r="3459" spans="1:3">
      <c r="A3459" s="70"/>
      <c r="B3459" s="70"/>
      <c r="C3459"/>
    </row>
    <row r="3460" spans="1:3">
      <c r="A3460" s="70"/>
      <c r="B3460" s="70"/>
      <c r="C3460"/>
    </row>
    <row r="3461" spans="1:3">
      <c r="A3461" s="70"/>
      <c r="B3461" s="70"/>
      <c r="C3461"/>
    </row>
    <row r="3462" spans="1:3">
      <c r="A3462" s="70"/>
      <c r="B3462" s="70"/>
      <c r="C3462"/>
    </row>
    <row r="3463" spans="1:3">
      <c r="A3463" s="70"/>
      <c r="B3463" s="70"/>
      <c r="C3463"/>
    </row>
    <row r="3464" spans="1:3">
      <c r="A3464" s="70"/>
      <c r="B3464" s="70"/>
      <c r="C3464"/>
    </row>
    <row r="3465" spans="1:3">
      <c r="A3465" s="70"/>
      <c r="B3465" s="70"/>
      <c r="C3465"/>
    </row>
    <row r="3466" spans="1:3">
      <c r="A3466" s="70"/>
      <c r="B3466" s="70"/>
      <c r="C3466"/>
    </row>
    <row r="3467" spans="1:3">
      <c r="A3467" s="70"/>
      <c r="B3467" s="70"/>
      <c r="C3467"/>
    </row>
    <row r="3468" spans="1:3">
      <c r="A3468" s="70"/>
      <c r="B3468" s="70"/>
      <c r="C3468"/>
    </row>
    <row r="3469" spans="1:3">
      <c r="A3469" s="70"/>
      <c r="B3469" s="70"/>
      <c r="C3469"/>
    </row>
    <row r="3470" spans="1:3">
      <c r="A3470" s="70"/>
      <c r="B3470" s="70"/>
      <c r="C3470"/>
    </row>
    <row r="3471" spans="1:3">
      <c r="A3471" s="70"/>
      <c r="B3471" s="70"/>
      <c r="C3471"/>
    </row>
    <row r="3472" spans="1:3">
      <c r="A3472" s="70"/>
      <c r="B3472" s="70"/>
      <c r="C3472"/>
    </row>
    <row r="3473" spans="1:3">
      <c r="A3473" s="70"/>
      <c r="B3473" s="70"/>
      <c r="C3473"/>
    </row>
    <row r="3474" spans="1:3">
      <c r="A3474" s="70"/>
      <c r="B3474" s="70"/>
      <c r="C3474"/>
    </row>
    <row r="3475" spans="1:3">
      <c r="A3475" s="70"/>
      <c r="B3475" s="70"/>
      <c r="C3475"/>
    </row>
    <row r="3476" spans="1:3">
      <c r="A3476" s="70"/>
      <c r="B3476" s="70"/>
      <c r="C3476"/>
    </row>
    <row r="3477" spans="1:3">
      <c r="A3477" s="70"/>
      <c r="B3477" s="70"/>
      <c r="C3477"/>
    </row>
    <row r="3478" spans="1:3">
      <c r="A3478" s="70"/>
      <c r="B3478" s="70"/>
      <c r="C3478"/>
    </row>
    <row r="3479" spans="1:3">
      <c r="A3479" s="70"/>
      <c r="B3479" s="70"/>
      <c r="C3479"/>
    </row>
    <row r="3480" spans="1:3">
      <c r="A3480" s="70"/>
      <c r="B3480" s="70"/>
      <c r="C3480"/>
    </row>
    <row r="3481" spans="1:3">
      <c r="A3481" s="70"/>
      <c r="B3481" s="70"/>
      <c r="C3481"/>
    </row>
    <row r="3482" spans="1:3">
      <c r="A3482" s="70"/>
      <c r="B3482" s="70"/>
      <c r="C3482"/>
    </row>
    <row r="3483" spans="1:3">
      <c r="A3483" s="70"/>
      <c r="B3483" s="70"/>
      <c r="C3483"/>
    </row>
    <row r="3484" spans="1:3">
      <c r="A3484" s="70"/>
      <c r="B3484" s="70"/>
      <c r="C3484"/>
    </row>
    <row r="3485" spans="1:3">
      <c r="A3485" s="70"/>
      <c r="B3485" s="70"/>
      <c r="C3485"/>
    </row>
    <row r="3486" spans="1:3">
      <c r="A3486" s="70"/>
      <c r="B3486" s="70"/>
      <c r="C3486"/>
    </row>
    <row r="3487" spans="1:3">
      <c r="A3487" s="70"/>
      <c r="B3487" s="70"/>
      <c r="C3487"/>
    </row>
    <row r="3488" spans="1:3">
      <c r="A3488" s="70"/>
      <c r="B3488" s="70"/>
      <c r="C3488"/>
    </row>
    <row r="3489" spans="1:3">
      <c r="A3489" s="70"/>
      <c r="B3489" s="70"/>
      <c r="C3489"/>
    </row>
    <row r="3490" spans="1:3">
      <c r="A3490" s="70"/>
      <c r="B3490" s="70"/>
      <c r="C3490"/>
    </row>
    <row r="3491" spans="1:3">
      <c r="A3491" s="70"/>
      <c r="B3491" s="70"/>
      <c r="C3491"/>
    </row>
    <row r="3492" spans="1:3">
      <c r="A3492" s="70"/>
      <c r="B3492" s="70"/>
      <c r="C3492"/>
    </row>
    <row r="3493" spans="1:3">
      <c r="A3493" s="70"/>
      <c r="B3493" s="70"/>
      <c r="C3493"/>
    </row>
    <row r="3494" spans="1:3">
      <c r="A3494" s="70"/>
      <c r="B3494" s="70"/>
      <c r="C3494"/>
    </row>
    <row r="3495" spans="1:3">
      <c r="A3495" s="70"/>
      <c r="B3495" s="70"/>
      <c r="C3495"/>
    </row>
    <row r="3496" spans="1:3">
      <c r="A3496" s="70"/>
      <c r="B3496" s="70"/>
      <c r="C3496"/>
    </row>
    <row r="3497" spans="1:3">
      <c r="A3497" s="70"/>
      <c r="B3497" s="70"/>
      <c r="C3497"/>
    </row>
    <row r="3498" spans="1:3">
      <c r="A3498" s="70"/>
      <c r="B3498" s="70"/>
      <c r="C3498"/>
    </row>
    <row r="3499" spans="1:3">
      <c r="A3499" s="70"/>
      <c r="B3499" s="70"/>
      <c r="C3499"/>
    </row>
    <row r="3500" spans="1:3">
      <c r="A3500" s="70"/>
      <c r="B3500" s="70"/>
      <c r="C3500"/>
    </row>
    <row r="3501" spans="1:3">
      <c r="A3501" s="70"/>
      <c r="B3501" s="70"/>
      <c r="C3501"/>
    </row>
    <row r="3502" spans="1:3">
      <c r="A3502" s="70"/>
      <c r="B3502" s="70"/>
      <c r="C3502"/>
    </row>
    <row r="3503" spans="1:3">
      <c r="A3503" s="70"/>
      <c r="B3503" s="70"/>
      <c r="C3503"/>
    </row>
    <row r="3504" spans="1:3">
      <c r="A3504" s="70"/>
      <c r="B3504" s="70"/>
      <c r="C3504"/>
    </row>
    <row r="3505" spans="1:3">
      <c r="A3505" s="70"/>
      <c r="B3505" s="70"/>
      <c r="C3505"/>
    </row>
    <row r="3506" spans="1:3">
      <c r="A3506" s="70"/>
      <c r="B3506" s="70"/>
      <c r="C3506"/>
    </row>
    <row r="3507" spans="1:3">
      <c r="A3507" s="70"/>
      <c r="B3507" s="70"/>
      <c r="C3507"/>
    </row>
    <row r="3508" spans="1:3">
      <c r="A3508" s="70"/>
      <c r="B3508" s="70"/>
      <c r="C3508"/>
    </row>
    <row r="3509" spans="1:3">
      <c r="A3509" s="70"/>
      <c r="B3509" s="70"/>
      <c r="C3509"/>
    </row>
    <row r="3510" spans="1:3">
      <c r="A3510" s="70"/>
      <c r="B3510" s="70"/>
      <c r="C3510"/>
    </row>
    <row r="3511" spans="1:3">
      <c r="A3511" s="70"/>
      <c r="B3511" s="70"/>
      <c r="C3511"/>
    </row>
    <row r="3512" spans="1:3">
      <c r="A3512" s="70"/>
      <c r="B3512" s="70"/>
      <c r="C3512"/>
    </row>
    <row r="3513" spans="1:3">
      <c r="A3513" s="70"/>
      <c r="B3513" s="70"/>
      <c r="C3513"/>
    </row>
    <row r="3514" spans="1:3">
      <c r="A3514" s="70"/>
      <c r="B3514" s="70"/>
      <c r="C3514"/>
    </row>
    <row r="3515" spans="1:3">
      <c r="A3515" s="70"/>
      <c r="B3515" s="70"/>
      <c r="C3515"/>
    </row>
    <row r="3516" spans="1:3">
      <c r="A3516" s="70"/>
      <c r="B3516" s="70"/>
      <c r="C3516"/>
    </row>
    <row r="3517" spans="1:3">
      <c r="A3517" s="70"/>
      <c r="B3517" s="70"/>
      <c r="C3517"/>
    </row>
    <row r="3518" spans="1:3">
      <c r="A3518" s="70"/>
      <c r="B3518" s="70"/>
      <c r="C3518"/>
    </row>
    <row r="3519" spans="1:3">
      <c r="A3519" s="70"/>
      <c r="B3519" s="70"/>
      <c r="C3519"/>
    </row>
    <row r="3520" spans="1:3">
      <c r="A3520" s="70"/>
      <c r="B3520" s="70"/>
      <c r="C3520"/>
    </row>
    <row r="3521" spans="1:3">
      <c r="A3521" s="70"/>
      <c r="B3521" s="70"/>
      <c r="C3521"/>
    </row>
    <row r="3522" spans="1:3">
      <c r="A3522" s="70"/>
      <c r="B3522" s="70"/>
      <c r="C3522"/>
    </row>
    <row r="3523" spans="1:3">
      <c r="A3523" s="70"/>
      <c r="B3523" s="70"/>
      <c r="C3523"/>
    </row>
    <row r="3524" spans="1:3">
      <c r="A3524" s="70"/>
      <c r="B3524" s="70"/>
      <c r="C3524"/>
    </row>
    <row r="3525" spans="1:3">
      <c r="A3525" s="70"/>
      <c r="B3525" s="70"/>
      <c r="C3525"/>
    </row>
    <row r="3526" spans="1:3">
      <c r="A3526" s="70"/>
      <c r="B3526" s="70"/>
      <c r="C3526"/>
    </row>
    <row r="3527" spans="1:3">
      <c r="A3527" s="70"/>
      <c r="B3527" s="70"/>
      <c r="C3527"/>
    </row>
    <row r="3528" spans="1:3">
      <c r="A3528" s="70"/>
      <c r="B3528" s="70"/>
      <c r="C3528"/>
    </row>
    <row r="3529" spans="1:3">
      <c r="A3529" s="70"/>
      <c r="B3529" s="70"/>
      <c r="C3529"/>
    </row>
    <row r="3530" spans="1:3">
      <c r="A3530" s="70"/>
      <c r="B3530" s="70"/>
      <c r="C3530"/>
    </row>
    <row r="3531" spans="1:3">
      <c r="A3531" s="70"/>
      <c r="B3531" s="70"/>
      <c r="C3531"/>
    </row>
    <row r="3532" spans="1:3">
      <c r="A3532" s="70"/>
      <c r="B3532" s="70"/>
      <c r="C3532"/>
    </row>
    <row r="3533" spans="1:3">
      <c r="A3533" s="70"/>
      <c r="B3533" s="70"/>
      <c r="C3533"/>
    </row>
    <row r="3534" spans="1:3">
      <c r="A3534" s="70"/>
      <c r="B3534" s="70"/>
      <c r="C3534"/>
    </row>
    <row r="3535" spans="1:3">
      <c r="A3535" s="70"/>
      <c r="B3535" s="70"/>
      <c r="C3535"/>
    </row>
    <row r="3536" spans="1:3">
      <c r="A3536" s="70"/>
      <c r="B3536" s="70"/>
      <c r="C3536"/>
    </row>
    <row r="3537" spans="1:3">
      <c r="A3537" s="70"/>
      <c r="B3537" s="70"/>
      <c r="C3537"/>
    </row>
    <row r="3538" spans="1:3">
      <c r="A3538" s="70"/>
      <c r="B3538" s="70"/>
      <c r="C3538"/>
    </row>
    <row r="3539" spans="1:3">
      <c r="A3539" s="70"/>
      <c r="B3539" s="70"/>
      <c r="C3539"/>
    </row>
    <row r="3540" spans="1:3">
      <c r="A3540" s="70"/>
      <c r="B3540" s="70"/>
      <c r="C3540"/>
    </row>
    <row r="3541" spans="1:3">
      <c r="A3541" s="70"/>
      <c r="B3541" s="70"/>
      <c r="C3541"/>
    </row>
    <row r="3542" spans="1:3">
      <c r="A3542" s="70"/>
      <c r="B3542" s="70"/>
      <c r="C3542"/>
    </row>
    <row r="3543" spans="1:3">
      <c r="A3543" s="70"/>
      <c r="B3543" s="70"/>
      <c r="C3543"/>
    </row>
    <row r="3544" spans="1:3">
      <c r="A3544" s="70"/>
      <c r="B3544" s="70"/>
      <c r="C3544"/>
    </row>
    <row r="3545" spans="1:3">
      <c r="A3545" s="70"/>
      <c r="B3545" s="70"/>
      <c r="C3545"/>
    </row>
    <row r="3546" spans="1:3">
      <c r="A3546" s="70"/>
      <c r="B3546" s="70"/>
      <c r="C3546"/>
    </row>
    <row r="3547" spans="1:3">
      <c r="A3547" s="70"/>
      <c r="B3547" s="70"/>
      <c r="C3547"/>
    </row>
    <row r="3548" spans="1:3">
      <c r="A3548" s="70"/>
      <c r="B3548" s="70"/>
      <c r="C3548"/>
    </row>
    <row r="3549" spans="1:3">
      <c r="A3549" s="70"/>
      <c r="B3549" s="70"/>
      <c r="C3549"/>
    </row>
    <row r="3550" spans="1:3">
      <c r="A3550" s="70"/>
      <c r="B3550" s="70"/>
      <c r="C3550"/>
    </row>
    <row r="3551" spans="1:3">
      <c r="A3551" s="70"/>
      <c r="B3551" s="70"/>
      <c r="C3551"/>
    </row>
    <row r="3552" spans="1:3">
      <c r="A3552" s="70"/>
      <c r="B3552" s="70"/>
      <c r="C3552"/>
    </row>
    <row r="3553" spans="1:3">
      <c r="A3553" s="70"/>
      <c r="B3553" s="70"/>
      <c r="C3553"/>
    </row>
    <row r="3554" spans="1:3">
      <c r="A3554" s="70"/>
      <c r="B3554" s="70"/>
      <c r="C3554"/>
    </row>
    <row r="3555" spans="1:3">
      <c r="A3555" s="70"/>
      <c r="B3555" s="70"/>
      <c r="C3555"/>
    </row>
    <row r="3556" spans="1:3">
      <c r="A3556" s="70"/>
      <c r="B3556" s="70"/>
      <c r="C3556"/>
    </row>
    <row r="3557" spans="1:3">
      <c r="A3557" s="70"/>
      <c r="B3557" s="70"/>
      <c r="C3557"/>
    </row>
    <row r="3558" spans="1:3">
      <c r="A3558" s="70"/>
      <c r="B3558" s="70"/>
      <c r="C3558"/>
    </row>
    <row r="3559" spans="1:3">
      <c r="A3559" s="70"/>
      <c r="B3559" s="70"/>
      <c r="C3559"/>
    </row>
    <row r="3560" spans="1:3">
      <c r="A3560" s="70"/>
      <c r="B3560" s="70"/>
      <c r="C3560"/>
    </row>
    <row r="3561" spans="1:3">
      <c r="A3561" s="70"/>
      <c r="B3561" s="70"/>
      <c r="C3561"/>
    </row>
    <row r="3562" spans="1:3">
      <c r="A3562" s="70"/>
      <c r="B3562" s="70"/>
      <c r="C3562"/>
    </row>
    <row r="3563" spans="1:3">
      <c r="A3563" s="70"/>
      <c r="B3563" s="70"/>
      <c r="C3563"/>
    </row>
    <row r="3564" spans="1:3">
      <c r="A3564" s="70"/>
      <c r="B3564" s="70"/>
      <c r="C3564"/>
    </row>
    <row r="3565" spans="1:3">
      <c r="A3565" s="70"/>
      <c r="B3565" s="70"/>
      <c r="C3565"/>
    </row>
    <row r="3566" spans="1:3">
      <c r="A3566" s="70"/>
      <c r="B3566" s="70"/>
      <c r="C3566"/>
    </row>
    <row r="3567" spans="1:3">
      <c r="A3567" s="70"/>
      <c r="B3567" s="70"/>
      <c r="C3567"/>
    </row>
    <row r="3568" spans="1:3">
      <c r="A3568" s="70"/>
      <c r="B3568" s="70"/>
      <c r="C3568"/>
    </row>
    <row r="3569" spans="1:3">
      <c r="A3569" s="70"/>
      <c r="B3569" s="70"/>
      <c r="C3569"/>
    </row>
    <row r="3570" spans="1:3">
      <c r="A3570" s="70"/>
      <c r="B3570" s="70"/>
      <c r="C3570"/>
    </row>
    <row r="3571" spans="1:3">
      <c r="A3571" s="70"/>
      <c r="B3571" s="70"/>
      <c r="C3571"/>
    </row>
    <row r="3572" spans="1:3">
      <c r="A3572" s="70"/>
      <c r="B3572" s="70"/>
      <c r="C3572"/>
    </row>
    <row r="3573" spans="1:3">
      <c r="A3573" s="70"/>
      <c r="B3573" s="70"/>
      <c r="C3573"/>
    </row>
    <row r="3574" spans="1:3">
      <c r="A3574" s="70"/>
      <c r="B3574" s="70"/>
      <c r="C3574"/>
    </row>
    <row r="3575" spans="1:3">
      <c r="A3575" s="70"/>
      <c r="B3575" s="70"/>
      <c r="C3575"/>
    </row>
    <row r="3576" spans="1:3">
      <c r="A3576" s="70"/>
      <c r="B3576" s="70"/>
      <c r="C3576"/>
    </row>
    <row r="3577" spans="1:3">
      <c r="A3577" s="70"/>
      <c r="B3577" s="70"/>
      <c r="C3577"/>
    </row>
    <row r="3578" spans="1:3">
      <c r="A3578" s="70"/>
      <c r="B3578" s="70"/>
      <c r="C3578"/>
    </row>
    <row r="3579" spans="1:3">
      <c r="A3579" s="70"/>
      <c r="B3579" s="70"/>
      <c r="C3579"/>
    </row>
    <row r="3580" spans="1:3">
      <c r="A3580" s="70"/>
      <c r="B3580" s="70"/>
      <c r="C3580"/>
    </row>
    <row r="3581" spans="1:3">
      <c r="A3581" s="70"/>
      <c r="B3581" s="70"/>
      <c r="C3581"/>
    </row>
    <row r="3582" spans="1:3">
      <c r="A3582" s="70"/>
      <c r="B3582" s="70"/>
      <c r="C3582"/>
    </row>
    <row r="3583" spans="1:3">
      <c r="A3583" s="70"/>
      <c r="B3583" s="70"/>
      <c r="C3583"/>
    </row>
    <row r="3584" spans="1:3">
      <c r="A3584" s="70"/>
      <c r="B3584" s="70"/>
      <c r="C3584"/>
    </row>
    <row r="3585" spans="1:3">
      <c r="A3585" s="70"/>
      <c r="B3585" s="70"/>
      <c r="C3585"/>
    </row>
    <row r="3586" spans="1:3">
      <c r="A3586" s="70"/>
      <c r="B3586" s="70"/>
      <c r="C3586"/>
    </row>
    <row r="3587" spans="1:3">
      <c r="A3587" s="70"/>
      <c r="B3587" s="70"/>
      <c r="C3587"/>
    </row>
    <row r="3588" spans="1:3">
      <c r="A3588" s="70"/>
      <c r="B3588" s="70"/>
      <c r="C3588"/>
    </row>
    <row r="3589" spans="1:3">
      <c r="A3589" s="70"/>
      <c r="B3589" s="70"/>
      <c r="C3589"/>
    </row>
    <row r="3590" spans="1:3">
      <c r="A3590" s="70"/>
      <c r="B3590" s="70"/>
      <c r="C3590"/>
    </row>
    <row r="3591" spans="1:3">
      <c r="A3591" s="70"/>
      <c r="B3591" s="70"/>
      <c r="C3591"/>
    </row>
    <row r="3592" spans="1:3">
      <c r="A3592" s="70"/>
      <c r="B3592" s="70"/>
      <c r="C3592"/>
    </row>
    <row r="3593" spans="1:3">
      <c r="A3593" s="70"/>
      <c r="B3593" s="70"/>
      <c r="C3593"/>
    </row>
    <row r="3594" spans="1:3">
      <c r="A3594" s="70"/>
      <c r="B3594" s="70"/>
      <c r="C3594"/>
    </row>
    <row r="3595" spans="1:3">
      <c r="A3595" s="70"/>
      <c r="B3595" s="70"/>
      <c r="C3595"/>
    </row>
    <row r="3596" spans="1:3">
      <c r="A3596" s="70"/>
      <c r="B3596" s="70"/>
      <c r="C3596"/>
    </row>
    <row r="3597" spans="1:3">
      <c r="A3597" s="70"/>
      <c r="B3597" s="70"/>
      <c r="C3597"/>
    </row>
    <row r="3598" spans="1:3">
      <c r="A3598" s="70"/>
      <c r="B3598" s="70"/>
      <c r="C3598"/>
    </row>
    <row r="3599" spans="1:3">
      <c r="A3599" s="70"/>
      <c r="B3599" s="70"/>
      <c r="C3599"/>
    </row>
    <row r="3600" spans="1:3">
      <c r="A3600" s="70"/>
      <c r="B3600" s="70"/>
      <c r="C3600"/>
    </row>
    <row r="3601" spans="1:3">
      <c r="A3601" s="70"/>
      <c r="B3601" s="70"/>
      <c r="C3601"/>
    </row>
    <row r="3602" spans="1:3">
      <c r="A3602" s="70"/>
      <c r="B3602" s="70"/>
      <c r="C3602"/>
    </row>
    <row r="3603" spans="1:3">
      <c r="A3603" s="70"/>
      <c r="B3603" s="70"/>
      <c r="C3603"/>
    </row>
    <row r="3604" spans="1:3">
      <c r="A3604" s="70"/>
      <c r="B3604" s="70"/>
      <c r="C3604"/>
    </row>
    <row r="3605" spans="1:3">
      <c r="A3605" s="70"/>
      <c r="B3605" s="70"/>
      <c r="C3605"/>
    </row>
    <row r="3606" spans="1:3">
      <c r="A3606" s="70"/>
      <c r="B3606" s="70"/>
      <c r="C3606"/>
    </row>
    <row r="3607" spans="1:3">
      <c r="A3607" s="70"/>
      <c r="B3607" s="70"/>
      <c r="C3607"/>
    </row>
    <row r="3608" spans="1:3">
      <c r="A3608" s="70"/>
      <c r="B3608" s="70"/>
      <c r="C3608"/>
    </row>
    <row r="3609" spans="1:3">
      <c r="A3609" s="70"/>
      <c r="B3609" s="70"/>
      <c r="C3609"/>
    </row>
    <row r="3610" spans="1:3">
      <c r="A3610" s="70"/>
      <c r="B3610" s="70"/>
      <c r="C3610"/>
    </row>
    <row r="3611" spans="1:3">
      <c r="A3611" s="70"/>
      <c r="B3611" s="70"/>
      <c r="C3611"/>
    </row>
    <row r="3612" spans="1:3">
      <c r="A3612" s="70"/>
      <c r="B3612" s="70"/>
      <c r="C3612"/>
    </row>
    <row r="3613" spans="1:3">
      <c r="A3613" s="70"/>
      <c r="B3613" s="70"/>
      <c r="C3613"/>
    </row>
    <row r="3614" spans="1:3">
      <c r="A3614" s="70"/>
      <c r="B3614" s="70"/>
      <c r="C3614"/>
    </row>
    <row r="3615" spans="1:3">
      <c r="A3615" s="70"/>
      <c r="B3615" s="70"/>
      <c r="C3615"/>
    </row>
    <row r="3616" spans="1:3">
      <c r="A3616" s="70"/>
      <c r="B3616" s="70"/>
      <c r="C3616"/>
    </row>
    <row r="3617" spans="1:3">
      <c r="A3617" s="70"/>
      <c r="B3617" s="70"/>
      <c r="C3617"/>
    </row>
    <row r="3618" spans="1:3">
      <c r="A3618" s="70"/>
      <c r="B3618" s="70"/>
      <c r="C3618"/>
    </row>
    <row r="3619" spans="1:3">
      <c r="A3619" s="70"/>
      <c r="B3619" s="70"/>
      <c r="C3619"/>
    </row>
    <row r="3620" spans="1:3">
      <c r="A3620" s="70"/>
      <c r="B3620" s="70"/>
      <c r="C3620"/>
    </row>
    <row r="3621" spans="1:3">
      <c r="A3621" s="70"/>
      <c r="B3621" s="70"/>
      <c r="C3621"/>
    </row>
    <row r="3622" spans="1:3">
      <c r="A3622" s="70"/>
      <c r="B3622" s="70"/>
      <c r="C3622"/>
    </row>
    <row r="3623" spans="1:3">
      <c r="A3623" s="70"/>
      <c r="B3623" s="70"/>
      <c r="C3623"/>
    </row>
    <row r="3624" spans="1:3">
      <c r="A3624" s="70"/>
      <c r="B3624" s="70"/>
      <c r="C3624"/>
    </row>
    <row r="3625" spans="1:3">
      <c r="A3625" s="70"/>
      <c r="B3625" s="70"/>
      <c r="C3625"/>
    </row>
    <row r="3626" spans="1:3">
      <c r="A3626" s="70"/>
      <c r="B3626" s="70"/>
      <c r="C3626"/>
    </row>
    <row r="3627" spans="1:3">
      <c r="A3627" s="70"/>
      <c r="B3627" s="70"/>
      <c r="C3627"/>
    </row>
    <row r="3628" spans="1:3">
      <c r="A3628" s="70"/>
      <c r="B3628" s="70"/>
      <c r="C3628"/>
    </row>
    <row r="3629" spans="1:3">
      <c r="A3629" s="70"/>
      <c r="B3629" s="70"/>
      <c r="C3629"/>
    </row>
    <row r="3630" spans="1:3">
      <c r="A3630" s="70"/>
      <c r="B3630" s="70"/>
      <c r="C3630"/>
    </row>
    <row r="3631" spans="1:3">
      <c r="A3631" s="70"/>
      <c r="B3631" s="70"/>
      <c r="C3631"/>
    </row>
    <row r="3632" spans="1:3">
      <c r="A3632" s="70"/>
      <c r="B3632" s="70"/>
      <c r="C3632"/>
    </row>
    <row r="3633" spans="1:3">
      <c r="A3633" s="70"/>
      <c r="B3633" s="70"/>
      <c r="C3633"/>
    </row>
    <row r="3634" spans="1:3">
      <c r="A3634" s="70"/>
      <c r="B3634" s="70"/>
      <c r="C3634"/>
    </row>
    <row r="3635" spans="1:3">
      <c r="A3635" s="70"/>
      <c r="B3635" s="70"/>
      <c r="C3635"/>
    </row>
    <row r="3636" spans="1:3">
      <c r="A3636" s="70"/>
      <c r="B3636" s="70"/>
      <c r="C3636"/>
    </row>
    <row r="3637" spans="1:3">
      <c r="A3637" s="70"/>
      <c r="B3637" s="70"/>
      <c r="C3637"/>
    </row>
    <row r="3638" spans="1:3">
      <c r="A3638" s="70"/>
      <c r="B3638" s="70"/>
      <c r="C3638"/>
    </row>
    <row r="3639" spans="1:3">
      <c r="A3639" s="70"/>
      <c r="B3639" s="70"/>
      <c r="C3639"/>
    </row>
    <row r="3640" spans="1:3">
      <c r="A3640" s="70"/>
      <c r="B3640" s="70"/>
      <c r="C3640"/>
    </row>
    <row r="3641" spans="1:3">
      <c r="A3641" s="70"/>
      <c r="B3641" s="70"/>
      <c r="C3641"/>
    </row>
    <row r="3642" spans="1:3">
      <c r="A3642" s="70"/>
      <c r="B3642" s="70"/>
      <c r="C3642"/>
    </row>
    <row r="3643" spans="1:3">
      <c r="A3643" s="70"/>
      <c r="B3643" s="70"/>
      <c r="C3643"/>
    </row>
    <row r="3644" spans="1:3">
      <c r="A3644" s="70"/>
      <c r="B3644" s="70"/>
      <c r="C3644"/>
    </row>
    <row r="3645" spans="1:3">
      <c r="A3645" s="70"/>
      <c r="B3645" s="70"/>
      <c r="C3645"/>
    </row>
    <row r="3646" spans="1:3">
      <c r="A3646" s="70"/>
      <c r="B3646" s="70"/>
      <c r="C3646"/>
    </row>
    <row r="3647" spans="1:3">
      <c r="A3647" s="70"/>
      <c r="B3647" s="70"/>
      <c r="C3647"/>
    </row>
    <row r="3648" spans="1:3">
      <c r="A3648" s="70"/>
      <c r="B3648" s="70"/>
      <c r="C3648"/>
    </row>
    <row r="3649" spans="1:3">
      <c r="A3649" s="70"/>
      <c r="B3649" s="70"/>
      <c r="C3649"/>
    </row>
    <row r="3650" spans="1:3">
      <c r="A3650" s="70"/>
      <c r="B3650" s="70"/>
      <c r="C3650"/>
    </row>
    <row r="3651" spans="1:3">
      <c r="A3651" s="70"/>
      <c r="B3651" s="70"/>
      <c r="C3651"/>
    </row>
    <row r="3652" spans="1:3">
      <c r="A3652" s="70"/>
      <c r="B3652" s="70"/>
      <c r="C3652"/>
    </row>
    <row r="3653" spans="1:3">
      <c r="A3653" s="70"/>
      <c r="B3653" s="70"/>
      <c r="C3653"/>
    </row>
    <row r="3654" spans="1:3">
      <c r="A3654" s="70"/>
      <c r="B3654" s="70"/>
      <c r="C3654"/>
    </row>
    <row r="3655" spans="1:3">
      <c r="A3655" s="70"/>
      <c r="B3655" s="70"/>
      <c r="C3655"/>
    </row>
    <row r="3656" spans="1:3">
      <c r="A3656" s="70"/>
      <c r="B3656" s="70"/>
      <c r="C3656"/>
    </row>
    <row r="3657" spans="1:3">
      <c r="A3657" s="70"/>
      <c r="B3657" s="70"/>
      <c r="C3657"/>
    </row>
    <row r="3658" spans="1:3">
      <c r="A3658" s="70"/>
      <c r="B3658" s="70"/>
      <c r="C3658"/>
    </row>
    <row r="3659" spans="1:3">
      <c r="A3659" s="70"/>
      <c r="B3659" s="70"/>
      <c r="C3659"/>
    </row>
    <row r="3660" spans="1:3">
      <c r="A3660" s="70"/>
      <c r="B3660" s="70"/>
      <c r="C3660"/>
    </row>
    <row r="3661" spans="1:3">
      <c r="A3661" s="70"/>
      <c r="B3661" s="70"/>
      <c r="C3661"/>
    </row>
    <row r="3662" spans="1:3">
      <c r="A3662" s="70"/>
      <c r="B3662" s="70"/>
      <c r="C3662"/>
    </row>
    <row r="3663" spans="1:3">
      <c r="A3663" s="70"/>
      <c r="B3663" s="70"/>
      <c r="C3663"/>
    </row>
    <row r="3664" spans="1:3">
      <c r="A3664" s="70"/>
      <c r="B3664" s="70"/>
      <c r="C3664"/>
    </row>
    <row r="3665" spans="1:3">
      <c r="A3665" s="70"/>
      <c r="B3665" s="70"/>
      <c r="C3665"/>
    </row>
    <row r="3666" spans="1:3">
      <c r="A3666" s="70"/>
      <c r="B3666" s="70"/>
      <c r="C3666"/>
    </row>
    <row r="3667" spans="1:3">
      <c r="A3667" s="70"/>
      <c r="B3667" s="70"/>
      <c r="C3667"/>
    </row>
    <row r="3668" spans="1:3">
      <c r="A3668" s="70"/>
      <c r="B3668" s="70"/>
      <c r="C3668"/>
    </row>
    <row r="3669" spans="1:3">
      <c r="A3669" s="70"/>
      <c r="B3669" s="70"/>
      <c r="C3669"/>
    </row>
    <row r="3670" spans="1:3">
      <c r="A3670" s="70"/>
      <c r="B3670" s="70"/>
      <c r="C3670"/>
    </row>
    <row r="3671" spans="1:3">
      <c r="A3671" s="70"/>
      <c r="B3671" s="70"/>
      <c r="C3671"/>
    </row>
    <row r="3672" spans="1:3">
      <c r="A3672" s="70"/>
      <c r="B3672" s="70"/>
      <c r="C3672"/>
    </row>
    <row r="3673" spans="1:3">
      <c r="A3673" s="70"/>
      <c r="B3673" s="70"/>
      <c r="C3673"/>
    </row>
    <row r="3674" spans="1:3">
      <c r="A3674" s="70"/>
      <c r="B3674" s="70"/>
      <c r="C3674"/>
    </row>
    <row r="3675" spans="1:3">
      <c r="A3675" s="70"/>
      <c r="B3675" s="70"/>
      <c r="C3675"/>
    </row>
    <row r="3676" spans="1:3">
      <c r="A3676" s="70"/>
      <c r="B3676" s="70"/>
      <c r="C3676"/>
    </row>
    <row r="3677" spans="1:3">
      <c r="A3677" s="70"/>
      <c r="B3677" s="70"/>
      <c r="C3677"/>
    </row>
    <row r="3678" spans="1:3">
      <c r="A3678" s="70"/>
      <c r="B3678" s="70"/>
      <c r="C3678"/>
    </row>
    <row r="3679" spans="1:3">
      <c r="A3679" s="70"/>
      <c r="B3679" s="70"/>
      <c r="C3679"/>
    </row>
    <row r="3680" spans="1:3">
      <c r="A3680" s="70"/>
      <c r="B3680" s="70"/>
      <c r="C3680"/>
    </row>
    <row r="3681" spans="1:3">
      <c r="A3681" s="70"/>
      <c r="B3681" s="70"/>
      <c r="C3681"/>
    </row>
    <row r="3682" spans="1:3">
      <c r="A3682" s="70"/>
      <c r="B3682" s="70"/>
      <c r="C3682"/>
    </row>
    <row r="3683" spans="1:3">
      <c r="A3683" s="70"/>
      <c r="B3683" s="70"/>
      <c r="C3683"/>
    </row>
    <row r="3684" spans="1:3">
      <c r="A3684" s="70"/>
      <c r="B3684" s="70"/>
      <c r="C3684"/>
    </row>
    <row r="3685" spans="1:3">
      <c r="A3685" s="70"/>
      <c r="B3685" s="70"/>
      <c r="C3685"/>
    </row>
    <row r="3686" spans="1:3">
      <c r="A3686" s="70"/>
      <c r="B3686" s="70"/>
      <c r="C3686"/>
    </row>
    <row r="3687" spans="1:3">
      <c r="A3687" s="70"/>
      <c r="B3687" s="70"/>
      <c r="C3687"/>
    </row>
    <row r="3688" spans="1:3">
      <c r="A3688" s="70"/>
      <c r="B3688" s="70"/>
      <c r="C3688"/>
    </row>
    <row r="3689" spans="1:3">
      <c r="A3689" s="70"/>
      <c r="B3689" s="70"/>
      <c r="C3689"/>
    </row>
    <row r="3690" spans="1:3">
      <c r="A3690" s="70"/>
      <c r="B3690" s="70"/>
      <c r="C3690"/>
    </row>
    <row r="3691" spans="1:3">
      <c r="A3691" s="70"/>
      <c r="B3691" s="70"/>
      <c r="C3691"/>
    </row>
    <row r="3692" spans="1:3">
      <c r="A3692" s="70"/>
      <c r="B3692" s="70"/>
      <c r="C3692"/>
    </row>
    <row r="3693" spans="1:3">
      <c r="A3693" s="70"/>
      <c r="B3693" s="70"/>
      <c r="C3693"/>
    </row>
    <row r="3694" spans="1:3">
      <c r="A3694" s="70"/>
      <c r="B3694" s="70"/>
      <c r="C3694"/>
    </row>
    <row r="3695" spans="1:3">
      <c r="A3695" s="70"/>
      <c r="B3695" s="70"/>
      <c r="C3695"/>
    </row>
    <row r="3696" spans="1:3">
      <c r="A3696" s="70"/>
      <c r="B3696" s="70"/>
      <c r="C3696"/>
    </row>
    <row r="3697" spans="1:3">
      <c r="A3697" s="70"/>
      <c r="B3697" s="70"/>
      <c r="C3697"/>
    </row>
    <row r="3698" spans="1:3">
      <c r="A3698" s="70"/>
      <c r="B3698" s="70"/>
      <c r="C3698"/>
    </row>
    <row r="3699" spans="1:3">
      <c r="A3699" s="70"/>
      <c r="B3699" s="70"/>
      <c r="C3699"/>
    </row>
    <row r="3700" spans="1:3">
      <c r="A3700" s="70"/>
      <c r="B3700" s="70"/>
      <c r="C3700"/>
    </row>
    <row r="3701" spans="1:3">
      <c r="A3701" s="70"/>
      <c r="B3701" s="70"/>
      <c r="C3701"/>
    </row>
    <row r="3702" spans="1:3">
      <c r="A3702" s="70"/>
      <c r="B3702" s="70"/>
      <c r="C3702"/>
    </row>
    <row r="3703" spans="1:3">
      <c r="A3703" s="70"/>
      <c r="B3703" s="70"/>
      <c r="C3703"/>
    </row>
    <row r="3704" spans="1:3">
      <c r="A3704" s="70"/>
      <c r="B3704" s="70"/>
      <c r="C3704"/>
    </row>
    <row r="3705" spans="1:3">
      <c r="A3705" s="70"/>
      <c r="B3705" s="70"/>
      <c r="C3705"/>
    </row>
    <row r="3706" spans="1:3">
      <c r="A3706" s="70"/>
      <c r="B3706" s="70"/>
      <c r="C3706"/>
    </row>
    <row r="3707" spans="1:3">
      <c r="A3707" s="70"/>
      <c r="B3707" s="70"/>
      <c r="C3707"/>
    </row>
    <row r="3708" spans="1:3">
      <c r="A3708" s="70"/>
      <c r="B3708" s="70"/>
      <c r="C3708"/>
    </row>
    <row r="3709" spans="1:3">
      <c r="A3709" s="70"/>
      <c r="B3709" s="70"/>
      <c r="C3709"/>
    </row>
    <row r="3710" spans="1:3">
      <c r="A3710" s="70"/>
      <c r="B3710" s="70"/>
      <c r="C3710"/>
    </row>
    <row r="3711" spans="1:3">
      <c r="A3711" s="70"/>
      <c r="B3711" s="70"/>
      <c r="C3711"/>
    </row>
    <row r="3712" spans="1:3">
      <c r="A3712" s="70"/>
      <c r="B3712" s="70"/>
      <c r="C3712"/>
    </row>
    <row r="3713" spans="1:3">
      <c r="A3713" s="70"/>
      <c r="B3713" s="70"/>
      <c r="C3713"/>
    </row>
    <row r="3714" spans="1:3">
      <c r="A3714" s="70"/>
      <c r="B3714" s="70"/>
      <c r="C3714"/>
    </row>
    <row r="3715" spans="1:3">
      <c r="A3715" s="70"/>
      <c r="B3715" s="70"/>
      <c r="C3715"/>
    </row>
    <row r="3716" spans="1:3">
      <c r="A3716" s="70"/>
      <c r="B3716" s="70"/>
      <c r="C3716"/>
    </row>
    <row r="3717" spans="1:3">
      <c r="A3717" s="70"/>
      <c r="B3717" s="70"/>
      <c r="C3717"/>
    </row>
    <row r="3718" spans="1:3">
      <c r="A3718" s="70"/>
      <c r="B3718" s="70"/>
      <c r="C3718"/>
    </row>
    <row r="3719" spans="1:3">
      <c r="A3719" s="70"/>
      <c r="B3719" s="70"/>
      <c r="C3719"/>
    </row>
    <row r="3720" spans="1:3">
      <c r="A3720" s="70"/>
      <c r="B3720" s="70"/>
      <c r="C3720"/>
    </row>
    <row r="3721" spans="1:3">
      <c r="A3721" s="70"/>
      <c r="B3721" s="70"/>
      <c r="C3721"/>
    </row>
    <row r="3722" spans="1:3">
      <c r="A3722" s="70"/>
      <c r="B3722" s="70"/>
      <c r="C3722"/>
    </row>
    <row r="3723" spans="1:3">
      <c r="A3723" s="70"/>
      <c r="B3723" s="70"/>
      <c r="C3723"/>
    </row>
    <row r="3724" spans="1:3">
      <c r="A3724" s="70"/>
      <c r="B3724" s="70"/>
      <c r="C3724"/>
    </row>
    <row r="3725" spans="1:3">
      <c r="A3725" s="70"/>
      <c r="B3725" s="70"/>
      <c r="C3725"/>
    </row>
    <row r="3726" spans="1:3">
      <c r="A3726" s="70"/>
      <c r="B3726" s="70"/>
      <c r="C3726"/>
    </row>
    <row r="3727" spans="1:3">
      <c r="A3727" s="70"/>
      <c r="B3727" s="70"/>
      <c r="C3727"/>
    </row>
    <row r="3728" spans="1:3">
      <c r="A3728" s="70"/>
      <c r="B3728" s="70"/>
      <c r="C3728"/>
    </row>
    <row r="3729" spans="1:3">
      <c r="A3729" s="70"/>
      <c r="B3729" s="70"/>
      <c r="C3729"/>
    </row>
    <row r="3730" spans="1:3">
      <c r="A3730" s="70"/>
      <c r="B3730" s="70"/>
      <c r="C3730"/>
    </row>
    <row r="3731" spans="1:3">
      <c r="A3731" s="70"/>
      <c r="B3731" s="70"/>
      <c r="C3731"/>
    </row>
    <row r="3732" spans="1:3">
      <c r="A3732" s="70"/>
      <c r="B3732" s="70"/>
      <c r="C3732"/>
    </row>
    <row r="3733" spans="1:3">
      <c r="A3733" s="70"/>
      <c r="B3733" s="70"/>
      <c r="C3733"/>
    </row>
    <row r="3734" spans="1:3">
      <c r="A3734" s="70"/>
      <c r="B3734" s="70"/>
      <c r="C3734"/>
    </row>
    <row r="3735" spans="1:3">
      <c r="A3735" s="70"/>
      <c r="B3735" s="70"/>
      <c r="C3735"/>
    </row>
    <row r="3736" spans="1:3">
      <c r="A3736" s="70"/>
      <c r="B3736" s="70"/>
      <c r="C3736"/>
    </row>
    <row r="3737" spans="1:3">
      <c r="A3737" s="70"/>
      <c r="B3737" s="70"/>
      <c r="C3737"/>
    </row>
    <row r="3738" spans="1:3">
      <c r="A3738" s="70"/>
      <c r="B3738" s="70"/>
      <c r="C3738"/>
    </row>
    <row r="3739" spans="1:3">
      <c r="A3739" s="70"/>
      <c r="B3739" s="70"/>
      <c r="C3739"/>
    </row>
    <row r="3740" spans="1:3">
      <c r="A3740" s="70"/>
      <c r="B3740" s="70"/>
      <c r="C3740"/>
    </row>
    <row r="3741" spans="1:3">
      <c r="A3741" s="70"/>
      <c r="B3741" s="70"/>
      <c r="C3741"/>
    </row>
    <row r="3742" spans="1:3">
      <c r="A3742" s="70"/>
      <c r="B3742" s="70"/>
      <c r="C3742"/>
    </row>
    <row r="3743" spans="1:3">
      <c r="A3743" s="70"/>
      <c r="B3743" s="70"/>
      <c r="C3743"/>
    </row>
    <row r="3744" spans="1:3">
      <c r="A3744" s="70"/>
      <c r="B3744" s="70"/>
      <c r="C3744"/>
    </row>
    <row r="3745" spans="1:3">
      <c r="A3745" s="70"/>
      <c r="B3745" s="70"/>
      <c r="C3745"/>
    </row>
    <row r="3746" spans="1:3">
      <c r="A3746" s="70"/>
      <c r="B3746" s="70"/>
      <c r="C3746"/>
    </row>
    <row r="3747" spans="1:3">
      <c r="A3747" s="70"/>
      <c r="B3747" s="70"/>
      <c r="C3747"/>
    </row>
    <row r="3748" spans="1:3">
      <c r="A3748" s="70"/>
      <c r="B3748" s="70"/>
      <c r="C3748"/>
    </row>
    <row r="3749" spans="1:3">
      <c r="A3749" s="70"/>
      <c r="B3749" s="70"/>
      <c r="C3749"/>
    </row>
    <row r="3750" spans="1:3">
      <c r="A3750" s="70"/>
      <c r="B3750" s="70"/>
      <c r="C3750"/>
    </row>
    <row r="3751" spans="1:3">
      <c r="A3751" s="70"/>
      <c r="B3751" s="70"/>
      <c r="C3751"/>
    </row>
    <row r="3752" spans="1:3">
      <c r="A3752" s="70"/>
      <c r="B3752" s="70"/>
      <c r="C3752"/>
    </row>
    <row r="3753" spans="1:3">
      <c r="A3753" s="70"/>
      <c r="B3753" s="70"/>
      <c r="C3753"/>
    </row>
    <row r="3754" spans="1:3">
      <c r="A3754" s="70"/>
      <c r="B3754" s="70"/>
      <c r="C3754"/>
    </row>
    <row r="3755" spans="1:3">
      <c r="A3755" s="70"/>
      <c r="B3755" s="70"/>
      <c r="C3755"/>
    </row>
    <row r="3756" spans="1:3">
      <c r="A3756" s="70"/>
      <c r="B3756" s="70"/>
      <c r="C3756"/>
    </row>
    <row r="3757" spans="1:3">
      <c r="A3757" s="70"/>
      <c r="B3757" s="70"/>
      <c r="C3757"/>
    </row>
    <row r="3758" spans="1:3">
      <c r="A3758" s="70"/>
      <c r="B3758" s="70"/>
      <c r="C3758"/>
    </row>
    <row r="3759" spans="1:3">
      <c r="A3759" s="70"/>
      <c r="B3759" s="70"/>
      <c r="C3759"/>
    </row>
    <row r="3760" spans="1:3">
      <c r="A3760" s="70"/>
      <c r="B3760" s="70"/>
      <c r="C3760"/>
    </row>
    <row r="3761" spans="1:3">
      <c r="A3761" s="70"/>
      <c r="B3761" s="70"/>
      <c r="C3761"/>
    </row>
    <row r="3762" spans="1:3">
      <c r="A3762" s="70"/>
      <c r="B3762" s="70"/>
      <c r="C3762"/>
    </row>
    <row r="3763" spans="1:3">
      <c r="A3763" s="70"/>
      <c r="B3763" s="70"/>
      <c r="C3763"/>
    </row>
    <row r="3764" spans="1:3">
      <c r="A3764" s="70"/>
      <c r="B3764" s="70"/>
      <c r="C3764"/>
    </row>
    <row r="3765" spans="1:3">
      <c r="A3765" s="70"/>
      <c r="B3765" s="70"/>
      <c r="C3765"/>
    </row>
    <row r="3766" spans="1:3">
      <c r="A3766" s="70"/>
      <c r="B3766" s="70"/>
      <c r="C3766"/>
    </row>
    <row r="3767" spans="1:3">
      <c r="A3767" s="70"/>
      <c r="B3767" s="70"/>
      <c r="C3767"/>
    </row>
    <row r="3768" spans="1:3">
      <c r="A3768" s="70"/>
      <c r="B3768" s="70"/>
      <c r="C3768"/>
    </row>
    <row r="3769" spans="1:3">
      <c r="A3769" s="70"/>
      <c r="B3769" s="70"/>
      <c r="C3769"/>
    </row>
    <row r="3770" spans="1:3">
      <c r="A3770" s="70"/>
      <c r="B3770" s="70"/>
      <c r="C3770"/>
    </row>
    <row r="3771" spans="1:3">
      <c r="A3771" s="70"/>
      <c r="B3771" s="70"/>
      <c r="C3771"/>
    </row>
    <row r="3772" spans="1:3">
      <c r="A3772" s="70"/>
      <c r="B3772" s="70"/>
      <c r="C3772"/>
    </row>
    <row r="3773" spans="1:3">
      <c r="A3773" s="70"/>
      <c r="B3773" s="70"/>
      <c r="C3773"/>
    </row>
    <row r="3774" spans="1:3">
      <c r="A3774" s="70"/>
      <c r="B3774" s="70"/>
      <c r="C3774"/>
    </row>
    <row r="3775" spans="1:3">
      <c r="A3775" s="70"/>
      <c r="B3775" s="70"/>
      <c r="C3775"/>
    </row>
    <row r="3776" spans="1:3">
      <c r="A3776" s="70"/>
      <c r="B3776" s="70"/>
      <c r="C3776"/>
    </row>
    <row r="3777" spans="1:3">
      <c r="A3777" s="70"/>
      <c r="B3777" s="70"/>
      <c r="C3777"/>
    </row>
    <row r="3778" spans="1:3">
      <c r="A3778" s="70"/>
      <c r="B3778" s="70"/>
      <c r="C3778"/>
    </row>
    <row r="3779" spans="1:3">
      <c r="A3779" s="70"/>
      <c r="B3779" s="70"/>
      <c r="C3779"/>
    </row>
    <row r="3780" spans="1:3">
      <c r="A3780" s="70"/>
      <c r="B3780" s="70"/>
      <c r="C3780"/>
    </row>
    <row r="3781" spans="1:3">
      <c r="A3781" s="70"/>
      <c r="B3781" s="70"/>
      <c r="C3781"/>
    </row>
    <row r="3782" spans="1:3">
      <c r="A3782" s="70"/>
      <c r="B3782" s="70"/>
      <c r="C3782"/>
    </row>
    <row r="3783" spans="1:3">
      <c r="A3783" s="70"/>
      <c r="B3783" s="70"/>
      <c r="C3783"/>
    </row>
    <row r="3784" spans="1:3">
      <c r="A3784" s="70"/>
      <c r="B3784" s="70"/>
      <c r="C3784"/>
    </row>
    <row r="3785" spans="1:3">
      <c r="A3785" s="70"/>
      <c r="B3785" s="70"/>
      <c r="C3785"/>
    </row>
    <row r="3786" spans="1:3">
      <c r="A3786" s="70"/>
      <c r="B3786" s="70"/>
      <c r="C3786"/>
    </row>
    <row r="3787" spans="1:3">
      <c r="A3787" s="70"/>
      <c r="B3787" s="70"/>
      <c r="C3787"/>
    </row>
    <row r="3788" spans="1:3">
      <c r="A3788" s="70"/>
      <c r="B3788" s="70"/>
      <c r="C3788"/>
    </row>
    <row r="3789" spans="1:3">
      <c r="A3789" s="70"/>
      <c r="B3789" s="70"/>
      <c r="C3789"/>
    </row>
    <row r="3790" spans="1:3">
      <c r="A3790" s="70"/>
      <c r="B3790" s="70"/>
      <c r="C3790"/>
    </row>
    <row r="3791" spans="1:3">
      <c r="A3791" s="70"/>
      <c r="B3791" s="70"/>
      <c r="C3791"/>
    </row>
    <row r="3792" spans="1:3">
      <c r="A3792" s="70"/>
      <c r="B3792" s="70"/>
      <c r="C3792"/>
    </row>
    <row r="3793" spans="1:3">
      <c r="A3793" s="70"/>
      <c r="B3793" s="70"/>
      <c r="C3793"/>
    </row>
    <row r="3794" spans="1:3">
      <c r="A3794" s="70"/>
      <c r="B3794" s="70"/>
      <c r="C3794"/>
    </row>
    <row r="3795" spans="1:3">
      <c r="A3795" s="70"/>
      <c r="B3795" s="70"/>
      <c r="C3795"/>
    </row>
    <row r="3796" spans="1:3">
      <c r="A3796" s="70"/>
      <c r="B3796" s="70"/>
      <c r="C3796"/>
    </row>
    <row r="3797" spans="1:3">
      <c r="A3797" s="70"/>
      <c r="B3797" s="70"/>
      <c r="C3797"/>
    </row>
    <row r="3798" spans="1:3">
      <c r="A3798" s="70"/>
      <c r="B3798" s="70"/>
      <c r="C3798"/>
    </row>
    <row r="3799" spans="1:3">
      <c r="A3799" s="70"/>
      <c r="B3799" s="70"/>
      <c r="C3799"/>
    </row>
    <row r="3800" spans="1:3">
      <c r="A3800" s="70"/>
      <c r="B3800" s="70"/>
      <c r="C3800"/>
    </row>
    <row r="3801" spans="1:3">
      <c r="A3801" s="70"/>
      <c r="B3801" s="70"/>
      <c r="C3801"/>
    </row>
    <row r="3802" spans="1:3">
      <c r="A3802" s="70"/>
      <c r="B3802" s="70"/>
      <c r="C3802"/>
    </row>
    <row r="3803" spans="1:3">
      <c r="A3803" s="70"/>
      <c r="B3803" s="70"/>
      <c r="C3803"/>
    </row>
    <row r="3804" spans="1:3">
      <c r="A3804" s="70"/>
      <c r="B3804" s="70"/>
      <c r="C3804"/>
    </row>
    <row r="3805" spans="1:3">
      <c r="A3805" s="70"/>
      <c r="B3805" s="70"/>
      <c r="C3805"/>
    </row>
    <row r="3806" spans="1:3">
      <c r="A3806" s="70"/>
      <c r="B3806" s="70"/>
      <c r="C3806"/>
    </row>
    <row r="3807" spans="1:3">
      <c r="A3807" s="70"/>
      <c r="B3807" s="70"/>
      <c r="C3807"/>
    </row>
    <row r="3808" spans="1:3">
      <c r="A3808" s="70"/>
      <c r="B3808" s="70"/>
      <c r="C3808"/>
    </row>
    <row r="3809" spans="1:3">
      <c r="A3809" s="70"/>
      <c r="B3809" s="70"/>
      <c r="C3809"/>
    </row>
    <row r="3810" spans="1:3">
      <c r="A3810" s="70"/>
      <c r="B3810" s="70"/>
      <c r="C3810"/>
    </row>
    <row r="3811" spans="1:3">
      <c r="A3811" s="70"/>
      <c r="B3811" s="70"/>
      <c r="C3811"/>
    </row>
    <row r="3812" spans="1:3">
      <c r="A3812" s="70"/>
      <c r="B3812" s="70"/>
      <c r="C3812"/>
    </row>
    <row r="3813" spans="1:3">
      <c r="A3813" s="70"/>
      <c r="B3813" s="70"/>
      <c r="C3813"/>
    </row>
    <row r="3814" spans="1:3">
      <c r="A3814" s="70"/>
      <c r="B3814" s="70"/>
      <c r="C3814"/>
    </row>
    <row r="3815" spans="1:3">
      <c r="A3815" s="70"/>
      <c r="B3815" s="70"/>
      <c r="C3815"/>
    </row>
    <row r="3816" spans="1:3">
      <c r="A3816" s="70"/>
      <c r="B3816" s="70"/>
      <c r="C3816"/>
    </row>
    <row r="3817" spans="1:3">
      <c r="A3817" s="70"/>
      <c r="B3817" s="70"/>
      <c r="C3817"/>
    </row>
    <row r="3818" spans="1:3">
      <c r="A3818" s="70"/>
      <c r="B3818" s="70"/>
      <c r="C3818"/>
    </row>
    <row r="3819" spans="1:3">
      <c r="A3819" s="70"/>
      <c r="B3819" s="70"/>
      <c r="C3819"/>
    </row>
    <row r="3820" spans="1:3">
      <c r="A3820" s="70"/>
      <c r="B3820" s="70"/>
      <c r="C3820"/>
    </row>
    <row r="3821" spans="1:3">
      <c r="A3821" s="70"/>
      <c r="B3821" s="70"/>
      <c r="C3821"/>
    </row>
    <row r="3822" spans="1:3">
      <c r="A3822" s="70"/>
      <c r="B3822" s="70"/>
      <c r="C3822"/>
    </row>
    <row r="3823" spans="1:3">
      <c r="A3823" s="70"/>
      <c r="B3823" s="70"/>
      <c r="C3823"/>
    </row>
    <row r="3824" spans="1:3">
      <c r="A3824" s="70"/>
      <c r="B3824" s="70"/>
      <c r="C3824"/>
    </row>
    <row r="3825" spans="1:3">
      <c r="A3825" s="70"/>
      <c r="B3825" s="70"/>
      <c r="C3825"/>
    </row>
    <row r="3826" spans="1:3">
      <c r="A3826" s="70"/>
      <c r="B3826" s="70"/>
      <c r="C3826"/>
    </row>
    <row r="3827" spans="1:3">
      <c r="A3827" s="70"/>
      <c r="B3827" s="70"/>
      <c r="C3827"/>
    </row>
    <row r="3828" spans="1:3">
      <c r="A3828" s="70"/>
      <c r="B3828" s="70"/>
      <c r="C3828"/>
    </row>
    <row r="3829" spans="1:3">
      <c r="A3829" s="70"/>
      <c r="B3829" s="70"/>
      <c r="C3829"/>
    </row>
    <row r="3830" spans="1:3">
      <c r="A3830" s="70"/>
      <c r="B3830" s="70"/>
      <c r="C3830"/>
    </row>
    <row r="3831" spans="1:3">
      <c r="A3831" s="70"/>
      <c r="B3831" s="70"/>
      <c r="C3831"/>
    </row>
    <row r="3832" spans="1:3">
      <c r="A3832" s="70"/>
      <c r="B3832" s="70"/>
      <c r="C3832"/>
    </row>
    <row r="3833" spans="1:3">
      <c r="A3833" s="70"/>
      <c r="B3833" s="70"/>
      <c r="C3833"/>
    </row>
    <row r="3834" spans="1:3">
      <c r="A3834" s="70"/>
      <c r="B3834" s="70"/>
      <c r="C3834"/>
    </row>
    <row r="3835" spans="1:3">
      <c r="A3835" s="70"/>
      <c r="B3835" s="70"/>
      <c r="C3835"/>
    </row>
    <row r="3836" spans="1:3">
      <c r="A3836" s="70"/>
      <c r="B3836" s="70"/>
      <c r="C3836"/>
    </row>
    <row r="3837" spans="1:3">
      <c r="A3837" s="70"/>
      <c r="B3837" s="70"/>
      <c r="C3837"/>
    </row>
    <row r="3838" spans="1:3">
      <c r="A3838" s="70"/>
      <c r="B3838" s="70"/>
      <c r="C3838"/>
    </row>
    <row r="3839" spans="1:3">
      <c r="A3839" s="70"/>
      <c r="B3839" s="70"/>
      <c r="C3839"/>
    </row>
    <row r="3840" spans="1:3">
      <c r="A3840" s="70"/>
      <c r="B3840" s="70"/>
      <c r="C3840"/>
    </row>
    <row r="3841" spans="1:3">
      <c r="A3841" s="70"/>
      <c r="B3841" s="70"/>
      <c r="C3841"/>
    </row>
    <row r="3842" spans="1:3">
      <c r="A3842" s="70"/>
      <c r="B3842" s="70"/>
      <c r="C3842"/>
    </row>
    <row r="3843" spans="1:3">
      <c r="A3843" s="70"/>
      <c r="B3843" s="70"/>
      <c r="C3843"/>
    </row>
    <row r="3844" spans="1:3">
      <c r="A3844" s="70"/>
      <c r="B3844" s="70"/>
      <c r="C3844"/>
    </row>
    <row r="3845" spans="1:3">
      <c r="A3845" s="70"/>
      <c r="B3845" s="70"/>
      <c r="C3845"/>
    </row>
    <row r="3846" spans="1:3">
      <c r="A3846" s="70"/>
      <c r="B3846" s="70"/>
      <c r="C3846"/>
    </row>
    <row r="3847" spans="1:3">
      <c r="A3847" s="70"/>
      <c r="B3847" s="70"/>
      <c r="C3847"/>
    </row>
    <row r="3848" spans="1:3">
      <c r="A3848" s="70"/>
      <c r="B3848" s="70"/>
      <c r="C3848"/>
    </row>
    <row r="3849" spans="1:3">
      <c r="A3849" s="70"/>
      <c r="B3849" s="70"/>
      <c r="C3849"/>
    </row>
    <row r="3850" spans="1:3">
      <c r="A3850" s="70"/>
      <c r="B3850" s="70"/>
      <c r="C3850"/>
    </row>
    <row r="3851" spans="1:3">
      <c r="A3851" s="70"/>
      <c r="B3851" s="70"/>
      <c r="C3851"/>
    </row>
    <row r="3852" spans="1:3">
      <c r="A3852" s="70"/>
      <c r="B3852" s="70"/>
      <c r="C3852"/>
    </row>
    <row r="3853" spans="1:3">
      <c r="A3853" s="70"/>
      <c r="B3853" s="70"/>
      <c r="C3853"/>
    </row>
    <row r="3854" spans="1:3">
      <c r="A3854" s="70"/>
      <c r="B3854" s="70"/>
      <c r="C3854"/>
    </row>
    <row r="3855" spans="1:3">
      <c r="A3855" s="70"/>
      <c r="B3855" s="70"/>
      <c r="C3855"/>
    </row>
    <row r="3856" spans="1:3">
      <c r="A3856" s="70"/>
      <c r="B3856" s="70"/>
      <c r="C3856"/>
    </row>
    <row r="3857" spans="1:3">
      <c r="A3857" s="70"/>
      <c r="B3857" s="70"/>
      <c r="C3857"/>
    </row>
    <row r="3858" spans="1:3">
      <c r="A3858" s="70"/>
      <c r="B3858" s="70"/>
      <c r="C3858"/>
    </row>
    <row r="3859" spans="1:3">
      <c r="A3859" s="70"/>
      <c r="B3859" s="70"/>
      <c r="C3859"/>
    </row>
    <row r="3860" spans="1:3">
      <c r="A3860" s="70"/>
      <c r="B3860" s="70"/>
      <c r="C3860"/>
    </row>
    <row r="3861" spans="1:3">
      <c r="A3861" s="70"/>
      <c r="B3861" s="70"/>
      <c r="C3861"/>
    </row>
    <row r="3862" spans="1:3">
      <c r="A3862" s="70"/>
      <c r="B3862" s="70"/>
      <c r="C3862"/>
    </row>
    <row r="3863" spans="1:3">
      <c r="A3863" s="70"/>
      <c r="B3863" s="70"/>
      <c r="C3863"/>
    </row>
    <row r="3864" spans="1:3">
      <c r="A3864" s="70"/>
      <c r="B3864" s="70"/>
      <c r="C3864"/>
    </row>
    <row r="3865" spans="1:3">
      <c r="A3865" s="70"/>
      <c r="B3865" s="70"/>
      <c r="C3865"/>
    </row>
    <row r="3866" spans="1:3">
      <c r="A3866" s="70"/>
      <c r="B3866" s="70"/>
      <c r="C3866"/>
    </row>
    <row r="3867" spans="1:3">
      <c r="A3867" s="70"/>
      <c r="B3867" s="70"/>
      <c r="C3867"/>
    </row>
    <row r="3868" spans="1:3">
      <c r="A3868" s="70"/>
      <c r="B3868" s="70"/>
      <c r="C3868"/>
    </row>
    <row r="3869" spans="1:3">
      <c r="A3869" s="70"/>
      <c r="B3869" s="70"/>
      <c r="C3869"/>
    </row>
    <row r="3870" spans="1:3">
      <c r="A3870" s="70"/>
      <c r="B3870" s="70"/>
      <c r="C3870"/>
    </row>
    <row r="3871" spans="1:3">
      <c r="A3871" s="70"/>
      <c r="B3871" s="70"/>
      <c r="C3871"/>
    </row>
    <row r="3872" spans="1:3">
      <c r="A3872" s="70"/>
      <c r="B3872" s="70"/>
      <c r="C3872"/>
    </row>
    <row r="3873" spans="1:3">
      <c r="A3873" s="70"/>
      <c r="B3873" s="70"/>
      <c r="C3873"/>
    </row>
    <row r="3874" spans="1:3">
      <c r="A3874" s="70"/>
      <c r="B3874" s="70"/>
      <c r="C3874"/>
    </row>
    <row r="3875" spans="1:3">
      <c r="A3875" s="70"/>
      <c r="B3875" s="70"/>
      <c r="C3875"/>
    </row>
    <row r="3876" spans="1:3">
      <c r="A3876" s="70"/>
      <c r="B3876" s="70"/>
      <c r="C3876"/>
    </row>
    <row r="3877" spans="1:3">
      <c r="A3877" s="70"/>
      <c r="B3877" s="70"/>
      <c r="C3877"/>
    </row>
    <row r="3878" spans="1:3">
      <c r="A3878" s="70"/>
      <c r="B3878" s="70"/>
      <c r="C3878"/>
    </row>
    <row r="3879" spans="1:3">
      <c r="A3879" s="70"/>
      <c r="B3879" s="70"/>
      <c r="C3879"/>
    </row>
    <row r="3880" spans="1:3">
      <c r="A3880" s="70"/>
      <c r="B3880" s="70"/>
      <c r="C3880"/>
    </row>
    <row r="3881" spans="1:3">
      <c r="A3881" s="70"/>
      <c r="B3881" s="70"/>
      <c r="C3881"/>
    </row>
    <row r="3882" spans="1:3">
      <c r="A3882" s="70"/>
      <c r="B3882" s="70"/>
      <c r="C3882"/>
    </row>
    <row r="3883" spans="1:3">
      <c r="A3883" s="70"/>
      <c r="B3883" s="70"/>
      <c r="C3883"/>
    </row>
    <row r="3884" spans="1:3">
      <c r="A3884" s="70"/>
      <c r="B3884" s="70"/>
      <c r="C3884"/>
    </row>
    <row r="3885" spans="1:3">
      <c r="A3885" s="70"/>
      <c r="B3885" s="70"/>
      <c r="C3885"/>
    </row>
    <row r="3886" spans="1:3">
      <c r="A3886" s="70"/>
      <c r="B3886" s="70"/>
      <c r="C3886"/>
    </row>
    <row r="3887" spans="1:3">
      <c r="A3887" s="70"/>
      <c r="B3887" s="70"/>
      <c r="C3887"/>
    </row>
    <row r="3888" spans="1:3">
      <c r="A3888" s="70"/>
      <c r="B3888" s="70"/>
      <c r="C3888"/>
    </row>
    <row r="3889" spans="1:3">
      <c r="A3889" s="70"/>
      <c r="B3889" s="70"/>
      <c r="C3889"/>
    </row>
    <row r="3890" spans="1:3">
      <c r="A3890" s="70"/>
      <c r="B3890" s="70"/>
      <c r="C3890"/>
    </row>
    <row r="3891" spans="1:3">
      <c r="A3891" s="70"/>
      <c r="B3891" s="70"/>
      <c r="C3891"/>
    </row>
    <row r="3892" spans="1:3">
      <c r="A3892" s="70"/>
      <c r="B3892" s="70"/>
      <c r="C3892"/>
    </row>
    <row r="3893" spans="1:3">
      <c r="A3893" s="70"/>
      <c r="B3893" s="70"/>
      <c r="C3893"/>
    </row>
    <row r="3894" spans="1:3">
      <c r="A3894" s="70"/>
      <c r="B3894" s="70"/>
      <c r="C3894"/>
    </row>
    <row r="3895" spans="1:3">
      <c r="A3895" s="70"/>
      <c r="B3895" s="70"/>
      <c r="C3895"/>
    </row>
    <row r="3896" spans="1:3">
      <c r="A3896" s="70"/>
      <c r="B3896" s="70"/>
      <c r="C3896"/>
    </row>
    <row r="3897" spans="1:3">
      <c r="A3897" s="70"/>
      <c r="B3897" s="70"/>
      <c r="C3897"/>
    </row>
    <row r="3898" spans="1:3">
      <c r="A3898" s="70"/>
      <c r="B3898" s="70"/>
      <c r="C3898"/>
    </row>
    <row r="3899" spans="1:3">
      <c r="A3899" s="70"/>
      <c r="B3899" s="70"/>
      <c r="C3899"/>
    </row>
    <row r="3900" spans="1:3">
      <c r="A3900" s="70"/>
      <c r="B3900" s="70"/>
      <c r="C3900"/>
    </row>
    <row r="3901" spans="1:3">
      <c r="A3901" s="70"/>
      <c r="B3901" s="70"/>
      <c r="C3901"/>
    </row>
    <row r="3902" spans="1:3">
      <c r="A3902" s="70"/>
      <c r="B3902" s="70"/>
      <c r="C3902"/>
    </row>
    <row r="3903" spans="1:3">
      <c r="A3903" s="70"/>
      <c r="B3903" s="70"/>
      <c r="C3903"/>
    </row>
    <row r="3904" spans="1:3">
      <c r="A3904" s="70"/>
      <c r="B3904" s="70"/>
      <c r="C3904"/>
    </row>
    <row r="3905" spans="1:3">
      <c r="A3905" s="70"/>
      <c r="B3905" s="70"/>
      <c r="C3905"/>
    </row>
    <row r="3906" spans="1:3">
      <c r="A3906" s="70"/>
      <c r="B3906" s="70"/>
      <c r="C3906"/>
    </row>
    <row r="3907" spans="1:3">
      <c r="A3907" s="70"/>
      <c r="B3907" s="70"/>
      <c r="C3907"/>
    </row>
    <row r="3908" spans="1:3">
      <c r="A3908" s="70"/>
      <c r="B3908" s="70"/>
      <c r="C3908"/>
    </row>
    <row r="3909" spans="1:3">
      <c r="A3909" s="70"/>
      <c r="B3909" s="70"/>
      <c r="C3909"/>
    </row>
    <row r="3910" spans="1:3">
      <c r="A3910" s="70"/>
      <c r="B3910" s="70"/>
      <c r="C3910"/>
    </row>
    <row r="3911" spans="1:3">
      <c r="A3911" s="70"/>
      <c r="B3911" s="70"/>
      <c r="C3911"/>
    </row>
    <row r="3912" spans="1:3">
      <c r="A3912" s="70"/>
      <c r="B3912" s="70"/>
      <c r="C3912"/>
    </row>
    <row r="3913" spans="1:3">
      <c r="A3913" s="70"/>
      <c r="B3913" s="70"/>
      <c r="C3913"/>
    </row>
    <row r="3914" spans="1:3">
      <c r="A3914" s="70"/>
      <c r="B3914" s="70"/>
      <c r="C3914"/>
    </row>
    <row r="3915" spans="1:3">
      <c r="A3915" s="70"/>
      <c r="B3915" s="70"/>
      <c r="C3915"/>
    </row>
    <row r="3916" spans="1:3">
      <c r="A3916" s="70"/>
      <c r="B3916" s="70"/>
      <c r="C3916"/>
    </row>
    <row r="3917" spans="1:3">
      <c r="A3917" s="70"/>
      <c r="B3917" s="70"/>
      <c r="C3917"/>
    </row>
    <row r="3918" spans="1:3">
      <c r="A3918" s="70"/>
      <c r="B3918" s="70"/>
      <c r="C3918"/>
    </row>
    <row r="3919" spans="1:3">
      <c r="A3919" s="70"/>
      <c r="B3919" s="70"/>
      <c r="C3919"/>
    </row>
    <row r="3920" spans="1:3">
      <c r="A3920" s="70"/>
      <c r="B3920" s="70"/>
      <c r="C3920"/>
    </row>
    <row r="3921" spans="1:3">
      <c r="A3921" s="70"/>
      <c r="B3921" s="70"/>
      <c r="C3921"/>
    </row>
    <row r="3922" spans="1:3">
      <c r="A3922" s="70"/>
      <c r="B3922" s="70"/>
      <c r="C3922"/>
    </row>
    <row r="3923" spans="1:3">
      <c r="A3923" s="70"/>
      <c r="B3923" s="70"/>
      <c r="C3923"/>
    </row>
    <row r="3924" spans="1:3">
      <c r="A3924" s="70"/>
      <c r="B3924" s="70"/>
      <c r="C3924"/>
    </row>
    <row r="3925" spans="1:3">
      <c r="A3925" s="70"/>
      <c r="B3925" s="70"/>
      <c r="C3925"/>
    </row>
    <row r="3926" spans="1:3">
      <c r="A3926" s="70"/>
      <c r="B3926" s="70"/>
      <c r="C3926"/>
    </row>
    <row r="3927" spans="1:3">
      <c r="A3927" s="70"/>
      <c r="B3927" s="70"/>
      <c r="C3927"/>
    </row>
    <row r="3928" spans="1:3">
      <c r="A3928" s="70"/>
      <c r="B3928" s="70"/>
      <c r="C3928"/>
    </row>
    <row r="3929" spans="1:3">
      <c r="A3929" s="70"/>
      <c r="B3929" s="70"/>
      <c r="C3929"/>
    </row>
    <row r="3930" spans="1:3">
      <c r="A3930" s="70"/>
      <c r="B3930" s="70"/>
      <c r="C3930"/>
    </row>
    <row r="3931" spans="1:3">
      <c r="A3931" s="70"/>
      <c r="B3931" s="70"/>
      <c r="C3931"/>
    </row>
    <row r="3932" spans="1:3">
      <c r="A3932" s="70"/>
      <c r="B3932" s="70"/>
      <c r="C3932"/>
    </row>
    <row r="3933" spans="1:3">
      <c r="A3933" s="70"/>
      <c r="B3933" s="70"/>
      <c r="C3933"/>
    </row>
    <row r="3934" spans="1:3">
      <c r="A3934" s="70"/>
      <c r="B3934" s="70"/>
      <c r="C3934"/>
    </row>
    <row r="3935" spans="1:3">
      <c r="A3935" s="70"/>
      <c r="B3935" s="70"/>
      <c r="C3935"/>
    </row>
    <row r="3936" spans="1:3">
      <c r="A3936" s="70"/>
      <c r="B3936" s="70"/>
      <c r="C3936"/>
    </row>
    <row r="3937" spans="1:3">
      <c r="A3937" s="70"/>
      <c r="B3937" s="70"/>
      <c r="C3937"/>
    </row>
    <row r="3938" spans="1:3">
      <c r="A3938" s="70"/>
      <c r="B3938" s="70"/>
      <c r="C3938"/>
    </row>
    <row r="3939" spans="1:3">
      <c r="A3939" s="70"/>
      <c r="B3939" s="70"/>
      <c r="C3939"/>
    </row>
    <row r="3940" spans="1:3">
      <c r="A3940" s="70"/>
      <c r="B3940" s="70"/>
      <c r="C3940"/>
    </row>
    <row r="3941" spans="1:3">
      <c r="A3941" s="70"/>
      <c r="B3941" s="70"/>
      <c r="C3941"/>
    </row>
    <row r="3942" spans="1:3">
      <c r="A3942" s="70"/>
      <c r="B3942" s="70"/>
      <c r="C3942"/>
    </row>
    <row r="3943" spans="1:3">
      <c r="A3943" s="70"/>
      <c r="B3943" s="70"/>
      <c r="C3943"/>
    </row>
    <row r="3944" spans="1:3">
      <c r="A3944" s="70"/>
      <c r="B3944" s="70"/>
      <c r="C3944"/>
    </row>
    <row r="3945" spans="1:3">
      <c r="A3945" s="70"/>
      <c r="B3945" s="70"/>
      <c r="C3945"/>
    </row>
    <row r="3946" spans="1:3">
      <c r="A3946" s="70"/>
      <c r="B3946" s="70"/>
      <c r="C3946"/>
    </row>
    <row r="3947" spans="1:3">
      <c r="A3947" s="70"/>
      <c r="B3947" s="70"/>
      <c r="C3947"/>
    </row>
    <row r="3948" spans="1:3">
      <c r="A3948" s="70"/>
      <c r="B3948" s="70"/>
      <c r="C3948"/>
    </row>
    <row r="3949" spans="1:3">
      <c r="A3949" s="70"/>
      <c r="B3949" s="70"/>
      <c r="C3949"/>
    </row>
    <row r="3950" spans="1:3">
      <c r="A3950" s="70"/>
      <c r="B3950" s="70"/>
      <c r="C3950"/>
    </row>
    <row r="3951" spans="1:3">
      <c r="A3951" s="70"/>
      <c r="B3951" s="70"/>
      <c r="C3951"/>
    </row>
    <row r="3952" spans="1:3">
      <c r="A3952" s="70"/>
      <c r="B3952" s="70"/>
      <c r="C3952"/>
    </row>
    <row r="3953" spans="1:3">
      <c r="A3953" s="70"/>
      <c r="B3953" s="70"/>
      <c r="C3953"/>
    </row>
    <row r="3954" spans="1:3">
      <c r="A3954" s="70"/>
      <c r="B3954" s="70"/>
      <c r="C3954"/>
    </row>
    <row r="3955" spans="1:3">
      <c r="A3955" s="70"/>
      <c r="B3955" s="70"/>
      <c r="C3955"/>
    </row>
    <row r="3956" spans="1:3">
      <c r="A3956" s="70"/>
      <c r="B3956" s="70"/>
      <c r="C3956"/>
    </row>
    <row r="3957" spans="1:3">
      <c r="A3957" s="70"/>
      <c r="B3957" s="70"/>
      <c r="C3957"/>
    </row>
    <row r="3958" spans="1:3">
      <c r="A3958" s="70"/>
      <c r="B3958" s="70"/>
      <c r="C3958"/>
    </row>
    <row r="3959" spans="1:3">
      <c r="A3959" s="70"/>
      <c r="B3959" s="70"/>
      <c r="C3959"/>
    </row>
    <row r="3960" spans="1:3">
      <c r="A3960" s="70"/>
      <c r="B3960" s="70"/>
      <c r="C3960"/>
    </row>
    <row r="3961" spans="1:3">
      <c r="A3961" s="70"/>
      <c r="B3961" s="70"/>
      <c r="C3961"/>
    </row>
    <row r="3962" spans="1:3">
      <c r="A3962" s="70"/>
      <c r="B3962" s="70"/>
      <c r="C3962"/>
    </row>
    <row r="3963" spans="1:3">
      <c r="A3963" s="70"/>
      <c r="B3963" s="70"/>
      <c r="C3963"/>
    </row>
    <row r="3964" spans="1:3">
      <c r="A3964" s="70"/>
      <c r="B3964" s="70"/>
      <c r="C3964"/>
    </row>
    <row r="3965" spans="1:3">
      <c r="A3965" s="70"/>
      <c r="B3965" s="70"/>
      <c r="C3965"/>
    </row>
    <row r="3966" spans="1:3">
      <c r="A3966" s="70"/>
      <c r="B3966" s="70"/>
      <c r="C3966"/>
    </row>
    <row r="3967" spans="1:3">
      <c r="A3967" s="70"/>
      <c r="B3967" s="70"/>
      <c r="C3967"/>
    </row>
    <row r="3968" spans="1:3">
      <c r="A3968" s="70"/>
      <c r="B3968" s="70"/>
      <c r="C3968"/>
    </row>
    <row r="3969" spans="1:3">
      <c r="A3969" s="70"/>
      <c r="B3969" s="70"/>
      <c r="C3969"/>
    </row>
    <row r="3970" spans="1:3">
      <c r="A3970" s="70"/>
      <c r="B3970" s="70"/>
      <c r="C3970"/>
    </row>
    <row r="3971" spans="1:3">
      <c r="A3971" s="70"/>
      <c r="B3971" s="70"/>
      <c r="C3971"/>
    </row>
    <row r="3972" spans="1:3">
      <c r="A3972" s="70"/>
      <c r="B3972" s="70"/>
      <c r="C3972"/>
    </row>
    <row r="3973" spans="1:3">
      <c r="A3973" s="70"/>
      <c r="B3973" s="70"/>
      <c r="C3973"/>
    </row>
    <row r="3974" spans="1:3">
      <c r="A3974" s="70"/>
      <c r="B3974" s="70"/>
      <c r="C3974"/>
    </row>
    <row r="3975" spans="1:3">
      <c r="A3975" s="70"/>
      <c r="B3975" s="70"/>
      <c r="C3975"/>
    </row>
    <row r="3976" spans="1:3">
      <c r="A3976" s="70"/>
      <c r="B3976" s="70"/>
      <c r="C3976"/>
    </row>
    <row r="3977" spans="1:3">
      <c r="A3977" s="70"/>
      <c r="B3977" s="70"/>
      <c r="C3977"/>
    </row>
    <row r="3978" spans="1:3">
      <c r="A3978" s="70"/>
      <c r="B3978" s="70"/>
      <c r="C3978"/>
    </row>
    <row r="3979" spans="1:3">
      <c r="A3979" s="70"/>
      <c r="B3979" s="70"/>
      <c r="C3979"/>
    </row>
    <row r="3980" spans="1:3">
      <c r="A3980" s="70"/>
      <c r="B3980" s="70"/>
      <c r="C3980"/>
    </row>
    <row r="3981" spans="1:3">
      <c r="A3981" s="70"/>
      <c r="B3981" s="70"/>
      <c r="C3981"/>
    </row>
    <row r="3982" spans="1:3">
      <c r="A3982" s="70"/>
      <c r="B3982" s="70"/>
      <c r="C3982"/>
    </row>
    <row r="3983" spans="1:3">
      <c r="A3983" s="70"/>
      <c r="B3983" s="70"/>
      <c r="C3983"/>
    </row>
    <row r="3984" spans="1:3">
      <c r="A3984" s="70"/>
      <c r="B3984" s="70"/>
      <c r="C3984"/>
    </row>
    <row r="3985" spans="1:3">
      <c r="A3985" s="70"/>
      <c r="B3985" s="70"/>
      <c r="C3985"/>
    </row>
    <row r="3986" spans="1:3">
      <c r="A3986" s="70"/>
      <c r="B3986" s="70"/>
      <c r="C3986"/>
    </row>
    <row r="3987" spans="1:3">
      <c r="A3987" s="70"/>
      <c r="B3987" s="70"/>
      <c r="C3987"/>
    </row>
    <row r="3988" spans="1:3">
      <c r="A3988" s="70"/>
      <c r="B3988" s="70"/>
      <c r="C3988"/>
    </row>
    <row r="3989" spans="1:3">
      <c r="A3989" s="70"/>
      <c r="B3989" s="70"/>
      <c r="C3989"/>
    </row>
    <row r="3990" spans="1:3">
      <c r="A3990" s="70"/>
      <c r="B3990" s="70"/>
      <c r="C3990"/>
    </row>
    <row r="3991" spans="1:3">
      <c r="A3991" s="70"/>
      <c r="B3991" s="70"/>
      <c r="C3991"/>
    </row>
    <row r="3992" spans="1:3">
      <c r="A3992" s="70"/>
      <c r="B3992" s="70"/>
      <c r="C3992"/>
    </row>
    <row r="3993" spans="1:3">
      <c r="A3993" s="70"/>
      <c r="B3993" s="70"/>
      <c r="C3993"/>
    </row>
    <row r="3994" spans="1:3">
      <c r="A3994" s="70"/>
      <c r="B3994" s="70"/>
      <c r="C3994"/>
    </row>
    <row r="3995" spans="1:3">
      <c r="A3995" s="70"/>
      <c r="B3995" s="70"/>
      <c r="C3995"/>
    </row>
    <row r="3996" spans="1:3">
      <c r="A3996" s="70"/>
      <c r="B3996" s="70"/>
      <c r="C3996"/>
    </row>
    <row r="3997" spans="1:3">
      <c r="A3997" s="70"/>
      <c r="B3997" s="70"/>
      <c r="C3997"/>
    </row>
    <row r="3998" spans="1:3">
      <c r="A3998" s="70"/>
      <c r="B3998" s="70"/>
      <c r="C3998"/>
    </row>
    <row r="3999" spans="1:3">
      <c r="A3999" s="70"/>
      <c r="B3999" s="70"/>
      <c r="C3999"/>
    </row>
    <row r="4000" spans="1:3">
      <c r="A4000" s="70"/>
      <c r="B4000" s="70"/>
      <c r="C4000"/>
    </row>
    <row r="4001" spans="1:3">
      <c r="A4001" s="70"/>
      <c r="B4001" s="70"/>
      <c r="C4001"/>
    </row>
    <row r="4002" spans="1:3">
      <c r="A4002" s="70"/>
      <c r="B4002" s="70"/>
      <c r="C4002"/>
    </row>
    <row r="4003" spans="1:3">
      <c r="A4003" s="70"/>
      <c r="B4003" s="70"/>
      <c r="C4003"/>
    </row>
    <row r="4004" spans="1:3">
      <c r="A4004" s="70"/>
      <c r="B4004" s="70"/>
      <c r="C4004"/>
    </row>
    <row r="4005" spans="1:3">
      <c r="A4005" s="70"/>
      <c r="B4005" s="70"/>
      <c r="C4005"/>
    </row>
    <row r="4006" spans="1:3">
      <c r="A4006" s="70"/>
      <c r="B4006" s="70"/>
      <c r="C4006"/>
    </row>
    <row r="4007" spans="1:3">
      <c r="A4007" s="70"/>
      <c r="B4007" s="70"/>
      <c r="C4007"/>
    </row>
    <row r="4008" spans="1:3">
      <c r="A4008" s="70"/>
      <c r="B4008" s="70"/>
      <c r="C4008"/>
    </row>
    <row r="4009" spans="1:3">
      <c r="A4009" s="70"/>
      <c r="B4009" s="70"/>
      <c r="C4009"/>
    </row>
    <row r="4010" spans="1:3">
      <c r="A4010" s="70"/>
      <c r="B4010" s="70"/>
      <c r="C4010"/>
    </row>
    <row r="4011" spans="1:3">
      <c r="A4011" s="70"/>
      <c r="B4011" s="70"/>
      <c r="C4011"/>
    </row>
    <row r="4012" spans="1:3">
      <c r="A4012" s="70"/>
      <c r="B4012" s="70"/>
      <c r="C4012"/>
    </row>
    <row r="4013" spans="1:3">
      <c r="A4013" s="70"/>
      <c r="B4013" s="70"/>
      <c r="C4013"/>
    </row>
    <row r="4014" spans="1:3">
      <c r="A4014" s="70"/>
      <c r="B4014" s="70"/>
      <c r="C4014"/>
    </row>
    <row r="4015" spans="1:3">
      <c r="A4015" s="70"/>
      <c r="B4015" s="70"/>
      <c r="C4015"/>
    </row>
    <row r="4016" spans="1:3">
      <c r="A4016" s="70"/>
      <c r="B4016" s="70"/>
      <c r="C4016"/>
    </row>
    <row r="4017" spans="1:3">
      <c r="A4017" s="70"/>
      <c r="B4017" s="70"/>
      <c r="C4017"/>
    </row>
    <row r="4018" spans="1:3">
      <c r="A4018" s="70"/>
      <c r="B4018" s="70"/>
      <c r="C4018"/>
    </row>
    <row r="4019" spans="1:3">
      <c r="A4019" s="70"/>
      <c r="B4019" s="70"/>
      <c r="C4019"/>
    </row>
    <row r="4020" spans="1:3">
      <c r="A4020" s="70"/>
      <c r="B4020" s="70"/>
      <c r="C4020"/>
    </row>
    <row r="4021" spans="1:3">
      <c r="A4021" s="70"/>
      <c r="B4021" s="70"/>
      <c r="C4021"/>
    </row>
    <row r="4022" spans="1:3">
      <c r="A4022" s="70"/>
      <c r="B4022" s="70"/>
      <c r="C4022"/>
    </row>
    <row r="4023" spans="1:3">
      <c r="A4023" s="70"/>
      <c r="B4023" s="70"/>
      <c r="C4023"/>
    </row>
    <row r="4024" spans="1:3">
      <c r="A4024" s="70"/>
      <c r="B4024" s="70"/>
      <c r="C4024"/>
    </row>
    <row r="4025" spans="1:3">
      <c r="A4025" s="70"/>
      <c r="B4025" s="70"/>
      <c r="C4025"/>
    </row>
    <row r="4026" spans="1:3">
      <c r="A4026" s="70"/>
      <c r="B4026" s="70"/>
      <c r="C4026"/>
    </row>
    <row r="4027" spans="1:3">
      <c r="A4027" s="70"/>
      <c r="B4027" s="70"/>
      <c r="C4027"/>
    </row>
    <row r="4028" spans="1:3">
      <c r="A4028" s="70"/>
      <c r="B4028" s="70"/>
      <c r="C4028"/>
    </row>
    <row r="4029" spans="1:3">
      <c r="A4029" s="70"/>
      <c r="B4029" s="70"/>
      <c r="C4029"/>
    </row>
    <row r="4030" spans="1:3">
      <c r="A4030" s="70"/>
      <c r="B4030" s="70"/>
      <c r="C4030"/>
    </row>
    <row r="4031" spans="1:3">
      <c r="A4031" s="70"/>
      <c r="B4031" s="70"/>
      <c r="C4031"/>
    </row>
    <row r="4032" spans="1:3">
      <c r="A4032" s="70"/>
      <c r="B4032" s="70"/>
      <c r="C4032"/>
    </row>
    <row r="4033" spans="1:3">
      <c r="A4033" s="70"/>
      <c r="B4033" s="70"/>
      <c r="C4033"/>
    </row>
    <row r="4034" spans="1:3">
      <c r="A4034" s="70"/>
      <c r="B4034" s="70"/>
      <c r="C4034"/>
    </row>
    <row r="4035" spans="1:3">
      <c r="A4035" s="70"/>
      <c r="B4035" s="70"/>
      <c r="C4035"/>
    </row>
    <row r="4036" spans="1:3">
      <c r="A4036" s="70"/>
      <c r="B4036" s="70"/>
      <c r="C4036"/>
    </row>
    <row r="4037" spans="1:3">
      <c r="A4037" s="70"/>
      <c r="B4037" s="70"/>
      <c r="C4037"/>
    </row>
    <row r="4038" spans="1:3">
      <c r="A4038" s="70"/>
      <c r="B4038" s="70"/>
      <c r="C4038"/>
    </row>
    <row r="4039" spans="1:3">
      <c r="A4039" s="70"/>
      <c r="B4039" s="70"/>
      <c r="C4039"/>
    </row>
    <row r="4040" spans="1:3">
      <c r="A4040" s="70"/>
      <c r="B4040" s="70"/>
      <c r="C4040"/>
    </row>
    <row r="4041" spans="1:3">
      <c r="A4041" s="70"/>
      <c r="B4041" s="70"/>
      <c r="C4041"/>
    </row>
    <row r="4042" spans="1:3">
      <c r="A4042" s="70"/>
      <c r="B4042" s="70"/>
      <c r="C4042"/>
    </row>
    <row r="4043" spans="1:3">
      <c r="A4043" s="70"/>
      <c r="B4043" s="70"/>
      <c r="C4043"/>
    </row>
    <row r="4044" spans="1:3">
      <c r="A4044" s="70"/>
      <c r="B4044" s="70"/>
      <c r="C4044"/>
    </row>
    <row r="4045" spans="1:3">
      <c r="A4045" s="70"/>
      <c r="B4045" s="70"/>
      <c r="C4045"/>
    </row>
    <row r="4046" spans="1:3">
      <c r="A4046" s="70"/>
      <c r="B4046" s="70"/>
      <c r="C4046"/>
    </row>
    <row r="4047" spans="1:3">
      <c r="A4047" s="70"/>
      <c r="B4047" s="70"/>
      <c r="C4047"/>
    </row>
    <row r="4048" spans="1:3">
      <c r="A4048" s="70"/>
      <c r="B4048" s="70"/>
      <c r="C4048"/>
    </row>
    <row r="4049" spans="1:3">
      <c r="A4049" s="70"/>
      <c r="B4049" s="70"/>
      <c r="C4049"/>
    </row>
    <row r="4050" spans="1:3">
      <c r="A4050" s="70"/>
      <c r="B4050" s="70"/>
      <c r="C4050"/>
    </row>
    <row r="4051" spans="1:3">
      <c r="A4051" s="70"/>
      <c r="B4051" s="70"/>
      <c r="C4051"/>
    </row>
    <row r="4052" spans="1:3">
      <c r="A4052" s="70"/>
      <c r="B4052" s="70"/>
      <c r="C4052"/>
    </row>
    <row r="4053" spans="1:3">
      <c r="A4053" s="70"/>
      <c r="B4053" s="70"/>
      <c r="C4053"/>
    </row>
    <row r="4054" spans="1:3">
      <c r="A4054" s="70"/>
      <c r="B4054" s="70"/>
      <c r="C4054"/>
    </row>
    <row r="4055" spans="1:3">
      <c r="A4055" s="70"/>
      <c r="B4055" s="70"/>
      <c r="C4055"/>
    </row>
    <row r="4056" spans="1:3">
      <c r="A4056" s="70"/>
      <c r="B4056" s="70"/>
      <c r="C4056"/>
    </row>
    <row r="4057" spans="1:3">
      <c r="A4057" s="70"/>
      <c r="B4057" s="70"/>
      <c r="C4057"/>
    </row>
    <row r="4058" spans="1:3">
      <c r="A4058" s="70"/>
      <c r="B4058" s="70"/>
      <c r="C4058"/>
    </row>
    <row r="4059" spans="1:3">
      <c r="A4059" s="70"/>
      <c r="B4059" s="70"/>
      <c r="C4059"/>
    </row>
    <row r="4060" spans="1:3">
      <c r="A4060" s="70"/>
      <c r="B4060" s="70"/>
      <c r="C4060"/>
    </row>
    <row r="4061" spans="1:3">
      <c r="A4061" s="70"/>
      <c r="B4061" s="70"/>
      <c r="C4061"/>
    </row>
    <row r="4062" spans="1:3">
      <c r="A4062" s="70"/>
      <c r="B4062" s="70"/>
      <c r="C4062"/>
    </row>
    <row r="4063" spans="1:3">
      <c r="A4063" s="70"/>
      <c r="B4063" s="70"/>
      <c r="C4063"/>
    </row>
    <row r="4064" spans="1:3">
      <c r="A4064" s="70"/>
      <c r="B4064" s="70"/>
      <c r="C4064"/>
    </row>
    <row r="4065" spans="1:3">
      <c r="A4065" s="70"/>
      <c r="B4065" s="70"/>
      <c r="C4065"/>
    </row>
    <row r="4066" spans="1:3">
      <c r="A4066" s="70"/>
      <c r="B4066" s="70"/>
      <c r="C4066"/>
    </row>
    <row r="4067" spans="1:3">
      <c r="A4067" s="70"/>
      <c r="B4067" s="70"/>
      <c r="C4067"/>
    </row>
    <row r="4068" spans="1:3">
      <c r="A4068" s="70"/>
      <c r="B4068" s="70"/>
      <c r="C4068"/>
    </row>
    <row r="4069" spans="1:3">
      <c r="A4069" s="70"/>
      <c r="B4069" s="70"/>
      <c r="C4069"/>
    </row>
    <row r="4070" spans="1:3">
      <c r="A4070" s="70"/>
      <c r="B4070" s="70"/>
      <c r="C4070"/>
    </row>
    <row r="4071" spans="1:3">
      <c r="A4071" s="70"/>
      <c r="B4071" s="70"/>
      <c r="C4071"/>
    </row>
    <row r="4072" spans="1:3">
      <c r="A4072" s="70"/>
      <c r="B4072" s="70"/>
      <c r="C4072"/>
    </row>
    <row r="4073" spans="1:3">
      <c r="A4073" s="70"/>
      <c r="B4073" s="70"/>
      <c r="C4073"/>
    </row>
    <row r="4074" spans="1:3">
      <c r="A4074" s="70"/>
      <c r="B4074" s="70"/>
      <c r="C4074"/>
    </row>
    <row r="4075" spans="1:3">
      <c r="A4075" s="70"/>
      <c r="B4075" s="70"/>
      <c r="C4075"/>
    </row>
    <row r="4076" spans="1:3">
      <c r="A4076" s="70"/>
      <c r="B4076" s="70"/>
      <c r="C4076"/>
    </row>
    <row r="4077" spans="1:3">
      <c r="A4077" s="70"/>
      <c r="B4077" s="70"/>
      <c r="C4077"/>
    </row>
    <row r="4078" spans="1:3">
      <c r="A4078" s="70"/>
      <c r="B4078" s="70"/>
      <c r="C4078"/>
    </row>
    <row r="4079" spans="1:3">
      <c r="A4079" s="70"/>
      <c r="B4079" s="70"/>
      <c r="C4079"/>
    </row>
    <row r="4080" spans="1:3">
      <c r="A4080" s="70"/>
      <c r="B4080" s="70"/>
      <c r="C4080"/>
    </row>
    <row r="4081" spans="1:3">
      <c r="A4081" s="70"/>
      <c r="B4081" s="70"/>
      <c r="C4081"/>
    </row>
    <row r="4082" spans="1:3">
      <c r="A4082" s="70"/>
      <c r="B4082" s="70"/>
      <c r="C4082"/>
    </row>
    <row r="4083" spans="1:3">
      <c r="A4083" s="70"/>
      <c r="B4083" s="70"/>
      <c r="C4083"/>
    </row>
    <row r="4084" spans="1:3">
      <c r="A4084" s="70"/>
      <c r="B4084" s="70"/>
      <c r="C4084"/>
    </row>
    <row r="4085" spans="1:3">
      <c r="A4085" s="70"/>
      <c r="B4085" s="70"/>
      <c r="C4085"/>
    </row>
    <row r="4086" spans="1:3">
      <c r="A4086" s="70"/>
      <c r="B4086" s="70"/>
      <c r="C4086"/>
    </row>
    <row r="4087" spans="1:3">
      <c r="A4087" s="70"/>
      <c r="B4087" s="70"/>
      <c r="C4087"/>
    </row>
    <row r="4088" spans="1:3">
      <c r="A4088" s="70"/>
      <c r="B4088" s="70"/>
      <c r="C4088"/>
    </row>
    <row r="4089" spans="1:3">
      <c r="A4089" s="70"/>
      <c r="B4089" s="70"/>
      <c r="C4089"/>
    </row>
    <row r="4090" spans="1:3">
      <c r="A4090" s="70"/>
      <c r="B4090" s="70"/>
      <c r="C4090"/>
    </row>
    <row r="4091" spans="1:3">
      <c r="A4091" s="70"/>
      <c r="B4091" s="70"/>
      <c r="C4091"/>
    </row>
    <row r="4092" spans="1:3">
      <c r="A4092" s="70"/>
      <c r="B4092" s="70"/>
      <c r="C4092"/>
    </row>
    <row r="4093" spans="1:3">
      <c r="A4093" s="70"/>
      <c r="B4093" s="70"/>
      <c r="C4093"/>
    </row>
    <row r="4094" spans="1:3">
      <c r="A4094" s="70"/>
      <c r="B4094" s="70"/>
      <c r="C4094"/>
    </row>
    <row r="4095" spans="1:3">
      <c r="A4095" s="70"/>
      <c r="B4095" s="70"/>
      <c r="C4095"/>
    </row>
    <row r="4096" spans="1:3">
      <c r="A4096" s="70"/>
      <c r="B4096" s="70"/>
      <c r="C4096"/>
    </row>
    <row r="4097" spans="1:3">
      <c r="A4097" s="70"/>
      <c r="B4097" s="70"/>
      <c r="C4097"/>
    </row>
    <row r="4098" spans="1:3">
      <c r="A4098" s="70"/>
      <c r="B4098" s="70"/>
      <c r="C4098"/>
    </row>
    <row r="4099" spans="1:3">
      <c r="A4099" s="70"/>
      <c r="B4099" s="70"/>
      <c r="C4099"/>
    </row>
    <row r="4100" spans="1:3">
      <c r="A4100" s="70"/>
      <c r="B4100" s="70"/>
      <c r="C4100"/>
    </row>
    <row r="4101" spans="1:3">
      <c r="A4101" s="70"/>
      <c r="B4101" s="70"/>
      <c r="C4101"/>
    </row>
    <row r="4102" spans="1:3">
      <c r="A4102" s="70"/>
      <c r="B4102" s="70"/>
      <c r="C4102"/>
    </row>
    <row r="4103" spans="1:3">
      <c r="A4103" s="70"/>
      <c r="B4103" s="70"/>
      <c r="C4103"/>
    </row>
    <row r="4104" spans="1:3">
      <c r="A4104" s="70"/>
      <c r="B4104" s="70"/>
      <c r="C4104"/>
    </row>
    <row r="4105" spans="1:3">
      <c r="A4105" s="70"/>
      <c r="B4105" s="70"/>
      <c r="C4105"/>
    </row>
    <row r="4106" spans="1:3">
      <c r="A4106" s="70"/>
      <c r="B4106" s="70"/>
      <c r="C4106"/>
    </row>
    <row r="4107" spans="1:3">
      <c r="A4107" s="70"/>
      <c r="B4107" s="70"/>
      <c r="C4107"/>
    </row>
    <row r="4108" spans="1:3">
      <c r="A4108" s="70"/>
      <c r="B4108" s="70"/>
      <c r="C4108"/>
    </row>
    <row r="4109" spans="1:3">
      <c r="A4109" s="70"/>
      <c r="B4109" s="70"/>
      <c r="C4109"/>
    </row>
    <row r="4110" spans="1:3">
      <c r="A4110" s="70"/>
      <c r="B4110" s="70"/>
      <c r="C4110"/>
    </row>
    <row r="4111" spans="1:3">
      <c r="A4111" s="70"/>
      <c r="B4111" s="70"/>
      <c r="C4111"/>
    </row>
    <row r="4112" spans="1:3">
      <c r="A4112" s="70"/>
      <c r="B4112" s="70"/>
      <c r="C4112"/>
    </row>
    <row r="4113" spans="1:3">
      <c r="A4113" s="70"/>
      <c r="B4113" s="70"/>
      <c r="C4113"/>
    </row>
    <row r="4114" spans="1:3">
      <c r="A4114" s="70"/>
      <c r="B4114" s="70"/>
      <c r="C4114"/>
    </row>
    <row r="4115" spans="1:3">
      <c r="A4115" s="70"/>
      <c r="B4115" s="70"/>
      <c r="C4115"/>
    </row>
    <row r="4116" spans="1:3">
      <c r="A4116" s="70"/>
      <c r="B4116" s="70"/>
      <c r="C4116"/>
    </row>
    <row r="4117" spans="1:3">
      <c r="A4117" s="70"/>
      <c r="B4117" s="70"/>
      <c r="C4117"/>
    </row>
    <row r="4118" spans="1:3">
      <c r="A4118" s="70"/>
      <c r="B4118" s="70"/>
      <c r="C4118"/>
    </row>
    <row r="4119" spans="1:3">
      <c r="A4119" s="70"/>
      <c r="B4119" s="70"/>
      <c r="C4119"/>
    </row>
    <row r="4120" spans="1:3">
      <c r="A4120" s="70"/>
      <c r="B4120" s="70"/>
      <c r="C4120"/>
    </row>
    <row r="4121" spans="1:3">
      <c r="A4121" s="70"/>
      <c r="B4121" s="70"/>
      <c r="C4121"/>
    </row>
    <row r="4122" spans="1:3">
      <c r="A4122" s="70"/>
      <c r="B4122" s="70"/>
      <c r="C4122"/>
    </row>
    <row r="4123" spans="1:3">
      <c r="A4123" s="70"/>
      <c r="B4123" s="70"/>
      <c r="C4123"/>
    </row>
    <row r="4124" spans="1:3">
      <c r="A4124" s="70"/>
      <c r="B4124" s="70"/>
      <c r="C4124"/>
    </row>
    <row r="4125" spans="1:3">
      <c r="A4125" s="70"/>
      <c r="B4125" s="70"/>
      <c r="C4125"/>
    </row>
    <row r="4126" spans="1:3">
      <c r="A4126" s="70"/>
      <c r="B4126" s="70"/>
      <c r="C4126"/>
    </row>
    <row r="4127" spans="1:3">
      <c r="A4127" s="70"/>
      <c r="B4127" s="70"/>
      <c r="C4127"/>
    </row>
    <row r="4128" spans="1:3">
      <c r="A4128" s="70"/>
      <c r="B4128" s="70"/>
      <c r="C4128"/>
    </row>
    <row r="4129" spans="1:3">
      <c r="A4129" s="70"/>
      <c r="B4129" s="70"/>
      <c r="C4129"/>
    </row>
    <row r="4130" spans="1:3">
      <c r="A4130" s="70"/>
      <c r="B4130" s="70"/>
      <c r="C4130"/>
    </row>
    <row r="4131" spans="1:3">
      <c r="A4131" s="70"/>
      <c r="B4131" s="70"/>
      <c r="C4131"/>
    </row>
    <row r="4132" spans="1:3">
      <c r="A4132" s="70"/>
      <c r="B4132" s="70"/>
      <c r="C4132"/>
    </row>
    <row r="4133" spans="1:3">
      <c r="A4133" s="70"/>
      <c r="B4133" s="70"/>
      <c r="C4133"/>
    </row>
    <row r="4134" spans="1:3">
      <c r="A4134" s="70"/>
      <c r="B4134" s="70"/>
      <c r="C4134"/>
    </row>
    <row r="4135" spans="1:3">
      <c r="A4135" s="70"/>
      <c r="B4135" s="70"/>
      <c r="C4135"/>
    </row>
    <row r="4136" spans="1:3">
      <c r="A4136" s="70"/>
      <c r="B4136" s="70"/>
      <c r="C4136"/>
    </row>
    <row r="4137" spans="1:3">
      <c r="A4137" s="70"/>
      <c r="B4137" s="70"/>
      <c r="C4137"/>
    </row>
    <row r="4138" spans="1:3">
      <c r="A4138" s="70"/>
      <c r="B4138" s="70"/>
      <c r="C4138"/>
    </row>
    <row r="4139" spans="1:3">
      <c r="A4139" s="70"/>
      <c r="B4139" s="70"/>
      <c r="C4139"/>
    </row>
    <row r="4140" spans="1:3">
      <c r="A4140" s="70"/>
      <c r="B4140" s="70"/>
      <c r="C4140"/>
    </row>
    <row r="4141" spans="1:3">
      <c r="A4141" s="70"/>
      <c r="B4141" s="70"/>
      <c r="C4141"/>
    </row>
    <row r="4142" spans="1:3">
      <c r="A4142" s="70"/>
      <c r="B4142" s="70"/>
      <c r="C4142"/>
    </row>
    <row r="4143" spans="1:3">
      <c r="A4143" s="70"/>
      <c r="B4143" s="70"/>
      <c r="C4143"/>
    </row>
    <row r="4144" spans="1:3">
      <c r="A4144" s="70"/>
      <c r="B4144" s="70"/>
      <c r="C4144"/>
    </row>
    <row r="4145" spans="1:3">
      <c r="A4145" s="70"/>
      <c r="B4145" s="70"/>
      <c r="C4145"/>
    </row>
    <row r="4146" spans="1:3">
      <c r="A4146" s="70"/>
      <c r="B4146" s="70"/>
      <c r="C4146"/>
    </row>
    <row r="4147" spans="1:3">
      <c r="A4147" s="70"/>
      <c r="B4147" s="70"/>
      <c r="C4147"/>
    </row>
    <row r="4148" spans="1:3">
      <c r="A4148" s="70"/>
      <c r="B4148" s="70"/>
      <c r="C4148"/>
    </row>
    <row r="4149" spans="1:3">
      <c r="A4149" s="70"/>
      <c r="B4149" s="70"/>
      <c r="C4149"/>
    </row>
    <row r="4150" spans="1:3">
      <c r="A4150" s="70"/>
      <c r="B4150" s="70"/>
      <c r="C4150"/>
    </row>
    <row r="4151" spans="1:3">
      <c r="A4151" s="70"/>
      <c r="B4151" s="70"/>
      <c r="C4151"/>
    </row>
    <row r="4152" spans="1:3">
      <c r="A4152" s="70"/>
      <c r="B4152" s="70"/>
      <c r="C4152"/>
    </row>
    <row r="4153" spans="1:3">
      <c r="A4153" s="70"/>
      <c r="B4153" s="70"/>
      <c r="C4153"/>
    </row>
    <row r="4154" spans="1:3">
      <c r="A4154" s="70"/>
      <c r="B4154" s="70"/>
      <c r="C4154"/>
    </row>
    <row r="4155" spans="1:3">
      <c r="A4155" s="70"/>
      <c r="B4155" s="70"/>
      <c r="C4155"/>
    </row>
    <row r="4156" spans="1:3">
      <c r="A4156" s="70"/>
      <c r="B4156" s="70"/>
      <c r="C4156"/>
    </row>
    <row r="4157" spans="1:3">
      <c r="A4157" s="70"/>
      <c r="B4157" s="70"/>
      <c r="C4157"/>
    </row>
    <row r="4158" spans="1:3">
      <c r="A4158" s="70"/>
      <c r="B4158" s="70"/>
      <c r="C4158"/>
    </row>
    <row r="4159" spans="1:3">
      <c r="A4159" s="70"/>
      <c r="B4159" s="70"/>
      <c r="C4159"/>
    </row>
    <row r="4160" spans="1:3">
      <c r="A4160" s="70"/>
      <c r="B4160" s="70"/>
      <c r="C4160"/>
    </row>
    <row r="4161" spans="1:3">
      <c r="A4161" s="70"/>
      <c r="B4161" s="70"/>
      <c r="C4161"/>
    </row>
    <row r="4162" spans="1:3">
      <c r="A4162" s="70"/>
      <c r="B4162" s="70"/>
      <c r="C4162"/>
    </row>
    <row r="4163" spans="1:3">
      <c r="A4163" s="70"/>
      <c r="B4163" s="70"/>
      <c r="C4163"/>
    </row>
    <row r="4164" spans="1:3">
      <c r="A4164" s="70"/>
      <c r="B4164" s="70"/>
      <c r="C4164"/>
    </row>
    <row r="4165" spans="1:3">
      <c r="A4165" s="70"/>
      <c r="B4165" s="70"/>
      <c r="C4165"/>
    </row>
    <row r="4166" spans="1:3">
      <c r="A4166" s="70"/>
      <c r="B4166" s="70"/>
      <c r="C4166"/>
    </row>
    <row r="4167" spans="1:3">
      <c r="A4167" s="70"/>
      <c r="B4167" s="70"/>
      <c r="C4167"/>
    </row>
    <row r="4168" spans="1:3">
      <c r="A4168" s="70"/>
      <c r="B4168" s="70"/>
      <c r="C4168"/>
    </row>
    <row r="4169" spans="1:3">
      <c r="A4169" s="70"/>
      <c r="B4169" s="70"/>
      <c r="C4169"/>
    </row>
    <row r="4170" spans="1:3">
      <c r="A4170" s="70"/>
      <c r="B4170" s="70"/>
      <c r="C4170"/>
    </row>
    <row r="4171" spans="1:3">
      <c r="A4171" s="70"/>
      <c r="B4171" s="70"/>
      <c r="C4171"/>
    </row>
    <row r="4172" spans="1:3">
      <c r="A4172" s="70"/>
      <c r="B4172" s="70"/>
      <c r="C4172"/>
    </row>
    <row r="4173" spans="1:3">
      <c r="A4173" s="70"/>
      <c r="B4173" s="70"/>
      <c r="C4173"/>
    </row>
    <row r="4174" spans="1:3">
      <c r="A4174" s="70"/>
      <c r="B4174" s="70"/>
      <c r="C4174"/>
    </row>
    <row r="4175" spans="1:3">
      <c r="A4175" s="70"/>
      <c r="B4175" s="70"/>
      <c r="C4175"/>
    </row>
    <row r="4176" spans="1:3">
      <c r="A4176" s="70"/>
      <c r="B4176" s="70"/>
      <c r="C4176"/>
    </row>
    <row r="4177" spans="1:3">
      <c r="A4177" s="70"/>
      <c r="B4177" s="70"/>
      <c r="C4177"/>
    </row>
    <row r="4178" spans="1:3">
      <c r="A4178" s="70"/>
      <c r="B4178" s="70"/>
      <c r="C4178"/>
    </row>
    <row r="4179" spans="1:3">
      <c r="A4179" s="70"/>
      <c r="B4179" s="70"/>
      <c r="C4179"/>
    </row>
    <row r="4180" spans="1:3">
      <c r="A4180" s="70"/>
      <c r="B4180" s="70"/>
      <c r="C4180"/>
    </row>
    <row r="4181" spans="1:3">
      <c r="A4181" s="70"/>
      <c r="B4181" s="70"/>
      <c r="C4181"/>
    </row>
    <row r="4182" spans="1:3">
      <c r="A4182" s="70"/>
      <c r="B4182" s="70"/>
      <c r="C4182"/>
    </row>
    <row r="4183" spans="1:3">
      <c r="A4183" s="70"/>
      <c r="B4183" s="70"/>
      <c r="C4183"/>
    </row>
    <row r="4184" spans="1:3">
      <c r="A4184" s="70"/>
      <c r="B4184" s="70"/>
      <c r="C4184"/>
    </row>
    <row r="4185" spans="1:3">
      <c r="A4185" s="70"/>
      <c r="B4185" s="70"/>
      <c r="C4185"/>
    </row>
    <row r="4186" spans="1:3">
      <c r="A4186" s="70"/>
      <c r="B4186" s="70"/>
      <c r="C4186"/>
    </row>
    <row r="4187" spans="1:3">
      <c r="A4187" s="70"/>
      <c r="B4187" s="70"/>
      <c r="C4187"/>
    </row>
    <row r="4188" spans="1:3">
      <c r="A4188" s="70"/>
      <c r="B4188" s="70"/>
      <c r="C4188"/>
    </row>
    <row r="4189" spans="1:3">
      <c r="A4189" s="70"/>
      <c r="B4189" s="70"/>
      <c r="C4189"/>
    </row>
    <row r="4190" spans="1:3">
      <c r="A4190" s="70"/>
      <c r="B4190" s="70"/>
      <c r="C4190"/>
    </row>
    <row r="4191" spans="1:3">
      <c r="A4191" s="70"/>
      <c r="B4191" s="70"/>
      <c r="C4191"/>
    </row>
    <row r="4192" spans="1:3">
      <c r="A4192" s="70"/>
      <c r="B4192" s="70"/>
      <c r="C4192"/>
    </row>
    <row r="4193" spans="1:3">
      <c r="A4193" s="70"/>
      <c r="B4193" s="70"/>
      <c r="C4193"/>
    </row>
    <row r="4194" spans="1:3">
      <c r="A4194" s="70"/>
      <c r="B4194" s="70"/>
      <c r="C4194"/>
    </row>
    <row r="4195" spans="1:3">
      <c r="A4195" s="70"/>
      <c r="B4195" s="70"/>
      <c r="C4195"/>
    </row>
    <row r="4196" spans="1:3">
      <c r="A4196" s="70"/>
      <c r="B4196" s="70"/>
      <c r="C4196"/>
    </row>
    <row r="4197" spans="1:3">
      <c r="A4197" s="70"/>
      <c r="B4197" s="70"/>
      <c r="C4197"/>
    </row>
    <row r="4198" spans="1:3">
      <c r="A4198" s="70"/>
      <c r="B4198" s="70"/>
      <c r="C4198"/>
    </row>
    <row r="4199" spans="1:3">
      <c r="A4199" s="70"/>
      <c r="B4199" s="70"/>
      <c r="C4199"/>
    </row>
    <row r="4200" spans="1:3">
      <c r="A4200" s="70"/>
      <c r="B4200" s="70"/>
      <c r="C4200"/>
    </row>
    <row r="4201" spans="1:3">
      <c r="A4201" s="70"/>
      <c r="B4201" s="70"/>
      <c r="C4201"/>
    </row>
    <row r="4202" spans="1:3">
      <c r="A4202" s="70"/>
      <c r="B4202" s="70"/>
      <c r="C4202"/>
    </row>
    <row r="4203" spans="1:3">
      <c r="A4203" s="70"/>
      <c r="B4203" s="70"/>
      <c r="C4203"/>
    </row>
    <row r="4204" spans="1:3">
      <c r="A4204" s="70"/>
      <c r="B4204" s="70"/>
      <c r="C4204"/>
    </row>
    <row r="4205" spans="1:3">
      <c r="A4205" s="70"/>
      <c r="B4205" s="70"/>
      <c r="C4205"/>
    </row>
    <row r="4206" spans="1:3">
      <c r="A4206" s="70"/>
      <c r="B4206" s="70"/>
      <c r="C4206"/>
    </row>
    <row r="4207" spans="1:3">
      <c r="A4207" s="70"/>
      <c r="B4207" s="70"/>
      <c r="C4207"/>
    </row>
    <row r="4208" spans="1:3">
      <c r="A4208" s="70"/>
      <c r="B4208" s="70"/>
      <c r="C4208"/>
    </row>
    <row r="4209" spans="1:3">
      <c r="A4209" s="70"/>
      <c r="B4209" s="70"/>
      <c r="C4209"/>
    </row>
    <row r="4210" spans="1:3">
      <c r="A4210" s="70"/>
      <c r="B4210" s="70"/>
      <c r="C4210"/>
    </row>
    <row r="4211" spans="1:3">
      <c r="A4211" s="70"/>
      <c r="B4211" s="70"/>
      <c r="C4211"/>
    </row>
    <row r="4212" spans="1:3">
      <c r="A4212" s="70"/>
      <c r="B4212" s="70"/>
      <c r="C4212"/>
    </row>
    <row r="4213" spans="1:3">
      <c r="A4213" s="70"/>
      <c r="B4213" s="70"/>
      <c r="C4213"/>
    </row>
    <row r="4214" spans="1:3">
      <c r="A4214" s="70"/>
      <c r="B4214" s="70"/>
      <c r="C4214"/>
    </row>
    <row r="4215" spans="1:3">
      <c r="A4215" s="70"/>
      <c r="B4215" s="70"/>
      <c r="C4215"/>
    </row>
    <row r="4216" spans="1:3">
      <c r="A4216" s="70"/>
      <c r="B4216" s="70"/>
      <c r="C4216"/>
    </row>
    <row r="4217" spans="1:3">
      <c r="A4217" s="70"/>
      <c r="B4217" s="70"/>
      <c r="C4217"/>
    </row>
    <row r="4218" spans="1:3">
      <c r="A4218" s="70"/>
      <c r="B4218" s="70"/>
      <c r="C4218"/>
    </row>
    <row r="4219" spans="1:3">
      <c r="A4219" s="70"/>
      <c r="B4219" s="70"/>
      <c r="C4219"/>
    </row>
    <row r="4220" spans="1:3">
      <c r="A4220" s="70"/>
      <c r="B4220" s="70"/>
      <c r="C4220"/>
    </row>
    <row r="4221" spans="1:3">
      <c r="A4221" s="70"/>
      <c r="B4221" s="70"/>
      <c r="C4221"/>
    </row>
    <row r="4222" spans="1:3">
      <c r="A4222" s="70"/>
      <c r="B4222" s="70"/>
      <c r="C4222"/>
    </row>
    <row r="4223" spans="1:3">
      <c r="A4223" s="70"/>
      <c r="B4223" s="70"/>
      <c r="C4223"/>
    </row>
    <row r="4224" spans="1:3">
      <c r="A4224" s="70"/>
      <c r="B4224" s="70"/>
      <c r="C4224"/>
    </row>
    <row r="4225" spans="1:3">
      <c r="A4225" s="70"/>
      <c r="B4225" s="70"/>
      <c r="C4225"/>
    </row>
    <row r="4226" spans="1:3">
      <c r="A4226" s="70"/>
      <c r="B4226" s="70"/>
      <c r="C4226"/>
    </row>
    <row r="4227" spans="1:3">
      <c r="A4227" s="70"/>
      <c r="B4227" s="70"/>
      <c r="C4227"/>
    </row>
    <row r="4228" spans="1:3">
      <c r="A4228" s="70"/>
      <c r="B4228" s="70"/>
      <c r="C4228"/>
    </row>
    <row r="4229" spans="1:3">
      <c r="A4229" s="70"/>
      <c r="B4229" s="70"/>
      <c r="C4229"/>
    </row>
    <row r="4230" spans="1:3">
      <c r="A4230" s="70"/>
      <c r="B4230" s="70"/>
      <c r="C4230"/>
    </row>
    <row r="4231" spans="1:3">
      <c r="A4231" s="70"/>
      <c r="B4231" s="70"/>
      <c r="C4231"/>
    </row>
    <row r="4232" spans="1:3">
      <c r="A4232" s="70"/>
      <c r="B4232" s="70"/>
      <c r="C4232"/>
    </row>
    <row r="4233" spans="1:3">
      <c r="A4233" s="70"/>
      <c r="B4233" s="70"/>
      <c r="C4233"/>
    </row>
    <row r="4234" spans="1:3">
      <c r="A4234" s="70"/>
      <c r="B4234" s="70"/>
      <c r="C4234"/>
    </row>
    <row r="4235" spans="1:3">
      <c r="A4235" s="70"/>
      <c r="B4235" s="70"/>
      <c r="C4235"/>
    </row>
    <row r="4236" spans="1:3">
      <c r="A4236" s="70"/>
      <c r="B4236" s="70"/>
      <c r="C4236"/>
    </row>
    <row r="4237" spans="1:3">
      <c r="A4237" s="70"/>
      <c r="B4237" s="70"/>
      <c r="C4237"/>
    </row>
    <row r="4238" spans="1:3">
      <c r="A4238" s="70"/>
      <c r="B4238" s="70"/>
      <c r="C4238"/>
    </row>
    <row r="4239" spans="1:3">
      <c r="A4239" s="70"/>
      <c r="B4239" s="70"/>
      <c r="C4239"/>
    </row>
    <row r="4240" spans="1:3">
      <c r="A4240" s="70"/>
      <c r="B4240" s="70"/>
      <c r="C4240"/>
    </row>
    <row r="4241" spans="1:3">
      <c r="A4241" s="70"/>
      <c r="B4241" s="70"/>
      <c r="C4241"/>
    </row>
    <row r="4242" spans="1:3">
      <c r="A4242" s="70"/>
      <c r="B4242" s="70"/>
      <c r="C4242"/>
    </row>
    <row r="4243" spans="1:3">
      <c r="A4243" s="70"/>
      <c r="B4243" s="70"/>
      <c r="C4243"/>
    </row>
    <row r="4244" spans="1:3">
      <c r="A4244" s="70"/>
      <c r="B4244" s="70"/>
      <c r="C4244"/>
    </row>
    <row r="4245" spans="1:3">
      <c r="A4245" s="70"/>
      <c r="B4245" s="70"/>
      <c r="C4245"/>
    </row>
    <row r="4246" spans="1:3">
      <c r="A4246" s="70"/>
      <c r="B4246" s="70"/>
      <c r="C4246"/>
    </row>
    <row r="4247" spans="1:3">
      <c r="A4247" s="70"/>
      <c r="B4247" s="70"/>
      <c r="C4247"/>
    </row>
    <row r="4248" spans="1:3">
      <c r="A4248" s="70"/>
      <c r="B4248" s="70"/>
      <c r="C4248"/>
    </row>
    <row r="4249" spans="1:3">
      <c r="A4249" s="70"/>
      <c r="B4249" s="70"/>
      <c r="C4249"/>
    </row>
    <row r="4250" spans="1:3">
      <c r="A4250" s="70"/>
      <c r="B4250" s="70"/>
      <c r="C4250"/>
    </row>
    <row r="4251" spans="1:3">
      <c r="A4251" s="70"/>
      <c r="B4251" s="70"/>
      <c r="C4251"/>
    </row>
    <row r="4252" spans="1:3">
      <c r="A4252" s="70"/>
      <c r="B4252" s="70"/>
      <c r="C4252"/>
    </row>
    <row r="4253" spans="1:3">
      <c r="A4253" s="70"/>
      <c r="B4253" s="70"/>
      <c r="C4253"/>
    </row>
    <row r="4254" spans="1:3">
      <c r="A4254" s="70"/>
      <c r="B4254" s="70"/>
      <c r="C4254"/>
    </row>
    <row r="4255" spans="1:3">
      <c r="A4255" s="70"/>
      <c r="B4255" s="70"/>
      <c r="C4255"/>
    </row>
    <row r="4256" spans="1:3">
      <c r="A4256" s="70"/>
      <c r="B4256" s="70"/>
      <c r="C4256"/>
    </row>
    <row r="4257" spans="1:3">
      <c r="A4257" s="70"/>
      <c r="B4257" s="70"/>
      <c r="C4257"/>
    </row>
    <row r="4258" spans="1:3">
      <c r="A4258" s="70"/>
      <c r="B4258" s="70"/>
      <c r="C4258"/>
    </row>
    <row r="4259" spans="1:3">
      <c r="A4259" s="70"/>
      <c r="B4259" s="70"/>
      <c r="C4259"/>
    </row>
    <row r="4260" spans="1:3">
      <c r="A4260" s="70"/>
      <c r="B4260" s="70"/>
      <c r="C4260"/>
    </row>
    <row r="4261" spans="1:3">
      <c r="A4261" s="70"/>
      <c r="B4261" s="70"/>
      <c r="C4261"/>
    </row>
    <row r="4262" spans="1:3">
      <c r="A4262" s="70"/>
      <c r="B4262" s="70"/>
      <c r="C4262"/>
    </row>
    <row r="4263" spans="1:3">
      <c r="A4263" s="70"/>
      <c r="B4263" s="70"/>
      <c r="C4263"/>
    </row>
    <row r="4264" spans="1:3">
      <c r="A4264" s="70"/>
      <c r="B4264" s="70"/>
      <c r="C4264"/>
    </row>
    <row r="4265" spans="1:3">
      <c r="A4265" s="70"/>
      <c r="B4265" s="70"/>
      <c r="C4265"/>
    </row>
    <row r="4266" spans="1:3">
      <c r="A4266" s="70"/>
      <c r="B4266" s="70"/>
      <c r="C4266"/>
    </row>
    <row r="4267" spans="1:3">
      <c r="A4267" s="70"/>
      <c r="B4267" s="70"/>
      <c r="C4267"/>
    </row>
    <row r="4268" spans="1:3">
      <c r="A4268" s="70"/>
      <c r="B4268" s="70"/>
      <c r="C4268"/>
    </row>
    <row r="4269" spans="1:3">
      <c r="A4269" s="70"/>
      <c r="B4269" s="70"/>
      <c r="C4269"/>
    </row>
    <row r="4270" spans="1:3">
      <c r="A4270" s="70"/>
      <c r="B4270" s="70"/>
      <c r="C4270"/>
    </row>
    <row r="4271" spans="1:3">
      <c r="A4271" s="70"/>
      <c r="B4271" s="70"/>
      <c r="C4271"/>
    </row>
    <row r="4272" spans="1:3">
      <c r="A4272" s="70"/>
      <c r="B4272" s="70"/>
      <c r="C4272"/>
    </row>
    <row r="4273" spans="1:3">
      <c r="A4273" s="70"/>
      <c r="B4273" s="70"/>
      <c r="C4273"/>
    </row>
    <row r="4274" spans="1:3">
      <c r="A4274" s="70"/>
      <c r="B4274" s="70"/>
      <c r="C4274"/>
    </row>
    <row r="4275" spans="1:3">
      <c r="A4275" s="70"/>
      <c r="B4275" s="70"/>
      <c r="C4275"/>
    </row>
    <row r="4276" spans="1:3">
      <c r="A4276" s="70"/>
      <c r="B4276" s="70"/>
      <c r="C4276"/>
    </row>
    <row r="4277" spans="1:3">
      <c r="A4277" s="70"/>
      <c r="B4277" s="70"/>
      <c r="C4277"/>
    </row>
    <row r="4278" spans="1:3">
      <c r="A4278" s="70"/>
      <c r="B4278" s="70"/>
      <c r="C4278"/>
    </row>
    <row r="4279" spans="1:3">
      <c r="A4279" s="70"/>
      <c r="B4279" s="70"/>
      <c r="C4279"/>
    </row>
    <row r="4280" spans="1:3">
      <c r="A4280" s="70"/>
      <c r="B4280" s="70"/>
      <c r="C4280"/>
    </row>
    <row r="4281" spans="1:3">
      <c r="A4281" s="70"/>
      <c r="B4281" s="70"/>
      <c r="C4281"/>
    </row>
    <row r="4282" spans="1:3">
      <c r="A4282" s="70"/>
      <c r="B4282" s="70"/>
      <c r="C4282"/>
    </row>
    <row r="4283" spans="1:3">
      <c r="A4283" s="70"/>
      <c r="B4283" s="70"/>
      <c r="C4283"/>
    </row>
    <row r="4284" spans="1:3">
      <c r="A4284" s="70"/>
      <c r="B4284" s="70"/>
      <c r="C4284"/>
    </row>
    <row r="4285" spans="1:3">
      <c r="A4285" s="70"/>
      <c r="B4285" s="70"/>
      <c r="C4285"/>
    </row>
    <row r="4286" spans="1:3">
      <c r="A4286" s="70"/>
      <c r="B4286" s="70"/>
      <c r="C4286"/>
    </row>
    <row r="4287" spans="1:3">
      <c r="A4287" s="70"/>
      <c r="B4287" s="70"/>
      <c r="C4287"/>
    </row>
    <row r="4288" spans="1:3">
      <c r="A4288" s="70"/>
      <c r="B4288" s="70"/>
      <c r="C4288"/>
    </row>
    <row r="4289" spans="1:3">
      <c r="A4289" s="70"/>
      <c r="B4289" s="70"/>
      <c r="C4289"/>
    </row>
    <row r="4290" spans="1:3">
      <c r="A4290" s="70"/>
      <c r="B4290" s="70"/>
      <c r="C4290"/>
    </row>
    <row r="4291" spans="1:3">
      <c r="A4291" s="70"/>
      <c r="B4291" s="70"/>
      <c r="C4291"/>
    </row>
    <row r="4292" spans="1:3">
      <c r="A4292" s="70"/>
      <c r="B4292" s="70"/>
      <c r="C4292"/>
    </row>
    <row r="4293" spans="1:3">
      <c r="A4293" s="70"/>
      <c r="B4293" s="70"/>
      <c r="C4293"/>
    </row>
    <row r="4294" spans="1:3">
      <c r="A4294" s="70"/>
      <c r="B4294" s="70"/>
      <c r="C4294"/>
    </row>
    <row r="4295" spans="1:3">
      <c r="A4295" s="70"/>
      <c r="B4295" s="70"/>
      <c r="C4295"/>
    </row>
    <row r="4296" spans="1:3">
      <c r="A4296" s="70"/>
      <c r="B4296" s="70"/>
      <c r="C4296"/>
    </row>
    <row r="4297" spans="1:3">
      <c r="A4297" s="70"/>
      <c r="B4297" s="70"/>
      <c r="C4297"/>
    </row>
    <row r="4298" spans="1:3">
      <c r="A4298" s="70"/>
      <c r="B4298" s="70"/>
      <c r="C4298"/>
    </row>
    <row r="4299" spans="1:3">
      <c r="A4299" s="70"/>
      <c r="B4299" s="70"/>
      <c r="C4299"/>
    </row>
    <row r="4300" spans="1:3">
      <c r="A4300" s="70"/>
      <c r="B4300" s="70"/>
      <c r="C4300"/>
    </row>
    <row r="4301" spans="1:3">
      <c r="A4301" s="70"/>
      <c r="B4301" s="70"/>
      <c r="C4301"/>
    </row>
    <row r="4302" spans="1:3">
      <c r="A4302" s="70"/>
      <c r="B4302" s="70"/>
      <c r="C4302"/>
    </row>
    <row r="4303" spans="1:3">
      <c r="A4303" s="70"/>
      <c r="B4303" s="70"/>
      <c r="C4303"/>
    </row>
    <row r="4304" spans="1:3">
      <c r="A4304" s="70"/>
      <c r="B4304" s="70"/>
      <c r="C4304"/>
    </row>
    <row r="4305" spans="1:3">
      <c r="A4305" s="70"/>
      <c r="B4305" s="70"/>
      <c r="C4305"/>
    </row>
    <row r="4306" spans="1:3">
      <c r="A4306" s="70"/>
      <c r="B4306" s="70"/>
      <c r="C4306"/>
    </row>
    <row r="4307" spans="1:3">
      <c r="A4307" s="70"/>
      <c r="B4307" s="70"/>
      <c r="C4307"/>
    </row>
    <row r="4308" spans="1:3">
      <c r="A4308" s="70"/>
      <c r="B4308" s="70"/>
      <c r="C4308"/>
    </row>
    <row r="4309" spans="1:3">
      <c r="A4309" s="70"/>
      <c r="B4309" s="70"/>
      <c r="C4309"/>
    </row>
    <row r="4310" spans="1:3">
      <c r="A4310" s="70"/>
      <c r="B4310" s="70"/>
      <c r="C4310"/>
    </row>
    <row r="4311" spans="1:3">
      <c r="A4311" s="70"/>
      <c r="B4311" s="70"/>
      <c r="C4311"/>
    </row>
    <row r="4312" spans="1:3">
      <c r="A4312" s="70"/>
      <c r="B4312" s="70"/>
      <c r="C4312"/>
    </row>
    <row r="4313" spans="1:3">
      <c r="A4313" s="70"/>
      <c r="B4313" s="70"/>
      <c r="C4313"/>
    </row>
    <row r="4314" spans="1:3">
      <c r="A4314" s="70"/>
      <c r="B4314" s="70"/>
      <c r="C4314"/>
    </row>
    <row r="4315" spans="1:3">
      <c r="A4315" s="70"/>
      <c r="B4315" s="70"/>
      <c r="C4315"/>
    </row>
    <row r="4316" spans="1:3">
      <c r="A4316" s="70"/>
      <c r="B4316" s="70"/>
      <c r="C4316"/>
    </row>
    <row r="4317" spans="1:3">
      <c r="A4317" s="70"/>
      <c r="B4317" s="70"/>
      <c r="C4317"/>
    </row>
    <row r="4318" spans="1:3">
      <c r="A4318" s="70"/>
      <c r="B4318" s="70"/>
      <c r="C4318"/>
    </row>
    <row r="4319" spans="1:3">
      <c r="A4319" s="70"/>
      <c r="B4319" s="70"/>
      <c r="C4319"/>
    </row>
    <row r="4320" spans="1:3">
      <c r="A4320" s="70"/>
      <c r="B4320" s="70"/>
      <c r="C4320"/>
    </row>
    <row r="4321" spans="1:3">
      <c r="A4321" s="70"/>
      <c r="B4321" s="70"/>
      <c r="C4321"/>
    </row>
    <row r="4322" spans="1:3">
      <c r="A4322" s="70"/>
      <c r="B4322" s="70"/>
      <c r="C4322"/>
    </row>
    <row r="4323" spans="1:3">
      <c r="A4323" s="70"/>
      <c r="B4323" s="70"/>
      <c r="C4323"/>
    </row>
    <row r="4324" spans="1:3">
      <c r="A4324" s="70"/>
      <c r="B4324" s="70"/>
      <c r="C4324"/>
    </row>
    <row r="4325" spans="1:3">
      <c r="A4325" s="70"/>
      <c r="B4325" s="70"/>
      <c r="C4325"/>
    </row>
    <row r="4326" spans="1:3">
      <c r="A4326" s="70"/>
      <c r="B4326" s="70"/>
      <c r="C4326"/>
    </row>
    <row r="4327" spans="1:3">
      <c r="A4327" s="70"/>
      <c r="B4327" s="70"/>
      <c r="C4327"/>
    </row>
    <row r="4328" spans="1:3">
      <c r="A4328" s="70"/>
      <c r="B4328" s="70"/>
      <c r="C4328"/>
    </row>
    <row r="4329" spans="1:3">
      <c r="A4329" s="70"/>
      <c r="B4329" s="70"/>
      <c r="C4329"/>
    </row>
    <row r="4330" spans="1:3">
      <c r="A4330" s="70"/>
      <c r="B4330" s="70"/>
      <c r="C4330"/>
    </row>
    <row r="4331" spans="1:3">
      <c r="A4331" s="70"/>
      <c r="B4331" s="70"/>
      <c r="C4331"/>
    </row>
    <row r="4332" spans="1:3">
      <c r="A4332" s="70"/>
      <c r="B4332" s="70"/>
      <c r="C4332"/>
    </row>
    <row r="4333" spans="1:3">
      <c r="A4333" s="70"/>
      <c r="B4333" s="70"/>
      <c r="C4333"/>
    </row>
    <row r="4334" spans="1:3">
      <c r="A4334" s="70"/>
      <c r="B4334" s="70"/>
      <c r="C4334"/>
    </row>
    <row r="4335" spans="1:3">
      <c r="A4335" s="70"/>
      <c r="B4335" s="70"/>
      <c r="C4335"/>
    </row>
    <row r="4336" spans="1:3">
      <c r="A4336" s="70"/>
      <c r="B4336" s="70"/>
      <c r="C4336"/>
    </row>
    <row r="4337" spans="1:3">
      <c r="A4337" s="70"/>
      <c r="B4337" s="70"/>
      <c r="C4337"/>
    </row>
    <row r="4338" spans="1:3">
      <c r="A4338" s="70"/>
      <c r="B4338" s="70"/>
      <c r="C4338"/>
    </row>
    <row r="4339" spans="1:3">
      <c r="A4339" s="70"/>
      <c r="B4339" s="70"/>
      <c r="C4339"/>
    </row>
    <row r="4340" spans="1:3">
      <c r="A4340" s="70"/>
      <c r="B4340" s="70"/>
      <c r="C4340"/>
    </row>
    <row r="4341" spans="1:3">
      <c r="A4341" s="70"/>
      <c r="B4341" s="70"/>
      <c r="C4341"/>
    </row>
    <row r="4342" spans="1:3">
      <c r="A4342" s="70"/>
      <c r="B4342" s="70"/>
      <c r="C4342"/>
    </row>
    <row r="4343" spans="1:3">
      <c r="A4343" s="70"/>
      <c r="B4343" s="70"/>
      <c r="C4343"/>
    </row>
    <row r="4344" spans="1:3">
      <c r="A4344" s="70"/>
      <c r="B4344" s="70"/>
      <c r="C4344"/>
    </row>
    <row r="4345" spans="1:3">
      <c r="A4345" s="70"/>
      <c r="B4345" s="70"/>
      <c r="C4345"/>
    </row>
    <row r="4346" spans="1:3">
      <c r="A4346" s="70"/>
      <c r="B4346" s="70"/>
      <c r="C4346"/>
    </row>
    <row r="4347" spans="1:3">
      <c r="A4347" s="70"/>
      <c r="B4347" s="70"/>
      <c r="C4347"/>
    </row>
    <row r="4348" spans="1:3">
      <c r="A4348" s="70"/>
      <c r="B4348" s="70"/>
      <c r="C4348"/>
    </row>
    <row r="4349" spans="1:3">
      <c r="A4349" s="70"/>
      <c r="B4349" s="70"/>
      <c r="C4349"/>
    </row>
    <row r="4350" spans="1:3">
      <c r="A4350" s="70"/>
      <c r="B4350" s="70"/>
      <c r="C4350"/>
    </row>
    <row r="4351" spans="1:3">
      <c r="A4351" s="70"/>
      <c r="B4351" s="70"/>
      <c r="C4351"/>
    </row>
    <row r="4352" spans="1:3">
      <c r="A4352" s="70"/>
      <c r="B4352" s="70"/>
      <c r="C4352"/>
    </row>
    <row r="4353" spans="1:3">
      <c r="A4353" s="70"/>
      <c r="B4353" s="70"/>
      <c r="C4353"/>
    </row>
    <row r="4354" spans="1:3">
      <c r="A4354" s="70"/>
      <c r="B4354" s="70"/>
      <c r="C4354"/>
    </row>
    <row r="4355" spans="1:3">
      <c r="A4355" s="70"/>
      <c r="B4355" s="70"/>
      <c r="C4355"/>
    </row>
    <row r="4356" spans="1:3">
      <c r="A4356" s="70"/>
      <c r="B4356" s="70"/>
      <c r="C4356"/>
    </row>
    <row r="4357" spans="1:3">
      <c r="A4357" s="70"/>
      <c r="B4357" s="70"/>
      <c r="C4357"/>
    </row>
    <row r="4358" spans="1:3">
      <c r="A4358" s="70"/>
      <c r="B4358" s="70"/>
      <c r="C4358"/>
    </row>
    <row r="4359" spans="1:3">
      <c r="A4359" s="70"/>
      <c r="B4359" s="70"/>
      <c r="C4359"/>
    </row>
    <row r="4360" spans="1:3">
      <c r="A4360" s="70"/>
      <c r="B4360" s="70"/>
      <c r="C4360"/>
    </row>
    <row r="4361" spans="1:3">
      <c r="A4361" s="70"/>
      <c r="B4361" s="70"/>
      <c r="C4361"/>
    </row>
    <row r="4362" spans="1:3">
      <c r="A4362" s="70"/>
      <c r="B4362" s="70"/>
      <c r="C4362"/>
    </row>
    <row r="4363" spans="1:3">
      <c r="A4363" s="70"/>
      <c r="B4363" s="70"/>
      <c r="C4363"/>
    </row>
    <row r="4364" spans="1:3">
      <c r="A4364" s="70"/>
      <c r="B4364" s="70"/>
      <c r="C4364"/>
    </row>
    <row r="4365" spans="1:3">
      <c r="A4365" s="70"/>
      <c r="B4365" s="70"/>
      <c r="C4365"/>
    </row>
    <row r="4366" spans="1:3">
      <c r="A4366" s="70"/>
      <c r="B4366" s="70"/>
      <c r="C4366"/>
    </row>
    <row r="4367" spans="1:3">
      <c r="A4367" s="70"/>
      <c r="B4367" s="70"/>
      <c r="C4367"/>
    </row>
    <row r="4368" spans="1:3">
      <c r="A4368" s="70"/>
      <c r="B4368" s="70"/>
      <c r="C4368"/>
    </row>
    <row r="4369" spans="1:3">
      <c r="A4369" s="70"/>
      <c r="B4369" s="70"/>
      <c r="C4369"/>
    </row>
    <row r="4370" spans="1:3">
      <c r="A4370" s="70"/>
      <c r="B4370" s="70"/>
      <c r="C4370"/>
    </row>
    <row r="4371" spans="1:3">
      <c r="A4371" s="70"/>
      <c r="B4371" s="70"/>
      <c r="C4371"/>
    </row>
    <row r="4372" spans="1:3">
      <c r="A4372" s="70"/>
      <c r="B4372" s="70"/>
      <c r="C4372"/>
    </row>
    <row r="4373" spans="1:3">
      <c r="A4373" s="70"/>
      <c r="B4373" s="70"/>
      <c r="C4373"/>
    </row>
    <row r="4374" spans="1:3">
      <c r="A4374" s="70"/>
      <c r="B4374" s="70"/>
      <c r="C4374"/>
    </row>
    <row r="4375" spans="1:3">
      <c r="A4375" s="70"/>
      <c r="B4375" s="70"/>
      <c r="C4375"/>
    </row>
    <row r="4376" spans="1:3">
      <c r="A4376" s="70"/>
      <c r="B4376" s="70"/>
      <c r="C4376"/>
    </row>
    <row r="4377" spans="1:3">
      <c r="A4377" s="70"/>
      <c r="B4377" s="70"/>
      <c r="C4377"/>
    </row>
    <row r="4378" spans="1:3">
      <c r="A4378" s="71"/>
      <c r="B4378" s="71"/>
      <c r="C4378"/>
    </row>
    <row r="4379" spans="1:3">
      <c r="A4379" s="71"/>
      <c r="B4379" s="71"/>
      <c r="C4379"/>
    </row>
    <row r="4380" spans="1:3">
      <c r="A4380" s="71"/>
      <c r="B4380" s="71"/>
      <c r="C4380"/>
    </row>
    <row r="4381" spans="1:3">
      <c r="A4381" s="71"/>
      <c r="B4381" s="71"/>
      <c r="C4381"/>
    </row>
    <row r="4382" spans="1:3">
      <c r="A4382" s="71"/>
      <c r="B4382" s="71"/>
      <c r="C4382"/>
    </row>
    <row r="4383" spans="1:3">
      <c r="A4383" s="71"/>
      <c r="B4383" s="71"/>
      <c r="C4383"/>
    </row>
    <row r="4384" spans="1:3">
      <c r="A4384" s="71"/>
      <c r="B4384" s="71"/>
      <c r="C4384"/>
    </row>
    <row r="4385" spans="1:3">
      <c r="A4385" s="71"/>
      <c r="B4385" s="71"/>
      <c r="C4385"/>
    </row>
    <row r="4386" spans="1:3">
      <c r="A4386" s="71"/>
      <c r="B4386" s="71"/>
      <c r="C4386"/>
    </row>
    <row r="4387" spans="1:3">
      <c r="A4387" s="71"/>
      <c r="B4387" s="71"/>
      <c r="C4387"/>
    </row>
    <row r="4388" spans="1:3">
      <c r="A4388" s="71"/>
      <c r="B4388" s="71"/>
      <c r="C4388"/>
    </row>
    <row r="4389" spans="1:3">
      <c r="A4389" s="71"/>
      <c r="B4389" s="71"/>
      <c r="C4389"/>
    </row>
    <row r="4390" spans="1:3">
      <c r="A4390" s="71"/>
      <c r="B4390" s="71"/>
      <c r="C4390"/>
    </row>
    <row r="4391" spans="1:3">
      <c r="A4391" s="71"/>
      <c r="B4391" s="71"/>
      <c r="C4391"/>
    </row>
    <row r="4392" spans="1:3">
      <c r="A4392" s="71"/>
      <c r="B4392" s="71"/>
      <c r="C4392"/>
    </row>
    <row r="4393" spans="1:3">
      <c r="A4393" s="71"/>
      <c r="B4393" s="71"/>
      <c r="C4393"/>
    </row>
    <row r="4394" spans="1:3">
      <c r="A4394" s="71"/>
      <c r="B4394" s="71"/>
      <c r="C4394"/>
    </row>
    <row r="4395" spans="1:3">
      <c r="A4395" s="71"/>
      <c r="B4395" s="71"/>
      <c r="C4395"/>
    </row>
    <row r="4396" spans="1:3">
      <c r="A4396" s="71"/>
      <c r="B4396" s="71"/>
      <c r="C4396"/>
    </row>
    <row r="4397" spans="1:3">
      <c r="A4397" s="71"/>
      <c r="B4397" s="71"/>
      <c r="C4397"/>
    </row>
    <row r="4398" spans="1:3">
      <c r="A4398" s="71"/>
      <c r="B4398" s="71"/>
      <c r="C4398"/>
    </row>
    <row r="4399" spans="1:3">
      <c r="A4399" s="71"/>
      <c r="B4399" s="71"/>
      <c r="C4399"/>
    </row>
    <row r="4400" spans="1:3">
      <c r="A4400" s="71"/>
      <c r="B4400" s="71"/>
      <c r="C4400"/>
    </row>
    <row r="4401" spans="1:3">
      <c r="A4401" s="71"/>
      <c r="B4401" s="71"/>
      <c r="C4401"/>
    </row>
    <row r="4402" spans="1:3">
      <c r="A4402" s="71"/>
      <c r="B4402" s="71"/>
      <c r="C4402"/>
    </row>
    <row r="4403" spans="1:3">
      <c r="A4403" s="71"/>
      <c r="B4403" s="71"/>
      <c r="C4403"/>
    </row>
    <row r="4404" spans="1:3">
      <c r="A4404" s="71"/>
      <c r="B4404" s="71"/>
      <c r="C4404"/>
    </row>
    <row r="4405" spans="1:3">
      <c r="A4405" s="71"/>
      <c r="B4405" s="71"/>
      <c r="C4405"/>
    </row>
    <row r="4406" spans="1:3">
      <c r="A4406" s="71"/>
      <c r="B4406" s="71"/>
      <c r="C4406"/>
    </row>
    <row r="4407" spans="1:3">
      <c r="A4407" s="71"/>
      <c r="B4407" s="71"/>
      <c r="C4407"/>
    </row>
    <row r="4408" spans="1:3">
      <c r="A4408" s="71"/>
      <c r="B4408" s="71"/>
      <c r="C4408"/>
    </row>
    <row r="4409" spans="1:3">
      <c r="A4409" s="71"/>
      <c r="B4409" s="71"/>
      <c r="C4409"/>
    </row>
    <row r="4410" spans="1:3">
      <c r="A4410" s="71"/>
      <c r="B4410" s="71"/>
      <c r="C4410"/>
    </row>
    <row r="4411" spans="1:3">
      <c r="A4411" s="71"/>
      <c r="B4411" s="71"/>
      <c r="C4411"/>
    </row>
    <row r="4412" spans="1:3">
      <c r="A4412" s="71"/>
      <c r="B4412" s="71"/>
      <c r="C4412"/>
    </row>
    <row r="4413" spans="1:3">
      <c r="A4413" s="71"/>
      <c r="B4413" s="71"/>
      <c r="C4413"/>
    </row>
    <row r="4414" spans="1:3">
      <c r="A4414" s="71"/>
      <c r="B4414" s="71"/>
      <c r="C4414"/>
    </row>
    <row r="4415" spans="1:3">
      <c r="A4415" s="71"/>
      <c r="B4415" s="71"/>
      <c r="C4415"/>
    </row>
    <row r="4416" spans="1:3">
      <c r="A4416" s="71"/>
      <c r="B4416" s="71"/>
      <c r="C4416"/>
    </row>
    <row r="4417" spans="1:3">
      <c r="A4417" s="71"/>
      <c r="B4417" s="71"/>
      <c r="C4417"/>
    </row>
    <row r="4418" spans="1:3">
      <c r="A4418" s="71"/>
      <c r="B4418" s="71"/>
      <c r="C4418"/>
    </row>
    <row r="4419" spans="1:3">
      <c r="A4419" s="71"/>
      <c r="B4419" s="71"/>
      <c r="C4419"/>
    </row>
    <row r="4420" spans="1:3">
      <c r="A4420" s="71"/>
      <c r="B4420" s="71"/>
      <c r="C4420"/>
    </row>
    <row r="4421" spans="1:3">
      <c r="A4421" s="71"/>
      <c r="B4421" s="71"/>
      <c r="C4421"/>
    </row>
    <row r="4422" spans="1:3">
      <c r="A4422" s="71"/>
      <c r="B4422" s="71"/>
      <c r="C4422"/>
    </row>
    <row r="4423" spans="1:3">
      <c r="A4423" s="71"/>
      <c r="B4423" s="71"/>
      <c r="C4423"/>
    </row>
    <row r="4424" spans="1:3">
      <c r="A4424" s="71"/>
      <c r="B4424" s="71"/>
      <c r="C4424"/>
    </row>
    <row r="4425" spans="1:3">
      <c r="A4425" s="71"/>
      <c r="B4425" s="71"/>
      <c r="C4425"/>
    </row>
    <row r="4426" spans="1:3">
      <c r="A4426" s="71"/>
      <c r="B4426" s="71"/>
      <c r="C4426"/>
    </row>
    <row r="4427" spans="1:3">
      <c r="A4427" s="71"/>
      <c r="B4427" s="71"/>
      <c r="C4427"/>
    </row>
    <row r="4428" spans="1:3">
      <c r="A4428" s="71"/>
      <c r="B4428" s="71"/>
      <c r="C4428"/>
    </row>
    <row r="4429" spans="1:3">
      <c r="A4429" s="71"/>
      <c r="B4429" s="71"/>
      <c r="C4429"/>
    </row>
    <row r="4430" spans="1:3">
      <c r="A4430" s="71"/>
      <c r="B4430" s="71"/>
      <c r="C4430"/>
    </row>
    <row r="4431" spans="1:3">
      <c r="A4431" s="71"/>
      <c r="B4431" s="71"/>
      <c r="C4431"/>
    </row>
    <row r="4432" spans="1:3">
      <c r="A4432" s="71"/>
      <c r="B4432" s="71"/>
      <c r="C4432"/>
    </row>
    <row r="4433" spans="1:3">
      <c r="A4433" s="71"/>
      <c r="B4433" s="71"/>
      <c r="C4433"/>
    </row>
    <row r="4434" spans="1:3">
      <c r="A4434" s="71"/>
      <c r="B4434" s="71"/>
      <c r="C4434"/>
    </row>
    <row r="4435" spans="1:3">
      <c r="A4435" s="71"/>
      <c r="B4435" s="71"/>
      <c r="C4435"/>
    </row>
    <row r="4436" spans="1:3">
      <c r="A4436" s="71"/>
      <c r="B4436" s="71"/>
      <c r="C4436"/>
    </row>
    <row r="4437" spans="1:3">
      <c r="A4437" s="71"/>
      <c r="B4437" s="71"/>
      <c r="C4437"/>
    </row>
    <row r="4438" spans="1:3">
      <c r="A4438" s="71"/>
      <c r="B4438" s="71"/>
      <c r="C4438"/>
    </row>
    <row r="4439" spans="1:3">
      <c r="A4439" s="71"/>
      <c r="B4439" s="71"/>
      <c r="C4439"/>
    </row>
    <row r="4440" spans="1:3">
      <c r="A4440" s="71"/>
      <c r="B4440" s="71"/>
      <c r="C4440"/>
    </row>
    <row r="4441" spans="1:3">
      <c r="A4441" s="71"/>
      <c r="B4441" s="71"/>
      <c r="C4441"/>
    </row>
    <row r="4442" spans="1:3">
      <c r="A4442" s="71"/>
      <c r="B4442" s="71"/>
      <c r="C4442"/>
    </row>
    <row r="4443" spans="1:3">
      <c r="A4443" s="71"/>
      <c r="B4443" s="71"/>
      <c r="C4443"/>
    </row>
    <row r="4444" spans="1:3">
      <c r="A4444" s="71"/>
      <c r="B4444" s="71"/>
      <c r="C4444"/>
    </row>
    <row r="4445" spans="1:3">
      <c r="A4445" s="71"/>
      <c r="B4445" s="71"/>
      <c r="C4445"/>
    </row>
    <row r="4446" spans="1:3">
      <c r="A4446" s="71"/>
      <c r="B4446" s="71"/>
      <c r="C4446"/>
    </row>
    <row r="4447" spans="1:3">
      <c r="A4447" s="71"/>
      <c r="B4447" s="71"/>
      <c r="C4447"/>
    </row>
    <row r="4448" spans="1:3">
      <c r="A4448" s="71"/>
      <c r="B4448" s="71"/>
      <c r="C4448"/>
    </row>
    <row r="4449" spans="1:3">
      <c r="A4449" s="71"/>
      <c r="B4449" s="71"/>
      <c r="C4449"/>
    </row>
    <row r="4450" spans="1:3">
      <c r="A4450" s="71"/>
      <c r="B4450" s="71"/>
      <c r="C4450"/>
    </row>
    <row r="4451" spans="1:3">
      <c r="A4451" s="71"/>
      <c r="B4451" s="71"/>
      <c r="C4451"/>
    </row>
    <row r="4452" spans="1:3">
      <c r="A4452" s="71"/>
      <c r="B4452" s="71"/>
      <c r="C4452"/>
    </row>
    <row r="4453" spans="1:3">
      <c r="A4453" s="71"/>
      <c r="B4453" s="71"/>
      <c r="C4453"/>
    </row>
    <row r="4454" spans="1:3">
      <c r="A4454" s="71"/>
      <c r="B4454" s="71"/>
      <c r="C4454"/>
    </row>
    <row r="4455" spans="1:3">
      <c r="A4455" s="71"/>
      <c r="B4455" s="71"/>
      <c r="C4455"/>
    </row>
    <row r="4456" spans="1:3">
      <c r="A4456" s="71"/>
      <c r="B4456" s="71"/>
      <c r="C4456"/>
    </row>
    <row r="4457" spans="1:3">
      <c r="A4457" s="71"/>
      <c r="B4457" s="71"/>
      <c r="C4457"/>
    </row>
    <row r="4458" spans="1:3">
      <c r="A4458" s="71"/>
      <c r="B4458" s="71"/>
      <c r="C4458"/>
    </row>
    <row r="4459" spans="1:3">
      <c r="A4459" s="71"/>
      <c r="B4459" s="71"/>
      <c r="C4459"/>
    </row>
    <row r="4460" spans="1:3">
      <c r="A4460" s="71"/>
      <c r="B4460" s="71"/>
      <c r="C4460"/>
    </row>
    <row r="4461" spans="1:3">
      <c r="A4461" s="71"/>
      <c r="B4461" s="71"/>
      <c r="C4461"/>
    </row>
    <row r="4462" spans="1:3">
      <c r="A4462" s="71"/>
      <c r="B4462" s="71"/>
      <c r="C4462"/>
    </row>
    <row r="4463" spans="1:3">
      <c r="A4463" s="71"/>
      <c r="B4463" s="71"/>
      <c r="C4463"/>
    </row>
    <row r="4464" spans="1:3">
      <c r="A4464" s="71"/>
      <c r="B4464" s="71"/>
      <c r="C4464"/>
    </row>
    <row r="4465" spans="1:3">
      <c r="A4465" s="71"/>
      <c r="B4465" s="71"/>
      <c r="C4465"/>
    </row>
    <row r="4466" spans="1:3">
      <c r="A4466" s="71"/>
      <c r="B4466" s="71"/>
      <c r="C4466"/>
    </row>
    <row r="4467" spans="1:3">
      <c r="A4467" s="71"/>
      <c r="B4467" s="71"/>
      <c r="C4467"/>
    </row>
    <row r="4468" spans="1:3">
      <c r="A4468" s="71"/>
      <c r="B4468" s="71"/>
      <c r="C4468"/>
    </row>
    <row r="4469" spans="1:3">
      <c r="A4469" s="71"/>
      <c r="B4469" s="71"/>
      <c r="C4469"/>
    </row>
    <row r="4470" spans="1:3">
      <c r="A4470" s="71"/>
      <c r="B4470" s="71"/>
      <c r="C4470"/>
    </row>
    <row r="4471" spans="1:3">
      <c r="A4471" s="71"/>
      <c r="B4471" s="71"/>
      <c r="C4471"/>
    </row>
    <row r="4472" spans="1:3">
      <c r="A4472" s="71"/>
      <c r="B4472" s="71"/>
      <c r="C4472"/>
    </row>
    <row r="4473" spans="1:3">
      <c r="A4473" s="71"/>
      <c r="B4473" s="71"/>
      <c r="C4473"/>
    </row>
    <row r="4474" spans="1:3">
      <c r="A4474" s="71"/>
      <c r="B4474" s="71"/>
      <c r="C4474"/>
    </row>
    <row r="4475" spans="1:3">
      <c r="A4475" s="71"/>
      <c r="B4475" s="71"/>
      <c r="C4475"/>
    </row>
    <row r="4476" spans="1:3">
      <c r="A4476" s="71"/>
      <c r="B4476" s="71"/>
      <c r="C4476"/>
    </row>
    <row r="4477" spans="1:3">
      <c r="A4477" s="71"/>
      <c r="B4477" s="71"/>
      <c r="C4477"/>
    </row>
    <row r="4478" spans="1:3">
      <c r="A4478" s="71"/>
      <c r="B4478" s="71"/>
      <c r="C4478"/>
    </row>
    <row r="4479" spans="1:3">
      <c r="A4479" s="71"/>
      <c r="B4479" s="71"/>
      <c r="C4479"/>
    </row>
    <row r="4480" spans="1:3">
      <c r="A4480" s="71"/>
      <c r="B4480" s="71"/>
      <c r="C4480"/>
    </row>
    <row r="4481" spans="1:3">
      <c r="A4481" s="71"/>
      <c r="B4481" s="71"/>
      <c r="C4481"/>
    </row>
    <row r="4482" spans="1:3">
      <c r="A4482" s="71"/>
      <c r="B4482" s="71"/>
      <c r="C4482"/>
    </row>
    <row r="4483" spans="1:3">
      <c r="A4483" s="71"/>
      <c r="B4483" s="71"/>
      <c r="C4483"/>
    </row>
    <row r="4484" spans="1:3">
      <c r="A4484" s="71"/>
      <c r="B4484" s="71"/>
      <c r="C4484"/>
    </row>
    <row r="4485" spans="1:3">
      <c r="A4485" s="71"/>
      <c r="B4485" s="71"/>
      <c r="C4485"/>
    </row>
    <row r="4486" spans="1:3">
      <c r="A4486" s="71"/>
      <c r="B4486" s="71"/>
      <c r="C4486"/>
    </row>
    <row r="4487" spans="1:3">
      <c r="A4487" s="71"/>
      <c r="B4487" s="71"/>
      <c r="C4487"/>
    </row>
    <row r="4488" spans="1:3">
      <c r="A4488" s="71"/>
      <c r="B4488" s="71"/>
      <c r="C4488"/>
    </row>
    <row r="4489" spans="1:3">
      <c r="A4489" s="71"/>
      <c r="B4489" s="71"/>
      <c r="C4489"/>
    </row>
    <row r="4490" spans="1:3">
      <c r="A4490" s="71"/>
      <c r="B4490" s="71"/>
      <c r="C4490"/>
    </row>
    <row r="4491" spans="1:3">
      <c r="A4491" s="71"/>
      <c r="B4491" s="71"/>
      <c r="C4491"/>
    </row>
    <row r="4492" spans="1:3">
      <c r="A4492" s="71"/>
      <c r="B4492" s="71"/>
      <c r="C4492"/>
    </row>
    <row r="4493" spans="1:3">
      <c r="A4493" s="71"/>
      <c r="B4493" s="71"/>
      <c r="C4493"/>
    </row>
    <row r="4494" spans="1:3">
      <c r="A4494" s="71"/>
      <c r="B4494" s="71"/>
      <c r="C4494"/>
    </row>
    <row r="4495" spans="1:3">
      <c r="A4495" s="71"/>
      <c r="B4495" s="71"/>
      <c r="C4495"/>
    </row>
    <row r="4496" spans="1:3">
      <c r="A4496" s="71"/>
      <c r="B4496" s="71"/>
      <c r="C4496"/>
    </row>
    <row r="4497" spans="1:3">
      <c r="A4497" s="71"/>
      <c r="B4497" s="71"/>
      <c r="C4497"/>
    </row>
    <row r="4498" spans="1:3">
      <c r="A4498" s="71"/>
      <c r="B4498" s="71"/>
      <c r="C4498"/>
    </row>
    <row r="4499" spans="1:3">
      <c r="A4499" s="71"/>
      <c r="B4499" s="71"/>
      <c r="C4499"/>
    </row>
    <row r="4500" spans="1:3">
      <c r="A4500" s="71"/>
      <c r="B4500" s="71"/>
      <c r="C4500"/>
    </row>
    <row r="4501" spans="1:3">
      <c r="A4501" s="71"/>
      <c r="B4501" s="71"/>
      <c r="C4501"/>
    </row>
    <row r="4502" spans="1:3">
      <c r="A4502" s="71"/>
      <c r="B4502" s="71"/>
      <c r="C4502"/>
    </row>
    <row r="4503" spans="1:3">
      <c r="A4503" s="71"/>
      <c r="B4503" s="71"/>
      <c r="C4503"/>
    </row>
    <row r="4504" spans="1:3">
      <c r="A4504" s="71"/>
      <c r="B4504" s="71"/>
      <c r="C4504"/>
    </row>
    <row r="4505" spans="1:3">
      <c r="A4505" s="71"/>
      <c r="B4505" s="71"/>
      <c r="C4505"/>
    </row>
    <row r="4506" spans="1:3">
      <c r="A4506" s="71"/>
      <c r="B4506" s="71"/>
      <c r="C4506"/>
    </row>
    <row r="4507" spans="1:3">
      <c r="A4507" s="71"/>
      <c r="B4507" s="71"/>
      <c r="C4507"/>
    </row>
    <row r="4508" spans="1:3">
      <c r="A4508" s="71"/>
      <c r="B4508" s="71"/>
      <c r="C4508"/>
    </row>
    <row r="4509" spans="1:3">
      <c r="A4509" s="71"/>
      <c r="B4509" s="71"/>
      <c r="C4509"/>
    </row>
    <row r="4510" spans="1:3">
      <c r="A4510" s="71"/>
      <c r="B4510" s="71"/>
      <c r="C4510"/>
    </row>
    <row r="4511" spans="1:3">
      <c r="A4511" s="71"/>
      <c r="B4511" s="71"/>
      <c r="C4511"/>
    </row>
    <row r="4512" spans="1:3">
      <c r="A4512" s="71"/>
      <c r="B4512" s="71"/>
      <c r="C4512"/>
    </row>
    <row r="4513" spans="1:3">
      <c r="A4513" s="71"/>
      <c r="B4513" s="71"/>
      <c r="C4513"/>
    </row>
    <row r="4514" spans="1:3">
      <c r="A4514" s="71"/>
      <c r="B4514" s="71"/>
      <c r="C4514"/>
    </row>
    <row r="4515" spans="1:3">
      <c r="A4515" s="71"/>
      <c r="B4515" s="71"/>
      <c r="C4515"/>
    </row>
    <row r="4516" spans="1:3">
      <c r="A4516" s="71"/>
      <c r="B4516" s="71"/>
      <c r="C4516"/>
    </row>
    <row r="4517" spans="1:3">
      <c r="A4517" s="71"/>
      <c r="B4517" s="71"/>
      <c r="C4517"/>
    </row>
    <row r="4518" spans="1:3">
      <c r="A4518" s="71"/>
      <c r="B4518" s="71"/>
      <c r="C4518"/>
    </row>
    <row r="4519" spans="1:3">
      <c r="A4519" s="71"/>
      <c r="B4519" s="71"/>
      <c r="C4519"/>
    </row>
    <row r="4520" spans="1:3">
      <c r="A4520" s="71"/>
      <c r="B4520" s="71"/>
      <c r="C4520"/>
    </row>
    <row r="4521" spans="1:3">
      <c r="A4521" s="71"/>
      <c r="B4521" s="71"/>
      <c r="C4521"/>
    </row>
    <row r="4522" spans="1:3">
      <c r="A4522" s="71"/>
      <c r="B4522" s="71"/>
      <c r="C4522"/>
    </row>
    <row r="4523" spans="1:3">
      <c r="A4523" s="71"/>
      <c r="B4523" s="71"/>
      <c r="C4523"/>
    </row>
    <row r="4524" spans="1:3">
      <c r="A4524" s="71"/>
      <c r="B4524" s="71"/>
      <c r="C4524"/>
    </row>
    <row r="4525" spans="1:3">
      <c r="A4525" s="71"/>
      <c r="B4525" s="71"/>
      <c r="C4525"/>
    </row>
    <row r="4526" spans="1:3">
      <c r="A4526" s="71"/>
      <c r="B4526" s="71"/>
      <c r="C4526"/>
    </row>
    <row r="4527" spans="1:3">
      <c r="A4527" s="71"/>
      <c r="B4527" s="71"/>
      <c r="C4527"/>
    </row>
    <row r="4528" spans="1:3">
      <c r="A4528" s="71"/>
      <c r="B4528" s="71"/>
      <c r="C4528"/>
    </row>
    <row r="4529" spans="1:3">
      <c r="A4529" s="71"/>
      <c r="B4529" s="71"/>
      <c r="C4529"/>
    </row>
    <row r="4530" spans="1:3">
      <c r="A4530" s="71"/>
      <c r="B4530" s="71"/>
      <c r="C4530"/>
    </row>
    <row r="4531" spans="1:3">
      <c r="A4531" s="71"/>
      <c r="B4531" s="71"/>
      <c r="C4531"/>
    </row>
    <row r="4532" spans="1:3">
      <c r="A4532" s="71"/>
      <c r="B4532" s="71"/>
      <c r="C4532"/>
    </row>
    <row r="4533" spans="1:3">
      <c r="A4533" s="71"/>
      <c r="B4533" s="71"/>
      <c r="C4533"/>
    </row>
    <row r="4534" spans="1:3">
      <c r="A4534" s="71"/>
      <c r="B4534" s="71"/>
      <c r="C4534"/>
    </row>
    <row r="4535" spans="1:3">
      <c r="A4535" s="71"/>
      <c r="B4535" s="71"/>
      <c r="C4535"/>
    </row>
    <row r="4536" spans="1:3">
      <c r="A4536" s="71"/>
      <c r="B4536" s="71"/>
      <c r="C4536"/>
    </row>
    <row r="4537" spans="1:3">
      <c r="A4537" s="71"/>
      <c r="B4537" s="71"/>
      <c r="C4537"/>
    </row>
    <row r="4538" spans="1:3">
      <c r="A4538" s="71"/>
      <c r="B4538" s="71"/>
      <c r="C4538"/>
    </row>
    <row r="4539" spans="1:3">
      <c r="A4539" s="71"/>
      <c r="B4539" s="71"/>
      <c r="C4539"/>
    </row>
    <row r="4540" spans="1:3">
      <c r="A4540" s="71"/>
      <c r="B4540" s="71"/>
      <c r="C4540"/>
    </row>
    <row r="4541" spans="1:3">
      <c r="A4541" s="71"/>
      <c r="B4541" s="71"/>
      <c r="C4541"/>
    </row>
    <row r="4542" spans="1:3">
      <c r="A4542" s="71"/>
      <c r="B4542" s="71"/>
      <c r="C4542"/>
    </row>
    <row r="4543" spans="1:3">
      <c r="A4543" s="71"/>
      <c r="B4543" s="71"/>
      <c r="C4543"/>
    </row>
    <row r="4544" spans="1:3">
      <c r="A4544" s="71"/>
      <c r="B4544" s="71"/>
      <c r="C4544"/>
    </row>
    <row r="4545" spans="1:3">
      <c r="A4545" s="71"/>
      <c r="B4545" s="71"/>
      <c r="C4545"/>
    </row>
    <row r="4546" spans="1:3">
      <c r="A4546" s="71"/>
      <c r="B4546" s="71"/>
      <c r="C4546"/>
    </row>
    <row r="4547" spans="1:3">
      <c r="A4547" s="71"/>
      <c r="B4547" s="71"/>
      <c r="C4547"/>
    </row>
    <row r="4548" spans="1:3" ht="15">
      <c r="C4548"/>
    </row>
    <row r="4549" spans="1:3" ht="15">
      <c r="C4549"/>
    </row>
    <row r="4550" spans="1:3" ht="15">
      <c r="C4550"/>
    </row>
    <row r="4551" spans="1:3" ht="15">
      <c r="C4551"/>
    </row>
    <row r="4552" spans="1:3" ht="15">
      <c r="C4552"/>
    </row>
    <row r="4553" spans="1:3" ht="15">
      <c r="C4553"/>
    </row>
    <row r="4554" spans="1:3" ht="15">
      <c r="C4554"/>
    </row>
    <row r="4555" spans="1:3" ht="15">
      <c r="C4555"/>
    </row>
    <row r="4556" spans="1:3" ht="15">
      <c r="C4556"/>
    </row>
    <row r="4557" spans="1:3" ht="15">
      <c r="C4557"/>
    </row>
    <row r="4558" spans="1:3" ht="15">
      <c r="C4558"/>
    </row>
    <row r="4559" spans="1:3" ht="15">
      <c r="C4559"/>
    </row>
    <row r="4560" spans="1:3" ht="15">
      <c r="C4560"/>
    </row>
    <row r="4561" spans="3:3" ht="15">
      <c r="C4561"/>
    </row>
    <row r="4562" spans="3:3" ht="15">
      <c r="C4562"/>
    </row>
    <row r="4563" spans="3:3" ht="15">
      <c r="C4563"/>
    </row>
    <row r="4564" spans="3:3" ht="15">
      <c r="C4564"/>
    </row>
    <row r="4565" spans="3:3" ht="15">
      <c r="C4565"/>
    </row>
    <row r="4566" spans="3:3" ht="15">
      <c r="C4566"/>
    </row>
    <row r="4567" spans="3:3" ht="15">
      <c r="C4567"/>
    </row>
    <row r="4568" spans="3:3" ht="15">
      <c r="C4568"/>
    </row>
    <row r="4569" spans="3:3" ht="15">
      <c r="C4569"/>
    </row>
    <row r="4570" spans="3:3" ht="15">
      <c r="C4570"/>
    </row>
    <row r="4571" spans="3:3" ht="15">
      <c r="C4571"/>
    </row>
    <row r="4572" spans="3:3" ht="15">
      <c r="C4572"/>
    </row>
    <row r="4573" spans="3:3" ht="15">
      <c r="C4573"/>
    </row>
    <row r="4574" spans="3:3" ht="15">
      <c r="C4574"/>
    </row>
    <row r="4575" spans="3:3" ht="15">
      <c r="C4575"/>
    </row>
    <row r="4576" spans="3:3" ht="15">
      <c r="C4576"/>
    </row>
    <row r="4577" spans="3:3" ht="15">
      <c r="C4577"/>
    </row>
    <row r="4578" spans="3:3" ht="15">
      <c r="C4578"/>
    </row>
    <row r="4579" spans="3:3" ht="15">
      <c r="C4579"/>
    </row>
    <row r="4580" spans="3:3" ht="15">
      <c r="C4580"/>
    </row>
    <row r="4581" spans="3:3" ht="15">
      <c r="C4581"/>
    </row>
    <row r="4582" spans="3:3" ht="15">
      <c r="C4582"/>
    </row>
    <row r="4583" spans="3:3" ht="15">
      <c r="C4583"/>
    </row>
    <row r="4584" spans="3:3" ht="15">
      <c r="C4584"/>
    </row>
    <row r="4585" spans="3:3" ht="15">
      <c r="C4585"/>
    </row>
    <row r="4586" spans="3:3" ht="15">
      <c r="C4586"/>
    </row>
    <row r="4587" spans="3:3" ht="15">
      <c r="C4587"/>
    </row>
    <row r="4588" spans="3:3" ht="15">
      <c r="C4588"/>
    </row>
    <row r="4589" spans="3:3" ht="15">
      <c r="C4589"/>
    </row>
    <row r="4590" spans="3:3" ht="15">
      <c r="C4590"/>
    </row>
    <row r="4591" spans="3:3" ht="15">
      <c r="C4591"/>
    </row>
    <row r="4592" spans="3:3" ht="15">
      <c r="C4592"/>
    </row>
    <row r="4593" spans="3:3" ht="15">
      <c r="C4593"/>
    </row>
    <row r="4594" spans="3:3" ht="15">
      <c r="C4594"/>
    </row>
    <row r="4595" spans="3:3" ht="15">
      <c r="C4595"/>
    </row>
    <row r="4596" spans="3:3" ht="15">
      <c r="C4596"/>
    </row>
    <row r="4597" spans="3:3" ht="15">
      <c r="C4597"/>
    </row>
    <row r="4598" spans="3:3" ht="15">
      <c r="C4598"/>
    </row>
    <row r="4599" spans="3:3" ht="15">
      <c r="C4599"/>
    </row>
    <row r="4600" spans="3:3" ht="15">
      <c r="C4600"/>
    </row>
    <row r="4601" spans="3:3" ht="15">
      <c r="C4601"/>
    </row>
    <row r="4602" spans="3:3" ht="15">
      <c r="C4602"/>
    </row>
    <row r="4603" spans="3:3" ht="15">
      <c r="C4603"/>
    </row>
    <row r="4604" spans="3:3" ht="15">
      <c r="C4604"/>
    </row>
    <row r="4605" spans="3:3" ht="15">
      <c r="C4605"/>
    </row>
    <row r="4606" spans="3:3" ht="15">
      <c r="C4606"/>
    </row>
    <row r="4607" spans="3:3" ht="15">
      <c r="C4607"/>
    </row>
    <row r="4608" spans="3:3" ht="15">
      <c r="C4608"/>
    </row>
    <row r="4609" spans="3:3" ht="15">
      <c r="C4609"/>
    </row>
    <row r="4610" spans="3:3" ht="15">
      <c r="C4610"/>
    </row>
    <row r="4611" spans="3:3" ht="15">
      <c r="C4611"/>
    </row>
    <row r="4612" spans="3:3" ht="15">
      <c r="C4612"/>
    </row>
    <row r="4613" spans="3:3" ht="15">
      <c r="C4613"/>
    </row>
    <row r="4614" spans="3:3" ht="15">
      <c r="C4614"/>
    </row>
    <row r="4615" spans="3:3" ht="15">
      <c r="C4615"/>
    </row>
    <row r="4616" spans="3:3" ht="15">
      <c r="C4616"/>
    </row>
    <row r="4617" spans="3:3" ht="15">
      <c r="C4617"/>
    </row>
    <row r="4618" spans="3:3" ht="15">
      <c r="C4618"/>
    </row>
    <row r="4619" spans="3:3" ht="15">
      <c r="C4619"/>
    </row>
    <row r="4620" spans="3:3" ht="15">
      <c r="C4620"/>
    </row>
    <row r="4621" spans="3:3" ht="15">
      <c r="C4621"/>
    </row>
    <row r="4622" spans="3:3" ht="15">
      <c r="C4622"/>
    </row>
    <row r="4623" spans="3:3" ht="15">
      <c r="C4623"/>
    </row>
    <row r="4624" spans="3:3" ht="15">
      <c r="C4624"/>
    </row>
    <row r="4625" spans="3:3" ht="15">
      <c r="C4625"/>
    </row>
    <row r="4626" spans="3:3" ht="15">
      <c r="C4626"/>
    </row>
    <row r="4627" spans="3:3" ht="15">
      <c r="C4627"/>
    </row>
    <row r="4628" spans="3:3" ht="15">
      <c r="C4628"/>
    </row>
    <row r="4629" spans="3:3" ht="15">
      <c r="C4629"/>
    </row>
    <row r="4630" spans="3:3" ht="15">
      <c r="C4630"/>
    </row>
    <row r="4631" spans="3:3" ht="15">
      <c r="C4631"/>
    </row>
    <row r="4632" spans="3:3" ht="15">
      <c r="C4632"/>
    </row>
    <row r="4633" spans="3:3" ht="15">
      <c r="C4633"/>
    </row>
    <row r="4634" spans="3:3" ht="15">
      <c r="C4634"/>
    </row>
    <row r="4635" spans="3:3" ht="15">
      <c r="C4635"/>
    </row>
    <row r="4636" spans="3:3" ht="15">
      <c r="C4636"/>
    </row>
    <row r="4637" spans="3:3" ht="15">
      <c r="C4637"/>
    </row>
    <row r="4638" spans="3:3" ht="15">
      <c r="C4638"/>
    </row>
    <row r="4639" spans="3:3" ht="15">
      <c r="C4639"/>
    </row>
    <row r="4640" spans="3:3" ht="15">
      <c r="C4640"/>
    </row>
    <row r="4641" spans="3:3" ht="15">
      <c r="C4641"/>
    </row>
    <row r="4642" spans="3:3" ht="15">
      <c r="C4642"/>
    </row>
    <row r="4643" spans="3:3" ht="15">
      <c r="C4643"/>
    </row>
    <row r="4644" spans="3:3" ht="15">
      <c r="C4644"/>
    </row>
    <row r="4645" spans="3:3" ht="15">
      <c r="C4645"/>
    </row>
    <row r="4646" spans="3:3" ht="15">
      <c r="C4646"/>
    </row>
    <row r="4647" spans="3:3" ht="15">
      <c r="C4647"/>
    </row>
    <row r="4648" spans="3:3" ht="15">
      <c r="C4648"/>
    </row>
    <row r="4649" spans="3:3" ht="15">
      <c r="C4649"/>
    </row>
    <row r="4650" spans="3:3" ht="15">
      <c r="C4650"/>
    </row>
    <row r="4651" spans="3:3" ht="15">
      <c r="C4651"/>
    </row>
    <row r="4652" spans="3:3" ht="15">
      <c r="C4652"/>
    </row>
    <row r="4653" spans="3:3" ht="15">
      <c r="C4653"/>
    </row>
    <row r="4654" spans="3:3" ht="15">
      <c r="C4654"/>
    </row>
    <row r="4655" spans="3:3" ht="15">
      <c r="C4655"/>
    </row>
    <row r="4656" spans="3:3" ht="15">
      <c r="C4656"/>
    </row>
    <row r="4657" spans="3:3" ht="15">
      <c r="C4657"/>
    </row>
    <row r="4658" spans="3:3" ht="15">
      <c r="C4658"/>
    </row>
    <row r="4659" spans="3:3" ht="15">
      <c r="C4659"/>
    </row>
    <row r="4660" spans="3:3" ht="15">
      <c r="C4660"/>
    </row>
    <row r="4661" spans="3:3" ht="15">
      <c r="C4661"/>
    </row>
    <row r="4662" spans="3:3" ht="15">
      <c r="C4662"/>
    </row>
    <row r="4663" spans="3:3" ht="15">
      <c r="C4663"/>
    </row>
    <row r="4664" spans="3:3" ht="15">
      <c r="C4664"/>
    </row>
    <row r="4665" spans="3:3" ht="15">
      <c r="C4665"/>
    </row>
    <row r="4666" spans="3:3" ht="15">
      <c r="C4666"/>
    </row>
    <row r="4667" spans="3:3" ht="15">
      <c r="C4667"/>
    </row>
    <row r="4668" spans="3:3" ht="15">
      <c r="C4668"/>
    </row>
    <row r="4669" spans="3:3" ht="15">
      <c r="C4669"/>
    </row>
    <row r="4670" spans="3:3" ht="15">
      <c r="C4670"/>
    </row>
    <row r="4671" spans="3:3" ht="15">
      <c r="C4671"/>
    </row>
    <row r="4672" spans="3:3" ht="15">
      <c r="C4672"/>
    </row>
    <row r="4673" spans="3:3" ht="15">
      <c r="C4673"/>
    </row>
    <row r="4674" spans="3:3" ht="15">
      <c r="C4674"/>
    </row>
    <row r="4675" spans="3:3" ht="15">
      <c r="C4675"/>
    </row>
    <row r="4676" spans="3:3" ht="15">
      <c r="C4676"/>
    </row>
  </sheetData>
  <customSheetViews>
    <customSheetView guid="{574F787F-7FE7-421D-B031-0E5768EF40C6}" showGridLines="0" hiddenColumns="1">
      <selection activeCell="B11" sqref="A11:B11"/>
      <pageMargins left="0.7" right="0.7" top="0.75" bottom="0.75" header="0.3" footer="0.3"/>
      <pageSetup orientation="portrait" r:id="rId1"/>
    </customSheetView>
  </customSheetViews>
  <mergeCells count="3">
    <mergeCell ref="A1:K1"/>
    <mergeCell ref="M1:Q1"/>
    <mergeCell ref="S1:T1"/>
  </mergeCells>
  <pageMargins left="0.7" right="0.7" top="0.75" bottom="0.75" header="0.3" footer="0.3"/>
  <pageSetup orientation="portrait" r:id="rId2"/>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
  <sheetViews>
    <sheetView showGridLines="0" rightToLeft="1" workbookViewId="0"/>
  </sheetViews>
  <sheetFormatPr defaultRowHeight="15"/>
  <cols>
    <col min="1" max="1" width="12.7109375" bestFit="1" customWidth="1"/>
    <col min="2" max="2" width="14.7109375" customWidth="1"/>
    <col min="3" max="3" width="18.140625" customWidth="1"/>
    <col min="4" max="4" width="15.42578125" bestFit="1" customWidth="1"/>
    <col min="5" max="5" width="18.42578125" bestFit="1" customWidth="1"/>
    <col min="6" max="6" width="12.140625" customWidth="1"/>
    <col min="7" max="7" width="14.42578125" bestFit="1" customWidth="1"/>
    <col min="8" max="8" width="17.7109375" bestFit="1" customWidth="1"/>
    <col min="9" max="9" width="15.7109375" bestFit="1" customWidth="1"/>
    <col min="10" max="10" width="8" hidden="1" customWidth="1"/>
    <col min="11" max="11" width="15.42578125" hidden="1" customWidth="1"/>
    <col min="12" max="13" width="8" hidden="1" customWidth="1"/>
    <col min="14" max="14" width="3.5703125" customWidth="1"/>
    <col min="15" max="15" width="18.85546875" bestFit="1" customWidth="1"/>
    <col min="16" max="16" width="15.42578125" bestFit="1" customWidth="1"/>
    <col min="17" max="17" width="18.42578125" bestFit="1" customWidth="1"/>
    <col min="18" max="18" width="16" customWidth="1"/>
    <col min="19" max="19" width="17.28515625" customWidth="1"/>
    <col min="20" max="20" width="17.140625" customWidth="1"/>
    <col min="21" max="21" width="17.42578125" customWidth="1"/>
  </cols>
  <sheetData>
    <row r="1" spans="1:21" ht="20.25">
      <c r="O1" s="56" t="s">
        <v>432</v>
      </c>
      <c r="P1" s="56" t="s">
        <v>433</v>
      </c>
    </row>
    <row r="2" spans="1:21" ht="23.25" customHeight="1">
      <c r="O2" s="59" t="s">
        <v>452</v>
      </c>
      <c r="P2" s="59" t="s">
        <v>453</v>
      </c>
    </row>
    <row r="3" spans="1:21" ht="30" customHeight="1">
      <c r="A3" s="300" t="s">
        <v>474</v>
      </c>
      <c r="B3" s="300"/>
      <c r="C3" s="300"/>
      <c r="D3" s="300"/>
      <c r="E3" s="300"/>
      <c r="F3" s="300"/>
      <c r="G3" s="300"/>
      <c r="H3" s="300"/>
      <c r="I3" s="300"/>
      <c r="O3" s="119"/>
      <c r="P3" s="119"/>
      <c r="Q3" s="119"/>
      <c r="R3" s="119"/>
      <c r="S3" s="119"/>
      <c r="T3" s="119"/>
    </row>
    <row r="4" spans="1:21" ht="20.25">
      <c r="A4" s="56" t="s">
        <v>432</v>
      </c>
      <c r="B4" s="56" t="s">
        <v>433</v>
      </c>
      <c r="C4" s="56" t="s">
        <v>429</v>
      </c>
      <c r="D4" s="56" t="s">
        <v>430</v>
      </c>
      <c r="E4" s="56" t="s">
        <v>431</v>
      </c>
      <c r="F4" s="56" t="s">
        <v>434</v>
      </c>
      <c r="G4" s="56" t="s">
        <v>435</v>
      </c>
      <c r="H4" s="56" t="s">
        <v>436</v>
      </c>
      <c r="I4" s="56" t="s">
        <v>437</v>
      </c>
      <c r="N4" s="39"/>
      <c r="O4" s="56" t="s">
        <v>429</v>
      </c>
      <c r="P4" s="56" t="s">
        <v>430</v>
      </c>
      <c r="Q4" s="56" t="s">
        <v>431</v>
      </c>
      <c r="R4" s="56" t="s">
        <v>434</v>
      </c>
      <c r="S4" s="56" t="s">
        <v>435</v>
      </c>
      <c r="T4" s="56" t="s">
        <v>436</v>
      </c>
      <c r="U4" s="56" t="s">
        <v>437</v>
      </c>
    </row>
    <row r="5" spans="1:21" ht="48.75" customHeight="1">
      <c r="A5" s="57" t="s">
        <v>473</v>
      </c>
      <c r="B5" s="57" t="s">
        <v>367</v>
      </c>
      <c r="C5" s="57" t="s">
        <v>438</v>
      </c>
      <c r="D5" s="57" t="s">
        <v>439</v>
      </c>
      <c r="E5" s="57" t="s">
        <v>440</v>
      </c>
      <c r="F5" s="57" t="s">
        <v>442</v>
      </c>
      <c r="G5" s="57" t="s">
        <v>443</v>
      </c>
      <c r="H5" s="57">
        <v>9139110788</v>
      </c>
      <c r="I5" s="57">
        <v>1281819964</v>
      </c>
      <c r="K5" s="104" t="e">
        <f>#REF!&amp;" "&amp;#REF!</f>
        <v>#REF!</v>
      </c>
      <c r="L5" s="104" t="str">
        <f t="shared" ref="L5:L11" si="0">IF(ISNUMBER(SEARCH($O$3,K5)),ROW(),"")</f>
        <v/>
      </c>
      <c r="M5" s="104" t="e">
        <f>SMALL(L:L,ROW(A3))</f>
        <v>#NUM!</v>
      </c>
      <c r="O5" s="59" t="str">
        <f>DGET($A$4:$I$11,C4,$O$1:$P$2)</f>
        <v xml:space="preserve">اورژانس </v>
      </c>
      <c r="P5" s="59" t="str">
        <f t="shared" ref="P5:U5" si="1">DGET($A$4:$I$11,D4,$O$1:$P$2)</f>
        <v>مولوي وردنجاني</v>
      </c>
      <c r="Q5" s="59" t="str">
        <f t="shared" si="1"/>
        <v>1403/05/10</v>
      </c>
      <c r="R5" s="59" t="str">
        <f t="shared" si="1"/>
        <v xml:space="preserve"> 4/ 241185</v>
      </c>
      <c r="S5" s="59" t="str">
        <f t="shared" si="1"/>
        <v>ازاد</v>
      </c>
      <c r="T5" s="59">
        <f t="shared" si="1"/>
        <v>9132147175</v>
      </c>
      <c r="U5" s="59">
        <f t="shared" si="1"/>
        <v>2300284170</v>
      </c>
    </row>
    <row r="6" spans="1:21" ht="48.75" customHeight="1">
      <c r="A6" s="57" t="s">
        <v>473</v>
      </c>
      <c r="B6" s="57" t="s">
        <v>441</v>
      </c>
      <c r="C6" s="57" t="s">
        <v>444</v>
      </c>
      <c r="D6" s="57" t="s">
        <v>445</v>
      </c>
      <c r="E6" s="57" t="s">
        <v>446</v>
      </c>
      <c r="F6" s="57" t="s">
        <v>447</v>
      </c>
      <c r="G6" s="57" t="s">
        <v>448</v>
      </c>
      <c r="H6" s="57">
        <v>9026632894</v>
      </c>
      <c r="I6" s="57">
        <v>3422070567</v>
      </c>
      <c r="K6" s="104" t="e">
        <f>#REF!&amp;" "&amp;#REF!</f>
        <v>#REF!</v>
      </c>
      <c r="L6" s="104" t="str">
        <f t="shared" si="0"/>
        <v/>
      </c>
      <c r="M6" s="104" t="e">
        <f t="shared" ref="M6:M11" si="2">SMALL(L:L,ROW(C4))</f>
        <v>#NUM!</v>
      </c>
    </row>
    <row r="7" spans="1:21" ht="48.75" customHeight="1">
      <c r="A7" s="75" t="s">
        <v>452</v>
      </c>
      <c r="B7" s="75" t="s">
        <v>453</v>
      </c>
      <c r="C7" s="75" t="s">
        <v>449</v>
      </c>
      <c r="D7" s="75" t="s">
        <v>450</v>
      </c>
      <c r="E7" s="75" t="s">
        <v>451</v>
      </c>
      <c r="F7" s="75" t="s">
        <v>454</v>
      </c>
      <c r="G7" s="75" t="s">
        <v>455</v>
      </c>
      <c r="H7" s="75">
        <v>9132147175</v>
      </c>
      <c r="I7" s="75">
        <v>2300284170</v>
      </c>
      <c r="K7" s="104" t="e">
        <f>#REF!&amp;" "&amp;#REF!</f>
        <v>#REF!</v>
      </c>
      <c r="L7" s="104" t="str">
        <f t="shared" si="0"/>
        <v/>
      </c>
      <c r="M7" s="104" t="e">
        <f t="shared" si="2"/>
        <v>#NUM!</v>
      </c>
      <c r="N7" s="58"/>
    </row>
    <row r="8" spans="1:21" ht="48.75" customHeight="1">
      <c r="A8" s="57" t="s">
        <v>458</v>
      </c>
      <c r="B8" s="57" t="s">
        <v>459</v>
      </c>
      <c r="C8" s="57" t="s">
        <v>449</v>
      </c>
      <c r="D8" s="57" t="s">
        <v>456</v>
      </c>
      <c r="E8" s="57" t="s">
        <v>457</v>
      </c>
      <c r="F8" s="57" t="s">
        <v>460</v>
      </c>
      <c r="G8" s="57" t="s">
        <v>443</v>
      </c>
      <c r="H8" s="57">
        <v>9135730178</v>
      </c>
      <c r="I8" s="57">
        <v>1279767286</v>
      </c>
      <c r="K8" s="104" t="e">
        <f>#REF!&amp;" "&amp;#REF!</f>
        <v>#REF!</v>
      </c>
      <c r="L8" s="104" t="str">
        <f t="shared" si="0"/>
        <v/>
      </c>
      <c r="M8" s="104" t="e">
        <f t="shared" si="2"/>
        <v>#NUM!</v>
      </c>
      <c r="N8" s="60"/>
    </row>
    <row r="9" spans="1:21" ht="48.75" customHeight="1">
      <c r="A9" s="57" t="s">
        <v>473</v>
      </c>
      <c r="B9" s="57" t="s">
        <v>475</v>
      </c>
      <c r="C9" s="57" t="s">
        <v>438</v>
      </c>
      <c r="D9" s="57" t="s">
        <v>439</v>
      </c>
      <c r="E9" s="57" t="s">
        <v>461</v>
      </c>
      <c r="F9" s="57" t="s">
        <v>462</v>
      </c>
      <c r="G9" s="57" t="s">
        <v>443</v>
      </c>
      <c r="H9" s="57">
        <v>9103040588</v>
      </c>
      <c r="I9" s="57">
        <v>6200192456</v>
      </c>
      <c r="K9" s="104" t="e">
        <f>#REF!&amp;" "&amp;#REF!</f>
        <v>#REF!</v>
      </c>
      <c r="L9" s="104" t="str">
        <f t="shared" si="0"/>
        <v/>
      </c>
      <c r="M9" s="104" t="e">
        <f t="shared" si="2"/>
        <v>#NUM!</v>
      </c>
      <c r="N9" s="58"/>
    </row>
    <row r="10" spans="1:21" ht="48.75" customHeight="1">
      <c r="A10" s="57" t="s">
        <v>466</v>
      </c>
      <c r="B10" s="57" t="s">
        <v>467</v>
      </c>
      <c r="C10" s="57" t="s">
        <v>463</v>
      </c>
      <c r="D10" s="57" t="s">
        <v>464</v>
      </c>
      <c r="E10" s="57" t="s">
        <v>465</v>
      </c>
      <c r="F10" s="57" t="s">
        <v>468</v>
      </c>
      <c r="G10" s="57" t="s">
        <v>443</v>
      </c>
      <c r="H10" s="57">
        <v>9131077860</v>
      </c>
      <c r="I10" s="57">
        <v>1270275471</v>
      </c>
      <c r="K10" s="104" t="e">
        <f>#REF!&amp;" "&amp;#REF!</f>
        <v>#REF!</v>
      </c>
      <c r="L10" s="104" t="str">
        <f t="shared" si="0"/>
        <v/>
      </c>
      <c r="M10" s="104" t="e">
        <f t="shared" si="2"/>
        <v>#NUM!</v>
      </c>
      <c r="N10" s="58"/>
    </row>
    <row r="11" spans="1:21" ht="48.75" customHeight="1">
      <c r="A11" s="57" t="s">
        <v>466</v>
      </c>
      <c r="B11" s="57" t="s">
        <v>471</v>
      </c>
      <c r="C11" s="57" t="s">
        <v>463</v>
      </c>
      <c r="D11" s="57" t="s">
        <v>469</v>
      </c>
      <c r="E11" s="57" t="s">
        <v>470</v>
      </c>
      <c r="F11" s="57" t="s">
        <v>472</v>
      </c>
      <c r="G11" s="57" t="s">
        <v>443</v>
      </c>
      <c r="H11" s="57">
        <v>9133063713</v>
      </c>
      <c r="I11" s="57">
        <v>1271105772</v>
      </c>
      <c r="K11" s="104" t="e">
        <f>#REF!&amp;" "&amp;#REF!</f>
        <v>#REF!</v>
      </c>
      <c r="L11" s="104" t="str">
        <f t="shared" si="0"/>
        <v/>
      </c>
      <c r="M11" s="104" t="e">
        <f t="shared" si="2"/>
        <v>#NUM!</v>
      </c>
      <c r="N11" s="58"/>
    </row>
  </sheetData>
  <customSheetViews>
    <customSheetView guid="{574F787F-7FE7-421D-B031-0E5768EF40C6}" showGridLines="0" hiddenColumns="1">
      <selection activeCell="Q8" sqref="Q8"/>
      <pageMargins left="0.7" right="0.7" top="0.75" bottom="0.75" header="0.3" footer="0.3"/>
      <pageSetup orientation="portrait" r:id="rId1"/>
    </customSheetView>
  </customSheetViews>
  <mergeCells count="1">
    <mergeCell ref="A3:I3"/>
  </mergeCells>
  <pageMargins left="0.7" right="0.7" top="0.75" bottom="0.75" header="0.3" footer="0.3"/>
  <pageSetup orientation="portrait" r:id="rId2"/>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showGridLines="0" rightToLeft="1" workbookViewId="0">
      <selection sqref="A1:I1"/>
    </sheetView>
  </sheetViews>
  <sheetFormatPr defaultRowHeight="15"/>
  <cols>
    <col min="1" max="1" width="18.140625" customWidth="1"/>
    <col min="2" max="2" width="15.42578125" bestFit="1" customWidth="1"/>
    <col min="3" max="3" width="18.42578125" bestFit="1" customWidth="1"/>
    <col min="4" max="4" width="12.7109375" bestFit="1" customWidth="1"/>
    <col min="5" max="5" width="14.7109375" customWidth="1"/>
    <col min="6" max="6" width="12.140625" customWidth="1"/>
    <col min="7" max="7" width="14.42578125" bestFit="1" customWidth="1"/>
    <col min="8" max="8" width="17.7109375" bestFit="1" customWidth="1"/>
    <col min="9" max="9" width="15.7109375" bestFit="1" customWidth="1"/>
    <col min="10" max="10" width="8" customWidth="1"/>
    <col min="11" max="11" width="15.42578125" customWidth="1"/>
    <col min="12" max="13" width="8" customWidth="1"/>
    <col min="14" max="14" width="3.5703125" customWidth="1"/>
    <col min="15" max="15" width="18.85546875" bestFit="1" customWidth="1"/>
    <col min="16" max="16" width="15.42578125" bestFit="1" customWidth="1"/>
    <col min="17" max="17" width="18.42578125" bestFit="1" customWidth="1"/>
    <col min="18" max="18" width="12.7109375" bestFit="1" customWidth="1"/>
    <col min="19" max="19" width="14" bestFit="1" customWidth="1"/>
    <col min="20" max="20" width="11.42578125" bestFit="1" customWidth="1"/>
  </cols>
  <sheetData>
    <row r="1" spans="1:20" ht="30" customHeight="1">
      <c r="A1" s="300" t="s">
        <v>474</v>
      </c>
      <c r="B1" s="300"/>
      <c r="C1" s="300"/>
      <c r="D1" s="300"/>
      <c r="E1" s="300"/>
      <c r="F1" s="300"/>
      <c r="G1" s="300"/>
      <c r="H1" s="300"/>
      <c r="I1" s="300"/>
      <c r="O1" s="301" t="s">
        <v>473</v>
      </c>
      <c r="P1" s="301"/>
      <c r="Q1" s="301"/>
      <c r="R1" s="301"/>
      <c r="S1" s="301"/>
      <c r="T1" s="301"/>
    </row>
    <row r="2" spans="1:20" ht="20.25">
      <c r="A2" s="56" t="s">
        <v>429</v>
      </c>
      <c r="B2" s="56" t="s">
        <v>430</v>
      </c>
      <c r="C2" s="56" t="s">
        <v>431</v>
      </c>
      <c r="D2" s="56" t="s">
        <v>432</v>
      </c>
      <c r="E2" s="56" t="s">
        <v>433</v>
      </c>
      <c r="F2" s="56" t="s">
        <v>434</v>
      </c>
      <c r="G2" s="56" t="s">
        <v>435</v>
      </c>
      <c r="H2" s="56" t="s">
        <v>436</v>
      </c>
      <c r="I2" s="56" t="s">
        <v>437</v>
      </c>
      <c r="N2" s="39"/>
      <c r="O2" s="61" t="s">
        <v>429</v>
      </c>
      <c r="P2" s="61" t="s">
        <v>430</v>
      </c>
      <c r="Q2" s="61" t="s">
        <v>431</v>
      </c>
      <c r="R2" s="61" t="s">
        <v>432</v>
      </c>
      <c r="S2" s="61" t="s">
        <v>433</v>
      </c>
      <c r="T2" s="61" t="s">
        <v>434</v>
      </c>
    </row>
    <row r="3" spans="1:20" ht="48.75" customHeight="1">
      <c r="A3" s="57" t="s">
        <v>438</v>
      </c>
      <c r="B3" s="57" t="s">
        <v>439</v>
      </c>
      <c r="C3" s="57" t="s">
        <v>440</v>
      </c>
      <c r="D3" s="57" t="s">
        <v>473</v>
      </c>
      <c r="E3" s="57" t="s">
        <v>367</v>
      </c>
      <c r="F3" s="57" t="s">
        <v>442</v>
      </c>
      <c r="G3" s="57" t="s">
        <v>443</v>
      </c>
      <c r="H3" s="57">
        <v>9139110788</v>
      </c>
      <c r="I3" s="57">
        <v>1281819964</v>
      </c>
      <c r="K3" s="55" t="str">
        <f>D3&amp;" "&amp;E3</f>
        <v>مهدي صالحی</v>
      </c>
      <c r="L3" s="55">
        <f>IF(ISNUMBER(SEARCH($O$1,K3)),ROW(),"")</f>
        <v>3</v>
      </c>
      <c r="M3" s="55">
        <f>SMALL(L:L,ROW(A1))</f>
        <v>3</v>
      </c>
      <c r="O3" s="59" t="str">
        <f>IFERROR(INDEX($A:$I,$M3,COLUMN(A1)),"")</f>
        <v>جراحي</v>
      </c>
      <c r="P3" s="59" t="str">
        <f t="shared" ref="P3:T3" si="0">IFERROR(INDEX($A:$I,$M3,COLUMN(B1)),"")</f>
        <v>محمدي</v>
      </c>
      <c r="Q3" s="59" t="str">
        <f t="shared" si="0"/>
        <v>1403/03/25</v>
      </c>
      <c r="R3" s="59" t="str">
        <f t="shared" si="0"/>
        <v>مهدي</v>
      </c>
      <c r="S3" s="59" t="str">
        <f t="shared" si="0"/>
        <v>صالحی</v>
      </c>
      <c r="T3" s="59" t="str">
        <f t="shared" si="0"/>
        <v xml:space="preserve"> 1/ 473911</v>
      </c>
    </row>
    <row r="4" spans="1:20" ht="48.75" customHeight="1">
      <c r="A4" s="57" t="s">
        <v>444</v>
      </c>
      <c r="B4" s="57" t="s">
        <v>445</v>
      </c>
      <c r="C4" s="57" t="s">
        <v>446</v>
      </c>
      <c r="D4" s="57" t="s">
        <v>473</v>
      </c>
      <c r="E4" s="57" t="s">
        <v>441</v>
      </c>
      <c r="F4" s="57" t="s">
        <v>447</v>
      </c>
      <c r="G4" s="57" t="s">
        <v>448</v>
      </c>
      <c r="H4" s="57">
        <v>9026632894</v>
      </c>
      <c r="I4" s="57">
        <v>3422070567</v>
      </c>
      <c r="K4" s="55" t="str">
        <f t="shared" ref="K4:K9" si="1">D4&amp;" "&amp;E4</f>
        <v>مهدي بينا</v>
      </c>
      <c r="L4" s="55">
        <f t="shared" ref="L4:L9" si="2">IF(ISNUMBER(SEARCH($O$1,K4)),ROW(),"")</f>
        <v>4</v>
      </c>
      <c r="M4" s="55">
        <f t="shared" ref="M4:M9" si="3">SMALL(L:L,ROW(A2))</f>
        <v>4</v>
      </c>
      <c r="O4" s="59" t="str">
        <f t="shared" ref="O4:O9" si="4">IFERROR(INDEX($A:$I,$M4,COLUMN(A2)),"")</f>
        <v>ويژه</v>
      </c>
      <c r="P4" s="59" t="str">
        <f t="shared" ref="P4:P9" si="5">IFERROR(INDEX($A:$I,$M4,COLUMN(B2)),"")</f>
        <v>موحديان عطار</v>
      </c>
      <c r="Q4" s="59" t="str">
        <f t="shared" ref="Q4:Q9" si="6">IFERROR(INDEX($A:$I,$M4,COLUMN(C2)),"")</f>
        <v>1403/02/18</v>
      </c>
      <c r="R4" s="59" t="str">
        <f t="shared" ref="R4:R9" si="7">IFERROR(INDEX($A:$I,$M4,COLUMN(D2)),"")</f>
        <v>مهدي</v>
      </c>
      <c r="S4" s="59" t="str">
        <f t="shared" ref="S4:S9" si="8">IFERROR(INDEX($A:$I,$M4,COLUMN(E2)),"")</f>
        <v>بينا</v>
      </c>
      <c r="T4" s="59" t="str">
        <f t="shared" ref="T4:T9" si="9">IFERROR(INDEX($A:$I,$M4,COLUMN(F2)),"")</f>
        <v xml:space="preserve"> 1/ 470269</v>
      </c>
    </row>
    <row r="5" spans="1:20" ht="48.75" customHeight="1">
      <c r="A5" s="57" t="s">
        <v>449</v>
      </c>
      <c r="B5" s="57" t="s">
        <v>450</v>
      </c>
      <c r="C5" s="57" t="s">
        <v>451</v>
      </c>
      <c r="D5" s="57" t="s">
        <v>452</v>
      </c>
      <c r="E5" s="57" t="s">
        <v>453</v>
      </c>
      <c r="F5" s="57" t="s">
        <v>454</v>
      </c>
      <c r="G5" s="57" t="s">
        <v>455</v>
      </c>
      <c r="H5" s="57">
        <v>9132147175</v>
      </c>
      <c r="I5" s="57">
        <v>2300284170</v>
      </c>
      <c r="K5" s="55" t="str">
        <f t="shared" si="1"/>
        <v>آرزو صفري خاتوني</v>
      </c>
      <c r="L5" s="55" t="str">
        <f t="shared" si="2"/>
        <v/>
      </c>
      <c r="M5" s="55">
        <f t="shared" si="3"/>
        <v>7</v>
      </c>
      <c r="N5" s="58"/>
      <c r="O5" s="59" t="str">
        <f t="shared" si="4"/>
        <v>جراحي</v>
      </c>
      <c r="P5" s="59" t="str">
        <f t="shared" si="5"/>
        <v>محمدي</v>
      </c>
      <c r="Q5" s="59" t="str">
        <f t="shared" si="6"/>
        <v>1403/04/15</v>
      </c>
      <c r="R5" s="59" t="str">
        <f t="shared" si="7"/>
        <v>مهدي</v>
      </c>
      <c r="S5" s="59" t="str">
        <f t="shared" si="8"/>
        <v>عسگری</v>
      </c>
      <c r="T5" s="59" t="str">
        <f t="shared" si="9"/>
        <v xml:space="preserve"> 1/ 476079</v>
      </c>
    </row>
    <row r="6" spans="1:20" ht="48.75" customHeight="1">
      <c r="A6" s="57" t="s">
        <v>449</v>
      </c>
      <c r="B6" s="57" t="s">
        <v>456</v>
      </c>
      <c r="C6" s="57" t="s">
        <v>457</v>
      </c>
      <c r="D6" s="57" t="s">
        <v>458</v>
      </c>
      <c r="E6" s="57" t="s">
        <v>459</v>
      </c>
      <c r="F6" s="57" t="s">
        <v>460</v>
      </c>
      <c r="G6" s="57" t="s">
        <v>443</v>
      </c>
      <c r="H6" s="57">
        <v>9135730178</v>
      </c>
      <c r="I6" s="57">
        <v>1279767286</v>
      </c>
      <c r="K6" s="55" t="str">
        <f t="shared" si="1"/>
        <v>آرسين بقايي</v>
      </c>
      <c r="L6" s="55" t="str">
        <f t="shared" si="2"/>
        <v/>
      </c>
      <c r="M6" s="55" t="e">
        <f t="shared" si="3"/>
        <v>#NUM!</v>
      </c>
      <c r="N6" s="60"/>
      <c r="O6" s="59" t="str">
        <f t="shared" si="4"/>
        <v/>
      </c>
      <c r="P6" s="59" t="str">
        <f t="shared" si="5"/>
        <v/>
      </c>
      <c r="Q6" s="59" t="str">
        <f t="shared" si="6"/>
        <v/>
      </c>
      <c r="R6" s="59" t="str">
        <f t="shared" si="7"/>
        <v/>
      </c>
      <c r="S6" s="59" t="str">
        <f t="shared" si="8"/>
        <v/>
      </c>
      <c r="T6" s="59" t="str">
        <f t="shared" si="9"/>
        <v/>
      </c>
    </row>
    <row r="7" spans="1:20" ht="48.75" customHeight="1">
      <c r="A7" s="57" t="s">
        <v>438</v>
      </c>
      <c r="B7" s="57" t="s">
        <v>439</v>
      </c>
      <c r="C7" s="57" t="s">
        <v>461</v>
      </c>
      <c r="D7" s="57" t="s">
        <v>473</v>
      </c>
      <c r="E7" s="57" t="s">
        <v>475</v>
      </c>
      <c r="F7" s="57" t="s">
        <v>462</v>
      </c>
      <c r="G7" s="57" t="s">
        <v>443</v>
      </c>
      <c r="H7" s="57">
        <v>9103040588</v>
      </c>
      <c r="I7" s="57">
        <v>6200192456</v>
      </c>
      <c r="K7" s="55" t="str">
        <f t="shared" si="1"/>
        <v>مهدي عسگری</v>
      </c>
      <c r="L7" s="55">
        <f t="shared" si="2"/>
        <v>7</v>
      </c>
      <c r="M7" s="55" t="e">
        <f t="shared" si="3"/>
        <v>#NUM!</v>
      </c>
      <c r="N7" s="58"/>
      <c r="O7" s="59" t="str">
        <f t="shared" si="4"/>
        <v/>
      </c>
      <c r="P7" s="59" t="str">
        <f t="shared" si="5"/>
        <v/>
      </c>
      <c r="Q7" s="59" t="str">
        <f t="shared" si="6"/>
        <v/>
      </c>
      <c r="R7" s="59" t="str">
        <f t="shared" si="7"/>
        <v/>
      </c>
      <c r="S7" s="59" t="str">
        <f t="shared" si="8"/>
        <v/>
      </c>
      <c r="T7" s="59" t="str">
        <f t="shared" si="9"/>
        <v/>
      </c>
    </row>
    <row r="8" spans="1:20" ht="48.75" customHeight="1">
      <c r="A8" s="57" t="s">
        <v>463</v>
      </c>
      <c r="B8" s="57" t="s">
        <v>464</v>
      </c>
      <c r="C8" s="57" t="s">
        <v>465</v>
      </c>
      <c r="D8" s="57" t="s">
        <v>362</v>
      </c>
      <c r="E8" s="57" t="s">
        <v>467</v>
      </c>
      <c r="F8" s="57" t="s">
        <v>468</v>
      </c>
      <c r="G8" s="57" t="s">
        <v>443</v>
      </c>
      <c r="H8" s="57">
        <v>9131077860</v>
      </c>
      <c r="I8" s="57">
        <v>1270275471</v>
      </c>
      <c r="K8" s="55" t="str">
        <f t="shared" si="1"/>
        <v>رضا سلماني زاده</v>
      </c>
      <c r="L8" s="55" t="str">
        <f t="shared" si="2"/>
        <v/>
      </c>
      <c r="M8" s="55" t="e">
        <f t="shared" si="3"/>
        <v>#NUM!</v>
      </c>
      <c r="N8" s="58"/>
      <c r="O8" s="59" t="str">
        <f t="shared" si="4"/>
        <v/>
      </c>
      <c r="P8" s="59" t="str">
        <f t="shared" si="5"/>
        <v/>
      </c>
      <c r="Q8" s="59" t="str">
        <f t="shared" si="6"/>
        <v/>
      </c>
      <c r="R8" s="59" t="str">
        <f t="shared" si="7"/>
        <v/>
      </c>
      <c r="S8" s="59" t="str">
        <f t="shared" si="8"/>
        <v/>
      </c>
      <c r="T8" s="59" t="str">
        <f t="shared" si="9"/>
        <v/>
      </c>
    </row>
    <row r="9" spans="1:20" ht="48.75" customHeight="1">
      <c r="A9" s="57" t="s">
        <v>463</v>
      </c>
      <c r="B9" s="57" t="s">
        <v>469</v>
      </c>
      <c r="C9" s="57" t="s">
        <v>470</v>
      </c>
      <c r="D9" s="57" t="s">
        <v>362</v>
      </c>
      <c r="E9" s="57" t="s">
        <v>471</v>
      </c>
      <c r="F9" s="57" t="s">
        <v>472</v>
      </c>
      <c r="G9" s="57" t="s">
        <v>443</v>
      </c>
      <c r="H9" s="57">
        <v>9133063713</v>
      </c>
      <c r="I9" s="57">
        <v>1271105772</v>
      </c>
      <c r="K9" s="55" t="str">
        <f t="shared" si="1"/>
        <v>رضا صيادي شهرکي</v>
      </c>
      <c r="L9" s="55" t="str">
        <f t="shared" si="2"/>
        <v/>
      </c>
      <c r="M9" s="55" t="e">
        <f t="shared" si="3"/>
        <v>#NUM!</v>
      </c>
      <c r="N9" s="58"/>
      <c r="O9" s="59" t="str">
        <f t="shared" si="4"/>
        <v/>
      </c>
      <c r="P9" s="59" t="str">
        <f t="shared" si="5"/>
        <v/>
      </c>
      <c r="Q9" s="59" t="str">
        <f t="shared" si="6"/>
        <v/>
      </c>
      <c r="R9" s="59" t="str">
        <f t="shared" si="7"/>
        <v/>
      </c>
      <c r="S9" s="59" t="str">
        <f t="shared" si="8"/>
        <v/>
      </c>
      <c r="T9" s="59" t="str">
        <f t="shared" si="9"/>
        <v/>
      </c>
    </row>
  </sheetData>
  <customSheetViews>
    <customSheetView guid="{574F787F-7FE7-421D-B031-0E5768EF40C6}" showGridLines="0">
      <selection activeCell="M3" sqref="M3"/>
      <pageMargins left="0.7" right="0.7" top="0.75" bottom="0.75" header="0.3" footer="0.3"/>
      <pageSetup orientation="portrait" r:id="rId1"/>
    </customSheetView>
  </customSheetViews>
  <mergeCells count="2">
    <mergeCell ref="O1:T1"/>
    <mergeCell ref="A1:I1"/>
  </mergeCells>
  <pageMargins left="0.7" right="0.7" top="0.75" bottom="0.7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17</vt:i4>
      </vt:variant>
    </vt:vector>
  </HeadingPairs>
  <TitlesOfParts>
    <vt:vector size="57" baseType="lpstr">
      <vt:lpstr>111</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24.</vt:lpstr>
      <vt:lpstr>25</vt:lpstr>
      <vt:lpstr>26</vt:lpstr>
      <vt:lpstr>27</vt:lpstr>
      <vt:lpstr>28</vt:lpstr>
      <vt:lpstr>29</vt:lpstr>
      <vt:lpstr>30</vt:lpstr>
      <vt:lpstr>31</vt:lpstr>
      <vt:lpstr>32</vt:lpstr>
      <vt:lpstr>33</vt:lpstr>
      <vt:lpstr>34</vt:lpstr>
      <vt:lpstr>35</vt:lpstr>
      <vt:lpstr>36</vt:lpstr>
      <vt:lpstr>37</vt:lpstr>
      <vt:lpstr>38</vt:lpstr>
      <vt:lpstr>'3'!A</vt:lpstr>
      <vt:lpstr>'3'!B</vt:lpstr>
      <vt:lpstr>'3'!D</vt:lpstr>
      <vt:lpstr>'3'!E</vt:lpstr>
      <vt:lpstr>'3'!F</vt:lpstr>
      <vt:lpstr>'3'!G</vt:lpstr>
      <vt:lpstr>'3'!H</vt:lpstr>
      <vt:lpstr>'3'!I</vt:lpstr>
      <vt:lpstr>'3'!L</vt:lpstr>
      <vt:lpstr>'3'!M</vt:lpstr>
      <vt:lpstr>'3'!N</vt:lpstr>
      <vt:lpstr>'3'!O</vt:lpstr>
      <vt:lpstr>'3'!P</vt:lpstr>
      <vt:lpstr>'3'!S</vt:lpstr>
      <vt:lpstr>'3'!T</vt:lpstr>
      <vt:lpstr>'3'!U</vt:lpstr>
      <vt:lpstr>'3'!V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MIHAN IT</dc:creator>
  <cp:lastModifiedBy>HIT-2</cp:lastModifiedBy>
  <dcterms:created xsi:type="dcterms:W3CDTF">2024-12-01T17:37:19Z</dcterms:created>
  <dcterms:modified xsi:type="dcterms:W3CDTF">2025-02-06T07:11:06Z</dcterms:modified>
</cp:coreProperties>
</file>